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drawings/drawing5.xml" ContentType="application/vnd.openxmlformats-officedocument.drawing+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comments7.xml" ContentType="application/vnd.openxmlformats-officedocument.spreadsheetml.comments+xml"/>
  <Override PartName="/xl/drawings/drawing9.xml" ContentType="application/vnd.openxmlformats-officedocument.drawing+xml"/>
  <Override PartName="/xl/comments8.xml" ContentType="application/vnd.openxmlformats-officedocument.spreadsheetml.comments+xml"/>
  <Override PartName="/xl/drawings/drawing10.xml" ContentType="application/vnd.openxmlformats-officedocument.drawing+xml"/>
  <Override PartName="/xl/comments9.xml" ContentType="application/vnd.openxmlformats-officedocument.spreadsheetml.comments+xml"/>
  <Override PartName="/xl/drawings/drawing11.xml" ContentType="application/vnd.openxmlformats-officedocument.drawing+xml"/>
  <Override PartName="/xl/comments10.xml" ContentType="application/vnd.openxmlformats-officedocument.spreadsheetml.comments+xml"/>
  <Override PartName="/xl/drawings/drawing12.xml" ContentType="application/vnd.openxmlformats-officedocument.drawing+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drawings/drawing14.xml" ContentType="application/vnd.openxmlformats-officedocument.drawing+xml"/>
  <Override PartName="/xl/comments13.xml" ContentType="application/vnd.openxmlformats-officedocument.spreadsheetml.comments+xml"/>
  <Override PartName="/xl/drawings/drawing15.xml" ContentType="application/vnd.openxmlformats-officedocument.drawing+xml"/>
  <Override PartName="/xl/comments14.xml" ContentType="application/vnd.openxmlformats-officedocument.spreadsheetml.comments+xml"/>
  <Override PartName="/xl/drawings/drawing16.xml" ContentType="application/vnd.openxmlformats-officedocument.drawing+xml"/>
  <Override PartName="/xl/comments15.xml" ContentType="application/vnd.openxmlformats-officedocument.spreadsheetml.comments+xml"/>
  <Override PartName="/xl/drawings/drawing17.xml" ContentType="application/vnd.openxmlformats-officedocument.drawing+xml"/>
  <Override PartName="/xl/comments16.xml" ContentType="application/vnd.openxmlformats-officedocument.spreadsheetml.comments+xml"/>
  <Override PartName="/xl/drawings/drawing18.xml" ContentType="application/vnd.openxmlformats-officedocument.drawing+xml"/>
  <Override PartName="/xl/comments17.xml" ContentType="application/vnd.openxmlformats-officedocument.spreadsheetml.comments+xml"/>
  <Override PartName="/xl/drawings/drawing19.xml" ContentType="application/vnd.openxmlformats-officedocument.drawing+xml"/>
  <Override PartName="/xl/comments18.xml" ContentType="application/vnd.openxmlformats-officedocument.spreadsheetml.comments+xml"/>
  <Override PartName="/xl/drawings/drawing20.xml" ContentType="application/vnd.openxmlformats-officedocument.drawing+xml"/>
  <Override PartName="/xl/comments19.xml" ContentType="application/vnd.openxmlformats-officedocument.spreadsheetml.comments+xml"/>
  <Override PartName="/xl/drawings/drawing21.xml" ContentType="application/vnd.openxmlformats-officedocument.drawing+xml"/>
  <Override PartName="/xl/comments20.xml" ContentType="application/vnd.openxmlformats-officedocument.spreadsheetml.comments+xml"/>
  <Override PartName="/xl/drawings/drawing22.xml" ContentType="application/vnd.openxmlformats-officedocument.drawing+xml"/>
  <Override PartName="/xl/comments21.xml" ContentType="application/vnd.openxmlformats-officedocument.spreadsheetml.comments+xml"/>
  <Override PartName="/xl/drawings/drawing23.xml" ContentType="application/vnd.openxmlformats-officedocument.drawing+xml"/>
  <Override PartName="/xl/comments22.xml" ContentType="application/vnd.openxmlformats-officedocument.spreadsheetml.comments+xml"/>
  <Override PartName="/xl/drawings/drawing24.xml" ContentType="application/vnd.openxmlformats-officedocument.drawing+xml"/>
  <Override PartName="/xl/comments23.xml" ContentType="application/vnd.openxmlformats-officedocument.spreadsheetml.comments+xml"/>
  <Override PartName="/xl/drawings/drawing25.xml" ContentType="application/vnd.openxmlformats-officedocument.drawing+xml"/>
  <Override PartName="/xl/comments24.xml" ContentType="application/vnd.openxmlformats-officedocument.spreadsheetml.comments+xml"/>
  <Override PartName="/xl/drawings/drawing26.xml" ContentType="application/vnd.openxmlformats-officedocument.drawing+xml"/>
  <Override PartName="/xl/comments25.xml" ContentType="application/vnd.openxmlformats-officedocument.spreadsheetml.comments+xml"/>
  <Override PartName="/xl/drawings/drawing27.xml" ContentType="application/vnd.openxmlformats-officedocument.drawing+xml"/>
  <Override PartName="/xl/comments26.xml" ContentType="application/vnd.openxmlformats-officedocument.spreadsheetml.comments+xml"/>
  <Override PartName="/xl/drawings/drawing28.xml" ContentType="application/vnd.openxmlformats-officedocument.drawing+xml"/>
  <Override PartName="/xl/drawings/drawing29.xml" ContentType="application/vnd.openxmlformats-officedocument.drawing+xml"/>
  <Override PartName="/xl/comments27.xml" ContentType="application/vnd.openxmlformats-officedocument.spreadsheetml.comments+xml"/>
  <Override PartName="/xl/drawings/drawing30.xml" ContentType="application/vnd.openxmlformats-officedocument.drawing+xml"/>
  <Override PartName="/xl/comments28.xml" ContentType="application/vnd.openxmlformats-officedocument.spreadsheetml.comments+xml"/>
  <Override PartName="/xl/drawings/drawing31.xml" ContentType="application/vnd.openxmlformats-officedocument.drawing+xml"/>
  <Override PartName="/xl/activeX/activeX1.xml" ContentType="application/vnd.ms-office.activeX+xml"/>
  <Override PartName="/xl/activeX/activeX1.bin" ContentType="application/vnd.ms-office.activeX"/>
  <Override PartName="/xl/comments29.xml" ContentType="application/vnd.openxmlformats-officedocument.spreadsheetml.comments+xml"/>
  <Override PartName="/xl/drawings/drawing32.xml" ContentType="application/vnd.openxmlformats-officedocument.drawing+xml"/>
  <Override PartName="/xl/activeX/activeX2.xml" ContentType="application/vnd.ms-office.activeX+xml"/>
  <Override PartName="/xl/activeX/activeX2.bin" ContentType="application/vnd.ms-office.activeX"/>
  <Override PartName="/xl/comments30.xml" ContentType="application/vnd.openxmlformats-officedocument.spreadsheetml.comments+xml"/>
  <Override PartName="/xl/drawings/drawing33.xml" ContentType="application/vnd.openxmlformats-officedocument.drawing+xml"/>
  <Override PartName="/xl/activeX/activeX3.xml" ContentType="application/vnd.ms-office.activeX+xml"/>
  <Override PartName="/xl/activeX/activeX3.bin" ContentType="application/vnd.ms-office.activeX"/>
  <Override PartName="/xl/comments31.xml" ContentType="application/vnd.openxmlformats-officedocument.spreadsheetml.comments+xml"/>
  <Override PartName="/xl/drawings/drawing34.xml" ContentType="application/vnd.openxmlformats-officedocument.drawing+xml"/>
  <Override PartName="/xl/activeX/activeX4.xml" ContentType="application/vnd.ms-office.activeX+xml"/>
  <Override PartName="/xl/activeX/activeX4.bin" ContentType="application/vnd.ms-office.activeX"/>
  <Override PartName="/xl/comments32.xml" ContentType="application/vnd.openxmlformats-officedocument.spreadsheetml.comments+xml"/>
  <Override PartName="/xl/comments3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codeName="ThisWorkbook"/>
  <mc:AlternateContent xmlns:mc="http://schemas.openxmlformats.org/markup-compatibility/2006">
    <mc:Choice Requires="x15">
      <x15ac:absPath xmlns:x15ac="http://schemas.microsoft.com/office/spreadsheetml/2010/11/ac" url="C:\Users\gopin\Downloads\Committee Note\Annexure_II SAS signal list\GE\Rev03\"/>
    </mc:Choice>
  </mc:AlternateContent>
  <xr:revisionPtr revIDLastSave="0" documentId="13_ncr:1_{592C96CD-DDC0-484C-9A3D-676CAA058C9F}" xr6:coauthVersionLast="47" xr6:coauthVersionMax="47" xr10:uidLastSave="{00000000-0000-0000-0000-000000000000}"/>
  <bookViews>
    <workbookView xWindow="-108" yWindow="-108" windowWidth="23256" windowHeight="12576" tabRatio="943" xr2:uid="{00000000-000D-0000-FFFF-FFFF00000000}"/>
  </bookViews>
  <sheets>
    <sheet name="Rev History" sheetId="149" r:id="rId1"/>
    <sheet name="INDEX" sheetId="144" r:id="rId2"/>
    <sheet name="IEC BB4_P741_87CUA" sheetId="47" r:id="rId3"/>
    <sheet name="IEC BB4_P741_87CUB" sheetId="48" r:id="rId4"/>
    <sheet name="IEC BB4_B90_87" sheetId="148" r:id="rId5"/>
    <sheet name="IEC R401_P444_21M1" sheetId="67" r:id="rId6"/>
    <sheet name="IEC R401_D60_M1" sheetId="146" r:id="rId7"/>
    <sheet name="IEC R401_L90_M2 " sheetId="147" r:id="rId8"/>
    <sheet name="IEC R401_P546_21M2" sheetId="68" r:id="rId9"/>
    <sheet name="IEC R401_P743_PU_A" sheetId="69" r:id="rId10"/>
    <sheet name="IEC R401_P743_PU_B" sheetId="70" r:id="rId11"/>
    <sheet name="IEC R402_P743_50BF" sheetId="71" r:id="rId12"/>
    <sheet name="IEC R407_P643_87T" sheetId="82" r:id="rId13"/>
    <sheet name="IEC R407_P643_64" sheetId="81" r:id="rId14"/>
    <sheet name="IEC R407_P442_21R" sheetId="94" r:id="rId15"/>
    <sheet name="IEC R407_P743_PU_A" sheetId="83" r:id="rId16"/>
    <sheet name="IEC R407_P743_PU_B" sheetId="84" r:id="rId17"/>
    <sheet name="IEC R412_P643_87R" sheetId="95" r:id="rId18"/>
    <sheet name="IEC R412_P141_64R" sheetId="93" r:id="rId19"/>
    <sheet name="IEC R412_P442_21R " sheetId="145" r:id="rId20"/>
    <sheet name="IEC R412_P743_PU_A" sheetId="96" r:id="rId21"/>
    <sheet name="IEC R412_P743_PU_B" sheetId="97" r:id="rId22"/>
    <sheet name="BCU B401_LINE" sheetId="128" r:id="rId23"/>
    <sheet name="BCU B402_TIE" sheetId="129" r:id="rId24"/>
    <sheet name="BCU B409_ICT1" sheetId="136" r:id="rId25"/>
    <sheet name="BCU B412_BR" sheetId="139" r:id="rId26"/>
    <sheet name="Time Synch" sheetId="141" r:id="rId27"/>
    <sheet name="Goose" sheetId="140" r:id="rId28"/>
    <sheet name="IEC R407_P442_67 HV" sheetId="142" r:id="rId29"/>
    <sheet name="IEC R407_P442_67 LV" sheetId="143" r:id="rId30"/>
    <sheet name="SystemInformation_Template" sheetId="17" state="veryHidden" r:id="rId31"/>
    <sheet name="RESERVED Profiles" sheetId="19" state="veryHidden" r:id="rId32"/>
    <sheet name="Access Level" sheetId="20" state="veryHidden" r:id="rId33"/>
    <sheet name="C264_Template" sheetId="22" state="veryHidden" r:id="rId34"/>
    <sheet name="C364_Template" sheetId="23" state="veryHidden" r:id="rId35"/>
    <sheet name="Column Presence Checking" sheetId="24" state="veryHidden" r:id="rId36"/>
    <sheet name="Column Default Value" sheetId="21" state="hidden" r:id="rId37"/>
    <sheet name="Column Selection For Data Copy" sheetId="25" state="veryHidden" r:id="rId38"/>
    <sheet name="Matrix" sheetId="26" state="veryHidden" r:id="rId39"/>
    <sheet name="Translation" sheetId="29" state="veryHidden" r:id="rId40"/>
  </sheets>
  <externalReferences>
    <externalReference r:id="rId41"/>
    <externalReference r:id="rId42"/>
    <externalReference r:id="rId43"/>
    <externalReference r:id="rId44"/>
  </externalReferences>
  <definedNames>
    <definedName name="_xlnm._FilterDatabase" localSheetId="22" hidden="1">'BCU B401_LINE'!$A$5:$AI$380</definedName>
    <definedName name="_xlnm._FilterDatabase" localSheetId="23" hidden="1">'BCU B402_TIE'!$A$5:$AI$374</definedName>
    <definedName name="_xlnm._FilterDatabase" localSheetId="24" hidden="1">'BCU B409_ICT1'!$A$5:$AI$583</definedName>
    <definedName name="_xlnm._FilterDatabase" localSheetId="25" hidden="1">'BCU B412_BR'!$A$5:$AI$414</definedName>
    <definedName name="_xlnm._FilterDatabase" localSheetId="33" hidden="1">'C264_Template'!$A$5:$AI$343</definedName>
    <definedName name="_xlnm._FilterDatabase" localSheetId="34" hidden="1">'C364_Template'!$A$7:$AM$15</definedName>
    <definedName name="_xlnm._FilterDatabase" localSheetId="36" hidden="1">'Column Default Value'!$B$5:$AL$245</definedName>
    <definedName name="_xlnm._FilterDatabase" localSheetId="35" hidden="1">'Column Presence Checking'!$A$5:$AK$189</definedName>
    <definedName name="_xlnm._FilterDatabase" localSheetId="37" hidden="1">'Column Selection For Data Copy'!$A$5:$AK$191</definedName>
    <definedName name="_xlnm._FilterDatabase" localSheetId="4" hidden="1">'IEC BB4_B90_87'!$A$5:$AI$189</definedName>
    <definedName name="_xlnm._FilterDatabase" localSheetId="2" hidden="1">'IEC BB4_P741_87CUA'!$A$5:$AI$198</definedName>
    <definedName name="_xlnm._FilterDatabase" localSheetId="3" hidden="1">'IEC BB4_P741_87CUB'!$A$5:$AI$198</definedName>
    <definedName name="_xlnm._FilterDatabase" localSheetId="6" hidden="1">'IEC R401_D60_M1'!$A$5:$AI$228</definedName>
    <definedName name="_xlnm._FilterDatabase" localSheetId="7" hidden="1">'IEC R401_L90_M2 '!$A$5:$AI$230</definedName>
    <definedName name="_xlnm._FilterDatabase" localSheetId="5" hidden="1">'IEC R401_P444_21M1'!$A$5:$AI$228</definedName>
    <definedName name="_xlnm._FilterDatabase" localSheetId="8" hidden="1">'IEC R401_P546_21M2'!$A$5:$AI$230</definedName>
    <definedName name="_xlnm._FilterDatabase" localSheetId="9" hidden="1">'IEC R401_P743_PU_A'!$A$5:$AI$188</definedName>
    <definedName name="_xlnm._FilterDatabase" localSheetId="10" hidden="1">'IEC R401_P743_PU_B'!$A$5:$AI$188</definedName>
    <definedName name="_xlnm._FilterDatabase" localSheetId="11" hidden="1">'IEC R402_P743_50BF'!$A$5:$AI$184</definedName>
    <definedName name="_xlnm._FilterDatabase" localSheetId="14" hidden="1">'IEC R407_P442_21R'!$A$5:$AI$182</definedName>
    <definedName name="_xlnm._FilterDatabase" localSheetId="28" hidden="1">'IEC R407_P442_67 HV'!$A$5:$AI$184</definedName>
    <definedName name="_xlnm._FilterDatabase" localSheetId="29" hidden="1">'IEC R407_P442_67 LV'!$A$5:$AI$184</definedName>
    <definedName name="_xlnm._FilterDatabase" localSheetId="13" hidden="1">'IEC R407_P643_64'!$A$5:$AI$194</definedName>
    <definedName name="_xlnm._FilterDatabase" localSheetId="12" hidden="1">'IEC R407_P643_87T'!$A$5:$AI$209</definedName>
    <definedName name="_xlnm._FilterDatabase" localSheetId="15" hidden="1">'IEC R407_P743_PU_A'!$A$5:$AI$182</definedName>
    <definedName name="_xlnm._FilterDatabase" localSheetId="16" hidden="1">'IEC R407_P743_PU_B'!$A$5:$AI$181</definedName>
    <definedName name="_xlnm._FilterDatabase" localSheetId="18" hidden="1">'IEC R412_P141_64R'!$A$5:$AI$186</definedName>
    <definedName name="_xlnm._FilterDatabase" localSheetId="19" hidden="1">'IEC R412_P442_21R '!$A$5:$AI$182</definedName>
    <definedName name="_xlnm._FilterDatabase" localSheetId="17" hidden="1">'IEC R412_P643_87R'!$A$5:$AI$196</definedName>
    <definedName name="_xlnm._FilterDatabase" localSheetId="20" hidden="1">'IEC R412_P743_PU_A'!$A$5:$AI$179</definedName>
    <definedName name="_xlnm._FilterDatabase" localSheetId="21" hidden="1">'IEC R412_P743_PU_B'!$A$5:$AI$179</definedName>
    <definedName name="_xlnm._FilterDatabase" localSheetId="38" hidden="1">Matrix!$C$5:$AM$531</definedName>
    <definedName name="_xlnm._FilterDatabase" localSheetId="30" hidden="1">SystemInformation_Template!$A$1:$AK$166</definedName>
    <definedName name="AUTOMATIONS_LIST" localSheetId="4">'[1]List of Automations'!$J$9:$BN$9</definedName>
    <definedName name="AUTOMATIONS_LIST" localSheetId="0">'[1]List of Automations'!$J$9:$BN$9</definedName>
    <definedName name="AUTOMATIONS_LIST">#REF!</definedName>
    <definedName name="CT__ELEC_PROFILES">#REF!</definedName>
    <definedName name="CTVT_Functions" localSheetId="4">[1]HELP_C264!$D$142:$D$383</definedName>
    <definedName name="CTVT_Functions" localSheetId="0">[1]HELP_C264!$D$142:$D$383</definedName>
    <definedName name="CTVT_Functions">#REF!</definedName>
    <definedName name="DC">#REF!</definedName>
    <definedName name="DC__ELEC_PROFILES">#REF!</definedName>
    <definedName name="DI_Types" localSheetId="4">[1]HELP_C264!$V$142:$V$213</definedName>
    <definedName name="DI_Types" localSheetId="0">[1]HELP_C264!$V$142:$V$213</definedName>
    <definedName name="DI_Types">#REF!</definedName>
    <definedName name="DIGSI_validation_7SA0119">#REF!</definedName>
    <definedName name="DIGSI_validation_7SA6110114">#REF!</definedName>
    <definedName name="DIGSI_validation_7SA6110132">#REF!</definedName>
    <definedName name="DO_Types" localSheetId="4">[1]HELP_C264!$X$142:$X$147</definedName>
    <definedName name="DO_Types" localSheetId="0">[1]HELP_C264!$X$142:$X$147</definedName>
    <definedName name="DO_Types">#REF!</definedName>
    <definedName name="DPC">#REF!</definedName>
    <definedName name="DPC_ELEC_PROFILES">#REF!</definedName>
    <definedName name="DPC_SYS_PROFILES">#REF!</definedName>
    <definedName name="DPC_Types">#REF!</definedName>
    <definedName name="DPS">#REF!</definedName>
    <definedName name="DPS_ELEC_PROFILES">#REF!</definedName>
    <definedName name="DPS_SYS_PROFILES">#REF!</definedName>
    <definedName name="DPS_Types">#REF!</definedName>
    <definedName name="DS_">#REF!</definedName>
    <definedName name="DS__ELEC_PROFILES">#REF!</definedName>
    <definedName name="DS_Agile_Gateway">#REF!</definedName>
    <definedName name="EQPT_DATA" localSheetId="4">[1]Equipments!$B$11:$S$19</definedName>
    <definedName name="EQPT_DATA" localSheetId="0">[1]Equipments!$B$11:$S$19</definedName>
    <definedName name="EQPT_DATA">#REF!</definedName>
    <definedName name="Fiber4">[4]Validation!$K$3:$K$4</definedName>
    <definedName name="GI74Block_Size" localSheetId="4">'[1]GI74 Model'!$A$104:$A$118</definedName>
    <definedName name="GI74Block_Size" localSheetId="0">'[1]GI74 Model'!$A$104:$A$118</definedName>
    <definedName name="GI74Block_Size">#REF!</definedName>
    <definedName name="HELP_C264_Main" localSheetId="4">[1]HELP_C264!$AX$2:'[1]HELP_C264'!$AX$137</definedName>
    <definedName name="HELP_C264_Main" localSheetId="0">[1]HELP_C264!$AX$2:'[1]HELP_C264'!$AX$137</definedName>
    <definedName name="HELP_C264_Main">#REF!:#REF!</definedName>
    <definedName name="HELP_C264C_Main" localSheetId="4">[1]HELP_C264!$AY$2:'[1]HELP_C264'!$AY$137</definedName>
    <definedName name="HELP_C264C_Main" localSheetId="0">[1]HELP_C264!$AY$2:'[1]HELP_C264'!$AY$137</definedName>
    <definedName name="HELP_C264C_Main">#REF!:#REF!</definedName>
    <definedName name="IED">#REF!</definedName>
    <definedName name="LBUS_T101_MASTER">#REF!</definedName>
    <definedName name="LBUS_T104_MASTER">#REF!</definedName>
    <definedName name="MiCOM_C264">#REF!</definedName>
    <definedName name="MiCOM_C264_Ext._Rack">#REF!</definedName>
    <definedName name="MiCOM_C264C">#REF!</definedName>
    <definedName name="MiCOM_C264C_Ext._Rack">#REF!</definedName>
    <definedName name="MiCOM_C264P">#REF!</definedName>
    <definedName name="MiCOM_C264PC">#REF!</definedName>
    <definedName name="MiCOM_C264R">#REF!</definedName>
    <definedName name="MiCOM_C364">#REF!</definedName>
    <definedName name="Module">[2]HELP_C264!$AJ$142:$AJ$209</definedName>
    <definedName name="MODULES_AUTOMATIONS_TYPES" localSheetId="4">[1]HELP_C264!$AJ$142:$AJ$209</definedName>
    <definedName name="MODULES_AUTOMATIONS_TYPES" localSheetId="0">[1]HELP_C264!$AJ$142:$AJ$209</definedName>
    <definedName name="MODULES_AUTOMATIONS_TYPES">#REF!</definedName>
    <definedName name="MPS">#REF!</definedName>
    <definedName name="MPS_ELEC_PROFILES">#REF!</definedName>
    <definedName name="MPS_SYS_PROFILES">#REF!</definedName>
    <definedName name="MPS_Types">#REF!</definedName>
    <definedName name="MV_">#REF!</definedName>
    <definedName name="MV__ELEC_PROFILES">#REF!</definedName>
    <definedName name="MV_SYS_PROFILES">#REF!</definedName>
    <definedName name="MV_Types" localSheetId="4">[1]HELP_C264!$R$142:$R$172</definedName>
    <definedName name="MV_Types" localSheetId="0">[1]HELP_C264!$R$142:$R$172</definedName>
    <definedName name="MV_Types">#REF!</definedName>
    <definedName name="PACiS_Equipments" localSheetId="4">[1]HELP_C264!$AF$142:$AF$166</definedName>
    <definedName name="PACiS_Equipments" localSheetId="0">[1]HELP_C264!$AF$142:$AF$166</definedName>
    <definedName name="PACiS_Equipments">#REF!</definedName>
    <definedName name="PACiS_Gateway">#REF!</definedName>
    <definedName name="Paper_Sizes" localSheetId="4">[1]HELP_C264!$Z$142:$Z$183</definedName>
    <definedName name="Paper_Sizes" localSheetId="0">[1]HELP_C264!$Z$142:$Z$183</definedName>
    <definedName name="Paper_Sizes">#REF!</definedName>
    <definedName name="_xlnm.Print_Area" localSheetId="32">'Access Level'!$A$1:$F$39</definedName>
    <definedName name="_xlnm.Print_Area" localSheetId="22">'BCU B401_LINE'!$A$1:$AL$380</definedName>
    <definedName name="_xlnm.Print_Area" localSheetId="23">'BCU B402_TIE'!$A$1:$AL$374</definedName>
    <definedName name="_xlnm.Print_Area" localSheetId="24">'BCU B409_ICT1'!$A$1:$AL$583</definedName>
    <definedName name="_xlnm.Print_Area" localSheetId="25">'BCU B412_BR'!$A$1:$AL$414</definedName>
    <definedName name="_xlnm.Print_Area" localSheetId="33">'C264_Template'!$A$1:$AL$343</definedName>
    <definedName name="_xlnm.Print_Area" localSheetId="34">'C364_Template'!$A$1:$AL$189</definedName>
    <definedName name="_xlnm.Print_Area" localSheetId="36">'Column Default Value'!$A$1:$AM$245</definedName>
    <definedName name="_xlnm.Print_Area" localSheetId="35">'Column Presence Checking'!$A$1:$AL$189</definedName>
    <definedName name="_xlnm.Print_Area" localSheetId="37">'Column Selection For Data Copy'!$A$1:$AL$191</definedName>
    <definedName name="_xlnm.Print_Area" localSheetId="4">'IEC BB4_B90_87'!$G$16:$X$36</definedName>
    <definedName name="_xlnm.Print_Area" localSheetId="2">'IEC BB4_P741_87CUA'!$A$1:$AL$194</definedName>
    <definedName name="_xlnm.Print_Area" localSheetId="3">'IEC BB4_P741_87CUB'!$A$1:$AL$196</definedName>
    <definedName name="_xlnm.Print_Area" localSheetId="6">'IEC R401_D60_M1'!$A$1:$AL$228</definedName>
    <definedName name="_xlnm.Print_Area" localSheetId="7">'IEC R401_L90_M2 '!$A$1:$AL$230</definedName>
    <definedName name="_xlnm.Print_Area" localSheetId="5">'IEC R401_P444_21M1'!$A$1:$AL$228</definedName>
    <definedName name="_xlnm.Print_Area" localSheetId="8">'IEC R401_P546_21M2'!$A$1:$AL$230</definedName>
    <definedName name="_xlnm.Print_Area" localSheetId="9">'IEC R401_P743_PU_A'!$A$1:$AL$188</definedName>
    <definedName name="_xlnm.Print_Area" localSheetId="10">'IEC R401_P743_PU_B'!$A$1:$AL$188</definedName>
    <definedName name="_xlnm.Print_Area" localSheetId="11">'IEC R402_P743_50BF'!$A$1:$AL$184</definedName>
    <definedName name="_xlnm.Print_Area" localSheetId="14">'IEC R407_P442_21R'!$A$1:$AL$192</definedName>
    <definedName name="_xlnm.Print_Area" localSheetId="28">'IEC R407_P442_67 HV'!$G$16:$X$39</definedName>
    <definedName name="_xlnm.Print_Area" localSheetId="29">'IEC R407_P442_67 LV'!$G$16:$X$40</definedName>
    <definedName name="_xlnm.Print_Area" localSheetId="13">'IEC R407_P643_64'!$A$1:$AL$209</definedName>
    <definedName name="_xlnm.Print_Area" localSheetId="12">'IEC R407_P643_87T'!$A$1:$AL$221</definedName>
    <definedName name="_xlnm.Print_Area" localSheetId="15">'IEC R407_P743_PU_A'!$A$1:$AL$192</definedName>
    <definedName name="_xlnm.Print_Area" localSheetId="16">'IEC R407_P743_PU_B'!$A$1:$AL$179</definedName>
    <definedName name="_xlnm.Print_Area" localSheetId="18">'IEC R412_P141_64R'!$A$1:$AL$182</definedName>
    <definedName name="_xlnm.Print_Area" localSheetId="19">'IEC R412_P442_21R '!$A$1:$AL$194</definedName>
    <definedName name="_xlnm.Print_Area" localSheetId="17">'IEC R412_P643_87R'!$A$1:$AL$196</definedName>
    <definedName name="_xlnm.Print_Area" localSheetId="20">'IEC R412_P743_PU_A'!$A$1:$AL$179</definedName>
    <definedName name="_xlnm.Print_Area" localSheetId="21">'IEC R412_P743_PU_B'!$A$1:$AL$177</definedName>
    <definedName name="_xlnm.Print_Area" localSheetId="38">Matrix!$A$1:$AN$727</definedName>
    <definedName name="_xlnm.Print_Area" localSheetId="30">SystemInformation_Template!$A$1:$AC$183</definedName>
    <definedName name="_xlnm.Print_Titles" localSheetId="32">'Access Level'!$1:$3</definedName>
    <definedName name="_xlnm.Print_Titles" localSheetId="22">'BCU B401_LINE'!$1:$3</definedName>
    <definedName name="_xlnm.Print_Titles" localSheetId="23">'BCU B402_TIE'!$1:$3</definedName>
    <definedName name="_xlnm.Print_Titles" localSheetId="24">'BCU B409_ICT1'!$1:$3</definedName>
    <definedName name="_xlnm.Print_Titles" localSheetId="25">'BCU B412_BR'!$1:$3</definedName>
    <definedName name="_xlnm.Print_Titles" localSheetId="33">'C264_Template'!$1:$3</definedName>
    <definedName name="_xlnm.Print_Titles" localSheetId="34">'C364_Template'!$1:$3</definedName>
    <definedName name="_xlnm.Print_Titles" localSheetId="36">'Column Default Value'!$1:$3</definedName>
    <definedName name="_xlnm.Print_Titles" localSheetId="35">'Column Presence Checking'!$1:$3</definedName>
    <definedName name="_xlnm.Print_Titles" localSheetId="37">'Column Selection For Data Copy'!$1:$3</definedName>
    <definedName name="_xlnm.Print_Titles" localSheetId="4">'IEC BB4_B90_87'!$1:$3</definedName>
    <definedName name="_xlnm.Print_Titles" localSheetId="2">'IEC BB4_P741_87CUA'!$1:$3</definedName>
    <definedName name="_xlnm.Print_Titles" localSheetId="3">'IEC BB4_P741_87CUB'!$1:$3</definedName>
    <definedName name="_xlnm.Print_Titles" localSheetId="6">'IEC R401_D60_M1'!$1:$3</definedName>
    <definedName name="_xlnm.Print_Titles" localSheetId="7">'IEC R401_L90_M2 '!$1:$3</definedName>
    <definedName name="_xlnm.Print_Titles" localSheetId="5">'IEC R401_P444_21M1'!$1:$3</definedName>
    <definedName name="_xlnm.Print_Titles" localSheetId="8">'IEC R401_P546_21M2'!$1:$3</definedName>
    <definedName name="_xlnm.Print_Titles" localSheetId="9">'IEC R401_P743_PU_A'!$1:$3</definedName>
    <definedName name="_xlnm.Print_Titles" localSheetId="10">'IEC R401_P743_PU_B'!$1:$3</definedName>
    <definedName name="_xlnm.Print_Titles" localSheetId="11">'IEC R402_P743_50BF'!$1:$3</definedName>
    <definedName name="_xlnm.Print_Titles" localSheetId="14">'IEC R407_P442_21R'!$1:$3</definedName>
    <definedName name="_xlnm.Print_Titles" localSheetId="28">'IEC R407_P442_67 HV'!$1:$3</definedName>
    <definedName name="_xlnm.Print_Titles" localSheetId="29">'IEC R407_P442_67 LV'!$1:$3</definedName>
    <definedName name="_xlnm.Print_Titles" localSheetId="13">'IEC R407_P643_64'!$1:$3</definedName>
    <definedName name="_xlnm.Print_Titles" localSheetId="12">'IEC R407_P643_87T'!$1:$3</definedName>
    <definedName name="_xlnm.Print_Titles" localSheetId="15">'IEC R407_P743_PU_A'!$1:$3</definedName>
    <definedName name="_xlnm.Print_Titles" localSheetId="16">'IEC R407_P743_PU_B'!$1:$3</definedName>
    <definedName name="_xlnm.Print_Titles" localSheetId="18">'IEC R412_P141_64R'!$1:$3</definedName>
    <definedName name="_xlnm.Print_Titles" localSheetId="19">'IEC R412_P442_21R '!$1:$3</definedName>
    <definedName name="_xlnm.Print_Titles" localSheetId="17">'IEC R412_P643_87R'!$1:$3</definedName>
    <definedName name="_xlnm.Print_Titles" localSheetId="20">'IEC R412_P743_PU_A'!$1:$3</definedName>
    <definedName name="_xlnm.Print_Titles" localSheetId="21">'IEC R412_P743_PU_B'!$1:$3</definedName>
    <definedName name="_xlnm.Print_Titles" localSheetId="38">Matrix!$1:$3</definedName>
    <definedName name="_xlnm.Print_Titles" localSheetId="30">SystemInformation_Template!$1:$3</definedName>
    <definedName name="SetPoint_Types" localSheetId="4">[1]HELP_C264!$T$142:$T$155</definedName>
    <definedName name="SetPoint_Types" localSheetId="0">[1]HELP_C264!$T$142:$T$155</definedName>
    <definedName name="SetPoint_Types">#REF!</definedName>
    <definedName name="SP_">#REF!</definedName>
    <definedName name="SP__ELEC_PROFILES">#REF!</definedName>
    <definedName name="SPC">#REF!</definedName>
    <definedName name="SPC_ELEC_PROFILES">#REF!</definedName>
    <definedName name="SPC_SYS_PROFILES">#REF!</definedName>
    <definedName name="SPC_Types">#REF!</definedName>
    <definedName name="SPS">#REF!</definedName>
    <definedName name="SPS_ELEC_PROFILES">#REF!</definedName>
    <definedName name="SPS_SYS_PROFILES">#REF!</definedName>
    <definedName name="SPS_Types">#REF!</definedName>
    <definedName name="SYS">#REF!</definedName>
    <definedName name="SYS_ELEC_PROFILES">#REF!</definedName>
    <definedName name="TBUS_CDC_Type_II">#REF!</definedName>
    <definedName name="TBUS_DNP3">#REF!</definedName>
    <definedName name="TBUS_GI74">#REF!</definedName>
    <definedName name="TBUS_IEC61850" localSheetId="4">#REF!</definedName>
    <definedName name="TBUS_IEC61850" localSheetId="28">#REF!</definedName>
    <definedName name="TBUS_IEC61850" localSheetId="29">#REF!</definedName>
    <definedName name="TBUS_IEC61850" localSheetId="0">#REF!</definedName>
    <definedName name="TBUS_IEC61850">#REF!</definedName>
    <definedName name="TBUS_MODBUS">#REF!</definedName>
    <definedName name="TBUS_OPC">#REF!</definedName>
    <definedName name="TBUS_SAS">#REF!</definedName>
    <definedName name="TBUS_T101">#REF!</definedName>
    <definedName name="TBUS_T10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85" i="136" l="1"/>
  <c r="D86" i="136" s="1"/>
  <c r="D98" i="136" s="1"/>
  <c r="D99" i="136" s="1"/>
  <c r="D100" i="136" s="1"/>
  <c r="D101" i="136" s="1"/>
  <c r="D174" i="148"/>
  <c r="D175" i="148" s="1"/>
  <c r="D176" i="148" s="1"/>
  <c r="D177" i="148" s="1"/>
  <c r="D178" i="148" s="1"/>
  <c r="D179" i="148" s="1"/>
  <c r="D180" i="148" s="1"/>
  <c r="D181" i="148" s="1"/>
  <c r="D182" i="148" s="1"/>
  <c r="D183" i="148" s="1"/>
  <c r="D184" i="148" s="1"/>
  <c r="D185" i="148" s="1"/>
  <c r="D186" i="148" s="1"/>
  <c r="D187" i="148" s="1"/>
  <c r="D173" i="148"/>
  <c r="D153" i="148"/>
  <c r="D154" i="148" s="1"/>
  <c r="D155" i="148" s="1"/>
  <c r="D156" i="148" s="1"/>
  <c r="D157" i="148" s="1"/>
  <c r="D158" i="148" s="1"/>
  <c r="D159" i="148" s="1"/>
  <c r="D160" i="148" s="1"/>
  <c r="D161" i="148" s="1"/>
  <c r="D162" i="148" s="1"/>
  <c r="D163" i="148" s="1"/>
  <c r="D164" i="148" s="1"/>
  <c r="D165" i="148" s="1"/>
  <c r="D166" i="148" s="1"/>
  <c r="D167" i="148" s="1"/>
  <c r="D133" i="148"/>
  <c r="D134" i="148" s="1"/>
  <c r="D135" i="148" s="1"/>
  <c r="D136" i="148" s="1"/>
  <c r="D137" i="148" s="1"/>
  <c r="D138" i="148" s="1"/>
  <c r="D139" i="148" s="1"/>
  <c r="D140" i="148" s="1"/>
  <c r="D141" i="148" s="1"/>
  <c r="D142" i="148" s="1"/>
  <c r="D143" i="148" s="1"/>
  <c r="D144" i="148" s="1"/>
  <c r="D145" i="148" s="1"/>
  <c r="D146" i="148" s="1"/>
  <c r="D147" i="148" s="1"/>
  <c r="D119" i="148"/>
  <c r="D120" i="148" s="1"/>
  <c r="D121" i="148" s="1"/>
  <c r="D122" i="148" s="1"/>
  <c r="D123" i="148" s="1"/>
  <c r="D124" i="148" s="1"/>
  <c r="D125" i="148" s="1"/>
  <c r="D126" i="148" s="1"/>
  <c r="D127" i="148" s="1"/>
  <c r="D99" i="148"/>
  <c r="D100" i="148" s="1"/>
  <c r="D101" i="148" s="1"/>
  <c r="D102" i="148" s="1"/>
  <c r="D103" i="148" s="1"/>
  <c r="D104" i="148" s="1"/>
  <c r="D105" i="148" s="1"/>
  <c r="D106" i="148" s="1"/>
  <c r="D107" i="148" s="1"/>
  <c r="D108" i="148" s="1"/>
  <c r="D109" i="148" s="1"/>
  <c r="D110" i="148" s="1"/>
  <c r="D111" i="148" s="1"/>
  <c r="D112" i="148" s="1"/>
  <c r="D113" i="148" s="1"/>
  <c r="D79" i="148"/>
  <c r="D80" i="148" s="1"/>
  <c r="D81" i="148" s="1"/>
  <c r="D82" i="148" s="1"/>
  <c r="D83" i="148" s="1"/>
  <c r="D84" i="148" s="1"/>
  <c r="D85" i="148" s="1"/>
  <c r="D86" i="148" s="1"/>
  <c r="D87" i="148" s="1"/>
  <c r="D88" i="148" s="1"/>
  <c r="D89" i="148" s="1"/>
  <c r="D90" i="148" s="1"/>
  <c r="D91" i="148" s="1"/>
  <c r="D92" i="148" s="1"/>
  <c r="D93" i="148" s="1"/>
  <c r="I66" i="148"/>
  <c r="AO69" i="148" s="1"/>
  <c r="AO70" i="148" s="1"/>
  <c r="AO71" i="148" s="1"/>
  <c r="AO72" i="148" s="1"/>
  <c r="I60" i="148"/>
  <c r="AO63" i="148" s="1"/>
  <c r="AO64" i="148" s="1"/>
  <c r="I52" i="148"/>
  <c r="AO55" i="148" s="1"/>
  <c r="AO56" i="148" s="1"/>
  <c r="AO57" i="148" s="1"/>
  <c r="AO58" i="148" s="1"/>
  <c r="I38" i="148"/>
  <c r="AO41" i="148" s="1"/>
  <c r="AO42" i="148" s="1"/>
  <c r="AO43" i="148" s="1"/>
  <c r="AO44" i="148" s="1"/>
  <c r="AO45" i="148" s="1"/>
  <c r="AO46" i="148" s="1"/>
  <c r="AO47" i="148" s="1"/>
  <c r="AO48" i="148" s="1"/>
  <c r="AO49" i="148" s="1"/>
  <c r="AO50" i="148" s="1"/>
  <c r="AO33" i="148"/>
  <c r="AO28" i="148"/>
  <c r="AO27" i="148"/>
  <c r="AO26" i="148"/>
  <c r="AO23" i="148"/>
  <c r="AO25" i="148" s="1"/>
  <c r="I17" i="148"/>
  <c r="AO20" i="148" s="1"/>
  <c r="AO22" i="148" s="1"/>
  <c r="AK3" i="148"/>
  <c r="D3" i="148"/>
  <c r="AK2" i="148"/>
  <c r="D2" i="148"/>
  <c r="AK1" i="148"/>
  <c r="D1" i="148"/>
  <c r="D214" i="147"/>
  <c r="D215" i="147" s="1"/>
  <c r="D216" i="147" s="1"/>
  <c r="D217" i="147" s="1"/>
  <c r="D218" i="147" s="1"/>
  <c r="D219" i="147" s="1"/>
  <c r="D220" i="147" s="1"/>
  <c r="D221" i="147" s="1"/>
  <c r="D222" i="147" s="1"/>
  <c r="D223" i="147" s="1"/>
  <c r="D224" i="147" s="1"/>
  <c r="D225" i="147" s="1"/>
  <c r="D226" i="147" s="1"/>
  <c r="D227" i="147" s="1"/>
  <c r="D228" i="147" s="1"/>
  <c r="D194" i="147"/>
  <c r="D195" i="147" s="1"/>
  <c r="D196" i="147" s="1"/>
  <c r="D197" i="147" s="1"/>
  <c r="D198" i="147" s="1"/>
  <c r="D199" i="147" s="1"/>
  <c r="D200" i="147" s="1"/>
  <c r="D201" i="147" s="1"/>
  <c r="D202" i="147" s="1"/>
  <c r="D203" i="147" s="1"/>
  <c r="D204" i="147" s="1"/>
  <c r="D205" i="147" s="1"/>
  <c r="D206" i="147" s="1"/>
  <c r="D207" i="147" s="1"/>
  <c r="D208" i="147" s="1"/>
  <c r="D174" i="147"/>
  <c r="D175" i="147" s="1"/>
  <c r="D176" i="147" s="1"/>
  <c r="D177" i="147" s="1"/>
  <c r="D178" i="147" s="1"/>
  <c r="D179" i="147" s="1"/>
  <c r="D180" i="147" s="1"/>
  <c r="D181" i="147" s="1"/>
  <c r="D182" i="147" s="1"/>
  <c r="D183" i="147" s="1"/>
  <c r="D184" i="147" s="1"/>
  <c r="D185" i="147" s="1"/>
  <c r="D186" i="147" s="1"/>
  <c r="D187" i="147" s="1"/>
  <c r="D188" i="147" s="1"/>
  <c r="D160" i="147"/>
  <c r="D161" i="147" s="1"/>
  <c r="D162" i="147" s="1"/>
  <c r="D163" i="147" s="1"/>
  <c r="D164" i="147" s="1"/>
  <c r="D165" i="147" s="1"/>
  <c r="D166" i="147" s="1"/>
  <c r="D167" i="147" s="1"/>
  <c r="D168" i="147" s="1"/>
  <c r="D140" i="147"/>
  <c r="D141" i="147" s="1"/>
  <c r="D142" i="147" s="1"/>
  <c r="D143" i="147" s="1"/>
  <c r="D144" i="147" s="1"/>
  <c r="D145" i="147" s="1"/>
  <c r="D146" i="147" s="1"/>
  <c r="D147" i="147" s="1"/>
  <c r="D148" i="147" s="1"/>
  <c r="D149" i="147" s="1"/>
  <c r="D150" i="147" s="1"/>
  <c r="D151" i="147" s="1"/>
  <c r="D152" i="147" s="1"/>
  <c r="D153" i="147" s="1"/>
  <c r="D154" i="147" s="1"/>
  <c r="D120" i="147"/>
  <c r="D121" i="147" s="1"/>
  <c r="D122" i="147" s="1"/>
  <c r="D123" i="147" s="1"/>
  <c r="D124" i="147" s="1"/>
  <c r="D125" i="147" s="1"/>
  <c r="D126" i="147" s="1"/>
  <c r="D127" i="147" s="1"/>
  <c r="D128" i="147" s="1"/>
  <c r="D129" i="147" s="1"/>
  <c r="D130" i="147" s="1"/>
  <c r="D131" i="147" s="1"/>
  <c r="D132" i="147" s="1"/>
  <c r="D133" i="147" s="1"/>
  <c r="D134" i="147" s="1"/>
  <c r="I107" i="147"/>
  <c r="AO110" i="147" s="1"/>
  <c r="AO111" i="147" s="1"/>
  <c r="AO112" i="147" s="1"/>
  <c r="AO113" i="147" s="1"/>
  <c r="I101" i="147"/>
  <c r="AO104" i="147" s="1"/>
  <c r="AO105" i="147" s="1"/>
  <c r="I93" i="147"/>
  <c r="AO96" i="147" s="1"/>
  <c r="AO97" i="147" s="1"/>
  <c r="AO98" i="147" s="1"/>
  <c r="AO99" i="147" s="1"/>
  <c r="I73" i="147"/>
  <c r="AO64" i="147"/>
  <c r="AO63" i="147"/>
  <c r="AO62" i="147"/>
  <c r="AO61" i="147"/>
  <c r="AO60" i="147"/>
  <c r="AO59" i="147"/>
  <c r="AO58" i="147"/>
  <c r="AO57" i="147"/>
  <c r="AO56" i="147"/>
  <c r="AO55" i="147"/>
  <c r="AO54" i="147"/>
  <c r="AO53" i="147"/>
  <c r="AO78" i="147" s="1"/>
  <c r="AO79" i="147" s="1"/>
  <c r="AO80" i="147" s="1"/>
  <c r="AO81" i="147" s="1"/>
  <c r="AO82" i="147" s="1"/>
  <c r="AO89" i="147" s="1"/>
  <c r="AO91" i="147" s="1"/>
  <c r="AO52" i="147"/>
  <c r="AO51" i="147"/>
  <c r="AO50" i="147"/>
  <c r="AO49" i="147"/>
  <c r="AO48" i="147"/>
  <c r="AO47" i="147"/>
  <c r="AO46" i="147"/>
  <c r="AO45" i="147"/>
  <c r="AO44" i="147"/>
  <c r="AO43" i="147"/>
  <c r="AO42" i="147"/>
  <c r="AO41" i="147"/>
  <c r="AO40" i="147"/>
  <c r="AO39" i="147"/>
  <c r="AO38" i="147"/>
  <c r="AO37" i="147"/>
  <c r="AO36" i="147"/>
  <c r="AO35" i="147"/>
  <c r="AO34" i="147"/>
  <c r="AO33" i="147"/>
  <c r="AO32" i="147"/>
  <c r="AO31" i="147"/>
  <c r="AO30" i="147"/>
  <c r="AO29" i="147"/>
  <c r="AO28" i="147"/>
  <c r="AO27" i="147"/>
  <c r="AO26" i="147"/>
  <c r="AO25" i="147"/>
  <c r="AO24" i="147"/>
  <c r="AO23" i="147"/>
  <c r="I17" i="147"/>
  <c r="AO20" i="147" s="1"/>
  <c r="AO21" i="147" s="1"/>
  <c r="AO22" i="147" s="1"/>
  <c r="AK3" i="147"/>
  <c r="D3" i="147"/>
  <c r="AK2" i="147"/>
  <c r="D2" i="147"/>
  <c r="AK1" i="147"/>
  <c r="D1" i="147"/>
  <c r="D212" i="146"/>
  <c r="D213" i="146" s="1"/>
  <c r="D214" i="146" s="1"/>
  <c r="D215" i="146" s="1"/>
  <c r="D216" i="146" s="1"/>
  <c r="D217" i="146" s="1"/>
  <c r="D218" i="146" s="1"/>
  <c r="D219" i="146" s="1"/>
  <c r="D220" i="146" s="1"/>
  <c r="D221" i="146" s="1"/>
  <c r="D222" i="146" s="1"/>
  <c r="D223" i="146" s="1"/>
  <c r="D224" i="146" s="1"/>
  <c r="D225" i="146" s="1"/>
  <c r="D226" i="146" s="1"/>
  <c r="D192" i="146"/>
  <c r="D193" i="146" s="1"/>
  <c r="D194" i="146" s="1"/>
  <c r="D195" i="146" s="1"/>
  <c r="D196" i="146" s="1"/>
  <c r="D197" i="146" s="1"/>
  <c r="D198" i="146" s="1"/>
  <c r="D199" i="146" s="1"/>
  <c r="D200" i="146" s="1"/>
  <c r="D201" i="146" s="1"/>
  <c r="D202" i="146" s="1"/>
  <c r="D203" i="146" s="1"/>
  <c r="D204" i="146" s="1"/>
  <c r="D205" i="146" s="1"/>
  <c r="D206" i="146" s="1"/>
  <c r="D172" i="146"/>
  <c r="D173" i="146" s="1"/>
  <c r="D174" i="146" s="1"/>
  <c r="D175" i="146" s="1"/>
  <c r="D176" i="146" s="1"/>
  <c r="D177" i="146" s="1"/>
  <c r="D178" i="146" s="1"/>
  <c r="D179" i="146" s="1"/>
  <c r="D180" i="146" s="1"/>
  <c r="D181" i="146" s="1"/>
  <c r="D182" i="146" s="1"/>
  <c r="D183" i="146" s="1"/>
  <c r="D184" i="146" s="1"/>
  <c r="D185" i="146" s="1"/>
  <c r="D186" i="146" s="1"/>
  <c r="D158" i="146"/>
  <c r="D159" i="146" s="1"/>
  <c r="D160" i="146" s="1"/>
  <c r="D161" i="146" s="1"/>
  <c r="D162" i="146" s="1"/>
  <c r="D163" i="146" s="1"/>
  <c r="D164" i="146" s="1"/>
  <c r="D165" i="146" s="1"/>
  <c r="D166" i="146" s="1"/>
  <c r="D138" i="146"/>
  <c r="D139" i="146" s="1"/>
  <c r="D140" i="146" s="1"/>
  <c r="D141" i="146" s="1"/>
  <c r="D142" i="146" s="1"/>
  <c r="D143" i="146" s="1"/>
  <c r="D144" i="146" s="1"/>
  <c r="D145" i="146" s="1"/>
  <c r="D146" i="146" s="1"/>
  <c r="D147" i="146" s="1"/>
  <c r="D148" i="146" s="1"/>
  <c r="D149" i="146" s="1"/>
  <c r="D150" i="146" s="1"/>
  <c r="D151" i="146" s="1"/>
  <c r="D152" i="146" s="1"/>
  <c r="D118" i="146"/>
  <c r="D119" i="146" s="1"/>
  <c r="D120" i="146" s="1"/>
  <c r="D121" i="146" s="1"/>
  <c r="D122" i="146" s="1"/>
  <c r="D123" i="146" s="1"/>
  <c r="D124" i="146" s="1"/>
  <c r="D125" i="146" s="1"/>
  <c r="D126" i="146" s="1"/>
  <c r="D127" i="146" s="1"/>
  <c r="D128" i="146" s="1"/>
  <c r="D129" i="146" s="1"/>
  <c r="D130" i="146" s="1"/>
  <c r="D131" i="146" s="1"/>
  <c r="D132" i="146" s="1"/>
  <c r="I105" i="146"/>
  <c r="AO108" i="146" s="1"/>
  <c r="AO109" i="146" s="1"/>
  <c r="AO110" i="146" s="1"/>
  <c r="AO111" i="146" s="1"/>
  <c r="I99" i="146"/>
  <c r="AO102" i="146" s="1"/>
  <c r="AO103" i="146" s="1"/>
  <c r="I91" i="146"/>
  <c r="AO94" i="146" s="1"/>
  <c r="AO95" i="146" s="1"/>
  <c r="AO96" i="146" s="1"/>
  <c r="AO97" i="146" s="1"/>
  <c r="I71" i="146"/>
  <c r="AO64" i="146"/>
  <c r="AO63" i="146"/>
  <c r="AO62" i="146"/>
  <c r="AO61" i="146"/>
  <c r="AO60" i="146"/>
  <c r="AO59" i="146"/>
  <c r="AO58" i="146"/>
  <c r="AO57" i="146"/>
  <c r="AO56" i="146"/>
  <c r="AO55" i="146"/>
  <c r="AO54" i="146"/>
  <c r="AO53" i="146"/>
  <c r="AO75" i="146" s="1"/>
  <c r="AO52" i="146"/>
  <c r="AO51" i="146"/>
  <c r="AO50" i="146"/>
  <c r="AO49" i="146"/>
  <c r="AO48" i="146"/>
  <c r="AO47" i="146"/>
  <c r="AO46" i="146"/>
  <c r="AO45" i="146"/>
  <c r="AO44" i="146"/>
  <c r="AO43" i="146"/>
  <c r="AO42" i="146"/>
  <c r="AO41" i="146"/>
  <c r="AO40" i="146"/>
  <c r="AO39" i="146"/>
  <c r="AO38" i="146"/>
  <c r="AO37" i="146"/>
  <c r="AO36" i="146"/>
  <c r="AO35" i="146"/>
  <c r="AO34" i="146"/>
  <c r="AO33" i="146"/>
  <c r="AO32" i="146"/>
  <c r="AO31" i="146"/>
  <c r="AO30" i="146"/>
  <c r="AO29" i="146"/>
  <c r="AO28" i="146"/>
  <c r="AO27" i="146"/>
  <c r="AO26" i="146"/>
  <c r="AO25" i="146"/>
  <c r="AO24" i="146"/>
  <c r="AO23" i="146"/>
  <c r="I17" i="146"/>
  <c r="AO20" i="146" s="1"/>
  <c r="AO21" i="146" s="1"/>
  <c r="AO22" i="146" s="1"/>
  <c r="AK3" i="146"/>
  <c r="D3" i="146"/>
  <c r="AK2" i="146"/>
  <c r="D2" i="146"/>
  <c r="AK1" i="146"/>
  <c r="D1" i="146"/>
  <c r="AO22" i="47"/>
  <c r="AO23" i="47" s="1"/>
  <c r="AO26" i="142"/>
  <c r="AO27" i="142"/>
  <c r="AO28" i="142"/>
  <c r="AO45" i="82"/>
  <c r="AO46" i="82"/>
  <c r="AO47" i="82"/>
  <c r="AO48" i="82"/>
  <c r="AO49" i="82"/>
  <c r="AO50" i="82"/>
  <c r="D166" i="145"/>
  <c r="D167" i="145" s="1"/>
  <c r="D168" i="145" s="1"/>
  <c r="D169" i="145" s="1"/>
  <c r="D170" i="145" s="1"/>
  <c r="D171" i="145" s="1"/>
  <c r="D172" i="145" s="1"/>
  <c r="D173" i="145" s="1"/>
  <c r="D174" i="145" s="1"/>
  <c r="D175" i="145" s="1"/>
  <c r="D176" i="145" s="1"/>
  <c r="D177" i="145" s="1"/>
  <c r="D178" i="145" s="1"/>
  <c r="D179" i="145" s="1"/>
  <c r="D180" i="145" s="1"/>
  <c r="D146" i="145"/>
  <c r="D147" i="145" s="1"/>
  <c r="D148" i="145" s="1"/>
  <c r="D149" i="145" s="1"/>
  <c r="D150" i="145" s="1"/>
  <c r="D151" i="145" s="1"/>
  <c r="D152" i="145" s="1"/>
  <c r="D153" i="145" s="1"/>
  <c r="D154" i="145" s="1"/>
  <c r="D155" i="145" s="1"/>
  <c r="D156" i="145" s="1"/>
  <c r="D157" i="145" s="1"/>
  <c r="D158" i="145" s="1"/>
  <c r="D159" i="145" s="1"/>
  <c r="D160" i="145" s="1"/>
  <c r="D126" i="145"/>
  <c r="D127" i="145" s="1"/>
  <c r="D128" i="145" s="1"/>
  <c r="D129" i="145" s="1"/>
  <c r="D130" i="145" s="1"/>
  <c r="D131" i="145" s="1"/>
  <c r="D132" i="145" s="1"/>
  <c r="D133" i="145" s="1"/>
  <c r="D134" i="145" s="1"/>
  <c r="D135" i="145" s="1"/>
  <c r="D136" i="145" s="1"/>
  <c r="D137" i="145" s="1"/>
  <c r="D138" i="145" s="1"/>
  <c r="D139" i="145" s="1"/>
  <c r="D140" i="145" s="1"/>
  <c r="D112" i="145"/>
  <c r="D113" i="145" s="1"/>
  <c r="D114" i="145" s="1"/>
  <c r="D115" i="145" s="1"/>
  <c r="D116" i="145" s="1"/>
  <c r="D117" i="145" s="1"/>
  <c r="D118" i="145" s="1"/>
  <c r="D119" i="145" s="1"/>
  <c r="D120" i="145" s="1"/>
  <c r="D92" i="145"/>
  <c r="D93" i="145" s="1"/>
  <c r="D94" i="145" s="1"/>
  <c r="D95" i="145" s="1"/>
  <c r="D96" i="145" s="1"/>
  <c r="D97" i="145" s="1"/>
  <c r="D98" i="145" s="1"/>
  <c r="D99" i="145" s="1"/>
  <c r="D100" i="145" s="1"/>
  <c r="D101" i="145" s="1"/>
  <c r="D102" i="145" s="1"/>
  <c r="D103" i="145" s="1"/>
  <c r="D104" i="145" s="1"/>
  <c r="D105" i="145" s="1"/>
  <c r="D106" i="145" s="1"/>
  <c r="D72" i="145"/>
  <c r="D73" i="145" s="1"/>
  <c r="D74" i="145" s="1"/>
  <c r="D75" i="145" s="1"/>
  <c r="D76" i="145" s="1"/>
  <c r="D77" i="145" s="1"/>
  <c r="D78" i="145" s="1"/>
  <c r="D79" i="145" s="1"/>
  <c r="D80" i="145" s="1"/>
  <c r="D81" i="145" s="1"/>
  <c r="D82" i="145" s="1"/>
  <c r="D83" i="145" s="1"/>
  <c r="D84" i="145" s="1"/>
  <c r="D85" i="145" s="1"/>
  <c r="D86" i="145" s="1"/>
  <c r="I59" i="145"/>
  <c r="AO62" i="145" s="1"/>
  <c r="AO63" i="145" s="1"/>
  <c r="AO64" i="145" s="1"/>
  <c r="AO65" i="145" s="1"/>
  <c r="I53" i="145"/>
  <c r="AO56" i="145" s="1"/>
  <c r="AO57" i="145" s="1"/>
  <c r="I45" i="145"/>
  <c r="AO48" i="145" s="1"/>
  <c r="AO49" i="145" s="1"/>
  <c r="AO50" i="145" s="1"/>
  <c r="AO51" i="145" s="1"/>
  <c r="I31" i="145"/>
  <c r="AO34" i="145" s="1"/>
  <c r="AO35" i="145" s="1"/>
  <c r="AO36" i="145" s="1"/>
  <c r="AO37" i="145" s="1"/>
  <c r="AO38" i="145" s="1"/>
  <c r="AO39" i="145" s="1"/>
  <c r="AO40" i="145" s="1"/>
  <c r="AO41" i="145" s="1"/>
  <c r="AO42" i="145" s="1"/>
  <c r="AO43" i="145" s="1"/>
  <c r="I17" i="145"/>
  <c r="AO20" i="145" s="1"/>
  <c r="AO21" i="145" s="1"/>
  <c r="AK3" i="145"/>
  <c r="D3" i="145"/>
  <c r="AK2" i="145"/>
  <c r="D2" i="145"/>
  <c r="AK1" i="145"/>
  <c r="D1" i="145"/>
  <c r="AO31" i="148" l="1"/>
  <c r="AO29" i="148"/>
  <c r="AO30" i="148"/>
  <c r="AO32" i="148"/>
  <c r="AO34" i="148"/>
  <c r="AO76" i="147"/>
  <c r="AO77" i="147"/>
  <c r="AO74" i="146"/>
  <c r="AO76" i="146"/>
  <c r="AO77" i="146" s="1"/>
  <c r="AO78" i="146" s="1"/>
  <c r="AO79" i="146" s="1"/>
  <c r="AO80" i="146" s="1"/>
  <c r="AO87" i="146" s="1"/>
  <c r="AO89" i="146" s="1"/>
  <c r="AO28" i="145"/>
  <c r="AO27" i="145"/>
  <c r="AO26" i="145"/>
  <c r="AO24" i="145"/>
  <c r="AO23" i="145"/>
  <c r="AO22" i="145"/>
  <c r="AO29" i="145"/>
  <c r="AO25" i="145"/>
  <c r="D168" i="143" l="1"/>
  <c r="D169" i="143" s="1"/>
  <c r="D170" i="143" s="1"/>
  <c r="D171" i="143" s="1"/>
  <c r="D172" i="143" s="1"/>
  <c r="D173" i="143" s="1"/>
  <c r="D174" i="143" s="1"/>
  <c r="D175" i="143" s="1"/>
  <c r="D176" i="143" s="1"/>
  <c r="D177" i="143" s="1"/>
  <c r="D178" i="143" s="1"/>
  <c r="D179" i="143" s="1"/>
  <c r="D180" i="143" s="1"/>
  <c r="D181" i="143" s="1"/>
  <c r="D182" i="143" s="1"/>
  <c r="D148" i="143"/>
  <c r="D149" i="143" s="1"/>
  <c r="D150" i="143" s="1"/>
  <c r="D151" i="143" s="1"/>
  <c r="D152" i="143" s="1"/>
  <c r="D153" i="143" s="1"/>
  <c r="D154" i="143" s="1"/>
  <c r="D155" i="143" s="1"/>
  <c r="D156" i="143" s="1"/>
  <c r="D157" i="143" s="1"/>
  <c r="D158" i="143" s="1"/>
  <c r="D159" i="143" s="1"/>
  <c r="D160" i="143" s="1"/>
  <c r="D161" i="143" s="1"/>
  <c r="D162" i="143" s="1"/>
  <c r="D128" i="143"/>
  <c r="D129" i="143" s="1"/>
  <c r="D130" i="143" s="1"/>
  <c r="D131" i="143" s="1"/>
  <c r="D132" i="143" s="1"/>
  <c r="D133" i="143" s="1"/>
  <c r="D134" i="143" s="1"/>
  <c r="D135" i="143" s="1"/>
  <c r="D136" i="143" s="1"/>
  <c r="D137" i="143" s="1"/>
  <c r="D138" i="143" s="1"/>
  <c r="D139" i="143" s="1"/>
  <c r="D140" i="143" s="1"/>
  <c r="D141" i="143" s="1"/>
  <c r="D142" i="143" s="1"/>
  <c r="D114" i="143"/>
  <c r="D115" i="143" s="1"/>
  <c r="D116" i="143" s="1"/>
  <c r="D117" i="143" s="1"/>
  <c r="D118" i="143" s="1"/>
  <c r="D119" i="143" s="1"/>
  <c r="D120" i="143" s="1"/>
  <c r="D121" i="143" s="1"/>
  <c r="D122" i="143" s="1"/>
  <c r="D94" i="143"/>
  <c r="D95" i="143" s="1"/>
  <c r="D96" i="143" s="1"/>
  <c r="D97" i="143" s="1"/>
  <c r="D98" i="143" s="1"/>
  <c r="D99" i="143" s="1"/>
  <c r="D100" i="143" s="1"/>
  <c r="D101" i="143" s="1"/>
  <c r="D102" i="143" s="1"/>
  <c r="D103" i="143" s="1"/>
  <c r="D104" i="143" s="1"/>
  <c r="D105" i="143" s="1"/>
  <c r="D106" i="143" s="1"/>
  <c r="D107" i="143" s="1"/>
  <c r="D108" i="143" s="1"/>
  <c r="D74" i="143"/>
  <c r="D75" i="143" s="1"/>
  <c r="D76" i="143" s="1"/>
  <c r="D77" i="143" s="1"/>
  <c r="D78" i="143" s="1"/>
  <c r="D79" i="143" s="1"/>
  <c r="D80" i="143" s="1"/>
  <c r="D81" i="143" s="1"/>
  <c r="D82" i="143" s="1"/>
  <c r="D83" i="143" s="1"/>
  <c r="D84" i="143" s="1"/>
  <c r="D85" i="143" s="1"/>
  <c r="D86" i="143" s="1"/>
  <c r="D87" i="143" s="1"/>
  <c r="D88" i="143" s="1"/>
  <c r="I61" i="143"/>
  <c r="AO64" i="143" s="1"/>
  <c r="AO65" i="143" s="1"/>
  <c r="AO66" i="143" s="1"/>
  <c r="AO67" i="143" s="1"/>
  <c r="I55" i="143"/>
  <c r="AO58" i="143" s="1"/>
  <c r="AO59" i="143" s="1"/>
  <c r="I47" i="143"/>
  <c r="AO50" i="143" s="1"/>
  <c r="AO51" i="143" s="1"/>
  <c r="AO52" i="143" s="1"/>
  <c r="AO53" i="143" s="1"/>
  <c r="I33" i="143"/>
  <c r="AO36" i="143" s="1"/>
  <c r="AO37" i="143" s="1"/>
  <c r="AO38" i="143" s="1"/>
  <c r="AO39" i="143" s="1"/>
  <c r="AO40" i="143" s="1"/>
  <c r="AO41" i="143" s="1"/>
  <c r="AO42" i="143" s="1"/>
  <c r="AO43" i="143" s="1"/>
  <c r="AO44" i="143" s="1"/>
  <c r="AO45" i="143" s="1"/>
  <c r="AO31" i="143"/>
  <c r="AO30" i="143"/>
  <c r="AO29" i="143"/>
  <c r="AO28" i="143"/>
  <c r="AO27" i="143"/>
  <c r="AO26" i="143"/>
  <c r="AO25" i="143"/>
  <c r="AO21" i="143"/>
  <c r="AO22" i="143" s="1"/>
  <c r="AO23" i="143" s="1"/>
  <c r="AO24" i="143" s="1"/>
  <c r="AO20" i="143"/>
  <c r="AK3" i="143"/>
  <c r="D3" i="143"/>
  <c r="AK2" i="143"/>
  <c r="D2" i="143"/>
  <c r="AK1" i="143"/>
  <c r="D1" i="143"/>
  <c r="D168" i="142"/>
  <c r="D169" i="142" s="1"/>
  <c r="D170" i="142" s="1"/>
  <c r="D171" i="142" s="1"/>
  <c r="D172" i="142" s="1"/>
  <c r="D173" i="142" s="1"/>
  <c r="D174" i="142" s="1"/>
  <c r="D175" i="142" s="1"/>
  <c r="D176" i="142" s="1"/>
  <c r="D177" i="142" s="1"/>
  <c r="D178" i="142" s="1"/>
  <c r="D179" i="142" s="1"/>
  <c r="D180" i="142" s="1"/>
  <c r="D181" i="142" s="1"/>
  <c r="D182" i="142" s="1"/>
  <c r="D148" i="142"/>
  <c r="D149" i="142" s="1"/>
  <c r="D150" i="142" s="1"/>
  <c r="D151" i="142" s="1"/>
  <c r="D152" i="142" s="1"/>
  <c r="D153" i="142" s="1"/>
  <c r="D154" i="142" s="1"/>
  <c r="D155" i="142" s="1"/>
  <c r="D156" i="142" s="1"/>
  <c r="D157" i="142" s="1"/>
  <c r="D158" i="142" s="1"/>
  <c r="D159" i="142" s="1"/>
  <c r="D160" i="142" s="1"/>
  <c r="D161" i="142" s="1"/>
  <c r="D162" i="142" s="1"/>
  <c r="D128" i="142"/>
  <c r="D129" i="142" s="1"/>
  <c r="D130" i="142" s="1"/>
  <c r="D131" i="142" s="1"/>
  <c r="D132" i="142" s="1"/>
  <c r="D133" i="142" s="1"/>
  <c r="D134" i="142" s="1"/>
  <c r="D135" i="142" s="1"/>
  <c r="D136" i="142" s="1"/>
  <c r="D137" i="142" s="1"/>
  <c r="D138" i="142" s="1"/>
  <c r="D139" i="142" s="1"/>
  <c r="D140" i="142" s="1"/>
  <c r="D141" i="142" s="1"/>
  <c r="D142" i="142" s="1"/>
  <c r="D114" i="142"/>
  <c r="D115" i="142" s="1"/>
  <c r="D116" i="142" s="1"/>
  <c r="D117" i="142" s="1"/>
  <c r="D118" i="142" s="1"/>
  <c r="D119" i="142" s="1"/>
  <c r="D120" i="142" s="1"/>
  <c r="D121" i="142" s="1"/>
  <c r="D122" i="142" s="1"/>
  <c r="D94" i="142"/>
  <c r="D95" i="142" s="1"/>
  <c r="D96" i="142" s="1"/>
  <c r="D97" i="142" s="1"/>
  <c r="D98" i="142" s="1"/>
  <c r="D99" i="142" s="1"/>
  <c r="D100" i="142" s="1"/>
  <c r="D101" i="142" s="1"/>
  <c r="D102" i="142" s="1"/>
  <c r="D103" i="142" s="1"/>
  <c r="D104" i="142" s="1"/>
  <c r="D105" i="142" s="1"/>
  <c r="D106" i="142" s="1"/>
  <c r="D107" i="142" s="1"/>
  <c r="D108" i="142" s="1"/>
  <c r="D74" i="142"/>
  <c r="D75" i="142" s="1"/>
  <c r="D76" i="142" s="1"/>
  <c r="D77" i="142" s="1"/>
  <c r="D78" i="142" s="1"/>
  <c r="D79" i="142" s="1"/>
  <c r="D80" i="142" s="1"/>
  <c r="D81" i="142" s="1"/>
  <c r="D82" i="142" s="1"/>
  <c r="D83" i="142" s="1"/>
  <c r="D84" i="142" s="1"/>
  <c r="D85" i="142" s="1"/>
  <c r="D86" i="142" s="1"/>
  <c r="D87" i="142" s="1"/>
  <c r="D88" i="142" s="1"/>
  <c r="I61" i="142"/>
  <c r="AO64" i="142" s="1"/>
  <c r="AO65" i="142" s="1"/>
  <c r="AO66" i="142" s="1"/>
  <c r="AO67" i="142" s="1"/>
  <c r="I55" i="142"/>
  <c r="AO58" i="142" s="1"/>
  <c r="AO59" i="142" s="1"/>
  <c r="I47" i="142"/>
  <c r="AO50" i="142" s="1"/>
  <c r="AO51" i="142" s="1"/>
  <c r="AO52" i="142" s="1"/>
  <c r="AO53" i="142" s="1"/>
  <c r="I33" i="142"/>
  <c r="AO36" i="142" s="1"/>
  <c r="AO37" i="142" s="1"/>
  <c r="AO38" i="142" s="1"/>
  <c r="AO39" i="142" s="1"/>
  <c r="AO40" i="142" s="1"/>
  <c r="AO41" i="142" s="1"/>
  <c r="AO42" i="142" s="1"/>
  <c r="AO43" i="142" s="1"/>
  <c r="AO44" i="142" s="1"/>
  <c r="AO45" i="142" s="1"/>
  <c r="AO31" i="142"/>
  <c r="AO30" i="142"/>
  <c r="AO29" i="142"/>
  <c r="AO25" i="142"/>
  <c r="AO21" i="142"/>
  <c r="AO22" i="142" s="1"/>
  <c r="AO23" i="142" s="1"/>
  <c r="AO24" i="142" s="1"/>
  <c r="AO20" i="142"/>
  <c r="AK3" i="142"/>
  <c r="D3" i="142"/>
  <c r="AK2" i="142"/>
  <c r="D2" i="142"/>
  <c r="AK1" i="142"/>
  <c r="D1" i="142"/>
  <c r="AO25" i="97" l="1"/>
  <c r="AO24" i="97"/>
  <c r="AO25" i="96"/>
  <c r="AO24" i="96"/>
  <c r="AO26" i="84"/>
  <c r="AO25" i="84"/>
  <c r="AO30" i="69" l="1"/>
  <c r="AO31" i="69" s="1"/>
  <c r="AO76" i="68" l="1"/>
  <c r="AO74" i="68"/>
  <c r="AO21" i="47" l="1"/>
  <c r="AO67" i="68" l="1"/>
  <c r="AO66" i="68"/>
  <c r="AO55" i="68"/>
  <c r="D358" i="139" l="1"/>
  <c r="D359" i="139" s="1"/>
  <c r="D360" i="139" s="1"/>
  <c r="D361" i="139" s="1"/>
  <c r="D362" i="139" s="1"/>
  <c r="D363" i="139" s="1"/>
  <c r="D364" i="139" s="1"/>
  <c r="D365" i="139" s="1"/>
  <c r="D366" i="139" s="1"/>
  <c r="D367" i="139" s="1"/>
  <c r="D368" i="139" s="1"/>
  <c r="D369" i="139" s="1"/>
  <c r="D370" i="139" s="1"/>
  <c r="D371" i="139" s="1"/>
  <c r="D372" i="139" s="1"/>
  <c r="D527" i="136"/>
  <c r="D528" i="136" s="1"/>
  <c r="D529" i="136" s="1"/>
  <c r="D530" i="136" s="1"/>
  <c r="D531" i="136" s="1"/>
  <c r="D532" i="136" s="1"/>
  <c r="D533" i="136" s="1"/>
  <c r="D534" i="136" s="1"/>
  <c r="D535" i="136" s="1"/>
  <c r="D536" i="136" s="1"/>
  <c r="D537" i="136" s="1"/>
  <c r="D538" i="136" s="1"/>
  <c r="D539" i="136" s="1"/>
  <c r="D540" i="136" s="1"/>
  <c r="D541" i="136" s="1"/>
  <c r="D318" i="129"/>
  <c r="D319" i="129" s="1"/>
  <c r="D320" i="129" s="1"/>
  <c r="D321" i="129" s="1"/>
  <c r="D322" i="129" s="1"/>
  <c r="D323" i="129" s="1"/>
  <c r="D324" i="129" s="1"/>
  <c r="D325" i="129" s="1"/>
  <c r="D326" i="129" s="1"/>
  <c r="D327" i="129" s="1"/>
  <c r="D328" i="129" s="1"/>
  <c r="D329" i="129" s="1"/>
  <c r="D330" i="129" s="1"/>
  <c r="D331" i="129" s="1"/>
  <c r="D332" i="129" s="1"/>
  <c r="D324" i="128"/>
  <c r="D325" i="128" s="1"/>
  <c r="D326" i="128" s="1"/>
  <c r="D327" i="128" s="1"/>
  <c r="D328" i="128" s="1"/>
  <c r="D329" i="128" s="1"/>
  <c r="D330" i="128" s="1"/>
  <c r="D331" i="128" s="1"/>
  <c r="D332" i="128" s="1"/>
  <c r="D333" i="128" s="1"/>
  <c r="D334" i="128" s="1"/>
  <c r="D335" i="128" s="1"/>
  <c r="D336" i="128" s="1"/>
  <c r="D337" i="128" s="1"/>
  <c r="D338" i="128" s="1"/>
  <c r="D344" i="139"/>
  <c r="D345" i="139" s="1"/>
  <c r="D346" i="139" s="1"/>
  <c r="D347" i="139" s="1"/>
  <c r="D513" i="136"/>
  <c r="D514" i="136" s="1"/>
  <c r="D515" i="136" s="1"/>
  <c r="D516" i="136" s="1"/>
  <c r="D517" i="136" s="1"/>
  <c r="D518" i="136" s="1"/>
  <c r="D519" i="136" s="1"/>
  <c r="D520" i="136" s="1"/>
  <c r="D521" i="136" s="1"/>
  <c r="D304" i="129"/>
  <c r="D305" i="129" s="1"/>
  <c r="D306" i="129" s="1"/>
  <c r="D307" i="129" s="1"/>
  <c r="D308" i="129" s="1"/>
  <c r="D309" i="129" s="1"/>
  <c r="D310" i="129" s="1"/>
  <c r="D311" i="129" s="1"/>
  <c r="D312" i="129" s="1"/>
  <c r="D310" i="128"/>
  <c r="D311" i="128" s="1"/>
  <c r="D312" i="128" s="1"/>
  <c r="D313" i="128" s="1"/>
  <c r="D314" i="128" s="1"/>
  <c r="D315" i="128" s="1"/>
  <c r="D316" i="128" s="1"/>
  <c r="D317" i="128" s="1"/>
  <c r="D318" i="128" s="1"/>
  <c r="D288" i="139"/>
  <c r="D289" i="139" s="1"/>
  <c r="D290" i="139" s="1"/>
  <c r="D291" i="139" s="1"/>
  <c r="D292" i="139" s="1"/>
  <c r="D293" i="139" s="1"/>
  <c r="D294" i="139" s="1"/>
  <c r="D295" i="139" s="1"/>
  <c r="D296" i="139" s="1"/>
  <c r="D297" i="139" s="1"/>
  <c r="D298" i="139" s="1"/>
  <c r="D299" i="139" s="1"/>
  <c r="D300" i="139" s="1"/>
  <c r="D301" i="139" s="1"/>
  <c r="D302" i="139" s="1"/>
  <c r="D303" i="139" s="1"/>
  <c r="D304" i="139" s="1"/>
  <c r="D305" i="139" s="1"/>
  <c r="D306" i="139" s="1"/>
  <c r="D307" i="139" s="1"/>
  <c r="D308" i="139" s="1"/>
  <c r="D309" i="139" s="1"/>
  <c r="D310" i="139" s="1"/>
  <c r="D311" i="139" s="1"/>
  <c r="D312" i="139" s="1"/>
  <c r="D313" i="139" s="1"/>
  <c r="D314" i="139" s="1"/>
  <c r="D315" i="139" s="1"/>
  <c r="D316" i="139" s="1"/>
  <c r="D317" i="139" s="1"/>
  <c r="D318" i="139" s="1"/>
  <c r="D319" i="139" s="1"/>
  <c r="D320" i="139" s="1"/>
  <c r="D321" i="139" s="1"/>
  <c r="D322" i="139" s="1"/>
  <c r="D323" i="139" s="1"/>
  <c r="D324" i="139" s="1"/>
  <c r="D325" i="139" s="1"/>
  <c r="D326" i="139" s="1"/>
  <c r="D327" i="139" s="1"/>
  <c r="D328" i="139" s="1"/>
  <c r="D329" i="139" s="1"/>
  <c r="D330" i="139" s="1"/>
  <c r="D331" i="139" s="1"/>
  <c r="D332" i="139" s="1"/>
  <c r="D333" i="139" s="1"/>
  <c r="D334" i="139" s="1"/>
  <c r="D335" i="139" s="1"/>
  <c r="D336" i="139" s="1"/>
  <c r="D337" i="139" s="1"/>
  <c r="D338" i="139" s="1"/>
  <c r="D391" i="136"/>
  <c r="D392" i="136" s="1"/>
  <c r="D393" i="136" s="1"/>
  <c r="D394" i="136" s="1"/>
  <c r="D395" i="136" s="1"/>
  <c r="D396" i="136" s="1"/>
  <c r="D397" i="136" s="1"/>
  <c r="D398" i="136" s="1"/>
  <c r="D399" i="136" s="1"/>
  <c r="D400" i="136" s="1"/>
  <c r="D401" i="136" s="1"/>
  <c r="D402" i="136" s="1"/>
  <c r="D403" i="136" s="1"/>
  <c r="D404" i="136" s="1"/>
  <c r="D405" i="136" s="1"/>
  <c r="D406" i="136" s="1"/>
  <c r="D407" i="136" s="1"/>
  <c r="D408" i="136" s="1"/>
  <c r="D409" i="136" s="1"/>
  <c r="D410" i="136" s="1"/>
  <c r="D411" i="136" s="1"/>
  <c r="D412" i="136" s="1"/>
  <c r="D413" i="136" s="1"/>
  <c r="D414" i="136" s="1"/>
  <c r="D415" i="136" s="1"/>
  <c r="D416" i="136" s="1"/>
  <c r="D417" i="136" s="1"/>
  <c r="D418" i="136" s="1"/>
  <c r="D419" i="136" s="1"/>
  <c r="D420" i="136" s="1"/>
  <c r="D421" i="136" s="1"/>
  <c r="D422" i="136" s="1"/>
  <c r="D423" i="136" s="1"/>
  <c r="D424" i="136" s="1"/>
  <c r="D425" i="136" s="1"/>
  <c r="D426" i="136" s="1"/>
  <c r="D427" i="136" s="1"/>
  <c r="D428" i="136" s="1"/>
  <c r="D429" i="136" s="1"/>
  <c r="D430" i="136" s="1"/>
  <c r="D431" i="136" s="1"/>
  <c r="D432" i="136" s="1"/>
  <c r="D433" i="136" s="1"/>
  <c r="D434" i="136" s="1"/>
  <c r="D435" i="136" s="1"/>
  <c r="D436" i="136" s="1"/>
  <c r="D437" i="136" s="1"/>
  <c r="D438" i="136" s="1"/>
  <c r="D439" i="136" s="1"/>
  <c r="D440" i="136" s="1"/>
  <c r="D441" i="136" s="1"/>
  <c r="D442" i="136" s="1"/>
  <c r="D443" i="136" s="1"/>
  <c r="D444" i="136" s="1"/>
  <c r="D445" i="136" s="1"/>
  <c r="D446" i="136" s="1"/>
  <c r="D447" i="136" s="1"/>
  <c r="D448" i="136" s="1"/>
  <c r="D449" i="136" s="1"/>
  <c r="D450" i="136" s="1"/>
  <c r="D451" i="136" s="1"/>
  <c r="D452" i="136" s="1"/>
  <c r="D453" i="136" s="1"/>
  <c r="D454" i="136" s="1"/>
  <c r="D455" i="136" s="1"/>
  <c r="D456" i="136" s="1"/>
  <c r="D457" i="136" s="1"/>
  <c r="D458" i="136" s="1"/>
  <c r="D459" i="136" s="1"/>
  <c r="D460" i="136" s="1"/>
  <c r="D461" i="136" s="1"/>
  <c r="D462" i="136" s="1"/>
  <c r="D463" i="136" s="1"/>
  <c r="D464" i="136" s="1"/>
  <c r="D465" i="136" s="1"/>
  <c r="D466" i="136" s="1"/>
  <c r="D467" i="136" s="1"/>
  <c r="D468" i="136" s="1"/>
  <c r="D469" i="136" s="1"/>
  <c r="D470" i="136" s="1"/>
  <c r="D471" i="136" s="1"/>
  <c r="D472" i="136" s="1"/>
  <c r="D473" i="136" s="1"/>
  <c r="D474" i="136" s="1"/>
  <c r="D475" i="136" s="1"/>
  <c r="D476" i="136" s="1"/>
  <c r="D477" i="136" s="1"/>
  <c r="D478" i="136" s="1"/>
  <c r="D479" i="136" s="1"/>
  <c r="D480" i="136" s="1"/>
  <c r="D481" i="136" s="1"/>
  <c r="D482" i="136" s="1"/>
  <c r="D483" i="136" s="1"/>
  <c r="D484" i="136" s="1"/>
  <c r="D485" i="136" s="1"/>
  <c r="D486" i="136" s="1"/>
  <c r="D487" i="136" s="1"/>
  <c r="D488" i="136" s="1"/>
  <c r="D242" i="129"/>
  <c r="D243" i="129" s="1"/>
  <c r="D244" i="129" s="1"/>
  <c r="D245" i="129" s="1"/>
  <c r="D246" i="129" s="1"/>
  <c r="D247" i="129" s="1"/>
  <c r="D248" i="129" s="1"/>
  <c r="D249" i="129" s="1"/>
  <c r="D250" i="129" s="1"/>
  <c r="D251" i="129" s="1"/>
  <c r="D252" i="129" s="1"/>
  <c r="D253" i="129" s="1"/>
  <c r="D254" i="129" s="1"/>
  <c r="D255" i="129" s="1"/>
  <c r="D256" i="129" s="1"/>
  <c r="D257" i="129" s="1"/>
  <c r="D258" i="129" s="1"/>
  <c r="D259" i="129" s="1"/>
  <c r="D260" i="129" s="1"/>
  <c r="D261" i="129" s="1"/>
  <c r="D262" i="129" s="1"/>
  <c r="D263" i="129" s="1"/>
  <c r="D264" i="129" s="1"/>
  <c r="D265" i="129" s="1"/>
  <c r="D266" i="129" s="1"/>
  <c r="D267" i="129" s="1"/>
  <c r="D268" i="129" s="1"/>
  <c r="D269" i="129" s="1"/>
  <c r="D270" i="129" s="1"/>
  <c r="D271" i="129" s="1"/>
  <c r="D272" i="129" s="1"/>
  <c r="D273" i="129" s="1"/>
  <c r="D274" i="129" s="1"/>
  <c r="D275" i="129" s="1"/>
  <c r="D276" i="129" s="1"/>
  <c r="D277" i="129" s="1"/>
  <c r="D278" i="129" s="1"/>
  <c r="D279" i="129" s="1"/>
  <c r="D280" i="129" s="1"/>
  <c r="D281" i="129" s="1"/>
  <c r="D282" i="129" s="1"/>
  <c r="D283" i="129" s="1"/>
  <c r="D284" i="129" s="1"/>
  <c r="D285" i="129" s="1"/>
  <c r="D286" i="129" s="1"/>
  <c r="D287" i="129" s="1"/>
  <c r="D288" i="129" s="1"/>
  <c r="D289" i="129" s="1"/>
  <c r="D290" i="129" s="1"/>
  <c r="D291" i="129" s="1"/>
  <c r="D292" i="129" s="1"/>
  <c r="D293" i="129" s="1"/>
  <c r="D294" i="129" s="1"/>
  <c r="D295" i="129" s="1"/>
  <c r="D296" i="129" s="1"/>
  <c r="D297" i="129" s="1"/>
  <c r="D298" i="129" s="1"/>
  <c r="D242" i="128"/>
  <c r="D243" i="128" s="1"/>
  <c r="D244" i="128" s="1"/>
  <c r="D245" i="128" s="1"/>
  <c r="D246" i="128" s="1"/>
  <c r="D247" i="128" s="1"/>
  <c r="D248" i="128" s="1"/>
  <c r="D249" i="128" s="1"/>
  <c r="D250" i="128" s="1"/>
  <c r="D251" i="128" s="1"/>
  <c r="D252" i="128" s="1"/>
  <c r="D253" i="128" s="1"/>
  <c r="D254" i="128" s="1"/>
  <c r="D255" i="128" s="1"/>
  <c r="D256" i="128" s="1"/>
  <c r="D257" i="128" s="1"/>
  <c r="D258" i="128" s="1"/>
  <c r="D259" i="128" s="1"/>
  <c r="D260" i="128" s="1"/>
  <c r="D261" i="128" s="1"/>
  <c r="D262" i="128" s="1"/>
  <c r="D263" i="128" s="1"/>
  <c r="D264" i="128" s="1"/>
  <c r="D265" i="128" s="1"/>
  <c r="D266" i="128" s="1"/>
  <c r="D267" i="128" s="1"/>
  <c r="D268" i="128" s="1"/>
  <c r="D269" i="128" s="1"/>
  <c r="D270" i="128" s="1"/>
  <c r="D271" i="128" s="1"/>
  <c r="D272" i="128" s="1"/>
  <c r="D273" i="128" s="1"/>
  <c r="D274" i="128" s="1"/>
  <c r="D275" i="128" s="1"/>
  <c r="D276" i="128" s="1"/>
  <c r="D277" i="128" s="1"/>
  <c r="D278" i="128" s="1"/>
  <c r="D279" i="128" s="1"/>
  <c r="D280" i="128" s="1"/>
  <c r="D281" i="128" s="1"/>
  <c r="D282" i="128" s="1"/>
  <c r="D283" i="128" s="1"/>
  <c r="D284" i="128" s="1"/>
  <c r="D285" i="128" s="1"/>
  <c r="D286" i="128" s="1"/>
  <c r="D287" i="128" s="1"/>
  <c r="D288" i="128" s="1"/>
  <c r="D289" i="128" s="1"/>
  <c r="D290" i="128" s="1"/>
  <c r="D291" i="128" s="1"/>
  <c r="D292" i="128" s="1"/>
  <c r="D293" i="128" s="1"/>
  <c r="D294" i="128" s="1"/>
  <c r="D295" i="128" s="1"/>
  <c r="D296" i="128" s="1"/>
  <c r="D297" i="128" s="1"/>
  <c r="D298" i="128" s="1"/>
  <c r="D299" i="128" s="1"/>
  <c r="D300" i="128" s="1"/>
  <c r="D301" i="128" s="1"/>
  <c r="D302" i="128" s="1"/>
  <c r="D303" i="128" s="1"/>
  <c r="D304" i="128" s="1"/>
  <c r="D21" i="139"/>
  <c r="D22" i="139" s="1"/>
  <c r="D23" i="139" s="1"/>
  <c r="D24" i="139" s="1"/>
  <c r="D25" i="139" s="1"/>
  <c r="D26" i="139" s="1"/>
  <c r="D27" i="139" s="1"/>
  <c r="D28" i="139" s="1"/>
  <c r="D29" i="139" s="1"/>
  <c r="D30" i="139" s="1"/>
  <c r="D31" i="139" s="1"/>
  <c r="D32" i="139" s="1"/>
  <c r="D33" i="139" s="1"/>
  <c r="D34" i="139" s="1"/>
  <c r="D35" i="139" s="1"/>
  <c r="D36" i="139" s="1"/>
  <c r="D43" i="139"/>
  <c r="D44" i="139" s="1"/>
  <c r="D45" i="139" s="1"/>
  <c r="D46" i="139" s="1"/>
  <c r="D47" i="139" s="1"/>
  <c r="D48" i="139" s="1"/>
  <c r="D49" i="139" s="1"/>
  <c r="D50" i="139" s="1"/>
  <c r="D51" i="139" s="1"/>
  <c r="D52" i="139" s="1"/>
  <c r="D53" i="139" s="1"/>
  <c r="D54" i="139" s="1"/>
  <c r="D55" i="139" s="1"/>
  <c r="D56" i="139" s="1"/>
  <c r="D57" i="139" s="1"/>
  <c r="D58" i="139" s="1"/>
  <c r="D65" i="139"/>
  <c r="D66" i="139" s="1"/>
  <c r="D67" i="139" s="1"/>
  <c r="D68" i="139" s="1"/>
  <c r="D69" i="139" s="1"/>
  <c r="D70" i="139" s="1"/>
  <c r="D71" i="139" s="1"/>
  <c r="D72" i="139" s="1"/>
  <c r="D73" i="139" s="1"/>
  <c r="D74" i="139" s="1"/>
  <c r="D75" i="139" s="1"/>
  <c r="D76" i="139" s="1"/>
  <c r="D77" i="139" s="1"/>
  <c r="D78" i="139" s="1"/>
  <c r="D79" i="139" s="1"/>
  <c r="D80" i="139" s="1"/>
  <c r="D87" i="139"/>
  <c r="D88" i="139" s="1"/>
  <c r="D89" i="139" s="1"/>
  <c r="D90" i="139" s="1"/>
  <c r="D91" i="139" s="1"/>
  <c r="D92" i="139" s="1"/>
  <c r="D93" i="139" s="1"/>
  <c r="D94" i="139" s="1"/>
  <c r="D95" i="139" s="1"/>
  <c r="D96" i="139" s="1"/>
  <c r="D97" i="139" s="1"/>
  <c r="D98" i="139" s="1"/>
  <c r="D99" i="139" s="1"/>
  <c r="D100" i="139" s="1"/>
  <c r="D101" i="139" s="1"/>
  <c r="D102" i="139" s="1"/>
  <c r="D109" i="139"/>
  <c r="D110" i="139" s="1"/>
  <c r="D111" i="139" s="1"/>
  <c r="D112" i="139" s="1"/>
  <c r="D113" i="139" s="1"/>
  <c r="D114" i="139" s="1"/>
  <c r="D115" i="139" s="1"/>
  <c r="D116" i="139" s="1"/>
  <c r="D117" i="139" s="1"/>
  <c r="D118" i="139" s="1"/>
  <c r="D119" i="139" s="1"/>
  <c r="D120" i="139" s="1"/>
  <c r="D121" i="139" s="1"/>
  <c r="D122" i="139" s="1"/>
  <c r="D123" i="139" s="1"/>
  <c r="D124" i="139" s="1"/>
  <c r="D131" i="139"/>
  <c r="D132" i="139" s="1"/>
  <c r="D133" i="139" s="1"/>
  <c r="D134" i="139" s="1"/>
  <c r="D135" i="139" s="1"/>
  <c r="D136" i="139" s="1"/>
  <c r="D137" i="139" s="1"/>
  <c r="D138" i="139" s="1"/>
  <c r="D139" i="139" s="1"/>
  <c r="D140" i="139" s="1"/>
  <c r="D147" i="139"/>
  <c r="D148" i="139" s="1"/>
  <c r="D149" i="139" s="1"/>
  <c r="D150" i="139" s="1"/>
  <c r="D151" i="139" s="1"/>
  <c r="D152" i="139" s="1"/>
  <c r="D153" i="139" s="1"/>
  <c r="D154" i="139" s="1"/>
  <c r="D155" i="139" s="1"/>
  <c r="D156" i="139" s="1"/>
  <c r="D163" i="139"/>
  <c r="D164" i="139" s="1"/>
  <c r="D165" i="139" s="1"/>
  <c r="D166" i="139" s="1"/>
  <c r="D167" i="139" s="1"/>
  <c r="D168" i="139" s="1"/>
  <c r="D169" i="139" s="1"/>
  <c r="D170" i="139" s="1"/>
  <c r="D171" i="139" s="1"/>
  <c r="D172" i="139" s="1"/>
  <c r="D179" i="139"/>
  <c r="D180" i="139" s="1"/>
  <c r="D181" i="139" s="1"/>
  <c r="D182" i="139" s="1"/>
  <c r="D183" i="139" s="1"/>
  <c r="D184" i="139" s="1"/>
  <c r="D185" i="139" s="1"/>
  <c r="D186" i="139" s="1"/>
  <c r="D187" i="139" s="1"/>
  <c r="D188" i="139" s="1"/>
  <c r="D195" i="139"/>
  <c r="D196" i="139" s="1"/>
  <c r="D197" i="139" s="1"/>
  <c r="D198" i="139" s="1"/>
  <c r="D199" i="139" s="1"/>
  <c r="D200" i="139" s="1"/>
  <c r="D201" i="139" s="1"/>
  <c r="D202" i="139" s="1"/>
  <c r="D203" i="139" s="1"/>
  <c r="D204" i="139" s="1"/>
  <c r="D211" i="139"/>
  <c r="D212" i="139" s="1"/>
  <c r="D213" i="139" s="1"/>
  <c r="D214" i="139" s="1"/>
  <c r="D215" i="139" s="1"/>
  <c r="D216" i="139" s="1"/>
  <c r="D217" i="139" s="1"/>
  <c r="D218" i="139" s="1"/>
  <c r="D219" i="139" s="1"/>
  <c r="D220" i="139" s="1"/>
  <c r="D268" i="139"/>
  <c r="D269" i="139" s="1"/>
  <c r="D270" i="139" s="1"/>
  <c r="D271" i="139" s="1"/>
  <c r="D272" i="139" s="1"/>
  <c r="D273" i="139" s="1"/>
  <c r="D274" i="139" s="1"/>
  <c r="D275" i="139" s="1"/>
  <c r="D276" i="139" s="1"/>
  <c r="D277" i="139" s="1"/>
  <c r="D278" i="139" s="1"/>
  <c r="D279" i="139" s="1"/>
  <c r="D280" i="139" s="1"/>
  <c r="D281" i="139" s="1"/>
  <c r="D282" i="139" s="1"/>
  <c r="D378" i="139"/>
  <c r="D379" i="139" s="1"/>
  <c r="D380" i="139" s="1"/>
  <c r="D381" i="139" s="1"/>
  <c r="D382" i="139" s="1"/>
  <c r="D383" i="139" s="1"/>
  <c r="D384" i="139" s="1"/>
  <c r="D385" i="139" s="1"/>
  <c r="D386" i="139" s="1"/>
  <c r="D387" i="139" s="1"/>
  <c r="D388" i="139" s="1"/>
  <c r="D389" i="139" s="1"/>
  <c r="D390" i="139" s="1"/>
  <c r="D391" i="139" s="1"/>
  <c r="D392" i="139" s="1"/>
  <c r="D398" i="139"/>
  <c r="D399" i="139" s="1"/>
  <c r="D400" i="139" s="1"/>
  <c r="D401" i="139" s="1"/>
  <c r="D402" i="139" s="1"/>
  <c r="D403" i="139" s="1"/>
  <c r="D404" i="139" s="1"/>
  <c r="D405" i="139" s="1"/>
  <c r="D406" i="139" s="1"/>
  <c r="D407" i="139" s="1"/>
  <c r="D408" i="139" s="1"/>
  <c r="D409" i="139" s="1"/>
  <c r="D410" i="139" s="1"/>
  <c r="D411" i="139" s="1"/>
  <c r="D412" i="139" s="1"/>
  <c r="AK1" i="139"/>
  <c r="D102" i="136"/>
  <c r="D103" i="136" s="1"/>
  <c r="D104" i="136" s="1"/>
  <c r="D105" i="136" s="1"/>
  <c r="D106" i="136" s="1"/>
  <c r="D107" i="136" s="1"/>
  <c r="D108" i="136" s="1"/>
  <c r="D109" i="136" s="1"/>
  <c r="D110" i="136" s="1"/>
  <c r="D111" i="136" s="1"/>
  <c r="D112" i="136" s="1"/>
  <c r="D113" i="136" s="1"/>
  <c r="D114" i="136" s="1"/>
  <c r="D115" i="136" s="1"/>
  <c r="D116" i="136" s="1"/>
  <c r="D117" i="136" s="1"/>
  <c r="D124" i="136"/>
  <c r="D125" i="136" s="1"/>
  <c r="D126" i="136" s="1"/>
  <c r="D127" i="136" s="1"/>
  <c r="D128" i="136" s="1"/>
  <c r="D129" i="136" s="1"/>
  <c r="D130" i="136" s="1"/>
  <c r="D131" i="136" s="1"/>
  <c r="D132" i="136" s="1"/>
  <c r="D133" i="136" s="1"/>
  <c r="D134" i="136" s="1"/>
  <c r="D135" i="136" s="1"/>
  <c r="D136" i="136" s="1"/>
  <c r="D137" i="136" s="1"/>
  <c r="D138" i="136" s="1"/>
  <c r="D139" i="136" s="1"/>
  <c r="D146" i="136"/>
  <c r="D147" i="136" s="1"/>
  <c r="D148" i="136" s="1"/>
  <c r="D149" i="136" s="1"/>
  <c r="D150" i="136" s="1"/>
  <c r="D151" i="136" s="1"/>
  <c r="D152" i="136" s="1"/>
  <c r="D153" i="136" s="1"/>
  <c r="D154" i="136" s="1"/>
  <c r="D155" i="136" s="1"/>
  <c r="D156" i="136" s="1"/>
  <c r="D157" i="136" s="1"/>
  <c r="D158" i="136" s="1"/>
  <c r="D159" i="136" s="1"/>
  <c r="D160" i="136" s="1"/>
  <c r="D161" i="136" s="1"/>
  <c r="D168" i="136"/>
  <c r="D169" i="136" s="1"/>
  <c r="D170" i="136" s="1"/>
  <c r="D171" i="136" s="1"/>
  <c r="D172" i="136" s="1"/>
  <c r="D173" i="136" s="1"/>
  <c r="D174" i="136" s="1"/>
  <c r="D175" i="136" s="1"/>
  <c r="D176" i="136" s="1"/>
  <c r="D177" i="136" s="1"/>
  <c r="D178" i="136" s="1"/>
  <c r="D179" i="136" s="1"/>
  <c r="D180" i="136" s="1"/>
  <c r="D181" i="136" s="1"/>
  <c r="D182" i="136" s="1"/>
  <c r="D183" i="136" s="1"/>
  <c r="D190" i="136"/>
  <c r="D191" i="136" s="1"/>
  <c r="D192" i="136" s="1"/>
  <c r="D193" i="136" s="1"/>
  <c r="D194" i="136" s="1"/>
  <c r="D195" i="136" s="1"/>
  <c r="D196" i="136" s="1"/>
  <c r="D197" i="136" s="1"/>
  <c r="D198" i="136" s="1"/>
  <c r="D199" i="136" s="1"/>
  <c r="D200" i="136" s="1"/>
  <c r="D201" i="136" s="1"/>
  <c r="D202" i="136" s="1"/>
  <c r="D203" i="136" s="1"/>
  <c r="D204" i="136" s="1"/>
  <c r="D205" i="136" s="1"/>
  <c r="D212" i="136"/>
  <c r="D213" i="136" s="1"/>
  <c r="D214" i="136" s="1"/>
  <c r="D215" i="136" s="1"/>
  <c r="D216" i="136" s="1"/>
  <c r="D217" i="136" s="1"/>
  <c r="D218" i="136" s="1"/>
  <c r="D219" i="136" s="1"/>
  <c r="D220" i="136" s="1"/>
  <c r="D221" i="136" s="1"/>
  <c r="D222" i="136" s="1"/>
  <c r="D223" i="136" s="1"/>
  <c r="D224" i="136" s="1"/>
  <c r="D225" i="136" s="1"/>
  <c r="D226" i="136" s="1"/>
  <c r="D227" i="136" s="1"/>
  <c r="D234" i="136"/>
  <c r="D235" i="136" s="1"/>
  <c r="D236" i="136" s="1"/>
  <c r="D237" i="136" s="1"/>
  <c r="D238" i="136" s="1"/>
  <c r="D239" i="136" s="1"/>
  <c r="D240" i="136" s="1"/>
  <c r="D241" i="136" s="1"/>
  <c r="D242" i="136" s="1"/>
  <c r="D243" i="136" s="1"/>
  <c r="D250" i="136"/>
  <c r="D251" i="136" s="1"/>
  <c r="D252" i="136" s="1"/>
  <c r="D253" i="136" s="1"/>
  <c r="D254" i="136" s="1"/>
  <c r="D255" i="136" s="1"/>
  <c r="D256" i="136" s="1"/>
  <c r="D257" i="136" s="1"/>
  <c r="D258" i="136" s="1"/>
  <c r="D259" i="136" s="1"/>
  <c r="D266" i="136"/>
  <c r="D267" i="136" s="1"/>
  <c r="D268" i="136" s="1"/>
  <c r="D269" i="136" s="1"/>
  <c r="D270" i="136" s="1"/>
  <c r="D271" i="136" s="1"/>
  <c r="D272" i="136" s="1"/>
  <c r="D273" i="136" s="1"/>
  <c r="D274" i="136" s="1"/>
  <c r="D275" i="136" s="1"/>
  <c r="D282" i="136"/>
  <c r="D283" i="136" s="1"/>
  <c r="D284" i="136" s="1"/>
  <c r="D285" i="136" s="1"/>
  <c r="D286" i="136" s="1"/>
  <c r="D287" i="136" s="1"/>
  <c r="D288" i="136" s="1"/>
  <c r="D289" i="136" s="1"/>
  <c r="D290" i="136" s="1"/>
  <c r="D291" i="136" s="1"/>
  <c r="D298" i="136"/>
  <c r="D299" i="136" s="1"/>
  <c r="D300" i="136" s="1"/>
  <c r="D301" i="136" s="1"/>
  <c r="D302" i="136" s="1"/>
  <c r="D303" i="136" s="1"/>
  <c r="D304" i="136" s="1"/>
  <c r="D305" i="136" s="1"/>
  <c r="D306" i="136" s="1"/>
  <c r="D307" i="136" s="1"/>
  <c r="D314" i="136"/>
  <c r="D315" i="136" s="1"/>
  <c r="D316" i="136" s="1"/>
  <c r="D317" i="136" s="1"/>
  <c r="D318" i="136" s="1"/>
  <c r="D319" i="136" s="1"/>
  <c r="D320" i="136" s="1"/>
  <c r="D321" i="136" s="1"/>
  <c r="D322" i="136" s="1"/>
  <c r="D323" i="136" s="1"/>
  <c r="D371" i="136"/>
  <c r="D372" i="136" s="1"/>
  <c r="D373" i="136" s="1"/>
  <c r="D374" i="136" s="1"/>
  <c r="D375" i="136" s="1"/>
  <c r="D376" i="136" s="1"/>
  <c r="D377" i="136" s="1"/>
  <c r="D378" i="136" s="1"/>
  <c r="D379" i="136" s="1"/>
  <c r="D380" i="136" s="1"/>
  <c r="D381" i="136" s="1"/>
  <c r="D382" i="136" s="1"/>
  <c r="D383" i="136" s="1"/>
  <c r="D384" i="136" s="1"/>
  <c r="D385" i="136" s="1"/>
  <c r="D547" i="136"/>
  <c r="D548" i="136" s="1"/>
  <c r="D549" i="136" s="1"/>
  <c r="D550" i="136" s="1"/>
  <c r="D551" i="136" s="1"/>
  <c r="D552" i="136" s="1"/>
  <c r="D553" i="136" s="1"/>
  <c r="D554" i="136" s="1"/>
  <c r="D555" i="136" s="1"/>
  <c r="D556" i="136" s="1"/>
  <c r="D557" i="136" s="1"/>
  <c r="D558" i="136" s="1"/>
  <c r="D559" i="136" s="1"/>
  <c r="D560" i="136" s="1"/>
  <c r="D561" i="136" s="1"/>
  <c r="D567" i="136"/>
  <c r="D568" i="136" s="1"/>
  <c r="D569" i="136" s="1"/>
  <c r="D570" i="136" s="1"/>
  <c r="D571" i="136" s="1"/>
  <c r="D572" i="136" s="1"/>
  <c r="D573" i="136" s="1"/>
  <c r="D574" i="136" s="1"/>
  <c r="D575" i="136" s="1"/>
  <c r="D576" i="136" s="1"/>
  <c r="D577" i="136" s="1"/>
  <c r="D578" i="136" s="1"/>
  <c r="D579" i="136" s="1"/>
  <c r="D580" i="136" s="1"/>
  <c r="D581" i="136" s="1"/>
  <c r="AK1" i="136"/>
  <c r="D21" i="129"/>
  <c r="D22" i="129" s="1"/>
  <c r="D23" i="129" s="1"/>
  <c r="D24" i="129" s="1"/>
  <c r="D25" i="129" s="1"/>
  <c r="D26" i="129" s="1"/>
  <c r="D27" i="129" s="1"/>
  <c r="D28" i="129" s="1"/>
  <c r="D29" i="129" s="1"/>
  <c r="D30" i="129" s="1"/>
  <c r="D31" i="129" s="1"/>
  <c r="D32" i="129" s="1"/>
  <c r="D33" i="129" s="1"/>
  <c r="D34" i="129" s="1"/>
  <c r="D35" i="129" s="1"/>
  <c r="D36" i="129" s="1"/>
  <c r="D43" i="129"/>
  <c r="D44" i="129" s="1"/>
  <c r="D45" i="129" s="1"/>
  <c r="D46" i="129" s="1"/>
  <c r="D47" i="129" s="1"/>
  <c r="D48" i="129" s="1"/>
  <c r="D49" i="129" s="1"/>
  <c r="D50" i="129" s="1"/>
  <c r="D51" i="129" s="1"/>
  <c r="D52" i="129" s="1"/>
  <c r="D53" i="129" s="1"/>
  <c r="D54" i="129" s="1"/>
  <c r="D55" i="129" s="1"/>
  <c r="D56" i="129" s="1"/>
  <c r="D57" i="129" s="1"/>
  <c r="D58" i="129" s="1"/>
  <c r="D65" i="129"/>
  <c r="D66" i="129" s="1"/>
  <c r="D67" i="129" s="1"/>
  <c r="D68" i="129" s="1"/>
  <c r="D69" i="129" s="1"/>
  <c r="D70" i="129" s="1"/>
  <c r="D71" i="129" s="1"/>
  <c r="D72" i="129" s="1"/>
  <c r="D73" i="129" s="1"/>
  <c r="D74" i="129" s="1"/>
  <c r="D75" i="129" s="1"/>
  <c r="D76" i="129" s="1"/>
  <c r="D77" i="129" s="1"/>
  <c r="D78" i="129" s="1"/>
  <c r="D79" i="129" s="1"/>
  <c r="D80" i="129" s="1"/>
  <c r="D87" i="129"/>
  <c r="D88" i="129" s="1"/>
  <c r="D89" i="129" s="1"/>
  <c r="D90" i="129" s="1"/>
  <c r="D91" i="129" s="1"/>
  <c r="D92" i="129" s="1"/>
  <c r="D93" i="129" s="1"/>
  <c r="D94" i="129" s="1"/>
  <c r="D95" i="129" s="1"/>
  <c r="D96" i="129" s="1"/>
  <c r="D97" i="129" s="1"/>
  <c r="D98" i="129" s="1"/>
  <c r="D99" i="129" s="1"/>
  <c r="D100" i="129" s="1"/>
  <c r="D101" i="129" s="1"/>
  <c r="D102" i="129" s="1"/>
  <c r="D109" i="129"/>
  <c r="D110" i="129" s="1"/>
  <c r="D111" i="129" s="1"/>
  <c r="D112" i="129" s="1"/>
  <c r="D113" i="129" s="1"/>
  <c r="D114" i="129" s="1"/>
  <c r="D115" i="129" s="1"/>
  <c r="D116" i="129" s="1"/>
  <c r="D117" i="129" s="1"/>
  <c r="D118" i="129" s="1"/>
  <c r="D119" i="129" s="1"/>
  <c r="D120" i="129" s="1"/>
  <c r="D121" i="129" s="1"/>
  <c r="D122" i="129" s="1"/>
  <c r="D123" i="129" s="1"/>
  <c r="D124" i="129" s="1"/>
  <c r="D131" i="129"/>
  <c r="D132" i="129" s="1"/>
  <c r="D133" i="129" s="1"/>
  <c r="D134" i="129" s="1"/>
  <c r="D135" i="129" s="1"/>
  <c r="D136" i="129" s="1"/>
  <c r="D137" i="129" s="1"/>
  <c r="D138" i="129" s="1"/>
  <c r="D139" i="129" s="1"/>
  <c r="D140" i="129" s="1"/>
  <c r="D147" i="129"/>
  <c r="D148" i="129" s="1"/>
  <c r="D149" i="129" s="1"/>
  <c r="D150" i="129" s="1"/>
  <c r="D151" i="129" s="1"/>
  <c r="D152" i="129" s="1"/>
  <c r="D153" i="129" s="1"/>
  <c r="D154" i="129" s="1"/>
  <c r="D155" i="129" s="1"/>
  <c r="D156" i="129" s="1"/>
  <c r="D163" i="129"/>
  <c r="D164" i="129" s="1"/>
  <c r="D165" i="129" s="1"/>
  <c r="D166" i="129" s="1"/>
  <c r="D167" i="129" s="1"/>
  <c r="D168" i="129" s="1"/>
  <c r="D169" i="129" s="1"/>
  <c r="D170" i="129" s="1"/>
  <c r="D171" i="129" s="1"/>
  <c r="D172" i="129" s="1"/>
  <c r="D179" i="129"/>
  <c r="D180" i="129" s="1"/>
  <c r="D181" i="129" s="1"/>
  <c r="D182" i="129" s="1"/>
  <c r="D183" i="129" s="1"/>
  <c r="D184" i="129" s="1"/>
  <c r="D185" i="129" s="1"/>
  <c r="D186" i="129" s="1"/>
  <c r="D187" i="129" s="1"/>
  <c r="D188" i="129" s="1"/>
  <c r="D222" i="129"/>
  <c r="D223" i="129" s="1"/>
  <c r="D224" i="129" s="1"/>
  <c r="D225" i="129" s="1"/>
  <c r="D226" i="129" s="1"/>
  <c r="D227" i="129" s="1"/>
  <c r="D228" i="129" s="1"/>
  <c r="D229" i="129" s="1"/>
  <c r="D230" i="129" s="1"/>
  <c r="D231" i="129" s="1"/>
  <c r="D232" i="129" s="1"/>
  <c r="D233" i="129" s="1"/>
  <c r="D234" i="129" s="1"/>
  <c r="D235" i="129" s="1"/>
  <c r="D236" i="129" s="1"/>
  <c r="D338" i="129"/>
  <c r="D339" i="129" s="1"/>
  <c r="D340" i="129" s="1"/>
  <c r="D341" i="129" s="1"/>
  <c r="D342" i="129" s="1"/>
  <c r="D343" i="129" s="1"/>
  <c r="D344" i="129" s="1"/>
  <c r="D345" i="129" s="1"/>
  <c r="D346" i="129" s="1"/>
  <c r="D347" i="129" s="1"/>
  <c r="D348" i="129" s="1"/>
  <c r="D349" i="129" s="1"/>
  <c r="D350" i="129" s="1"/>
  <c r="D351" i="129" s="1"/>
  <c r="D352" i="129" s="1"/>
  <c r="D358" i="129"/>
  <c r="D359" i="129" s="1"/>
  <c r="D360" i="129" s="1"/>
  <c r="D361" i="129" s="1"/>
  <c r="D362" i="129" s="1"/>
  <c r="D363" i="129" s="1"/>
  <c r="D364" i="129" s="1"/>
  <c r="D365" i="129" s="1"/>
  <c r="D366" i="129" s="1"/>
  <c r="D367" i="129" s="1"/>
  <c r="D368" i="129" s="1"/>
  <c r="D369" i="129" s="1"/>
  <c r="D370" i="129" s="1"/>
  <c r="D371" i="129" s="1"/>
  <c r="D372" i="129" s="1"/>
  <c r="AK1" i="129"/>
  <c r="D21" i="128"/>
  <c r="D22" i="128" s="1"/>
  <c r="D23" i="128" s="1"/>
  <c r="D24" i="128" s="1"/>
  <c r="D25" i="128" s="1"/>
  <c r="D26" i="128" s="1"/>
  <c r="D27" i="128" s="1"/>
  <c r="D28" i="128" s="1"/>
  <c r="D29" i="128" s="1"/>
  <c r="D30" i="128" s="1"/>
  <c r="D31" i="128" s="1"/>
  <c r="D32" i="128" s="1"/>
  <c r="D33" i="128" s="1"/>
  <c r="D34" i="128" s="1"/>
  <c r="D35" i="128" s="1"/>
  <c r="D36" i="128" s="1"/>
  <c r="D43" i="128"/>
  <c r="D44" i="128" s="1"/>
  <c r="D45" i="128" s="1"/>
  <c r="D46" i="128" s="1"/>
  <c r="D47" i="128" s="1"/>
  <c r="D48" i="128" s="1"/>
  <c r="D49" i="128" s="1"/>
  <c r="D50" i="128" s="1"/>
  <c r="D51" i="128" s="1"/>
  <c r="D52" i="128" s="1"/>
  <c r="D53" i="128" s="1"/>
  <c r="D54" i="128" s="1"/>
  <c r="D55" i="128" s="1"/>
  <c r="D56" i="128" s="1"/>
  <c r="D57" i="128" s="1"/>
  <c r="D58" i="128" s="1"/>
  <c r="D65" i="128"/>
  <c r="D66" i="128" s="1"/>
  <c r="D67" i="128" s="1"/>
  <c r="D68" i="128" s="1"/>
  <c r="D69" i="128" s="1"/>
  <c r="D70" i="128" s="1"/>
  <c r="D71" i="128" s="1"/>
  <c r="D72" i="128" s="1"/>
  <c r="D73" i="128" s="1"/>
  <c r="D74" i="128" s="1"/>
  <c r="D75" i="128" s="1"/>
  <c r="D76" i="128" s="1"/>
  <c r="D77" i="128" s="1"/>
  <c r="D78" i="128" s="1"/>
  <c r="D79" i="128" s="1"/>
  <c r="D80" i="128" s="1"/>
  <c r="D87" i="128"/>
  <c r="D88" i="128" s="1"/>
  <c r="D89" i="128" s="1"/>
  <c r="D90" i="128" s="1"/>
  <c r="D91" i="128" s="1"/>
  <c r="D92" i="128" s="1"/>
  <c r="D93" i="128" s="1"/>
  <c r="D94" i="128" s="1"/>
  <c r="D95" i="128" s="1"/>
  <c r="D96" i="128" s="1"/>
  <c r="D97" i="128" s="1"/>
  <c r="D98" i="128" s="1"/>
  <c r="D99" i="128" s="1"/>
  <c r="D100" i="128" s="1"/>
  <c r="D101" i="128" s="1"/>
  <c r="D102" i="128" s="1"/>
  <c r="D109" i="128"/>
  <c r="D110" i="128" s="1"/>
  <c r="D111" i="128" s="1"/>
  <c r="D112" i="128" s="1"/>
  <c r="D113" i="128" s="1"/>
  <c r="D114" i="128" s="1"/>
  <c r="D115" i="128" s="1"/>
  <c r="D116" i="128" s="1"/>
  <c r="D117" i="128" s="1"/>
  <c r="D118" i="128" s="1"/>
  <c r="D119" i="128" s="1"/>
  <c r="D120" i="128" s="1"/>
  <c r="D121" i="128" s="1"/>
  <c r="D122" i="128" s="1"/>
  <c r="D123" i="128" s="1"/>
  <c r="D124" i="128" s="1"/>
  <c r="D131" i="128"/>
  <c r="D132" i="128" s="1"/>
  <c r="D133" i="128" s="1"/>
  <c r="D134" i="128" s="1"/>
  <c r="D135" i="128" s="1"/>
  <c r="D136" i="128" s="1"/>
  <c r="D137" i="128" s="1"/>
  <c r="D138" i="128" s="1"/>
  <c r="D139" i="128" s="1"/>
  <c r="D140" i="128" s="1"/>
  <c r="D147" i="128"/>
  <c r="D148" i="128" s="1"/>
  <c r="D149" i="128" s="1"/>
  <c r="D150" i="128" s="1"/>
  <c r="D151" i="128" s="1"/>
  <c r="D152" i="128" s="1"/>
  <c r="D153" i="128" s="1"/>
  <c r="D154" i="128" s="1"/>
  <c r="D155" i="128" s="1"/>
  <c r="D156" i="128" s="1"/>
  <c r="D163" i="128"/>
  <c r="D164" i="128" s="1"/>
  <c r="D165" i="128" s="1"/>
  <c r="D166" i="128" s="1"/>
  <c r="D167" i="128" s="1"/>
  <c r="D168" i="128" s="1"/>
  <c r="D169" i="128" s="1"/>
  <c r="D170" i="128" s="1"/>
  <c r="D171" i="128" s="1"/>
  <c r="D172" i="128" s="1"/>
  <c r="D179" i="128"/>
  <c r="D180" i="128" s="1"/>
  <c r="D181" i="128" s="1"/>
  <c r="D182" i="128" s="1"/>
  <c r="D183" i="128" s="1"/>
  <c r="D184" i="128" s="1"/>
  <c r="D185" i="128" s="1"/>
  <c r="D186" i="128" s="1"/>
  <c r="D187" i="128" s="1"/>
  <c r="D188" i="128" s="1"/>
  <c r="D222" i="128"/>
  <c r="D223" i="128" s="1"/>
  <c r="D224" i="128" s="1"/>
  <c r="D225" i="128" s="1"/>
  <c r="D226" i="128" s="1"/>
  <c r="D227" i="128" s="1"/>
  <c r="D228" i="128" s="1"/>
  <c r="D229" i="128" s="1"/>
  <c r="D230" i="128" s="1"/>
  <c r="D231" i="128" s="1"/>
  <c r="D232" i="128" s="1"/>
  <c r="D233" i="128" s="1"/>
  <c r="D234" i="128" s="1"/>
  <c r="D235" i="128" s="1"/>
  <c r="D236" i="128" s="1"/>
  <c r="D344" i="128"/>
  <c r="D345" i="128" s="1"/>
  <c r="D346" i="128" s="1"/>
  <c r="D347" i="128" s="1"/>
  <c r="D348" i="128" s="1"/>
  <c r="D349" i="128" s="1"/>
  <c r="D350" i="128" s="1"/>
  <c r="D351" i="128" s="1"/>
  <c r="D352" i="128" s="1"/>
  <c r="D353" i="128" s="1"/>
  <c r="D354" i="128" s="1"/>
  <c r="D355" i="128" s="1"/>
  <c r="D356" i="128" s="1"/>
  <c r="D357" i="128" s="1"/>
  <c r="D358" i="128" s="1"/>
  <c r="D364" i="128"/>
  <c r="D365" i="128" s="1"/>
  <c r="D366" i="128" s="1"/>
  <c r="D367" i="128" s="1"/>
  <c r="D368" i="128" s="1"/>
  <c r="D369" i="128" s="1"/>
  <c r="D370" i="128" s="1"/>
  <c r="D371" i="128" s="1"/>
  <c r="D372" i="128" s="1"/>
  <c r="D373" i="128" s="1"/>
  <c r="D374" i="128" s="1"/>
  <c r="D375" i="128" s="1"/>
  <c r="D376" i="128" s="1"/>
  <c r="D377" i="128" s="1"/>
  <c r="D378" i="128" s="1"/>
  <c r="AK1" i="128"/>
  <c r="I56" i="97"/>
  <c r="AO59" i="97" s="1"/>
  <c r="AO60" i="97" s="1"/>
  <c r="AO61" i="97" s="1"/>
  <c r="AO62" i="97" s="1"/>
  <c r="I50" i="97"/>
  <c r="AO53" i="97" s="1"/>
  <c r="AO54" i="97" s="1"/>
  <c r="I42" i="97"/>
  <c r="AO45" i="97" s="1"/>
  <c r="AO46" i="97" s="1"/>
  <c r="AO47" i="97" s="1"/>
  <c r="AO48" i="97" s="1"/>
  <c r="I28" i="97"/>
  <c r="AO31" i="97" s="1"/>
  <c r="AO32" i="97" s="1"/>
  <c r="AO33" i="97" s="1"/>
  <c r="AO34" i="97" s="1"/>
  <c r="AO35" i="97" s="1"/>
  <c r="AO36" i="97" s="1"/>
  <c r="AO37" i="97" s="1"/>
  <c r="AO38" i="97" s="1"/>
  <c r="AO39" i="97" s="1"/>
  <c r="AO40" i="97" s="1"/>
  <c r="I17" i="97"/>
  <c r="AO20" i="97" s="1"/>
  <c r="D69" i="97"/>
  <c r="D70" i="97" s="1"/>
  <c r="D71" i="97" s="1"/>
  <c r="D72" i="97" s="1"/>
  <c r="D73" i="97" s="1"/>
  <c r="D74" i="97" s="1"/>
  <c r="D75" i="97" s="1"/>
  <c r="D76" i="97" s="1"/>
  <c r="D77" i="97" s="1"/>
  <c r="D78" i="97" s="1"/>
  <c r="D79" i="97" s="1"/>
  <c r="D80" i="97" s="1"/>
  <c r="D81" i="97" s="1"/>
  <c r="D82" i="97" s="1"/>
  <c r="D83" i="97" s="1"/>
  <c r="D89" i="97"/>
  <c r="D90" i="97" s="1"/>
  <c r="D91" i="97" s="1"/>
  <c r="D92" i="97" s="1"/>
  <c r="D93" i="97" s="1"/>
  <c r="D94" i="97" s="1"/>
  <c r="D95" i="97" s="1"/>
  <c r="D96" i="97" s="1"/>
  <c r="D97" i="97" s="1"/>
  <c r="D98" i="97" s="1"/>
  <c r="D99" i="97" s="1"/>
  <c r="D100" i="97" s="1"/>
  <c r="D101" i="97" s="1"/>
  <c r="D102" i="97" s="1"/>
  <c r="D103" i="97" s="1"/>
  <c r="D109" i="97"/>
  <c r="D110" i="97" s="1"/>
  <c r="D111" i="97" s="1"/>
  <c r="D112" i="97" s="1"/>
  <c r="D113" i="97" s="1"/>
  <c r="D114" i="97" s="1"/>
  <c r="D115" i="97" s="1"/>
  <c r="D116" i="97" s="1"/>
  <c r="D117" i="97" s="1"/>
  <c r="D123" i="97"/>
  <c r="D124" i="97" s="1"/>
  <c r="D125" i="97" s="1"/>
  <c r="D126" i="97" s="1"/>
  <c r="D127" i="97" s="1"/>
  <c r="D128" i="97" s="1"/>
  <c r="D129" i="97" s="1"/>
  <c r="D130" i="97" s="1"/>
  <c r="D131" i="97" s="1"/>
  <c r="D132" i="97" s="1"/>
  <c r="D133" i="97" s="1"/>
  <c r="D134" i="97" s="1"/>
  <c r="D135" i="97" s="1"/>
  <c r="D136" i="97" s="1"/>
  <c r="D137" i="97" s="1"/>
  <c r="D143" i="97"/>
  <c r="D144" i="97" s="1"/>
  <c r="D145" i="97" s="1"/>
  <c r="D146" i="97" s="1"/>
  <c r="D147" i="97" s="1"/>
  <c r="D148" i="97" s="1"/>
  <c r="D149" i="97" s="1"/>
  <c r="D150" i="97" s="1"/>
  <c r="D151" i="97" s="1"/>
  <c r="D152" i="97" s="1"/>
  <c r="D153" i="97" s="1"/>
  <c r="D154" i="97" s="1"/>
  <c r="D155" i="97" s="1"/>
  <c r="D156" i="97" s="1"/>
  <c r="D157" i="97" s="1"/>
  <c r="D163" i="97"/>
  <c r="D164" i="97" s="1"/>
  <c r="D165" i="97" s="1"/>
  <c r="D166" i="97" s="1"/>
  <c r="D167" i="97" s="1"/>
  <c r="D168" i="97" s="1"/>
  <c r="D169" i="97" s="1"/>
  <c r="D170" i="97" s="1"/>
  <c r="D171" i="97" s="1"/>
  <c r="D172" i="97" s="1"/>
  <c r="D173" i="97" s="1"/>
  <c r="D174" i="97" s="1"/>
  <c r="D175" i="97" s="1"/>
  <c r="D176" i="97" s="1"/>
  <c r="D177" i="97" s="1"/>
  <c r="AK1" i="97"/>
  <c r="I56" i="96"/>
  <c r="AO59" i="96" s="1"/>
  <c r="AO60" i="96" s="1"/>
  <c r="AO61" i="96" s="1"/>
  <c r="AO62" i="96" s="1"/>
  <c r="I50" i="96"/>
  <c r="AO53" i="96" s="1"/>
  <c r="AO54" i="96" s="1"/>
  <c r="I42" i="96"/>
  <c r="AO45" i="96" s="1"/>
  <c r="AO46" i="96" s="1"/>
  <c r="AO47" i="96" s="1"/>
  <c r="AO48" i="96" s="1"/>
  <c r="I28" i="96"/>
  <c r="AO31" i="96" s="1"/>
  <c r="AO32" i="96" s="1"/>
  <c r="AO33" i="96" s="1"/>
  <c r="AO34" i="96" s="1"/>
  <c r="AO35" i="96" s="1"/>
  <c r="AO36" i="96" s="1"/>
  <c r="AO37" i="96" s="1"/>
  <c r="AO38" i="96" s="1"/>
  <c r="AO39" i="96" s="1"/>
  <c r="AO40" i="96" s="1"/>
  <c r="I17" i="96"/>
  <c r="AO20" i="96" s="1"/>
  <c r="D69" i="96"/>
  <c r="D70" i="96" s="1"/>
  <c r="D71" i="96" s="1"/>
  <c r="D72" i="96" s="1"/>
  <c r="D73" i="96" s="1"/>
  <c r="D74" i="96" s="1"/>
  <c r="D75" i="96" s="1"/>
  <c r="D76" i="96" s="1"/>
  <c r="D77" i="96" s="1"/>
  <c r="D78" i="96" s="1"/>
  <c r="D79" i="96" s="1"/>
  <c r="D80" i="96" s="1"/>
  <c r="D81" i="96" s="1"/>
  <c r="D82" i="96" s="1"/>
  <c r="D83" i="96" s="1"/>
  <c r="D89" i="96"/>
  <c r="D90" i="96" s="1"/>
  <c r="D91" i="96" s="1"/>
  <c r="D92" i="96" s="1"/>
  <c r="D93" i="96" s="1"/>
  <c r="D94" i="96" s="1"/>
  <c r="D95" i="96" s="1"/>
  <c r="D96" i="96" s="1"/>
  <c r="D97" i="96" s="1"/>
  <c r="D98" i="96" s="1"/>
  <c r="D99" i="96" s="1"/>
  <c r="D100" i="96" s="1"/>
  <c r="D101" i="96" s="1"/>
  <c r="D102" i="96" s="1"/>
  <c r="D103" i="96" s="1"/>
  <c r="D109" i="96"/>
  <c r="D110" i="96" s="1"/>
  <c r="D111" i="96" s="1"/>
  <c r="D112" i="96" s="1"/>
  <c r="D113" i="96" s="1"/>
  <c r="D114" i="96" s="1"/>
  <c r="D115" i="96" s="1"/>
  <c r="D116" i="96" s="1"/>
  <c r="D117" i="96" s="1"/>
  <c r="D123" i="96"/>
  <c r="D124" i="96" s="1"/>
  <c r="D125" i="96" s="1"/>
  <c r="D126" i="96" s="1"/>
  <c r="D127" i="96" s="1"/>
  <c r="D128" i="96" s="1"/>
  <c r="D129" i="96" s="1"/>
  <c r="D130" i="96" s="1"/>
  <c r="D131" i="96" s="1"/>
  <c r="D132" i="96" s="1"/>
  <c r="D133" i="96" s="1"/>
  <c r="D134" i="96" s="1"/>
  <c r="D135" i="96" s="1"/>
  <c r="D136" i="96" s="1"/>
  <c r="D137" i="96" s="1"/>
  <c r="D143" i="96"/>
  <c r="D144" i="96" s="1"/>
  <c r="D145" i="96" s="1"/>
  <c r="D146" i="96" s="1"/>
  <c r="D147" i="96" s="1"/>
  <c r="D148" i="96" s="1"/>
  <c r="D149" i="96" s="1"/>
  <c r="D150" i="96" s="1"/>
  <c r="D151" i="96" s="1"/>
  <c r="D152" i="96" s="1"/>
  <c r="D153" i="96" s="1"/>
  <c r="D154" i="96" s="1"/>
  <c r="D155" i="96" s="1"/>
  <c r="D156" i="96" s="1"/>
  <c r="D157" i="96" s="1"/>
  <c r="D163" i="96"/>
  <c r="D164" i="96" s="1"/>
  <c r="D165" i="96" s="1"/>
  <c r="D166" i="96" s="1"/>
  <c r="D167" i="96" s="1"/>
  <c r="D168" i="96" s="1"/>
  <c r="D169" i="96" s="1"/>
  <c r="D170" i="96" s="1"/>
  <c r="D171" i="96" s="1"/>
  <c r="D172" i="96" s="1"/>
  <c r="D173" i="96" s="1"/>
  <c r="D174" i="96" s="1"/>
  <c r="D175" i="96" s="1"/>
  <c r="D176" i="96" s="1"/>
  <c r="D177" i="96" s="1"/>
  <c r="AK1" i="96"/>
  <c r="I73" i="95"/>
  <c r="AO76" i="95" s="1"/>
  <c r="AO77" i="95" s="1"/>
  <c r="AO78" i="95" s="1"/>
  <c r="AO79" i="95" s="1"/>
  <c r="I67" i="95"/>
  <c r="AO70" i="95" s="1"/>
  <c r="AO71" i="95" s="1"/>
  <c r="I59" i="95"/>
  <c r="AO62" i="95" s="1"/>
  <c r="AO63" i="95" s="1"/>
  <c r="AO64" i="95" s="1"/>
  <c r="AO65" i="95" s="1"/>
  <c r="I45" i="95"/>
  <c r="AO48" i="95" s="1"/>
  <c r="AO49" i="95" s="1"/>
  <c r="AO50" i="95" s="1"/>
  <c r="AO51" i="95" s="1"/>
  <c r="AO52" i="95" s="1"/>
  <c r="AO53" i="95" s="1"/>
  <c r="AO54" i="95" s="1"/>
  <c r="AO55" i="95" s="1"/>
  <c r="AO56" i="95" s="1"/>
  <c r="AO57" i="95" s="1"/>
  <c r="I17" i="95"/>
  <c r="AO20" i="95" s="1"/>
  <c r="AO21" i="95" s="1"/>
  <c r="AO22" i="95" s="1"/>
  <c r="AO37" i="95" s="1"/>
  <c r="AO38" i="95" s="1"/>
  <c r="AO39" i="95" s="1"/>
  <c r="AO23" i="95" s="1"/>
  <c r="AO24" i="95" s="1"/>
  <c r="AO30" i="95" s="1"/>
  <c r="D86" i="95"/>
  <c r="D87" i="95" s="1"/>
  <c r="D88" i="95" s="1"/>
  <c r="D89" i="95" s="1"/>
  <c r="D90" i="95" s="1"/>
  <c r="D91" i="95" s="1"/>
  <c r="D92" i="95" s="1"/>
  <c r="D93" i="95" s="1"/>
  <c r="D94" i="95" s="1"/>
  <c r="D95" i="95" s="1"/>
  <c r="D96" i="95" s="1"/>
  <c r="D97" i="95" s="1"/>
  <c r="D98" i="95" s="1"/>
  <c r="D99" i="95" s="1"/>
  <c r="D100" i="95" s="1"/>
  <c r="D106" i="95"/>
  <c r="D107" i="95" s="1"/>
  <c r="D108" i="95" s="1"/>
  <c r="D109" i="95" s="1"/>
  <c r="D110" i="95" s="1"/>
  <c r="D111" i="95" s="1"/>
  <c r="D112" i="95" s="1"/>
  <c r="D113" i="95" s="1"/>
  <c r="D114" i="95" s="1"/>
  <c r="D115" i="95" s="1"/>
  <c r="D116" i="95" s="1"/>
  <c r="D117" i="95" s="1"/>
  <c r="D118" i="95" s="1"/>
  <c r="D119" i="95" s="1"/>
  <c r="D120" i="95" s="1"/>
  <c r="D126" i="95"/>
  <c r="D127" i="95" s="1"/>
  <c r="D128" i="95" s="1"/>
  <c r="D129" i="95" s="1"/>
  <c r="D130" i="95" s="1"/>
  <c r="D131" i="95" s="1"/>
  <c r="D132" i="95" s="1"/>
  <c r="D133" i="95" s="1"/>
  <c r="D134" i="95" s="1"/>
  <c r="D140" i="95"/>
  <c r="D141" i="95" s="1"/>
  <c r="D142" i="95" s="1"/>
  <c r="D143" i="95" s="1"/>
  <c r="D144" i="95" s="1"/>
  <c r="D145" i="95" s="1"/>
  <c r="D146" i="95" s="1"/>
  <c r="D147" i="95" s="1"/>
  <c r="D148" i="95" s="1"/>
  <c r="D149" i="95" s="1"/>
  <c r="D150" i="95" s="1"/>
  <c r="D151" i="95" s="1"/>
  <c r="D152" i="95" s="1"/>
  <c r="D153" i="95" s="1"/>
  <c r="D154" i="95" s="1"/>
  <c r="D160" i="95"/>
  <c r="D161" i="95" s="1"/>
  <c r="D162" i="95" s="1"/>
  <c r="D163" i="95" s="1"/>
  <c r="D164" i="95" s="1"/>
  <c r="D165" i="95" s="1"/>
  <c r="D166" i="95" s="1"/>
  <c r="D167" i="95" s="1"/>
  <c r="D168" i="95" s="1"/>
  <c r="D169" i="95" s="1"/>
  <c r="D170" i="95" s="1"/>
  <c r="D171" i="95" s="1"/>
  <c r="D172" i="95" s="1"/>
  <c r="D173" i="95" s="1"/>
  <c r="D174" i="95" s="1"/>
  <c r="D180" i="95"/>
  <c r="D181" i="95" s="1"/>
  <c r="D182" i="95" s="1"/>
  <c r="D183" i="95" s="1"/>
  <c r="D184" i="95" s="1"/>
  <c r="D185" i="95" s="1"/>
  <c r="D186" i="95" s="1"/>
  <c r="D187" i="95" s="1"/>
  <c r="D188" i="95" s="1"/>
  <c r="D189" i="95" s="1"/>
  <c r="D190" i="95" s="1"/>
  <c r="D191" i="95" s="1"/>
  <c r="D192" i="95" s="1"/>
  <c r="D193" i="95" s="1"/>
  <c r="D194" i="95" s="1"/>
  <c r="AK1" i="95"/>
  <c r="AO62" i="94"/>
  <c r="AO63" i="94" s="1"/>
  <c r="AO64" i="94" s="1"/>
  <c r="AO65" i="94" s="1"/>
  <c r="AO56" i="94"/>
  <c r="AO57" i="94" s="1"/>
  <c r="AO48" i="94"/>
  <c r="AO49" i="94" s="1"/>
  <c r="AO50" i="94" s="1"/>
  <c r="AO51" i="94" s="1"/>
  <c r="AO34" i="94"/>
  <c r="AO35" i="94" s="1"/>
  <c r="AO36" i="94" s="1"/>
  <c r="AO37" i="94" s="1"/>
  <c r="AO38" i="94" s="1"/>
  <c r="AO39" i="94" s="1"/>
  <c r="AO40" i="94" s="1"/>
  <c r="AO41" i="94" s="1"/>
  <c r="AO42" i="94" s="1"/>
  <c r="AO43" i="94" s="1"/>
  <c r="I17" i="94"/>
  <c r="AO20" i="94" s="1"/>
  <c r="AO21" i="94" s="1"/>
  <c r="D72" i="94"/>
  <c r="D73" i="94" s="1"/>
  <c r="D74" i="94" s="1"/>
  <c r="D75" i="94" s="1"/>
  <c r="D76" i="94" s="1"/>
  <c r="D77" i="94" s="1"/>
  <c r="D78" i="94" s="1"/>
  <c r="D79" i="94" s="1"/>
  <c r="D80" i="94" s="1"/>
  <c r="D81" i="94" s="1"/>
  <c r="D82" i="94" s="1"/>
  <c r="D83" i="94" s="1"/>
  <c r="D84" i="94" s="1"/>
  <c r="D85" i="94" s="1"/>
  <c r="D86" i="94" s="1"/>
  <c r="D92" i="94"/>
  <c r="D93" i="94" s="1"/>
  <c r="D94" i="94" s="1"/>
  <c r="D95" i="94" s="1"/>
  <c r="D96" i="94" s="1"/>
  <c r="D97" i="94" s="1"/>
  <c r="D98" i="94" s="1"/>
  <c r="D99" i="94" s="1"/>
  <c r="D100" i="94" s="1"/>
  <c r="D101" i="94" s="1"/>
  <c r="D102" i="94" s="1"/>
  <c r="D103" i="94" s="1"/>
  <c r="D104" i="94" s="1"/>
  <c r="D105" i="94" s="1"/>
  <c r="D106" i="94" s="1"/>
  <c r="D112" i="94"/>
  <c r="D113" i="94" s="1"/>
  <c r="D114" i="94" s="1"/>
  <c r="D115" i="94" s="1"/>
  <c r="D116" i="94" s="1"/>
  <c r="D117" i="94" s="1"/>
  <c r="D118" i="94" s="1"/>
  <c r="D119" i="94" s="1"/>
  <c r="D120" i="94" s="1"/>
  <c r="D126" i="94"/>
  <c r="D127" i="94" s="1"/>
  <c r="D128" i="94" s="1"/>
  <c r="D129" i="94" s="1"/>
  <c r="D130" i="94" s="1"/>
  <c r="D131" i="94" s="1"/>
  <c r="D132" i="94" s="1"/>
  <c r="D133" i="94" s="1"/>
  <c r="D134" i="94" s="1"/>
  <c r="D135" i="94" s="1"/>
  <c r="D136" i="94" s="1"/>
  <c r="D137" i="94" s="1"/>
  <c r="D138" i="94" s="1"/>
  <c r="D139" i="94" s="1"/>
  <c r="D140" i="94" s="1"/>
  <c r="D146" i="94"/>
  <c r="D147" i="94" s="1"/>
  <c r="D148" i="94" s="1"/>
  <c r="D149" i="94" s="1"/>
  <c r="D150" i="94" s="1"/>
  <c r="D151" i="94" s="1"/>
  <c r="D152" i="94" s="1"/>
  <c r="D153" i="94" s="1"/>
  <c r="D154" i="94" s="1"/>
  <c r="D155" i="94" s="1"/>
  <c r="D156" i="94" s="1"/>
  <c r="D157" i="94" s="1"/>
  <c r="D158" i="94" s="1"/>
  <c r="D159" i="94" s="1"/>
  <c r="D160" i="94" s="1"/>
  <c r="D166" i="94"/>
  <c r="D167" i="94" s="1"/>
  <c r="D168" i="94" s="1"/>
  <c r="D169" i="94" s="1"/>
  <c r="D170" i="94" s="1"/>
  <c r="D171" i="94" s="1"/>
  <c r="D172" i="94" s="1"/>
  <c r="D173" i="94" s="1"/>
  <c r="D174" i="94" s="1"/>
  <c r="D175" i="94" s="1"/>
  <c r="D176" i="94" s="1"/>
  <c r="D177" i="94" s="1"/>
  <c r="D178" i="94" s="1"/>
  <c r="D179" i="94" s="1"/>
  <c r="D180" i="94" s="1"/>
  <c r="AK1" i="94"/>
  <c r="I63" i="93"/>
  <c r="AO66" i="93" s="1"/>
  <c r="AO67" i="93" s="1"/>
  <c r="AO68" i="93" s="1"/>
  <c r="AO69" i="93" s="1"/>
  <c r="I57" i="93"/>
  <c r="AO60" i="93" s="1"/>
  <c r="AO61" i="93" s="1"/>
  <c r="I49" i="93"/>
  <c r="AO52" i="93" s="1"/>
  <c r="AO53" i="93" s="1"/>
  <c r="AO54" i="93" s="1"/>
  <c r="AO55" i="93" s="1"/>
  <c r="I35" i="93"/>
  <c r="AO38" i="93" s="1"/>
  <c r="AO39" i="93" s="1"/>
  <c r="AO40" i="93" s="1"/>
  <c r="AO41" i="93" s="1"/>
  <c r="AO42" i="93" s="1"/>
  <c r="AO43" i="93" s="1"/>
  <c r="AO44" i="93" s="1"/>
  <c r="AO45" i="93" s="1"/>
  <c r="AO46" i="93" s="1"/>
  <c r="AO47" i="93" s="1"/>
  <c r="I17" i="93"/>
  <c r="AO20" i="93" s="1"/>
  <c r="AO21" i="93" s="1"/>
  <c r="AO31" i="93" s="1"/>
  <c r="AO32" i="93" s="1"/>
  <c r="AO22" i="93" s="1"/>
  <c r="AO23" i="93" s="1"/>
  <c r="AO24" i="93" s="1"/>
  <c r="AO25" i="93" s="1"/>
  <c r="AO29" i="93" s="1"/>
  <c r="AO30" i="93" s="1"/>
  <c r="D76" i="93"/>
  <c r="D77" i="93" s="1"/>
  <c r="D78" i="93" s="1"/>
  <c r="D79" i="93" s="1"/>
  <c r="D80" i="93" s="1"/>
  <c r="D81" i="93" s="1"/>
  <c r="D82" i="93" s="1"/>
  <c r="D83" i="93" s="1"/>
  <c r="D84" i="93" s="1"/>
  <c r="D85" i="93" s="1"/>
  <c r="D86" i="93" s="1"/>
  <c r="D87" i="93" s="1"/>
  <c r="D88" i="93" s="1"/>
  <c r="D89" i="93" s="1"/>
  <c r="D90" i="93" s="1"/>
  <c r="D96" i="93"/>
  <c r="D97" i="93" s="1"/>
  <c r="D98" i="93" s="1"/>
  <c r="D99" i="93" s="1"/>
  <c r="D100" i="93" s="1"/>
  <c r="D101" i="93" s="1"/>
  <c r="D102" i="93" s="1"/>
  <c r="D103" i="93" s="1"/>
  <c r="D104" i="93" s="1"/>
  <c r="D105" i="93" s="1"/>
  <c r="D106" i="93" s="1"/>
  <c r="D107" i="93" s="1"/>
  <c r="D108" i="93" s="1"/>
  <c r="D109" i="93" s="1"/>
  <c r="D110" i="93" s="1"/>
  <c r="D116" i="93"/>
  <c r="D117" i="93" s="1"/>
  <c r="D118" i="93" s="1"/>
  <c r="D119" i="93" s="1"/>
  <c r="D120" i="93" s="1"/>
  <c r="D121" i="93" s="1"/>
  <c r="D122" i="93" s="1"/>
  <c r="D123" i="93" s="1"/>
  <c r="D124" i="93" s="1"/>
  <c r="D130" i="93"/>
  <c r="D131" i="93" s="1"/>
  <c r="D132" i="93" s="1"/>
  <c r="D133" i="93" s="1"/>
  <c r="D134" i="93" s="1"/>
  <c r="D135" i="93" s="1"/>
  <c r="D136" i="93" s="1"/>
  <c r="D137" i="93" s="1"/>
  <c r="D138" i="93" s="1"/>
  <c r="D139" i="93" s="1"/>
  <c r="D140" i="93" s="1"/>
  <c r="D141" i="93" s="1"/>
  <c r="D142" i="93" s="1"/>
  <c r="D143" i="93" s="1"/>
  <c r="D144" i="93" s="1"/>
  <c r="D150" i="93"/>
  <c r="D151" i="93" s="1"/>
  <c r="D152" i="93" s="1"/>
  <c r="D153" i="93" s="1"/>
  <c r="D154" i="93" s="1"/>
  <c r="D155" i="93" s="1"/>
  <c r="D156" i="93" s="1"/>
  <c r="D157" i="93" s="1"/>
  <c r="D158" i="93" s="1"/>
  <c r="D159" i="93" s="1"/>
  <c r="D160" i="93" s="1"/>
  <c r="D161" i="93" s="1"/>
  <c r="D162" i="93" s="1"/>
  <c r="D163" i="93" s="1"/>
  <c r="D164" i="93" s="1"/>
  <c r="D170" i="93"/>
  <c r="D171" i="93" s="1"/>
  <c r="D172" i="93" s="1"/>
  <c r="D173" i="93" s="1"/>
  <c r="D174" i="93" s="1"/>
  <c r="D175" i="93" s="1"/>
  <c r="D176" i="93" s="1"/>
  <c r="D177" i="93" s="1"/>
  <c r="D178" i="93" s="1"/>
  <c r="D179" i="93" s="1"/>
  <c r="D180" i="93" s="1"/>
  <c r="D181" i="93" s="1"/>
  <c r="D182" i="93" s="1"/>
  <c r="D183" i="93" s="1"/>
  <c r="D184" i="93" s="1"/>
  <c r="AK1" i="93"/>
  <c r="I58" i="84"/>
  <c r="AO61" i="84" s="1"/>
  <c r="AO62" i="84" s="1"/>
  <c r="AO63" i="84" s="1"/>
  <c r="AO64" i="84" s="1"/>
  <c r="I52" i="84"/>
  <c r="AO55" i="84" s="1"/>
  <c r="AO56" i="84" s="1"/>
  <c r="I44" i="84"/>
  <c r="AO47" i="84" s="1"/>
  <c r="AO48" i="84" s="1"/>
  <c r="AO49" i="84" s="1"/>
  <c r="AO50" i="84" s="1"/>
  <c r="I30" i="84"/>
  <c r="AO33" i="84" s="1"/>
  <c r="AO34" i="84" s="1"/>
  <c r="AO35" i="84" s="1"/>
  <c r="AO36" i="84" s="1"/>
  <c r="AO37" i="84" s="1"/>
  <c r="AO38" i="84" s="1"/>
  <c r="AO39" i="84" s="1"/>
  <c r="AO40" i="84" s="1"/>
  <c r="AO41" i="84" s="1"/>
  <c r="AO42" i="84" s="1"/>
  <c r="I17" i="84"/>
  <c r="AO20" i="84" s="1"/>
  <c r="D71" i="84"/>
  <c r="D72" i="84" s="1"/>
  <c r="D73" i="84" s="1"/>
  <c r="D74" i="84" s="1"/>
  <c r="D75" i="84" s="1"/>
  <c r="D76" i="84" s="1"/>
  <c r="D77" i="84" s="1"/>
  <c r="D78" i="84" s="1"/>
  <c r="D79" i="84" s="1"/>
  <c r="D80" i="84" s="1"/>
  <c r="D81" i="84" s="1"/>
  <c r="D82" i="84" s="1"/>
  <c r="D83" i="84" s="1"/>
  <c r="D84" i="84" s="1"/>
  <c r="D85" i="84" s="1"/>
  <c r="D91" i="84"/>
  <c r="D92" i="84" s="1"/>
  <c r="D93" i="84" s="1"/>
  <c r="D94" i="84" s="1"/>
  <c r="D95" i="84" s="1"/>
  <c r="D96" i="84" s="1"/>
  <c r="D97" i="84" s="1"/>
  <c r="D98" i="84" s="1"/>
  <c r="D99" i="84" s="1"/>
  <c r="D100" i="84" s="1"/>
  <c r="D101" i="84" s="1"/>
  <c r="D102" i="84" s="1"/>
  <c r="D103" i="84" s="1"/>
  <c r="D104" i="84" s="1"/>
  <c r="D105" i="84" s="1"/>
  <c r="D111" i="84"/>
  <c r="D112" i="84" s="1"/>
  <c r="D113" i="84" s="1"/>
  <c r="D114" i="84" s="1"/>
  <c r="D115" i="84" s="1"/>
  <c r="D116" i="84" s="1"/>
  <c r="D117" i="84" s="1"/>
  <c r="D118" i="84" s="1"/>
  <c r="D119" i="84" s="1"/>
  <c r="D125" i="84"/>
  <c r="D126" i="84" s="1"/>
  <c r="D127" i="84" s="1"/>
  <c r="D128" i="84" s="1"/>
  <c r="D129" i="84" s="1"/>
  <c r="D130" i="84" s="1"/>
  <c r="D131" i="84" s="1"/>
  <c r="D132" i="84" s="1"/>
  <c r="D133" i="84" s="1"/>
  <c r="D134" i="84" s="1"/>
  <c r="D135" i="84" s="1"/>
  <c r="D136" i="84" s="1"/>
  <c r="D137" i="84" s="1"/>
  <c r="D138" i="84" s="1"/>
  <c r="D139" i="84" s="1"/>
  <c r="D145" i="84"/>
  <c r="D146" i="84" s="1"/>
  <c r="D147" i="84" s="1"/>
  <c r="D148" i="84" s="1"/>
  <c r="D149" i="84" s="1"/>
  <c r="D150" i="84" s="1"/>
  <c r="D151" i="84" s="1"/>
  <c r="D152" i="84" s="1"/>
  <c r="D153" i="84" s="1"/>
  <c r="D154" i="84" s="1"/>
  <c r="D155" i="84" s="1"/>
  <c r="D156" i="84" s="1"/>
  <c r="D157" i="84" s="1"/>
  <c r="D158" i="84" s="1"/>
  <c r="D159" i="84" s="1"/>
  <c r="D165" i="84"/>
  <c r="D166" i="84" s="1"/>
  <c r="D167" i="84" s="1"/>
  <c r="D168" i="84" s="1"/>
  <c r="D169" i="84" s="1"/>
  <c r="D170" i="84" s="1"/>
  <c r="D171" i="84" s="1"/>
  <c r="D172" i="84" s="1"/>
  <c r="D173" i="84" s="1"/>
  <c r="D174" i="84" s="1"/>
  <c r="D175" i="84" s="1"/>
  <c r="D176" i="84" s="1"/>
  <c r="D177" i="84" s="1"/>
  <c r="D178" i="84" s="1"/>
  <c r="D179" i="84" s="1"/>
  <c r="AK1" i="84"/>
  <c r="I59" i="83"/>
  <c r="AO62" i="83" s="1"/>
  <c r="AO63" i="83" s="1"/>
  <c r="AO64" i="83" s="1"/>
  <c r="AO65" i="83" s="1"/>
  <c r="I53" i="83"/>
  <c r="AO56" i="83" s="1"/>
  <c r="AO57" i="83" s="1"/>
  <c r="I45" i="83"/>
  <c r="AO48" i="83" s="1"/>
  <c r="AO49" i="83" s="1"/>
  <c r="AO50" i="83" s="1"/>
  <c r="AO51" i="83" s="1"/>
  <c r="I31" i="83"/>
  <c r="AO34" i="83" s="1"/>
  <c r="AO35" i="83" s="1"/>
  <c r="AO36" i="83" s="1"/>
  <c r="AO37" i="83" s="1"/>
  <c r="AO38" i="83" s="1"/>
  <c r="AO39" i="83" s="1"/>
  <c r="AO40" i="83" s="1"/>
  <c r="AO41" i="83" s="1"/>
  <c r="AO42" i="83" s="1"/>
  <c r="AO43" i="83" s="1"/>
  <c r="I17" i="83"/>
  <c r="AO20" i="83" s="1"/>
  <c r="D72" i="83"/>
  <c r="D73" i="83" s="1"/>
  <c r="D74" i="83" s="1"/>
  <c r="D75" i="83" s="1"/>
  <c r="D76" i="83" s="1"/>
  <c r="D77" i="83" s="1"/>
  <c r="D78" i="83" s="1"/>
  <c r="D79" i="83" s="1"/>
  <c r="D80" i="83" s="1"/>
  <c r="D81" i="83" s="1"/>
  <c r="D82" i="83" s="1"/>
  <c r="D83" i="83" s="1"/>
  <c r="D84" i="83" s="1"/>
  <c r="D85" i="83" s="1"/>
  <c r="D86" i="83" s="1"/>
  <c r="D92" i="83"/>
  <c r="D93" i="83" s="1"/>
  <c r="D94" i="83" s="1"/>
  <c r="D95" i="83" s="1"/>
  <c r="D96" i="83" s="1"/>
  <c r="D97" i="83" s="1"/>
  <c r="D98" i="83" s="1"/>
  <c r="D99" i="83" s="1"/>
  <c r="D100" i="83" s="1"/>
  <c r="D101" i="83" s="1"/>
  <c r="D102" i="83" s="1"/>
  <c r="D103" i="83" s="1"/>
  <c r="D104" i="83" s="1"/>
  <c r="D105" i="83" s="1"/>
  <c r="D106" i="83" s="1"/>
  <c r="D112" i="83"/>
  <c r="D113" i="83" s="1"/>
  <c r="D114" i="83" s="1"/>
  <c r="D115" i="83" s="1"/>
  <c r="D116" i="83" s="1"/>
  <c r="D117" i="83" s="1"/>
  <c r="D118" i="83" s="1"/>
  <c r="D119" i="83" s="1"/>
  <c r="D120" i="83" s="1"/>
  <c r="D126" i="83"/>
  <c r="D127" i="83" s="1"/>
  <c r="D128" i="83" s="1"/>
  <c r="D129" i="83" s="1"/>
  <c r="D130" i="83" s="1"/>
  <c r="D131" i="83" s="1"/>
  <c r="D132" i="83" s="1"/>
  <c r="D133" i="83" s="1"/>
  <c r="D134" i="83" s="1"/>
  <c r="D135" i="83" s="1"/>
  <c r="D136" i="83" s="1"/>
  <c r="D137" i="83" s="1"/>
  <c r="D138" i="83" s="1"/>
  <c r="D139" i="83" s="1"/>
  <c r="D140" i="83" s="1"/>
  <c r="D146" i="83"/>
  <c r="D147" i="83" s="1"/>
  <c r="D148" i="83" s="1"/>
  <c r="D149" i="83" s="1"/>
  <c r="D150" i="83" s="1"/>
  <c r="D151" i="83" s="1"/>
  <c r="D152" i="83" s="1"/>
  <c r="D153" i="83" s="1"/>
  <c r="D154" i="83" s="1"/>
  <c r="D155" i="83" s="1"/>
  <c r="D156" i="83" s="1"/>
  <c r="D157" i="83" s="1"/>
  <c r="D158" i="83" s="1"/>
  <c r="D159" i="83" s="1"/>
  <c r="D160" i="83" s="1"/>
  <c r="D166" i="83"/>
  <c r="D167" i="83" s="1"/>
  <c r="D168" i="83" s="1"/>
  <c r="D169" i="83" s="1"/>
  <c r="D170" i="83" s="1"/>
  <c r="D171" i="83" s="1"/>
  <c r="D172" i="83" s="1"/>
  <c r="D173" i="83" s="1"/>
  <c r="D174" i="83" s="1"/>
  <c r="D175" i="83" s="1"/>
  <c r="D176" i="83" s="1"/>
  <c r="D177" i="83" s="1"/>
  <c r="D178" i="83" s="1"/>
  <c r="D179" i="83" s="1"/>
  <c r="D180" i="83" s="1"/>
  <c r="AK1" i="83"/>
  <c r="AO89" i="82"/>
  <c r="AO90" i="82" s="1"/>
  <c r="AO91" i="82" s="1"/>
  <c r="AO92" i="82" s="1"/>
  <c r="AO83" i="82"/>
  <c r="AO84" i="82" s="1"/>
  <c r="AO75" i="82"/>
  <c r="AO76" i="82" s="1"/>
  <c r="AO77" i="82" s="1"/>
  <c r="AO78" i="82" s="1"/>
  <c r="AO61" i="82"/>
  <c r="AO62" i="82" s="1"/>
  <c r="AO63" i="82" s="1"/>
  <c r="AO64" i="82" s="1"/>
  <c r="AO65" i="82" s="1"/>
  <c r="AO66" i="82" s="1"/>
  <c r="AO67" i="82" s="1"/>
  <c r="AO68" i="82" s="1"/>
  <c r="AO69" i="82" s="1"/>
  <c r="AO70" i="82" s="1"/>
  <c r="I17" i="82"/>
  <c r="AO20" i="82" s="1"/>
  <c r="AO21" i="82" s="1"/>
  <c r="AO22" i="82" s="1"/>
  <c r="AO23" i="82" s="1"/>
  <c r="AO24" i="82" s="1"/>
  <c r="AO25" i="82" s="1"/>
  <c r="D99" i="82"/>
  <c r="D100" i="82" s="1"/>
  <c r="D101" i="82" s="1"/>
  <c r="D102" i="82" s="1"/>
  <c r="D103" i="82" s="1"/>
  <c r="D104" i="82" s="1"/>
  <c r="D105" i="82" s="1"/>
  <c r="D106" i="82" s="1"/>
  <c r="D107" i="82" s="1"/>
  <c r="D108" i="82" s="1"/>
  <c r="D109" i="82" s="1"/>
  <c r="D110" i="82" s="1"/>
  <c r="D111" i="82" s="1"/>
  <c r="D112" i="82" s="1"/>
  <c r="D113" i="82" s="1"/>
  <c r="D119" i="82"/>
  <c r="D120" i="82" s="1"/>
  <c r="D121" i="82" s="1"/>
  <c r="D122" i="82" s="1"/>
  <c r="D123" i="82" s="1"/>
  <c r="D124" i="82" s="1"/>
  <c r="D125" i="82" s="1"/>
  <c r="D126" i="82" s="1"/>
  <c r="D127" i="82" s="1"/>
  <c r="D128" i="82" s="1"/>
  <c r="D129" i="82" s="1"/>
  <c r="D130" i="82" s="1"/>
  <c r="D131" i="82" s="1"/>
  <c r="D132" i="82" s="1"/>
  <c r="D133" i="82" s="1"/>
  <c r="D139" i="82"/>
  <c r="D140" i="82" s="1"/>
  <c r="D141" i="82" s="1"/>
  <c r="D142" i="82" s="1"/>
  <c r="D143" i="82" s="1"/>
  <c r="D144" i="82" s="1"/>
  <c r="D145" i="82" s="1"/>
  <c r="D146" i="82" s="1"/>
  <c r="D147" i="82" s="1"/>
  <c r="D153" i="82"/>
  <c r="D154" i="82" s="1"/>
  <c r="D155" i="82" s="1"/>
  <c r="D156" i="82" s="1"/>
  <c r="D157" i="82" s="1"/>
  <c r="D158" i="82" s="1"/>
  <c r="D159" i="82" s="1"/>
  <c r="D160" i="82" s="1"/>
  <c r="D161" i="82" s="1"/>
  <c r="D162" i="82" s="1"/>
  <c r="D163" i="82" s="1"/>
  <c r="D164" i="82" s="1"/>
  <c r="D165" i="82" s="1"/>
  <c r="D166" i="82" s="1"/>
  <c r="D167" i="82" s="1"/>
  <c r="D173" i="82"/>
  <c r="D174" i="82" s="1"/>
  <c r="D175" i="82" s="1"/>
  <c r="D176" i="82" s="1"/>
  <c r="D177" i="82" s="1"/>
  <c r="D178" i="82" s="1"/>
  <c r="D179" i="82" s="1"/>
  <c r="D180" i="82" s="1"/>
  <c r="D181" i="82" s="1"/>
  <c r="D182" i="82" s="1"/>
  <c r="D183" i="82" s="1"/>
  <c r="D184" i="82" s="1"/>
  <c r="D185" i="82" s="1"/>
  <c r="D186" i="82" s="1"/>
  <c r="D187" i="82" s="1"/>
  <c r="D193" i="82"/>
  <c r="D194" i="82" s="1"/>
  <c r="D195" i="82" s="1"/>
  <c r="D196" i="82" s="1"/>
  <c r="D197" i="82" s="1"/>
  <c r="D198" i="82" s="1"/>
  <c r="D199" i="82" s="1"/>
  <c r="D200" i="82" s="1"/>
  <c r="D201" i="82" s="1"/>
  <c r="D202" i="82" s="1"/>
  <c r="D203" i="82" s="1"/>
  <c r="D204" i="82" s="1"/>
  <c r="D205" i="82" s="1"/>
  <c r="D206" i="82" s="1"/>
  <c r="D207" i="82" s="1"/>
  <c r="AK1" i="82"/>
  <c r="AO74" i="81"/>
  <c r="AO75" i="81" s="1"/>
  <c r="AO76" i="81" s="1"/>
  <c r="AO77" i="81" s="1"/>
  <c r="AO68" i="81"/>
  <c r="AO69" i="81" s="1"/>
  <c r="AO60" i="81"/>
  <c r="AO61" i="81" s="1"/>
  <c r="AO62" i="81" s="1"/>
  <c r="AO63" i="81" s="1"/>
  <c r="AO46" i="81"/>
  <c r="AO47" i="81" s="1"/>
  <c r="AO48" i="81" s="1"/>
  <c r="AO49" i="81" s="1"/>
  <c r="AO50" i="81" s="1"/>
  <c r="AO51" i="81" s="1"/>
  <c r="AO52" i="81" s="1"/>
  <c r="AO53" i="81" s="1"/>
  <c r="AO54" i="81" s="1"/>
  <c r="AO55" i="81" s="1"/>
  <c r="I17" i="81"/>
  <c r="AO20" i="81" s="1"/>
  <c r="AO21" i="81" s="1"/>
  <c r="AO22" i="81" s="1"/>
  <c r="AO23" i="81" s="1"/>
  <c r="AO24" i="81" s="1"/>
  <c r="AO25" i="81" s="1"/>
  <c r="AO26" i="81" s="1"/>
  <c r="AO27" i="81" s="1"/>
  <c r="AO28" i="81" s="1"/>
  <c r="AO29" i="81" s="1"/>
  <c r="AO30" i="81" s="1"/>
  <c r="D84" i="81"/>
  <c r="D85" i="81" s="1"/>
  <c r="D86" i="81" s="1"/>
  <c r="D87" i="81" s="1"/>
  <c r="D88" i="81" s="1"/>
  <c r="D89" i="81" s="1"/>
  <c r="D90" i="81" s="1"/>
  <c r="D91" i="81" s="1"/>
  <c r="D92" i="81" s="1"/>
  <c r="D93" i="81" s="1"/>
  <c r="D94" i="81" s="1"/>
  <c r="D95" i="81" s="1"/>
  <c r="D96" i="81" s="1"/>
  <c r="D97" i="81" s="1"/>
  <c r="D98" i="81" s="1"/>
  <c r="D104" i="81"/>
  <c r="D105" i="81" s="1"/>
  <c r="D106" i="81" s="1"/>
  <c r="D107" i="81" s="1"/>
  <c r="D108" i="81" s="1"/>
  <c r="D109" i="81" s="1"/>
  <c r="D110" i="81" s="1"/>
  <c r="D111" i="81" s="1"/>
  <c r="D112" i="81" s="1"/>
  <c r="D113" i="81" s="1"/>
  <c r="D114" i="81" s="1"/>
  <c r="D115" i="81" s="1"/>
  <c r="D116" i="81" s="1"/>
  <c r="D117" i="81" s="1"/>
  <c r="D118" i="81" s="1"/>
  <c r="D124" i="81"/>
  <c r="D125" i="81" s="1"/>
  <c r="D126" i="81" s="1"/>
  <c r="D127" i="81" s="1"/>
  <c r="D128" i="81" s="1"/>
  <c r="D129" i="81" s="1"/>
  <c r="D130" i="81" s="1"/>
  <c r="D131" i="81" s="1"/>
  <c r="D132" i="81" s="1"/>
  <c r="D138" i="81"/>
  <c r="D139" i="81" s="1"/>
  <c r="D140" i="81" s="1"/>
  <c r="D141" i="81" s="1"/>
  <c r="D142" i="81" s="1"/>
  <c r="D143" i="81" s="1"/>
  <c r="D144" i="81" s="1"/>
  <c r="D145" i="81" s="1"/>
  <c r="D146" i="81" s="1"/>
  <c r="D147" i="81" s="1"/>
  <c r="D148" i="81" s="1"/>
  <c r="D149" i="81" s="1"/>
  <c r="D150" i="81" s="1"/>
  <c r="D151" i="81" s="1"/>
  <c r="D152" i="81" s="1"/>
  <c r="D158" i="81"/>
  <c r="D159" i="81" s="1"/>
  <c r="D160" i="81" s="1"/>
  <c r="D161" i="81" s="1"/>
  <c r="D162" i="81" s="1"/>
  <c r="D163" i="81" s="1"/>
  <c r="D164" i="81" s="1"/>
  <c r="D165" i="81" s="1"/>
  <c r="D166" i="81" s="1"/>
  <c r="D167" i="81" s="1"/>
  <c r="D168" i="81" s="1"/>
  <c r="D169" i="81" s="1"/>
  <c r="D170" i="81" s="1"/>
  <c r="D171" i="81" s="1"/>
  <c r="D172" i="81" s="1"/>
  <c r="D178" i="81"/>
  <c r="D179" i="81" s="1"/>
  <c r="D180" i="81" s="1"/>
  <c r="D181" i="81" s="1"/>
  <c r="D182" i="81" s="1"/>
  <c r="D183" i="81" s="1"/>
  <c r="D184" i="81" s="1"/>
  <c r="D185" i="81" s="1"/>
  <c r="D186" i="81" s="1"/>
  <c r="D187" i="81" s="1"/>
  <c r="D188" i="81" s="1"/>
  <c r="D189" i="81" s="1"/>
  <c r="D190" i="81" s="1"/>
  <c r="D191" i="81" s="1"/>
  <c r="D192" i="81" s="1"/>
  <c r="AK1" i="81"/>
  <c r="AO64" i="71"/>
  <c r="AO65" i="71" s="1"/>
  <c r="AO66" i="71" s="1"/>
  <c r="AO67" i="71" s="1"/>
  <c r="AO58" i="71"/>
  <c r="AO59" i="71" s="1"/>
  <c r="AO50" i="71"/>
  <c r="AO51" i="71" s="1"/>
  <c r="AO52" i="71" s="1"/>
  <c r="AO53" i="71" s="1"/>
  <c r="AO36" i="71"/>
  <c r="AO37" i="71" s="1"/>
  <c r="AO38" i="71" s="1"/>
  <c r="AO39" i="71" s="1"/>
  <c r="AO40" i="71" s="1"/>
  <c r="AO41" i="71" s="1"/>
  <c r="AO42" i="71" s="1"/>
  <c r="AO43" i="71" s="1"/>
  <c r="AO44" i="71" s="1"/>
  <c r="AO45" i="71" s="1"/>
  <c r="I17" i="71"/>
  <c r="AO20" i="71" s="1"/>
  <c r="AO21" i="71" s="1"/>
  <c r="AO22" i="71" s="1"/>
  <c r="AO23" i="71" s="1"/>
  <c r="AO24" i="71" s="1"/>
  <c r="AO25" i="71" s="1"/>
  <c r="AO26" i="71" s="1"/>
  <c r="AO27" i="71" s="1"/>
  <c r="D74" i="71"/>
  <c r="D75" i="71" s="1"/>
  <c r="D76" i="71" s="1"/>
  <c r="D77" i="71" s="1"/>
  <c r="D78" i="71" s="1"/>
  <c r="D79" i="71" s="1"/>
  <c r="D80" i="71" s="1"/>
  <c r="D81" i="71" s="1"/>
  <c r="D82" i="71" s="1"/>
  <c r="D83" i="71" s="1"/>
  <c r="D84" i="71" s="1"/>
  <c r="D85" i="71" s="1"/>
  <c r="D86" i="71" s="1"/>
  <c r="D87" i="71" s="1"/>
  <c r="D88" i="71" s="1"/>
  <c r="D94" i="71"/>
  <c r="D95" i="71" s="1"/>
  <c r="D96" i="71" s="1"/>
  <c r="D97" i="71" s="1"/>
  <c r="D98" i="71" s="1"/>
  <c r="D99" i="71" s="1"/>
  <c r="D100" i="71" s="1"/>
  <c r="D101" i="71" s="1"/>
  <c r="D102" i="71" s="1"/>
  <c r="D103" i="71" s="1"/>
  <c r="D104" i="71" s="1"/>
  <c r="D105" i="71" s="1"/>
  <c r="D106" i="71" s="1"/>
  <c r="D107" i="71" s="1"/>
  <c r="D108" i="71" s="1"/>
  <c r="D114" i="71"/>
  <c r="D115" i="71" s="1"/>
  <c r="D116" i="71" s="1"/>
  <c r="D117" i="71" s="1"/>
  <c r="D118" i="71" s="1"/>
  <c r="D119" i="71" s="1"/>
  <c r="D120" i="71" s="1"/>
  <c r="D121" i="71" s="1"/>
  <c r="D122" i="71" s="1"/>
  <c r="D128" i="71"/>
  <c r="D129" i="71" s="1"/>
  <c r="D130" i="71" s="1"/>
  <c r="D131" i="71" s="1"/>
  <c r="D132" i="71" s="1"/>
  <c r="D133" i="71" s="1"/>
  <c r="D134" i="71" s="1"/>
  <c r="D135" i="71" s="1"/>
  <c r="D136" i="71" s="1"/>
  <c r="D137" i="71" s="1"/>
  <c r="D138" i="71" s="1"/>
  <c r="D139" i="71" s="1"/>
  <c r="D140" i="71" s="1"/>
  <c r="D141" i="71" s="1"/>
  <c r="D142" i="71" s="1"/>
  <c r="D148" i="71"/>
  <c r="D149" i="71" s="1"/>
  <c r="D150" i="71" s="1"/>
  <c r="D151" i="71" s="1"/>
  <c r="D152" i="71" s="1"/>
  <c r="D153" i="71" s="1"/>
  <c r="D154" i="71" s="1"/>
  <c r="D155" i="71" s="1"/>
  <c r="D156" i="71" s="1"/>
  <c r="D157" i="71" s="1"/>
  <c r="D158" i="71" s="1"/>
  <c r="D159" i="71" s="1"/>
  <c r="D160" i="71" s="1"/>
  <c r="D161" i="71" s="1"/>
  <c r="D162" i="71" s="1"/>
  <c r="D168" i="71"/>
  <c r="D169" i="71" s="1"/>
  <c r="D170" i="71" s="1"/>
  <c r="D171" i="71" s="1"/>
  <c r="D172" i="71" s="1"/>
  <c r="D173" i="71" s="1"/>
  <c r="D174" i="71" s="1"/>
  <c r="D175" i="71" s="1"/>
  <c r="D176" i="71" s="1"/>
  <c r="D177" i="71" s="1"/>
  <c r="D178" i="71" s="1"/>
  <c r="D179" i="71" s="1"/>
  <c r="D180" i="71" s="1"/>
  <c r="D181" i="71" s="1"/>
  <c r="D182" i="71" s="1"/>
  <c r="AK1" i="71"/>
  <c r="I65" i="70"/>
  <c r="AO68" i="70" s="1"/>
  <c r="AO69" i="70" s="1"/>
  <c r="AO70" i="70" s="1"/>
  <c r="AO71" i="70" s="1"/>
  <c r="I59" i="70"/>
  <c r="AO62" i="70" s="1"/>
  <c r="AO63" i="70" s="1"/>
  <c r="I51" i="70"/>
  <c r="AO54" i="70" s="1"/>
  <c r="AO55" i="70" s="1"/>
  <c r="AO56" i="70" s="1"/>
  <c r="AO57" i="70" s="1"/>
  <c r="I37" i="70"/>
  <c r="AO40" i="70" s="1"/>
  <c r="AO41" i="70" s="1"/>
  <c r="AO42" i="70" s="1"/>
  <c r="AO43" i="70" s="1"/>
  <c r="AO44" i="70" s="1"/>
  <c r="AO45" i="70" s="1"/>
  <c r="AO46" i="70" s="1"/>
  <c r="AO47" i="70" s="1"/>
  <c r="AO48" i="70" s="1"/>
  <c r="AO49" i="70" s="1"/>
  <c r="I17" i="70"/>
  <c r="AO20" i="70" s="1"/>
  <c r="D78" i="70"/>
  <c r="D79" i="70" s="1"/>
  <c r="D80" i="70" s="1"/>
  <c r="D81" i="70" s="1"/>
  <c r="D82" i="70" s="1"/>
  <c r="D83" i="70" s="1"/>
  <c r="D84" i="70" s="1"/>
  <c r="D85" i="70" s="1"/>
  <c r="D86" i="70" s="1"/>
  <c r="D87" i="70" s="1"/>
  <c r="D88" i="70" s="1"/>
  <c r="D89" i="70" s="1"/>
  <c r="D90" i="70" s="1"/>
  <c r="D91" i="70" s="1"/>
  <c r="D92" i="70" s="1"/>
  <c r="D98" i="70"/>
  <c r="D99" i="70" s="1"/>
  <c r="D100" i="70" s="1"/>
  <c r="D101" i="70" s="1"/>
  <c r="D102" i="70" s="1"/>
  <c r="D103" i="70" s="1"/>
  <c r="D104" i="70" s="1"/>
  <c r="D105" i="70" s="1"/>
  <c r="D106" i="70" s="1"/>
  <c r="D107" i="70" s="1"/>
  <c r="D108" i="70" s="1"/>
  <c r="D109" i="70" s="1"/>
  <c r="D110" i="70" s="1"/>
  <c r="D111" i="70" s="1"/>
  <c r="D112" i="70" s="1"/>
  <c r="D118" i="70"/>
  <c r="D119" i="70" s="1"/>
  <c r="D120" i="70" s="1"/>
  <c r="D121" i="70" s="1"/>
  <c r="D122" i="70" s="1"/>
  <c r="D123" i="70" s="1"/>
  <c r="D124" i="70" s="1"/>
  <c r="D125" i="70" s="1"/>
  <c r="D126" i="70" s="1"/>
  <c r="D132" i="70"/>
  <c r="D133" i="70" s="1"/>
  <c r="D134" i="70" s="1"/>
  <c r="D135" i="70" s="1"/>
  <c r="D136" i="70" s="1"/>
  <c r="D137" i="70" s="1"/>
  <c r="D138" i="70" s="1"/>
  <c r="D139" i="70" s="1"/>
  <c r="D140" i="70" s="1"/>
  <c r="D141" i="70" s="1"/>
  <c r="D142" i="70" s="1"/>
  <c r="D143" i="70" s="1"/>
  <c r="D144" i="70" s="1"/>
  <c r="D145" i="70" s="1"/>
  <c r="D146" i="70" s="1"/>
  <c r="D152" i="70"/>
  <c r="D153" i="70" s="1"/>
  <c r="D154" i="70" s="1"/>
  <c r="D155" i="70" s="1"/>
  <c r="D156" i="70" s="1"/>
  <c r="D157" i="70" s="1"/>
  <c r="D158" i="70" s="1"/>
  <c r="D159" i="70" s="1"/>
  <c r="D160" i="70" s="1"/>
  <c r="D161" i="70" s="1"/>
  <c r="D162" i="70" s="1"/>
  <c r="D163" i="70" s="1"/>
  <c r="D164" i="70" s="1"/>
  <c r="D165" i="70" s="1"/>
  <c r="D166" i="70" s="1"/>
  <c r="D172" i="70"/>
  <c r="D173" i="70" s="1"/>
  <c r="D174" i="70" s="1"/>
  <c r="D175" i="70" s="1"/>
  <c r="D176" i="70" s="1"/>
  <c r="D177" i="70" s="1"/>
  <c r="D178" i="70" s="1"/>
  <c r="D179" i="70" s="1"/>
  <c r="D180" i="70" s="1"/>
  <c r="D181" i="70" s="1"/>
  <c r="D182" i="70" s="1"/>
  <c r="D183" i="70" s="1"/>
  <c r="D184" i="70" s="1"/>
  <c r="D185" i="70" s="1"/>
  <c r="D186" i="70" s="1"/>
  <c r="AK1" i="70"/>
  <c r="I65" i="69"/>
  <c r="AO68" i="69" s="1"/>
  <c r="AO69" i="69" s="1"/>
  <c r="AO70" i="69" s="1"/>
  <c r="AO71" i="69" s="1"/>
  <c r="I59" i="69"/>
  <c r="AO62" i="69" s="1"/>
  <c r="AO63" i="69" s="1"/>
  <c r="I51" i="69"/>
  <c r="AO54" i="69" s="1"/>
  <c r="AO55" i="69" s="1"/>
  <c r="AO56" i="69" s="1"/>
  <c r="AO57" i="69" s="1"/>
  <c r="I37" i="69"/>
  <c r="AO40" i="69" s="1"/>
  <c r="AO41" i="69" s="1"/>
  <c r="AO42" i="69" s="1"/>
  <c r="AO43" i="69" s="1"/>
  <c r="AO44" i="69" s="1"/>
  <c r="AO45" i="69" s="1"/>
  <c r="AO46" i="69" s="1"/>
  <c r="AO47" i="69" s="1"/>
  <c r="AO48" i="69" s="1"/>
  <c r="AO49" i="69" s="1"/>
  <c r="I17" i="69"/>
  <c r="AO20" i="69" s="1"/>
  <c r="D78" i="69"/>
  <c r="D79" i="69" s="1"/>
  <c r="D80" i="69" s="1"/>
  <c r="D81" i="69" s="1"/>
  <c r="D82" i="69" s="1"/>
  <c r="D83" i="69" s="1"/>
  <c r="D84" i="69" s="1"/>
  <c r="D85" i="69" s="1"/>
  <c r="D86" i="69" s="1"/>
  <c r="D87" i="69" s="1"/>
  <c r="D88" i="69" s="1"/>
  <c r="D89" i="69" s="1"/>
  <c r="D90" i="69" s="1"/>
  <c r="D91" i="69" s="1"/>
  <c r="D92" i="69" s="1"/>
  <c r="D98" i="69"/>
  <c r="D99" i="69" s="1"/>
  <c r="D100" i="69" s="1"/>
  <c r="D101" i="69" s="1"/>
  <c r="D102" i="69" s="1"/>
  <c r="D103" i="69" s="1"/>
  <c r="D104" i="69" s="1"/>
  <c r="D105" i="69" s="1"/>
  <c r="D106" i="69" s="1"/>
  <c r="D107" i="69" s="1"/>
  <c r="D108" i="69" s="1"/>
  <c r="D109" i="69" s="1"/>
  <c r="D110" i="69" s="1"/>
  <c r="D111" i="69" s="1"/>
  <c r="D112" i="69" s="1"/>
  <c r="D118" i="69"/>
  <c r="D119" i="69" s="1"/>
  <c r="D120" i="69" s="1"/>
  <c r="D121" i="69" s="1"/>
  <c r="D122" i="69" s="1"/>
  <c r="D123" i="69" s="1"/>
  <c r="D124" i="69" s="1"/>
  <c r="D125" i="69" s="1"/>
  <c r="D126" i="69" s="1"/>
  <c r="D132" i="69"/>
  <c r="D133" i="69" s="1"/>
  <c r="D134" i="69" s="1"/>
  <c r="D135" i="69" s="1"/>
  <c r="D136" i="69" s="1"/>
  <c r="D137" i="69" s="1"/>
  <c r="D138" i="69" s="1"/>
  <c r="D139" i="69" s="1"/>
  <c r="D140" i="69" s="1"/>
  <c r="D141" i="69" s="1"/>
  <c r="D142" i="69" s="1"/>
  <c r="D143" i="69" s="1"/>
  <c r="D144" i="69" s="1"/>
  <c r="D145" i="69" s="1"/>
  <c r="D146" i="69" s="1"/>
  <c r="D152" i="69"/>
  <c r="D153" i="69" s="1"/>
  <c r="D154" i="69" s="1"/>
  <c r="D155" i="69" s="1"/>
  <c r="D156" i="69" s="1"/>
  <c r="D157" i="69" s="1"/>
  <c r="D158" i="69" s="1"/>
  <c r="D159" i="69" s="1"/>
  <c r="D160" i="69" s="1"/>
  <c r="D161" i="69" s="1"/>
  <c r="D162" i="69" s="1"/>
  <c r="D163" i="69" s="1"/>
  <c r="D164" i="69" s="1"/>
  <c r="D165" i="69" s="1"/>
  <c r="D166" i="69" s="1"/>
  <c r="D172" i="69"/>
  <c r="D173" i="69" s="1"/>
  <c r="D174" i="69" s="1"/>
  <c r="D175" i="69" s="1"/>
  <c r="D176" i="69" s="1"/>
  <c r="D177" i="69" s="1"/>
  <c r="D178" i="69" s="1"/>
  <c r="D179" i="69" s="1"/>
  <c r="D180" i="69" s="1"/>
  <c r="D181" i="69" s="1"/>
  <c r="D182" i="69" s="1"/>
  <c r="D183" i="69" s="1"/>
  <c r="D184" i="69" s="1"/>
  <c r="D185" i="69" s="1"/>
  <c r="D186" i="69" s="1"/>
  <c r="AK1" i="69"/>
  <c r="I107" i="68"/>
  <c r="AO110" i="68" s="1"/>
  <c r="AO111" i="68" s="1"/>
  <c r="AO112" i="68" s="1"/>
  <c r="AO113" i="68" s="1"/>
  <c r="I101" i="68"/>
  <c r="AO104" i="68" s="1"/>
  <c r="AO105" i="68" s="1"/>
  <c r="I93" i="68"/>
  <c r="AO96" i="68" s="1"/>
  <c r="AO97" i="68" s="1"/>
  <c r="AO98" i="68" s="1"/>
  <c r="AO99" i="68" s="1"/>
  <c r="I62" i="68"/>
  <c r="I17" i="68"/>
  <c r="AO20" i="68" s="1"/>
  <c r="AO21" i="68" s="1"/>
  <c r="AO22" i="68" s="1"/>
  <c r="AO23" i="68" s="1"/>
  <c r="AO24" i="68" s="1"/>
  <c r="AO25" i="68" s="1"/>
  <c r="AO26" i="68" s="1"/>
  <c r="D120" i="68"/>
  <c r="D121" i="68" s="1"/>
  <c r="D122" i="68" s="1"/>
  <c r="D123" i="68" s="1"/>
  <c r="D124" i="68" s="1"/>
  <c r="D125" i="68" s="1"/>
  <c r="D126" i="68" s="1"/>
  <c r="D127" i="68" s="1"/>
  <c r="D128" i="68" s="1"/>
  <c r="D129" i="68" s="1"/>
  <c r="D130" i="68" s="1"/>
  <c r="D131" i="68" s="1"/>
  <c r="D132" i="68" s="1"/>
  <c r="D133" i="68" s="1"/>
  <c r="D134" i="68" s="1"/>
  <c r="D140" i="68"/>
  <c r="D141" i="68" s="1"/>
  <c r="D142" i="68" s="1"/>
  <c r="D143" i="68" s="1"/>
  <c r="D144" i="68" s="1"/>
  <c r="D145" i="68" s="1"/>
  <c r="D146" i="68" s="1"/>
  <c r="D147" i="68" s="1"/>
  <c r="D148" i="68" s="1"/>
  <c r="D149" i="68" s="1"/>
  <c r="D150" i="68" s="1"/>
  <c r="D151" i="68" s="1"/>
  <c r="D152" i="68" s="1"/>
  <c r="D153" i="68" s="1"/>
  <c r="D154" i="68" s="1"/>
  <c r="D160" i="68"/>
  <c r="D161" i="68" s="1"/>
  <c r="D162" i="68" s="1"/>
  <c r="D163" i="68" s="1"/>
  <c r="D164" i="68" s="1"/>
  <c r="D165" i="68" s="1"/>
  <c r="D166" i="68" s="1"/>
  <c r="D167" i="68" s="1"/>
  <c r="D168" i="68" s="1"/>
  <c r="D174" i="68"/>
  <c r="D175" i="68" s="1"/>
  <c r="D176" i="68" s="1"/>
  <c r="D177" i="68" s="1"/>
  <c r="D178" i="68" s="1"/>
  <c r="D179" i="68" s="1"/>
  <c r="D180" i="68" s="1"/>
  <c r="D181" i="68" s="1"/>
  <c r="D182" i="68" s="1"/>
  <c r="D183" i="68" s="1"/>
  <c r="D184" i="68" s="1"/>
  <c r="D185" i="68" s="1"/>
  <c r="D186" i="68" s="1"/>
  <c r="D187" i="68" s="1"/>
  <c r="D188" i="68" s="1"/>
  <c r="D194" i="68"/>
  <c r="D195" i="68" s="1"/>
  <c r="D196" i="68" s="1"/>
  <c r="D197" i="68" s="1"/>
  <c r="D198" i="68" s="1"/>
  <c r="D199" i="68" s="1"/>
  <c r="D200" i="68" s="1"/>
  <c r="D201" i="68" s="1"/>
  <c r="D202" i="68" s="1"/>
  <c r="D203" i="68" s="1"/>
  <c r="D204" i="68" s="1"/>
  <c r="D205" i="68" s="1"/>
  <c r="D206" i="68" s="1"/>
  <c r="D207" i="68" s="1"/>
  <c r="D208" i="68" s="1"/>
  <c r="D214" i="68"/>
  <c r="D215" i="68" s="1"/>
  <c r="D216" i="68" s="1"/>
  <c r="D217" i="68" s="1"/>
  <c r="D218" i="68" s="1"/>
  <c r="D219" i="68" s="1"/>
  <c r="D220" i="68" s="1"/>
  <c r="D221" i="68" s="1"/>
  <c r="D222" i="68" s="1"/>
  <c r="D223" i="68" s="1"/>
  <c r="D224" i="68" s="1"/>
  <c r="D225" i="68" s="1"/>
  <c r="D226" i="68" s="1"/>
  <c r="D227" i="68" s="1"/>
  <c r="D228" i="68" s="1"/>
  <c r="AK1" i="68"/>
  <c r="I105" i="67"/>
  <c r="AO108" i="67" s="1"/>
  <c r="AO109" i="67" s="1"/>
  <c r="AO110" i="67" s="1"/>
  <c r="AO111" i="67" s="1"/>
  <c r="I99" i="67"/>
  <c r="AO102" i="67" s="1"/>
  <c r="AO103" i="67" s="1"/>
  <c r="I91" i="67"/>
  <c r="AO94" i="67" s="1"/>
  <c r="AO95" i="67" s="1"/>
  <c r="AO96" i="67" s="1"/>
  <c r="AO97" i="67" s="1"/>
  <c r="I71" i="67"/>
  <c r="I17" i="67"/>
  <c r="AO20" i="67" s="1"/>
  <c r="AO21" i="67" s="1"/>
  <c r="AO22" i="67" s="1"/>
  <c r="AO64" i="67" s="1"/>
  <c r="D118" i="67"/>
  <c r="D119" i="67" s="1"/>
  <c r="D120" i="67" s="1"/>
  <c r="D121" i="67" s="1"/>
  <c r="D122" i="67" s="1"/>
  <c r="D123" i="67" s="1"/>
  <c r="D124" i="67" s="1"/>
  <c r="D125" i="67" s="1"/>
  <c r="D126" i="67" s="1"/>
  <c r="D127" i="67" s="1"/>
  <c r="D128" i="67" s="1"/>
  <c r="D129" i="67" s="1"/>
  <c r="D130" i="67" s="1"/>
  <c r="D131" i="67" s="1"/>
  <c r="D132" i="67" s="1"/>
  <c r="D138" i="67"/>
  <c r="D139" i="67" s="1"/>
  <c r="D140" i="67" s="1"/>
  <c r="D141" i="67" s="1"/>
  <c r="D142" i="67" s="1"/>
  <c r="D143" i="67" s="1"/>
  <c r="D144" i="67" s="1"/>
  <c r="D145" i="67" s="1"/>
  <c r="D146" i="67" s="1"/>
  <c r="D147" i="67" s="1"/>
  <c r="D148" i="67" s="1"/>
  <c r="D149" i="67" s="1"/>
  <c r="D150" i="67" s="1"/>
  <c r="D151" i="67" s="1"/>
  <c r="D152" i="67" s="1"/>
  <c r="D158" i="67"/>
  <c r="D159" i="67" s="1"/>
  <c r="D160" i="67" s="1"/>
  <c r="D161" i="67" s="1"/>
  <c r="D162" i="67" s="1"/>
  <c r="D163" i="67" s="1"/>
  <c r="D164" i="67" s="1"/>
  <c r="D165" i="67" s="1"/>
  <c r="D166" i="67" s="1"/>
  <c r="D172" i="67"/>
  <c r="D173" i="67" s="1"/>
  <c r="D174" i="67" s="1"/>
  <c r="D175" i="67" s="1"/>
  <c r="D176" i="67" s="1"/>
  <c r="D177" i="67" s="1"/>
  <c r="D178" i="67" s="1"/>
  <c r="D179" i="67" s="1"/>
  <c r="D180" i="67" s="1"/>
  <c r="D181" i="67" s="1"/>
  <c r="D182" i="67" s="1"/>
  <c r="D183" i="67" s="1"/>
  <c r="D184" i="67" s="1"/>
  <c r="D185" i="67" s="1"/>
  <c r="D186" i="67" s="1"/>
  <c r="D192" i="67"/>
  <c r="D193" i="67" s="1"/>
  <c r="D194" i="67" s="1"/>
  <c r="D195" i="67" s="1"/>
  <c r="D196" i="67" s="1"/>
  <c r="D197" i="67" s="1"/>
  <c r="D198" i="67" s="1"/>
  <c r="D199" i="67" s="1"/>
  <c r="D200" i="67" s="1"/>
  <c r="D201" i="67" s="1"/>
  <c r="D202" i="67" s="1"/>
  <c r="D203" i="67" s="1"/>
  <c r="D204" i="67" s="1"/>
  <c r="D205" i="67" s="1"/>
  <c r="D206" i="67" s="1"/>
  <c r="D212" i="67"/>
  <c r="D213" i="67" s="1"/>
  <c r="D214" i="67" s="1"/>
  <c r="D215" i="67" s="1"/>
  <c r="D216" i="67" s="1"/>
  <c r="D217" i="67" s="1"/>
  <c r="D218" i="67" s="1"/>
  <c r="D219" i="67" s="1"/>
  <c r="D220" i="67" s="1"/>
  <c r="D221" i="67" s="1"/>
  <c r="D222" i="67" s="1"/>
  <c r="D223" i="67" s="1"/>
  <c r="D224" i="67" s="1"/>
  <c r="D225" i="67" s="1"/>
  <c r="D226" i="67" s="1"/>
  <c r="AK1" i="67"/>
  <c r="I75" i="48"/>
  <c r="AO78" i="48" s="1"/>
  <c r="AO79" i="48" s="1"/>
  <c r="AO80" i="48" s="1"/>
  <c r="AO81" i="48" s="1"/>
  <c r="I69" i="48"/>
  <c r="AO72" i="48" s="1"/>
  <c r="AO73" i="48" s="1"/>
  <c r="I61" i="48"/>
  <c r="AO64" i="48" s="1"/>
  <c r="AO65" i="48" s="1"/>
  <c r="AO66" i="48" s="1"/>
  <c r="AO67" i="48" s="1"/>
  <c r="I47" i="48"/>
  <c r="AO50" i="48" s="1"/>
  <c r="AO51" i="48" s="1"/>
  <c r="AO52" i="48" s="1"/>
  <c r="AO53" i="48" s="1"/>
  <c r="AO54" i="48" s="1"/>
  <c r="AO55" i="48" s="1"/>
  <c r="AO56" i="48" s="1"/>
  <c r="AO57" i="48" s="1"/>
  <c r="AO58" i="48" s="1"/>
  <c r="AO59" i="48" s="1"/>
  <c r="I17" i="48"/>
  <c r="AO20" i="48" s="1"/>
  <c r="AO21" i="48" s="1"/>
  <c r="AO22" i="48" s="1"/>
  <c r="AO23" i="48" s="1"/>
  <c r="D88" i="48"/>
  <c r="D89" i="48" s="1"/>
  <c r="D90" i="48" s="1"/>
  <c r="D91" i="48" s="1"/>
  <c r="D92" i="48" s="1"/>
  <c r="D93" i="48" s="1"/>
  <c r="D94" i="48" s="1"/>
  <c r="D95" i="48" s="1"/>
  <c r="D96" i="48" s="1"/>
  <c r="D97" i="48" s="1"/>
  <c r="D98" i="48" s="1"/>
  <c r="D99" i="48" s="1"/>
  <c r="D100" i="48" s="1"/>
  <c r="D101" i="48" s="1"/>
  <c r="D102" i="48" s="1"/>
  <c r="D108" i="48"/>
  <c r="D109" i="48" s="1"/>
  <c r="D110" i="48" s="1"/>
  <c r="D111" i="48" s="1"/>
  <c r="D112" i="48" s="1"/>
  <c r="D113" i="48" s="1"/>
  <c r="D114" i="48" s="1"/>
  <c r="D115" i="48" s="1"/>
  <c r="D116" i="48" s="1"/>
  <c r="D117" i="48" s="1"/>
  <c r="D118" i="48" s="1"/>
  <c r="D119" i="48" s="1"/>
  <c r="D120" i="48" s="1"/>
  <c r="D121" i="48" s="1"/>
  <c r="D122" i="48" s="1"/>
  <c r="D128" i="48"/>
  <c r="D129" i="48" s="1"/>
  <c r="D130" i="48" s="1"/>
  <c r="D131" i="48" s="1"/>
  <c r="D132" i="48" s="1"/>
  <c r="D133" i="48" s="1"/>
  <c r="D134" i="48" s="1"/>
  <c r="D135" i="48" s="1"/>
  <c r="D136" i="48" s="1"/>
  <c r="D142" i="48"/>
  <c r="D143" i="48" s="1"/>
  <c r="D144" i="48" s="1"/>
  <c r="D145" i="48" s="1"/>
  <c r="D146" i="48" s="1"/>
  <c r="D147" i="48" s="1"/>
  <c r="D148" i="48" s="1"/>
  <c r="D149" i="48" s="1"/>
  <c r="D150" i="48" s="1"/>
  <c r="D151" i="48" s="1"/>
  <c r="D152" i="48" s="1"/>
  <c r="D153" i="48" s="1"/>
  <c r="D154" i="48" s="1"/>
  <c r="D155" i="48" s="1"/>
  <c r="D156" i="48" s="1"/>
  <c r="D162" i="48"/>
  <c r="D163" i="48" s="1"/>
  <c r="D164" i="48" s="1"/>
  <c r="D165" i="48" s="1"/>
  <c r="D166" i="48" s="1"/>
  <c r="D167" i="48" s="1"/>
  <c r="D168" i="48" s="1"/>
  <c r="D169" i="48" s="1"/>
  <c r="D170" i="48" s="1"/>
  <c r="D171" i="48" s="1"/>
  <c r="D172" i="48" s="1"/>
  <c r="D173" i="48" s="1"/>
  <c r="D174" i="48" s="1"/>
  <c r="D175" i="48" s="1"/>
  <c r="D176" i="48" s="1"/>
  <c r="D182" i="48"/>
  <c r="D183" i="48" s="1"/>
  <c r="D184" i="48" s="1"/>
  <c r="D185" i="48" s="1"/>
  <c r="D186" i="48" s="1"/>
  <c r="D187" i="48" s="1"/>
  <c r="D188" i="48" s="1"/>
  <c r="D189" i="48" s="1"/>
  <c r="D190" i="48" s="1"/>
  <c r="D191" i="48" s="1"/>
  <c r="D192" i="48" s="1"/>
  <c r="D193" i="48" s="1"/>
  <c r="D194" i="48" s="1"/>
  <c r="D195" i="48" s="1"/>
  <c r="D196" i="48" s="1"/>
  <c r="AK1" i="48"/>
  <c r="I75" i="47"/>
  <c r="AO78" i="47" s="1"/>
  <c r="AO79" i="47" s="1"/>
  <c r="AO80" i="47" s="1"/>
  <c r="AO81" i="47" s="1"/>
  <c r="I69" i="47"/>
  <c r="AO72" i="47" s="1"/>
  <c r="AO73" i="47" s="1"/>
  <c r="I61" i="47"/>
  <c r="AO64" i="47" s="1"/>
  <c r="AO65" i="47" s="1"/>
  <c r="AO66" i="47" s="1"/>
  <c r="AO67" i="47" s="1"/>
  <c r="I47" i="47"/>
  <c r="AO50" i="47" s="1"/>
  <c r="AO51" i="47" s="1"/>
  <c r="AO52" i="47" s="1"/>
  <c r="AO53" i="47" s="1"/>
  <c r="AO54" i="47" s="1"/>
  <c r="AO55" i="47" s="1"/>
  <c r="AO56" i="47" s="1"/>
  <c r="AO57" i="47" s="1"/>
  <c r="AO58" i="47" s="1"/>
  <c r="AO59" i="47" s="1"/>
  <c r="I17" i="47"/>
  <c r="AO20" i="47" s="1"/>
  <c r="AO24" i="47" s="1"/>
  <c r="D88" i="47"/>
  <c r="D89" i="47" s="1"/>
  <c r="D90" i="47" s="1"/>
  <c r="D91" i="47" s="1"/>
  <c r="D92" i="47" s="1"/>
  <c r="D93" i="47" s="1"/>
  <c r="D94" i="47" s="1"/>
  <c r="D95" i="47" s="1"/>
  <c r="D96" i="47" s="1"/>
  <c r="D97" i="47" s="1"/>
  <c r="D98" i="47" s="1"/>
  <c r="D99" i="47" s="1"/>
  <c r="D100" i="47" s="1"/>
  <c r="D101" i="47" s="1"/>
  <c r="D102" i="47" s="1"/>
  <c r="D108" i="47"/>
  <c r="D109" i="47" s="1"/>
  <c r="D110" i="47" s="1"/>
  <c r="D111" i="47" s="1"/>
  <c r="D112" i="47" s="1"/>
  <c r="D113" i="47" s="1"/>
  <c r="D114" i="47" s="1"/>
  <c r="D115" i="47" s="1"/>
  <c r="D116" i="47" s="1"/>
  <c r="D117" i="47" s="1"/>
  <c r="D118" i="47" s="1"/>
  <c r="D119" i="47" s="1"/>
  <c r="D120" i="47" s="1"/>
  <c r="D121" i="47" s="1"/>
  <c r="D122" i="47" s="1"/>
  <c r="D128" i="47"/>
  <c r="D129" i="47" s="1"/>
  <c r="D130" i="47" s="1"/>
  <c r="D131" i="47" s="1"/>
  <c r="D132" i="47" s="1"/>
  <c r="D133" i="47" s="1"/>
  <c r="D134" i="47" s="1"/>
  <c r="D135" i="47" s="1"/>
  <c r="D136" i="47" s="1"/>
  <c r="D142" i="47"/>
  <c r="D143" i="47" s="1"/>
  <c r="D144" i="47" s="1"/>
  <c r="D145" i="47" s="1"/>
  <c r="D146" i="47" s="1"/>
  <c r="D147" i="47" s="1"/>
  <c r="D148" i="47" s="1"/>
  <c r="D149" i="47" s="1"/>
  <c r="D150" i="47" s="1"/>
  <c r="D151" i="47" s="1"/>
  <c r="D152" i="47" s="1"/>
  <c r="D153" i="47" s="1"/>
  <c r="D154" i="47" s="1"/>
  <c r="D155" i="47" s="1"/>
  <c r="D156" i="47" s="1"/>
  <c r="D162" i="47"/>
  <c r="D163" i="47" s="1"/>
  <c r="D164" i="47" s="1"/>
  <c r="D165" i="47" s="1"/>
  <c r="D166" i="47" s="1"/>
  <c r="D167" i="47" s="1"/>
  <c r="D168" i="47" s="1"/>
  <c r="D169" i="47" s="1"/>
  <c r="D170" i="47" s="1"/>
  <c r="D171" i="47" s="1"/>
  <c r="D172" i="47" s="1"/>
  <c r="D173" i="47" s="1"/>
  <c r="D174" i="47" s="1"/>
  <c r="D175" i="47" s="1"/>
  <c r="D176" i="47" s="1"/>
  <c r="D182" i="47"/>
  <c r="D183" i="47" s="1"/>
  <c r="D184" i="47" s="1"/>
  <c r="D185" i="47" s="1"/>
  <c r="D186" i="47" s="1"/>
  <c r="D187" i="47" s="1"/>
  <c r="D188" i="47" s="1"/>
  <c r="D189" i="47" s="1"/>
  <c r="D190" i="47" s="1"/>
  <c r="D191" i="47" s="1"/>
  <c r="D192" i="47" s="1"/>
  <c r="D193" i="47" s="1"/>
  <c r="D194" i="47" s="1"/>
  <c r="D195" i="47" s="1"/>
  <c r="D196" i="47" s="1"/>
  <c r="AK1" i="47"/>
  <c r="AO26" i="48" l="1"/>
  <c r="AO30" i="48" s="1"/>
  <c r="AO31" i="48" s="1"/>
  <c r="AO32" i="48" s="1"/>
  <c r="AO33" i="48" s="1"/>
  <c r="AO34" i="48" s="1"/>
  <c r="AO24" i="48"/>
  <c r="AO25" i="48" s="1"/>
  <c r="AO23" i="69"/>
  <c r="AO24" i="69" s="1"/>
  <c r="AO25" i="69" s="1"/>
  <c r="AO26" i="69" s="1"/>
  <c r="AO27" i="69" s="1"/>
  <c r="AO28" i="69" s="1"/>
  <c r="AO35" i="69" s="1"/>
  <c r="AO21" i="69"/>
  <c r="AO22" i="69" s="1"/>
  <c r="AO23" i="97"/>
  <c r="AO21" i="97"/>
  <c r="AO22" i="97" s="1"/>
  <c r="AO23" i="84"/>
  <c r="AO24" i="84" s="1"/>
  <c r="AO21" i="84"/>
  <c r="AO22" i="84" s="1"/>
  <c r="AO23" i="96"/>
  <c r="AO21" i="96"/>
  <c r="AO22" i="96" s="1"/>
  <c r="AO23" i="83"/>
  <c r="AO24" i="83" s="1"/>
  <c r="AO25" i="83" s="1"/>
  <c r="AO29" i="83" s="1"/>
  <c r="AO21" i="83"/>
  <c r="AO22" i="83" s="1"/>
  <c r="AO23" i="70"/>
  <c r="AO24" i="70" s="1"/>
  <c r="AO25" i="70" s="1"/>
  <c r="AO26" i="70" s="1"/>
  <c r="AO27" i="70" s="1"/>
  <c r="AO28" i="70" s="1"/>
  <c r="AO35" i="70" s="1"/>
  <c r="AO21" i="70"/>
  <c r="AO22" i="70" s="1"/>
  <c r="AO29" i="94"/>
  <c r="AO26" i="47"/>
  <c r="AO28" i="47" s="1"/>
  <c r="AO30" i="47" s="1"/>
  <c r="AO25" i="47"/>
  <c r="AO27" i="47" s="1"/>
  <c r="AO29" i="47" s="1"/>
  <c r="AO31" i="47"/>
  <c r="AO32" i="47" s="1"/>
  <c r="AO33" i="47" s="1"/>
  <c r="AO36" i="68"/>
  <c r="AO28" i="71"/>
  <c r="AO29" i="71" s="1"/>
  <c r="AO31" i="71" s="1"/>
  <c r="AO28" i="95"/>
  <c r="AO29" i="95"/>
  <c r="AO26" i="95"/>
  <c r="AO27" i="95"/>
  <c r="AO25" i="95"/>
  <c r="AO44" i="95" s="1"/>
  <c r="AO26" i="83"/>
  <c r="AO27" i="82"/>
  <c r="AO41" i="82"/>
  <c r="AO29" i="82"/>
  <c r="AO43" i="82"/>
  <c r="AO30" i="82"/>
  <c r="AO44" i="82"/>
  <c r="AO33" i="82"/>
  <c r="AO35" i="82"/>
  <c r="AO37" i="82"/>
  <c r="AO38" i="82"/>
  <c r="AO55" i="82"/>
  <c r="AO39" i="82"/>
  <c r="AO26" i="82"/>
  <c r="AO34" i="82"/>
  <c r="AO40" i="82"/>
  <c r="AO28" i="82"/>
  <c r="AO36" i="82"/>
  <c r="AO42" i="82"/>
  <c r="AO31" i="82"/>
  <c r="AO56" i="82"/>
  <c r="AO32" i="82"/>
  <c r="AO35" i="81"/>
  <c r="AO41" i="81"/>
  <c r="AO38" i="81"/>
  <c r="AO31" i="81"/>
  <c r="AO32" i="81"/>
  <c r="AO33" i="81"/>
  <c r="AO34" i="81"/>
  <c r="AO39" i="81"/>
  <c r="AO40" i="81"/>
  <c r="AO29" i="70"/>
  <c r="AO29" i="69"/>
  <c r="AO42" i="68"/>
  <c r="AO37" i="68"/>
  <c r="AO38" i="67"/>
  <c r="AO43" i="67"/>
  <c r="AO46" i="67"/>
  <c r="AO31" i="67"/>
  <c r="AO26" i="67"/>
  <c r="AO47" i="67"/>
  <c r="AO60" i="67"/>
  <c r="AO27" i="67"/>
  <c r="AO51" i="67"/>
  <c r="AO61" i="67"/>
  <c r="AO35" i="48"/>
  <c r="AO36" i="48"/>
  <c r="AO37" i="48"/>
  <c r="D348" i="139"/>
  <c r="D349" i="139" s="1"/>
  <c r="D350" i="139" s="1"/>
  <c r="D351" i="139" s="1"/>
  <c r="D352" i="139" s="1"/>
  <c r="AO49" i="68"/>
  <c r="AO50" i="68"/>
  <c r="AO28" i="68"/>
  <c r="AO29" i="68"/>
  <c r="AO30" i="68"/>
  <c r="AO38" i="68"/>
  <c r="AO43" i="68"/>
  <c r="AO51" i="68"/>
  <c r="AO31" i="68"/>
  <c r="AO39" i="68"/>
  <c r="AO44" i="68"/>
  <c r="AO52" i="68"/>
  <c r="AO32" i="68"/>
  <c r="AO40" i="68"/>
  <c r="AO45" i="68"/>
  <c r="AO53" i="68"/>
  <c r="AO27" i="68"/>
  <c r="AO33" i="68"/>
  <c r="AO41" i="68"/>
  <c r="AO46" i="68"/>
  <c r="AO54" i="68"/>
  <c r="AO34" i="68"/>
  <c r="AO65" i="68" s="1"/>
  <c r="AO47" i="68"/>
  <c r="AO35" i="68"/>
  <c r="AO48" i="68"/>
  <c r="AO28" i="67"/>
  <c r="AO35" i="67"/>
  <c r="AO48" i="67"/>
  <c r="AO62" i="67"/>
  <c r="AO41" i="67"/>
  <c r="AO54" i="67"/>
  <c r="AO42" i="67"/>
  <c r="AO55" i="67"/>
  <c r="AO56" i="67"/>
  <c r="AO29" i="67"/>
  <c r="AO34" i="67"/>
  <c r="AO36" i="67"/>
  <c r="AO49" i="67"/>
  <c r="AO57" i="67"/>
  <c r="AO63" i="67"/>
  <c r="AO30" i="67"/>
  <c r="AO37" i="67"/>
  <c r="AO50" i="67"/>
  <c r="AO24" i="67"/>
  <c r="AO32" i="67"/>
  <c r="AO39" i="67"/>
  <c r="AO44" i="67"/>
  <c r="AO52" i="67"/>
  <c r="AO58" i="67"/>
  <c r="AO23" i="67"/>
  <c r="AO25" i="67"/>
  <c r="AO33" i="67"/>
  <c r="AO40" i="67"/>
  <c r="AO45" i="67"/>
  <c r="AO53" i="67"/>
  <c r="AO59" i="67"/>
  <c r="AO25" i="94" l="1"/>
  <c r="AO23" i="94"/>
  <c r="AO22" i="94"/>
  <c r="AO27" i="94"/>
  <c r="AO26" i="94"/>
  <c r="AO24" i="94"/>
  <c r="AO28" i="94"/>
  <c r="AO34" i="47"/>
  <c r="AO45" i="47" s="1"/>
  <c r="AO37" i="47"/>
  <c r="AO35" i="47"/>
  <c r="AO36" i="47"/>
  <c r="AO73" i="68"/>
  <c r="AO75" i="68" s="1"/>
  <c r="AO77" i="68" s="1"/>
  <c r="AO78" i="68" s="1"/>
  <c r="AO79" i="68" s="1"/>
  <c r="AO82" i="68" s="1"/>
  <c r="AO72" i="68"/>
  <c r="AO71" i="68"/>
  <c r="AO75" i="67"/>
  <c r="AO74" i="67"/>
  <c r="AO76" i="67"/>
  <c r="AO77" i="67" s="1"/>
  <c r="AO70" i="68"/>
  <c r="AO69" i="68"/>
  <c r="AO68" i="68"/>
  <c r="D61" i="22"/>
  <c r="D62" i="22" s="1"/>
  <c r="D63" i="22" s="1"/>
  <c r="D64" i="22" s="1"/>
  <c r="D65" i="22" s="1"/>
  <c r="D66" i="22" s="1"/>
  <c r="D67" i="22" s="1"/>
  <c r="D68" i="22" s="1"/>
  <c r="D69" i="22" s="1"/>
  <c r="D70" i="22" s="1"/>
  <c r="AO78" i="67" l="1"/>
  <c r="AO79" i="67" s="1"/>
  <c r="AO80" i="67" s="1"/>
  <c r="AO87" i="67" s="1"/>
  <c r="AO89" i="67" s="1"/>
  <c r="AM1" i="26"/>
  <c r="AK1" i="25"/>
  <c r="AL1" i="21"/>
  <c r="D173" i="23"/>
  <c r="D174" i="23" s="1"/>
  <c r="D175" i="23" s="1"/>
  <c r="D176" i="23" s="1"/>
  <c r="D177" i="23" s="1"/>
  <c r="D178" i="23" s="1"/>
  <c r="D179" i="23" s="1"/>
  <c r="D180" i="23" s="1"/>
  <c r="D181" i="23" s="1"/>
  <c r="D182" i="23" s="1"/>
  <c r="D183" i="23" s="1"/>
  <c r="D184" i="23" s="1"/>
  <c r="D185" i="23" s="1"/>
  <c r="D186" i="23" s="1"/>
  <c r="D187" i="23" s="1"/>
  <c r="D153" i="23"/>
  <c r="D154" i="23" s="1"/>
  <c r="D155" i="23" s="1"/>
  <c r="D156" i="23" s="1"/>
  <c r="D157" i="23" s="1"/>
  <c r="D158" i="23" s="1"/>
  <c r="D159" i="23" s="1"/>
  <c r="D160" i="23" s="1"/>
  <c r="D161" i="23" s="1"/>
  <c r="D162" i="23" s="1"/>
  <c r="D163" i="23" s="1"/>
  <c r="D164" i="23" s="1"/>
  <c r="D165" i="23" s="1"/>
  <c r="D166" i="23" s="1"/>
  <c r="D167" i="23" s="1"/>
  <c r="D133" i="23"/>
  <c r="D134" i="23" s="1"/>
  <c r="D135" i="23" s="1"/>
  <c r="D136" i="23" s="1"/>
  <c r="D137" i="23" s="1"/>
  <c r="D138" i="23" s="1"/>
  <c r="D139" i="23" s="1"/>
  <c r="D140" i="23" s="1"/>
  <c r="D141" i="23" s="1"/>
  <c r="D142" i="23" s="1"/>
  <c r="D143" i="23" s="1"/>
  <c r="D144" i="23" s="1"/>
  <c r="D145" i="23" s="1"/>
  <c r="D146" i="23" s="1"/>
  <c r="D147" i="23" s="1"/>
  <c r="D119" i="23"/>
  <c r="D120" i="23" s="1"/>
  <c r="D121" i="23" s="1"/>
  <c r="D122" i="23" s="1"/>
  <c r="D123" i="23" s="1"/>
  <c r="D124" i="23" s="1"/>
  <c r="D125" i="23" s="1"/>
  <c r="D126" i="23" s="1"/>
  <c r="D127" i="23" s="1"/>
  <c r="D99" i="23"/>
  <c r="D100" i="23" s="1"/>
  <c r="D101" i="23" s="1"/>
  <c r="D102" i="23" s="1"/>
  <c r="D103" i="23" s="1"/>
  <c r="D104" i="23" s="1"/>
  <c r="D105" i="23" s="1"/>
  <c r="D106" i="23" s="1"/>
  <c r="D107" i="23" s="1"/>
  <c r="D108" i="23" s="1"/>
  <c r="D109" i="23" s="1"/>
  <c r="D110" i="23" s="1"/>
  <c r="D111" i="23" s="1"/>
  <c r="D112" i="23" s="1"/>
  <c r="D113" i="23" s="1"/>
  <c r="D79" i="23"/>
  <c r="D80" i="23" s="1"/>
  <c r="D81" i="23" s="1"/>
  <c r="D82" i="23" s="1"/>
  <c r="D83" i="23" s="1"/>
  <c r="D84" i="23" s="1"/>
  <c r="D85" i="23" s="1"/>
  <c r="D86" i="23" s="1"/>
  <c r="D87" i="23" s="1"/>
  <c r="D88" i="23" s="1"/>
  <c r="D89" i="23" s="1"/>
  <c r="D90" i="23" s="1"/>
  <c r="D91" i="23" s="1"/>
  <c r="D92" i="23" s="1"/>
  <c r="D93" i="23" s="1"/>
  <c r="I65" i="23"/>
  <c r="AO68" i="23" s="1"/>
  <c r="AO69" i="23" s="1"/>
  <c r="AO70" i="23" s="1"/>
  <c r="AO71" i="23" s="1"/>
  <c r="I59" i="23"/>
  <c r="AO62" i="23" s="1"/>
  <c r="AO63" i="23" s="1"/>
  <c r="I51" i="23"/>
  <c r="AO54" i="23" s="1"/>
  <c r="AO55" i="23" s="1"/>
  <c r="AO56" i="23" s="1"/>
  <c r="AO57" i="23" s="1"/>
  <c r="I37" i="23"/>
  <c r="AO40" i="23" s="1"/>
  <c r="AO41" i="23" s="1"/>
  <c r="AO42" i="23" s="1"/>
  <c r="AO43" i="23" s="1"/>
  <c r="AO44" i="23" s="1"/>
  <c r="AO45" i="23" s="1"/>
  <c r="AO46" i="23" s="1"/>
  <c r="AO47" i="23" s="1"/>
  <c r="AO48" i="23" s="1"/>
  <c r="AO49" i="23" s="1"/>
  <c r="I17" i="23"/>
  <c r="AO20" i="23" s="1"/>
  <c r="AO21" i="23" s="1"/>
  <c r="AO22" i="23" s="1"/>
  <c r="AO23" i="23" s="1"/>
  <c r="AO24" i="23" s="1"/>
  <c r="AO25" i="23" s="1"/>
  <c r="AO26" i="23" s="1"/>
  <c r="AO27" i="23" s="1"/>
  <c r="AO28" i="23" s="1"/>
  <c r="AO29" i="23" s="1"/>
  <c r="AO30" i="23" s="1"/>
  <c r="AO31" i="23" s="1"/>
  <c r="AO32" i="23" s="1"/>
  <c r="AO33" i="23" s="1"/>
  <c r="AO34" i="23" s="1"/>
  <c r="AO35" i="23" s="1"/>
  <c r="AK1" i="23"/>
  <c r="D327" i="22"/>
  <c r="D328" i="22" s="1"/>
  <c r="D329" i="22" s="1"/>
  <c r="D330" i="22" s="1"/>
  <c r="D331" i="22" s="1"/>
  <c r="D332" i="22" s="1"/>
  <c r="D333" i="22" s="1"/>
  <c r="D334" i="22" s="1"/>
  <c r="D335" i="22" s="1"/>
  <c r="D336" i="22" s="1"/>
  <c r="D337" i="22" s="1"/>
  <c r="D338" i="22" s="1"/>
  <c r="D339" i="22" s="1"/>
  <c r="D340" i="22" s="1"/>
  <c r="D341" i="22" s="1"/>
  <c r="D307" i="22"/>
  <c r="D308" i="22" s="1"/>
  <c r="D309" i="22" s="1"/>
  <c r="D310" i="22" s="1"/>
  <c r="D311" i="22" s="1"/>
  <c r="D312" i="22" s="1"/>
  <c r="D313" i="22" s="1"/>
  <c r="D314" i="22" s="1"/>
  <c r="D315" i="22" s="1"/>
  <c r="D316" i="22" s="1"/>
  <c r="D317" i="22" s="1"/>
  <c r="D318" i="22" s="1"/>
  <c r="D319" i="22" s="1"/>
  <c r="D320" i="22" s="1"/>
  <c r="D321" i="22" s="1"/>
  <c r="D287" i="22"/>
  <c r="D288" i="22" s="1"/>
  <c r="D289" i="22" s="1"/>
  <c r="D290" i="22" s="1"/>
  <c r="D291" i="22" s="1"/>
  <c r="D292" i="22" s="1"/>
  <c r="D293" i="22" s="1"/>
  <c r="D294" i="22" s="1"/>
  <c r="D295" i="22" s="1"/>
  <c r="D296" i="22" s="1"/>
  <c r="D297" i="22" s="1"/>
  <c r="D298" i="22" s="1"/>
  <c r="D299" i="22" s="1"/>
  <c r="D300" i="22" s="1"/>
  <c r="D301" i="22" s="1"/>
  <c r="D273" i="22"/>
  <c r="D274" i="22" s="1"/>
  <c r="D275" i="22" s="1"/>
  <c r="D276" i="22" s="1"/>
  <c r="D277" i="22" s="1"/>
  <c r="D278" i="22" s="1"/>
  <c r="D279" i="22" s="1"/>
  <c r="D280" i="22" s="1"/>
  <c r="D281" i="22" s="1"/>
  <c r="D253" i="22"/>
  <c r="D254" i="22" s="1"/>
  <c r="D255" i="22" s="1"/>
  <c r="D256" i="22" s="1"/>
  <c r="D257" i="22" s="1"/>
  <c r="D258" i="22" s="1"/>
  <c r="D259" i="22" s="1"/>
  <c r="D260" i="22" s="1"/>
  <c r="D261" i="22" s="1"/>
  <c r="D262" i="22" s="1"/>
  <c r="D263" i="22" s="1"/>
  <c r="D264" i="22" s="1"/>
  <c r="D265" i="22" s="1"/>
  <c r="D266" i="22" s="1"/>
  <c r="D267" i="22" s="1"/>
  <c r="D233" i="22"/>
  <c r="D234" i="22" s="1"/>
  <c r="D235" i="22" s="1"/>
  <c r="D236" i="22" s="1"/>
  <c r="D237" i="22" s="1"/>
  <c r="D238" i="22" s="1"/>
  <c r="D239" i="22" s="1"/>
  <c r="D240" i="22" s="1"/>
  <c r="D241" i="22" s="1"/>
  <c r="D242" i="22" s="1"/>
  <c r="D243" i="22" s="1"/>
  <c r="D244" i="22" s="1"/>
  <c r="D245" i="22" s="1"/>
  <c r="D246" i="22" s="1"/>
  <c r="D247" i="22" s="1"/>
  <c r="I219" i="22"/>
  <c r="AO222" i="22" s="1"/>
  <c r="AO223" i="22" s="1"/>
  <c r="AO224" i="22" s="1"/>
  <c r="AO225" i="22" s="1"/>
  <c r="I213" i="22"/>
  <c r="AO216" i="22" s="1"/>
  <c r="AO217" i="22" s="1"/>
  <c r="I205" i="22"/>
  <c r="AO208" i="22" s="1"/>
  <c r="AO209" i="22" s="1"/>
  <c r="AO210" i="22" s="1"/>
  <c r="AO211" i="22" s="1"/>
  <c r="I191" i="22"/>
  <c r="AO194" i="22" s="1"/>
  <c r="AO195" i="22" s="1"/>
  <c r="AO196" i="22" s="1"/>
  <c r="AO197" i="22" s="1"/>
  <c r="AO198" i="22" s="1"/>
  <c r="AO199" i="22" s="1"/>
  <c r="AO200" i="22" s="1"/>
  <c r="AO201" i="22" s="1"/>
  <c r="AO202" i="22" s="1"/>
  <c r="AO203" i="22" s="1"/>
  <c r="I171" i="22"/>
  <c r="AO174" i="22" s="1"/>
  <c r="AO175" i="22" s="1"/>
  <c r="AO176" i="22" s="1"/>
  <c r="AO177" i="22" s="1"/>
  <c r="AO178" i="22" s="1"/>
  <c r="AO179" i="22" s="1"/>
  <c r="AO180" i="22" s="1"/>
  <c r="AO181" i="22" s="1"/>
  <c r="AO182" i="22" s="1"/>
  <c r="AO183" i="22" s="1"/>
  <c r="AO184" i="22" s="1"/>
  <c r="AO185" i="22" s="1"/>
  <c r="AO186" i="22" s="1"/>
  <c r="AO187" i="22" s="1"/>
  <c r="AO188" i="22" s="1"/>
  <c r="AO189" i="22" s="1"/>
  <c r="D164" i="22"/>
  <c r="D165" i="22" s="1"/>
  <c r="D166" i="22" s="1"/>
  <c r="D167" i="22" s="1"/>
  <c r="D155" i="22"/>
  <c r="D156" i="22" s="1"/>
  <c r="D78" i="22"/>
  <c r="D79" i="22" s="1"/>
  <c r="D80" i="22" s="1"/>
  <c r="D81" i="22" s="1"/>
  <c r="D82" i="22" s="1"/>
  <c r="D83" i="22" s="1"/>
  <c r="D84" i="22" s="1"/>
  <c r="D44" i="22"/>
  <c r="D45" i="22" s="1"/>
  <c r="D46" i="22" s="1"/>
  <c r="D47" i="22" s="1"/>
  <c r="D48" i="22" s="1"/>
  <c r="D49" i="22" s="1"/>
  <c r="D50" i="22" s="1"/>
  <c r="D51" i="22" s="1"/>
  <c r="D52" i="22" s="1"/>
  <c r="D53" i="22" s="1"/>
  <c r="D21" i="22"/>
  <c r="D22" i="22" s="1"/>
  <c r="D23" i="22" s="1"/>
  <c r="D24" i="22" s="1"/>
  <c r="D25" i="22" s="1"/>
  <c r="D26" i="22" s="1"/>
  <c r="D27" i="22" s="1"/>
  <c r="D28" i="22" s="1"/>
  <c r="D29" i="22" s="1"/>
  <c r="D30" i="22" s="1"/>
  <c r="D31" i="22" s="1"/>
  <c r="D32" i="22" s="1"/>
  <c r="D33" i="22" s="1"/>
  <c r="D34" i="22" s="1"/>
  <c r="D35" i="22" s="1"/>
  <c r="D36" i="22" s="1"/>
  <c r="AK1" i="22"/>
  <c r="F1" i="20"/>
  <c r="F168" i="17"/>
  <c r="F151" i="17"/>
  <c r="F136" i="17"/>
  <c r="F130" i="17"/>
  <c r="F103" i="17"/>
  <c r="F37" i="17"/>
  <c r="F31" i="17"/>
  <c r="F14" i="17"/>
  <c r="AB1" i="17"/>
  <c r="AM2" i="26" l="1"/>
  <c r="AK2" i="136"/>
  <c r="AK2" i="129"/>
  <c r="AK2" i="128"/>
  <c r="AK2" i="139"/>
  <c r="AK2" i="67"/>
  <c r="AK2" i="81"/>
  <c r="AK2" i="68"/>
  <c r="AK2" i="47"/>
  <c r="AK2" i="82"/>
  <c r="AK2" i="70"/>
  <c r="AK2" i="69"/>
  <c r="AK2" i="48"/>
  <c r="AK2" i="93"/>
  <c r="AK2" i="83"/>
  <c r="AK2" i="71"/>
  <c r="AK2" i="95"/>
  <c r="AK2" i="94"/>
  <c r="AK2" i="84"/>
  <c r="AK2" i="96"/>
  <c r="AK2" i="97"/>
  <c r="D3" i="23"/>
  <c r="D3" i="139"/>
  <c r="D3" i="67"/>
  <c r="D3" i="81"/>
  <c r="D3" i="68"/>
  <c r="D3" i="47"/>
  <c r="D3" i="82"/>
  <c r="D3" i="70"/>
  <c r="D3" i="69"/>
  <c r="D3" i="48"/>
  <c r="D3" i="93"/>
  <c r="D3" i="83"/>
  <c r="D3" i="71"/>
  <c r="D3" i="97"/>
  <c r="D3" i="94"/>
  <c r="D3" i="84"/>
  <c r="D3" i="129"/>
  <c r="D3" i="136"/>
  <c r="D3" i="128"/>
  <c r="D3" i="95"/>
  <c r="D3" i="96"/>
  <c r="D1" i="23"/>
  <c r="D1" i="97"/>
  <c r="D1" i="94"/>
  <c r="D1" i="84"/>
  <c r="D1" i="96"/>
  <c r="D1" i="95"/>
  <c r="D1" i="136"/>
  <c r="D1" i="129"/>
  <c r="D1" i="128"/>
  <c r="D1" i="139"/>
  <c r="D1" i="67"/>
  <c r="D1" i="81"/>
  <c r="D1" i="68"/>
  <c r="D1" i="47"/>
  <c r="D1" i="93"/>
  <c r="D1" i="48"/>
  <c r="D1" i="83"/>
  <c r="D1" i="69"/>
  <c r="D1" i="70"/>
  <c r="D1" i="71"/>
  <c r="D1" i="82"/>
  <c r="D2" i="23"/>
  <c r="D2" i="97"/>
  <c r="D2" i="129"/>
  <c r="D2" i="96"/>
  <c r="D2" i="69"/>
  <c r="D2" i="95"/>
  <c r="D2" i="139"/>
  <c r="D2" i="71"/>
  <c r="D2" i="70"/>
  <c r="D2" i="68"/>
  <c r="D2" i="67"/>
  <c r="D2" i="136"/>
  <c r="D2" i="128"/>
  <c r="D2" i="94"/>
  <c r="D2" i="93"/>
  <c r="D2" i="48"/>
  <c r="D2" i="47"/>
  <c r="D2" i="84"/>
  <c r="D2" i="83"/>
  <c r="D2" i="82"/>
  <c r="D2" i="81"/>
  <c r="AM3" i="26"/>
  <c r="AK3" i="95"/>
  <c r="AK3" i="81"/>
  <c r="AK3" i="97"/>
  <c r="AK3" i="67"/>
  <c r="AK3" i="94"/>
  <c r="AK3" i="69"/>
  <c r="AK3" i="47"/>
  <c r="AK3" i="139"/>
  <c r="AK3" i="93"/>
  <c r="AK3" i="68"/>
  <c r="AK3" i="48"/>
  <c r="AK3" i="129"/>
  <c r="AK3" i="96"/>
  <c r="AK3" i="83"/>
  <c r="AK3" i="71"/>
  <c r="AK3" i="136"/>
  <c r="AK3" i="128"/>
  <c r="AK3" i="82"/>
  <c r="AK3" i="70"/>
  <c r="AK3" i="84"/>
  <c r="D85" i="22"/>
  <c r="D89" i="22"/>
  <c r="D90" i="22" s="1"/>
  <c r="D91" i="22" s="1"/>
  <c r="D92" i="22" s="1"/>
  <c r="C1" i="17"/>
  <c r="C2" i="17"/>
  <c r="C3" i="17"/>
  <c r="B1" i="20"/>
  <c r="B2" i="20"/>
  <c r="B3" i="20"/>
  <c r="D1" i="22"/>
  <c r="D2" i="22"/>
  <c r="D3" i="22"/>
  <c r="AK2" i="23"/>
  <c r="AK3" i="23"/>
  <c r="D1" i="21"/>
  <c r="D2" i="21"/>
  <c r="D3" i="21"/>
  <c r="D1" i="25"/>
  <c r="D2" i="25"/>
  <c r="D3" i="25"/>
  <c r="D1" i="26"/>
  <c r="D2" i="26"/>
  <c r="D3" i="26"/>
  <c r="AB2" i="17"/>
  <c r="AB3" i="17"/>
  <c r="F2" i="20"/>
  <c r="F3" i="20"/>
  <c r="AK2" i="22"/>
  <c r="AK3" i="22"/>
  <c r="AL2" i="21"/>
  <c r="AL3" i="21"/>
  <c r="AK2" i="25"/>
  <c r="AK3" i="25"/>
  <c r="D507" i="136" l="1"/>
  <c r="D506" i="136"/>
  <c r="D505" i="136"/>
  <c r="D504" i="136"/>
  <c r="D503" i="136"/>
  <c r="D502" i="136"/>
  <c r="D501" i="136"/>
  <c r="D500" i="136"/>
  <c r="D499" i="136"/>
  <c r="D498" i="136"/>
  <c r="D497" i="136"/>
  <c r="D496" i="136"/>
  <c r="D495" i="136"/>
  <c r="D494" i="136"/>
  <c r="D493" i="136"/>
  <c r="D492" i="136"/>
  <c r="D491" i="136"/>
  <c r="D490" i="136"/>
  <c r="D489" i="13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1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1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9" authorId="0" shapeId="0" xr:uid="{00000000-0006-0000-01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9" authorId="0" shapeId="0" xr:uid="{00000000-0006-0000-01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3" authorId="0" shapeId="0" xr:uid="{00000000-0006-0000-01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3" authorId="0" shapeId="0" xr:uid="{00000000-0006-0000-01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3" authorId="0" shapeId="0" xr:uid="{00000000-0006-0000-01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0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0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71" authorId="0" shapeId="0" xr:uid="{00000000-0006-0000-01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1" authorId="0" shapeId="0" xr:uid="{00000000-0006-0000-01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7" authorId="0" shapeId="0" xr:uid="{00000000-0006-0000-01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7" authorId="0" shapeId="0" xr:uid="{00000000-0006-0000-01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7" authorId="0" shapeId="0" xr:uid="{00000000-0006-0000-0100-00000E000000}">
      <text>
        <r>
          <rPr>
            <b/>
            <sz val="10"/>
            <color indexed="81"/>
            <rFont val="Times New Roman"/>
            <family val="1"/>
          </rPr>
          <t xml:space="preserve">LCD Display :
</t>
        </r>
        <r>
          <rPr>
            <sz val="10"/>
            <color indexed="81"/>
            <rFont val="Times New Roman"/>
            <family val="1"/>
          </rPr>
          <t>Specify if the data appears in computer LCD.</t>
        </r>
      </text>
    </comment>
    <comment ref="AC77" authorId="0" shapeId="0" xr:uid="{00000000-0006-0000-0100-00000F000000}">
      <text>
        <r>
          <rPr>
            <b/>
            <sz val="10"/>
            <color indexed="81"/>
            <rFont val="Times New Roman"/>
            <family val="1"/>
          </rPr>
          <t xml:space="preserve">HMI Display :
</t>
        </r>
        <r>
          <rPr>
            <sz val="10"/>
            <color indexed="81"/>
            <rFont val="Times New Roman"/>
            <family val="1"/>
          </rPr>
          <t>Specify if the data appears in HMI.</t>
        </r>
      </text>
    </comment>
    <comment ref="AD77" authorId="0" shapeId="0" xr:uid="{00000000-0006-0000-01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7" authorId="0" shapeId="0" xr:uid="{00000000-0006-0000-01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40" authorId="0" shapeId="0" xr:uid="{00000000-0006-0000-0100-000012000000}">
      <text>
        <r>
          <rPr>
            <b/>
            <sz val="10"/>
            <color indexed="81"/>
            <rFont val="Times New Roman"/>
            <family val="1"/>
          </rPr>
          <t xml:space="preserve">HMI Display :
</t>
        </r>
        <r>
          <rPr>
            <sz val="10"/>
            <color indexed="81"/>
            <rFont val="Times New Roman"/>
            <family val="1"/>
          </rPr>
          <t>Specify if the data appears in HMI.</t>
        </r>
      </text>
    </comment>
    <comment ref="AD140" authorId="0" shapeId="0" xr:uid="{00000000-0006-0000-01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0" authorId="0" shapeId="0" xr:uid="{00000000-0006-0000-01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60" authorId="0" shapeId="0" xr:uid="{00000000-0006-0000-0100-000015000000}">
      <text>
        <r>
          <rPr>
            <b/>
            <sz val="10"/>
            <color indexed="81"/>
            <rFont val="Times New Roman"/>
            <family val="1"/>
          </rPr>
          <t xml:space="preserve">LCD Display :
</t>
        </r>
        <r>
          <rPr>
            <sz val="10"/>
            <color indexed="81"/>
            <rFont val="Times New Roman"/>
            <family val="1"/>
          </rPr>
          <t>Specify if the data appears in computer LCD.</t>
        </r>
      </text>
    </comment>
    <comment ref="AC160" authorId="0" shapeId="0" xr:uid="{00000000-0006-0000-0100-000016000000}">
      <text>
        <r>
          <rPr>
            <b/>
            <sz val="10"/>
            <color indexed="81"/>
            <rFont val="Times New Roman"/>
            <family val="1"/>
          </rPr>
          <t xml:space="preserve">HMI Display :
</t>
        </r>
        <r>
          <rPr>
            <sz val="10"/>
            <color indexed="81"/>
            <rFont val="Times New Roman"/>
            <family val="1"/>
          </rPr>
          <t>Specify if the data appears in HMI.</t>
        </r>
      </text>
    </comment>
    <comment ref="AD160" authorId="0" shapeId="0" xr:uid="{00000000-0006-0000-01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0" authorId="0" shapeId="0" xr:uid="{00000000-0006-0000-01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2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2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9" authorId="0" shapeId="0" xr:uid="{00000000-0006-0000-02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9" authorId="0" shapeId="0" xr:uid="{00000000-0006-0000-02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3" authorId="0" shapeId="0" xr:uid="{00000000-0006-0000-02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3" authorId="0" shapeId="0" xr:uid="{00000000-0006-0000-02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3" authorId="0" shapeId="0" xr:uid="{00000000-0006-0000-02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02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02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71" authorId="0" shapeId="0" xr:uid="{00000000-0006-0000-02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71" authorId="0" shapeId="0" xr:uid="{00000000-0006-0000-02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7" authorId="0" shapeId="0" xr:uid="{00000000-0006-0000-02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7" authorId="0" shapeId="0" xr:uid="{00000000-0006-0000-02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7" authorId="0" shapeId="0" xr:uid="{00000000-0006-0000-0200-00000E000000}">
      <text>
        <r>
          <rPr>
            <b/>
            <sz val="10"/>
            <color indexed="81"/>
            <rFont val="Times New Roman"/>
            <family val="1"/>
          </rPr>
          <t xml:space="preserve">LCD Display :
</t>
        </r>
        <r>
          <rPr>
            <sz val="10"/>
            <color indexed="81"/>
            <rFont val="Times New Roman"/>
            <family val="1"/>
          </rPr>
          <t>Specify if the data appears in computer LCD.</t>
        </r>
      </text>
    </comment>
    <comment ref="AC77" authorId="0" shapeId="0" xr:uid="{00000000-0006-0000-0200-00000F000000}">
      <text>
        <r>
          <rPr>
            <b/>
            <sz val="10"/>
            <color indexed="81"/>
            <rFont val="Times New Roman"/>
            <family val="1"/>
          </rPr>
          <t xml:space="preserve">HMI Display :
</t>
        </r>
        <r>
          <rPr>
            <sz val="10"/>
            <color indexed="81"/>
            <rFont val="Times New Roman"/>
            <family val="1"/>
          </rPr>
          <t>Specify if the data appears in HMI.</t>
        </r>
      </text>
    </comment>
    <comment ref="AD77" authorId="0" shapeId="0" xr:uid="{00000000-0006-0000-02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7" authorId="0" shapeId="0" xr:uid="{00000000-0006-0000-02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40" authorId="0" shapeId="0" xr:uid="{00000000-0006-0000-0200-000012000000}">
      <text>
        <r>
          <rPr>
            <b/>
            <sz val="10"/>
            <color indexed="81"/>
            <rFont val="Times New Roman"/>
            <family val="1"/>
          </rPr>
          <t xml:space="preserve">HMI Display :
</t>
        </r>
        <r>
          <rPr>
            <sz val="10"/>
            <color indexed="81"/>
            <rFont val="Times New Roman"/>
            <family val="1"/>
          </rPr>
          <t>Specify if the data appears in HMI.</t>
        </r>
      </text>
    </comment>
    <comment ref="AD140" authorId="0" shapeId="0" xr:uid="{00000000-0006-0000-02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0" authorId="0" shapeId="0" xr:uid="{00000000-0006-0000-02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60" authorId="0" shapeId="0" xr:uid="{00000000-0006-0000-0200-000015000000}">
      <text>
        <r>
          <rPr>
            <b/>
            <sz val="10"/>
            <color indexed="81"/>
            <rFont val="Times New Roman"/>
            <family val="1"/>
          </rPr>
          <t xml:space="preserve">LCD Display :
</t>
        </r>
        <r>
          <rPr>
            <sz val="10"/>
            <color indexed="81"/>
            <rFont val="Times New Roman"/>
            <family val="1"/>
          </rPr>
          <t>Specify if the data appears in computer LCD.</t>
        </r>
      </text>
    </comment>
    <comment ref="AC160" authorId="0" shapeId="0" xr:uid="{00000000-0006-0000-0200-000016000000}">
      <text>
        <r>
          <rPr>
            <b/>
            <sz val="10"/>
            <color indexed="81"/>
            <rFont val="Times New Roman"/>
            <family val="1"/>
          </rPr>
          <t xml:space="preserve">HMI Display :
</t>
        </r>
        <r>
          <rPr>
            <sz val="10"/>
            <color indexed="81"/>
            <rFont val="Times New Roman"/>
            <family val="1"/>
          </rPr>
          <t>Specify if the data appears in HMI.</t>
        </r>
      </text>
    </comment>
    <comment ref="AD160" authorId="0" shapeId="0" xr:uid="{00000000-0006-0000-02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60" authorId="0" shapeId="0" xr:uid="{00000000-0006-0000-02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3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3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73" authorId="0" shapeId="0" xr:uid="{00000000-0006-0000-03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73" authorId="0" shapeId="0" xr:uid="{00000000-0006-0000-03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3" authorId="0" shapeId="0" xr:uid="{00000000-0006-0000-03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3" authorId="0" shapeId="0" xr:uid="{00000000-0006-0000-03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3" authorId="0" shapeId="0" xr:uid="{00000000-0006-0000-0300-000007000000}">
      <text>
        <r>
          <rPr>
            <b/>
            <sz val="10"/>
            <color indexed="81"/>
            <rFont val="Times New Roman"/>
            <family val="1"/>
          </rPr>
          <t xml:space="preserve">HMI Display :
</t>
        </r>
        <r>
          <rPr>
            <sz val="10"/>
            <color indexed="81"/>
            <rFont val="Times New Roman"/>
            <family val="1"/>
          </rPr>
          <t>Specify if the data appears in HMI.</t>
        </r>
      </text>
    </comment>
    <comment ref="AD93" authorId="0" shapeId="0" xr:uid="{00000000-0006-0000-03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3" authorId="0" shapeId="0" xr:uid="{00000000-0006-0000-03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01" authorId="0" shapeId="0" xr:uid="{00000000-0006-0000-03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1" authorId="0" shapeId="0" xr:uid="{00000000-0006-0000-03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7" authorId="0" shapeId="0" xr:uid="{00000000-0006-0000-03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7" authorId="0" shapeId="0" xr:uid="{00000000-0006-0000-03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7" authorId="0" shapeId="0" xr:uid="{00000000-0006-0000-0300-00000E000000}">
      <text>
        <r>
          <rPr>
            <b/>
            <sz val="10"/>
            <color indexed="81"/>
            <rFont val="Times New Roman"/>
            <family val="1"/>
          </rPr>
          <t xml:space="preserve">LCD Display :
</t>
        </r>
        <r>
          <rPr>
            <sz val="10"/>
            <color indexed="81"/>
            <rFont val="Times New Roman"/>
            <family val="1"/>
          </rPr>
          <t>Specify if the data appears in computer LCD.</t>
        </r>
      </text>
    </comment>
    <comment ref="AC107" authorId="0" shapeId="0" xr:uid="{00000000-0006-0000-0300-00000F000000}">
      <text>
        <r>
          <rPr>
            <b/>
            <sz val="10"/>
            <color indexed="81"/>
            <rFont val="Times New Roman"/>
            <family val="1"/>
          </rPr>
          <t xml:space="preserve">HMI Display :
</t>
        </r>
        <r>
          <rPr>
            <sz val="10"/>
            <color indexed="81"/>
            <rFont val="Times New Roman"/>
            <family val="1"/>
          </rPr>
          <t>Specify if the data appears in HMI.</t>
        </r>
      </text>
    </comment>
    <comment ref="AD107" authorId="0" shapeId="0" xr:uid="{00000000-0006-0000-03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7" authorId="0" shapeId="0" xr:uid="{00000000-0006-0000-03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0" authorId="0" shapeId="0" xr:uid="{00000000-0006-0000-0300-000012000000}">
      <text>
        <r>
          <rPr>
            <b/>
            <sz val="10"/>
            <color indexed="81"/>
            <rFont val="Times New Roman"/>
            <family val="1"/>
          </rPr>
          <t xml:space="preserve">HMI Display :
</t>
        </r>
        <r>
          <rPr>
            <sz val="10"/>
            <color indexed="81"/>
            <rFont val="Times New Roman"/>
            <family val="1"/>
          </rPr>
          <t>Specify if the data appears in HMI.</t>
        </r>
      </text>
    </comment>
    <comment ref="AD170" authorId="0" shapeId="0" xr:uid="{00000000-0006-0000-03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0" authorId="0" shapeId="0" xr:uid="{00000000-0006-0000-03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90" authorId="0" shapeId="0" xr:uid="{00000000-0006-0000-0300-000015000000}">
      <text>
        <r>
          <rPr>
            <b/>
            <sz val="10"/>
            <color indexed="81"/>
            <rFont val="Times New Roman"/>
            <family val="1"/>
          </rPr>
          <t xml:space="preserve">LCD Display :
</t>
        </r>
        <r>
          <rPr>
            <sz val="10"/>
            <color indexed="81"/>
            <rFont val="Times New Roman"/>
            <family val="1"/>
          </rPr>
          <t>Specify if the data appears in computer LCD.</t>
        </r>
      </text>
    </comment>
    <comment ref="AC190" authorId="0" shapeId="0" xr:uid="{00000000-0006-0000-0300-000016000000}">
      <text>
        <r>
          <rPr>
            <b/>
            <sz val="10"/>
            <color indexed="81"/>
            <rFont val="Times New Roman"/>
            <family val="1"/>
          </rPr>
          <t xml:space="preserve">HMI Display :
</t>
        </r>
        <r>
          <rPr>
            <sz val="10"/>
            <color indexed="81"/>
            <rFont val="Times New Roman"/>
            <family val="1"/>
          </rPr>
          <t>Specify if the data appears in HMI.</t>
        </r>
      </text>
    </comment>
    <comment ref="AD190" authorId="0" shapeId="0" xr:uid="{00000000-0006-0000-03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0" authorId="0" shapeId="0" xr:uid="{00000000-0006-0000-03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A52D0999-89CD-424F-B329-78D1282B9CA6}">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B95926E-8307-45F1-A385-F19BF19E9BC7}">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73" authorId="0" shapeId="0" xr:uid="{91D71D18-1C75-487B-BA35-0F44D6E86D24}">
      <text>
        <r>
          <rPr>
            <b/>
            <sz val="10"/>
            <color indexed="10"/>
            <rFont val="Times New Roman"/>
            <family val="1"/>
          </rPr>
          <t>T101:   Information Address
T103:   ASDU number;Function type (separator : ';')
MODBUS: Mapping address;Bit number (separator : ';')
DNP3:   Address
T10X MASTER: Information Address</t>
        </r>
      </text>
    </comment>
    <comment ref="E73" authorId="0" shapeId="0" xr:uid="{557897E5-15F1-41AA-8178-DD1CAA038A9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3" authorId="0" shapeId="0" xr:uid="{9C47055C-2DC3-4B5B-AB42-E608D070E18B}">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3" authorId="0" shapeId="0" xr:uid="{5DE53FFA-3673-4D67-8238-30E2D864C519}">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3" authorId="0" shapeId="0" xr:uid="{C143A33C-7F3C-4F3C-A1A8-13B1C434922E}">
      <text>
        <r>
          <rPr>
            <b/>
            <sz val="10"/>
            <color indexed="81"/>
            <rFont val="Times New Roman"/>
            <family val="1"/>
          </rPr>
          <t xml:space="preserve">HMI Display :
</t>
        </r>
        <r>
          <rPr>
            <sz val="10"/>
            <color indexed="81"/>
            <rFont val="Times New Roman"/>
            <family val="1"/>
          </rPr>
          <t>Specify if the data appears in HMI.</t>
        </r>
      </text>
    </comment>
    <comment ref="AD93" authorId="0" shapeId="0" xr:uid="{4B1D9A0E-690E-4D2F-A0A1-8AE30BD12231}">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3" authorId="0" shapeId="0" xr:uid="{A76AF02F-516B-47D6-BE18-AA47F3FF4927}">
      <text>
        <r>
          <rPr>
            <b/>
            <sz val="10"/>
            <color indexed="81"/>
            <rFont val="Times New Roman"/>
            <family val="1"/>
          </rPr>
          <t xml:space="preserve">Trend Viewer:
</t>
        </r>
        <r>
          <rPr>
            <sz val="10"/>
            <color indexed="81"/>
            <rFont val="Times New Roman"/>
            <family val="1"/>
          </rPr>
          <t>Use a Trend Viewer to represent the measure on the HMI</t>
        </r>
      </text>
    </comment>
    <comment ref="D101" authorId="0" shapeId="0" xr:uid="{975BA819-F290-40DB-802B-3A92F7729EAF}">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1" authorId="0" shapeId="0" xr:uid="{6C2622DE-D4A5-4A80-BC82-C8BDF25AB474}">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7" authorId="0" shapeId="0" xr:uid="{4630CC11-EA89-4D80-ACAC-42C8C5312796}">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7" authorId="0" shapeId="0" xr:uid="{E443BF8A-5FAB-4447-8F11-890BDDB9C4A7}">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7" authorId="0" shapeId="0" xr:uid="{BC292B26-ABA0-4CDB-A76B-0DB1F049CE8C}">
      <text>
        <r>
          <rPr>
            <b/>
            <sz val="10"/>
            <color indexed="81"/>
            <rFont val="Times New Roman"/>
            <family val="1"/>
          </rPr>
          <t xml:space="preserve">LCD Display :
</t>
        </r>
        <r>
          <rPr>
            <sz val="10"/>
            <color indexed="81"/>
            <rFont val="Times New Roman"/>
            <family val="1"/>
          </rPr>
          <t>Specify if the data appears in computer LCD.</t>
        </r>
      </text>
    </comment>
    <comment ref="AC107" authorId="0" shapeId="0" xr:uid="{161C0FDE-80E9-4C7C-BE09-361B709FEE9B}">
      <text>
        <r>
          <rPr>
            <b/>
            <sz val="10"/>
            <color indexed="81"/>
            <rFont val="Times New Roman"/>
            <family val="1"/>
          </rPr>
          <t xml:space="preserve">HMI Display :
</t>
        </r>
        <r>
          <rPr>
            <sz val="10"/>
            <color indexed="81"/>
            <rFont val="Times New Roman"/>
            <family val="1"/>
          </rPr>
          <t>Specify if the data appears in HMI.</t>
        </r>
      </text>
    </comment>
    <comment ref="AD107" authorId="0" shapeId="0" xr:uid="{A4F730F8-C09D-4A90-AFE0-E144B8CEA65B}">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7" authorId="0" shapeId="0" xr:uid="{1ECAC77F-F02F-4E89-B0BE-9E39E7724E51}">
      <text>
        <r>
          <rPr>
            <b/>
            <sz val="10"/>
            <color indexed="81"/>
            <rFont val="Times New Roman"/>
            <family val="1"/>
          </rPr>
          <t xml:space="preserve">Trend Viewer:
</t>
        </r>
        <r>
          <rPr>
            <sz val="10"/>
            <color indexed="81"/>
            <rFont val="Times New Roman"/>
            <family val="1"/>
          </rPr>
          <t>Use a Trend Viewer to represent the measure on the HMI</t>
        </r>
      </text>
    </comment>
    <comment ref="AC170" authorId="0" shapeId="0" xr:uid="{965ED72B-3A9F-4792-96CE-2FF496BE5A8D}">
      <text>
        <r>
          <rPr>
            <b/>
            <sz val="10"/>
            <color indexed="81"/>
            <rFont val="Times New Roman"/>
            <family val="1"/>
          </rPr>
          <t xml:space="preserve">HMI Display :
</t>
        </r>
        <r>
          <rPr>
            <sz val="10"/>
            <color indexed="81"/>
            <rFont val="Times New Roman"/>
            <family val="1"/>
          </rPr>
          <t>Specify if the data appears in HMI.</t>
        </r>
      </text>
    </comment>
    <comment ref="AD170" authorId="0" shapeId="0" xr:uid="{CFF530B3-12A6-4308-9882-722224DA7D2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0" authorId="0" shapeId="0" xr:uid="{9A721CB2-222B-40E6-8721-86D758F03CCD}">
      <text>
        <r>
          <rPr>
            <b/>
            <sz val="10"/>
            <color indexed="81"/>
            <rFont val="Times New Roman"/>
            <family val="1"/>
          </rPr>
          <t xml:space="preserve">Trend Viewer:
</t>
        </r>
        <r>
          <rPr>
            <sz val="10"/>
            <color indexed="81"/>
            <rFont val="Times New Roman"/>
            <family val="1"/>
          </rPr>
          <t>Use a Trend Viewer to represent the measure on the HMI</t>
        </r>
      </text>
    </comment>
    <comment ref="AB190" authorId="0" shapeId="0" xr:uid="{01F063B5-800A-4F87-A0DC-1B76A187B83B}">
      <text>
        <r>
          <rPr>
            <b/>
            <sz val="10"/>
            <color indexed="81"/>
            <rFont val="Times New Roman"/>
            <family val="1"/>
          </rPr>
          <t xml:space="preserve">LCD Display :
</t>
        </r>
        <r>
          <rPr>
            <sz val="10"/>
            <color indexed="81"/>
            <rFont val="Times New Roman"/>
            <family val="1"/>
          </rPr>
          <t>Specify if the data appears in computer LCD.</t>
        </r>
      </text>
    </comment>
    <comment ref="AC190" authorId="0" shapeId="0" xr:uid="{6EA6275E-D511-48F7-AF81-2D13C2039569}">
      <text>
        <r>
          <rPr>
            <b/>
            <sz val="10"/>
            <color indexed="81"/>
            <rFont val="Times New Roman"/>
            <family val="1"/>
          </rPr>
          <t xml:space="preserve">HMI Display :
</t>
        </r>
        <r>
          <rPr>
            <sz val="10"/>
            <color indexed="81"/>
            <rFont val="Times New Roman"/>
            <family val="1"/>
          </rPr>
          <t>Specify if the data appears in HMI.</t>
        </r>
      </text>
    </comment>
    <comment ref="AD190" authorId="0" shapeId="0" xr:uid="{319D5A63-C152-4E41-80C0-1762AACB9FBF}">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0" authorId="0" shapeId="0" xr:uid="{3214995B-03C2-4A59-B3DB-2379289FE29D}">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948D030E-25B6-4EF5-9DDF-3F0459FB96E3}">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C328472F-43ED-4C24-951E-28A0D3907F7F}">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75" authorId="0" shapeId="0" xr:uid="{26E361EC-E1E1-411F-A50E-9D5BEF011548}">
      <text>
        <r>
          <rPr>
            <b/>
            <sz val="10"/>
            <color indexed="10"/>
            <rFont val="Times New Roman"/>
            <family val="1"/>
          </rPr>
          <t>T101:   Information Address
T103:   ASDU number;Function type (separator : ';')
MODBUS: Mapping address;Bit number (separator : ';')
DNP3:   Address
T10X MASTER: Information Address</t>
        </r>
      </text>
    </comment>
    <comment ref="E75" authorId="0" shapeId="0" xr:uid="{640D914A-9BDF-459F-8DE4-554435257C3C}">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5" authorId="0" shapeId="0" xr:uid="{F518DDD4-59E8-4925-80B4-40782512C6B2}">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5" authorId="0" shapeId="0" xr:uid="{4474FCC0-48B4-44AA-800A-41487BEF3CA2}">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5" authorId="0" shapeId="0" xr:uid="{877CFE12-0CC7-46F5-9D0D-59C7341F4BCA}">
      <text>
        <r>
          <rPr>
            <b/>
            <sz val="10"/>
            <color indexed="81"/>
            <rFont val="Times New Roman"/>
            <family val="1"/>
          </rPr>
          <t xml:space="preserve">HMI Display :
</t>
        </r>
        <r>
          <rPr>
            <sz val="10"/>
            <color indexed="81"/>
            <rFont val="Times New Roman"/>
            <family val="1"/>
          </rPr>
          <t>Specify if the data appears in HMI.</t>
        </r>
      </text>
    </comment>
    <comment ref="AD95" authorId="0" shapeId="0" xr:uid="{61EE6609-0D4A-4FC8-8380-F4259E48351A}">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5" authorId="0" shapeId="0" xr:uid="{6DC3EFDA-3624-4098-9CD2-CCABA7AF7E79}">
      <text>
        <r>
          <rPr>
            <b/>
            <sz val="10"/>
            <color indexed="81"/>
            <rFont val="Times New Roman"/>
            <family val="1"/>
          </rPr>
          <t xml:space="preserve">Trend Viewer:
</t>
        </r>
        <r>
          <rPr>
            <sz val="10"/>
            <color indexed="81"/>
            <rFont val="Times New Roman"/>
            <family val="1"/>
          </rPr>
          <t>Use a Trend Viewer to represent the measure on the HMI</t>
        </r>
      </text>
    </comment>
    <comment ref="D103" authorId="0" shapeId="0" xr:uid="{179D06F4-5BF8-4002-B0D4-EB630B5CB104}">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3" authorId="0" shapeId="0" xr:uid="{6AC50DB7-774D-4464-A317-367A11AAE196}">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9" authorId="0" shapeId="0" xr:uid="{7B080485-7931-48A6-9DF7-0C98E238375E}">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9" authorId="0" shapeId="0" xr:uid="{98E22470-7AFB-4771-99C5-BBEC16C663CF}">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9" authorId="0" shapeId="0" xr:uid="{0D621A1F-BF52-4DB9-8D93-9CA7A76C0053}">
      <text>
        <r>
          <rPr>
            <b/>
            <sz val="10"/>
            <color indexed="81"/>
            <rFont val="Times New Roman"/>
            <family val="1"/>
          </rPr>
          <t xml:space="preserve">LCD Display :
</t>
        </r>
        <r>
          <rPr>
            <sz val="10"/>
            <color indexed="81"/>
            <rFont val="Times New Roman"/>
            <family val="1"/>
          </rPr>
          <t>Specify if the data appears in computer LCD.</t>
        </r>
      </text>
    </comment>
    <comment ref="AC109" authorId="0" shapeId="0" xr:uid="{D1B61E16-8B29-4BD3-BB4D-7633A6BAABB7}">
      <text>
        <r>
          <rPr>
            <b/>
            <sz val="10"/>
            <color indexed="81"/>
            <rFont val="Times New Roman"/>
            <family val="1"/>
          </rPr>
          <t xml:space="preserve">HMI Display :
</t>
        </r>
        <r>
          <rPr>
            <sz val="10"/>
            <color indexed="81"/>
            <rFont val="Times New Roman"/>
            <family val="1"/>
          </rPr>
          <t>Specify if the data appears in HMI.</t>
        </r>
      </text>
    </comment>
    <comment ref="AD109" authorId="0" shapeId="0" xr:uid="{976814D2-C1FB-4D7A-8103-CB6F7ECB781D}">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9" authorId="0" shapeId="0" xr:uid="{7A976C6D-5EBE-4FD0-9D3E-77E27290F7A0}">
      <text>
        <r>
          <rPr>
            <b/>
            <sz val="10"/>
            <color indexed="81"/>
            <rFont val="Times New Roman"/>
            <family val="1"/>
          </rPr>
          <t xml:space="preserve">Trend Viewer:
</t>
        </r>
        <r>
          <rPr>
            <sz val="10"/>
            <color indexed="81"/>
            <rFont val="Times New Roman"/>
            <family val="1"/>
          </rPr>
          <t>Use a Trend Viewer to represent the measure on the HMI</t>
        </r>
      </text>
    </comment>
    <comment ref="AC172" authorId="0" shapeId="0" xr:uid="{C68EBA42-DAAA-4770-83CA-385AC8C4661D}">
      <text>
        <r>
          <rPr>
            <b/>
            <sz val="10"/>
            <color indexed="81"/>
            <rFont val="Times New Roman"/>
            <family val="1"/>
          </rPr>
          <t xml:space="preserve">HMI Display :
</t>
        </r>
        <r>
          <rPr>
            <sz val="10"/>
            <color indexed="81"/>
            <rFont val="Times New Roman"/>
            <family val="1"/>
          </rPr>
          <t>Specify if the data appears in HMI.</t>
        </r>
      </text>
    </comment>
    <comment ref="AD172" authorId="0" shapeId="0" xr:uid="{0019EE3E-F043-4E88-A227-A11EC11E0B14}">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2" authorId="0" shapeId="0" xr:uid="{63E3C420-9691-4AD9-AA9E-4FDDE4E75748}">
      <text>
        <r>
          <rPr>
            <b/>
            <sz val="10"/>
            <color indexed="81"/>
            <rFont val="Times New Roman"/>
            <family val="1"/>
          </rPr>
          <t xml:space="preserve">Trend Viewer:
</t>
        </r>
        <r>
          <rPr>
            <sz val="10"/>
            <color indexed="81"/>
            <rFont val="Times New Roman"/>
            <family val="1"/>
          </rPr>
          <t>Use a Trend Viewer to represent the measure on the HMI</t>
        </r>
      </text>
    </comment>
    <comment ref="AB192" authorId="0" shapeId="0" xr:uid="{8DEC7E95-926F-410A-A501-306D4A029577}">
      <text>
        <r>
          <rPr>
            <b/>
            <sz val="10"/>
            <color indexed="81"/>
            <rFont val="Times New Roman"/>
            <family val="1"/>
          </rPr>
          <t xml:space="preserve">LCD Display :
</t>
        </r>
        <r>
          <rPr>
            <sz val="10"/>
            <color indexed="81"/>
            <rFont val="Times New Roman"/>
            <family val="1"/>
          </rPr>
          <t>Specify if the data appears in computer LCD.</t>
        </r>
      </text>
    </comment>
    <comment ref="AC192" authorId="0" shapeId="0" xr:uid="{08FEF267-C2C0-4E73-BF35-C0976B0CF9C6}">
      <text>
        <r>
          <rPr>
            <b/>
            <sz val="10"/>
            <color indexed="81"/>
            <rFont val="Times New Roman"/>
            <family val="1"/>
          </rPr>
          <t xml:space="preserve">HMI Display :
</t>
        </r>
        <r>
          <rPr>
            <sz val="10"/>
            <color indexed="81"/>
            <rFont val="Times New Roman"/>
            <family val="1"/>
          </rPr>
          <t>Specify if the data appears in HMI.</t>
        </r>
      </text>
    </comment>
    <comment ref="AD192" authorId="0" shapeId="0" xr:uid="{94C7B3F5-56A7-41E3-986F-38D7D43DE406}">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2" authorId="0" shapeId="0" xr:uid="{7A028987-BEBA-44A4-B000-3B0B0079A9D4}">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4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4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64" authorId="0" shapeId="0" xr:uid="{00000000-0006-0000-04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64" authorId="0" shapeId="0" xr:uid="{00000000-0006-0000-04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95" authorId="0" shapeId="0" xr:uid="{00000000-0006-0000-04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5" authorId="0" shapeId="0" xr:uid="{00000000-0006-0000-04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95" authorId="0" shapeId="0" xr:uid="{00000000-0006-0000-0400-000007000000}">
      <text>
        <r>
          <rPr>
            <b/>
            <sz val="10"/>
            <color indexed="81"/>
            <rFont val="Times New Roman"/>
            <family val="1"/>
          </rPr>
          <t xml:space="preserve">HMI Display :
</t>
        </r>
        <r>
          <rPr>
            <sz val="10"/>
            <color indexed="81"/>
            <rFont val="Times New Roman"/>
            <family val="1"/>
          </rPr>
          <t>Specify if the data appears in HMI.</t>
        </r>
      </text>
    </comment>
    <comment ref="AD95" authorId="0" shapeId="0" xr:uid="{00000000-0006-0000-04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5" authorId="0" shapeId="0" xr:uid="{00000000-0006-0000-04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03" authorId="0" shapeId="0" xr:uid="{00000000-0006-0000-04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103" authorId="0" shapeId="0" xr:uid="{00000000-0006-0000-04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109" authorId="0" shapeId="0" xr:uid="{00000000-0006-0000-04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9" authorId="0" shapeId="0" xr:uid="{00000000-0006-0000-04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109" authorId="0" shapeId="0" xr:uid="{00000000-0006-0000-0400-00000E000000}">
      <text>
        <r>
          <rPr>
            <b/>
            <sz val="10"/>
            <color indexed="81"/>
            <rFont val="Times New Roman"/>
            <family val="1"/>
          </rPr>
          <t xml:space="preserve">LCD Display :
</t>
        </r>
        <r>
          <rPr>
            <sz val="10"/>
            <color indexed="81"/>
            <rFont val="Times New Roman"/>
            <family val="1"/>
          </rPr>
          <t>Specify if the data appears in computer LCD.</t>
        </r>
      </text>
    </comment>
    <comment ref="AC109" authorId="0" shapeId="0" xr:uid="{00000000-0006-0000-0400-00000F000000}">
      <text>
        <r>
          <rPr>
            <b/>
            <sz val="10"/>
            <color indexed="81"/>
            <rFont val="Times New Roman"/>
            <family val="1"/>
          </rPr>
          <t xml:space="preserve">HMI Display :
</t>
        </r>
        <r>
          <rPr>
            <sz val="10"/>
            <color indexed="81"/>
            <rFont val="Times New Roman"/>
            <family val="1"/>
          </rPr>
          <t>Specify if the data appears in HMI.</t>
        </r>
      </text>
    </comment>
    <comment ref="AD109" authorId="0" shapeId="0" xr:uid="{00000000-0006-0000-04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9" authorId="0" shapeId="0" xr:uid="{00000000-0006-0000-04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2" authorId="0" shapeId="0" xr:uid="{00000000-0006-0000-0400-000012000000}">
      <text>
        <r>
          <rPr>
            <b/>
            <sz val="10"/>
            <color indexed="81"/>
            <rFont val="Times New Roman"/>
            <family val="1"/>
          </rPr>
          <t xml:space="preserve">HMI Display :
</t>
        </r>
        <r>
          <rPr>
            <sz val="10"/>
            <color indexed="81"/>
            <rFont val="Times New Roman"/>
            <family val="1"/>
          </rPr>
          <t>Specify if the data appears in HMI.</t>
        </r>
      </text>
    </comment>
    <comment ref="AD172" authorId="0" shapeId="0" xr:uid="{00000000-0006-0000-04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2" authorId="0" shapeId="0" xr:uid="{00000000-0006-0000-04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92" authorId="0" shapeId="0" xr:uid="{00000000-0006-0000-0400-000015000000}">
      <text>
        <r>
          <rPr>
            <b/>
            <sz val="10"/>
            <color indexed="81"/>
            <rFont val="Times New Roman"/>
            <family val="1"/>
          </rPr>
          <t xml:space="preserve">LCD Display :
</t>
        </r>
        <r>
          <rPr>
            <sz val="10"/>
            <color indexed="81"/>
            <rFont val="Times New Roman"/>
            <family val="1"/>
          </rPr>
          <t>Specify if the data appears in computer LCD.</t>
        </r>
      </text>
    </comment>
    <comment ref="AC192" authorId="0" shapeId="0" xr:uid="{00000000-0006-0000-0400-000016000000}">
      <text>
        <r>
          <rPr>
            <b/>
            <sz val="10"/>
            <color indexed="81"/>
            <rFont val="Times New Roman"/>
            <family val="1"/>
          </rPr>
          <t xml:space="preserve">HMI Display :
</t>
        </r>
        <r>
          <rPr>
            <sz val="10"/>
            <color indexed="81"/>
            <rFont val="Times New Roman"/>
            <family val="1"/>
          </rPr>
          <t>Specify if the data appears in HMI.</t>
        </r>
      </text>
    </comment>
    <comment ref="AD192" authorId="0" shapeId="0" xr:uid="{00000000-0006-0000-04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2" authorId="0" shapeId="0" xr:uid="{00000000-0006-0000-04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5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5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9" authorId="0" shapeId="0" xr:uid="{00000000-0006-0000-05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9" authorId="0" shapeId="0" xr:uid="{00000000-0006-0000-05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3" authorId="0" shapeId="0" xr:uid="{00000000-0006-0000-05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05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3" authorId="0" shapeId="0" xr:uid="{00000000-0006-0000-05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05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05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05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1" authorId="0" shapeId="0" xr:uid="{00000000-0006-0000-05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7" authorId="0" shapeId="0" xr:uid="{00000000-0006-0000-05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7" authorId="0" shapeId="0" xr:uid="{00000000-0006-0000-05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7" authorId="0" shapeId="0" xr:uid="{00000000-0006-0000-05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05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05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05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0500-000012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05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05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0" authorId="0" shapeId="0" xr:uid="{00000000-0006-0000-0500-000015000000}">
      <text>
        <r>
          <rPr>
            <b/>
            <sz val="10"/>
            <color indexed="81"/>
            <rFont val="Times New Roman"/>
            <family val="1"/>
          </rPr>
          <t xml:space="preserve">LCD Display :
</t>
        </r>
        <r>
          <rPr>
            <sz val="10"/>
            <color indexed="81"/>
            <rFont val="Times New Roman"/>
            <family val="1"/>
          </rPr>
          <t>Specify if the data appears in computer LCD.</t>
        </r>
      </text>
    </comment>
    <comment ref="AC150" authorId="0" shapeId="0" xr:uid="{00000000-0006-0000-0500-000016000000}">
      <text>
        <r>
          <rPr>
            <b/>
            <sz val="10"/>
            <color indexed="81"/>
            <rFont val="Times New Roman"/>
            <family val="1"/>
          </rPr>
          <t xml:space="preserve">HMI Display :
</t>
        </r>
        <r>
          <rPr>
            <sz val="10"/>
            <color indexed="81"/>
            <rFont val="Times New Roman"/>
            <family val="1"/>
          </rPr>
          <t>Specify if the data appears in HMI.</t>
        </r>
      </text>
    </comment>
    <comment ref="AD150" authorId="0" shapeId="0" xr:uid="{00000000-0006-0000-05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0" authorId="0" shapeId="0" xr:uid="{00000000-0006-0000-05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6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6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9" authorId="0" shapeId="0" xr:uid="{00000000-0006-0000-06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9" authorId="0" shapeId="0" xr:uid="{00000000-0006-0000-06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3" authorId="0" shapeId="0" xr:uid="{00000000-0006-0000-06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06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3" authorId="0" shapeId="0" xr:uid="{00000000-0006-0000-06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06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06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06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1" authorId="0" shapeId="0" xr:uid="{00000000-0006-0000-06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7" authorId="0" shapeId="0" xr:uid="{00000000-0006-0000-06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7" authorId="0" shapeId="0" xr:uid="{00000000-0006-0000-06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7" authorId="0" shapeId="0" xr:uid="{00000000-0006-0000-06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06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06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06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0600-000012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06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06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0" authorId="0" shapeId="0" xr:uid="{00000000-0006-0000-0600-000015000000}">
      <text>
        <r>
          <rPr>
            <b/>
            <sz val="10"/>
            <color indexed="81"/>
            <rFont val="Times New Roman"/>
            <family val="1"/>
          </rPr>
          <t xml:space="preserve">LCD Display :
</t>
        </r>
        <r>
          <rPr>
            <sz val="10"/>
            <color indexed="81"/>
            <rFont val="Times New Roman"/>
            <family val="1"/>
          </rPr>
          <t>Specify if the data appears in computer LCD.</t>
        </r>
      </text>
    </comment>
    <comment ref="AC150" authorId="0" shapeId="0" xr:uid="{00000000-0006-0000-0600-000016000000}">
      <text>
        <r>
          <rPr>
            <b/>
            <sz val="10"/>
            <color indexed="81"/>
            <rFont val="Times New Roman"/>
            <family val="1"/>
          </rPr>
          <t xml:space="preserve">HMI Display :
</t>
        </r>
        <r>
          <rPr>
            <sz val="10"/>
            <color indexed="81"/>
            <rFont val="Times New Roman"/>
            <family val="1"/>
          </rPr>
          <t>Specify if the data appears in HMI.</t>
        </r>
      </text>
    </comment>
    <comment ref="AD150" authorId="0" shapeId="0" xr:uid="{00000000-0006-0000-06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0" authorId="0" shapeId="0" xr:uid="{00000000-0006-0000-06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7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7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5" authorId="0" shapeId="0" xr:uid="{00000000-0006-0000-07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5" authorId="0" shapeId="0" xr:uid="{00000000-0006-0000-07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9" authorId="0" shapeId="0" xr:uid="{00000000-0006-0000-07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9" authorId="0" shapeId="0" xr:uid="{00000000-0006-0000-07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9" authorId="0" shapeId="0" xr:uid="{00000000-0006-0000-0700-000007000000}">
      <text>
        <r>
          <rPr>
            <b/>
            <sz val="10"/>
            <color indexed="81"/>
            <rFont val="Times New Roman"/>
            <family val="1"/>
          </rPr>
          <t xml:space="preserve">HMI Display :
</t>
        </r>
        <r>
          <rPr>
            <sz val="10"/>
            <color indexed="81"/>
            <rFont val="Times New Roman"/>
            <family val="1"/>
          </rPr>
          <t>Specify if the data appears in HMI.</t>
        </r>
      </text>
    </comment>
    <comment ref="AD49" authorId="0" shapeId="0" xr:uid="{00000000-0006-0000-07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9" authorId="0" shapeId="0" xr:uid="{00000000-0006-0000-07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7" authorId="0" shapeId="0" xr:uid="{00000000-0006-0000-07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7" authorId="0" shapeId="0" xr:uid="{00000000-0006-0000-07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3" authorId="0" shapeId="0" xr:uid="{00000000-0006-0000-07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3" authorId="0" shapeId="0" xr:uid="{00000000-0006-0000-07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3" authorId="0" shapeId="0" xr:uid="{00000000-0006-0000-0700-00000E000000}">
      <text>
        <r>
          <rPr>
            <b/>
            <sz val="10"/>
            <color indexed="81"/>
            <rFont val="Times New Roman"/>
            <family val="1"/>
          </rPr>
          <t xml:space="preserve">LCD Display :
</t>
        </r>
        <r>
          <rPr>
            <sz val="10"/>
            <color indexed="81"/>
            <rFont val="Times New Roman"/>
            <family val="1"/>
          </rPr>
          <t>Specify if the data appears in computer LCD.</t>
        </r>
      </text>
    </comment>
    <comment ref="AC63" authorId="0" shapeId="0" xr:uid="{00000000-0006-0000-0700-00000F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07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07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6" authorId="0" shapeId="0" xr:uid="{00000000-0006-0000-0700-000012000000}">
      <text>
        <r>
          <rPr>
            <b/>
            <sz val="10"/>
            <color indexed="81"/>
            <rFont val="Times New Roman"/>
            <family val="1"/>
          </rPr>
          <t xml:space="preserve">HMI Display :
</t>
        </r>
        <r>
          <rPr>
            <sz val="10"/>
            <color indexed="81"/>
            <rFont val="Times New Roman"/>
            <family val="1"/>
          </rPr>
          <t>Specify if the data appears in HMI.</t>
        </r>
      </text>
    </comment>
    <comment ref="AD126" authorId="0" shapeId="0" xr:uid="{00000000-0006-0000-07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6" authorId="0" shapeId="0" xr:uid="{00000000-0006-0000-07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6" authorId="0" shapeId="0" xr:uid="{00000000-0006-0000-0700-000015000000}">
      <text>
        <r>
          <rPr>
            <b/>
            <sz val="10"/>
            <color indexed="81"/>
            <rFont val="Times New Roman"/>
            <family val="1"/>
          </rPr>
          <t xml:space="preserve">LCD Display :
</t>
        </r>
        <r>
          <rPr>
            <sz val="10"/>
            <color indexed="81"/>
            <rFont val="Times New Roman"/>
            <family val="1"/>
          </rPr>
          <t>Specify if the data appears in computer LCD.</t>
        </r>
      </text>
    </comment>
    <comment ref="AC146" authorId="0" shapeId="0" xr:uid="{00000000-0006-0000-0700-000016000000}">
      <text>
        <r>
          <rPr>
            <b/>
            <sz val="10"/>
            <color indexed="81"/>
            <rFont val="Times New Roman"/>
            <family val="1"/>
          </rPr>
          <t xml:space="preserve">HMI Display :
</t>
        </r>
        <r>
          <rPr>
            <sz val="10"/>
            <color indexed="81"/>
            <rFont val="Times New Roman"/>
            <family val="1"/>
          </rPr>
          <t>Specify if the data appears in HMI.</t>
        </r>
      </text>
    </comment>
    <comment ref="AD146" authorId="0" shapeId="0" xr:uid="{00000000-0006-0000-07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6" authorId="0" shapeId="0" xr:uid="{00000000-0006-0000-07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09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9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K25" authorId="1" shapeId="0" xr:uid="{00000000-0006-0000-0900-000003000000}">
      <text>
        <r>
          <rPr>
            <b/>
            <sz val="9"/>
            <color indexed="81"/>
            <rFont val="Tahoma"/>
            <family val="2"/>
          </rPr>
          <t>Arnab Ghosh {अर्नब घोष}:</t>
        </r>
        <r>
          <rPr>
            <sz val="9"/>
            <color indexed="81"/>
            <rFont val="Tahoma"/>
            <family val="2"/>
          </rPr>
          <t xml:space="preserve">
Please clarify</t>
        </r>
      </text>
    </comment>
    <comment ref="K33" authorId="1" shapeId="0" xr:uid="{00000000-0006-0000-0900-000004000000}">
      <text>
        <r>
          <rPr>
            <b/>
            <sz val="9"/>
            <color indexed="81"/>
            <rFont val="Tahoma"/>
            <family val="2"/>
          </rPr>
          <t>Arnab Ghosh {अर्नब घोष}:</t>
        </r>
        <r>
          <rPr>
            <sz val="9"/>
            <color indexed="81"/>
            <rFont val="Tahoma"/>
            <family val="2"/>
          </rPr>
          <t xml:space="preserve">
Please clarify
</t>
        </r>
      </text>
    </comment>
    <comment ref="K39" authorId="1" shapeId="0" xr:uid="{00000000-0006-0000-0900-000005000000}">
      <text>
        <r>
          <rPr>
            <b/>
            <sz val="9"/>
            <color indexed="81"/>
            <rFont val="Tahoma"/>
            <family val="2"/>
          </rPr>
          <t>Arnab Ghosh {अर्नब घोष}:</t>
        </r>
        <r>
          <rPr>
            <sz val="9"/>
            <color indexed="81"/>
            <rFont val="Tahoma"/>
            <family val="2"/>
          </rPr>
          <t xml:space="preserve">
Please clarify</t>
        </r>
      </text>
    </comment>
    <comment ref="D60" authorId="0" shapeId="0" xr:uid="{00000000-0006-0000-0900-000006000000}">
      <text>
        <r>
          <rPr>
            <b/>
            <sz val="10"/>
            <color indexed="10"/>
            <rFont val="Times New Roman"/>
            <family val="1"/>
          </rPr>
          <t>T101:   Information Address
T103:   ASDU number;Function type (separator : ';')
MODBUS: Mapping address;Bit number (separator : ';')
DNP3:   Address
T10X MASTER: Information Address</t>
        </r>
      </text>
    </comment>
    <comment ref="E60" authorId="0" shapeId="0" xr:uid="{00000000-0006-0000-0900-000007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74" authorId="0" shapeId="0" xr:uid="{00000000-0006-0000-0900-000008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74" authorId="0" shapeId="0" xr:uid="{00000000-0006-0000-0900-000009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74" authorId="0" shapeId="0" xr:uid="{00000000-0006-0000-0900-00000A000000}">
      <text>
        <r>
          <rPr>
            <b/>
            <sz val="10"/>
            <color indexed="81"/>
            <rFont val="Times New Roman"/>
            <family val="1"/>
          </rPr>
          <t xml:space="preserve">HMI Display :
</t>
        </r>
        <r>
          <rPr>
            <sz val="10"/>
            <color indexed="81"/>
            <rFont val="Times New Roman"/>
            <family val="1"/>
          </rPr>
          <t>Specify if the data appears in HMI.</t>
        </r>
      </text>
    </comment>
    <comment ref="AD74" authorId="0" shapeId="0" xr:uid="{00000000-0006-0000-0900-00000B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4" authorId="0" shapeId="0" xr:uid="{00000000-0006-0000-0900-00000C000000}">
      <text>
        <r>
          <rPr>
            <b/>
            <sz val="10"/>
            <color indexed="81"/>
            <rFont val="Times New Roman"/>
            <family val="1"/>
          </rPr>
          <t xml:space="preserve">Trend Viewer:
</t>
        </r>
        <r>
          <rPr>
            <sz val="10"/>
            <color indexed="81"/>
            <rFont val="Times New Roman"/>
            <family val="1"/>
          </rPr>
          <t>Use a Trend Viewer to represent the measure on the HMI</t>
        </r>
      </text>
    </comment>
    <comment ref="D82" authorId="0" shapeId="0" xr:uid="{00000000-0006-0000-09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82" authorId="0" shapeId="0" xr:uid="{00000000-0006-0000-09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88" authorId="0" shapeId="0" xr:uid="{00000000-0006-0000-0900-00000F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88" authorId="0" shapeId="0" xr:uid="{00000000-0006-0000-0900-000010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88" authorId="0" shapeId="0" xr:uid="{00000000-0006-0000-0900-000011000000}">
      <text>
        <r>
          <rPr>
            <b/>
            <sz val="10"/>
            <color indexed="81"/>
            <rFont val="Times New Roman"/>
            <family val="1"/>
          </rPr>
          <t xml:space="preserve">LCD Display :
</t>
        </r>
        <r>
          <rPr>
            <sz val="10"/>
            <color indexed="81"/>
            <rFont val="Times New Roman"/>
            <family val="1"/>
          </rPr>
          <t>Specify if the data appears in computer LCD.</t>
        </r>
      </text>
    </comment>
    <comment ref="AC88" authorId="0" shapeId="0" xr:uid="{00000000-0006-0000-0900-000012000000}">
      <text>
        <r>
          <rPr>
            <b/>
            <sz val="10"/>
            <color indexed="81"/>
            <rFont val="Times New Roman"/>
            <family val="1"/>
          </rPr>
          <t xml:space="preserve">HMI Display :
</t>
        </r>
        <r>
          <rPr>
            <sz val="10"/>
            <color indexed="81"/>
            <rFont val="Times New Roman"/>
            <family val="1"/>
          </rPr>
          <t>Specify if the data appears in HMI.</t>
        </r>
      </text>
    </comment>
    <comment ref="AD88" authorId="0" shapeId="0" xr:uid="{00000000-0006-0000-0900-000013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88" authorId="0" shapeId="0" xr:uid="{00000000-0006-0000-09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C151" authorId="0" shapeId="0" xr:uid="{00000000-0006-0000-0900-000015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0900-000016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0900-000017000000}">
      <text>
        <r>
          <rPr>
            <b/>
            <sz val="10"/>
            <color indexed="81"/>
            <rFont val="Times New Roman"/>
            <family val="1"/>
          </rPr>
          <t xml:space="preserve">Trend Viewer:
</t>
        </r>
        <r>
          <rPr>
            <sz val="10"/>
            <color indexed="81"/>
            <rFont val="Times New Roman"/>
            <family val="1"/>
          </rPr>
          <t>Use a Trend Viewer to represent the measure on the HMI</t>
        </r>
      </text>
    </comment>
    <comment ref="AB171" authorId="0" shapeId="0" xr:uid="{00000000-0006-0000-0900-000018000000}">
      <text>
        <r>
          <rPr>
            <b/>
            <sz val="10"/>
            <color indexed="81"/>
            <rFont val="Times New Roman"/>
            <family val="1"/>
          </rPr>
          <t xml:space="preserve">LCD Display :
</t>
        </r>
        <r>
          <rPr>
            <sz val="10"/>
            <color indexed="81"/>
            <rFont val="Times New Roman"/>
            <family val="1"/>
          </rPr>
          <t>Specify if the data appears in computer LCD.</t>
        </r>
      </text>
    </comment>
    <comment ref="AC171" authorId="0" shapeId="0" xr:uid="{00000000-0006-0000-0900-000019000000}">
      <text>
        <r>
          <rPr>
            <b/>
            <sz val="10"/>
            <color indexed="81"/>
            <rFont val="Times New Roman"/>
            <family val="1"/>
          </rPr>
          <t xml:space="preserve">HMI Display :
</t>
        </r>
        <r>
          <rPr>
            <sz val="10"/>
            <color indexed="81"/>
            <rFont val="Times New Roman"/>
            <family val="1"/>
          </rPr>
          <t>Specify if the data appears in HMI.</t>
        </r>
      </text>
    </comment>
    <comment ref="AD171" authorId="0" shapeId="0" xr:uid="{00000000-0006-0000-0900-00001A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71" authorId="0" shapeId="0" xr:uid="{00000000-0006-0000-0900-00001B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8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8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5" authorId="0" shapeId="0" xr:uid="{00000000-0006-0000-08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5" authorId="0" shapeId="0" xr:uid="{00000000-0006-0000-08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9" authorId="0" shapeId="0" xr:uid="{00000000-0006-0000-08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9" authorId="0" shapeId="0" xr:uid="{00000000-0006-0000-08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9" authorId="0" shapeId="0" xr:uid="{00000000-0006-0000-0800-000007000000}">
      <text>
        <r>
          <rPr>
            <b/>
            <sz val="10"/>
            <color indexed="81"/>
            <rFont val="Times New Roman"/>
            <family val="1"/>
          </rPr>
          <t xml:space="preserve">HMI Display :
</t>
        </r>
        <r>
          <rPr>
            <sz val="10"/>
            <color indexed="81"/>
            <rFont val="Times New Roman"/>
            <family val="1"/>
          </rPr>
          <t>Specify if the data appears in HMI.</t>
        </r>
      </text>
    </comment>
    <comment ref="AD59" authorId="0" shapeId="0" xr:uid="{00000000-0006-0000-08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9" authorId="0" shapeId="0" xr:uid="{00000000-0006-0000-08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7" authorId="0" shapeId="0" xr:uid="{00000000-0006-0000-08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7" authorId="0" shapeId="0" xr:uid="{00000000-0006-0000-08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3" authorId="0" shapeId="0" xr:uid="{00000000-0006-0000-08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3" authorId="0" shapeId="0" xr:uid="{00000000-0006-0000-08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3" authorId="0" shapeId="0" xr:uid="{00000000-0006-0000-0800-00000E000000}">
      <text>
        <r>
          <rPr>
            <b/>
            <sz val="10"/>
            <color indexed="81"/>
            <rFont val="Times New Roman"/>
            <family val="1"/>
          </rPr>
          <t xml:space="preserve">LCD Display :
</t>
        </r>
        <r>
          <rPr>
            <sz val="10"/>
            <color indexed="81"/>
            <rFont val="Times New Roman"/>
            <family val="1"/>
          </rPr>
          <t>Specify if the data appears in computer LCD.</t>
        </r>
      </text>
    </comment>
    <comment ref="AC73" authorId="0" shapeId="0" xr:uid="{00000000-0006-0000-0800-00000F000000}">
      <text>
        <r>
          <rPr>
            <b/>
            <sz val="10"/>
            <color indexed="81"/>
            <rFont val="Times New Roman"/>
            <family val="1"/>
          </rPr>
          <t xml:space="preserve">HMI Display :
</t>
        </r>
        <r>
          <rPr>
            <sz val="10"/>
            <color indexed="81"/>
            <rFont val="Times New Roman"/>
            <family val="1"/>
          </rPr>
          <t>Specify if the data appears in HMI.</t>
        </r>
      </text>
    </comment>
    <comment ref="AD73" authorId="0" shapeId="0" xr:uid="{00000000-0006-0000-08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3" authorId="0" shapeId="0" xr:uid="{00000000-0006-0000-08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6" authorId="0" shapeId="0" xr:uid="{00000000-0006-0000-0800-000012000000}">
      <text>
        <r>
          <rPr>
            <b/>
            <sz val="10"/>
            <color indexed="81"/>
            <rFont val="Times New Roman"/>
            <family val="1"/>
          </rPr>
          <t xml:space="preserve">HMI Display :
</t>
        </r>
        <r>
          <rPr>
            <sz val="10"/>
            <color indexed="81"/>
            <rFont val="Times New Roman"/>
            <family val="1"/>
          </rPr>
          <t>Specify if the data appears in HMI.</t>
        </r>
      </text>
    </comment>
    <comment ref="AD136" authorId="0" shapeId="0" xr:uid="{00000000-0006-0000-08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6" authorId="0" shapeId="0" xr:uid="{00000000-0006-0000-08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6" authorId="0" shapeId="0" xr:uid="{00000000-0006-0000-0800-000015000000}">
      <text>
        <r>
          <rPr>
            <b/>
            <sz val="10"/>
            <color indexed="81"/>
            <rFont val="Times New Roman"/>
            <family val="1"/>
          </rPr>
          <t xml:space="preserve">LCD Display :
</t>
        </r>
        <r>
          <rPr>
            <sz val="10"/>
            <color indexed="81"/>
            <rFont val="Times New Roman"/>
            <family val="1"/>
          </rPr>
          <t>Specify if the data appears in computer LCD.</t>
        </r>
      </text>
    </comment>
    <comment ref="AC156" authorId="0" shapeId="0" xr:uid="{00000000-0006-0000-0800-000016000000}">
      <text>
        <r>
          <rPr>
            <b/>
            <sz val="10"/>
            <color indexed="81"/>
            <rFont val="Times New Roman"/>
            <family val="1"/>
          </rPr>
          <t xml:space="preserve">HMI Display :
</t>
        </r>
        <r>
          <rPr>
            <sz val="10"/>
            <color indexed="81"/>
            <rFont val="Times New Roman"/>
            <family val="1"/>
          </rPr>
          <t>Specify if the data appears in HMI.</t>
        </r>
      </text>
    </comment>
    <comment ref="AD156" authorId="0" shapeId="0" xr:uid="{00000000-0006-0000-08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6" authorId="0" shapeId="0" xr:uid="{00000000-0006-0000-08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D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D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00000000-0006-0000-0D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00000000-0006-0000-0D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000000-0006-0000-0D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00000000-0006-0000-0D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00000000-0006-0000-0D00-00000700000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0000000-0006-0000-0D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0000000-0006-0000-0D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00000000-0006-0000-0D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00000000-0006-0000-0D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00000000-0006-0000-0D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00000000-0006-0000-0D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00000000-0006-0000-0D00-00000E000000}">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00000000-0006-0000-0D00-00000F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D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D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0000000-0006-0000-0D00-000012000000}">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00000000-0006-0000-0D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00000000-0006-0000-0D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00000000-0006-0000-0D00-000015000000}">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00000000-0006-0000-0D00-00001600000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00000000-0006-0000-0D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00000000-0006-0000-0D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A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A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00000000-0006-0000-0A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00000000-0006-0000-0A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00000000-0006-0000-0A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00000000-0006-0000-0A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00000000-0006-0000-0A00-000007000000}">
      <text>
        <r>
          <rPr>
            <b/>
            <sz val="10"/>
            <color indexed="81"/>
            <rFont val="Times New Roman"/>
            <family val="1"/>
          </rPr>
          <t xml:space="preserve">HMI Display :
</t>
        </r>
        <r>
          <rPr>
            <sz val="10"/>
            <color indexed="81"/>
            <rFont val="Times New Roman"/>
            <family val="1"/>
          </rPr>
          <t>Specify if the data appears in HMI.</t>
        </r>
      </text>
    </comment>
    <comment ref="AD47" authorId="0" shapeId="0" xr:uid="{00000000-0006-0000-0A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00000000-0006-0000-0A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00000000-0006-0000-0A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00000000-0006-0000-0A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00000000-0006-0000-0A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00000000-0006-0000-0A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00000000-0006-0000-0A00-00000E000000}">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00000000-0006-0000-0A00-00000F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A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A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00000000-0006-0000-0A00-000012000000}">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00000000-0006-0000-0A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00000000-0006-0000-0A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00000000-0006-0000-0A00-000015000000}">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00000000-0006-0000-0A00-000016000000}">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00000000-0006-0000-0A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00000000-0006-0000-0A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B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B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2" authorId="0" shapeId="0" xr:uid="{00000000-0006-0000-0B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2" authorId="0" shapeId="0" xr:uid="{00000000-0006-0000-0B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6" authorId="0" shapeId="0" xr:uid="{00000000-0006-0000-0B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6" authorId="0" shapeId="0" xr:uid="{00000000-0006-0000-0B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6" authorId="0" shapeId="0" xr:uid="{00000000-0006-0000-0B00-000007000000}">
      <text>
        <r>
          <rPr>
            <b/>
            <sz val="10"/>
            <color indexed="81"/>
            <rFont val="Times New Roman"/>
            <family val="1"/>
          </rPr>
          <t xml:space="preserve">HMI Display :
</t>
        </r>
        <r>
          <rPr>
            <sz val="10"/>
            <color indexed="81"/>
            <rFont val="Times New Roman"/>
            <family val="1"/>
          </rPr>
          <t>Specify if the data appears in HMI.</t>
        </r>
      </text>
    </comment>
    <comment ref="AD46" authorId="0" shapeId="0" xr:uid="{00000000-0006-0000-0B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6" authorId="0" shapeId="0" xr:uid="{00000000-0006-0000-0B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4" authorId="0" shapeId="0" xr:uid="{00000000-0006-0000-0B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4" authorId="0" shapeId="0" xr:uid="{00000000-0006-0000-0B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0" authorId="0" shapeId="0" xr:uid="{00000000-0006-0000-0B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0" authorId="0" shapeId="0" xr:uid="{00000000-0006-0000-0B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0" authorId="0" shapeId="0" xr:uid="{00000000-0006-0000-0B00-00000E000000}">
      <text>
        <r>
          <rPr>
            <b/>
            <sz val="10"/>
            <color indexed="81"/>
            <rFont val="Times New Roman"/>
            <family val="1"/>
          </rPr>
          <t xml:space="preserve">LCD Display :
</t>
        </r>
        <r>
          <rPr>
            <sz val="10"/>
            <color indexed="81"/>
            <rFont val="Times New Roman"/>
            <family val="1"/>
          </rPr>
          <t>Specify if the data appears in computer LCD.</t>
        </r>
      </text>
    </comment>
    <comment ref="AC60" authorId="0" shapeId="0" xr:uid="{00000000-0006-0000-0B00-00000F000000}">
      <text>
        <r>
          <rPr>
            <b/>
            <sz val="10"/>
            <color indexed="81"/>
            <rFont val="Times New Roman"/>
            <family val="1"/>
          </rPr>
          <t xml:space="preserve">HMI Display :
</t>
        </r>
        <r>
          <rPr>
            <sz val="10"/>
            <color indexed="81"/>
            <rFont val="Times New Roman"/>
            <family val="1"/>
          </rPr>
          <t>Specify if the data appears in HMI.</t>
        </r>
      </text>
    </comment>
    <comment ref="AD60" authorId="0" shapeId="0" xr:uid="{00000000-0006-0000-0B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0" authorId="0" shapeId="0" xr:uid="{00000000-0006-0000-0B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0B00-000012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0B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0B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3" authorId="0" shapeId="0" xr:uid="{00000000-0006-0000-0B00-000015000000}">
      <text>
        <r>
          <rPr>
            <b/>
            <sz val="10"/>
            <color indexed="81"/>
            <rFont val="Times New Roman"/>
            <family val="1"/>
          </rPr>
          <t xml:space="preserve">LCD Display :
</t>
        </r>
        <r>
          <rPr>
            <sz val="10"/>
            <color indexed="81"/>
            <rFont val="Times New Roman"/>
            <family val="1"/>
          </rPr>
          <t>Specify if the data appears in computer LCD.</t>
        </r>
      </text>
    </comment>
    <comment ref="AC143" authorId="0" shapeId="0" xr:uid="{00000000-0006-0000-0B00-000016000000}">
      <text>
        <r>
          <rPr>
            <b/>
            <sz val="10"/>
            <color indexed="81"/>
            <rFont val="Times New Roman"/>
            <family val="1"/>
          </rPr>
          <t xml:space="preserve">HMI Display :
</t>
        </r>
        <r>
          <rPr>
            <sz val="10"/>
            <color indexed="81"/>
            <rFont val="Times New Roman"/>
            <family val="1"/>
          </rPr>
          <t>Specify if the data appears in HMI.</t>
        </r>
      </text>
    </comment>
    <comment ref="AD143" authorId="0" shapeId="0" xr:uid="{00000000-0006-0000-0B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3" authorId="0" shapeId="0" xr:uid="{00000000-0006-0000-0B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E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E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47" authorId="0" shapeId="0" xr:uid="{00000000-0006-0000-0E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47" authorId="0" shapeId="0" xr:uid="{00000000-0006-0000-0E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61" authorId="0" shapeId="0" xr:uid="{00000000-0006-0000-0E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61" authorId="0" shapeId="0" xr:uid="{00000000-0006-0000-0E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61" authorId="0" shapeId="0" xr:uid="{00000000-0006-0000-0E00-000007000000}">
      <text>
        <r>
          <rPr>
            <b/>
            <sz val="10"/>
            <color indexed="81"/>
            <rFont val="Times New Roman"/>
            <family val="1"/>
          </rPr>
          <t xml:space="preserve">HMI Display :
</t>
        </r>
        <r>
          <rPr>
            <sz val="10"/>
            <color indexed="81"/>
            <rFont val="Times New Roman"/>
            <family val="1"/>
          </rPr>
          <t>Specify if the data appears in HMI.</t>
        </r>
      </text>
    </comment>
    <comment ref="AD61" authorId="0" shapeId="0" xr:uid="{00000000-0006-0000-0E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00000000-0006-0000-0E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9" authorId="0" shapeId="0" xr:uid="{00000000-0006-0000-0E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69" authorId="0" shapeId="0" xr:uid="{00000000-0006-0000-0E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75" authorId="0" shapeId="0" xr:uid="{00000000-0006-0000-0E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75" authorId="0" shapeId="0" xr:uid="{00000000-0006-0000-0E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75" authorId="0" shapeId="0" xr:uid="{00000000-0006-0000-0E00-00000E000000}">
      <text>
        <r>
          <rPr>
            <b/>
            <sz val="10"/>
            <color indexed="81"/>
            <rFont val="Times New Roman"/>
            <family val="1"/>
          </rPr>
          <t xml:space="preserve">LCD Display :
</t>
        </r>
        <r>
          <rPr>
            <sz val="10"/>
            <color indexed="81"/>
            <rFont val="Times New Roman"/>
            <family val="1"/>
          </rPr>
          <t>Specify if the data appears in computer LCD.</t>
        </r>
      </text>
    </comment>
    <comment ref="AC75" authorId="0" shapeId="0" xr:uid="{00000000-0006-0000-0E00-00000F000000}">
      <text>
        <r>
          <rPr>
            <b/>
            <sz val="10"/>
            <color indexed="81"/>
            <rFont val="Times New Roman"/>
            <family val="1"/>
          </rPr>
          <t xml:space="preserve">HMI Display :
</t>
        </r>
        <r>
          <rPr>
            <sz val="10"/>
            <color indexed="81"/>
            <rFont val="Times New Roman"/>
            <family val="1"/>
          </rPr>
          <t>Specify if the data appears in HMI.</t>
        </r>
      </text>
    </comment>
    <comment ref="AD75" authorId="0" shapeId="0" xr:uid="{00000000-0006-0000-0E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75" authorId="0" shapeId="0" xr:uid="{00000000-0006-0000-0E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8" authorId="0" shapeId="0" xr:uid="{00000000-0006-0000-0E00-000012000000}">
      <text>
        <r>
          <rPr>
            <b/>
            <sz val="10"/>
            <color indexed="81"/>
            <rFont val="Times New Roman"/>
            <family val="1"/>
          </rPr>
          <t xml:space="preserve">HMI Display :
</t>
        </r>
        <r>
          <rPr>
            <sz val="10"/>
            <color indexed="81"/>
            <rFont val="Times New Roman"/>
            <family val="1"/>
          </rPr>
          <t>Specify if the data appears in HMI.</t>
        </r>
      </text>
    </comment>
    <comment ref="AD138" authorId="0" shapeId="0" xr:uid="{00000000-0006-0000-0E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8" authorId="0" shapeId="0" xr:uid="{00000000-0006-0000-0E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8" authorId="0" shapeId="0" xr:uid="{00000000-0006-0000-0E00-000015000000}">
      <text>
        <r>
          <rPr>
            <b/>
            <sz val="10"/>
            <color indexed="81"/>
            <rFont val="Times New Roman"/>
            <family val="1"/>
          </rPr>
          <t xml:space="preserve">LCD Display :
</t>
        </r>
        <r>
          <rPr>
            <sz val="10"/>
            <color indexed="81"/>
            <rFont val="Times New Roman"/>
            <family val="1"/>
          </rPr>
          <t>Specify if the data appears in computer LCD.</t>
        </r>
      </text>
    </comment>
    <comment ref="AC158" authorId="0" shapeId="0" xr:uid="{00000000-0006-0000-0E00-000016000000}">
      <text>
        <r>
          <rPr>
            <b/>
            <sz val="10"/>
            <color indexed="81"/>
            <rFont val="Times New Roman"/>
            <family val="1"/>
          </rPr>
          <t xml:space="preserve">HMI Display :
</t>
        </r>
        <r>
          <rPr>
            <sz val="10"/>
            <color indexed="81"/>
            <rFont val="Times New Roman"/>
            <family val="1"/>
          </rPr>
          <t>Specify if the data appears in HMI.</t>
        </r>
      </text>
    </comment>
    <comment ref="AD158" authorId="0" shapeId="0" xr:uid="{00000000-0006-0000-0E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8" authorId="0" shapeId="0" xr:uid="{00000000-0006-0000-0E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0C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C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7" authorId="0" shapeId="0" xr:uid="{00000000-0006-0000-0C00-000003000000}">
      <text>
        <r>
          <rPr>
            <b/>
            <sz val="10"/>
            <color indexed="10"/>
            <rFont val="Times New Roman"/>
            <family val="1"/>
          </rPr>
          <t>T101:   Information Address
T103:   ASDU number;Function type (separator : ';')
MODBUS: Mapping address;Bit number (separator : ';')
DNP3:   Address
T10X MASTER: Information Address</t>
        </r>
      </text>
    </comment>
    <comment ref="E37" authorId="0" shapeId="0" xr:uid="{00000000-0006-0000-0C00-000004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51" authorId="0" shapeId="0" xr:uid="{00000000-0006-0000-0C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1" authorId="0" shapeId="0" xr:uid="{00000000-0006-0000-0C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51" authorId="0" shapeId="0" xr:uid="{00000000-0006-0000-0C00-000007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0C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0C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59" authorId="0" shapeId="0" xr:uid="{00000000-0006-0000-0C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9" authorId="0" shapeId="0" xr:uid="{00000000-0006-0000-0C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5" authorId="0" shapeId="0" xr:uid="{00000000-0006-0000-0C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5" authorId="0" shapeId="0" xr:uid="{00000000-0006-0000-0C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5" authorId="0" shapeId="0" xr:uid="{00000000-0006-0000-0C00-00000E000000}">
      <text>
        <r>
          <rPr>
            <b/>
            <sz val="10"/>
            <color indexed="81"/>
            <rFont val="Times New Roman"/>
            <family val="1"/>
          </rPr>
          <t xml:space="preserve">LCD Display :
</t>
        </r>
        <r>
          <rPr>
            <sz val="10"/>
            <color indexed="81"/>
            <rFont val="Times New Roman"/>
            <family val="1"/>
          </rPr>
          <t>Specify if the data appears in computer LCD.</t>
        </r>
      </text>
    </comment>
    <comment ref="AC65" authorId="0" shapeId="0" xr:uid="{00000000-0006-0000-0C00-00000F000000}">
      <text>
        <r>
          <rPr>
            <b/>
            <sz val="10"/>
            <color indexed="81"/>
            <rFont val="Times New Roman"/>
            <family val="1"/>
          </rPr>
          <t xml:space="preserve">HMI Display :
</t>
        </r>
        <r>
          <rPr>
            <sz val="10"/>
            <color indexed="81"/>
            <rFont val="Times New Roman"/>
            <family val="1"/>
          </rPr>
          <t>Specify if the data appears in HMI.</t>
        </r>
      </text>
    </comment>
    <comment ref="AD65" authorId="0" shapeId="0" xr:uid="{00000000-0006-0000-0C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5" authorId="0" shapeId="0" xr:uid="{00000000-0006-0000-0C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8" authorId="0" shapeId="0" xr:uid="{00000000-0006-0000-0C00-000012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0C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0C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8" authorId="0" shapeId="0" xr:uid="{00000000-0006-0000-0C00-000015000000}">
      <text>
        <r>
          <rPr>
            <b/>
            <sz val="10"/>
            <color indexed="81"/>
            <rFont val="Times New Roman"/>
            <family val="1"/>
          </rPr>
          <t xml:space="preserve">LCD Display :
</t>
        </r>
        <r>
          <rPr>
            <sz val="10"/>
            <color indexed="81"/>
            <rFont val="Times New Roman"/>
            <family val="1"/>
          </rPr>
          <t>Specify if the data appears in computer LCD.</t>
        </r>
      </text>
    </comment>
    <comment ref="AC148" authorId="0" shapeId="0" xr:uid="{00000000-0006-0000-0C00-000016000000}">
      <text>
        <r>
          <rPr>
            <b/>
            <sz val="10"/>
            <color indexed="81"/>
            <rFont val="Times New Roman"/>
            <family val="1"/>
          </rPr>
          <t xml:space="preserve">HMI Display :
</t>
        </r>
        <r>
          <rPr>
            <sz val="10"/>
            <color indexed="81"/>
            <rFont val="Times New Roman"/>
            <family val="1"/>
          </rPr>
          <t>Specify if the data appears in HMI.</t>
        </r>
      </text>
    </comment>
    <comment ref="AD148" authorId="0" shapeId="0" xr:uid="{00000000-0006-0000-0C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8" authorId="0" shapeId="0" xr:uid="{00000000-0006-0000-0C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4885855F-75D0-4908-935C-F88FF64B57BB}">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C03471C8-2090-45C7-B4E4-253247412954}">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33" authorId="0" shapeId="0" xr:uid="{1C2800E7-9507-428D-B520-91C13645EB70}">
      <text>
        <r>
          <rPr>
            <b/>
            <sz val="10"/>
            <color indexed="10"/>
            <rFont val="Times New Roman"/>
            <family val="1"/>
          </rPr>
          <t>T101:   Information Address
T103:   ASDU number;Function type (separator : ';')
MODBUS: Mapping address;Bit number (separator : ';')
DNP3:   Address
T10X MASTER: Information Address</t>
        </r>
      </text>
    </comment>
    <comment ref="E33" authorId="0" shapeId="0" xr:uid="{88EC9E31-F76E-4CB4-AF7B-107335BB8F27}">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7" authorId="0" shapeId="0" xr:uid="{75E83CF5-A50C-4FB6-8B67-1831A2427C98}">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7" authorId="0" shapeId="0" xr:uid="{51FFE835-254C-43DA-BD16-F177C76EFB76}">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7" authorId="0" shapeId="0" xr:uid="{DA509FA4-90DA-461E-B103-3D2278241931}">
      <text>
        <r>
          <rPr>
            <b/>
            <sz val="10"/>
            <color indexed="81"/>
            <rFont val="Times New Roman"/>
            <family val="1"/>
          </rPr>
          <t xml:space="preserve">HMI Display :
</t>
        </r>
        <r>
          <rPr>
            <sz val="10"/>
            <color indexed="81"/>
            <rFont val="Times New Roman"/>
            <family val="1"/>
          </rPr>
          <t>Specify if the data appears in HMI.</t>
        </r>
      </text>
    </comment>
    <comment ref="AD47" authorId="0" shapeId="0" xr:uid="{DEF1FB74-D660-40A6-9908-56737A30F0E9}">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7" authorId="0" shapeId="0" xr:uid="{FA8FBAAC-DB05-4FC3-8014-3CF5BA104AB9}">
      <text>
        <r>
          <rPr>
            <b/>
            <sz val="10"/>
            <color indexed="81"/>
            <rFont val="Times New Roman"/>
            <family val="1"/>
          </rPr>
          <t xml:space="preserve">Trend Viewer:
</t>
        </r>
        <r>
          <rPr>
            <sz val="10"/>
            <color indexed="81"/>
            <rFont val="Times New Roman"/>
            <family val="1"/>
          </rPr>
          <t>Use a Trend Viewer to represent the measure on the HMI</t>
        </r>
      </text>
    </comment>
    <comment ref="D55" authorId="0" shapeId="0" xr:uid="{4440E096-F9AD-4370-A504-BA89D28D7A66}">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5" authorId="0" shapeId="0" xr:uid="{45C546BA-17A8-439A-989C-203DDD590F9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1" authorId="0" shapeId="0" xr:uid="{BBD9D1C9-DD56-4CDC-8922-1EDADC0D8B9F}">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1" authorId="0" shapeId="0" xr:uid="{E3030363-9F61-4A05-913D-24300FB9DCEF}">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1" authorId="0" shapeId="0" xr:uid="{387A95A0-BE27-4392-A074-C72DB01606DD}">
      <text>
        <r>
          <rPr>
            <b/>
            <sz val="10"/>
            <color indexed="81"/>
            <rFont val="Times New Roman"/>
            <family val="1"/>
          </rPr>
          <t xml:space="preserve">LCD Display :
</t>
        </r>
        <r>
          <rPr>
            <sz val="10"/>
            <color indexed="81"/>
            <rFont val="Times New Roman"/>
            <family val="1"/>
          </rPr>
          <t>Specify if the data appears in computer LCD.</t>
        </r>
      </text>
    </comment>
    <comment ref="AC61" authorId="0" shapeId="0" xr:uid="{429F01FD-0D9F-443B-ADAB-D36CCAD6F8B6}">
      <text>
        <r>
          <rPr>
            <b/>
            <sz val="10"/>
            <color indexed="81"/>
            <rFont val="Times New Roman"/>
            <family val="1"/>
          </rPr>
          <t xml:space="preserve">HMI Display :
</t>
        </r>
        <r>
          <rPr>
            <sz val="10"/>
            <color indexed="81"/>
            <rFont val="Times New Roman"/>
            <family val="1"/>
          </rPr>
          <t>Specify if the data appears in HMI.</t>
        </r>
      </text>
    </comment>
    <comment ref="AD61" authorId="0" shapeId="0" xr:uid="{4B12AA8A-C4E9-477F-B82D-2099F5284D63}">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1" authorId="0" shapeId="0" xr:uid="{DBC7C35E-CA87-4E09-A87C-5C997C458599}">
      <text>
        <r>
          <rPr>
            <b/>
            <sz val="10"/>
            <color indexed="81"/>
            <rFont val="Times New Roman"/>
            <family val="1"/>
          </rPr>
          <t xml:space="preserve">Trend Viewer:
</t>
        </r>
        <r>
          <rPr>
            <sz val="10"/>
            <color indexed="81"/>
            <rFont val="Times New Roman"/>
            <family val="1"/>
          </rPr>
          <t>Use a Trend Viewer to represent the measure on the HMI</t>
        </r>
      </text>
    </comment>
    <comment ref="AC124" authorId="0" shapeId="0" xr:uid="{8DF1B3E4-3ED3-4F4D-89EB-1A461B4D83AB}">
      <text>
        <r>
          <rPr>
            <b/>
            <sz val="10"/>
            <color indexed="81"/>
            <rFont val="Times New Roman"/>
            <family val="1"/>
          </rPr>
          <t xml:space="preserve">HMI Display :
</t>
        </r>
        <r>
          <rPr>
            <sz val="10"/>
            <color indexed="81"/>
            <rFont val="Times New Roman"/>
            <family val="1"/>
          </rPr>
          <t>Specify if the data appears in HMI.</t>
        </r>
      </text>
    </comment>
    <comment ref="AD124" authorId="0" shapeId="0" xr:uid="{791F4142-67E5-48E4-A763-C2486AB813B3}">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4" authorId="0" shapeId="0" xr:uid="{FDF52837-9604-4C17-A893-968A72B041E5}">
      <text>
        <r>
          <rPr>
            <b/>
            <sz val="10"/>
            <color indexed="81"/>
            <rFont val="Times New Roman"/>
            <family val="1"/>
          </rPr>
          <t xml:space="preserve">Trend Viewer:
</t>
        </r>
        <r>
          <rPr>
            <sz val="10"/>
            <color indexed="81"/>
            <rFont val="Times New Roman"/>
            <family val="1"/>
          </rPr>
          <t>Use a Trend Viewer to represent the measure on the HMI</t>
        </r>
      </text>
    </comment>
    <comment ref="AB144" authorId="0" shapeId="0" xr:uid="{EC32F67A-9D35-4A9F-8714-D12B7B2D05CC}">
      <text>
        <r>
          <rPr>
            <b/>
            <sz val="10"/>
            <color indexed="81"/>
            <rFont val="Times New Roman"/>
            <family val="1"/>
          </rPr>
          <t xml:space="preserve">LCD Display :
</t>
        </r>
        <r>
          <rPr>
            <sz val="10"/>
            <color indexed="81"/>
            <rFont val="Times New Roman"/>
            <family val="1"/>
          </rPr>
          <t>Specify if the data appears in computer LCD.</t>
        </r>
      </text>
    </comment>
    <comment ref="AC144" authorId="0" shapeId="0" xr:uid="{44B91B99-A1D7-4753-B334-9D71872ACFA2}">
      <text>
        <r>
          <rPr>
            <b/>
            <sz val="10"/>
            <color indexed="81"/>
            <rFont val="Times New Roman"/>
            <family val="1"/>
          </rPr>
          <t xml:space="preserve">HMI Display :
</t>
        </r>
        <r>
          <rPr>
            <sz val="10"/>
            <color indexed="81"/>
            <rFont val="Times New Roman"/>
            <family val="1"/>
          </rPr>
          <t>Specify if the data appears in HMI.</t>
        </r>
      </text>
    </comment>
    <comment ref="AD144" authorId="0" shapeId="0" xr:uid="{F3A816DA-F592-48C5-934E-E9CED601563B}">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4" authorId="0" shapeId="0" xr:uid="{4E3FAB9F-D3FC-49C2-9BF9-ECB4AD73FD8E}">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0F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0F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W22" authorId="1" shapeId="0" xr:uid="{00000000-0006-0000-0F00-000003000000}">
      <text>
        <r>
          <rPr>
            <b/>
            <sz val="9"/>
            <color indexed="81"/>
            <rFont val="Tahoma"/>
            <family val="2"/>
          </rPr>
          <t>Arnab Ghosh {अर्नब घोष}:</t>
        </r>
        <r>
          <rPr>
            <sz val="9"/>
            <color indexed="81"/>
            <rFont val="Tahoma"/>
            <family val="2"/>
          </rPr>
          <t xml:space="preserve">
Please clarify why it is taken from GosGGIO</t>
        </r>
      </text>
    </comment>
    <comment ref="D30" authorId="0" shapeId="0" xr:uid="{00000000-0006-0000-0F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0" authorId="0" shapeId="0" xr:uid="{00000000-0006-0000-0F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4" authorId="0" shapeId="0" xr:uid="{00000000-0006-0000-0F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4" authorId="0" shapeId="0" xr:uid="{00000000-0006-0000-0F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4" authorId="0" shapeId="0" xr:uid="{00000000-0006-0000-0F00-000008000000}">
      <text>
        <r>
          <rPr>
            <b/>
            <sz val="10"/>
            <color indexed="81"/>
            <rFont val="Times New Roman"/>
            <family val="1"/>
          </rPr>
          <t xml:space="preserve">HMI Display :
</t>
        </r>
        <r>
          <rPr>
            <sz val="10"/>
            <color indexed="81"/>
            <rFont val="Times New Roman"/>
            <family val="1"/>
          </rPr>
          <t>Specify if the data appears in HMI.</t>
        </r>
      </text>
    </comment>
    <comment ref="AD44" authorId="0" shapeId="0" xr:uid="{00000000-0006-0000-0F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4" authorId="0" shapeId="0" xr:uid="{00000000-0006-0000-0F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2" authorId="0" shapeId="0" xr:uid="{00000000-0006-0000-0F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2" authorId="0" shapeId="0" xr:uid="{00000000-0006-0000-0F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58" authorId="0" shapeId="0" xr:uid="{00000000-0006-0000-0F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58" authorId="0" shapeId="0" xr:uid="{00000000-0006-0000-0F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58" authorId="0" shapeId="0" xr:uid="{00000000-0006-0000-0F00-00000F000000}">
      <text>
        <r>
          <rPr>
            <b/>
            <sz val="10"/>
            <color indexed="81"/>
            <rFont val="Times New Roman"/>
            <family val="1"/>
          </rPr>
          <t xml:space="preserve">LCD Display :
</t>
        </r>
        <r>
          <rPr>
            <sz val="10"/>
            <color indexed="81"/>
            <rFont val="Times New Roman"/>
            <family val="1"/>
          </rPr>
          <t>Specify if the data appears in computer LCD.</t>
        </r>
      </text>
    </comment>
    <comment ref="AC58" authorId="0" shapeId="0" xr:uid="{00000000-0006-0000-0F00-000010000000}">
      <text>
        <r>
          <rPr>
            <b/>
            <sz val="10"/>
            <color indexed="81"/>
            <rFont val="Times New Roman"/>
            <family val="1"/>
          </rPr>
          <t xml:space="preserve">HMI Display :
</t>
        </r>
        <r>
          <rPr>
            <sz val="10"/>
            <color indexed="81"/>
            <rFont val="Times New Roman"/>
            <family val="1"/>
          </rPr>
          <t>Specify if the data appears in HMI.</t>
        </r>
      </text>
    </comment>
    <comment ref="AD58" authorId="0" shapeId="0" xr:uid="{00000000-0006-0000-0F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8" authorId="0" shapeId="0" xr:uid="{00000000-0006-0000-0F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1" authorId="0" shapeId="0" xr:uid="{00000000-0006-0000-0F00-000013000000}">
      <text>
        <r>
          <rPr>
            <b/>
            <sz val="10"/>
            <color indexed="81"/>
            <rFont val="Times New Roman"/>
            <family val="1"/>
          </rPr>
          <t xml:space="preserve">HMI Display :
</t>
        </r>
        <r>
          <rPr>
            <sz val="10"/>
            <color indexed="81"/>
            <rFont val="Times New Roman"/>
            <family val="1"/>
          </rPr>
          <t>Specify if the data appears in HMI.</t>
        </r>
      </text>
    </comment>
    <comment ref="AD121" authorId="0" shapeId="0" xr:uid="{00000000-0006-0000-0F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1" authorId="0" shapeId="0" xr:uid="{00000000-0006-0000-0F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1" authorId="0" shapeId="0" xr:uid="{00000000-0006-0000-0F00-000016000000}">
      <text>
        <r>
          <rPr>
            <b/>
            <sz val="10"/>
            <color indexed="81"/>
            <rFont val="Times New Roman"/>
            <family val="1"/>
          </rPr>
          <t xml:space="preserve">LCD Display :
</t>
        </r>
        <r>
          <rPr>
            <sz val="10"/>
            <color indexed="81"/>
            <rFont val="Times New Roman"/>
            <family val="1"/>
          </rPr>
          <t>Specify if the data appears in computer LCD.</t>
        </r>
      </text>
    </comment>
    <comment ref="AC141" authorId="0" shapeId="0" xr:uid="{00000000-0006-0000-0F00-000017000000}">
      <text>
        <r>
          <rPr>
            <b/>
            <sz val="10"/>
            <color indexed="81"/>
            <rFont val="Times New Roman"/>
            <family val="1"/>
          </rPr>
          <t xml:space="preserve">HMI Display :
</t>
        </r>
        <r>
          <rPr>
            <sz val="10"/>
            <color indexed="81"/>
            <rFont val="Times New Roman"/>
            <family val="1"/>
          </rPr>
          <t>Specify if the data appears in HMI.</t>
        </r>
      </text>
    </comment>
    <comment ref="AD141" authorId="0" shapeId="0" xr:uid="{00000000-0006-0000-0F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1" authorId="0" shapeId="0" xr:uid="{00000000-0006-0000-0F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10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10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W22" authorId="1" shapeId="0" xr:uid="{00000000-0006-0000-1000-000003000000}">
      <text>
        <r>
          <rPr>
            <b/>
            <sz val="9"/>
            <color indexed="81"/>
            <rFont val="Tahoma"/>
            <family val="2"/>
          </rPr>
          <t>Arnab Ghosh {अर्नब घोष}:</t>
        </r>
        <r>
          <rPr>
            <sz val="9"/>
            <color indexed="81"/>
            <rFont val="Tahoma"/>
            <family val="2"/>
          </rPr>
          <t xml:space="preserve">
Please clarify why it is taken from GosGGIO</t>
        </r>
      </text>
    </comment>
    <comment ref="D30" authorId="0" shapeId="0" xr:uid="{00000000-0006-0000-10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0" authorId="0" shapeId="0" xr:uid="{00000000-0006-0000-10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4" authorId="0" shapeId="0" xr:uid="{00000000-0006-0000-10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4" authorId="0" shapeId="0" xr:uid="{00000000-0006-0000-10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4" authorId="0" shapeId="0" xr:uid="{00000000-0006-0000-1000-000008000000}">
      <text>
        <r>
          <rPr>
            <b/>
            <sz val="10"/>
            <color indexed="81"/>
            <rFont val="Times New Roman"/>
            <family val="1"/>
          </rPr>
          <t xml:space="preserve">HMI Display :
</t>
        </r>
        <r>
          <rPr>
            <sz val="10"/>
            <color indexed="81"/>
            <rFont val="Times New Roman"/>
            <family val="1"/>
          </rPr>
          <t>Specify if the data appears in HMI.</t>
        </r>
      </text>
    </comment>
    <comment ref="AD44" authorId="0" shapeId="0" xr:uid="{00000000-0006-0000-10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4" authorId="0" shapeId="0" xr:uid="{00000000-0006-0000-10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2" authorId="0" shapeId="0" xr:uid="{00000000-0006-0000-10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2" authorId="0" shapeId="0" xr:uid="{00000000-0006-0000-10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58" authorId="0" shapeId="0" xr:uid="{00000000-0006-0000-10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58" authorId="0" shapeId="0" xr:uid="{00000000-0006-0000-10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58" authorId="0" shapeId="0" xr:uid="{00000000-0006-0000-1000-00000F000000}">
      <text>
        <r>
          <rPr>
            <b/>
            <sz val="10"/>
            <color indexed="81"/>
            <rFont val="Times New Roman"/>
            <family val="1"/>
          </rPr>
          <t xml:space="preserve">LCD Display :
</t>
        </r>
        <r>
          <rPr>
            <sz val="10"/>
            <color indexed="81"/>
            <rFont val="Times New Roman"/>
            <family val="1"/>
          </rPr>
          <t>Specify if the data appears in computer LCD.</t>
        </r>
      </text>
    </comment>
    <comment ref="AC58" authorId="0" shapeId="0" xr:uid="{00000000-0006-0000-1000-000010000000}">
      <text>
        <r>
          <rPr>
            <b/>
            <sz val="10"/>
            <color indexed="81"/>
            <rFont val="Times New Roman"/>
            <family val="1"/>
          </rPr>
          <t xml:space="preserve">HMI Display :
</t>
        </r>
        <r>
          <rPr>
            <sz val="10"/>
            <color indexed="81"/>
            <rFont val="Times New Roman"/>
            <family val="1"/>
          </rPr>
          <t>Specify if the data appears in HMI.</t>
        </r>
      </text>
    </comment>
    <comment ref="AD58" authorId="0" shapeId="0" xr:uid="{00000000-0006-0000-10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8" authorId="0" shapeId="0" xr:uid="{00000000-0006-0000-10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1" authorId="0" shapeId="0" xr:uid="{00000000-0006-0000-1000-000013000000}">
      <text>
        <r>
          <rPr>
            <b/>
            <sz val="10"/>
            <color indexed="81"/>
            <rFont val="Times New Roman"/>
            <family val="1"/>
          </rPr>
          <t xml:space="preserve">HMI Display :
</t>
        </r>
        <r>
          <rPr>
            <sz val="10"/>
            <color indexed="81"/>
            <rFont val="Times New Roman"/>
            <family val="1"/>
          </rPr>
          <t>Specify if the data appears in HMI.</t>
        </r>
      </text>
    </comment>
    <comment ref="AD121" authorId="0" shapeId="0" xr:uid="{00000000-0006-0000-10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1" authorId="0" shapeId="0" xr:uid="{00000000-0006-0000-10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1" authorId="0" shapeId="0" xr:uid="{00000000-0006-0000-1000-000016000000}">
      <text>
        <r>
          <rPr>
            <b/>
            <sz val="10"/>
            <color indexed="81"/>
            <rFont val="Times New Roman"/>
            <family val="1"/>
          </rPr>
          <t xml:space="preserve">LCD Display :
</t>
        </r>
        <r>
          <rPr>
            <sz val="10"/>
            <color indexed="81"/>
            <rFont val="Times New Roman"/>
            <family val="1"/>
          </rPr>
          <t>Specify if the data appears in computer LCD.</t>
        </r>
      </text>
    </comment>
    <comment ref="AC141" authorId="0" shapeId="0" xr:uid="{00000000-0006-0000-1000-000017000000}">
      <text>
        <r>
          <rPr>
            <b/>
            <sz val="10"/>
            <color indexed="81"/>
            <rFont val="Times New Roman"/>
            <family val="1"/>
          </rPr>
          <t xml:space="preserve">HMI Display :
</t>
        </r>
        <r>
          <rPr>
            <sz val="10"/>
            <color indexed="81"/>
            <rFont val="Times New Roman"/>
            <family val="1"/>
          </rPr>
          <t>Specify if the data appears in HMI.</t>
        </r>
      </text>
    </comment>
    <comment ref="AD141" authorId="0" shapeId="0" xr:uid="{00000000-0006-0000-10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1" authorId="0" shapeId="0" xr:uid="{00000000-0006-0000-10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9" authorId="0" shapeId="0" xr:uid="{00000000-0006-0000-1100-000001000000}">
      <text>
        <r>
          <rPr>
            <b/>
            <sz val="10"/>
            <color indexed="81"/>
            <rFont val="Times New Roman"/>
            <family val="1"/>
          </rPr>
          <t xml:space="preserve">HMI Display :
</t>
        </r>
        <r>
          <rPr>
            <sz val="10"/>
            <color indexed="81"/>
            <rFont val="Times New Roman"/>
            <family val="1"/>
          </rPr>
          <t>Specify if the data appears in HMI.</t>
        </r>
      </text>
    </comment>
    <comment ref="AD199" authorId="0" shapeId="0" xr:uid="{00000000-0006-0000-11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9" authorId="0" shapeId="0" xr:uid="{00000000-0006-0000-11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22" authorId="0" shapeId="0" xr:uid="{00000000-0006-0000-1100-000004000000}">
      <text>
        <r>
          <rPr>
            <b/>
            <sz val="10"/>
            <color indexed="81"/>
            <rFont val="Times New Roman"/>
            <family val="1"/>
          </rPr>
          <t xml:space="preserve">HMI Display :
</t>
        </r>
        <r>
          <rPr>
            <sz val="10"/>
            <color indexed="81"/>
            <rFont val="Times New Roman"/>
            <family val="1"/>
          </rPr>
          <t>Specify if the data appears in HMI.</t>
        </r>
      </text>
    </comment>
    <comment ref="AD322" authorId="0" shapeId="0" xr:uid="{00000000-0006-0000-11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2" authorId="0" shapeId="0" xr:uid="{00000000-0006-0000-11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B342" authorId="0" shapeId="0" xr:uid="{00000000-0006-0000-1100-000007000000}">
      <text>
        <r>
          <rPr>
            <b/>
            <sz val="10"/>
            <color indexed="81"/>
            <rFont val="Times New Roman"/>
            <family val="1"/>
          </rPr>
          <t xml:space="preserve">LCD Display :
</t>
        </r>
        <r>
          <rPr>
            <sz val="10"/>
            <color indexed="81"/>
            <rFont val="Times New Roman"/>
            <family val="1"/>
          </rPr>
          <t>Specify if the data appears in computer LCD.</t>
        </r>
      </text>
    </comment>
    <comment ref="AC342" authorId="0" shapeId="0" xr:uid="{00000000-0006-0000-1100-000008000000}">
      <text>
        <r>
          <rPr>
            <b/>
            <sz val="10"/>
            <color indexed="81"/>
            <rFont val="Times New Roman"/>
            <family val="1"/>
          </rPr>
          <t xml:space="preserve">HMI Display :
</t>
        </r>
        <r>
          <rPr>
            <sz val="10"/>
            <color indexed="81"/>
            <rFont val="Times New Roman"/>
            <family val="1"/>
          </rPr>
          <t>Specify if the data appears in HMI.</t>
        </r>
      </text>
    </comment>
    <comment ref="AD342" authorId="0" shapeId="0" xr:uid="{00000000-0006-0000-1100-00000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2" authorId="0" shapeId="0" xr:uid="{00000000-0006-0000-11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199" authorId="0" shapeId="0" xr:uid="{00000000-0006-0000-1200-000001000000}">
      <text>
        <r>
          <rPr>
            <b/>
            <sz val="10"/>
            <color indexed="81"/>
            <rFont val="Times New Roman"/>
            <family val="1"/>
          </rPr>
          <t xml:space="preserve">HMI Display :
</t>
        </r>
        <r>
          <rPr>
            <sz val="10"/>
            <color indexed="81"/>
            <rFont val="Times New Roman"/>
            <family val="1"/>
          </rPr>
          <t>Specify if the data appears in HMI.</t>
        </r>
      </text>
    </comment>
    <comment ref="AD199" authorId="0" shapeId="0" xr:uid="{00000000-0006-0000-12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99" authorId="0" shapeId="0" xr:uid="{00000000-0006-0000-12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16" authorId="0" shapeId="0" xr:uid="{00000000-0006-0000-1200-000004000000}">
      <text>
        <r>
          <rPr>
            <b/>
            <sz val="10"/>
            <color indexed="81"/>
            <rFont val="Times New Roman"/>
            <family val="1"/>
          </rPr>
          <t xml:space="preserve">HMI Display :
</t>
        </r>
        <r>
          <rPr>
            <sz val="10"/>
            <color indexed="81"/>
            <rFont val="Times New Roman"/>
            <family val="1"/>
          </rPr>
          <t>Specify if the data appears in HMI.</t>
        </r>
      </text>
    </comment>
    <comment ref="AD316" authorId="0" shapeId="0" xr:uid="{00000000-0006-0000-12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16" authorId="0" shapeId="0" xr:uid="{00000000-0006-0000-12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B336" authorId="0" shapeId="0" xr:uid="{00000000-0006-0000-1200-000007000000}">
      <text>
        <r>
          <rPr>
            <b/>
            <sz val="10"/>
            <color indexed="81"/>
            <rFont val="Times New Roman"/>
            <family val="1"/>
          </rPr>
          <t xml:space="preserve">LCD Display :
</t>
        </r>
        <r>
          <rPr>
            <sz val="10"/>
            <color indexed="81"/>
            <rFont val="Times New Roman"/>
            <family val="1"/>
          </rPr>
          <t>Specify if the data appears in computer LCD.</t>
        </r>
      </text>
    </comment>
    <comment ref="AC336" authorId="0" shapeId="0" xr:uid="{00000000-0006-0000-1200-000008000000}">
      <text>
        <r>
          <rPr>
            <b/>
            <sz val="10"/>
            <color indexed="81"/>
            <rFont val="Times New Roman"/>
            <family val="1"/>
          </rPr>
          <t xml:space="preserve">HMI Display :
</t>
        </r>
        <r>
          <rPr>
            <sz val="10"/>
            <color indexed="81"/>
            <rFont val="Times New Roman"/>
            <family val="1"/>
          </rPr>
          <t>Specify if the data appears in HMI.</t>
        </r>
      </text>
    </comment>
    <comment ref="AD336" authorId="0" shapeId="0" xr:uid="{00000000-0006-0000-1200-00000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36" authorId="0" shapeId="0" xr:uid="{00000000-0006-0000-12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AC329" authorId="0" shapeId="0" xr:uid="{00000000-0006-0000-1300-000001000000}">
      <text>
        <r>
          <rPr>
            <b/>
            <sz val="10"/>
            <color indexed="81"/>
            <rFont val="Times New Roman"/>
            <family val="1"/>
          </rPr>
          <t xml:space="preserve">HMI Display :
</t>
        </r>
        <r>
          <rPr>
            <sz val="10"/>
            <color indexed="81"/>
            <rFont val="Times New Roman"/>
            <family val="1"/>
          </rPr>
          <t>Specify if the data appears in HMI.</t>
        </r>
      </text>
    </comment>
    <comment ref="AD329" authorId="0" shapeId="0" xr:uid="{00000000-0006-0000-13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29" authorId="0" shapeId="0" xr:uid="{00000000-0006-0000-13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348" authorId="0" shapeId="0" xr:uid="{00000000-0006-0000-1300-000004000000}">
      <text>
        <r>
          <rPr>
            <b/>
            <sz val="10"/>
            <color indexed="81"/>
            <rFont val="Times New Roman"/>
            <family val="1"/>
          </rPr>
          <t xml:space="preserve">HMI Display :
</t>
        </r>
        <r>
          <rPr>
            <sz val="10"/>
            <color indexed="81"/>
            <rFont val="Times New Roman"/>
            <family val="1"/>
          </rPr>
          <t>Specify if the data appears in HMI.</t>
        </r>
      </text>
    </comment>
    <comment ref="AD348" authorId="0" shapeId="0" xr:uid="{00000000-0006-0000-13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48" authorId="0" shapeId="0" xr:uid="{00000000-0006-0000-13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K452" authorId="1" shapeId="0" xr:uid="{00000000-0006-0000-1300-000007000000}">
      <text>
        <r>
          <rPr>
            <b/>
            <sz val="9"/>
            <color indexed="81"/>
            <rFont val="Tahoma"/>
            <family val="2"/>
          </rPr>
          <t>Arnab Ghosh {अर्नब घोष}:</t>
        </r>
        <r>
          <rPr>
            <sz val="9"/>
            <color indexed="81"/>
            <rFont val="Tahoma"/>
            <family val="2"/>
          </rPr>
          <t xml:space="preserve">
Please clarify if this is in scheme</t>
        </r>
      </text>
    </comment>
    <comment ref="AC525" authorId="0" shapeId="0" xr:uid="{00000000-0006-0000-1300-000008000000}">
      <text>
        <r>
          <rPr>
            <b/>
            <sz val="10"/>
            <color indexed="81"/>
            <rFont val="Times New Roman"/>
            <family val="1"/>
          </rPr>
          <t xml:space="preserve">HMI Display :
</t>
        </r>
        <r>
          <rPr>
            <sz val="10"/>
            <color indexed="81"/>
            <rFont val="Times New Roman"/>
            <family val="1"/>
          </rPr>
          <t>Specify if the data appears in HMI.</t>
        </r>
      </text>
    </comment>
    <comment ref="AD525" authorId="0" shapeId="0" xr:uid="{00000000-0006-0000-13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25" authorId="0" shapeId="0" xr:uid="{00000000-0006-0000-13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AB545" authorId="0" shapeId="0" xr:uid="{00000000-0006-0000-1300-00000B000000}">
      <text>
        <r>
          <rPr>
            <b/>
            <sz val="10"/>
            <color indexed="81"/>
            <rFont val="Times New Roman"/>
            <family val="1"/>
          </rPr>
          <t xml:space="preserve">LCD Display :
</t>
        </r>
        <r>
          <rPr>
            <sz val="10"/>
            <color indexed="81"/>
            <rFont val="Times New Roman"/>
            <family val="1"/>
          </rPr>
          <t>Specify if the data appears in computer LCD.</t>
        </r>
      </text>
    </comment>
    <comment ref="AC545" authorId="0" shapeId="0" xr:uid="{00000000-0006-0000-1300-00000C000000}">
      <text>
        <r>
          <rPr>
            <b/>
            <sz val="10"/>
            <color indexed="81"/>
            <rFont val="Times New Roman"/>
            <family val="1"/>
          </rPr>
          <t xml:space="preserve">HMI Display :
</t>
        </r>
        <r>
          <rPr>
            <sz val="10"/>
            <color indexed="81"/>
            <rFont val="Times New Roman"/>
            <family val="1"/>
          </rPr>
          <t>Specify if the data appears in HMI.</t>
        </r>
      </text>
    </comment>
    <comment ref="AD545" authorId="0" shapeId="0" xr:uid="{00000000-0006-0000-1300-00000D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45" authorId="0" shapeId="0" xr:uid="{00000000-0006-0000-1300-00000E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226" authorId="0" shapeId="0" xr:uid="{00000000-0006-0000-1400-000001000000}">
      <text>
        <r>
          <rPr>
            <b/>
            <sz val="10"/>
            <color indexed="81"/>
            <rFont val="Times New Roman"/>
            <family val="1"/>
          </rPr>
          <t xml:space="preserve">HMI Display :
</t>
        </r>
        <r>
          <rPr>
            <sz val="10"/>
            <color indexed="81"/>
            <rFont val="Times New Roman"/>
            <family val="1"/>
          </rPr>
          <t>Specify if the data appears in HMI.</t>
        </r>
      </text>
    </comment>
    <comment ref="AD226" authorId="0" shapeId="0" xr:uid="{00000000-0006-0000-14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26" authorId="0" shapeId="0" xr:uid="{00000000-0006-0000-14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245" authorId="0" shapeId="0" xr:uid="{00000000-0006-0000-1400-000004000000}">
      <text>
        <r>
          <rPr>
            <b/>
            <sz val="10"/>
            <color indexed="81"/>
            <rFont val="Times New Roman"/>
            <family val="1"/>
          </rPr>
          <t xml:space="preserve">HMI Display :
</t>
        </r>
        <r>
          <rPr>
            <sz val="10"/>
            <color indexed="81"/>
            <rFont val="Times New Roman"/>
            <family val="1"/>
          </rPr>
          <t>Specify if the data appears in HMI.</t>
        </r>
      </text>
    </comment>
    <comment ref="AD245" authorId="0" shapeId="0" xr:uid="{00000000-0006-0000-14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45" authorId="0" shapeId="0" xr:uid="{00000000-0006-0000-14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356" authorId="0" shapeId="0" xr:uid="{00000000-0006-0000-1400-000007000000}">
      <text>
        <r>
          <rPr>
            <b/>
            <sz val="10"/>
            <color indexed="81"/>
            <rFont val="Times New Roman"/>
            <family val="1"/>
          </rPr>
          <t xml:space="preserve">HMI Display :
</t>
        </r>
        <r>
          <rPr>
            <sz val="10"/>
            <color indexed="81"/>
            <rFont val="Times New Roman"/>
            <family val="1"/>
          </rPr>
          <t>Specify if the data appears in HMI.</t>
        </r>
      </text>
    </comment>
    <comment ref="AD356" authorId="0" shapeId="0" xr:uid="{00000000-0006-0000-14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56" authorId="0" shapeId="0" xr:uid="{00000000-0006-0000-14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AB376" authorId="0" shapeId="0" xr:uid="{00000000-0006-0000-1400-00000A000000}">
      <text>
        <r>
          <rPr>
            <b/>
            <sz val="10"/>
            <color indexed="81"/>
            <rFont val="Times New Roman"/>
            <family val="1"/>
          </rPr>
          <t xml:space="preserve">LCD Display :
</t>
        </r>
        <r>
          <rPr>
            <sz val="10"/>
            <color indexed="81"/>
            <rFont val="Times New Roman"/>
            <family val="1"/>
          </rPr>
          <t>Specify if the data appears in computer LCD.</t>
        </r>
      </text>
    </comment>
    <comment ref="AC376" authorId="0" shapeId="0" xr:uid="{00000000-0006-0000-1400-00000B000000}">
      <text>
        <r>
          <rPr>
            <b/>
            <sz val="10"/>
            <color indexed="81"/>
            <rFont val="Times New Roman"/>
            <family val="1"/>
          </rPr>
          <t xml:space="preserve">HMI Display :
</t>
        </r>
        <r>
          <rPr>
            <sz val="10"/>
            <color indexed="81"/>
            <rFont val="Times New Roman"/>
            <family val="1"/>
          </rPr>
          <t>Specify if the data appears in HMI.</t>
        </r>
      </text>
    </comment>
    <comment ref="AD376" authorId="0" shapeId="0" xr:uid="{00000000-0006-0000-1400-00000C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76" authorId="0" shapeId="0" xr:uid="{00000000-0006-0000-1400-00000D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4.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17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17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X24" authorId="1" shapeId="0" xr:uid="{00000000-0006-0000-1700-000003000000}">
      <text>
        <r>
          <rPr>
            <b/>
            <sz val="9"/>
            <color indexed="81"/>
            <rFont val="Tahoma"/>
            <family val="2"/>
          </rPr>
          <t>Arnab Ghosh {अर्नब घोष}:</t>
        </r>
        <r>
          <rPr>
            <sz val="9"/>
            <color indexed="81"/>
            <rFont val="Tahoma"/>
            <family val="2"/>
          </rPr>
          <t xml:space="preserve">
Why is Ind4 used instead of Ind1</t>
        </r>
      </text>
    </comment>
    <comment ref="D35" authorId="0" shapeId="0" xr:uid="{00000000-0006-0000-17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5" authorId="0" shapeId="0" xr:uid="{00000000-0006-0000-17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9" authorId="0" shapeId="0" xr:uid="{00000000-0006-0000-17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9" authorId="0" shapeId="0" xr:uid="{00000000-0006-0000-17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9" authorId="0" shapeId="0" xr:uid="{00000000-0006-0000-1700-000008000000}">
      <text>
        <r>
          <rPr>
            <b/>
            <sz val="10"/>
            <color indexed="81"/>
            <rFont val="Times New Roman"/>
            <family val="1"/>
          </rPr>
          <t xml:space="preserve">HMI Display :
</t>
        </r>
        <r>
          <rPr>
            <sz val="10"/>
            <color indexed="81"/>
            <rFont val="Times New Roman"/>
            <family val="1"/>
          </rPr>
          <t>Specify if the data appears in HMI.</t>
        </r>
      </text>
    </comment>
    <comment ref="AD49" authorId="0" shapeId="0" xr:uid="{00000000-0006-0000-17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9" authorId="0" shapeId="0" xr:uid="{00000000-0006-0000-17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7" authorId="0" shapeId="0" xr:uid="{00000000-0006-0000-17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7" authorId="0" shapeId="0" xr:uid="{00000000-0006-0000-17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3" authorId="0" shapeId="0" xr:uid="{00000000-0006-0000-17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3" authorId="0" shapeId="0" xr:uid="{00000000-0006-0000-17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3" authorId="0" shapeId="0" xr:uid="{00000000-0006-0000-1700-00000F000000}">
      <text>
        <r>
          <rPr>
            <b/>
            <sz val="10"/>
            <color indexed="81"/>
            <rFont val="Times New Roman"/>
            <family val="1"/>
          </rPr>
          <t xml:space="preserve">LCD Display :
</t>
        </r>
        <r>
          <rPr>
            <sz val="10"/>
            <color indexed="81"/>
            <rFont val="Times New Roman"/>
            <family val="1"/>
          </rPr>
          <t>Specify if the data appears in computer LCD.</t>
        </r>
      </text>
    </comment>
    <comment ref="AC63" authorId="0" shapeId="0" xr:uid="{00000000-0006-0000-1700-000010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7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7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6" authorId="0" shapeId="0" xr:uid="{00000000-0006-0000-1700-000013000000}">
      <text>
        <r>
          <rPr>
            <b/>
            <sz val="10"/>
            <color indexed="81"/>
            <rFont val="Times New Roman"/>
            <family val="1"/>
          </rPr>
          <t xml:space="preserve">HMI Display :
</t>
        </r>
        <r>
          <rPr>
            <sz val="10"/>
            <color indexed="81"/>
            <rFont val="Times New Roman"/>
            <family val="1"/>
          </rPr>
          <t>Specify if the data appears in HMI.</t>
        </r>
      </text>
    </comment>
    <comment ref="AD126" authorId="0" shapeId="0" xr:uid="{00000000-0006-0000-17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6" authorId="0" shapeId="0" xr:uid="{00000000-0006-0000-17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6" authorId="0" shapeId="0" xr:uid="{00000000-0006-0000-1700-000016000000}">
      <text>
        <r>
          <rPr>
            <b/>
            <sz val="10"/>
            <color indexed="81"/>
            <rFont val="Times New Roman"/>
            <family val="1"/>
          </rPr>
          <t xml:space="preserve">LCD Display :
</t>
        </r>
        <r>
          <rPr>
            <sz val="10"/>
            <color indexed="81"/>
            <rFont val="Times New Roman"/>
            <family val="1"/>
          </rPr>
          <t>Specify if the data appears in computer LCD.</t>
        </r>
      </text>
    </comment>
    <comment ref="AC146" authorId="0" shapeId="0" xr:uid="{00000000-0006-0000-1700-000017000000}">
      <text>
        <r>
          <rPr>
            <b/>
            <sz val="10"/>
            <color indexed="81"/>
            <rFont val="Times New Roman"/>
            <family val="1"/>
          </rPr>
          <t xml:space="preserve">HMI Display :
</t>
        </r>
        <r>
          <rPr>
            <sz val="10"/>
            <color indexed="81"/>
            <rFont val="Times New Roman"/>
            <family val="1"/>
          </rPr>
          <t>Specify if the data appears in HMI.</t>
        </r>
      </text>
    </comment>
    <comment ref="AD146" authorId="0" shapeId="0" xr:uid="{00000000-0006-0000-17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6" authorId="0" shapeId="0" xr:uid="{00000000-0006-0000-17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5.xml><?xml version="1.0" encoding="utf-8"?>
<comments xmlns="http://schemas.openxmlformats.org/spreadsheetml/2006/main" xmlns:mc="http://schemas.openxmlformats.org/markup-compatibility/2006" xmlns:xr="http://schemas.microsoft.com/office/spreadsheetml/2014/revision" mc:Ignorable="xr">
  <authors>
    <author>alstom</author>
    <author>Arnab Ghosh {अर्नब घोष}</author>
  </authors>
  <commentList>
    <comment ref="D19" authorId="0" shapeId="0" xr:uid="{00000000-0006-0000-1800-000001000000}">
      <text>
        <r>
          <rPr>
            <b/>
            <sz val="10"/>
            <color indexed="10"/>
            <rFont val="Times New Roman"/>
            <family val="1"/>
          </rPr>
          <t>T101:   Information Address
T103:   ASDU number;Function type (separator : ';')
MODBUS: Mapping address;Bit number (separator : ';')
DNP3:   Address
T10X MASTER: Information Address</t>
        </r>
      </text>
    </comment>
    <comment ref="E19" authorId="0" shapeId="0" xr:uid="{00000000-0006-0000-1800-000002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X24" authorId="1" shapeId="0" xr:uid="{00000000-0006-0000-1800-000003000000}">
      <text>
        <r>
          <rPr>
            <b/>
            <sz val="9"/>
            <color indexed="81"/>
            <rFont val="Tahoma"/>
            <family val="2"/>
          </rPr>
          <t>Arnab Ghosh {अर्नब घोष}:</t>
        </r>
        <r>
          <rPr>
            <sz val="9"/>
            <color indexed="81"/>
            <rFont val="Tahoma"/>
            <family val="2"/>
          </rPr>
          <t xml:space="preserve">
Why is Ind4 used instead of Ind1</t>
        </r>
      </text>
    </comment>
    <comment ref="D35" authorId="0" shapeId="0" xr:uid="{00000000-0006-0000-1800-000004000000}">
      <text>
        <r>
          <rPr>
            <b/>
            <sz val="10"/>
            <color indexed="10"/>
            <rFont val="Times New Roman"/>
            <family val="1"/>
          </rPr>
          <t>T101:   Information Address
T103:   ASDU number;Function type (separator : ';')
MODBUS: Mapping address;Bit number (separator : ';')
DNP3:   Address
T10X MASTER: Information Address</t>
        </r>
      </text>
    </comment>
    <comment ref="E35" authorId="0" shapeId="0" xr:uid="{00000000-0006-0000-1800-000005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49" authorId="0" shapeId="0" xr:uid="{00000000-0006-0000-1800-00000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49" authorId="0" shapeId="0" xr:uid="{00000000-0006-0000-1800-000007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49" authorId="0" shapeId="0" xr:uid="{00000000-0006-0000-1800-000008000000}">
      <text>
        <r>
          <rPr>
            <b/>
            <sz val="10"/>
            <color indexed="81"/>
            <rFont val="Times New Roman"/>
            <family val="1"/>
          </rPr>
          <t xml:space="preserve">HMI Display :
</t>
        </r>
        <r>
          <rPr>
            <sz val="10"/>
            <color indexed="81"/>
            <rFont val="Times New Roman"/>
            <family val="1"/>
          </rPr>
          <t>Specify if the data appears in HMI.</t>
        </r>
      </text>
    </comment>
    <comment ref="AD49" authorId="0" shapeId="0" xr:uid="{00000000-0006-0000-1800-000009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49" authorId="0" shapeId="0" xr:uid="{00000000-0006-0000-1800-00000A000000}">
      <text>
        <r>
          <rPr>
            <b/>
            <sz val="10"/>
            <color indexed="81"/>
            <rFont val="Times New Roman"/>
            <family val="1"/>
          </rPr>
          <t xml:space="preserve">Trend Viewer:
</t>
        </r>
        <r>
          <rPr>
            <sz val="10"/>
            <color indexed="81"/>
            <rFont val="Times New Roman"/>
            <family val="1"/>
          </rPr>
          <t>Use a Trend Viewer to represent the measure on the HMI</t>
        </r>
      </text>
    </comment>
    <comment ref="D57" authorId="0" shapeId="0" xr:uid="{00000000-0006-0000-1800-00000B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57" authorId="0" shapeId="0" xr:uid="{00000000-0006-0000-1800-00000C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63" authorId="0" shapeId="0" xr:uid="{00000000-0006-0000-1800-00000D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63" authorId="0" shapeId="0" xr:uid="{00000000-0006-0000-1800-00000E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63" authorId="0" shapeId="0" xr:uid="{00000000-0006-0000-1800-00000F000000}">
      <text>
        <r>
          <rPr>
            <b/>
            <sz val="10"/>
            <color indexed="81"/>
            <rFont val="Times New Roman"/>
            <family val="1"/>
          </rPr>
          <t xml:space="preserve">LCD Display :
</t>
        </r>
        <r>
          <rPr>
            <sz val="10"/>
            <color indexed="81"/>
            <rFont val="Times New Roman"/>
            <family val="1"/>
          </rPr>
          <t>Specify if the data appears in computer LCD.</t>
        </r>
      </text>
    </comment>
    <comment ref="AC63" authorId="0" shapeId="0" xr:uid="{00000000-0006-0000-1800-000010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800-000011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8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6" authorId="0" shapeId="0" xr:uid="{00000000-0006-0000-1800-000013000000}">
      <text>
        <r>
          <rPr>
            <b/>
            <sz val="10"/>
            <color indexed="81"/>
            <rFont val="Times New Roman"/>
            <family val="1"/>
          </rPr>
          <t xml:space="preserve">HMI Display :
</t>
        </r>
        <r>
          <rPr>
            <sz val="10"/>
            <color indexed="81"/>
            <rFont val="Times New Roman"/>
            <family val="1"/>
          </rPr>
          <t>Specify if the data appears in HMI.</t>
        </r>
      </text>
    </comment>
    <comment ref="AD126" authorId="0" shapeId="0" xr:uid="{00000000-0006-0000-1800-000014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6" authorId="0" shapeId="0" xr:uid="{00000000-0006-0000-1800-000015000000}">
      <text>
        <r>
          <rPr>
            <b/>
            <sz val="10"/>
            <color indexed="81"/>
            <rFont val="Times New Roman"/>
            <family val="1"/>
          </rPr>
          <t xml:space="preserve">Trend Viewer:
</t>
        </r>
        <r>
          <rPr>
            <sz val="10"/>
            <color indexed="81"/>
            <rFont val="Times New Roman"/>
            <family val="1"/>
          </rPr>
          <t>Use a Trend Viewer to represent the measure on the HMI</t>
        </r>
      </text>
    </comment>
    <comment ref="AB146" authorId="0" shapeId="0" xr:uid="{00000000-0006-0000-1800-000016000000}">
      <text>
        <r>
          <rPr>
            <b/>
            <sz val="10"/>
            <color indexed="81"/>
            <rFont val="Times New Roman"/>
            <family val="1"/>
          </rPr>
          <t xml:space="preserve">LCD Display :
</t>
        </r>
        <r>
          <rPr>
            <sz val="10"/>
            <color indexed="81"/>
            <rFont val="Times New Roman"/>
            <family val="1"/>
          </rPr>
          <t>Specify if the data appears in computer LCD.</t>
        </r>
      </text>
    </comment>
    <comment ref="AC146" authorId="0" shapeId="0" xr:uid="{00000000-0006-0000-1800-000017000000}">
      <text>
        <r>
          <rPr>
            <b/>
            <sz val="10"/>
            <color indexed="81"/>
            <rFont val="Times New Roman"/>
            <family val="1"/>
          </rPr>
          <t xml:space="preserve">HMI Display :
</t>
        </r>
        <r>
          <rPr>
            <sz val="10"/>
            <color indexed="81"/>
            <rFont val="Times New Roman"/>
            <family val="1"/>
          </rPr>
          <t>Specify if the data appears in HMI.</t>
        </r>
      </text>
    </comment>
    <comment ref="AD146" authorId="0" shapeId="0" xr:uid="{00000000-0006-0000-1800-000018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46" authorId="0" shapeId="0" xr:uid="{00000000-0006-0000-1800-000019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6.xml><?xml version="1.0" encoding="utf-8"?>
<comments xmlns="http://schemas.openxmlformats.org/spreadsheetml/2006/main" xmlns:mc="http://schemas.openxmlformats.org/markup-compatibility/2006" xmlns:xr="http://schemas.microsoft.com/office/spreadsheetml/2014/revision" mc:Ignorable="xr">
  <authors>
    <author>Arene</author>
  </authors>
  <commentList>
    <comment ref="B16" authorId="0" shapeId="0" xr:uid="{00000000-0006-0000-1900-000001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3" authorId="0" shapeId="0" xr:uid="{00000000-0006-0000-1900-000002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39" authorId="0" shapeId="0" xr:uid="{00000000-0006-0000-1900-000003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05" authorId="0" shapeId="0" xr:uid="{00000000-0006-0000-1900-000004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2" authorId="0" shapeId="0" xr:uid="{00000000-0006-0000-1900-000005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38" authorId="0" shapeId="0" xr:uid="{00000000-0006-0000-1900-000006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53" authorId="0" shapeId="0" xr:uid="{00000000-0006-0000-1900-000007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 ref="B170" authorId="0" shapeId="0" xr:uid="{00000000-0006-0000-1900-000008000000}">
      <text>
        <r>
          <rPr>
            <b/>
            <sz val="9"/>
            <color indexed="10"/>
            <rFont val="Tahoma"/>
            <family val="2"/>
          </rPr>
          <t xml:space="preserve">
Board</t>
        </r>
        <r>
          <rPr>
            <b/>
            <sz val="9"/>
            <color indexed="81"/>
            <rFont val="Tahoma"/>
            <family val="2"/>
          </rPr>
          <t xml:space="preserve">
Use SCE board named like -&gt; "SlotX_Y_Z" 
        Where :  X = Slot Number [1, 18]
                     Y = Board type  "DIU", "DOU", "AIU" or "TMU"
                     Z =  Logical Number
Or use board named like -&gt; "X N"
        Where :  X = Board type  "DIU20x", "DOU20x", "AIU" or "TMU"
</t>
        </r>
        <r>
          <rPr>
            <b/>
            <sz val="9"/>
            <color indexed="10"/>
            <rFont val="Tahoma"/>
            <family val="2"/>
          </rPr>
          <t>Relay</t>
        </r>
        <r>
          <rPr>
            <b/>
            <sz val="9"/>
            <color indexed="81"/>
            <rFont val="Tahoma"/>
            <family val="2"/>
          </rPr>
          <t xml:space="preserve">
IED name from Equipments sheet
</t>
        </r>
        <r>
          <rPr>
            <b/>
            <sz val="9"/>
            <color indexed="10"/>
            <rFont val="Tahoma"/>
            <family val="2"/>
          </rPr>
          <t>Printer</t>
        </r>
        <r>
          <rPr>
            <b/>
            <sz val="9"/>
            <color indexed="81"/>
            <rFont val="Tahoma"/>
            <family val="2"/>
          </rPr>
          <t xml:space="preserve">
Printer name from Equipments sheet
</t>
        </r>
        <r>
          <rPr>
            <b/>
            <sz val="9"/>
            <color indexed="10"/>
            <rFont val="Tahoma"/>
            <family val="2"/>
          </rPr>
          <t>Scada</t>
        </r>
        <r>
          <rPr>
            <b/>
            <sz val="9"/>
            <color indexed="81"/>
            <rFont val="Tahoma"/>
            <family val="2"/>
          </rPr>
          <t xml:space="preserve">
Scada number
</t>
        </r>
      </text>
    </comment>
  </commentList>
</comments>
</file>

<file path=xl/comments27.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99" authorId="0" shapeId="0" xr:uid="{00000000-0006-0000-1C00-000001000000}">
      <text>
        <r>
          <rPr>
            <b/>
            <sz val="10"/>
            <color indexed="81"/>
            <rFont val="Times New Roman"/>
            <family val="1"/>
          </rPr>
          <t xml:space="preserve">HMI Display :
</t>
        </r>
        <r>
          <rPr>
            <sz val="10"/>
            <color indexed="81"/>
            <rFont val="Times New Roman"/>
            <family val="1"/>
          </rPr>
          <t>Specify if the data appears in HMI.</t>
        </r>
      </text>
    </comment>
    <comment ref="AD99" authorId="0" shapeId="0" xr:uid="{00000000-0006-0000-1C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9" authorId="0" shapeId="0" xr:uid="{00000000-0006-0000-1C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110" authorId="0" shapeId="0" xr:uid="{00000000-0006-0000-1C00-000004000000}">
      <text>
        <r>
          <rPr>
            <b/>
            <sz val="10"/>
            <color indexed="81"/>
            <rFont val="Times New Roman"/>
            <family val="1"/>
          </rPr>
          <t xml:space="preserve">HMI Display :
</t>
        </r>
        <r>
          <rPr>
            <sz val="10"/>
            <color indexed="81"/>
            <rFont val="Times New Roman"/>
            <family val="1"/>
          </rPr>
          <t>Specify if the data appears in HMI.</t>
        </r>
      </text>
    </comment>
    <comment ref="AD110" authorId="0" shapeId="0" xr:uid="{00000000-0006-0000-1C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10" authorId="0" shapeId="0" xr:uid="{00000000-0006-0000-1C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0" authorId="0" shapeId="0" xr:uid="{00000000-0006-0000-1C00-000007000000}">
      <text>
        <r>
          <rPr>
            <b/>
            <sz val="10"/>
            <color indexed="81"/>
            <rFont val="Times New Roman"/>
            <family val="1"/>
          </rPr>
          <t xml:space="preserve">HMI Display :
</t>
        </r>
        <r>
          <rPr>
            <sz val="10"/>
            <color indexed="81"/>
            <rFont val="Times New Roman"/>
            <family val="1"/>
          </rPr>
          <t>Specify if the data appears in HMI.</t>
        </r>
      </text>
    </comment>
    <comment ref="AD130" authorId="0" shapeId="0" xr:uid="{00000000-0006-0000-1C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0" authorId="0" shapeId="0" xr:uid="{00000000-0006-0000-1C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173" authorId="0" shapeId="0" xr:uid="{00000000-0006-0000-1C00-00000A000000}">
      <text>
        <r>
          <rPr>
            <b/>
            <sz val="10"/>
            <color indexed="10"/>
            <rFont val="Times New Roman"/>
            <family val="1"/>
          </rPr>
          <t>T101:   Information Address
T103:   ASDU number;Function type (separator : ';')
MODBUS: Mapping address;Bit number (separator : ';')
DNP3:   Address
T10X MASTER: Information Address</t>
        </r>
      </text>
    </comment>
    <comment ref="E173" authorId="0" shapeId="0" xr:uid="{00000000-0006-0000-1C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if defined
</t>
        </r>
        <r>
          <rPr>
            <sz val="10"/>
            <color indexed="17"/>
            <rFont val="Times New Roman"/>
            <family val="1"/>
          </rPr>
          <t>Values for DetectMode:
0 : Permanent
1 : Transient
2 : Permanent with computer auto-reset</t>
        </r>
        <r>
          <rPr>
            <b/>
            <sz val="10"/>
            <color indexed="10"/>
            <rFont val="Times New Roman"/>
            <family val="1"/>
          </rPr>
          <t xml:space="preserve">
</t>
        </r>
        <r>
          <rPr>
            <sz val="10"/>
            <color indexed="17"/>
            <rFont val="Times New Roman"/>
            <family val="1"/>
          </rPr>
          <t>Data type for T10X MASTER is the profile number of the datapoint
defined in the T10X Master Model Sheet. No data type to be entered for SPS 
and MPS datapoints (and hence no separator ';').</t>
        </r>
      </text>
    </comment>
    <comment ref="D193" authorId="0" shapeId="0" xr:uid="{00000000-0006-0000-1C00-00000C000000}">
      <text>
        <r>
          <rPr>
            <b/>
            <sz val="10"/>
            <color indexed="10"/>
            <rFont val="Times New Roman"/>
            <family val="1"/>
          </rPr>
          <t>T101:   Information Address
T103:   ASDU number;Function type (separator : ';')
MODBUS: Mapping address;Bit number (separator : ';')
DNP3:   Address
T10X MASTER: Information Address</t>
        </r>
      </text>
    </comment>
    <comment ref="E193" authorId="0" shapeId="0" xr:uid="{00000000-0006-0000-1C00-00000D000000}">
      <text>
        <r>
          <rPr>
            <b/>
            <sz val="10"/>
            <color indexed="10"/>
            <rFont val="Times New Roman"/>
            <family val="1"/>
          </rPr>
          <t xml:space="preserve">T101:   Common address of ASDU;;OrderType
T103:   Information number;Common address of ASDU;OrderType (separator : ';')
MODBUS: Function;;OrderType
DNP3:   ;;OrderType
T10X MASTER: Common address ASDU;Data type
</t>
        </r>
        <r>
          <rPr>
            <sz val="10"/>
            <color indexed="17"/>
            <rFont val="Times New Roman"/>
            <family val="1"/>
          </rPr>
          <t>Data type for T10X MASTER is the profile number of the datapoint 
defined in the T10X Master Model sheet.</t>
        </r>
      </text>
    </comment>
    <comment ref="D207" authorId="0" shapeId="0" xr:uid="{00000000-0006-0000-1C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207" authorId="0" shapeId="0" xr:uid="{00000000-0006-0000-1C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C207" authorId="0" shapeId="0" xr:uid="{00000000-0006-0000-1C00-000010000000}">
      <text>
        <r>
          <rPr>
            <b/>
            <sz val="10"/>
            <color indexed="81"/>
            <rFont val="Times New Roman"/>
            <family val="1"/>
          </rPr>
          <t xml:space="preserve">HMI Display :
</t>
        </r>
        <r>
          <rPr>
            <sz val="10"/>
            <color indexed="81"/>
            <rFont val="Times New Roman"/>
            <family val="1"/>
          </rPr>
          <t>Specify if the data appears in HMI.</t>
        </r>
      </text>
    </comment>
    <comment ref="AD207" authorId="0" shapeId="0" xr:uid="{00000000-0006-0000-1C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07" authorId="0" shapeId="0" xr:uid="{00000000-0006-0000-1C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215" authorId="0" shapeId="0" xr:uid="{00000000-0006-0000-1C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215" authorId="0" shapeId="0" xr:uid="{00000000-0006-0000-1C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Common address ASDU if defined;Data type  (</t>
        </r>
        <r>
          <rPr>
            <b/>
            <sz val="10"/>
            <color indexed="17"/>
            <rFont val="Times New Roman"/>
            <family val="1"/>
          </rPr>
          <t xml:space="preserve">separator: </t>
        </r>
        <r>
          <rPr>
            <sz val="10"/>
            <color indexed="17"/>
            <rFont val="Times New Roman"/>
            <family val="1"/>
          </rPr>
          <t>';')
OrderType values:  
0 : SBO (Default value if not set) 
1 : Direct execute 
Data type for T10X MASTER is the profile number of the datapoint 
defined in the T10X Master Model sheet.</t>
        </r>
      </text>
    </comment>
    <comment ref="D221" authorId="0" shapeId="0" xr:uid="{00000000-0006-0000-1C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221" authorId="0" shapeId="0" xr:uid="{00000000-0006-0000-1C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
Data type for T10X MASTER is the profile number of the datapoint 
defined in the T10X Master Model sheet.</t>
        </r>
      </text>
    </comment>
    <comment ref="AB221" authorId="0" shapeId="0" xr:uid="{00000000-0006-0000-1C00-000017000000}">
      <text>
        <r>
          <rPr>
            <b/>
            <sz val="10"/>
            <color indexed="81"/>
            <rFont val="Times New Roman"/>
            <family val="1"/>
          </rPr>
          <t xml:space="preserve">LCD Display :
</t>
        </r>
        <r>
          <rPr>
            <sz val="10"/>
            <color indexed="81"/>
            <rFont val="Times New Roman"/>
            <family val="1"/>
          </rPr>
          <t>Specify if the data appears in computer LCD.</t>
        </r>
      </text>
    </comment>
    <comment ref="AC221" authorId="0" shapeId="0" xr:uid="{00000000-0006-0000-1C00-000018000000}">
      <text>
        <r>
          <rPr>
            <b/>
            <sz val="10"/>
            <color indexed="81"/>
            <rFont val="Times New Roman"/>
            <family val="1"/>
          </rPr>
          <t xml:space="preserve">HMI Display :
</t>
        </r>
        <r>
          <rPr>
            <sz val="10"/>
            <color indexed="81"/>
            <rFont val="Times New Roman"/>
            <family val="1"/>
          </rPr>
          <t>Specify if the data appears in HMI.</t>
        </r>
      </text>
    </comment>
    <comment ref="AD221" authorId="0" shapeId="0" xr:uid="{00000000-0006-0000-1C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21" authorId="0" shapeId="0" xr:uid="{00000000-0006-0000-1C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285" authorId="0" shapeId="0" xr:uid="{00000000-0006-0000-1C00-00001B000000}">
      <text>
        <r>
          <rPr>
            <b/>
            <sz val="10"/>
            <color indexed="81"/>
            <rFont val="Times New Roman"/>
            <family val="1"/>
          </rPr>
          <t xml:space="preserve">HMI Display :
</t>
        </r>
        <r>
          <rPr>
            <sz val="10"/>
            <color indexed="81"/>
            <rFont val="Times New Roman"/>
            <family val="1"/>
          </rPr>
          <t>Specify if the data appears in HMI.</t>
        </r>
      </text>
    </comment>
    <comment ref="AD285" authorId="0" shapeId="0" xr:uid="{00000000-0006-0000-1C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285" authorId="0" shapeId="0" xr:uid="{00000000-0006-0000-1C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305" authorId="0" shapeId="0" xr:uid="{00000000-0006-0000-1C00-00001E000000}">
      <text>
        <r>
          <rPr>
            <b/>
            <sz val="10"/>
            <color indexed="81"/>
            <rFont val="Times New Roman"/>
            <family val="1"/>
          </rPr>
          <t xml:space="preserve">LCD Display :
</t>
        </r>
        <r>
          <rPr>
            <sz val="10"/>
            <color indexed="81"/>
            <rFont val="Times New Roman"/>
            <family val="1"/>
          </rPr>
          <t>Specify if the data appears in computer LCD.</t>
        </r>
      </text>
    </comment>
    <comment ref="AC305" authorId="0" shapeId="0" xr:uid="{00000000-0006-0000-1C00-00001F000000}">
      <text>
        <r>
          <rPr>
            <b/>
            <sz val="10"/>
            <color indexed="81"/>
            <rFont val="Times New Roman"/>
            <family val="1"/>
          </rPr>
          <t xml:space="preserve">HMI Display :
</t>
        </r>
        <r>
          <rPr>
            <sz val="10"/>
            <color indexed="81"/>
            <rFont val="Times New Roman"/>
            <family val="1"/>
          </rPr>
          <t>Specify if the data appears in HMI.</t>
        </r>
      </text>
    </comment>
    <comment ref="AD305" authorId="0" shapeId="0" xr:uid="{00000000-0006-0000-1C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305" authorId="0" shapeId="0" xr:uid="{00000000-0006-0000-1C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8.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D19" authorId="0" shapeId="0" xr:uid="{00000000-0006-0000-1D00-000001000000}">
      <text>
        <r>
          <rPr>
            <b/>
            <sz val="10"/>
            <color indexed="10"/>
            <rFont val="Times New Roman"/>
            <family val="1"/>
          </rPr>
          <t>T101:   Information Address
T103:   ASDU number;Function type (separator : ';')
MODBUS: Mapping address;Bit number (separator : ';')
DNP3:   Address</t>
        </r>
      </text>
    </comment>
    <comment ref="E19" authorId="0" shapeId="0" xr:uid="{00000000-0006-0000-1D00-000002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39" authorId="0" shapeId="0" xr:uid="{00000000-0006-0000-1D00-000003000000}">
      <text>
        <r>
          <rPr>
            <b/>
            <sz val="10"/>
            <color indexed="10"/>
            <rFont val="Times New Roman"/>
            <family val="1"/>
          </rPr>
          <t>T101:   Information Address
T103:   ASDU number;Function type (separator : ';')
MODBUS: Mapping address;Bit number (separator : ';')
DNP3:   Address</t>
        </r>
      </text>
    </comment>
    <comment ref="E39" authorId="0" shapeId="0" xr:uid="{00000000-0006-0000-1D00-000004000000}">
      <text>
        <r>
          <rPr>
            <b/>
            <sz val="10"/>
            <color indexed="10"/>
            <rFont val="Times New Roman"/>
            <family val="1"/>
          </rPr>
          <t>T101:   Common address of ASDU;;OrderType
T103:   Information number;Common address of ASDU;OrderType (separator : ';')
MODBUS: Function;;OrderType
DNP3:   ;;OrderType</t>
        </r>
      </text>
    </comment>
    <comment ref="D53" authorId="0" shapeId="0" xr:uid="{00000000-0006-0000-1D00-00000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53" authorId="0" shapeId="0" xr:uid="{00000000-0006-0000-1D00-00000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53" authorId="0" shapeId="0" xr:uid="{00000000-0006-0000-1D00-000007000000}">
      <text>
        <r>
          <rPr>
            <b/>
            <sz val="10"/>
            <color indexed="81"/>
            <rFont val="Times New Roman"/>
            <family val="1"/>
          </rPr>
          <t xml:space="preserve">HMI Display :
</t>
        </r>
        <r>
          <rPr>
            <sz val="10"/>
            <color indexed="81"/>
            <rFont val="Times New Roman"/>
            <family val="1"/>
          </rPr>
          <t>Specify if the data appears in HMI.</t>
        </r>
      </text>
    </comment>
    <comment ref="AD53" authorId="0" shapeId="0" xr:uid="{00000000-0006-0000-1D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3" authorId="0" shapeId="0" xr:uid="{00000000-0006-0000-1D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61" authorId="0" shapeId="0" xr:uid="{00000000-0006-0000-1D00-00000A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61" authorId="0" shapeId="0" xr:uid="{00000000-0006-0000-1D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67" authorId="0" shapeId="0" xr:uid="{00000000-0006-0000-1D00-00000C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67" authorId="0" shapeId="0" xr:uid="{00000000-0006-0000-1D00-00000D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67" authorId="0" shapeId="0" xr:uid="{00000000-0006-0000-1D00-00000E000000}">
      <text>
        <r>
          <rPr>
            <b/>
            <sz val="10"/>
            <color indexed="81"/>
            <rFont val="Times New Roman"/>
            <family val="1"/>
          </rPr>
          <t xml:space="preserve">LCD Display :
</t>
        </r>
        <r>
          <rPr>
            <sz val="10"/>
            <color indexed="81"/>
            <rFont val="Times New Roman"/>
            <family val="1"/>
          </rPr>
          <t>Specify if the data appears in computer LCD.</t>
        </r>
      </text>
    </comment>
    <comment ref="AC67" authorId="0" shapeId="0" xr:uid="{00000000-0006-0000-1D00-00000F000000}">
      <text>
        <r>
          <rPr>
            <b/>
            <sz val="10"/>
            <color indexed="81"/>
            <rFont val="Times New Roman"/>
            <family val="1"/>
          </rPr>
          <t xml:space="preserve">HMI Display :
</t>
        </r>
        <r>
          <rPr>
            <sz val="10"/>
            <color indexed="81"/>
            <rFont val="Times New Roman"/>
            <family val="1"/>
          </rPr>
          <t>Specify if the data appears in HMI.</t>
        </r>
      </text>
    </comment>
    <comment ref="AD67" authorId="0" shapeId="0" xr:uid="{00000000-0006-0000-1D00-00001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7" authorId="0" shapeId="0" xr:uid="{00000000-0006-0000-1D00-000011000000}">
      <text>
        <r>
          <rPr>
            <b/>
            <sz val="10"/>
            <color indexed="81"/>
            <rFont val="Times New Roman"/>
            <family val="1"/>
          </rPr>
          <t xml:space="preserve">Trend Viewer:
</t>
        </r>
        <r>
          <rPr>
            <sz val="10"/>
            <color indexed="81"/>
            <rFont val="Times New Roman"/>
            <family val="1"/>
          </rPr>
          <t>Use a Trend Viewer to represent the measure on the HMI</t>
        </r>
      </text>
    </comment>
    <comment ref="AC131" authorId="0" shapeId="0" xr:uid="{00000000-0006-0000-1D00-000012000000}">
      <text>
        <r>
          <rPr>
            <b/>
            <sz val="10"/>
            <color indexed="81"/>
            <rFont val="Times New Roman"/>
            <family val="1"/>
          </rPr>
          <t xml:space="preserve">HMI Display :
</t>
        </r>
        <r>
          <rPr>
            <sz val="10"/>
            <color indexed="81"/>
            <rFont val="Times New Roman"/>
            <family val="1"/>
          </rPr>
          <t>Specify if the data appears in HMI.</t>
        </r>
      </text>
    </comment>
    <comment ref="AD131" authorId="0" shapeId="0" xr:uid="{00000000-0006-0000-1D00-000013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31" authorId="0" shapeId="0" xr:uid="{00000000-0006-0000-1D00-000014000000}">
      <text>
        <r>
          <rPr>
            <b/>
            <sz val="10"/>
            <color indexed="81"/>
            <rFont val="Times New Roman"/>
            <family val="1"/>
          </rPr>
          <t xml:space="preserve">Trend Viewer:
</t>
        </r>
        <r>
          <rPr>
            <sz val="10"/>
            <color indexed="81"/>
            <rFont val="Times New Roman"/>
            <family val="1"/>
          </rPr>
          <t>Use a Trend Viewer to represent the measure on the HMI</t>
        </r>
      </text>
    </comment>
    <comment ref="AB151" authorId="0" shapeId="0" xr:uid="{00000000-0006-0000-1D00-000015000000}">
      <text>
        <r>
          <rPr>
            <b/>
            <sz val="10"/>
            <color indexed="81"/>
            <rFont val="Times New Roman"/>
            <family val="1"/>
          </rPr>
          <t xml:space="preserve">LCD Display :
</t>
        </r>
        <r>
          <rPr>
            <sz val="10"/>
            <color indexed="81"/>
            <rFont val="Times New Roman"/>
            <family val="1"/>
          </rPr>
          <t>Specify if the data appears in computer LCD.</t>
        </r>
      </text>
    </comment>
    <comment ref="AC151" authorId="0" shapeId="0" xr:uid="{00000000-0006-0000-1D00-000016000000}">
      <text>
        <r>
          <rPr>
            <b/>
            <sz val="10"/>
            <color indexed="81"/>
            <rFont val="Times New Roman"/>
            <family val="1"/>
          </rPr>
          <t xml:space="preserve">HMI Display :
</t>
        </r>
        <r>
          <rPr>
            <sz val="10"/>
            <color indexed="81"/>
            <rFont val="Times New Roman"/>
            <family val="1"/>
          </rPr>
          <t>Specify if the data appears in HMI.</t>
        </r>
      </text>
    </comment>
    <comment ref="AD151" authorId="0" shapeId="0" xr:uid="{00000000-0006-0000-1D00-000017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51" authorId="0" shapeId="0" xr:uid="{00000000-0006-0000-1D00-000018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29.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1" authorId="0" shapeId="0" xr:uid="{00000000-0006-0000-1E00-000001000000}">
      <text>
        <r>
          <rPr>
            <b/>
            <sz val="10"/>
            <color indexed="81"/>
            <rFont val="Times New Roman"/>
            <family val="1"/>
          </rPr>
          <t xml:space="preserve">HMI Display :
</t>
        </r>
        <r>
          <rPr>
            <sz val="10"/>
            <color indexed="81"/>
            <rFont val="Times New Roman"/>
            <family val="1"/>
          </rPr>
          <t>Specify if the data appears in HMI.</t>
        </r>
      </text>
    </comment>
    <comment ref="AD51" authorId="0" shapeId="0" xr:uid="{00000000-0006-0000-1E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1" authorId="0" shapeId="0" xr:uid="{00000000-0006-0000-1E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7" authorId="0" shapeId="0" xr:uid="{00000000-0006-0000-1E00-000004000000}">
      <text>
        <r>
          <rPr>
            <b/>
            <sz val="10"/>
            <color indexed="81"/>
            <rFont val="Times New Roman"/>
            <family val="1"/>
          </rPr>
          <t xml:space="preserve">HMI Display :
</t>
        </r>
        <r>
          <rPr>
            <sz val="10"/>
            <color indexed="81"/>
            <rFont val="Times New Roman"/>
            <family val="1"/>
          </rPr>
          <t>Specify if the data appears in HMI.</t>
        </r>
      </text>
    </comment>
    <comment ref="AD57" authorId="0" shapeId="0" xr:uid="{00000000-0006-0000-1E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7" authorId="0" shapeId="0" xr:uid="{00000000-0006-0000-1E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3" authorId="0" shapeId="0" xr:uid="{00000000-0006-0000-1E00-000007000000}">
      <text>
        <r>
          <rPr>
            <b/>
            <sz val="10"/>
            <color indexed="81"/>
            <rFont val="Times New Roman"/>
            <family val="1"/>
          </rPr>
          <t xml:space="preserve">HMI Display :
</t>
        </r>
        <r>
          <rPr>
            <sz val="10"/>
            <color indexed="81"/>
            <rFont val="Times New Roman"/>
            <family val="1"/>
          </rPr>
          <t>Specify if the data appears in HMI.</t>
        </r>
      </text>
    </comment>
    <comment ref="AD63" authorId="0" shapeId="0" xr:uid="{00000000-0006-0000-1E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3" authorId="0" shapeId="0" xr:uid="{00000000-0006-0000-1E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1E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E81" authorId="0" shapeId="0" xr:uid="{00000000-0006-0000-1E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D86" authorId="0" shapeId="0" xr:uid="{00000000-0006-0000-1E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E86" authorId="0" shapeId="0" xr:uid="{00000000-0006-0000-1E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D91" authorId="0" shapeId="0" xr:uid="{00000000-0006-0000-1E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1E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1E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1E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1E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1E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E96" authorId="0" shapeId="0" xr:uid="{00000000-0006-0000-1E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D101" authorId="0" shapeId="0" xr:uid="{00000000-0006-0000-1E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E101" authorId="0" shapeId="0" xr:uid="{00000000-0006-0000-1E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B101" authorId="0" shapeId="0" xr:uid="{00000000-0006-0000-1E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1E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1E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1E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1E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1E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1E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1E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1E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1E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1E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0.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D82" authorId="0" shapeId="0" xr:uid="{00000000-0006-0000-1F00-000001000000}">
      <text>
        <r>
          <rPr>
            <b/>
            <sz val="10"/>
            <color indexed="81"/>
            <rFont val="Times New Roman"/>
            <family val="1"/>
          </rPr>
          <t xml:space="preserve">HMI Display :
</t>
        </r>
        <r>
          <rPr>
            <sz val="10"/>
            <color indexed="81"/>
            <rFont val="Times New Roman"/>
            <family val="1"/>
          </rPr>
          <t>Specify if the data appears in HMI.</t>
        </r>
      </text>
    </comment>
    <comment ref="AE82" authorId="0" shapeId="0" xr:uid="{00000000-0006-0000-1F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2" authorId="0" shapeId="0" xr:uid="{00000000-0006-0000-1F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D89" authorId="0" shapeId="0" xr:uid="{00000000-0006-0000-1F00-000004000000}">
      <text>
        <r>
          <rPr>
            <b/>
            <sz val="10"/>
            <color indexed="81"/>
            <rFont val="Times New Roman"/>
            <family val="1"/>
          </rPr>
          <t xml:space="preserve">HMI Display :
</t>
        </r>
        <r>
          <rPr>
            <sz val="10"/>
            <color indexed="81"/>
            <rFont val="Times New Roman"/>
            <family val="1"/>
          </rPr>
          <t>Specify if the data appears in HMI.</t>
        </r>
      </text>
    </comment>
    <comment ref="AE89" authorId="0" shapeId="0" xr:uid="{00000000-0006-0000-1F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89" authorId="0" shapeId="0" xr:uid="{00000000-0006-0000-1F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D96" authorId="0" shapeId="0" xr:uid="{00000000-0006-0000-1F00-000007000000}">
      <text>
        <r>
          <rPr>
            <b/>
            <sz val="10"/>
            <color indexed="81"/>
            <rFont val="Times New Roman"/>
            <family val="1"/>
          </rPr>
          <t xml:space="preserve">HMI Display :
</t>
        </r>
        <r>
          <rPr>
            <sz val="10"/>
            <color indexed="81"/>
            <rFont val="Times New Roman"/>
            <family val="1"/>
          </rPr>
          <t>Specify if the data appears in HMI.</t>
        </r>
      </text>
    </comment>
    <comment ref="AE96" authorId="0" shapeId="0" xr:uid="{00000000-0006-0000-1F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96" authorId="0" shapeId="0" xr:uid="{00000000-0006-0000-1F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E117" authorId="0" shapeId="0" xr:uid="{00000000-0006-0000-1F00-00000A000000}">
      <text>
        <r>
          <rPr>
            <b/>
            <sz val="10"/>
            <color indexed="10"/>
            <rFont val="Times New Roman"/>
            <family val="1"/>
          </rPr>
          <t>T101:   Information Address
T103:   ASDU numberb;Function type (separator : ';')
MODBUS: Mapping address;Bit number (separator : ';')
DNP3:   Address</t>
        </r>
      </text>
    </comment>
    <comment ref="F117" authorId="0" shapeId="0" xr:uid="{00000000-0006-0000-1F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123" authorId="0" shapeId="0" xr:uid="{00000000-0006-0000-1F00-00000C000000}">
      <text>
        <r>
          <rPr>
            <b/>
            <sz val="10"/>
            <color indexed="10"/>
            <rFont val="Times New Roman"/>
            <family val="1"/>
          </rPr>
          <t>T101:   Information Address
T103:   ASDU numberb;Function type (separator : ';')
MODBUS: Mapping address;Bit number (separator : ';')
DNP3:   Address</t>
        </r>
      </text>
    </comment>
    <comment ref="F123" authorId="0" shapeId="0" xr:uid="{00000000-0006-0000-1F00-00000D000000}">
      <text>
        <r>
          <rPr>
            <b/>
            <sz val="10"/>
            <color indexed="10"/>
            <rFont val="Times New Roman"/>
            <family val="1"/>
          </rPr>
          <t>T101:   Common address of ASDU;;OrderType
T103:   Information number;Common address of ASDU;OrderType (separator : ';')
MODBUS: Function;;OrderType
DNP3:   ;;OrderType</t>
        </r>
      </text>
    </comment>
    <comment ref="E129" authorId="0" shapeId="0" xr:uid="{00000000-0006-0000-1F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F129" authorId="0" shapeId="0" xr:uid="{00000000-0006-0000-1F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D129" authorId="0" shapeId="0" xr:uid="{00000000-0006-0000-1F00-000010000000}">
      <text>
        <r>
          <rPr>
            <b/>
            <sz val="10"/>
            <color indexed="81"/>
            <rFont val="Times New Roman"/>
            <family val="1"/>
          </rPr>
          <t xml:space="preserve">HMI Display :
</t>
        </r>
        <r>
          <rPr>
            <sz val="10"/>
            <color indexed="81"/>
            <rFont val="Times New Roman"/>
            <family val="1"/>
          </rPr>
          <t>Specify if the data appears in HMI.</t>
        </r>
      </text>
    </comment>
    <comment ref="AE129" authorId="0" shapeId="0" xr:uid="{00000000-0006-0000-1F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29" authorId="0" shapeId="0" xr:uid="{00000000-0006-0000-1F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E135" authorId="0" shapeId="0" xr:uid="{00000000-0006-0000-1F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F135" authorId="0" shapeId="0" xr:uid="{00000000-0006-0000-1F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41" authorId="0" shapeId="0" xr:uid="{00000000-0006-0000-1F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F141" authorId="0" shapeId="0" xr:uid="{00000000-0006-0000-1F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141" authorId="0" shapeId="0" xr:uid="{00000000-0006-0000-1F00-000017000000}">
      <text>
        <r>
          <rPr>
            <b/>
            <sz val="10"/>
            <color indexed="81"/>
            <rFont val="Times New Roman"/>
            <family val="1"/>
          </rPr>
          <t xml:space="preserve">LCD Display :
</t>
        </r>
        <r>
          <rPr>
            <sz val="10"/>
            <color indexed="81"/>
            <rFont val="Times New Roman"/>
            <family val="1"/>
          </rPr>
          <t>Specify if the data appears in computer LCD.</t>
        </r>
      </text>
    </comment>
    <comment ref="AD141" authorId="0" shapeId="0" xr:uid="{00000000-0006-0000-1F00-000018000000}">
      <text>
        <r>
          <rPr>
            <b/>
            <sz val="10"/>
            <color indexed="81"/>
            <rFont val="Times New Roman"/>
            <family val="1"/>
          </rPr>
          <t xml:space="preserve">HMI Display :
</t>
        </r>
        <r>
          <rPr>
            <sz val="10"/>
            <color indexed="81"/>
            <rFont val="Times New Roman"/>
            <family val="1"/>
          </rPr>
          <t>Specify if the data appears in HMI.</t>
        </r>
      </text>
    </comment>
    <comment ref="AE141" authorId="0" shapeId="0" xr:uid="{00000000-0006-0000-1F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41" authorId="0" shapeId="0" xr:uid="{00000000-0006-0000-1F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D167" authorId="0" shapeId="0" xr:uid="{00000000-0006-0000-1F00-00001B000000}">
      <text>
        <r>
          <rPr>
            <b/>
            <sz val="10"/>
            <color indexed="81"/>
            <rFont val="Times New Roman"/>
            <family val="1"/>
          </rPr>
          <t xml:space="preserve">HMI Display :
</t>
        </r>
        <r>
          <rPr>
            <sz val="10"/>
            <color indexed="81"/>
            <rFont val="Times New Roman"/>
            <family val="1"/>
          </rPr>
          <t>Specify if the data appears in HMI.</t>
        </r>
      </text>
    </comment>
    <comment ref="AE167" authorId="0" shapeId="0" xr:uid="{00000000-0006-0000-1F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67" authorId="0" shapeId="0" xr:uid="{00000000-0006-0000-1F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C173" authorId="0" shapeId="0" xr:uid="{00000000-0006-0000-1F00-00001E000000}">
      <text>
        <r>
          <rPr>
            <b/>
            <sz val="10"/>
            <color indexed="81"/>
            <rFont val="Times New Roman"/>
            <family val="1"/>
          </rPr>
          <t xml:space="preserve">LCD Display :
</t>
        </r>
        <r>
          <rPr>
            <sz val="10"/>
            <color indexed="81"/>
            <rFont val="Times New Roman"/>
            <family val="1"/>
          </rPr>
          <t>Specify if the data appears in computer LCD.</t>
        </r>
      </text>
    </comment>
    <comment ref="AD173" authorId="0" shapeId="0" xr:uid="{00000000-0006-0000-1F00-00001F000000}">
      <text>
        <r>
          <rPr>
            <b/>
            <sz val="10"/>
            <color indexed="81"/>
            <rFont val="Times New Roman"/>
            <family val="1"/>
          </rPr>
          <t xml:space="preserve">HMI Display :
</t>
        </r>
        <r>
          <rPr>
            <sz val="10"/>
            <color indexed="81"/>
            <rFont val="Times New Roman"/>
            <family val="1"/>
          </rPr>
          <t>Specify if the data appears in HMI.</t>
        </r>
      </text>
    </comment>
    <comment ref="AE173" authorId="0" shapeId="0" xr:uid="{00000000-0006-0000-1F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F173" authorId="0" shapeId="0" xr:uid="{00000000-0006-0000-1F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1.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C50" authorId="0" shapeId="0" xr:uid="{00000000-0006-0000-2000-000001000000}">
      <text>
        <r>
          <rPr>
            <b/>
            <sz val="10"/>
            <color indexed="81"/>
            <rFont val="Times New Roman"/>
            <family val="1"/>
          </rPr>
          <t xml:space="preserve">HMI Display :
</t>
        </r>
        <r>
          <rPr>
            <sz val="10"/>
            <color indexed="81"/>
            <rFont val="Times New Roman"/>
            <family val="1"/>
          </rPr>
          <t>Specify if the data appears in HMI.</t>
        </r>
      </text>
    </comment>
    <comment ref="AD50" authorId="0" shapeId="0" xr:uid="{00000000-0006-0000-20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0" authorId="0" shapeId="0" xr:uid="{00000000-0006-0000-20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C56" authorId="0" shapeId="0" xr:uid="{00000000-0006-0000-2000-000004000000}">
      <text>
        <r>
          <rPr>
            <b/>
            <sz val="10"/>
            <color indexed="81"/>
            <rFont val="Times New Roman"/>
            <family val="1"/>
          </rPr>
          <t xml:space="preserve">HMI Display :
</t>
        </r>
        <r>
          <rPr>
            <sz val="10"/>
            <color indexed="81"/>
            <rFont val="Times New Roman"/>
            <family val="1"/>
          </rPr>
          <t>Specify if the data appears in HMI.</t>
        </r>
      </text>
    </comment>
    <comment ref="AD56" authorId="0" shapeId="0" xr:uid="{00000000-0006-0000-20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56" authorId="0" shapeId="0" xr:uid="{00000000-0006-0000-20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C62" authorId="0" shapeId="0" xr:uid="{00000000-0006-0000-2000-000007000000}">
      <text>
        <r>
          <rPr>
            <b/>
            <sz val="10"/>
            <color indexed="81"/>
            <rFont val="Times New Roman"/>
            <family val="1"/>
          </rPr>
          <t xml:space="preserve">HMI Display :
</t>
        </r>
        <r>
          <rPr>
            <sz val="10"/>
            <color indexed="81"/>
            <rFont val="Times New Roman"/>
            <family val="1"/>
          </rPr>
          <t>Specify if the data appears in HMI.</t>
        </r>
      </text>
    </comment>
    <comment ref="AD62" authorId="0" shapeId="0" xr:uid="{00000000-0006-0000-20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62" authorId="0" shapeId="0" xr:uid="{00000000-0006-0000-20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D81" authorId="0" shapeId="0" xr:uid="{00000000-0006-0000-2000-00000A000000}">
      <text>
        <r>
          <rPr>
            <b/>
            <sz val="10"/>
            <color indexed="10"/>
            <rFont val="Times New Roman"/>
            <family val="1"/>
          </rPr>
          <t>T101:   Information Address
T103:   ASDU numberb;Function type (separator : ';')
MODBUS: Mapping address;Bit number (separator : ';')
DNP3:   Address</t>
        </r>
      </text>
    </comment>
    <comment ref="E81" authorId="0" shapeId="0" xr:uid="{00000000-0006-0000-2000-00000B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D86" authorId="0" shapeId="0" xr:uid="{00000000-0006-0000-2000-00000C000000}">
      <text>
        <r>
          <rPr>
            <b/>
            <sz val="10"/>
            <color indexed="10"/>
            <rFont val="Times New Roman"/>
            <family val="1"/>
          </rPr>
          <t>T101:   Information Address
T103:   ASDU numberb;Function type (separator : ';')
MODBUS: Mapping address;Bit number (separator : ';')
DNP3:   Address</t>
        </r>
      </text>
    </comment>
    <comment ref="E86" authorId="0" shapeId="0" xr:uid="{00000000-0006-0000-2000-00000D000000}">
      <text>
        <r>
          <rPr>
            <b/>
            <sz val="10"/>
            <color indexed="10"/>
            <rFont val="Times New Roman"/>
            <family val="1"/>
          </rPr>
          <t>T101:   Common address of ASDU;;OrderType
T103:   Information number;Common address of ASDU;OrderType (separator : ';')
MODBUS: Function;;OrderType
DNP3:   ;;OrderType</t>
        </r>
      </text>
    </comment>
    <comment ref="D91" authorId="0" shapeId="0" xr:uid="{00000000-0006-0000-20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91" authorId="0" shapeId="0" xr:uid="{00000000-0006-0000-20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C91" authorId="0" shapeId="0" xr:uid="{00000000-0006-0000-2000-000010000000}">
      <text>
        <r>
          <rPr>
            <b/>
            <sz val="10"/>
            <color indexed="81"/>
            <rFont val="Times New Roman"/>
            <family val="1"/>
          </rPr>
          <t xml:space="preserve">HMI Display :
</t>
        </r>
        <r>
          <rPr>
            <sz val="10"/>
            <color indexed="81"/>
            <rFont val="Times New Roman"/>
            <family val="1"/>
          </rPr>
          <t>Specify if the data appears in HMI.</t>
        </r>
      </text>
    </comment>
    <comment ref="AD91" authorId="0" shapeId="0" xr:uid="{00000000-0006-0000-20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91" authorId="0" shapeId="0" xr:uid="{00000000-0006-0000-20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D96" authorId="0" shapeId="0" xr:uid="{00000000-0006-0000-20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96" authorId="0" shapeId="0" xr:uid="{00000000-0006-0000-20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D101" authorId="0" shapeId="0" xr:uid="{00000000-0006-0000-20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Address</t>
        </r>
      </text>
    </comment>
    <comment ref="E101" authorId="0" shapeId="0" xr:uid="{00000000-0006-0000-20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B101" authorId="0" shapeId="0" xr:uid="{00000000-0006-0000-2000-000017000000}">
      <text>
        <r>
          <rPr>
            <b/>
            <sz val="10"/>
            <color indexed="81"/>
            <rFont val="Times New Roman"/>
            <family val="1"/>
          </rPr>
          <t xml:space="preserve">LCD Display :
</t>
        </r>
        <r>
          <rPr>
            <sz val="10"/>
            <color indexed="81"/>
            <rFont val="Times New Roman"/>
            <family val="1"/>
          </rPr>
          <t>Specify if the data appears in computer LCD.</t>
        </r>
      </text>
    </comment>
    <comment ref="AC101" authorId="0" shapeId="0" xr:uid="{00000000-0006-0000-2000-000018000000}">
      <text>
        <r>
          <rPr>
            <b/>
            <sz val="10"/>
            <color indexed="81"/>
            <rFont val="Times New Roman"/>
            <family val="1"/>
          </rPr>
          <t xml:space="preserve">HMI Display :
</t>
        </r>
        <r>
          <rPr>
            <sz val="10"/>
            <color indexed="81"/>
            <rFont val="Times New Roman"/>
            <family val="1"/>
          </rPr>
          <t>Specify if the data appears in HMI.</t>
        </r>
      </text>
    </comment>
    <comment ref="AD101" authorId="0" shapeId="0" xr:uid="{00000000-0006-0000-20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01" authorId="0" shapeId="0" xr:uid="{00000000-0006-0000-20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C123" authorId="0" shapeId="0" xr:uid="{00000000-0006-0000-2000-00001B000000}">
      <text>
        <r>
          <rPr>
            <b/>
            <sz val="10"/>
            <color indexed="81"/>
            <rFont val="Times New Roman"/>
            <family val="1"/>
          </rPr>
          <t xml:space="preserve">HMI Display :
</t>
        </r>
        <r>
          <rPr>
            <sz val="10"/>
            <color indexed="81"/>
            <rFont val="Times New Roman"/>
            <family val="1"/>
          </rPr>
          <t>Specify if the data appears in HMI.</t>
        </r>
      </text>
    </comment>
    <comment ref="AD123" authorId="0" shapeId="0" xr:uid="{00000000-0006-0000-20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3" authorId="0" shapeId="0" xr:uid="{00000000-0006-0000-20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B128" authorId="0" shapeId="0" xr:uid="{00000000-0006-0000-2000-00001E000000}">
      <text>
        <r>
          <rPr>
            <b/>
            <sz val="10"/>
            <color indexed="81"/>
            <rFont val="Times New Roman"/>
            <family val="1"/>
          </rPr>
          <t xml:space="preserve">LCD Display :
</t>
        </r>
        <r>
          <rPr>
            <sz val="10"/>
            <color indexed="81"/>
            <rFont val="Times New Roman"/>
            <family val="1"/>
          </rPr>
          <t>Specify if the data appears in computer LCD.</t>
        </r>
      </text>
    </comment>
    <comment ref="AC128" authorId="0" shapeId="0" xr:uid="{00000000-0006-0000-2000-00001F000000}">
      <text>
        <r>
          <rPr>
            <b/>
            <sz val="10"/>
            <color indexed="81"/>
            <rFont val="Times New Roman"/>
            <family val="1"/>
          </rPr>
          <t xml:space="preserve">HMI Display :
</t>
        </r>
        <r>
          <rPr>
            <sz val="10"/>
            <color indexed="81"/>
            <rFont val="Times New Roman"/>
            <family val="1"/>
          </rPr>
          <t>Specify if the data appears in HMI.</t>
        </r>
      </text>
    </comment>
    <comment ref="AD128" authorId="0" shapeId="0" xr:uid="{00000000-0006-0000-20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E128" authorId="0" shapeId="0" xr:uid="{00000000-0006-0000-20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2.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E144" authorId="0" shapeId="0" xr:uid="{00000000-0006-0000-2100-000001000000}">
      <text>
        <r>
          <rPr>
            <b/>
            <sz val="10"/>
            <color indexed="81"/>
            <rFont val="Times New Roman"/>
            <family val="1"/>
          </rPr>
          <t xml:space="preserve">HMI Display :
</t>
        </r>
        <r>
          <rPr>
            <sz val="10"/>
            <color indexed="81"/>
            <rFont val="Times New Roman"/>
            <family val="1"/>
          </rPr>
          <t>Specify if the data appears in HMI.</t>
        </r>
      </text>
    </comment>
    <comment ref="AF144" authorId="0" shapeId="0" xr:uid="{00000000-0006-0000-2100-000002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44" authorId="0" shapeId="0" xr:uid="{00000000-0006-0000-2100-000003000000}">
      <text>
        <r>
          <rPr>
            <b/>
            <sz val="10"/>
            <color indexed="81"/>
            <rFont val="Times New Roman"/>
            <family val="1"/>
          </rPr>
          <t xml:space="preserve">Trend Viewer:
</t>
        </r>
        <r>
          <rPr>
            <sz val="10"/>
            <color indexed="81"/>
            <rFont val="Times New Roman"/>
            <family val="1"/>
          </rPr>
          <t>Use a Trend Viewer to represent the measure on the HMI</t>
        </r>
      </text>
    </comment>
    <comment ref="AE169" authorId="0" shapeId="0" xr:uid="{00000000-0006-0000-2100-000004000000}">
      <text>
        <r>
          <rPr>
            <b/>
            <sz val="10"/>
            <color indexed="81"/>
            <rFont val="Times New Roman"/>
            <family val="1"/>
          </rPr>
          <t xml:space="preserve">HMI Display :
</t>
        </r>
        <r>
          <rPr>
            <sz val="10"/>
            <color indexed="81"/>
            <rFont val="Times New Roman"/>
            <family val="1"/>
          </rPr>
          <t>Specify if the data appears in HMI.</t>
        </r>
      </text>
    </comment>
    <comment ref="AF169" authorId="0" shapeId="0" xr:uid="{00000000-0006-0000-2100-000005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69" authorId="0" shapeId="0" xr:uid="{00000000-0006-0000-2100-000006000000}">
      <text>
        <r>
          <rPr>
            <b/>
            <sz val="10"/>
            <color indexed="81"/>
            <rFont val="Times New Roman"/>
            <family val="1"/>
          </rPr>
          <t xml:space="preserve">Trend Viewer:
</t>
        </r>
        <r>
          <rPr>
            <sz val="10"/>
            <color indexed="81"/>
            <rFont val="Times New Roman"/>
            <family val="1"/>
          </rPr>
          <t>Use a Trend Viewer to represent the measure on the HMI</t>
        </r>
      </text>
    </comment>
    <comment ref="AE194" authorId="0" shapeId="0" xr:uid="{00000000-0006-0000-2100-000007000000}">
      <text>
        <r>
          <rPr>
            <b/>
            <sz val="10"/>
            <color indexed="81"/>
            <rFont val="Times New Roman"/>
            <family val="1"/>
          </rPr>
          <t xml:space="preserve">HMI Display :
</t>
        </r>
        <r>
          <rPr>
            <sz val="10"/>
            <color indexed="81"/>
            <rFont val="Times New Roman"/>
            <family val="1"/>
          </rPr>
          <t>Specify if the data appears in HMI.</t>
        </r>
      </text>
    </comment>
    <comment ref="AF194" authorId="0" shapeId="0" xr:uid="{00000000-0006-0000-2100-000008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194" authorId="0" shapeId="0" xr:uid="{00000000-0006-0000-2100-000009000000}">
      <text>
        <r>
          <rPr>
            <b/>
            <sz val="10"/>
            <color indexed="81"/>
            <rFont val="Times New Roman"/>
            <family val="1"/>
          </rPr>
          <t xml:space="preserve">Trend Viewer:
</t>
        </r>
        <r>
          <rPr>
            <sz val="10"/>
            <color indexed="81"/>
            <rFont val="Times New Roman"/>
            <family val="1"/>
          </rPr>
          <t>Use a Trend Viewer to represent the measure on the HMI</t>
        </r>
      </text>
    </comment>
    <comment ref="F270" authorId="0" shapeId="0" xr:uid="{00000000-0006-0000-2100-00000A000000}">
      <text>
        <r>
          <rPr>
            <b/>
            <sz val="10"/>
            <color indexed="10"/>
            <rFont val="Times New Roman"/>
            <family val="1"/>
          </rPr>
          <t>T101:   Information Address
T103:   ASDU numberb;Function type (separator : ';')
MODBUS: Mapping address;Bit number (separator : ';')
DNP3:   Address
T10X MASTER: Information Address</t>
        </r>
      </text>
    </comment>
    <comment ref="G270" authorId="0" shapeId="0" xr:uid="{00000000-0006-0000-2100-00000B000000}">
      <text>
        <r>
          <rPr>
            <b/>
            <sz val="10"/>
            <color indexed="10"/>
            <rFont val="Times New Roman"/>
            <family val="1"/>
          </rPr>
          <t xml:space="preserve">T101:   Common address of ASDU;;DetectMode
T103:   Information number;Common address of ASDU;DetectMode (separator : ';')
MODBUS: Function;;DetectMode
DNP3:   ;;DetectMode
T10X MASTER: Common address ASDU;Data type
</t>
        </r>
        <r>
          <rPr>
            <sz val="10"/>
            <color indexed="17"/>
            <rFont val="Times New Roman"/>
            <family val="1"/>
          </rPr>
          <t>Values for DetectMode:
0 : Permanent
1 : Transient
2 : Permanent with computer auto-reset</t>
        </r>
      </text>
    </comment>
    <comment ref="F296" authorId="0" shapeId="0" xr:uid="{00000000-0006-0000-2100-00000C000000}">
      <text>
        <r>
          <rPr>
            <b/>
            <sz val="10"/>
            <color indexed="10"/>
            <rFont val="Times New Roman"/>
            <family val="1"/>
          </rPr>
          <t>T101:   Information Address
T103:   ASDU numberb;Function type (separator : ';')
MODBUS: Mapping address;Bit number (separator : ';')
DNP3:   Address
T10X MASTER: Information Address</t>
        </r>
      </text>
    </comment>
    <comment ref="G296" authorId="0" shapeId="0" xr:uid="{00000000-0006-0000-2100-00000D000000}">
      <text>
        <r>
          <rPr>
            <b/>
            <sz val="10"/>
            <color indexed="10"/>
            <rFont val="Times New Roman"/>
            <family val="1"/>
          </rPr>
          <t>T101:   Common address of ASDU;;OrderType
T103:   Information number;Common address of ASDU;OrderType (separator : ';')
MODBUS: Function;;OrderType
DNP3:   ;;OrderType
T10X MASTER: Common address ASDU;Data type</t>
        </r>
      </text>
    </comment>
    <comment ref="F322" authorId="0" shapeId="0" xr:uid="{00000000-0006-0000-21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G322" authorId="0" shapeId="0" xr:uid="{00000000-0006-0000-2100-00000F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E322" authorId="0" shapeId="0" xr:uid="{00000000-0006-0000-2100-000010000000}">
      <text>
        <r>
          <rPr>
            <b/>
            <sz val="10"/>
            <color indexed="81"/>
            <rFont val="Times New Roman"/>
            <family val="1"/>
          </rPr>
          <t xml:space="preserve">HMI Display :
</t>
        </r>
        <r>
          <rPr>
            <sz val="10"/>
            <color indexed="81"/>
            <rFont val="Times New Roman"/>
            <family val="1"/>
          </rPr>
          <t>Specify if the data appears in HMI.</t>
        </r>
      </text>
    </comment>
    <comment ref="AF322" authorId="0" shapeId="0" xr:uid="{00000000-0006-0000-2100-000011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22" authorId="0" shapeId="0" xr:uid="{00000000-0006-0000-2100-000012000000}">
      <text>
        <r>
          <rPr>
            <b/>
            <sz val="10"/>
            <color indexed="81"/>
            <rFont val="Times New Roman"/>
            <family val="1"/>
          </rPr>
          <t xml:space="preserve">Trend Viewer:
</t>
        </r>
        <r>
          <rPr>
            <sz val="10"/>
            <color indexed="81"/>
            <rFont val="Times New Roman"/>
            <family val="1"/>
          </rPr>
          <t>Use a Trend Viewer to represent the measure on the HMI</t>
        </r>
      </text>
    </comment>
    <comment ref="F348" authorId="0" shapeId="0" xr:uid="{00000000-0006-0000-2100-000013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t>
        </r>
        <r>
          <rPr>
            <b/>
            <sz val="10"/>
            <color indexed="17"/>
            <rFont val="Times New Roman"/>
            <family val="1"/>
          </rPr>
          <t>T10X MASTER</t>
        </r>
        <r>
          <rPr>
            <sz val="10"/>
            <color indexed="17"/>
            <rFont val="Times New Roman"/>
            <family val="1"/>
          </rPr>
          <t xml:space="preserve">: Information Address
Ouput Format for Setpoint values:  
6 : REAL32 (IEE754) (Default value if not set) 
7 : Normalized 
8 : Scaled 
</t>
        </r>
      </text>
    </comment>
    <comment ref="G348" authorId="0" shapeId="0" xr:uid="{00000000-0006-0000-2100-000014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t>
        </r>
        <r>
          <rPr>
            <b/>
            <sz val="10"/>
            <color indexed="17"/>
            <rFont val="Times New Roman"/>
            <family val="1"/>
          </rPr>
          <t>T10X MASTER</t>
        </r>
        <r>
          <rPr>
            <sz val="10"/>
            <color indexed="17"/>
            <rFont val="Times New Roman"/>
            <family val="1"/>
          </rPr>
          <t xml:space="preserve">: Common address ASDU;Data type
OrderType values:  
0 : SBO (Default value if not set) 
1 : Direct execute 
</t>
        </r>
      </text>
    </comment>
    <comment ref="F374" authorId="0" shapeId="0" xr:uid="{00000000-0006-0000-2100-000015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 </t>
        </r>
        <r>
          <rPr>
            <b/>
            <sz val="10"/>
            <color indexed="17"/>
            <rFont val="Times New Roman"/>
            <family val="1"/>
          </rPr>
          <t xml:space="preserve">(separator : ';')
MODBUS: </t>
        </r>
        <r>
          <rPr>
            <sz val="10"/>
            <color indexed="17"/>
            <rFont val="Times New Roman"/>
            <family val="1"/>
          </rPr>
          <t>Mapping address;InputFormat</t>
        </r>
        <r>
          <rPr>
            <b/>
            <sz val="10"/>
            <color indexed="17"/>
            <rFont val="Times New Roman"/>
            <family val="1"/>
          </rPr>
          <t xml:space="preserve"> (separator : ';')
DNP3:   </t>
        </r>
        <r>
          <rPr>
            <sz val="10"/>
            <color indexed="17"/>
            <rFont val="Times New Roman"/>
            <family val="1"/>
          </rPr>
          <t xml:space="preserve">Address
</t>
        </r>
        <r>
          <rPr>
            <b/>
            <sz val="10"/>
            <color indexed="17"/>
            <rFont val="Times New Roman"/>
            <family val="1"/>
          </rPr>
          <t>T10X MASTER</t>
        </r>
        <r>
          <rPr>
            <sz val="10"/>
            <color indexed="17"/>
            <rFont val="Times New Roman"/>
            <family val="1"/>
          </rPr>
          <t>: Information Address</t>
        </r>
      </text>
    </comment>
    <comment ref="G374" authorId="0" shapeId="0" xr:uid="{00000000-0006-0000-2100-000016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 xml:space="preserve">Not used
</t>
        </r>
        <r>
          <rPr>
            <b/>
            <sz val="10"/>
            <color indexed="17"/>
            <rFont val="Times New Roman"/>
            <family val="1"/>
          </rPr>
          <t>T10X MASTER</t>
        </r>
        <r>
          <rPr>
            <sz val="10"/>
            <color indexed="17"/>
            <rFont val="Times New Roman"/>
            <family val="1"/>
          </rPr>
          <t>: Common address ASDU;Data type</t>
        </r>
      </text>
    </comment>
    <comment ref="AD374" authorId="0" shapeId="0" xr:uid="{00000000-0006-0000-2100-000017000000}">
      <text>
        <r>
          <rPr>
            <b/>
            <sz val="10"/>
            <color indexed="81"/>
            <rFont val="Times New Roman"/>
            <family val="1"/>
          </rPr>
          <t xml:space="preserve">LCD Display :
</t>
        </r>
        <r>
          <rPr>
            <sz val="10"/>
            <color indexed="81"/>
            <rFont val="Times New Roman"/>
            <family val="1"/>
          </rPr>
          <t>Specify if the data appears in computer LCD.</t>
        </r>
      </text>
    </comment>
    <comment ref="AE374" authorId="0" shapeId="0" xr:uid="{00000000-0006-0000-2100-000018000000}">
      <text>
        <r>
          <rPr>
            <b/>
            <sz val="10"/>
            <color indexed="81"/>
            <rFont val="Times New Roman"/>
            <family val="1"/>
          </rPr>
          <t xml:space="preserve">HMI Display :
</t>
        </r>
        <r>
          <rPr>
            <sz val="10"/>
            <color indexed="81"/>
            <rFont val="Times New Roman"/>
            <family val="1"/>
          </rPr>
          <t>Specify if the data appears in HMI.</t>
        </r>
      </text>
    </comment>
    <comment ref="AF374" authorId="0" shapeId="0" xr:uid="{00000000-0006-0000-2100-000019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374" authorId="0" shapeId="0" xr:uid="{00000000-0006-0000-2100-00001A000000}">
      <text>
        <r>
          <rPr>
            <b/>
            <sz val="10"/>
            <color indexed="81"/>
            <rFont val="Times New Roman"/>
            <family val="1"/>
          </rPr>
          <t xml:space="preserve">Trend Viewer:
</t>
        </r>
        <r>
          <rPr>
            <sz val="10"/>
            <color indexed="81"/>
            <rFont val="Times New Roman"/>
            <family val="1"/>
          </rPr>
          <t>Use a Trend Viewer to represent the measure on the HMI</t>
        </r>
      </text>
    </comment>
    <comment ref="AE457" authorId="0" shapeId="0" xr:uid="{00000000-0006-0000-2100-00001B000000}">
      <text>
        <r>
          <rPr>
            <b/>
            <sz val="10"/>
            <color indexed="81"/>
            <rFont val="Times New Roman"/>
            <family val="1"/>
          </rPr>
          <t xml:space="preserve">HMI Display :
</t>
        </r>
        <r>
          <rPr>
            <sz val="10"/>
            <color indexed="81"/>
            <rFont val="Times New Roman"/>
            <family val="1"/>
          </rPr>
          <t>Specify if the data appears in HMI.</t>
        </r>
      </text>
    </comment>
    <comment ref="AF457" authorId="0" shapeId="0" xr:uid="{00000000-0006-0000-2100-00001C000000}">
      <text>
        <r>
          <rPr>
            <b/>
            <sz val="10"/>
            <color indexed="81"/>
            <rFont val="Times New Roman"/>
            <family val="1"/>
          </rPr>
          <t xml:space="preserve">Is integrated by COUNTER :
</t>
        </r>
        <r>
          <rPr>
            <sz val="10"/>
            <color indexed="81"/>
            <rFont val="Times New Roman"/>
            <family val="1"/>
          </rPr>
          <t>Specify if this MV is integrated by a Counter.</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57" authorId="0" shapeId="0" xr:uid="{00000000-0006-0000-2100-00001D000000}">
      <text>
        <r>
          <rPr>
            <b/>
            <sz val="10"/>
            <color indexed="81"/>
            <rFont val="Times New Roman"/>
            <family val="1"/>
          </rPr>
          <t xml:space="preserve">Trend Viewer:
</t>
        </r>
        <r>
          <rPr>
            <sz val="10"/>
            <color indexed="81"/>
            <rFont val="Times New Roman"/>
            <family val="1"/>
          </rPr>
          <t>Use a Trend Viewer to represent the measure on the HMI</t>
        </r>
      </text>
    </comment>
    <comment ref="AD472" authorId="0" shapeId="0" xr:uid="{00000000-0006-0000-2100-00001E000000}">
      <text>
        <r>
          <rPr>
            <b/>
            <sz val="10"/>
            <color indexed="81"/>
            <rFont val="Times New Roman"/>
            <family val="1"/>
          </rPr>
          <t xml:space="preserve">LCD Display :
</t>
        </r>
        <r>
          <rPr>
            <sz val="10"/>
            <color indexed="81"/>
            <rFont val="Times New Roman"/>
            <family val="1"/>
          </rPr>
          <t>Specify if the data appears in computer LCD.</t>
        </r>
      </text>
    </comment>
    <comment ref="AE472" authorId="0" shapeId="0" xr:uid="{00000000-0006-0000-2100-00001F000000}">
      <text>
        <r>
          <rPr>
            <b/>
            <sz val="10"/>
            <color indexed="81"/>
            <rFont val="Times New Roman"/>
            <family val="1"/>
          </rPr>
          <t xml:space="preserve">HMI Display :
</t>
        </r>
        <r>
          <rPr>
            <sz val="10"/>
            <color indexed="81"/>
            <rFont val="Times New Roman"/>
            <family val="1"/>
          </rPr>
          <t>Specify if the data appears in HMI.</t>
        </r>
      </text>
    </comment>
    <comment ref="AF472" authorId="0" shapeId="0" xr:uid="{00000000-0006-0000-2100-000020000000}">
      <text>
        <r>
          <rPr>
            <b/>
            <sz val="10"/>
            <color indexed="81"/>
            <rFont val="Times New Roman"/>
            <family val="1"/>
          </rPr>
          <t xml:space="preserve">Integrate an MV :
</t>
        </r>
        <r>
          <rPr>
            <sz val="10"/>
            <color indexed="81"/>
            <rFont val="Times New Roman"/>
            <family val="1"/>
          </rPr>
          <t>Specify if this Counter integrates a MV</t>
        </r>
        <r>
          <rPr>
            <b/>
            <sz val="10"/>
            <color indexed="81"/>
            <rFont val="Times New Roman"/>
            <family val="1"/>
          </rPr>
          <t xml:space="preserve">
</t>
        </r>
        <r>
          <rPr>
            <b/>
            <sz val="10"/>
            <color indexed="17"/>
            <rFont val="Times New Roman"/>
            <family val="1"/>
          </rPr>
          <t xml:space="preserve">How to fill :
</t>
        </r>
        <r>
          <rPr>
            <sz val="10"/>
            <color indexed="17"/>
            <rFont val="Times New Roman"/>
            <family val="1"/>
          </rPr>
          <t xml:space="preserve">In this column, put the </t>
        </r>
        <r>
          <rPr>
            <b/>
            <sz val="10"/>
            <color indexed="17"/>
            <rFont val="Times New Roman"/>
            <family val="1"/>
          </rPr>
          <t>same index</t>
        </r>
        <r>
          <rPr>
            <sz val="10"/>
            <color indexed="17"/>
            <rFont val="Times New Roman"/>
            <family val="1"/>
          </rPr>
          <t xml:space="preserve"> in the </t>
        </r>
        <r>
          <rPr>
            <b/>
            <sz val="10"/>
            <color indexed="17"/>
            <rFont val="Times New Roman"/>
            <family val="1"/>
          </rPr>
          <t>MV line</t>
        </r>
        <r>
          <rPr>
            <sz val="10"/>
            <color indexed="17"/>
            <rFont val="Times New Roman"/>
            <family val="1"/>
          </rPr>
          <t xml:space="preserve"> and the </t>
        </r>
        <r>
          <rPr>
            <b/>
            <sz val="10"/>
            <color indexed="17"/>
            <rFont val="Times New Roman"/>
            <family val="1"/>
          </rPr>
          <t>COUNTER line</t>
        </r>
        <r>
          <rPr>
            <sz val="10"/>
            <color indexed="17"/>
            <rFont val="Times New Roman"/>
            <family val="1"/>
          </rPr>
          <t xml:space="preserve"> to link them.
The index must be a numeric index [1 … 65535]
</t>
        </r>
        <r>
          <rPr>
            <sz val="10"/>
            <color indexed="81"/>
            <rFont val="Times New Roman"/>
            <family val="1"/>
          </rPr>
          <t xml:space="preserve">
</t>
        </r>
      </text>
    </comment>
    <comment ref="AG472" authorId="0" shapeId="0" xr:uid="{00000000-0006-0000-2100-000021000000}">
      <text>
        <r>
          <rPr>
            <b/>
            <sz val="10"/>
            <color indexed="81"/>
            <rFont val="Times New Roman"/>
            <family val="1"/>
          </rPr>
          <t xml:space="preserve">Trend Viewer:
</t>
        </r>
        <r>
          <rPr>
            <sz val="10"/>
            <color indexed="81"/>
            <rFont val="Times New Roman"/>
            <family val="1"/>
          </rPr>
          <t>Use a Trend Viewer to represent the measure on the HMI</t>
        </r>
      </text>
    </comment>
  </commentList>
</comments>
</file>

<file path=xl/comments33.xml><?xml version="1.0" encoding="utf-8"?>
<comments xmlns="http://schemas.openxmlformats.org/spreadsheetml/2006/main" xmlns:mc="http://schemas.openxmlformats.org/markup-compatibility/2006" xmlns:xr="http://schemas.microsoft.com/office/spreadsheetml/2014/revision" mc:Ignorable="xr">
  <authors>
    <author>alstom</author>
  </authors>
  <commentList>
    <comment ref="A150" authorId="0" shapeId="0" xr:uid="{00000000-0006-0000-2200-000001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C150" authorId="0" shapeId="0" xr:uid="{00000000-0006-0000-2200-000002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E150" authorId="0" shapeId="0" xr:uid="{00000000-0006-0000-2200-000003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G150" authorId="0" shapeId="0" xr:uid="{00000000-0006-0000-2200-000004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I150" authorId="0" shapeId="0" xr:uid="{00000000-0006-0000-2200-000005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K150" authorId="0" shapeId="0" xr:uid="{00000000-0006-0000-2200-000006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M150" authorId="0" shapeId="0" xr:uid="{00000000-0006-0000-2200-000007000000}">
      <text>
        <r>
          <rPr>
            <b/>
            <sz val="10"/>
            <color indexed="81"/>
            <rFont val="Tahoma"/>
            <family val="2"/>
          </rPr>
          <t xml:space="preserve">Extension Racks : </t>
        </r>
        <r>
          <rPr>
            <b/>
            <sz val="10"/>
            <color indexed="81"/>
            <rFont val="Tahoma"/>
            <family val="2"/>
          </rPr>
          <t xml:space="preserve">
</t>
        </r>
        <r>
          <rPr>
            <sz val="10"/>
            <color indexed="81"/>
            <rFont val="Tahoma"/>
            <family val="2"/>
          </rPr>
          <t>Number of Extension Racks attatched to current equipment.</t>
        </r>
      </text>
    </comment>
    <comment ref="A991" authorId="0" shapeId="0" xr:uid="{00000000-0006-0000-2200-000008000000}">
      <text>
        <r>
          <rPr>
            <b/>
            <sz val="10"/>
            <color indexed="10"/>
            <rFont val="Times New Roman"/>
            <family val="1"/>
          </rPr>
          <t xml:space="preserve">T101:   Common address of ASDU;;DetectMode
T103:   Information number;Common address of ASDU;DetectMode (separator : ';')
MODBUS: Function;;DetectMode
DNP3:   ;;DetectMode
</t>
        </r>
        <r>
          <rPr>
            <sz val="10"/>
            <color indexed="17"/>
            <rFont val="Times New Roman"/>
            <family val="1"/>
          </rPr>
          <t>Values for DetectMode:
0 : Permanent
1 : Transient
2 : Permanent with computer auto-reset</t>
        </r>
      </text>
    </comment>
    <comment ref="E991" authorId="0" shapeId="0" xr:uid="{00000000-0006-0000-2200-000009000000}">
      <text>
        <r>
          <rPr>
            <b/>
            <sz val="10"/>
            <color indexed="10"/>
            <rFont val="Times New Roman"/>
            <family val="1"/>
          </rPr>
          <t>T101:   Common address of ASDU;;DetectMode
T103:   Information number;Common address of ASDU;DetectMode (separator : ';')
MODBUS: Function;;DetectMode
DNP3:   ;;DetectMode</t>
        </r>
      </text>
    </comment>
    <comment ref="A1076" authorId="0" shapeId="0" xr:uid="{00000000-0006-0000-2200-00000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076" authorId="0" shapeId="0" xr:uid="{00000000-0006-0000-2200-00000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076" authorId="0" shapeId="0" xr:uid="{00000000-0006-0000-2200-00000C000000}">
      <text>
        <r>
          <rPr>
            <b/>
            <sz val="10"/>
            <color indexed="10"/>
            <rFont val="Times New Roman"/>
            <family val="1"/>
          </rPr>
          <t>T101:   Common address of ASDU
T103:   Information number;Common address of ASDU (separator : ';')
MODBUS: Function
DNP3:   Not used</t>
        </r>
      </text>
    </comment>
    <comment ref="M1076" authorId="0" shapeId="0" xr:uid="{00000000-0006-0000-2200-00000D000000}">
      <text>
        <r>
          <rPr>
            <b/>
            <sz val="10"/>
            <color indexed="10"/>
            <rFont val="Times New Roman"/>
            <family val="1"/>
          </rPr>
          <t>T101:   Common address of ASDU
T103:   Information number;Common address of ASDU (separator : ';')
MODBUS: Function
DNP3:   Not used</t>
        </r>
      </text>
    </comment>
    <comment ref="A1156" authorId="0" shapeId="0" xr:uid="{00000000-0006-0000-2200-00000E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E1156" authorId="0" shapeId="0" xr:uid="{00000000-0006-0000-2200-00000F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K1156" authorId="0" shapeId="0" xr:uid="{00000000-0006-0000-2200-000010000000}">
      <text>
        <r>
          <rPr>
            <b/>
            <sz val="10"/>
            <color indexed="10"/>
            <rFont val="Times New Roman"/>
            <family val="1"/>
          </rPr>
          <t>T101:   Information Address
T103:   ASDU numberb;Function type (separator : ';')
MODBUS: Mapping address;Bit number (separator : ';')
DNP3:   Address</t>
        </r>
      </text>
    </comment>
    <comment ref="M1156" authorId="0" shapeId="0" xr:uid="{00000000-0006-0000-2200-000011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t>
        </r>
        <r>
          <rPr>
            <b/>
            <sz val="10"/>
            <color indexed="17"/>
            <rFont val="Times New Roman"/>
            <family val="1"/>
          </rPr>
          <t xml:space="preserve">
T103:   </t>
        </r>
        <r>
          <rPr>
            <sz val="10"/>
            <color indexed="17"/>
            <rFont val="Times New Roman"/>
            <family val="1"/>
          </rPr>
          <t xml:space="preserve">ASDU number;Function type;Unit of the  MEAS </t>
        </r>
        <r>
          <rPr>
            <b/>
            <sz val="10"/>
            <color indexed="17"/>
            <rFont val="Times New Roman"/>
            <family val="1"/>
          </rPr>
          <t xml:space="preserve">(separator : ';')
MODBUS: </t>
        </r>
        <r>
          <rPr>
            <sz val="10"/>
            <color indexed="17"/>
            <rFont val="Times New Roman"/>
            <family val="1"/>
          </rPr>
          <t>Mapping address;Data Format</t>
        </r>
        <r>
          <rPr>
            <b/>
            <sz val="10"/>
            <color indexed="17"/>
            <rFont val="Times New Roman"/>
            <family val="1"/>
          </rPr>
          <t xml:space="preserve"> (separator : ';')
DNP3:   </t>
        </r>
        <r>
          <rPr>
            <sz val="10"/>
            <color indexed="17"/>
            <rFont val="Times New Roman"/>
            <family val="1"/>
          </rPr>
          <t xml:space="preserve">Address
Unit of the MEAS values:  
0 : Voltage (default value if not set) 
1 : Current 
2 : Power 
3 : Frequency 
4 : No unit 
Data Format values:  
0 : INT8_LB (default value if not set) 
1 : INT8_HB 
2 : UINT8_LB (default value if not set) 
3 : UINT8_HB 
4 : INT16 
5 : UINT16 
6 : INT32_LW_LB 
7 : INT32_LW_HB 
8 : INT32_HW_LB 
9 : INT32_HW_HB 
10 : UINT32_LW_LB 
11 : UINT32_LW_HB 
12 : UINT32_HW_LB 
13 : UINT32_HW_HB 
14 : REAL32_LW_LB 
15 : REAL32_LW_HB 
16 : REAL32_HW_LB 
17 : REAL32_HW_HB 
18 : M230_T5_TYPE (32 bits – unsigned MV) 
19 : M230_T6_TYPE (32 bits – signed MV) 
20 : M230_T7_TYPE (32 bits – power factor) 
21 : unsigned ION_Modulus_10000 
22 : signed ION_Modulus_10000 
23 : KITZ202_K8 (48 bits values xx yy . zz) 
</t>
        </r>
      </text>
    </comment>
    <comment ref="A1157" authorId="0" shapeId="0" xr:uid="{00000000-0006-0000-2200-000012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E1157" authorId="0" shapeId="0" xr:uid="{00000000-0006-0000-2200-000013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K1157" authorId="0" shapeId="0" xr:uid="{00000000-0006-0000-2200-000014000000}">
      <text>
        <r>
          <rPr>
            <b/>
            <sz val="10"/>
            <color indexed="10"/>
            <rFont val="Times New Roman"/>
            <family val="1"/>
          </rPr>
          <t>T101:   Common address of ASDU
T103:   Information number;Common address of ASDU (separator : ';')
MODBUS: Function
DNP3:   Not used</t>
        </r>
      </text>
    </comment>
    <comment ref="M1157" authorId="0" shapeId="0" xr:uid="{00000000-0006-0000-2200-000015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t>
        </r>
        <r>
          <rPr>
            <b/>
            <sz val="10"/>
            <color indexed="17"/>
            <rFont val="Times New Roman"/>
            <family val="1"/>
          </rPr>
          <t xml:space="preserve">
T103 : </t>
        </r>
        <r>
          <rPr>
            <sz val="10"/>
            <color indexed="17"/>
            <rFont val="Times New Roman"/>
            <family val="1"/>
          </rPr>
          <t xml:space="preserve">Information number;Common address of ASDU;Index in ASDU </t>
        </r>
        <r>
          <rPr>
            <b/>
            <sz val="10"/>
            <color indexed="17"/>
            <rFont val="Times New Roman"/>
            <family val="1"/>
          </rPr>
          <t xml:space="preserve">(separator : ';')
MODBUS : </t>
        </r>
        <r>
          <rPr>
            <sz val="10"/>
            <color indexed="17"/>
            <rFont val="Times New Roman"/>
            <family val="1"/>
          </rPr>
          <t>Function</t>
        </r>
        <r>
          <rPr>
            <b/>
            <sz val="10"/>
            <color indexed="17"/>
            <rFont val="Times New Roman"/>
            <family val="1"/>
          </rPr>
          <t xml:space="preserve">
DNP3 : </t>
        </r>
        <r>
          <rPr>
            <sz val="10"/>
            <color indexed="17"/>
            <rFont val="Times New Roman"/>
            <family val="1"/>
          </rPr>
          <t>Not used</t>
        </r>
      </text>
    </comment>
    <comment ref="A1236" authorId="0" shapeId="0" xr:uid="{00000000-0006-0000-2200-000016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t>
        </r>
        <r>
          <rPr>
            <b/>
            <sz val="10"/>
            <color indexed="17"/>
            <rFont val="Times New Roman"/>
            <family val="1"/>
          </rPr>
          <t xml:space="preserve">
DNP3:   </t>
        </r>
        <r>
          <rPr>
            <sz val="10"/>
            <color indexed="17"/>
            <rFont val="Times New Roman"/>
            <family val="1"/>
          </rPr>
          <t xml:space="preserve">Address
Ouput Format for Setpoint values:  
6 : REAL32 (IEE754) (Default value if not set) 
7 : Normalized 
8 : Scaled 
</t>
        </r>
      </text>
    </comment>
    <comment ref="E1236" authorId="0" shapeId="0" xr:uid="{00000000-0006-0000-2200-000017000000}">
      <text>
        <r>
          <rPr>
            <b/>
            <sz val="10"/>
            <color indexed="81"/>
            <rFont val="Times New Roman"/>
            <family val="1"/>
          </rPr>
          <t xml:space="preserve">IED Address (column 1)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t>
        </r>
        <r>
          <rPr>
            <sz val="10"/>
            <color indexed="17"/>
            <rFont val="Times New Roman"/>
            <family val="1"/>
          </rPr>
          <t>Information Address;Output Format</t>
        </r>
        <r>
          <rPr>
            <b/>
            <sz val="10"/>
            <color indexed="17"/>
            <rFont val="Times New Roman"/>
            <family val="1"/>
          </rPr>
          <t xml:space="preserve">
T103:   </t>
        </r>
        <r>
          <rPr>
            <sz val="10"/>
            <color indexed="17"/>
            <rFont val="Times New Roman"/>
            <family val="1"/>
          </rPr>
          <t xml:space="preserve">ASDU number;Function type;Output Format </t>
        </r>
        <r>
          <rPr>
            <b/>
            <sz val="10"/>
            <color indexed="17"/>
            <rFont val="Times New Roman"/>
            <family val="1"/>
          </rPr>
          <t xml:space="preserve">(separator : ';')
MODBUS: </t>
        </r>
        <r>
          <rPr>
            <sz val="10"/>
            <color indexed="17"/>
            <rFont val="Times New Roman"/>
            <family val="1"/>
          </rPr>
          <t>Mapping address;Bit number</t>
        </r>
        <r>
          <rPr>
            <b/>
            <sz val="10"/>
            <color indexed="17"/>
            <rFont val="Times New Roman"/>
            <family val="1"/>
          </rPr>
          <t xml:space="preserve"> (separator : ';')
DNP3:   </t>
        </r>
        <r>
          <rPr>
            <sz val="10"/>
            <color indexed="17"/>
            <rFont val="Times New Roman"/>
            <family val="1"/>
          </rPr>
          <t xml:space="preserve">Address
Ouput Format for Setpoint values:  
6 : REAL32 (IEE754) (Default value if not set) 
7 : Normalized 
8 : Scaled 
</t>
        </r>
      </text>
    </comment>
    <comment ref="K1236" authorId="0" shapeId="0" xr:uid="{00000000-0006-0000-2200-000018000000}">
      <text>
        <r>
          <rPr>
            <b/>
            <sz val="10"/>
            <color indexed="10"/>
            <rFont val="Times New Roman"/>
            <family val="1"/>
          </rPr>
          <t>T101:   Information Address
T103:   ASDU numberb;Function type (separator : ';')
MODBUS: Mapping address;Bit number (separator : ';')
DNP3:   Address</t>
        </r>
      </text>
    </comment>
    <comment ref="M1236" authorId="0" shapeId="0" xr:uid="{00000000-0006-0000-2200-000019000000}">
      <text>
        <r>
          <rPr>
            <b/>
            <sz val="10"/>
            <color indexed="10"/>
            <rFont val="Times New Roman"/>
            <family val="1"/>
          </rPr>
          <t>T101:   Information Address
T103:   ASDU numberb;Function type (separator : ';')
MODBUS: Mapping address;Bit number (separator : ';')
DNP3:   Address</t>
        </r>
      </text>
    </comment>
    <comment ref="A1237" authorId="0" shapeId="0" xr:uid="{00000000-0006-0000-2200-00001A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E1237" authorId="0" shapeId="0" xr:uid="{00000000-0006-0000-2200-00001B000000}">
      <text>
        <r>
          <rPr>
            <b/>
            <sz val="10"/>
            <color indexed="81"/>
            <rFont val="Times New Roman"/>
            <family val="1"/>
          </rPr>
          <t xml:space="preserve">IED Address (column 2) :
</t>
        </r>
        <r>
          <rPr>
            <sz val="10"/>
            <color indexed="81"/>
            <rFont val="Times New Roman"/>
            <family val="1"/>
          </rPr>
          <t>The configuration of the address of the Data depend on the protocol used.</t>
        </r>
        <r>
          <rPr>
            <b/>
            <sz val="10"/>
            <color indexed="81"/>
            <rFont val="Times New Roman"/>
            <family val="1"/>
          </rPr>
          <t xml:space="preserve">
</t>
        </r>
        <r>
          <rPr>
            <b/>
            <sz val="10"/>
            <color indexed="17"/>
            <rFont val="Times New Roman"/>
            <family val="1"/>
          </rPr>
          <t xml:space="preserve">How to fill :
T101 : </t>
        </r>
        <r>
          <rPr>
            <sz val="10"/>
            <color indexed="17"/>
            <rFont val="Times New Roman"/>
            <family val="1"/>
          </rPr>
          <t>Common address of ASDU;;OrderType</t>
        </r>
        <r>
          <rPr>
            <b/>
            <sz val="10"/>
            <color indexed="17"/>
            <rFont val="Times New Roman"/>
            <family val="1"/>
          </rPr>
          <t xml:space="preserve">
T103 : </t>
        </r>
        <r>
          <rPr>
            <sz val="10"/>
            <color indexed="17"/>
            <rFont val="Times New Roman"/>
            <family val="1"/>
          </rPr>
          <t xml:space="preserve">Information number;Common address of ASDU;OrderType </t>
        </r>
        <r>
          <rPr>
            <b/>
            <sz val="10"/>
            <color indexed="17"/>
            <rFont val="Times New Roman"/>
            <family val="1"/>
          </rPr>
          <t xml:space="preserve">(separator : ';')
MODBUS : </t>
        </r>
        <r>
          <rPr>
            <sz val="10"/>
            <color indexed="17"/>
            <rFont val="Times New Roman"/>
            <family val="1"/>
          </rPr>
          <t>Function;;OrderType</t>
        </r>
        <r>
          <rPr>
            <b/>
            <sz val="10"/>
            <color indexed="17"/>
            <rFont val="Times New Roman"/>
            <family val="1"/>
          </rPr>
          <t xml:space="preserve">
DNP3 : </t>
        </r>
        <r>
          <rPr>
            <sz val="10"/>
            <color indexed="17"/>
            <rFont val="Times New Roman"/>
            <family val="1"/>
          </rPr>
          <t xml:space="preserve">;;OrderType
OrderType values:  
0 : SBO (Default value if not set) 
1 : Direct execute 
</t>
        </r>
      </text>
    </comment>
    <comment ref="K1237" authorId="0" shapeId="0" xr:uid="{00000000-0006-0000-2200-00001C000000}">
      <text>
        <r>
          <rPr>
            <b/>
            <sz val="10"/>
            <color indexed="10"/>
            <rFont val="Times New Roman"/>
            <family val="1"/>
          </rPr>
          <t>T101:   Common address of ASDU
T103:   Information number;Common address of ASDU (separator : ';')
MODBUS: Function
DNP3:   Not used</t>
        </r>
      </text>
    </comment>
    <comment ref="M1237" authorId="0" shapeId="0" xr:uid="{00000000-0006-0000-2200-00001D000000}">
      <text>
        <r>
          <rPr>
            <b/>
            <sz val="10"/>
            <color indexed="10"/>
            <rFont val="Times New Roman"/>
            <family val="1"/>
          </rPr>
          <t>T101:   Common address of ASDU
T103:   Information number;Common address of ASDU (separator : ';')
MODBUS: Function
DNP3:   Not used</t>
        </r>
      </text>
    </comment>
    <comment ref="A1922" authorId="0" shapeId="0" xr:uid="{00000000-0006-0000-2200-00001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1922" authorId="0" shapeId="0" xr:uid="{00000000-0006-0000-2200-00001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1922" authorId="0" shapeId="0" xr:uid="{00000000-0006-0000-2200-00002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1922" authorId="0" shapeId="0" xr:uid="{00000000-0006-0000-2200-00002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1922" authorId="0" shapeId="0" xr:uid="{00000000-0006-0000-2200-00002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1922" authorId="0" shapeId="0" xr:uid="{00000000-0006-0000-2200-000023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1922" authorId="0" shapeId="0" xr:uid="{00000000-0006-0000-2200-000024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019" authorId="0" shapeId="0" xr:uid="{00000000-0006-0000-2200-000025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019" authorId="0" shapeId="0" xr:uid="{00000000-0006-0000-2200-00002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019" authorId="0" shapeId="0" xr:uid="{00000000-0006-0000-2200-00002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019" authorId="0" shapeId="0" xr:uid="{00000000-0006-0000-2200-00002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019" authorId="0" shapeId="0" xr:uid="{00000000-0006-0000-2200-00002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019" authorId="0" shapeId="0" xr:uid="{00000000-0006-0000-2200-00002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019" authorId="0" shapeId="0" xr:uid="{00000000-0006-0000-2200-00002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162" authorId="0" shapeId="0" xr:uid="{00000000-0006-0000-2200-00002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162" authorId="0" shapeId="0" xr:uid="{00000000-0006-0000-2200-00002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162" authorId="0" shapeId="0" xr:uid="{00000000-0006-0000-2200-00002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162" authorId="0" shapeId="0" xr:uid="{00000000-0006-0000-2200-00002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162" authorId="0" shapeId="0" xr:uid="{00000000-0006-0000-2200-00003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162" authorId="0" shapeId="0" xr:uid="{00000000-0006-0000-2200-000031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162" authorId="0" shapeId="0" xr:uid="{00000000-0006-0000-2200-000032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0" authorId="0" shapeId="0" xr:uid="{00000000-0006-0000-2200-000033000000}">
      <text>
        <r>
          <rPr>
            <b/>
            <sz val="10"/>
            <color indexed="81"/>
            <rFont val="Times New Roman"/>
            <family val="1"/>
          </rPr>
          <t>Computation :</t>
        </r>
      </text>
    </comment>
    <comment ref="C2390" authorId="0" shapeId="0" xr:uid="{00000000-0006-0000-2200-000034000000}">
      <text>
        <r>
          <rPr>
            <b/>
            <sz val="10"/>
            <color indexed="81"/>
            <rFont val="Times New Roman"/>
            <family val="1"/>
          </rPr>
          <t>Computation :</t>
        </r>
      </text>
    </comment>
    <comment ref="E2390" authorId="0" shapeId="0" xr:uid="{00000000-0006-0000-2200-000035000000}">
      <text>
        <r>
          <rPr>
            <b/>
            <sz val="10"/>
            <color indexed="81"/>
            <rFont val="Times New Roman"/>
            <family val="1"/>
          </rPr>
          <t>Computation :</t>
        </r>
      </text>
    </comment>
    <comment ref="G2390" authorId="0" shapeId="0" xr:uid="{00000000-0006-0000-2200-000036000000}">
      <text>
        <r>
          <rPr>
            <b/>
            <sz val="10"/>
            <color indexed="81"/>
            <rFont val="Times New Roman"/>
            <family val="1"/>
          </rPr>
          <t>Computation :</t>
        </r>
      </text>
    </comment>
    <comment ref="I2390" authorId="0" shapeId="0" xr:uid="{00000000-0006-0000-2200-000037000000}">
      <text>
        <r>
          <rPr>
            <b/>
            <sz val="10"/>
            <color indexed="81"/>
            <rFont val="Times New Roman"/>
            <family val="1"/>
          </rPr>
          <t>Computation :</t>
        </r>
      </text>
    </comment>
    <comment ref="K2390" authorId="0" shapeId="0" xr:uid="{00000000-0006-0000-2200-000038000000}">
      <text>
        <r>
          <rPr>
            <b/>
            <sz val="10"/>
            <color indexed="81"/>
            <rFont val="Times New Roman"/>
            <family val="1"/>
          </rPr>
          <t>Computation :</t>
        </r>
      </text>
    </comment>
    <comment ref="M2390" authorId="0" shapeId="0" xr:uid="{00000000-0006-0000-2200-000039000000}">
      <text>
        <r>
          <rPr>
            <b/>
            <sz val="10"/>
            <color indexed="81"/>
            <rFont val="Times New Roman"/>
            <family val="1"/>
          </rPr>
          <t>Computation :</t>
        </r>
      </text>
    </comment>
    <comment ref="A2391" authorId="0" shapeId="0" xr:uid="{00000000-0006-0000-2200-00003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2391" authorId="0" shapeId="0" xr:uid="{00000000-0006-0000-2200-00003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2391" authorId="0" shapeId="0" xr:uid="{00000000-0006-0000-2200-00003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2391" authorId="0" shapeId="0" xr:uid="{00000000-0006-0000-2200-00003D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2391" authorId="0" shapeId="0" xr:uid="{00000000-0006-0000-2200-00003E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2391" authorId="0" shapeId="0" xr:uid="{00000000-0006-0000-2200-00003F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2391" authorId="0" shapeId="0" xr:uid="{00000000-0006-0000-2200-000040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2392" authorId="0" shapeId="0" xr:uid="{00000000-0006-0000-2200-00004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2392" authorId="0" shapeId="0" xr:uid="{00000000-0006-0000-2200-00004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2392" authorId="0" shapeId="0" xr:uid="{00000000-0006-0000-2200-00004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2392" authorId="0" shapeId="0" xr:uid="{00000000-0006-0000-2200-000044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2392" authorId="0" shapeId="0" xr:uid="{00000000-0006-0000-2200-000045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2392" authorId="0" shapeId="0" xr:uid="{00000000-0006-0000-2200-000046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2392" authorId="0" shapeId="0" xr:uid="{00000000-0006-0000-2200-000047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2393" authorId="0" shapeId="0" xr:uid="{00000000-0006-0000-2200-000048000000}">
      <text>
        <r>
          <rPr>
            <b/>
            <sz val="10"/>
            <color indexed="81"/>
            <rFont val="Times New Roman"/>
            <family val="1"/>
          </rPr>
          <t>Transmission on Event :</t>
        </r>
      </text>
    </comment>
    <comment ref="C2393" authorId="0" shapeId="0" xr:uid="{00000000-0006-0000-2200-000049000000}">
      <text>
        <r>
          <rPr>
            <b/>
            <sz val="10"/>
            <color indexed="81"/>
            <rFont val="Times New Roman"/>
            <family val="1"/>
          </rPr>
          <t>Computation :</t>
        </r>
      </text>
    </comment>
    <comment ref="E2393" authorId="0" shapeId="0" xr:uid="{00000000-0006-0000-2200-00004A000000}">
      <text>
        <r>
          <rPr>
            <b/>
            <sz val="10"/>
            <color indexed="81"/>
            <rFont val="Times New Roman"/>
            <family val="1"/>
          </rPr>
          <t>Transmission on Event :</t>
        </r>
      </text>
    </comment>
    <comment ref="G2393" authorId="0" shapeId="0" xr:uid="{00000000-0006-0000-2200-00004B000000}">
      <text>
        <r>
          <rPr>
            <b/>
            <sz val="10"/>
            <color indexed="81"/>
            <rFont val="Times New Roman"/>
            <family val="1"/>
          </rPr>
          <t>Computation :</t>
        </r>
      </text>
    </comment>
    <comment ref="I2393" authorId="0" shapeId="0" xr:uid="{00000000-0006-0000-2200-00004C000000}">
      <text>
        <r>
          <rPr>
            <b/>
            <sz val="10"/>
            <color indexed="81"/>
            <rFont val="Times New Roman"/>
            <family val="1"/>
          </rPr>
          <t>Computation :</t>
        </r>
      </text>
    </comment>
    <comment ref="K2393" authorId="0" shapeId="0" xr:uid="{00000000-0006-0000-2200-00004D000000}">
      <text>
        <r>
          <rPr>
            <b/>
            <sz val="10"/>
            <color indexed="81"/>
            <rFont val="Times New Roman"/>
            <family val="1"/>
          </rPr>
          <t>Transmission on Event :</t>
        </r>
      </text>
    </comment>
    <comment ref="M2393" authorId="0" shapeId="0" xr:uid="{00000000-0006-0000-2200-00004E000000}">
      <text>
        <r>
          <rPr>
            <b/>
            <sz val="10"/>
            <color indexed="81"/>
            <rFont val="Times New Roman"/>
            <family val="1"/>
          </rPr>
          <t>Transmission on Event :</t>
        </r>
      </text>
    </comment>
    <comment ref="A2394" authorId="0" shapeId="0" xr:uid="{00000000-0006-0000-2200-00004F000000}">
      <text>
        <r>
          <rPr>
            <b/>
            <sz val="10"/>
            <color indexed="81"/>
            <rFont val="Times New Roman"/>
            <family val="1"/>
          </rPr>
          <t>Deadband :</t>
        </r>
      </text>
    </comment>
    <comment ref="C2394" authorId="0" shapeId="0" xr:uid="{00000000-0006-0000-2200-000050000000}">
      <text>
        <r>
          <rPr>
            <b/>
            <sz val="10"/>
            <color indexed="81"/>
            <rFont val="Times New Roman"/>
            <family val="1"/>
          </rPr>
          <t>Computation :</t>
        </r>
      </text>
    </comment>
    <comment ref="E2394" authorId="0" shapeId="0" xr:uid="{00000000-0006-0000-2200-000051000000}">
      <text>
        <r>
          <rPr>
            <b/>
            <sz val="10"/>
            <color indexed="81"/>
            <rFont val="Times New Roman"/>
            <family val="1"/>
          </rPr>
          <t>Deadband :</t>
        </r>
      </text>
    </comment>
    <comment ref="G2394" authorId="0" shapeId="0" xr:uid="{00000000-0006-0000-2200-000052000000}">
      <text>
        <r>
          <rPr>
            <b/>
            <sz val="10"/>
            <color indexed="81"/>
            <rFont val="Times New Roman"/>
            <family val="1"/>
          </rPr>
          <t>Computation :</t>
        </r>
      </text>
    </comment>
    <comment ref="I2394" authorId="0" shapeId="0" xr:uid="{00000000-0006-0000-2200-000053000000}">
      <text>
        <r>
          <rPr>
            <b/>
            <sz val="10"/>
            <color indexed="81"/>
            <rFont val="Times New Roman"/>
            <family val="1"/>
          </rPr>
          <t>Computation :</t>
        </r>
      </text>
    </comment>
    <comment ref="K2394" authorId="0" shapeId="0" xr:uid="{00000000-0006-0000-2200-000054000000}">
      <text>
        <r>
          <rPr>
            <b/>
            <sz val="10"/>
            <color indexed="81"/>
            <rFont val="Times New Roman"/>
            <family val="1"/>
          </rPr>
          <t>Deadband :</t>
        </r>
      </text>
    </comment>
    <comment ref="M2394" authorId="0" shapeId="0" xr:uid="{00000000-0006-0000-2200-000055000000}">
      <text>
        <r>
          <rPr>
            <b/>
            <sz val="10"/>
            <color indexed="81"/>
            <rFont val="Times New Roman"/>
            <family val="1"/>
          </rPr>
          <t>Deadband :</t>
        </r>
      </text>
    </comment>
    <comment ref="A4285" authorId="0" shapeId="0" xr:uid="{00000000-0006-0000-2200-000056000000}">
      <text>
        <r>
          <rPr>
            <b/>
            <sz val="10"/>
            <color indexed="81"/>
            <rFont val="Times New Roman"/>
            <family val="1"/>
          </rPr>
          <t>Function Name :</t>
        </r>
        <r>
          <rPr>
            <sz val="10"/>
            <color indexed="81"/>
            <rFont val="Times New Roman"/>
            <family val="1"/>
          </rPr>
          <t xml:space="preserve">
Name of this function. 
All links to this function in others sheets (Computer sheet, Substation data sheet) will use the Function Name.</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A function Name must be unique in Electric function and System functions sheet.</t>
        </r>
      </text>
    </comment>
    <comment ref="A4286" authorId="0" shapeId="0" xr:uid="{00000000-0006-0000-2200-000057000000}">
      <text>
        <r>
          <rPr>
            <b/>
            <sz val="10"/>
            <color indexed="81"/>
            <rFont val="Times New Roman"/>
            <family val="1"/>
          </rPr>
          <t>SCE Name :</t>
        </r>
        <r>
          <rPr>
            <sz val="10"/>
            <color indexed="81"/>
            <rFont val="Times New Roman"/>
            <family val="1"/>
          </rPr>
          <t xml:space="preserve">
In the SCE, name of the Datapoint profile associated to this function.</t>
        </r>
        <r>
          <rPr>
            <b/>
            <sz val="10"/>
            <color indexed="81"/>
            <rFont val="Times New Roman"/>
            <family val="1"/>
          </rPr>
          <t xml:space="preserve">
</t>
        </r>
        <r>
          <rPr>
            <sz val="10"/>
            <color indexed="81"/>
            <rFont val="Times New Roman"/>
            <family val="1"/>
          </rPr>
          <t xml:space="preserve">
</t>
        </r>
        <r>
          <rPr>
            <b/>
            <sz val="10"/>
            <color indexed="10"/>
            <rFont val="Times New Roman"/>
            <family val="1"/>
          </rPr>
          <t>Limitation :</t>
        </r>
        <r>
          <rPr>
            <sz val="10"/>
            <color indexed="10"/>
            <rFont val="Times New Roman"/>
            <family val="1"/>
          </rPr>
          <t xml:space="preserve">
- A SCE Name must be unique in Electric function and System functions sheet.
- SCE Name should not exceed 13 chars.</t>
        </r>
      </text>
    </comment>
    <comment ref="A4288" authorId="0" shapeId="0" xr:uid="{00000000-0006-0000-2200-000058000000}">
      <text>
        <r>
          <rPr>
            <b/>
            <sz val="10"/>
            <color indexed="81"/>
            <rFont val="Times New Roman"/>
            <family val="1"/>
          </rPr>
          <t>Energy equivalent to a pulse:</t>
        </r>
      </text>
    </comment>
    <comment ref="C4288" authorId="0" shapeId="0" xr:uid="{00000000-0006-0000-2200-000059000000}">
      <text>
        <r>
          <rPr>
            <b/>
            <sz val="10"/>
            <color indexed="81"/>
            <rFont val="Times New Roman"/>
            <family val="1"/>
          </rPr>
          <t>Energy equivalent to a pulse:</t>
        </r>
      </text>
    </comment>
    <comment ref="E4288" authorId="0" shapeId="0" xr:uid="{00000000-0006-0000-2200-00005A000000}">
      <text>
        <r>
          <rPr>
            <b/>
            <sz val="10"/>
            <color indexed="81"/>
            <rFont val="Times New Roman"/>
            <family val="1"/>
          </rPr>
          <t>Energy equivalent to a pulse:</t>
        </r>
      </text>
    </comment>
    <comment ref="G4288" authorId="0" shapeId="0" xr:uid="{00000000-0006-0000-2200-00005B000000}">
      <text>
        <r>
          <rPr>
            <b/>
            <sz val="10"/>
            <color indexed="81"/>
            <rFont val="Times New Roman"/>
            <family val="1"/>
          </rPr>
          <t>Energy equivalent to a pulse:</t>
        </r>
      </text>
    </comment>
    <comment ref="I4288" authorId="0" shapeId="0" xr:uid="{00000000-0006-0000-2200-00005C000000}">
      <text>
        <r>
          <rPr>
            <b/>
            <sz val="10"/>
            <color indexed="81"/>
            <rFont val="Times New Roman"/>
            <family val="1"/>
          </rPr>
          <t>Energy equivalent to a pulse:</t>
        </r>
      </text>
    </comment>
    <comment ref="K4288" authorId="0" shapeId="0" xr:uid="{00000000-0006-0000-2200-00005D000000}">
      <text>
        <r>
          <rPr>
            <b/>
            <sz val="10"/>
            <color indexed="81"/>
            <rFont val="Times New Roman"/>
            <family val="1"/>
          </rPr>
          <t>Energy equivalent to a pulse:</t>
        </r>
      </text>
    </comment>
    <comment ref="M4288" authorId="0" shapeId="0" xr:uid="{00000000-0006-0000-2200-00005E000000}">
      <text>
        <r>
          <rPr>
            <b/>
            <sz val="10"/>
            <color indexed="81"/>
            <rFont val="Times New Roman"/>
            <family val="1"/>
          </rPr>
          <t>Energy equivalent to a pulse:</t>
        </r>
      </text>
    </comment>
    <comment ref="A4289" authorId="0" shapeId="0" xr:uid="{00000000-0006-0000-2200-00005F000000}">
      <text>
        <r>
          <rPr>
            <b/>
            <sz val="10"/>
            <color indexed="81"/>
            <rFont val="Times New Roman"/>
            <family val="1"/>
          </rPr>
          <t>Computation :</t>
        </r>
      </text>
    </comment>
    <comment ref="C4289" authorId="0" shapeId="0" xr:uid="{00000000-0006-0000-2200-000060000000}">
      <text>
        <r>
          <rPr>
            <b/>
            <sz val="10"/>
            <color indexed="81"/>
            <rFont val="Times New Roman"/>
            <family val="1"/>
          </rPr>
          <t>Computation :</t>
        </r>
      </text>
    </comment>
    <comment ref="E4289" authorId="0" shapeId="0" xr:uid="{00000000-0006-0000-2200-000061000000}">
      <text>
        <r>
          <rPr>
            <b/>
            <sz val="10"/>
            <color indexed="81"/>
            <rFont val="Times New Roman"/>
            <family val="1"/>
          </rPr>
          <t>Computation :</t>
        </r>
      </text>
    </comment>
    <comment ref="G4289" authorId="0" shapeId="0" xr:uid="{00000000-0006-0000-2200-000062000000}">
      <text>
        <r>
          <rPr>
            <b/>
            <sz val="10"/>
            <color indexed="81"/>
            <rFont val="Times New Roman"/>
            <family val="1"/>
          </rPr>
          <t>Computation :</t>
        </r>
      </text>
    </comment>
    <comment ref="I4289" authorId="0" shapeId="0" xr:uid="{00000000-0006-0000-2200-000063000000}">
      <text>
        <r>
          <rPr>
            <b/>
            <sz val="10"/>
            <color indexed="81"/>
            <rFont val="Times New Roman"/>
            <family val="1"/>
          </rPr>
          <t>Computation :</t>
        </r>
      </text>
    </comment>
    <comment ref="K4289" authorId="0" shapeId="0" xr:uid="{00000000-0006-0000-2200-000064000000}">
      <text>
        <r>
          <rPr>
            <b/>
            <sz val="10"/>
            <color indexed="81"/>
            <rFont val="Times New Roman"/>
            <family val="1"/>
          </rPr>
          <t>Computation :</t>
        </r>
      </text>
    </comment>
    <comment ref="M4289" authorId="0" shapeId="0" xr:uid="{00000000-0006-0000-2200-000065000000}">
      <text>
        <r>
          <rPr>
            <b/>
            <sz val="10"/>
            <color indexed="81"/>
            <rFont val="Times New Roman"/>
            <family val="1"/>
          </rPr>
          <t>Computation :</t>
        </r>
      </text>
    </comment>
    <comment ref="A4290" authorId="0" shapeId="0" xr:uid="{00000000-0006-0000-2200-000066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C4290" authorId="0" shapeId="0" xr:uid="{00000000-0006-0000-2200-000067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E4290" authorId="0" shapeId="0" xr:uid="{00000000-0006-0000-2200-000068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G4290" authorId="0" shapeId="0" xr:uid="{00000000-0006-0000-2200-000069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I4290" authorId="0" shapeId="0" xr:uid="{00000000-0006-0000-2200-00006A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K4290" authorId="0" shapeId="0" xr:uid="{00000000-0006-0000-2200-00006B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M4290" authorId="0" shapeId="0" xr:uid="{00000000-0006-0000-2200-00006C000000}">
      <text>
        <r>
          <rPr>
            <b/>
            <sz val="10"/>
            <color indexed="81"/>
            <rFont val="Times New Roman"/>
            <family val="1"/>
          </rPr>
          <t xml:space="preserve">SBMC dependant:
</t>
        </r>
        <r>
          <rPr>
            <sz val="10"/>
            <color indexed="81"/>
            <rFont val="Times New Roman"/>
            <family val="1"/>
          </rPr>
          <t>Flag indicating that SBMC mode is inherited from Bay SBMC dependant.</t>
        </r>
      </text>
    </comment>
    <comment ref="A4291" authorId="0" shapeId="0" xr:uid="{00000000-0006-0000-2200-00006D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C4291" authorId="0" shapeId="0" xr:uid="{00000000-0006-0000-2200-00006E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E4291" authorId="0" shapeId="0" xr:uid="{00000000-0006-0000-2200-00006F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G4291" authorId="0" shapeId="0" xr:uid="{00000000-0006-0000-2200-000070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I4291" authorId="0" shapeId="0" xr:uid="{00000000-0006-0000-2200-000071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K4291" authorId="0" shapeId="0" xr:uid="{00000000-0006-0000-2200-000072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M4291" authorId="0" shapeId="0" xr:uid="{00000000-0006-0000-2200-000073000000}">
      <text>
        <r>
          <rPr>
            <b/>
            <sz val="10"/>
            <color indexed="81"/>
            <rFont val="Times New Roman"/>
            <family val="1"/>
          </rPr>
          <t xml:space="preserve">Graphical Default Format:
</t>
        </r>
        <r>
          <rPr>
            <sz val="10"/>
            <color indexed="81"/>
            <rFont val="Times New Roman"/>
            <family val="1"/>
          </rPr>
          <t xml:space="preserve">default format is a string like </t>
        </r>
        <r>
          <rPr>
            <b/>
            <sz val="10"/>
            <color indexed="81"/>
            <rFont val="Times New Roman"/>
            <family val="1"/>
          </rPr>
          <t xml:space="preserve">##0,0# </t>
        </r>
        <r>
          <rPr>
            <sz val="10"/>
            <color indexed="81"/>
            <rFont val="Times New Roman"/>
            <family val="1"/>
          </rPr>
          <t>--&gt; 2 digits before comma, 1 after, 0 displayed as 0,0</t>
        </r>
      </text>
    </comment>
    <comment ref="A4293" authorId="0" shapeId="0" xr:uid="{00000000-0006-0000-2200-000074000000}">
      <text>
        <r>
          <rPr>
            <b/>
            <sz val="10"/>
            <color indexed="81"/>
            <rFont val="Times New Roman"/>
            <family val="1"/>
          </rPr>
          <t>Generation condition :</t>
        </r>
      </text>
    </comment>
    <comment ref="E4293" authorId="0" shapeId="0" xr:uid="{00000000-0006-0000-2200-000075000000}">
      <text>
        <r>
          <rPr>
            <b/>
            <sz val="10"/>
            <color indexed="81"/>
            <rFont val="Times New Roman"/>
            <family val="1"/>
          </rPr>
          <t>Generation condition :</t>
        </r>
      </text>
    </comment>
    <comment ref="M4293" authorId="0" shapeId="0" xr:uid="{00000000-0006-0000-2200-000076000000}">
      <text>
        <r>
          <rPr>
            <b/>
            <sz val="10"/>
            <color indexed="81"/>
            <rFont val="Times New Roman"/>
            <family val="1"/>
          </rPr>
          <t>Generation condition :</t>
        </r>
      </text>
    </comment>
    <comment ref="A4294" authorId="0" shapeId="0" xr:uid="{00000000-0006-0000-2200-000077000000}">
      <text>
        <r>
          <rPr>
            <b/>
            <sz val="10"/>
            <color indexed="81"/>
            <rFont val="Times New Roman"/>
            <family val="1"/>
          </rPr>
          <t>Audible alarm :</t>
        </r>
      </text>
    </comment>
    <comment ref="E4294" authorId="0" shapeId="0" xr:uid="{00000000-0006-0000-2200-000078000000}">
      <text>
        <r>
          <rPr>
            <b/>
            <sz val="10"/>
            <color indexed="81"/>
            <rFont val="Times New Roman"/>
            <family val="1"/>
          </rPr>
          <t>Audible alarm :</t>
        </r>
      </text>
    </comment>
    <comment ref="M4294" authorId="0" shapeId="0" xr:uid="{00000000-0006-0000-2200-000079000000}">
      <text>
        <r>
          <rPr>
            <b/>
            <sz val="10"/>
            <color indexed="81"/>
            <rFont val="Times New Roman"/>
            <family val="1"/>
          </rPr>
          <t>Audible alarm :</t>
        </r>
      </text>
    </comment>
    <comment ref="A4295" authorId="0" shapeId="0" xr:uid="{00000000-0006-0000-2200-00007A000000}">
      <text>
        <r>
          <rPr>
            <b/>
            <sz val="10"/>
            <color indexed="81"/>
            <rFont val="Times New Roman"/>
            <family val="1"/>
          </rPr>
          <t>Clearing mode :</t>
        </r>
      </text>
    </comment>
    <comment ref="E4295" authorId="0" shapeId="0" xr:uid="{00000000-0006-0000-2200-00007B000000}">
      <text>
        <r>
          <rPr>
            <b/>
            <sz val="10"/>
            <color indexed="81"/>
            <rFont val="Times New Roman"/>
            <family val="1"/>
          </rPr>
          <t>Clearing mode :</t>
        </r>
      </text>
    </comment>
    <comment ref="M4295" authorId="0" shapeId="0" xr:uid="{00000000-0006-0000-2200-00007C000000}">
      <text>
        <r>
          <rPr>
            <b/>
            <sz val="10"/>
            <color indexed="81"/>
            <rFont val="Times New Roman"/>
            <family val="1"/>
          </rPr>
          <t>Clearing mode :</t>
        </r>
      </text>
    </comment>
    <comment ref="A4296" authorId="0" shapeId="0" xr:uid="{00000000-0006-0000-2200-00007D000000}">
      <text>
        <r>
          <rPr>
            <b/>
            <sz val="10"/>
            <color indexed="81"/>
            <rFont val="Times New Roman"/>
            <family val="1"/>
          </rPr>
          <t>Alarm appearance delay :</t>
        </r>
      </text>
    </comment>
    <comment ref="E4296" authorId="0" shapeId="0" xr:uid="{00000000-0006-0000-2200-00007E000000}">
      <text>
        <r>
          <rPr>
            <b/>
            <sz val="10"/>
            <color indexed="81"/>
            <rFont val="Times New Roman"/>
            <family val="1"/>
          </rPr>
          <t>Alarm appearance delay :</t>
        </r>
      </text>
    </comment>
    <comment ref="M4296" authorId="0" shapeId="0" xr:uid="{00000000-0006-0000-2200-00007F000000}">
      <text>
        <r>
          <rPr>
            <b/>
            <sz val="10"/>
            <color indexed="81"/>
            <rFont val="Times New Roman"/>
            <family val="1"/>
          </rPr>
          <t>Alarm appearance delay :</t>
        </r>
      </text>
    </comment>
    <comment ref="A4298" authorId="0" shapeId="0" xr:uid="{00000000-0006-0000-2200-000080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299" authorId="0" shapeId="0" xr:uid="{00000000-0006-0000-2200-000081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0" authorId="0" shapeId="0" xr:uid="{00000000-0006-0000-2200-000082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1" authorId="0" shapeId="0" xr:uid="{00000000-0006-0000-2200-000083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2" authorId="0" shapeId="0" xr:uid="{00000000-0006-0000-2200-000084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3" authorId="0" shapeId="0" xr:uid="{00000000-0006-0000-2200-000085000000}">
      <text>
        <r>
          <rPr>
            <b/>
            <sz val="10"/>
            <color indexed="81"/>
            <rFont val="Times New Roman"/>
            <family val="1"/>
          </rPr>
          <t>State label :</t>
        </r>
        <r>
          <rPr>
            <sz val="10"/>
            <color indexed="81"/>
            <rFont val="Times New Roman"/>
            <family val="1"/>
          </rPr>
          <t xml:space="preserve">
label associated to this specific state.
</t>
        </r>
        <r>
          <rPr>
            <b/>
            <sz val="10"/>
            <color indexed="10"/>
            <rFont val="Times New Roman"/>
            <family val="1"/>
          </rPr>
          <t xml:space="preserve">Limitation : </t>
        </r>
        <r>
          <rPr>
            <sz val="10"/>
            <color indexed="10"/>
            <rFont val="Times New Roman"/>
            <family val="1"/>
          </rPr>
          <t xml:space="preserve">
Labed should not exceed 16 chars.</t>
        </r>
        <r>
          <rPr>
            <b/>
            <sz val="10"/>
            <color indexed="81"/>
            <rFont val="Times New Roman"/>
            <family val="1"/>
          </rPr>
          <t xml:space="preserve">
</t>
        </r>
      </text>
    </comment>
    <comment ref="A4304" authorId="0" shapeId="0" xr:uid="{00000000-0006-0000-2200-000086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5" authorId="0" shapeId="0" xr:uid="{00000000-0006-0000-2200-000087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6" authorId="0" shapeId="0" xr:uid="{00000000-0006-0000-2200-000088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7" authorId="0" shapeId="0" xr:uid="{00000000-0006-0000-2200-000089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8" authorId="0" shapeId="0" xr:uid="{00000000-0006-0000-2200-00008A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09" authorId="0" shapeId="0" xr:uid="{00000000-0006-0000-2200-00008B000000}">
      <text>
        <r>
          <rPr>
            <b/>
            <sz val="10"/>
            <color indexed="81"/>
            <rFont val="Times New Roman"/>
            <family val="1"/>
          </rPr>
          <t>State treatment :</t>
        </r>
        <r>
          <rPr>
            <sz val="10"/>
            <color indexed="81"/>
            <rFont val="Times New Roman"/>
            <family val="1"/>
          </rPr>
          <t xml:space="preserve">
Treatment associated to this specific state.
</t>
        </r>
        <r>
          <rPr>
            <b/>
            <sz val="10"/>
            <color indexed="12"/>
            <rFont val="Times New Roman"/>
            <family val="1"/>
          </rPr>
          <t>Information :</t>
        </r>
        <r>
          <rPr>
            <sz val="10"/>
            <color indexed="12"/>
            <rFont val="Times New Roman"/>
            <family val="1"/>
          </rPr>
          <t xml:space="preserve">
Possible values are :
</t>
        </r>
        <r>
          <rPr>
            <b/>
            <sz val="10"/>
            <color indexed="12"/>
            <rFont val="Times New Roman"/>
            <family val="1"/>
          </rPr>
          <t>Archive only</t>
        </r>
        <r>
          <rPr>
            <sz val="10"/>
            <color indexed="12"/>
            <rFont val="Times New Roman"/>
            <family val="1"/>
          </rPr>
          <t xml:space="preserve"> : this state is only archive
</t>
        </r>
        <r>
          <rPr>
            <b/>
            <sz val="10"/>
            <color indexed="12"/>
            <rFont val="Times New Roman"/>
            <family val="1"/>
          </rPr>
          <t>Archive and logging</t>
        </r>
        <r>
          <rPr>
            <sz val="10"/>
            <color indexed="12"/>
            <rFont val="Times New Roman"/>
            <family val="1"/>
          </rPr>
          <t xml:space="preserve"> : this state is archive and logged
</t>
        </r>
        <r>
          <rPr>
            <b/>
            <sz val="10"/>
            <color indexed="12"/>
            <rFont val="Times New Roman"/>
            <family val="1"/>
          </rPr>
          <t>No archive, No logging</t>
        </r>
        <r>
          <rPr>
            <sz val="10"/>
            <color indexed="12"/>
            <rFont val="Times New Roman"/>
            <family val="1"/>
          </rPr>
          <t xml:space="preserve"> : this state isn't archive and logged</t>
        </r>
        <r>
          <rPr>
            <b/>
            <sz val="10"/>
            <color indexed="81"/>
            <rFont val="Times New Roman"/>
            <family val="1"/>
          </rPr>
          <t xml:space="preserve">
</t>
        </r>
      </text>
    </comment>
    <comment ref="A4313" authorId="0" shapeId="0" xr:uid="{00000000-0006-0000-2200-00008C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4" authorId="0" shapeId="0" xr:uid="{00000000-0006-0000-2200-00008D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5" authorId="0" shapeId="0" xr:uid="{00000000-0006-0000-2200-00008E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6" authorId="0" shapeId="0" xr:uid="{00000000-0006-0000-2200-00008F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7" authorId="0" shapeId="0" xr:uid="{00000000-0006-0000-2200-000090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4318" authorId="0" shapeId="0" xr:uid="{00000000-0006-0000-2200-000091000000}">
      <text>
        <r>
          <rPr>
            <b/>
            <sz val="10"/>
            <color indexed="81"/>
            <rFont val="Times New Roman"/>
            <family val="1"/>
          </rPr>
          <t>Alarm :</t>
        </r>
        <r>
          <rPr>
            <sz val="10"/>
            <color indexed="81"/>
            <rFont val="Times New Roman"/>
            <family val="1"/>
          </rPr>
          <t xml:space="preserve">
Specify alarm management on this specific state.
</t>
        </r>
        <r>
          <rPr>
            <b/>
            <sz val="10"/>
            <color indexed="12"/>
            <rFont val="Times New Roman"/>
            <family val="1"/>
          </rPr>
          <t>Information :</t>
        </r>
        <r>
          <rPr>
            <sz val="10"/>
            <color indexed="12"/>
            <rFont val="Times New Roman"/>
            <family val="1"/>
          </rPr>
          <t xml:space="preserve">
This state can be :
</t>
        </r>
        <r>
          <rPr>
            <b/>
            <sz val="10"/>
            <color indexed="12"/>
            <rFont val="Times New Roman"/>
            <family val="1"/>
          </rPr>
          <t>No</t>
        </r>
        <r>
          <rPr>
            <sz val="10"/>
            <color indexed="12"/>
            <rFont val="Times New Roman"/>
            <family val="1"/>
          </rPr>
          <t xml:space="preserve"> : not alarmed.
</t>
        </r>
        <r>
          <rPr>
            <b/>
            <sz val="10"/>
            <color indexed="12"/>
            <rFont val="Times New Roman"/>
            <family val="1"/>
          </rPr>
          <t xml:space="preserve">Yes, Gravity X </t>
        </r>
        <r>
          <rPr>
            <sz val="10"/>
            <color indexed="12"/>
            <rFont val="Times New Roman"/>
            <family val="1"/>
          </rPr>
          <t>: alarmed and has gravity X associated.</t>
        </r>
        <r>
          <rPr>
            <b/>
            <sz val="10"/>
            <color indexed="81"/>
            <rFont val="Times New Roman"/>
            <family val="1"/>
          </rPr>
          <t xml:space="preserve">
</t>
        </r>
      </text>
    </comment>
    <comment ref="A5382" authorId="0" shapeId="0" xr:uid="{00000000-0006-0000-2200-000092000000}">
      <text>
        <r>
          <rPr>
            <b/>
            <sz val="10"/>
            <color indexed="81"/>
            <rFont val="Times New Roman"/>
            <family val="1"/>
          </rPr>
          <t>Deadband :</t>
        </r>
      </text>
    </comment>
    <comment ref="C5382" authorId="0" shapeId="0" xr:uid="{00000000-0006-0000-2200-000093000000}">
      <text>
        <r>
          <rPr>
            <b/>
            <sz val="10"/>
            <color indexed="81"/>
            <rFont val="Times New Roman"/>
            <family val="1"/>
          </rPr>
          <t>Computation :</t>
        </r>
      </text>
    </comment>
    <comment ref="E5382" authorId="0" shapeId="0" xr:uid="{00000000-0006-0000-2200-000094000000}">
      <text>
        <r>
          <rPr>
            <b/>
            <sz val="10"/>
            <color indexed="81"/>
            <rFont val="Times New Roman"/>
            <family val="1"/>
          </rPr>
          <t>Deadband :</t>
        </r>
      </text>
    </comment>
    <comment ref="G5382" authorId="0" shapeId="0" xr:uid="{00000000-0006-0000-2200-000095000000}">
      <text>
        <r>
          <rPr>
            <b/>
            <sz val="10"/>
            <color indexed="81"/>
            <rFont val="Times New Roman"/>
            <family val="1"/>
          </rPr>
          <t>Computation :</t>
        </r>
      </text>
    </comment>
    <comment ref="I5382" authorId="0" shapeId="0" xr:uid="{00000000-0006-0000-2200-000096000000}">
      <text>
        <r>
          <rPr>
            <b/>
            <sz val="10"/>
            <color indexed="81"/>
            <rFont val="Times New Roman"/>
            <family val="1"/>
          </rPr>
          <t>Computation :</t>
        </r>
      </text>
    </comment>
    <comment ref="K5382" authorId="0" shapeId="0" xr:uid="{00000000-0006-0000-2200-000097000000}">
      <text>
        <r>
          <rPr>
            <b/>
            <sz val="10"/>
            <color indexed="81"/>
            <rFont val="Times New Roman"/>
            <family val="1"/>
          </rPr>
          <t>Deadband :</t>
        </r>
      </text>
    </comment>
    <comment ref="M5382" authorId="0" shapeId="0" xr:uid="{00000000-0006-0000-2200-000098000000}">
      <text>
        <r>
          <rPr>
            <b/>
            <sz val="10"/>
            <color indexed="81"/>
            <rFont val="Times New Roman"/>
            <family val="1"/>
          </rPr>
          <t>Deadband :</t>
        </r>
      </text>
    </comment>
  </commentList>
</comments>
</file>

<file path=xl/sharedStrings.xml><?xml version="1.0" encoding="utf-8"?>
<sst xmlns="http://schemas.openxmlformats.org/spreadsheetml/2006/main" count="122085" uniqueCount="7834">
  <si>
    <t>MODE OPERATIONNEL C364</t>
  </si>
  <si>
    <t>Perfis de saidas Digitais Duplas</t>
  </si>
  <si>
    <t>Falha APDU (T1)</t>
  </si>
  <si>
    <t>Periodo de adquisición corto (ms) [100 … 1000] escalón 100</t>
  </si>
  <si>
    <t>Periodo de adquisición largo (ms) [500 … 10000] escalón 500</t>
  </si>
  <si>
    <t>Periodo de aquisição Curto (ms) [100 … 1000] Escala 100</t>
  </si>
  <si>
    <t>Periodo de aquisição Longo (ms) [500 … 10000] Escala 500</t>
  </si>
  <si>
    <t>partir de n'importe quel caractère simple dans la chaine et pouvant inclure presque n'importe quel code de caractère,</t>
  </si>
  <si>
    <t>- It is possible to use regular expressions as 'Old value' to locate data by using:</t>
  </si>
  <si>
    <t>Iss.</t>
  </si>
  <si>
    <t>Manipulación en estado bloqueado</t>
  </si>
  <si>
    <t>State 2 Interlock Value</t>
  </si>
  <si>
    <t>Struktur der Adresse</t>
  </si>
  <si>
    <t>Port 1 : Mot de contrôle HK</t>
  </si>
  <si>
    <t>Puerto 1: HK palabra de control</t>
  </si>
  <si>
    <t>Porto 1: HK controlo palavra</t>
  </si>
  <si>
    <t>Fifo : утрата информации - РТУ иниц адрес (byte.bit)</t>
  </si>
  <si>
    <t>RACK LINK STATUS</t>
  </si>
  <si>
    <t>Rack link status</t>
  </si>
  <si>
    <t>RackLinkStatus</t>
  </si>
  <si>
    <t>IEC Coupling</t>
  </si>
  <si>
    <t>продлению стойки Количество DSP210</t>
  </si>
  <si>
    <t>DSP210 Extension Rack Nummer</t>
  </si>
  <si>
    <t>Sous-station 26</t>
  </si>
  <si>
    <t>Sous-station 27</t>
  </si>
  <si>
    <t>Sous-station 28</t>
  </si>
  <si>
    <t>Sous-station 29</t>
  </si>
  <si>
    <t>Sous-station 30</t>
  </si>
  <si>
    <t>Sous-station 31</t>
  </si>
  <si>
    <t>Sous-station 32</t>
  </si>
  <si>
    <t>Sous-station 33</t>
  </si>
  <si>
    <t>Sous-station 34</t>
  </si>
  <si>
    <t>Sous-station 35</t>
  </si>
  <si>
    <t>CommDevice</t>
  </si>
  <si>
    <t>ModeDevice_DPC</t>
  </si>
  <si>
    <t>OperatingMode</t>
  </si>
  <si>
    <t>SyncDevice</t>
  </si>
  <si>
    <t>RedSCADA</t>
  </si>
  <si>
    <t>CommSCADA</t>
  </si>
  <si>
    <t>CORRECTO</t>
  </si>
  <si>
    <t>EN FALLA</t>
  </si>
  <si>
    <t>Estado Agency</t>
  </si>
  <si>
    <t>ESTADO ARCHIVO AUTOMATICO</t>
  </si>
  <si>
    <t>ESTADO BASE DE DATOS HISTORIAN</t>
  </si>
  <si>
    <t>Archivo Central</t>
  </si>
  <si>
    <t>ENLACE OI SBUS</t>
  </si>
  <si>
    <t>ESTADO COLA DE EVENTOS</t>
  </si>
  <si>
    <t>Cola de Eventos</t>
  </si>
  <si>
    <t>No / Substation / Bay / Specific</t>
  </si>
  <si>
    <t>Nombre del dato (en plantilla SCE)</t>
  </si>
  <si>
    <t>Utiliser</t>
  </si>
  <si>
    <t>Proceso</t>
  </si>
  <si>
    <t>Numéro de la carte de sorties numériques</t>
  </si>
  <si>
    <t>IED CONNECTION STATUS TO C264</t>
  </si>
  <si>
    <t>C264 SCADA PORT COMMUNICATION</t>
  </si>
  <si>
    <t>Position de la carte d'entrées numériques</t>
  </si>
  <si>
    <t>Valor de Intertravamento estado 15</t>
  </si>
  <si>
    <t>Parâmetros de Processamento MPS</t>
  </si>
  <si>
    <t>Manipulação em estado 0</t>
  </si>
  <si>
    <t>Manipulação em estado 1</t>
  </si>
  <si>
    <t>Parâmetros Geração SPC</t>
  </si>
  <si>
    <t>Modo de Ativação</t>
  </si>
  <si>
    <t>Falha SBO [0-600s]</t>
  </si>
  <si>
    <t>Falha de execução (se existe) [0..6000000] (x100ms)</t>
  </si>
  <si>
    <t>Parâmetros de Alarmes NACK</t>
  </si>
  <si>
    <t>Alarme em estado de aquisição negativo</t>
  </si>
  <si>
    <t>IED Referencia DO</t>
  </si>
  <si>
    <t>Ajustar Substituído Valor de Intertravamento</t>
  </si>
  <si>
    <t>Perfiles de systema de entradas digitales Múltiples</t>
  </si>
  <si>
    <t>Estado TMU</t>
  </si>
  <si>
    <t>Confirmación de retardo Estado 10 (x100 ms)</t>
  </si>
  <si>
    <t>Etat 01 niveau de gravité</t>
  </si>
  <si>
    <t>Nivel de gravedad Estado 01</t>
  </si>
  <si>
    <t>Etat 01 confirmation du retard (x100 ms)</t>
  </si>
  <si>
    <t>IEC 61850 Name :</t>
  </si>
  <si>
    <t>Alarm and Gravity on state 4</t>
  </si>
  <si>
    <t>Alarm and Gravity on state 5</t>
  </si>
  <si>
    <t>Modo de transmisión</t>
  </si>
  <si>
    <t>CUSTOMER Menu:</t>
  </si>
  <si>
    <t>Traitement sur l'état d'auto vérification du défaut</t>
  </si>
  <si>
    <t>Sencilla : Texto en estado eléctrico = 0
Dual : Texto en estado eléctrico = 01
(16 caract)</t>
  </si>
  <si>
    <t>Sencilla : Texto en estado eléctrico = 1
Dual : Texto en estado eléctrico = 10
(16 caract)</t>
  </si>
  <si>
    <t>DI Reference</t>
  </si>
  <si>
    <t>SCADA 1
Address</t>
  </si>
  <si>
    <t>Computer</t>
  </si>
  <si>
    <t>Redundant Computer</t>
  </si>
  <si>
    <t>Câblage de DTS</t>
  </si>
  <si>
    <t>T101: Common address ASDU;;DetectMode
T103: Information nb;Common address ASDU;DetectMode
MODBUS: Function;;DetectMode
DNP3: ;;DetectMode
IEC: FC;Data Object;DataAttribute;CDC</t>
  </si>
  <si>
    <t>T101: Common address ASDU;;OrderType
T103: Information nb;Common address ASDU;OrderType
MODBUS: Function;;OrderType
DNP3: ;;OrderType
IEC: FC;Data Object;DataAttribute;CDC</t>
  </si>
  <si>
    <t>T101: Common address ASDU
T103: Information nb;Common address ASDU;Index in ASDU
MODBUS: Function
DNP3: Not used
IEC: FC;Data Object;DataAttribute;CDC</t>
  </si>
  <si>
    <t>T101: Common address ASDU
T103: Information nb;Common address ASDU
MODBUS: Function
DNP3: Not used
IEC: FC;Data Object;DataAttribute;CDC</t>
  </si>
  <si>
    <t>BAT123khg' es similar 'B?T*'</t>
  </si>
  <si>
    <t>УТВЕРЖДЕНО</t>
  </si>
  <si>
    <t>СПИСОК ОБОРУДОВАНИЯ</t>
  </si>
  <si>
    <t>This sheet is used to choose what are the default Menu Options for this Datalist</t>
  </si>
  <si>
    <t>Valeur de l'interverrouillage sur l'auto vérification du défaut</t>
  </si>
  <si>
    <t>Valeur de l'interverrouillage inconnu</t>
  </si>
  <si>
    <t>COUNTER INFORMATION FROM IED</t>
  </si>
  <si>
    <t>Ativar concatenation</t>
  </si>
  <si>
    <t>Включить конкатенация</t>
  </si>
  <si>
    <t>Motion interlock value</t>
  </si>
  <si>
    <t>Valeur de l'interverrouillage Motion</t>
  </si>
  <si>
    <t>Valor de enclavamiento Motion</t>
  </si>
  <si>
    <t>Valor de Intertravamento Motion</t>
  </si>
  <si>
    <t>Значение блокировки Motion</t>
  </si>
  <si>
    <t>Valor de Intertravamento Substituído</t>
  </si>
  <si>
    <t>Alarm and Gravity on state 10</t>
  </si>
  <si>
    <t>Alarm and Gravity on state 11</t>
  </si>
  <si>
    <t>- установите новые значения параметров, перезаписав старые значения в строке "New Value"</t>
  </si>
  <si>
    <t>HH Threshold state label</t>
  </si>
  <si>
    <t>número de Slot posterior:</t>
  </si>
  <si>
    <t>Counter General Parameters</t>
  </si>
  <si>
    <t>ДАННЫЕ ОПИСАНИЯ ПОДСТАНЦИИ</t>
  </si>
  <si>
    <t>Minimal int Value for Measurement</t>
  </si>
  <si>
    <t>Maximal int Value for Measurement</t>
  </si>
  <si>
    <t>Int Value for Invalid Measurement</t>
  </si>
  <si>
    <t>Sending mode</t>
  </si>
  <si>
    <t>BEGIN SCADA GI74</t>
  </si>
  <si>
    <t>SHEET : Modelo T101</t>
  </si>
  <si>
    <t>SHEET : Modelo DNP3</t>
  </si>
  <si>
    <t>are included  within the  brackets without delimiters.</t>
  </si>
  <si>
    <t>Example:</t>
  </si>
  <si>
    <t xml:space="preserve">     'aBBBa' is like 'a*a'</t>
  </si>
  <si>
    <t>CONTRACT No.</t>
  </si>
  <si>
    <t>ORDER No.</t>
  </si>
  <si>
    <t>Computer type (C264/C264C)</t>
  </si>
  <si>
    <t>Alarm and Gravity on SelfCheckFault state</t>
  </si>
  <si>
    <t>Alarm and Gravity on Unknown state</t>
  </si>
  <si>
    <t>2do Limite Baixo (Nãoo % da escala completa)</t>
  </si>
  <si>
    <t>Остано.опроса DI</t>
  </si>
  <si>
    <t>CHANGEMENT MODE DE CONTRÔLE C264</t>
  </si>
  <si>
    <t>CHAVEAR MODO DE CONTROLE DA C264</t>
  </si>
  <si>
    <t>DISTANT</t>
  </si>
  <si>
    <t>Loc/Dst ctrl DPC</t>
  </si>
  <si>
    <t>State 5 Interlock Value</t>
  </si>
  <si>
    <t>GATEWAY Name :</t>
  </si>
  <si>
    <t>Manipulação em estado de Reajuste</t>
  </si>
  <si>
    <t>Nom court du SCADA (16 char)</t>
  </si>
  <si>
    <t>Nombre corto Scada (16 caract)</t>
  </si>
  <si>
    <t>TIPO</t>
  </si>
  <si>
    <t>Mímico de bahía</t>
  </si>
  <si>
    <t>MODE DE SYNCHRONISATION</t>
  </si>
  <si>
    <t>Modo de sincronización</t>
  </si>
  <si>
    <t>SHEET : Modelo MODBUS</t>
  </si>
  <si>
    <t>SHEET : Modelo OPC</t>
  </si>
  <si>
    <t>SHEET : Conexiones</t>
  </si>
  <si>
    <t>SHEET : Valor por defecto de columna</t>
  </si>
  <si>
    <t>SHEET : Equipements</t>
  </si>
  <si>
    <t>SHEET : Arrangement des Calculateurs</t>
  </si>
  <si>
    <t>Digital Outputs Board Number</t>
  </si>
  <si>
    <t>Digital Outputs Board Slot</t>
  </si>
  <si>
    <t>SCADA4
Tipo de dato</t>
  </si>
  <si>
    <t>Etiqueta de estado umbral HH</t>
  </si>
  <si>
    <t>Etiqueta de estado umbral HHH</t>
  </si>
  <si>
    <t>Manipulación en estado válido</t>
  </si>
  <si>
    <t>BAY OI Name :</t>
  </si>
  <si>
    <t>Sous-station</t>
  </si>
  <si>
    <t>Subestación</t>
  </si>
  <si>
    <t>State 6 label</t>
  </si>
  <si>
    <t>State 7 label</t>
  </si>
  <si>
    <t>State 8 label</t>
  </si>
  <si>
    <t>Hold duration (ms)</t>
  </si>
  <si>
    <t>Open duration (ms)</t>
  </si>
  <si>
    <t>Close duration (ms)</t>
  </si>
  <si>
    <t>Определяется как борьба</t>
  </si>
  <si>
    <t>Definiert als Zähler</t>
  </si>
  <si>
    <t>DEBUT SCADA SAS</t>
  </si>
  <si>
    <t>COMIENZA SCADA SAS</t>
  </si>
  <si>
    <t>INÍCIO SCADA SAS</t>
  </si>
  <si>
    <t>НАЧАЛО ОПИСАНИЯ SCADA SAS</t>
  </si>
  <si>
    <t>CD cableadas</t>
  </si>
  <si>
    <t>Numéro logique:</t>
  </si>
  <si>
    <t>Printer st. DPS</t>
  </si>
  <si>
    <t>PRINTER STATUS DPS</t>
  </si>
  <si>
    <t>Printer Status</t>
  </si>
  <si>
    <t>Main status MV</t>
  </si>
  <si>
    <t>Libellé de l'état 11</t>
  </si>
  <si>
    <t>Referencia AI IED</t>
  </si>
  <si>
    <t>Manipulação em estado 8</t>
  </si>
  <si>
    <t>Manipulação em estado 9</t>
  </si>
  <si>
    <t>DB incoh. SPS</t>
  </si>
  <si>
    <t>ANALOGINFORMATIONEN AN IED</t>
  </si>
  <si>
    <t>Endereço redundante do Vínculo</t>
  </si>
  <si>
    <t>Parâmetros de Impressão Contador</t>
  </si>
  <si>
    <t>Integrated by COUNTER</t>
  </si>
  <si>
    <t>DOKUMENT TITEL
LEITTECHNIKSYSTEM DatumNPUNKTLISTE</t>
  </si>
  <si>
    <t>ERSTELLT</t>
  </si>
  <si>
    <t>GEPRÜFT</t>
  </si>
  <si>
    <t>BESTÄTIGT</t>
  </si>
  <si>
    <t>ANZAHL</t>
  </si>
  <si>
    <t>Nb max of SOE files</t>
  </si>
  <si>
    <t>Nombre maximum de fichiers SOE</t>
  </si>
  <si>
    <t>número máximo de archivos de SOE</t>
  </si>
  <si>
    <t>Número máximo de arquivos SOE</t>
  </si>
  <si>
    <t>Максимальное количество SOE файлы</t>
  </si>
  <si>
    <t>Computação</t>
  </si>
  <si>
    <t>Tamanho do Endereço do Link</t>
  </si>
  <si>
    <t>Auto generated</t>
  </si>
  <si>
    <t>Manipulación en estado 5</t>
  </si>
  <si>
    <t>Interface Scada</t>
  </si>
  <si>
    <t>Display Local</t>
  </si>
  <si>
    <t>Automação</t>
  </si>
  <si>
    <t>Número do Painel</t>
  </si>
  <si>
    <t>Número do Tag</t>
  </si>
  <si>
    <t>Função</t>
  </si>
  <si>
    <t>Nivel de Tensão
Nome Curto
(16 caract)</t>
  </si>
  <si>
    <t>Módulo
Nome Curto
(16 caract)</t>
  </si>
  <si>
    <t>C264 SELF GENERATED ANALOG INFORMATION</t>
  </si>
  <si>
    <t>SUBSTATION DI GROUPS</t>
  </si>
  <si>
    <t>Description</t>
  </si>
  <si>
    <t>Buffer Overflow file address</t>
  </si>
  <si>
    <t>Buffer Overflow empty condition</t>
  </si>
  <si>
    <t>Nb max of Disturbance files</t>
  </si>
  <si>
    <t>Disturbance file address for T103</t>
  </si>
  <si>
    <t>Disturbance file address for S20</t>
  </si>
  <si>
    <t>Disturbance file address for M300</t>
  </si>
  <si>
    <t>Disturbance file address for SlowWave</t>
  </si>
  <si>
    <t>Disturbance file address for FastWave</t>
  </si>
  <si>
    <t>Couplage IEC</t>
  </si>
  <si>
    <t>Acople IEC</t>
  </si>
  <si>
    <t>Aquisicao IEC</t>
  </si>
  <si>
    <t>Связь с IEC</t>
  </si>
  <si>
    <t>REDUNDANCY STATUS</t>
  </si>
  <si>
    <t>Red.Status</t>
  </si>
  <si>
    <t>RedundancyStatus</t>
  </si>
  <si>
    <t>1 | RedundancyStatus</t>
  </si>
  <si>
    <t>Redundancy status</t>
  </si>
  <si>
    <t>Etat Redondance</t>
  </si>
  <si>
    <t>ESTADO REDUNDANCIA</t>
  </si>
  <si>
    <t>Estado Redundancia</t>
  </si>
  <si>
    <t>Valeur de l'interverrouillage de basculement</t>
  </si>
  <si>
    <t>Valor de enclavamiento curso</t>
  </si>
  <si>
    <t>Valor de Intertravamento Curso</t>
  </si>
  <si>
    <t>Forced Reset Interlock Value</t>
  </si>
  <si>
    <t>Forced Set Interlock Value</t>
  </si>
  <si>
    <t>Niveau haut forcé des valeurs de l'interverrouillage</t>
  </si>
  <si>
    <t>Reset forcé des valeurs de l'interverrouillage</t>
  </si>
  <si>
    <t>Reiniciar forzado valor de enclavamiento</t>
  </si>
  <si>
    <t>Ajustar forzado valor de enclavamiento</t>
  </si>
  <si>
    <t>Reiniciar Forçado Valor de Intertravamento</t>
  </si>
  <si>
    <t>Ajustar Forçado Valor de Intertravamento</t>
  </si>
  <si>
    <t>Substituted Reset Interlock Value</t>
  </si>
  <si>
    <t>Substituted Set Interlock Value</t>
  </si>
  <si>
    <t>1er seuil haut (non ou % de la pleine échelle)</t>
  </si>
  <si>
    <t>2em seuil haut (non ou % de la pleine échelle)</t>
  </si>
  <si>
    <t>Метка статуса OverRange</t>
  </si>
  <si>
    <t>Метка статуса OpenCircuit</t>
  </si>
  <si>
    <t>DI/DO Board Number</t>
  </si>
  <si>
    <t>DI/DO Board Slot</t>
  </si>
  <si>
    <t>Analog Input Board Number</t>
  </si>
  <si>
    <t>Analog Input Board Slot</t>
  </si>
  <si>
    <t>Is used by distributed Automation (GOOSE)</t>
  </si>
  <si>
    <t>Etiqueta de estado 2</t>
  </si>
  <si>
    <t>CCU KARTEN STATUS</t>
  </si>
  <si>
    <t>TMU KARTEN STATUS</t>
  </si>
  <si>
    <t>IED VERBINDUNGSSTATUS C264</t>
  </si>
  <si>
    <t>IED SYNCHRONISIERUNGSSTATUS</t>
  </si>
  <si>
    <t>et l'astérisque (*), les mettre entre crochets. Le crochet droit (]) ne peut pas être utilisé dans un Groupes</t>
  </si>
  <si>
    <t>Relé</t>
  </si>
  <si>
    <t>ETAT DU LIEN GTW SBUS</t>
  </si>
  <si>
    <t>AIU20x СТАТУС ПЛАТЫ</t>
  </si>
  <si>
    <t>AIU20x KARTEN STATUS</t>
  </si>
  <si>
    <t>ETAT DE LA CARTE AIU21x</t>
  </si>
  <si>
    <t>Mode d'Operation</t>
  </si>
  <si>
    <t>Modo do operacao</t>
  </si>
  <si>
    <t>MODE DE REDONDANCE</t>
  </si>
  <si>
    <t>ACTIF</t>
  </si>
  <si>
    <t>Alarme e gravidade em estado 4</t>
  </si>
  <si>
    <t>3 | DisturbUCA2</t>
  </si>
  <si>
    <t>3 | CounterTop</t>
  </si>
  <si>
    <t>3 | ExtClockStatus</t>
  </si>
  <si>
    <t>3 | RedDevice</t>
  </si>
  <si>
    <t>Esta Ficha se utiliza para indicar as céluas/colunas que estão :</t>
  </si>
  <si>
    <t>Valeur de l'interverrouillage à l'état 2</t>
  </si>
  <si>
    <t>Порт 1: HK управляющее слово</t>
  </si>
  <si>
    <t>Port 2 : Adresse TE</t>
  </si>
  <si>
    <t>Puerto 2: TE dirección</t>
  </si>
  <si>
    <t>Puerto 1: TE dirección</t>
  </si>
  <si>
    <t>El formato de medición</t>
  </si>
  <si>
    <t>Medição formato</t>
  </si>
  <si>
    <t>Измерение формате</t>
  </si>
  <si>
    <t>Messung format</t>
  </si>
  <si>
    <t>Mesure statique</t>
  </si>
  <si>
    <t>Digital Inputs Extension Rack Number</t>
  </si>
  <si>
    <t>LocRemSubstation_DPC</t>
  </si>
  <si>
    <t>Mv0000Mst</t>
  </si>
  <si>
    <t>Dp0000OpM</t>
  </si>
  <si>
    <t>DISTURBANCE FILE ON C264</t>
  </si>
  <si>
    <t>C264 COUNTERS ACQUISITION TOP</t>
  </si>
  <si>
    <t>Mp0HLABoard</t>
  </si>
  <si>
    <t>Mp0HLAIsag</t>
  </si>
  <si>
    <t>T101: Information Address
T103: ASDU nb;Function type
MODBUS: Mapping address;InputFormat
DNP3: Address
IEC: LD;LN</t>
  </si>
  <si>
    <t>Alarme e gravidade em estado FalhaAutoCheque</t>
  </si>
  <si>
    <t>Alarme e gravidade em estado Desconhecido</t>
  </si>
  <si>
    <t>Descripción</t>
  </si>
  <si>
    <t>Double System Digital Inputs Profiles</t>
  </si>
  <si>
    <t>Valor de enclavamiento estado 2</t>
  </si>
  <si>
    <t>Alarme e gravidade em estado vaoido</t>
  </si>
  <si>
    <t>Alarme e gravidade em estado fora de Range</t>
  </si>
  <si>
    <t>Alarme e gravidade em estado Circuito Aberto</t>
  </si>
  <si>
    <t>Alarme e gravidade em estado Limite LLL</t>
  </si>
  <si>
    <t>DEBUT SCADA T104</t>
  </si>
  <si>
    <t>COMIENZA SCADA T104</t>
  </si>
  <si>
    <t>Valor de enclavamiento estado 11</t>
  </si>
  <si>
    <t>FAULTY</t>
  </si>
  <si>
    <t>Panel Number</t>
  </si>
  <si>
    <t>Customer Ref</t>
  </si>
  <si>
    <t>Electrical Data</t>
  </si>
  <si>
    <t>Automation</t>
  </si>
  <si>
    <t>Scada Interface</t>
  </si>
  <si>
    <t>DI/DO Link</t>
  </si>
  <si>
    <t>Scaling</t>
  </si>
  <si>
    <t>Valor de Intertravamento estado 8</t>
  </si>
  <si>
    <t>Valor de Intertravamento estado 9</t>
  </si>
  <si>
    <t>Valor de Intertravamento estado 10</t>
  </si>
  <si>
    <t>DPS Data Type</t>
  </si>
  <si>
    <t>MPS Data Type</t>
  </si>
  <si>
    <t>SPC Data Type</t>
  </si>
  <si>
    <t>DPC Data Type</t>
  </si>
  <si>
    <t>MV Data Type</t>
  </si>
  <si>
    <t>Counter Data Type</t>
  </si>
  <si>
    <t>SPS Donnée de Type</t>
  </si>
  <si>
    <t>SPS Datos tipo</t>
  </si>
  <si>
    <t>SPS Dados tipo</t>
  </si>
  <si>
    <t>SPS Тип данных</t>
  </si>
  <si>
    <t>DPS Donnée de Type</t>
  </si>
  <si>
    <t>DPS Datos tipo</t>
  </si>
  <si>
    <t>Alle CCU Status</t>
  </si>
  <si>
    <t>3 | GlobalDIUStatus</t>
  </si>
  <si>
    <t>TOUS LES ETATS DIU</t>
  </si>
  <si>
    <t>BAHIAS DEL C364 EN MODO CONTROL</t>
  </si>
  <si>
    <t>BAHIAS C364 EN MODO CONTROL</t>
  </si>
  <si>
    <t>Значение блокировки Forced</t>
  </si>
  <si>
    <t>Значение блокировки Substituted</t>
  </si>
  <si>
    <t>Значение блокировки OverRange</t>
  </si>
  <si>
    <t>Значение блокировки OpenCircuit</t>
  </si>
  <si>
    <t>Значение блокировки LLL Threshold</t>
  </si>
  <si>
    <t>Значение блокировки LL Threshold</t>
  </si>
  <si>
    <t>State 1 Gravity level</t>
  </si>
  <si>
    <t>Undefined interlock value</t>
  </si>
  <si>
    <t>Simple : Texte à l'état électrique = 1
(16 car)</t>
  </si>
  <si>
    <t>Simple : Texte à l'état électrique = 0
(16 car)</t>
  </si>
  <si>
    <t>Référence interne AI</t>
  </si>
  <si>
    <t>Gravité d'alarme sur l'état de basculement</t>
  </si>
  <si>
    <t>Traitement sur l'état 15</t>
  </si>
  <si>
    <t>Manipulación en estado 15</t>
  </si>
  <si>
    <t>Traitement sur l'état indéfini</t>
  </si>
  <si>
    <t>Gravité d'alarme sur l'état 0</t>
  </si>
  <si>
    <t>Alarma y gravedad en estado 0</t>
  </si>
  <si>
    <t>TMU2x0</t>
  </si>
  <si>
    <t>Nom du Point de Donnée (dans le modèle du SCE)</t>
  </si>
  <si>
    <t>Contrôle Local</t>
  </si>
  <si>
    <t>Simple : Texte à l'état électrique = 1
Double : Texte à l'état électrique = 10
(16 car)</t>
  </si>
  <si>
    <t>Perfiles de entradas digitales sencillas</t>
  </si>
  <si>
    <t>Nom de la fonction</t>
  </si>
  <si>
    <t>Nombre de función</t>
  </si>
  <si>
    <t>Modifications</t>
  </si>
  <si>
    <t xml:space="preserve"> </t>
  </si>
  <si>
    <t>IED DREC Pronto</t>
  </si>
  <si>
    <t>ETAT ISAGRAF</t>
  </si>
  <si>
    <t>DPS ESTADO IMPRESSORA</t>
  </si>
  <si>
    <t>IEC61850 GENERIC MPS</t>
  </si>
  <si>
    <t>IEC61850 gen MPS</t>
  </si>
  <si>
    <t>UCA2GenMPS</t>
  </si>
  <si>
    <t>IEC61850 GENERIC SPC</t>
  </si>
  <si>
    <t>IEC61850 GENERIC DPC</t>
  </si>
  <si>
    <t>MV General Parameters</t>
  </si>
  <si>
    <t>SPSPrf | SPSNoAlLogArc</t>
  </si>
  <si>
    <t>;</t>
  </si>
  <si>
    <t>DPSPrf | DPSNoAlLogArc</t>
  </si>
  <si>
    <t>MPSPrf | MPSNoAlLogArc</t>
  </si>
  <si>
    <t>SPCPrf | SPCNoAlLogArc</t>
  </si>
  <si>
    <t>СИСТЕМНАЯ ИНФОРМАЦИЯ ПО КЛИЕНТУ OI</t>
  </si>
  <si>
    <t>СИСТЕМНАЯ ИНФОРМАЦИЯ ПО СЕРВЕРУ OI</t>
  </si>
  <si>
    <t>СИСТЕМНАЯ ИНФОРМАЦИЯ ПО UCA2 IED</t>
  </si>
  <si>
    <t>SHEET : AYUDA C264</t>
  </si>
  <si>
    <t>SHEET : AJUDA C264</t>
  </si>
  <si>
    <t>HMI</t>
  </si>
  <si>
    <t>NO</t>
  </si>
  <si>
    <t>NO/NC</t>
  </si>
  <si>
    <t>No</t>
  </si>
  <si>
    <t>DESCRIPTION</t>
  </si>
  <si>
    <t>DATE</t>
  </si>
  <si>
    <t>SCADA CONNECTION STATUS TO C264</t>
  </si>
  <si>
    <t>GTW SBUS LINK</t>
  </si>
  <si>
    <t>GTW DATABASE SWITCHING</t>
  </si>
  <si>
    <t>GTW OPERATING MODE</t>
  </si>
  <si>
    <t>SCADA CONNECTION STATUS TO GTW</t>
  </si>
  <si>
    <t>GTW SCADA PORT COMMUNICATION</t>
  </si>
  <si>
    <t>LOCAL PRINTER STATUS</t>
  </si>
  <si>
    <t>IED DISTURBANCE FILE</t>
  </si>
  <si>
    <t>IED SBUS LINK</t>
  </si>
  <si>
    <t>OI SBUS LINK</t>
  </si>
  <si>
    <t>xPS : Affichage LCD
xPC : Contrôle LCD
MV : Affichage LCD</t>
  </si>
  <si>
    <t>DEBUT SCADA MODBUS</t>
  </si>
  <si>
    <t>OPC Bool value for 'Order Set'</t>
  </si>
  <si>
    <t>están incluidos dentro de los corchetes sin delimitadores.</t>
  </si>
  <si>
    <t>Exemple:</t>
  </si>
  <si>
    <t>Ejemplo:</t>
  </si>
  <si>
    <t>Informação de Bays</t>
  </si>
  <si>
    <t>INÍCIO SCADA T101</t>
  </si>
  <si>
    <t>SPS Printing Parameters</t>
  </si>
  <si>
    <t>SPS Interlocking Parameters</t>
  </si>
  <si>
    <t>Manipulación en estado de reajuste</t>
  </si>
  <si>
    <t>Manipulación en estado Abierto</t>
  </si>
  <si>
    <t>Valeur de l'interverrouillage à l'état 9</t>
  </si>
  <si>
    <t>Slot do Cartão de Saídas Analógicas</t>
  </si>
  <si>
    <t>Номер платы AO</t>
  </si>
  <si>
    <t>Single : Text at electrical state = 0
Dual : Text at electrical state = 01
Multiple : State Number
(16 char)</t>
  </si>
  <si>
    <t>Traitement sur l'état de substitution</t>
  </si>
  <si>
    <t>Traitement sur l'état de suppression</t>
  </si>
  <si>
    <t>Libellé de l'état indéfini</t>
  </si>
  <si>
    <t>Paramètres généraux de la SPC</t>
  </si>
  <si>
    <t>Agency status</t>
  </si>
  <si>
    <t>Auto archiving</t>
  </si>
  <si>
    <t>BIU status</t>
  </si>
  <si>
    <t>SHEET : T101 Model</t>
  </si>
  <si>
    <t>RESUME</t>
  </si>
  <si>
    <t>RESUMEN</t>
  </si>
  <si>
    <t>RESUMO</t>
  </si>
  <si>
    <t>КРАТКИЙ</t>
  </si>
  <si>
    <t>ZUSAMMENFASSUNG</t>
  </si>
  <si>
    <t>Gruppe Operator</t>
  </si>
  <si>
    <t>Группа оператора</t>
  </si>
  <si>
    <t>Gruppe DI Reference</t>
  </si>
  <si>
    <t>Gruppen</t>
  </si>
  <si>
    <t>Computers Gruppen (separator ";")</t>
  </si>
  <si>
    <t>Référence interne DI</t>
  </si>
  <si>
    <t>Referencia DI auto</t>
  </si>
  <si>
    <t>Numéro</t>
  </si>
  <si>
    <t>Référence interne DO</t>
  </si>
  <si>
    <t>Referencia DO Auto</t>
  </si>
  <si>
    <t>Manipulación en estado Cerrado</t>
  </si>
  <si>
    <t>Português Brasil</t>
  </si>
  <si>
    <t>Traitement sur l'état 14</t>
  </si>
  <si>
    <t>Manipulación en estado 14</t>
  </si>
  <si>
    <t>Baudios (bit/s)</t>
  </si>
  <si>
    <t>Retardo de aparição de Alarme (0-120 s)</t>
  </si>
  <si>
    <t>Confirmación de retardo Estado 1 (x100 ms)</t>
  </si>
  <si>
    <t>Etat 1 niveau de gravité</t>
  </si>
  <si>
    <t>Nivel de gravedad estado 1</t>
  </si>
  <si>
    <t>Etiqueta de estado FallaAutoChequeo</t>
  </si>
  <si>
    <t>Etiqueta de estado desconocido</t>
  </si>
  <si>
    <t>Etiqueta de estado suprimido</t>
  </si>
  <si>
    <t>Etiqueta de estado forzado</t>
  </si>
  <si>
    <t>Alarm and Gravity on state 12</t>
  </si>
  <si>
    <t>DIGITAL EINGANGS-/AUSGANGSKARTE U200</t>
  </si>
  <si>
    <t>DI/DO Karte Nummer</t>
  </si>
  <si>
    <t>DI/DO Karte Steckplatz</t>
  </si>
  <si>
    <t>Traitement sur l'état 2</t>
  </si>
  <si>
    <t>SPC General Parameters</t>
  </si>
  <si>
    <t>SBO Mode</t>
  </si>
  <si>
    <t>SBO Timeout [0-600s]</t>
  </si>
  <si>
    <t>Activation Mode</t>
  </si>
  <si>
    <t>Parámetros del Uso</t>
  </si>
  <si>
    <t>Valor uso 'Off'</t>
  </si>
  <si>
    <t>Valor uso 'On'</t>
  </si>
  <si>
    <t xml:space="preserve">     'CAT123khg' is NOT like 'B?T*'</t>
  </si>
  <si>
    <t>F' n'est pas reconnu par l'expression régulière '[!A-Z]'</t>
  </si>
  <si>
    <t>Valeur de l'interverrouillage à l'état 3</t>
  </si>
  <si>
    <t>V3 MODE OPERATIONNEL</t>
  </si>
  <si>
    <t>V3 MODO DE OPERACAO</t>
  </si>
  <si>
    <t>EM SERVICO</t>
  </si>
  <si>
    <t>Mode Eqpt</t>
  </si>
  <si>
    <t>FICHIER DE PERTURBOGRAPHIE C264</t>
  </si>
  <si>
    <t>ARQUIVO DE OSCILOGRAFIA C264</t>
  </si>
  <si>
    <t>PRÊT</t>
  </si>
  <si>
    <t>PRONTO</t>
  </si>
  <si>
    <t>C264 Ext Rack</t>
  </si>
  <si>
    <t>C264C Ext Rack</t>
  </si>
  <si>
    <t>C264 BIU REDUNDANZ RELAIS CO 2</t>
  </si>
  <si>
    <t>AKTIVIERE</t>
  </si>
  <si>
    <t>DEAKTIVIERE</t>
  </si>
  <si>
    <t>Red Mod Befehl</t>
  </si>
  <si>
    <t>C264 BIU REDUNDANZ RELAIS CO 1</t>
  </si>
  <si>
    <t>RESERVE C264 STATUS</t>
  </si>
  <si>
    <t>ACTIV</t>
  </si>
  <si>
    <t xml:space="preserve">SOFTWAREFEHLER </t>
  </si>
  <si>
    <t>C264 SYNCHRONISIERUNG STATUS</t>
  </si>
  <si>
    <t>C264 TESTMODUS UMSCHALT</t>
  </si>
  <si>
    <t>Testmodus DPC</t>
  </si>
  <si>
    <t>C264 WATCHDOG RELAIS STATUS</t>
  </si>
  <si>
    <t>Gerätemodus</t>
  </si>
  <si>
    <t>STÖRFALLDATEI AUF C264</t>
  </si>
  <si>
    <t>BEREIT</t>
  </si>
  <si>
    <t>- set the New parameter value used to overwrite Old one in the "New Value" line</t>
  </si>
  <si>
    <t>Boards</t>
  </si>
  <si>
    <t>C264</t>
  </si>
  <si>
    <t>Synchronisation mode</t>
  </si>
  <si>
    <t>Bay mimic</t>
  </si>
  <si>
    <t>State 3 Interlock Value</t>
  </si>
  <si>
    <t>State 4 Interlock Value</t>
  </si>
  <si>
    <t>2eme seuil bas (non ou % de la pleine échelle)</t>
  </si>
  <si>
    <t>CHANGER LE MODE D'EXPLOITATION</t>
  </si>
  <si>
    <t>CHAVEAR MODO DE OPERACAO</t>
  </si>
  <si>
    <t>OPERATIONNEL</t>
  </si>
  <si>
    <t>- C : copier de toute façon (quand la ligne est significative)</t>
  </si>
  <si>
    <t>Etat 10 niveau de gravité</t>
  </si>
  <si>
    <t>Nivel de gravedad 10</t>
  </si>
  <si>
    <t>Especial</t>
  </si>
  <si>
    <t>Tipo de transductor</t>
  </si>
  <si>
    <t>Unité</t>
  </si>
  <si>
    <t>Manipulação de estado em Limite L</t>
  </si>
  <si>
    <t>Manipulação de estado em Limite H</t>
  </si>
  <si>
    <t>Manipulação de estado em Limite HH</t>
  </si>
  <si>
    <t>Этот лист используется для выделения ячеек/колонок, которые :</t>
  </si>
  <si>
    <t>AOU status</t>
  </si>
  <si>
    <t>AOU statut</t>
  </si>
  <si>
    <t>3 | AOUStatus</t>
  </si>
  <si>
    <t>Etat AOU</t>
  </si>
  <si>
    <t>Estado AOU</t>
  </si>
  <si>
    <t>AOU статус</t>
  </si>
  <si>
    <t>AOUStatus</t>
  </si>
  <si>
    <t>BoardAOU200</t>
  </si>
  <si>
    <t>AOU200 BOARD STATUS</t>
  </si>
  <si>
    <t>ETAT DE LA CARTE AOU200</t>
  </si>
  <si>
    <t>ESTADO TARJETA AOU200</t>
  </si>
  <si>
    <t>Ouverture substituée des valeurs de l'interverrouillage</t>
  </si>
  <si>
    <t>Adresse du lien redondant</t>
  </si>
  <si>
    <t>Valor de enclavamiento umbral H</t>
  </si>
  <si>
    <t>P</t>
  </si>
  <si>
    <t>Uab</t>
  </si>
  <si>
    <t>Ubc</t>
  </si>
  <si>
    <t>Uca</t>
  </si>
  <si>
    <t>Состояние 10 метки</t>
  </si>
  <si>
    <t>Состояние 11 метки</t>
  </si>
  <si>
    <t>Состояние 12 метки</t>
  </si>
  <si>
    <t>Informação CONTADOR deste IED</t>
  </si>
  <si>
    <t>Состояние 13 метки</t>
  </si>
  <si>
    <t>Состояние 14 метки</t>
  </si>
  <si>
    <t>Состояние 15 метки</t>
  </si>
  <si>
    <t>Метка статуса Undefined</t>
  </si>
  <si>
    <t>Значение блокировки H Threshold</t>
  </si>
  <si>
    <t>Значение блокировки HH Threshold</t>
  </si>
  <si>
    <t>Значение блокировки HHH Threshold</t>
  </si>
  <si>
    <t>Тревога и важность статуса Valid</t>
  </si>
  <si>
    <t>Тревога и важность статуса OverRange</t>
  </si>
  <si>
    <t>Тревога и важность статуса OpenCircuit</t>
  </si>
  <si>
    <t>Тревога и важность статуса LLL Threshold</t>
  </si>
  <si>
    <t>Тревога и важность статуса LL Threshold</t>
  </si>
  <si>
    <t>Тревога и важность статуса L Threshold</t>
  </si>
  <si>
    <t>Тревога и важность статуса H Threshold</t>
  </si>
  <si>
    <t>Valor ao Máximo</t>
  </si>
  <si>
    <t>Traitement sur l'état de forçage</t>
  </si>
  <si>
    <t>OPC valeur pour 'Order Set'</t>
  </si>
  <si>
    <t>OPC Bool valeur pour 'Reset'</t>
  </si>
  <si>
    <t>OPC Bool valeur pour 'Set'</t>
  </si>
  <si>
    <t>OPC Bool valeur pour 'Jammed'</t>
  </si>
  <si>
    <t>OPC Bool valeur pour 'Open'</t>
  </si>
  <si>
    <t>OPC Bool valeur pour 'Closed'</t>
  </si>
  <si>
    <t>OPC Bool valeur pour 'Undefined'</t>
  </si>
  <si>
    <t>DPS General Parameters</t>
  </si>
  <si>
    <t>DPS Printing Parameters</t>
  </si>
  <si>
    <t>les crochets sans délimiteurs.</t>
  </si>
  <si>
    <t>ограничителей.</t>
  </si>
  <si>
    <t>Противодействие Тип</t>
  </si>
  <si>
    <t>Основные параметры Борьба</t>
  </si>
  <si>
    <t>Парметры обработки Борьба</t>
  </si>
  <si>
    <t>SHEET : Computers Arrangement</t>
  </si>
  <si>
    <t>SHEET : C264_Template</t>
  </si>
  <si>
    <t>SHEET : C364_Template</t>
  </si>
  <si>
    <t>SHEET : Substation data</t>
  </si>
  <si>
    <t>SHEET : Electric Functions</t>
  </si>
  <si>
    <t>SHEET : System Information</t>
  </si>
  <si>
    <t>SHEET : System Functions</t>
  </si>
  <si>
    <t>SHEET : List of bays</t>
  </si>
  <si>
    <t>Sent on variation</t>
  </si>
  <si>
    <t>Variation Mode</t>
  </si>
  <si>
    <t>Mode de variation</t>
  </si>
  <si>
    <t>SHEET : DNP3 Model</t>
  </si>
  <si>
    <t>SHEET : T104 Model</t>
  </si>
  <si>
    <t>SHEET : MODBUS Model</t>
  </si>
  <si>
    <t>SHEET : Connections</t>
  </si>
  <si>
    <t>BEGIN DATA</t>
  </si>
  <si>
    <t>Nivel de gravidade estado 1</t>
  </si>
  <si>
    <t>Confirmação de retardo Estado 0 (x100 ms)</t>
  </si>
  <si>
    <t>SCADA SPS com.</t>
  </si>
  <si>
    <t>IED FORCE OPERATION MODE TO</t>
  </si>
  <si>
    <t>Redundancy change mode control</t>
  </si>
  <si>
    <t>Redundancy change status</t>
  </si>
  <si>
    <t>Redundancy change status control</t>
  </si>
  <si>
    <t>OI client</t>
  </si>
  <si>
    <t>Software error SPS</t>
  </si>
  <si>
    <t>IED SPS Synchronisation</t>
  </si>
  <si>
    <t>Watchdog error SPS</t>
  </si>
  <si>
    <t>SCADA 3
Type de donnée</t>
  </si>
  <si>
    <t>Valor AI correspondente ao Mínimo</t>
  </si>
  <si>
    <t>Valor AI correspondente ao Máximo</t>
  </si>
  <si>
    <t>Traitement sur l'état 3</t>
  </si>
  <si>
    <t>Manipulación en estado 3</t>
  </si>
  <si>
    <t>Traitement sur l'état 4</t>
  </si>
  <si>
    <t>Manipulación en estado 4</t>
  </si>
  <si>
    <t>Puerto utilizado (en UTR)</t>
  </si>
  <si>
    <t>Libellé de l'état indéfini (=DBI 11)</t>
  </si>
  <si>
    <t>Traitement sur l'état bloqué</t>
  </si>
  <si>
    <t>Referencia Contador auto</t>
  </si>
  <si>
    <t>Referência Contador Automática</t>
  </si>
  <si>
    <t>Собственная ссылка Противодействие</t>
  </si>
  <si>
    <t>Valeur "bloqué" de l'interverrouillage</t>
  </si>
  <si>
    <t>Valeur "ouvert" de l'interverrouillage</t>
  </si>
  <si>
    <t>EN SERVICIO</t>
  </si>
  <si>
    <t>Modo Dispositivo</t>
  </si>
  <si>
    <t>ARCHIVO DE DISTURBIO EN C264</t>
  </si>
  <si>
    <t>LISTO</t>
  </si>
  <si>
    <t>NO LISTO</t>
  </si>
  <si>
    <t>DREC Listo</t>
  </si>
  <si>
    <t>Loc/rem ctrl DPC</t>
  </si>
  <si>
    <t>Local/remote DPS</t>
  </si>
  <si>
    <t>Local/remote SPS</t>
  </si>
  <si>
    <t>Device mode</t>
  </si>
  <si>
    <t>Operating mode</t>
  </si>
  <si>
    <t>Redundancy mode</t>
  </si>
  <si>
    <t>Device link</t>
  </si>
  <si>
    <t>Redundancy SPS</t>
  </si>
  <si>
    <t>Synchronisation</t>
  </si>
  <si>
    <t>Watchdog SPS</t>
  </si>
  <si>
    <t>CCU status</t>
  </si>
  <si>
    <t>OI client link</t>
  </si>
  <si>
    <t>ESTADO TARJETA DIU</t>
  </si>
  <si>
    <t>Estado DIU</t>
  </si>
  <si>
    <t>ESTADO TARJETA DOU</t>
  </si>
  <si>
    <t>Estado DOU</t>
  </si>
  <si>
    <t>CANAL DE COMUNICACAO C/ SCADA</t>
  </si>
  <si>
    <t>SPS Redondance</t>
  </si>
  <si>
    <t>резервирование</t>
  </si>
  <si>
    <t>Treatment on SelfCheckFault state</t>
  </si>
  <si>
    <t>Treatment on Unknown state</t>
  </si>
  <si>
    <t>Treatment on Suppressed state</t>
  </si>
  <si>
    <t>Treatment on Forced state</t>
  </si>
  <si>
    <t>DISTURBANCE FILE ON IED</t>
  </si>
  <si>
    <t>DisturbLD</t>
  </si>
  <si>
    <t>LD DREC ready</t>
  </si>
  <si>
    <t>7 | OperatingMode</t>
  </si>
  <si>
    <t>IED MODO OPERACIÓN</t>
  </si>
  <si>
    <t xml:space="preserve">Режим работы IED </t>
  </si>
  <si>
    <t>IED BETRIEBSMODUS</t>
  </si>
  <si>
    <t>7 | ModeDevice_DPC</t>
  </si>
  <si>
    <t>FORZAR IED MODO DE OPERACIÓN A</t>
  </si>
  <si>
    <t>IED Силу режиме для</t>
  </si>
  <si>
    <t>IED SETZE GERÄTEMODUS IN</t>
  </si>
  <si>
    <t>7 | RedDevice</t>
  </si>
  <si>
    <t>7 | DisturbUCA2</t>
  </si>
  <si>
    <t>ФАЙЛ ОСЦИЛОГРАМ НА IED</t>
  </si>
  <si>
    <t>STÖRFALLDATEI AUF IED</t>
  </si>
  <si>
    <t>7 | DisturbLD</t>
  </si>
  <si>
    <t>LD DREC prêt</t>
  </si>
  <si>
    <t>LD DREC Listo</t>
  </si>
  <si>
    <t>LD DREC Pronto</t>
  </si>
  <si>
    <t>LD DREC готов</t>
  </si>
  <si>
    <t>FICHIER DE PERTURBOGRAPHIE LD</t>
  </si>
  <si>
    <t>ARCHIVO DE DISTURBIO LD</t>
  </si>
  <si>
    <t>Treatment on OverRange state</t>
  </si>
  <si>
    <t>Treatment on OpenCircuit state</t>
  </si>
  <si>
    <t>Treatment on LLL Threshold state</t>
  </si>
  <si>
    <t xml:space="preserve">     'a2a' is like 'a#a'</t>
  </si>
  <si>
    <t>Single System Digital Inputs Profiles</t>
  </si>
  <si>
    <t>Profils des entrées numériques systèmes simples (SPS)</t>
  </si>
  <si>
    <t>Pérfiles de sistema de entradas digitales sencillas</t>
  </si>
  <si>
    <t>Perfis de Sistema de Entradas Digitais Únicas</t>
  </si>
  <si>
    <t>Profils des entrées numériques systèmes doubles (DPS)</t>
  </si>
  <si>
    <t>Pérfiles de sistema de entradas digitales dobles</t>
  </si>
  <si>
    <t>Perfis de Sistema de Entradas Digitais Duplas</t>
  </si>
  <si>
    <t>Port 2 : TE address</t>
  </si>
  <si>
    <t>Port 2 : TE block size</t>
  </si>
  <si>
    <t>Port 2 : Control Timeout in ms</t>
  </si>
  <si>
    <t>Port 2 : HK control function</t>
  </si>
  <si>
    <t>Port 2 : HK control block</t>
  </si>
  <si>
    <t>Port 2 : HK control word</t>
  </si>
  <si>
    <t>Type propagation change</t>
  </si>
  <si>
    <t>Port for feedback</t>
  </si>
  <si>
    <t>Unit type</t>
  </si>
  <si>
    <t>-С : копировать в любом случае (если линия является значимой)</t>
  </si>
  <si>
    <t>-Е : копировать только в те ячейки, в которых новая версия отсутствует</t>
  </si>
  <si>
    <t>Шкалирование</t>
  </si>
  <si>
    <t>Porto 1: TE endereço</t>
  </si>
  <si>
    <t>Порт 1: TE-адрес</t>
  </si>
  <si>
    <t>Port 1: TE-Adresse</t>
  </si>
  <si>
    <t>- P : presentes en todas las hojas correspondientes pero los contenidos no se deben utilizar por herramientas automáticas</t>
  </si>
  <si>
    <t>- U : presentes en todas las hojas correspondientes y se deben utilizar por herramientas automáticas</t>
  </si>
  <si>
    <t>Мес/Дист ком DPC</t>
  </si>
  <si>
    <t>ETAT DU MODE DE CONTRÔLE C264</t>
  </si>
  <si>
    <t>MODO DE CONTROLE DA C264</t>
  </si>
  <si>
    <t>Disturbance-Unterstützung</t>
  </si>
  <si>
    <t>Adresse du fichier de Perturbographie</t>
  </si>
  <si>
    <t>Perturbación archivo dirección</t>
  </si>
  <si>
    <t>Perturbação arquivo endereço</t>
  </si>
  <si>
    <t>Нарушение файл адрес</t>
  </si>
  <si>
    <t>Disturbance-Adresse</t>
  </si>
  <si>
    <t>T101: Information Address
T103: ASDU nb;Function type;Unit of the  MEAS
MODBUS: Mapping address;Data Format
DNP3: Address
IEC: LD;LN</t>
  </si>
  <si>
    <t>3 | Printing</t>
  </si>
  <si>
    <t>3 | RedSCADA</t>
  </si>
  <si>
    <t>Tipo de Ciclo</t>
  </si>
  <si>
    <t>SYSTEM INFORMATION DATA DESCRIPTION</t>
  </si>
  <si>
    <t>Link Address Length</t>
  </si>
  <si>
    <t>Etat 10 confirmation de retard (x100 ms)</t>
  </si>
  <si>
    <t>встречаются любые заглавные буквы в диапазоне A-Z. Диапазон заключается в квадратные скобки без</t>
  </si>
  <si>
    <t>Примеры:</t>
  </si>
  <si>
    <t>aBBBa' аналогично 'a*a'</t>
  </si>
  <si>
    <t>F' аналогично '[A-Z]'</t>
  </si>
  <si>
    <t>F' НЕ аналогично '[!A-Z]'</t>
  </si>
  <si>
    <t>a2a' НЕ аналогично 'a#a'</t>
  </si>
  <si>
    <t>aM5b' аналогично 'a[L-P]#[!c-e]'</t>
  </si>
  <si>
    <t>BAT123khg' аналогично 'B?T*'</t>
  </si>
  <si>
    <t>CAT123khg' НЕ аналогично 'B?T*'</t>
  </si>
  <si>
    <t>Старое значение</t>
  </si>
  <si>
    <t>Новое значение</t>
  </si>
  <si>
    <t>- By using  a hyphen  (-) to  separate the  upper and  lower bounds  of the range, charlist can</t>
  </si>
  <si>
    <t>IED name</t>
  </si>
  <si>
    <t>DIGITAL INFORMATION TO IED</t>
  </si>
  <si>
    <t>ANALOG INFORMATION FROM IED</t>
  </si>
  <si>
    <t>ANALOG INFORMATION TO IED</t>
  </si>
  <si>
    <t>END OF IED DATA</t>
  </si>
  <si>
    <t>ENTREES NUMERIQUES DE l'IED</t>
  </si>
  <si>
    <t>NOM DE l'IED</t>
  </si>
  <si>
    <t>SORTIES NUMERIQUES DE l'IED</t>
  </si>
  <si>
    <t>About this Datalist</t>
  </si>
  <si>
    <t>Endereço do Link</t>
  </si>
  <si>
    <t>Paramètres généraux de la DPS</t>
  </si>
  <si>
    <t>Slot de trajeta DSP210</t>
  </si>
  <si>
    <t>Placas DSP210</t>
  </si>
  <si>
    <t>Número de Etiqueta de DSP210</t>
  </si>
  <si>
    <t>Slot de trajeta de DSP210</t>
  </si>
  <si>
    <t>ПЛАТЫ DSP210</t>
  </si>
  <si>
    <t>Alarma y gravedad en estado 4</t>
  </si>
  <si>
    <t>Gravité d'alarme sur l'état 5</t>
  </si>
  <si>
    <t>NAME</t>
  </si>
  <si>
    <t>DESCRIPTION (LONG NAME)</t>
  </si>
  <si>
    <t>LINK</t>
  </si>
  <si>
    <t>REDUNDANT</t>
  </si>
  <si>
    <t>TYPE</t>
  </si>
  <si>
    <t>Single System Digital Outputs Profiles</t>
  </si>
  <si>
    <t>Double System Digital Outputs Profiles</t>
  </si>
  <si>
    <t>Measurement System Profiles</t>
  </si>
  <si>
    <t>SHEET : SystemInformation_Template</t>
  </si>
  <si>
    <t>Mode de sélection avant opération</t>
  </si>
  <si>
    <t>First column to begin translation is column 5</t>
  </si>
  <si>
    <t>ISAGRAF STATUS</t>
  </si>
  <si>
    <t>GTW SYNCHRONISATION STATUS</t>
  </si>
  <si>
    <t>GPS SYNCHRONISATION SOURCE</t>
  </si>
  <si>
    <t>Manipulação em estado 3</t>
  </si>
  <si>
    <t>y asterisco, se deben poner entre corchetes. El corchete derecho (]) no se puede utilizar dentro de un grupo</t>
  </si>
  <si>
    <t>ENLACE GTW SBUS</t>
  </si>
  <si>
    <t>FORZAR GTW MODO DE OPERACIÓN A</t>
  </si>
  <si>
    <t>MODO OPERACIONAL GTW</t>
  </si>
  <si>
    <t>ESTADO SINCRONIZACION GTW</t>
  </si>
  <si>
    <t>EDO. CONEXIÓN SCADA AL GTW</t>
  </si>
  <si>
    <t>PTO. COM GTW SCADA</t>
  </si>
  <si>
    <t>Alarm and Gravity on state 14</t>
  </si>
  <si>
    <t>Alarm and Gravity on state 15</t>
  </si>
  <si>
    <t>Alarm and Gravity on Valid state</t>
  </si>
  <si>
    <t>DESCRIPCION (NOMBRE COMPLETO)</t>
  </si>
  <si>
    <t>COMMUNICATION</t>
  </si>
  <si>
    <t>VINCULO</t>
  </si>
  <si>
    <t>REDONDANCE</t>
  </si>
  <si>
    <t>REDUNDANTE</t>
  </si>
  <si>
    <t>Alarma y gravedad en estado 3</t>
  </si>
  <si>
    <t>Gravité d'alarme sur l'état 4</t>
  </si>
  <si>
    <t>Valor de enclavamiento estado 12</t>
  </si>
  <si>
    <t>Valor de enclavamiento estado 13</t>
  </si>
  <si>
    <t>Slot</t>
  </si>
  <si>
    <t>[!charlist] Any single character not in charlist.</t>
  </si>
  <si>
    <t>- P :   Presentes em todas as Fichas correspondentes mas o conteúdo não podem ser utilizados por Ferramentas Automáticas</t>
  </si>
  <si>
    <t>Valeur de l'interverrouillage seuil H</t>
  </si>
  <si>
    <t>Valeur de l'interverrouillage seuil HH</t>
  </si>
  <si>
    <t>Estructura del objeto</t>
  </si>
  <si>
    <t>Longitud máx de la trama</t>
  </si>
  <si>
    <t>Cause de longueur de transmission</t>
  </si>
  <si>
    <t>Longitud de la causa de transmisión</t>
  </si>
  <si>
    <t>BIU240 Port 2</t>
  </si>
  <si>
    <t>Port 3</t>
  </si>
  <si>
    <t>CPU Port 1</t>
  </si>
  <si>
    <t>Port 4</t>
  </si>
  <si>
    <t>CPU Port 2</t>
  </si>
  <si>
    <t>CHECKED</t>
  </si>
  <si>
    <t>APPROVED</t>
  </si>
  <si>
    <t>ISSUE</t>
  </si>
  <si>
    <t>Issue</t>
  </si>
  <si>
    <t>Company</t>
  </si>
  <si>
    <t>logical number:</t>
  </si>
  <si>
    <t>C264C</t>
  </si>
  <si>
    <t>e asterisco, se devem ser colocados entre colchetes. O colchete direito (]) não pode ser utilizado dentro de um grupo</t>
  </si>
  <si>
    <t>BEGIN SCADA MODBUS</t>
  </si>
  <si>
    <t>Etiqueta de estado válido</t>
  </si>
  <si>
    <t>Обработка статуса Substituted</t>
  </si>
  <si>
    <t>Обработка статуса Forcing</t>
  </si>
  <si>
    <t>Обработка статуса Substitution</t>
  </si>
  <si>
    <t>Обработка статуса Suppression</t>
  </si>
  <si>
    <t>Тревога и важность статуса Toggling</t>
  </si>
  <si>
    <t>ETAT DE L'AGENCE</t>
  </si>
  <si>
    <t>ESTADO DA AGENCY IEC</t>
  </si>
  <si>
    <t>DEFAUT</t>
  </si>
  <si>
    <t>FALHA</t>
  </si>
  <si>
    <t>Etat de l'agence</t>
  </si>
  <si>
    <t>ETAT DE L'ARCHIVAGE AUTOMATIQUE</t>
  </si>
  <si>
    <t>ESTADO DO ARQUIVO AUTOMATICO</t>
  </si>
  <si>
    <t>Archivage Auto</t>
  </si>
  <si>
    <t>Archivo Auto</t>
  </si>
  <si>
    <t>Arquivo Auto</t>
  </si>
  <si>
    <t>Авто архивация</t>
  </si>
  <si>
    <t>Type (SPS=Simple/DPS=Double/MPS=Multiple)</t>
  </si>
  <si>
    <t>ESTADO DA CONEXAO C364 C/ SCADA</t>
  </si>
  <si>
    <t>СТАТУС СОЕДИНЕНИЯ SCADA  С C364</t>
  </si>
  <si>
    <t>FWL VERBINDUNGSSTATUS C364</t>
  </si>
  <si>
    <t>ETAT DU LIEN IED SBUS</t>
  </si>
  <si>
    <t>SettingDone</t>
  </si>
  <si>
    <t>Setting disc.</t>
  </si>
  <si>
    <t>SETTING FILE DISCORDANCE</t>
  </si>
  <si>
    <t>SettingFileDiscordance</t>
  </si>
  <si>
    <t>Setting in prog.</t>
  </si>
  <si>
    <t>SETTING IN PROGRESS</t>
  </si>
  <si>
    <t>SettingInProgress</t>
  </si>
  <si>
    <t>Analog Output Board Number</t>
  </si>
  <si>
    <t>Analog Output Board Slot</t>
  </si>
  <si>
    <t>Numéro de la carte de sorties analogiques</t>
  </si>
  <si>
    <t>Position de la carte de sortie analogiques</t>
  </si>
  <si>
    <t>Número de tarjeta de salidas analógicas</t>
  </si>
  <si>
    <t>СТАТУС РЕЗЕРВНОГО ПРИНТЕРА</t>
  </si>
  <si>
    <t>СТАТУС СОЕДИНЕНИЯ</t>
  </si>
  <si>
    <t>НЕСОВМЕСТИМОСТЬ БД</t>
  </si>
  <si>
    <t>ДА</t>
  </si>
  <si>
    <t>НЕТ</t>
  </si>
  <si>
    <t>ПЕРЕКЛЮЧЕНИЕ БД НА С264</t>
  </si>
  <si>
    <t>ВЫПОЛНЕНИЕ</t>
  </si>
  <si>
    <t xml:space="preserve"> СВЯЗЬ с сетью SBUS</t>
  </si>
  <si>
    <t>ОПРОС DI</t>
  </si>
  <si>
    <t>SHEET : Модель IEC61850</t>
  </si>
  <si>
    <t>DEBUT SCADA IEC 61850</t>
  </si>
  <si>
    <t>COMIENZA SCADA IEC 61850</t>
  </si>
  <si>
    <t>INÍCIO SCADA IEC 61850</t>
  </si>
  <si>
    <t>НАЧАЛО ОПИСАНИЯ SCADA IEC 61850</t>
  </si>
  <si>
    <t>AI Reference</t>
  </si>
  <si>
    <t>contrôle changement mode redondance</t>
  </si>
  <si>
    <t>Statut changt redondance</t>
  </si>
  <si>
    <t>Значение блокировки Open</t>
  </si>
  <si>
    <t>Значение блокировки Closed</t>
  </si>
  <si>
    <t>Метка статуса Jammed (=DBI 00)</t>
  </si>
  <si>
    <t>Метка статуса Undefined (=DBI 11)</t>
  </si>
  <si>
    <t>Libellé de l'état d'auto vérification du défaut</t>
  </si>
  <si>
    <t>Libellé de l'état 12</t>
  </si>
  <si>
    <t>Libellé de l'état 13</t>
  </si>
  <si>
    <t>Libellé de l'état 14</t>
  </si>
  <si>
    <t>Libellé de l'état 15</t>
  </si>
  <si>
    <t>Paramètres généraux de la SPS</t>
  </si>
  <si>
    <t>Etat 0 confirmation du retard (x100 ms)</t>
  </si>
  <si>
    <t>Retard d'apparition de l'alarme (0-120 s)</t>
  </si>
  <si>
    <t>Extension Racks</t>
  </si>
  <si>
    <t>Racks d'Extension</t>
  </si>
  <si>
    <t>Erweiterung Racks</t>
  </si>
  <si>
    <t>продление стеллажи</t>
  </si>
  <si>
    <t>Extensão Racks</t>
  </si>
  <si>
    <t>Extensión bastidores</t>
  </si>
  <si>
    <t>Libellé de l'état 3</t>
  </si>
  <si>
    <t>ECRAN</t>
  </si>
  <si>
    <t>COMMENTAIRES</t>
  </si>
  <si>
    <t>COMENTARIOS</t>
  </si>
  <si>
    <t>Puerto 1</t>
  </si>
  <si>
    <t>Puerto 2</t>
  </si>
  <si>
    <t>Puerto 3</t>
  </si>
  <si>
    <t>Puerto 4</t>
  </si>
  <si>
    <t>Numéro de position devant:</t>
  </si>
  <si>
    <t>Affichage HMI</t>
  </si>
  <si>
    <t>Valeur de l'interverrouillage à l'état 4</t>
  </si>
  <si>
    <t>3 | GlobalAIUStatus</t>
  </si>
  <si>
    <t>TOUS LES ETATS AIU</t>
  </si>
  <si>
    <t>TODOS LOS AIU ESTADO</t>
  </si>
  <si>
    <t>CT/VT Slot do Cartão</t>
  </si>
  <si>
    <t>CT aquisição</t>
  </si>
  <si>
    <t>VT aquisição</t>
  </si>
  <si>
    <t>Corrente Nominal</t>
  </si>
  <si>
    <t>Tensão Nominal</t>
  </si>
  <si>
    <t>Состояние 6 значения блокировки</t>
  </si>
  <si>
    <t>Состояние 7 значения блокировки</t>
  </si>
  <si>
    <t>Состояние 8 значения блокировки</t>
  </si>
  <si>
    <t>Valor OPC de 'Orden de cerrado' (estado 10)</t>
  </si>
  <si>
    <t>Taille de la fenêtre d'envoi d'acquis négatif</t>
  </si>
  <si>
    <t>Paramètres généraux de la MV</t>
  </si>
  <si>
    <t>Продолжительность от 2 кадров</t>
  </si>
  <si>
    <t>SOE file support</t>
  </si>
  <si>
    <t>Archivo de apoyo SOE</t>
  </si>
  <si>
    <t>Arquivo apoio SOE</t>
  </si>
  <si>
    <t>файл поддержки SOE</t>
  </si>
  <si>
    <t>SOE file address</t>
  </si>
  <si>
    <t>Nome do Protocolo SCADA</t>
  </si>
  <si>
    <t>SCADA ИМЯ Протокола</t>
  </si>
  <si>
    <t>Инвертированное состояние</t>
  </si>
  <si>
    <t>Сканирование в фоновом режиме</t>
  </si>
  <si>
    <t>Запись события</t>
  </si>
  <si>
    <t>This sheet is to be used to indicate the cells/columns that are :</t>
  </si>
  <si>
    <t>Contrôle HMI</t>
  </si>
  <si>
    <t>DEMARRAGE DU  COMPTAGE</t>
  </si>
  <si>
    <t>CONTAGEM PARTIDA</t>
  </si>
  <si>
    <t>Max Compteur</t>
  </si>
  <si>
    <t>Max Contagem</t>
  </si>
  <si>
    <t>ETAT DE LA SOURCE DE SYNCHRONISATION</t>
  </si>
  <si>
    <t>FONTE SINCRONIZACAO GPS</t>
  </si>
  <si>
    <t>Etat Horloge</t>
  </si>
  <si>
    <t>ETAT DE LA CARTE BIU</t>
  </si>
  <si>
    <t>ESTADO DO CARTAO BIU</t>
  </si>
  <si>
    <t>Etat BIU</t>
  </si>
  <si>
    <t>Gravité d'alarme sur l'état de seuil H</t>
  </si>
  <si>
    <t>Gravité d'alarme sur l'état de seuil HH</t>
  </si>
  <si>
    <t>Gravité d'alarme sur l'état de seuil HHH</t>
  </si>
  <si>
    <t>Paramètres généraux du Protocole</t>
  </si>
  <si>
    <t>Vitesse de transmission (bit/s)</t>
  </si>
  <si>
    <t>Adresse du lien</t>
  </si>
  <si>
    <t>МОДЕЛЬ</t>
  </si>
  <si>
    <t>Мнемосхема Ячейки</t>
  </si>
  <si>
    <t>Режим синхронизации</t>
  </si>
  <si>
    <t>Сетевое Имя</t>
  </si>
  <si>
    <t>TCP/IP (IEC)
Адрес</t>
  </si>
  <si>
    <t>Значение блокировки Off</t>
  </si>
  <si>
    <t>IED Counter Reference</t>
  </si>
  <si>
    <t>Self Counter Reference</t>
  </si>
  <si>
    <t>DO Reference</t>
  </si>
  <si>
    <t>DPC de control de test</t>
  </si>
  <si>
    <t>SPS erreur watchdog</t>
  </si>
  <si>
    <t>Backup printer status</t>
  </si>
  <si>
    <t>enlazar cualquier caracter sencillo en cadena y puede incluir casi cualquier código de caracteres</t>
  </si>
  <si>
    <t>ETAT DE L'IMPRIMANTE DE RESERVE</t>
  </si>
  <si>
    <t>ESTADO IMPRESSORA RESERVA</t>
  </si>
  <si>
    <t>Etat Imp Reserve</t>
  </si>
  <si>
    <t>LogQueue</t>
  </si>
  <si>
    <t>Est utilisé par la distribution automatique (GOOSE)</t>
  </si>
  <si>
    <t>Se utiliza por automatización distribuida (GOOSE)</t>
  </si>
  <si>
    <t xml:space="preserve">     'F' is like '[A-Z]'</t>
  </si>
  <si>
    <t>OPC valeur pour 'Closed'</t>
  </si>
  <si>
    <t>CPU 270 + COMMUNICATION</t>
  </si>
  <si>
    <t>CPU 270 + COMUNICACION</t>
  </si>
  <si>
    <t>CPU 270 + COMUNICAÇÃO</t>
  </si>
  <si>
    <t>CPU 270 + ЛИНИИ СВЯЗИ</t>
  </si>
  <si>
    <t>SHEET : Enlaces Equipos IEC</t>
  </si>
  <si>
    <t>SHEET : Ligações de Equipamentos IEC</t>
  </si>
  <si>
    <t>SHEET : аппаратура ссылки IEC</t>
  </si>
  <si>
    <t>Parâmetros Geração SetPoint</t>
  </si>
  <si>
    <t>Profils SetPoint</t>
  </si>
  <si>
    <t>Câblage de CD</t>
  </si>
  <si>
    <t>Câblage de DCR</t>
  </si>
  <si>
    <t>Type de Calculateur (C264/C264C)</t>
  </si>
  <si>
    <t>Rév.</t>
  </si>
  <si>
    <t>IntManualCSFct</t>
  </si>
  <si>
    <t>ESTADO IMPRESSORA</t>
  </si>
  <si>
    <t>Etat Imprimante</t>
  </si>
  <si>
    <t>Значение OPC для статуса 'Undefined'</t>
  </si>
  <si>
    <t>Значение OPC для статуса 'Order Open' (установка в 01)</t>
  </si>
  <si>
    <t>Значение OPC для статуса 'Order Close' (установка в 10)</t>
  </si>
  <si>
    <t>Valor de enclavamiento estado 5</t>
  </si>
  <si>
    <t>Number of Slopes [1-20]</t>
  </si>
  <si>
    <t>Long Acquisition period (ms)   [500 … 10000] step 500</t>
  </si>
  <si>
    <t>nueva de lista de datos. Los valores posibles son :</t>
  </si>
  <si>
    <t>Simples: Texto em estado Elétrico = 0
Duplo : Texto em estado Elétrico = 01
Múltiplo : Número de estado
(16 caract)</t>
  </si>
  <si>
    <t>Alarm and Gravity on HHH Threshold state</t>
  </si>
  <si>
    <t>DESCRIPTION DU MiCOM C264</t>
  </si>
  <si>
    <t>DESCRIPCION MiCOM C264</t>
  </si>
  <si>
    <t>Parámetros generales del protocolo</t>
  </si>
  <si>
    <t>Referência Contador IED</t>
  </si>
  <si>
    <t>Référence de la carte d'entrée Compteur de l'IED</t>
  </si>
  <si>
    <t>Expiration de la Réception (T2)</t>
  </si>
  <si>
    <t>SCADA1
Тип данных</t>
  </si>
  <si>
    <t>SCADA 2
Адрес</t>
  </si>
  <si>
    <t>SCADA2
Тип данных</t>
  </si>
  <si>
    <t>SCADA 3
Адрес</t>
  </si>
  <si>
    <t>Состояние 10 Уровень важности</t>
  </si>
  <si>
    <t>Состояние 10 задержка подтверждения (х100 мс)</t>
  </si>
  <si>
    <t>Состояние 01 Уровень важности</t>
  </si>
  <si>
    <t>Состояние 01 задержка подтверждения (х100 мс)</t>
  </si>
  <si>
    <t>Дополнительная [00] задержка (х100 мс)</t>
  </si>
  <si>
    <t>Texto predeterminado en estado eléctrico = 1
(16 caract)</t>
  </si>
  <si>
    <t>Texto predeterminado en estado eléctrico = 0
(16 caract)</t>
  </si>
  <si>
    <t>Texto padrão em estado Elétrico = 1
(16 caract)</t>
  </si>
  <si>
    <t>Texto padrão em estado Elétrico = 0
(16 caract)</t>
  </si>
  <si>
    <t>SYNCHRONIZATION STATUS</t>
  </si>
  <si>
    <t>SBUS ACQUISITION STATUS</t>
  </si>
  <si>
    <t>PRINTER STATUS</t>
  </si>
  <si>
    <t>BACKUP PRINTER STATUS</t>
  </si>
  <si>
    <t>UCA2 Coupling</t>
  </si>
  <si>
    <t>DESCRIÇÃO</t>
  </si>
  <si>
    <t>Größe</t>
  </si>
  <si>
    <t>Version</t>
  </si>
  <si>
    <t>Datum</t>
  </si>
  <si>
    <t>Placa</t>
  </si>
  <si>
    <t>NOME</t>
  </si>
  <si>
    <t>COMENTÃRIOS</t>
  </si>
  <si>
    <t>Libellés/Etats</t>
  </si>
  <si>
    <t>Etiquetas/Estados</t>
  </si>
  <si>
    <t>Libellés</t>
  </si>
  <si>
    <t>местного контроля</t>
  </si>
  <si>
    <t>Одиночный : Обозначение электрического состояния = 1
Двойной : Обозначение электрического состояния = 10
Множественный: не используется
MV : Не используется
(16 символов)</t>
  </si>
  <si>
    <t>Traitement sur l'état Fermé</t>
  </si>
  <si>
    <t>SHEET : Modèles CDC Type II</t>
  </si>
  <si>
    <t>SHEET : CDC Type II Model</t>
  </si>
  <si>
    <t>SHEET : Modelo CDC Type II</t>
  </si>
  <si>
    <t>SHEET : Modo CDC Type II</t>
  </si>
  <si>
    <t>SHEET : Модель CDC Type II</t>
  </si>
  <si>
    <t>Single : Text at electrical state = 1
Dual : Text at electrical state = 10
Multiple : Text label
(16 char)</t>
  </si>
  <si>
    <t>Sencilla : Texto en estado eléctrico = 1
Dual : Texto en estado eléctrico = 10
Multiple : Texto
(16 caract)</t>
  </si>
  <si>
    <t>Process</t>
  </si>
  <si>
    <t>Transducer Type</t>
  </si>
  <si>
    <t>Lien DI/DO</t>
  </si>
  <si>
    <t>Référence DO</t>
  </si>
  <si>
    <t>Gravité d'alarme sur l'état substitué</t>
  </si>
  <si>
    <t>Profils sorties numériques simples (SPC)</t>
  </si>
  <si>
    <t>Single Digital Outputs Profiles</t>
  </si>
  <si>
    <t>Double Digital Outputs Profiles</t>
  </si>
  <si>
    <t>Measurement Profiles</t>
  </si>
  <si>
    <t>Manipulação em estado 2</t>
  </si>
  <si>
    <t>SBMC dependant</t>
  </si>
  <si>
    <t>Graphical Default Format</t>
  </si>
  <si>
    <t>Dépendance SBMC</t>
  </si>
  <si>
    <t>CAMBIO MODO CONTROL BAHIAS C364</t>
  </si>
  <si>
    <t>C364 FELDSTEUERMODUS</t>
  </si>
  <si>
    <t>Setting incoher.</t>
  </si>
  <si>
    <t>SETTING INCOHERENCY</t>
  </si>
  <si>
    <t>SettingIncoherency</t>
  </si>
  <si>
    <t>AIU20x BOARD STATUS</t>
  </si>
  <si>
    <t>AIU21x BOARD STATUS</t>
  </si>
  <si>
    <t>ETAT DE LA CARTE AIU20x</t>
  </si>
  <si>
    <t>ESTADO TARJETA AIU20x</t>
  </si>
  <si>
    <t>ESTADO DO CARTAO AIU20x</t>
  </si>
  <si>
    <t>INFORMACION DIGITAL DESDE IED</t>
  </si>
  <si>
    <t>NOMBRE DE IED</t>
  </si>
  <si>
    <t>INFORMACION ANALOGICA DESDE IED</t>
  </si>
  <si>
    <t>Traitement sur l'état de basculement</t>
  </si>
  <si>
    <t>Nome da obra</t>
  </si>
  <si>
    <t>xez-SC-DTL</t>
  </si>
  <si>
    <t>Assinatura</t>
  </si>
  <si>
    <t>Manipulación en estado 2</t>
  </si>
  <si>
    <t>Тип (SPS=Single/DPS=Dual/MPS=Multiple)</t>
  </si>
  <si>
    <t>Automations links (separator ";")
(add "&lt;" if output)</t>
  </si>
  <si>
    <t>Liens d'Automatismes (séparateur ";")
(ajouter "&lt;" si c'est une sortie)</t>
  </si>
  <si>
    <t>LL Threshold interlock value</t>
  </si>
  <si>
    <t>L Threshold interlock value</t>
  </si>
  <si>
    <t>- C : Copiar só em certo caso (quando a linha é significativa)</t>
  </si>
  <si>
    <t>- E : Copiar somente se a célula  dentro da nova versão está vazia</t>
  </si>
  <si>
    <t>- P : Presente em todas as Fichas correspondentes mas os conteúdos não devem ser utilizados para construir criterios de comparação</t>
  </si>
  <si>
    <t>IED NAME :</t>
  </si>
  <si>
    <t>DIGITAL INFORMATION FROM IED</t>
  </si>
  <si>
    <t>подстанции 40</t>
  </si>
  <si>
    <t>Stations 2</t>
  </si>
  <si>
    <t>Stations 3</t>
  </si>
  <si>
    <t>Stations 4</t>
  </si>
  <si>
    <t>Stations 5</t>
  </si>
  <si>
    <t>Stations 6</t>
  </si>
  <si>
    <t>Stations 7</t>
  </si>
  <si>
    <t>Stations 8</t>
  </si>
  <si>
    <t>Stations 9</t>
  </si>
  <si>
    <t>Stations 10</t>
  </si>
  <si>
    <t>Counter Printing Parameters</t>
  </si>
  <si>
    <t>SetPoint Printing Parameters</t>
  </si>
  <si>
    <t>Paramètres d'impression du Compteur</t>
  </si>
  <si>
    <t>Parámetros de impresión Contador</t>
  </si>
  <si>
    <t>Stations 28</t>
  </si>
  <si>
    <t>Stations 29</t>
  </si>
  <si>
    <t>Stations 30</t>
  </si>
  <si>
    <t>Stations 31</t>
  </si>
  <si>
    <t>Stations 32</t>
  </si>
  <si>
    <t>Stations 33</t>
  </si>
  <si>
    <t>Stations 34</t>
  </si>
  <si>
    <t>Stations 35</t>
  </si>
  <si>
    <t>Stations 36</t>
  </si>
  <si>
    <t>Stations 37</t>
  </si>
  <si>
    <t>Stations 38</t>
  </si>
  <si>
    <t>Stations 39</t>
  </si>
  <si>
    <t>Stations 40</t>
  </si>
  <si>
    <t>3 | RedChangeStatus</t>
  </si>
  <si>
    <t>Paramètres d'impression de la SetPoint</t>
  </si>
  <si>
    <t>Nom de la Tranche (dans le modèle du SCE)
ou Type de la Tranche</t>
  </si>
  <si>
    <t>Tranche
Nom court
(16 car)</t>
  </si>
  <si>
    <t>Tranche mimic</t>
  </si>
  <si>
    <t>Non / Sous-station / Tranche / Spécifique</t>
  </si>
  <si>
    <t>SHEET : Liste des Tranches</t>
  </si>
  <si>
    <t>Nom de la Tranche</t>
  </si>
  <si>
    <t>Type de Tranche</t>
  </si>
  <si>
    <t>INFORMATIONS SUR LES TRANCHES</t>
  </si>
  <si>
    <t>Обработка статуса Reset</t>
  </si>
  <si>
    <t>Обработка статуса Open</t>
  </si>
  <si>
    <t>Обрабока статуса Close</t>
  </si>
  <si>
    <t>Обработка статуса Toggling</t>
  </si>
  <si>
    <t>Обработка статуса SelfCheckFault</t>
  </si>
  <si>
    <t>Обрабока статуса Unknown</t>
  </si>
  <si>
    <t>Обработка статуса Suppressed</t>
  </si>
  <si>
    <t>Обработка статуса Forced</t>
  </si>
  <si>
    <t>Paramètres généraux de la DPC</t>
  </si>
  <si>
    <t>Cette FEUILLE est utilisée pour indiquer les cellules pour lesquelles le contenu sera copié dans une nouvelle version de Dataliste.</t>
  </si>
  <si>
    <t>CLIENT OI Name :</t>
  </si>
  <si>
    <t>MiCOM C264 Name :</t>
  </si>
  <si>
    <t>OPC value for 'Order Close' (set to 10)</t>
  </si>
  <si>
    <t>REVISION</t>
  </si>
  <si>
    <t>DESCRIPCION</t>
  </si>
  <si>
    <t>FECHA</t>
  </si>
  <si>
    <t>CLIENTE</t>
  </si>
  <si>
    <t>- P : présent dans tout la FEUILLE correspondante mais le contenu ne sera pas employé comme Critère de comparaison</t>
  </si>
  <si>
    <t>Slot de Tarjeta de entradas analógicas</t>
  </si>
  <si>
    <t>Referencia AI</t>
  </si>
  <si>
    <t>Traitement sur l'état LLL seuil</t>
  </si>
  <si>
    <t>Manipualción de estado en umbral LLL</t>
  </si>
  <si>
    <t>Número de decimaoes para Display [0-4]</t>
  </si>
  <si>
    <t>Nom de l'IEC 61850 :</t>
  </si>
  <si>
    <t>ELECTRICAL PROFILES</t>
  </si>
  <si>
    <t>Traitement sur l'état LL seuil</t>
  </si>
  <si>
    <t>Manipulación de estado en umbral LL</t>
  </si>
  <si>
    <t>Protocol General Parameters</t>
  </si>
  <si>
    <t>Scada short name (16 char)</t>
  </si>
  <si>
    <t>Alarma y gravedad en estado 13</t>
  </si>
  <si>
    <t>3 | RackLinkStatus</t>
  </si>
  <si>
    <t>ETAT DU LIEN RACK</t>
  </si>
  <si>
    <t>RACK DE ENLACE DE ESTADO</t>
  </si>
  <si>
    <t>RACK LINK ESTADO</t>
  </si>
  <si>
    <t>RACK СТАТУС</t>
  </si>
  <si>
    <t>Etat lien Rack</t>
  </si>
  <si>
    <t>Rack estado</t>
  </si>
  <si>
    <t>Rack статус</t>
  </si>
  <si>
    <t>3 | LocalAlarmAck_SPS</t>
  </si>
  <si>
    <t>ACQUITTEMENT ALARME LOCALE</t>
  </si>
  <si>
    <t>RECONOCIMIENTO DE ALARMA LOCAL</t>
  </si>
  <si>
    <t>LOCAIS ALARME AVISO</t>
  </si>
  <si>
    <t>МЕСТНЫЕ СИГНАЛА ПОДТВЕРЖДЕНИЯ</t>
  </si>
  <si>
    <t>LOKALEN ALARM ANERKENNUNG</t>
  </si>
  <si>
    <t>Acq. Alarm loc</t>
  </si>
  <si>
    <t>Recon Alarma loc</t>
  </si>
  <si>
    <t>Loc Alarme aviso</t>
  </si>
  <si>
    <t>Mес Сигнала подт</t>
  </si>
  <si>
    <t>3 | SettingDone</t>
  </si>
  <si>
    <t>PARAMETRAGE EFFECTUE</t>
  </si>
  <si>
    <t>AJUSTE DE HECHO</t>
  </si>
  <si>
    <t>DEFINIR FEITO</t>
  </si>
  <si>
    <t>НАСТРОЙКА ДЕЛАЕТСЯ</t>
  </si>
  <si>
    <t>EINSTELLUNG ERFOLGT</t>
  </si>
  <si>
    <t>Parametrage fait</t>
  </si>
  <si>
    <t>Ajuste de hecho</t>
  </si>
  <si>
    <t>Definir feito</t>
  </si>
  <si>
    <t>Настр делается</t>
  </si>
  <si>
    <t>Einst. Erfolgt</t>
  </si>
  <si>
    <t>3 | SettingFileDiscordance</t>
  </si>
  <si>
    <t>DISCORDANCE FICHIER PARAMETRAGE</t>
  </si>
  <si>
    <t>ARCHIVO DE CONFIGURACION DISCORDANCIA</t>
  </si>
  <si>
    <t>DEFINIÇÃO ARQUIVO DISCORDANCIA</t>
  </si>
  <si>
    <t>TARJETAS DE ENTRADAS ANALOGICAS AIU21x</t>
  </si>
  <si>
    <t>Etiquetas de Entradas Analógicas AIU21x</t>
  </si>
  <si>
    <t>ПЛАТЫ AIU21x</t>
  </si>
  <si>
    <t>ANALOGE EINGANGSKARTE AIU21x</t>
  </si>
  <si>
    <t>ПЛАТЫ АНАЛОГОВЫЙ ВХОД CT/VT TMU2x0</t>
  </si>
  <si>
    <t>TMU2x0 (slot 2/2)</t>
  </si>
  <si>
    <t>TMU2x0 (Slot 2/2)</t>
  </si>
  <si>
    <t>TMU2x0 (слот 2/2)</t>
  </si>
  <si>
    <t>TMU2x0 (Slot 1/2)</t>
  </si>
  <si>
    <t>TMU2x0 (слот 1/2)</t>
  </si>
  <si>
    <t>SWx</t>
  </si>
  <si>
    <t>DSP210 Board Slot</t>
  </si>
  <si>
    <t>РАЗМЕР</t>
  </si>
  <si>
    <t>СТРАНИЦЫ</t>
  </si>
  <si>
    <t>Назначение :</t>
  </si>
  <si>
    <t>Обозначение :</t>
  </si>
  <si>
    <t>Manipulación de estado en umbral H</t>
  </si>
  <si>
    <t>Установка значения блокировки Forced</t>
  </si>
  <si>
    <t>Сброс значения блокировки Substituted</t>
  </si>
  <si>
    <t>Установка значения блокировки Substituted</t>
  </si>
  <si>
    <t>Значение блокировки Suppressed</t>
  </si>
  <si>
    <t>Значение блокировки Unknown</t>
  </si>
  <si>
    <t>Значение блокировки Toggling</t>
  </si>
  <si>
    <t>Значение блокировки SelfCheckFaul</t>
  </si>
  <si>
    <t>Состояние 6 метки</t>
  </si>
  <si>
    <t>Состояние 7 метки</t>
  </si>
  <si>
    <t>Состояние 8 метки</t>
  </si>
  <si>
    <t>Состояние 9 метки</t>
  </si>
  <si>
    <t>IEC Interface</t>
  </si>
  <si>
    <t>Ajustar Valor de Intertravamento</t>
  </si>
  <si>
    <t>Parâmetros de Processamento SPS</t>
  </si>
  <si>
    <t>Etiqueta de estado em Curso</t>
  </si>
  <si>
    <t>Etiqueta de estado FalhaAutoCheque</t>
  </si>
  <si>
    <t>para enlazarse a si mismo, pero se puede utilizar fuera de un grupo como un carácter individual.</t>
  </si>
  <si>
    <t>Protocol Type</t>
  </si>
  <si>
    <t>RS Type</t>
  </si>
  <si>
    <t>Baud Rate</t>
  </si>
  <si>
    <t>LED</t>
  </si>
  <si>
    <t>SCADA 4</t>
  </si>
  <si>
    <t>None</t>
  </si>
  <si>
    <t>Is a xPC Feedback</t>
  </si>
  <si>
    <t>7 | CommDevice</t>
  </si>
  <si>
    <t>Treatment on state 8</t>
  </si>
  <si>
    <t>Open Usage 01</t>
  </si>
  <si>
    <t>Close Usage 10</t>
  </si>
  <si>
    <t>Open Interlock Value 01</t>
  </si>
  <si>
    <t>Close Interlock Value 10</t>
  </si>
  <si>
    <t>Paramètres d'Utilisation</t>
  </si>
  <si>
    <t>Valeur "Off" d'utilisation</t>
  </si>
  <si>
    <t>AR_FaultReason_MPS</t>
  </si>
  <si>
    <t>AR_Status_MPS</t>
  </si>
  <si>
    <t>Gruppe [0-16] (0=no)</t>
  </si>
  <si>
    <t>Gruppe [0-4] (0=no)</t>
  </si>
  <si>
    <t>SBMC unterhaltsberechtigte</t>
  </si>
  <si>
    <t>SBMC иждивенца</t>
  </si>
  <si>
    <t>ERREUR</t>
  </si>
  <si>
    <t>ОШИБКА</t>
  </si>
  <si>
    <t>ERRO</t>
  </si>
  <si>
    <t>Génération automatique</t>
  </si>
  <si>
    <t>Auto generado</t>
  </si>
  <si>
    <t>Auto Geração</t>
  </si>
  <si>
    <t>Автоматически сгенерировано</t>
  </si>
  <si>
    <t>Référence interne du compteur</t>
  </si>
  <si>
    <t>Adresse commune de l'ASDU</t>
  </si>
  <si>
    <t>SPS Communication with the IED</t>
  </si>
  <si>
    <t>ESTABLISHED</t>
  </si>
  <si>
    <t>Special</t>
  </si>
  <si>
    <t>NORMAL</t>
  </si>
  <si>
    <t>4 | ModeDevice_DPC</t>
  </si>
  <si>
    <t>5 | CommDevice</t>
  </si>
  <si>
    <t>6 | CommDevice</t>
  </si>
  <si>
    <t>6 | ModeDevice_DPC</t>
  </si>
  <si>
    <t>SetPoint Reference</t>
  </si>
  <si>
    <t>Référence SetPoint</t>
  </si>
  <si>
    <t>Expiration de la Connexion (T0)</t>
  </si>
  <si>
    <t>Simples: Texto em estado Elétrico = 1
Duplo : Texto em estado Elétrico = 10
Múltiplo : Texto
(16 caract)</t>
  </si>
  <si>
    <t>Одиночный : Обозначение электрического состояния = 1
Двойной : Обозначение электрического состояния = 10
Множественный: Обозначение
(16 символов)</t>
  </si>
  <si>
    <t>Simple : Texte à l'état électrique = 1
Double : Texte à l'état électrique = 10
Multiple : label d'état
(16 car)</t>
  </si>
  <si>
    <t>Состояние 9 значения блокировки</t>
  </si>
  <si>
    <t>Состояние 10 значения блокировки</t>
  </si>
  <si>
    <t>Состояние 11 значения блокировки</t>
  </si>
  <si>
    <t>Etiqueta de estado 13</t>
  </si>
  <si>
    <t>Etiqueta de estado 14</t>
  </si>
  <si>
    <t>Descrição MiCOM C264</t>
  </si>
  <si>
    <t>Porta utilizada (em UTR)</t>
  </si>
  <si>
    <t>Тип контроллера (C264/C264C):</t>
  </si>
  <si>
    <t>Тыльная сторона</t>
  </si>
  <si>
    <t>ПРИМЕНЯЕМЫЙ</t>
  </si>
  <si>
    <t>Порт 1</t>
  </si>
  <si>
    <t>Порт 2</t>
  </si>
  <si>
    <t>Порт 3</t>
  </si>
  <si>
    <t>Порт 4</t>
  </si>
  <si>
    <t>номер слота на фронтальной стороне:</t>
  </si>
  <si>
    <t>ИМЯ КОНТРОЛЛЕРА</t>
  </si>
  <si>
    <t>НОМЕР</t>
  </si>
  <si>
    <t>BIU240 Порт 1</t>
  </si>
  <si>
    <t>BIU240 Порт 2</t>
  </si>
  <si>
    <t>CPU Портt 1</t>
  </si>
  <si>
    <t>CPU Порт 2</t>
  </si>
  <si>
    <t>Alarm and Gravity on LL Threshold state</t>
  </si>
  <si>
    <t>Nome SCE (13 caract)</t>
  </si>
  <si>
    <t>Parâmetros Geração SPS</t>
  </si>
  <si>
    <t>Nome do Substação</t>
  </si>
  <si>
    <t>Nome do computador</t>
  </si>
  <si>
    <t>Alarme e gravidade em estado 5</t>
  </si>
  <si>
    <t>APDU tiempo fuera (T1)</t>
  </si>
  <si>
    <t>Acknowledgement tiempo fuera (T2)</t>
  </si>
  <si>
    <t>Control Local</t>
  </si>
  <si>
    <t>Display Sheets</t>
  </si>
  <si>
    <t>Plantilla</t>
  </si>
  <si>
    <t>PROFILS ELECTRIQUES</t>
  </si>
  <si>
    <t>Нарушение файл поддержки</t>
  </si>
  <si>
    <t>SHEET : GI74 Model</t>
  </si>
  <si>
    <t>Esta Ficha se utiliza para ajustar os parâmetros de defeitos para cada dado.</t>
  </si>
  <si>
    <t>Use this Matrix Case</t>
  </si>
  <si>
    <t>Précision [8-16]</t>
  </si>
  <si>
    <t>Cette FEUILLE est utilisée pour indiquer les cellules/colonnes qui sont :</t>
  </si>
  <si>
    <t>- P : présentes dans toute les FEUILLES mais dont le contenu ne sera pas employé par les outils automatiques</t>
  </si>
  <si>
    <t>Substation 1</t>
  </si>
  <si>
    <t>Substation 2</t>
  </si>
  <si>
    <t>Substation 3</t>
  </si>
  <si>
    <t>Действует на с xPC</t>
  </si>
  <si>
    <t>Используется ISaGRAFом</t>
  </si>
  <si>
    <t>Процесс</t>
  </si>
  <si>
    <t>a2a' est reconnu par l'expression régulière 'a#a'</t>
  </si>
  <si>
    <t>- E : copier seulement si la cellule dans la nouvelle version est vide</t>
  </si>
  <si>
    <t>Cette FEUILLE indique les cellules/colonnes utilisées pour définir des critères de comparaison.</t>
  </si>
  <si>
    <t>Operador de grupo</t>
  </si>
  <si>
    <t>Type (S=Simple)</t>
  </si>
  <si>
    <t>Tipo (S=Sencilla)</t>
  </si>
  <si>
    <t>INFORMATION SYSTEME DESCRIPTION</t>
  </si>
  <si>
    <t>CAT123khg' n'est pas reconnu par l'expression régulière 'B?T*'</t>
  </si>
  <si>
    <t>- N : ne pas copier</t>
  </si>
  <si>
    <t>SHEET : Informations Systemes</t>
  </si>
  <si>
    <t>- set the Old parameter value to change in the "Old Value" line</t>
  </si>
  <si>
    <t>CT acquisition</t>
  </si>
  <si>
    <t>VT acquisition</t>
  </si>
  <si>
    <t>SHEET : Column Presence Checking</t>
  </si>
  <si>
    <t>SHEET : Column Default Value</t>
  </si>
  <si>
    <t>SHEET : Column Selection For Data Copy</t>
  </si>
  <si>
    <t>SHEET : Matrix</t>
  </si>
  <si>
    <t>Calidad OPC de 'Jammed' DPS</t>
  </si>
  <si>
    <t>Treatment on Substituted state</t>
  </si>
  <si>
    <t>Treatment on Forcing state</t>
  </si>
  <si>
    <t>Treatment on Substitution state</t>
  </si>
  <si>
    <t>Channel</t>
  </si>
  <si>
    <t>aBBBa' é igual 'a*a'</t>
  </si>
  <si>
    <t>F' é igual '[A-Z]'</t>
  </si>
  <si>
    <t>C264 MANAGED BAYS IN CONTROL MODE</t>
  </si>
  <si>
    <t>C264 BAYS IN CONTROL MODE</t>
  </si>
  <si>
    <t>C264 FAULT LEVEL FOR REDUNDANCY</t>
  </si>
  <si>
    <t>C264 OPERATING MODE</t>
  </si>
  <si>
    <t>C264 BIU REDUNDANCY RELAY CO 2</t>
  </si>
  <si>
    <t>C264 BIU REDUNDANCY RELAY CO 1</t>
  </si>
  <si>
    <t>REDUNDANT C264 STATUS</t>
  </si>
  <si>
    <t>SOFTWARE ERROR DETECTED</t>
  </si>
  <si>
    <t>C264 SYNCHRONIZATION STATUS</t>
  </si>
  <si>
    <t>1er seuil bas (non ou % de la pleine échelle)</t>
  </si>
  <si>
    <t>Счетчик макс</t>
  </si>
  <si>
    <t>GPS ИСТОЧНИК СИНХРОНИЗАЦИИ</t>
  </si>
  <si>
    <t>Статус IRIG-B</t>
  </si>
  <si>
    <t>C264 Режим резервирования</t>
  </si>
  <si>
    <t xml:space="preserve">СТАТУС ПЛАТЫ BIU </t>
  </si>
  <si>
    <t>BIU статус</t>
  </si>
  <si>
    <t>GHU СТАТУС ПЛАТЫ</t>
  </si>
  <si>
    <t>GHU статус</t>
  </si>
  <si>
    <t>BEGIN SCADA SAS</t>
  </si>
  <si>
    <t>para armazenar a si mesmo, mas pode-se utilizar fora de um grupo como un carácter individual.</t>
  </si>
  <si>
    <t>- Mediante eo uso de um hífem (-) para separar os extremos superior e inferior do Range, a Lista de caracteres pode</t>
  </si>
  <si>
    <t>ao caracter em string Possui algumas letras em maiúsculass no Range A-Z.  Multiplos Ranges estarão  incluidos</t>
  </si>
  <si>
    <t>dentro dos colchetes sem domitadores.</t>
  </si>
  <si>
    <t>Nome da Planilha</t>
  </si>
  <si>
    <t>Panilha</t>
  </si>
  <si>
    <t>Revisão</t>
  </si>
  <si>
    <t>SHEET : Arranjo dos Computadores</t>
  </si>
  <si>
    <t>SHEET : Données de la Soustation</t>
  </si>
  <si>
    <t>SHEET : Fonctions Electriques</t>
  </si>
  <si>
    <t>Gestion de RX</t>
  </si>
  <si>
    <t>AO Reference</t>
  </si>
  <si>
    <t>Référence AO</t>
  </si>
  <si>
    <t>Referencia AO</t>
  </si>
  <si>
    <t>Referência AO</t>
  </si>
  <si>
    <t>Ссылка AO</t>
  </si>
  <si>
    <t>Quality Value for 'Unknown' state</t>
  </si>
  <si>
    <t>Switchover</t>
  </si>
  <si>
    <t>Priority</t>
  </si>
  <si>
    <t>Bitstring usage</t>
  </si>
  <si>
    <t>Jammed Interlock Value</t>
  </si>
  <si>
    <t>Abierto Sustituido valor de enclavamiento</t>
  </si>
  <si>
    <t>Ack. Received frames window size (W)</t>
  </si>
  <si>
    <t>Cause of Transmission Length</t>
  </si>
  <si>
    <t>Measurement periodic cycle</t>
  </si>
  <si>
    <t>Binary Time Size</t>
  </si>
  <si>
    <t>Manipulação de estado em Limite HHH</t>
  </si>
  <si>
    <t>Etiqueta de estado Indefinido (=DBI 11)</t>
  </si>
  <si>
    <t>DEBUT SCADA DNP3</t>
  </si>
  <si>
    <t>COMIENZA SCADA DNP3</t>
  </si>
  <si>
    <t>Classe d'information numérique</t>
  </si>
  <si>
    <t>Clase de información digital</t>
  </si>
  <si>
    <t>Valeur de l'interverrouillage indéfini</t>
  </si>
  <si>
    <t>MiCOM C264 BESCHREIBUNG</t>
  </si>
  <si>
    <t>benutzter Port (Gateway)</t>
  </si>
  <si>
    <t>DIGITALE EINGANGSKARTE DIU32</t>
  </si>
  <si>
    <t>TAMANHO</t>
  </si>
  <si>
    <t>PÁGINAS</t>
  </si>
  <si>
    <t>ENLACE IED SBUS</t>
  </si>
  <si>
    <t>CAMBIANDO BASE DE DATOS GTW</t>
  </si>
  <si>
    <t>Valeur Min</t>
  </si>
  <si>
    <t>Valeur Max</t>
  </si>
  <si>
    <t>Valor al mínimo</t>
  </si>
  <si>
    <t>Valor al Máximo</t>
  </si>
  <si>
    <t>COMIENZA SCADA MODBUS</t>
  </si>
  <si>
    <t>C364 SELF GENERATED COUNTER INFORMATION</t>
  </si>
  <si>
    <t>Reiniciar Substituído Valor de Intertravamento</t>
  </si>
  <si>
    <t>Valor enclavamiento bloqueado</t>
  </si>
  <si>
    <t>Valor enclavamiento abierto</t>
  </si>
  <si>
    <t>Traitement sur l'état Reset</t>
  </si>
  <si>
    <t>Modo Clearing</t>
  </si>
  <si>
    <t>This sheet is used to set default parameter value for each data.</t>
  </si>
  <si>
    <t>Libellé de l'état 4</t>
  </si>
  <si>
    <t>Libellé de l'état 5</t>
  </si>
  <si>
    <t>Libellé de l'état 6</t>
  </si>
  <si>
    <t>Libellé de l'état 7</t>
  </si>
  <si>
    <t>Libellé de l'état 8</t>
  </si>
  <si>
    <t>Libellé de l'état 9</t>
  </si>
  <si>
    <t>SelfCheckFault interlock value</t>
  </si>
  <si>
    <t>Unknown interlock value</t>
  </si>
  <si>
    <t>Suppressed interlock value</t>
  </si>
  <si>
    <t>Treatment on Undefined state</t>
  </si>
  <si>
    <t>OPC qualité pour 'HThreshold'</t>
  </si>
  <si>
    <t>OPC qualité pour 'HHThreshold'</t>
  </si>
  <si>
    <t>Alarm and Gravity on state 8</t>
  </si>
  <si>
    <t>Alarm and Gravity on state 9</t>
  </si>
  <si>
    <t>Local/remoto DPS</t>
  </si>
  <si>
    <t>BAHIAS C264 EN MODO CONTROL</t>
  </si>
  <si>
    <t>Local/remoto SPS</t>
  </si>
  <si>
    <t>C264 NIVEL DE FALLA PARA REDUNDANCIA</t>
  </si>
  <si>
    <t>Estado Princ MV</t>
  </si>
  <si>
    <t>FORZAR C264 MODO DE OPERACIÓN A</t>
  </si>
  <si>
    <t>SPS General Parameters</t>
  </si>
  <si>
    <t>Perfiles de Contador</t>
  </si>
  <si>
    <t>Valor de enclavamiento FallaAutoChequeo</t>
  </si>
  <si>
    <t>Valor de enclavamiento desconocido</t>
  </si>
  <si>
    <t>Valor de enclavamiento suprimido</t>
  </si>
  <si>
    <t>Valor de enclavamiento forzado</t>
  </si>
  <si>
    <t>Valor de enclavamiento sustituido</t>
  </si>
  <si>
    <t>Simples: Texto em estado Elétrico = 1
Duplo : Texto em estado Elétrico = 10
(16 caract)</t>
  </si>
  <si>
    <t>SYSTEM INFORMATION IEC 61850</t>
  </si>
  <si>
    <t>INFORMATION SYSTEME IEC 61850</t>
  </si>
  <si>
    <t>Alarma y gravedad en estado umbral L</t>
  </si>
  <si>
    <t>FORZAR C364 MODO DE OPERACIÓN A</t>
  </si>
  <si>
    <t>C364 BETRIEBSMODUS</t>
  </si>
  <si>
    <t>C364 SYNCHRONISIERUNG STATUS</t>
  </si>
  <si>
    <t>CAMBIO MODO EXPLOTACION C364</t>
  </si>
  <si>
    <t>ESTADO RELE WATCHDOG C364</t>
  </si>
  <si>
    <t>C364 WATCHDOG RELAIS STATUS</t>
  </si>
  <si>
    <t>C364 MODO OPERACIÓN DISPOSITIVO</t>
  </si>
  <si>
    <t>MODO REDUNDANCIA C364</t>
  </si>
  <si>
    <t>C364 Режим резервирования</t>
  </si>
  <si>
    <t>ESTADO COMUNICACIÓN IED AL C364</t>
  </si>
  <si>
    <t>IED VERBINDUNGSSTATUS C364</t>
  </si>
  <si>
    <t>PTO. COM C364 SCADA</t>
  </si>
  <si>
    <t>C364 FWL PORT KOMMUNIKATION</t>
  </si>
  <si>
    <t>EDO. CONEXIÓN SCADA AL C364</t>
  </si>
  <si>
    <t>C364 BAYS CONTROL MODE CHANGE</t>
  </si>
  <si>
    <t>C364 BAYS IN CONTROL MODE</t>
  </si>
  <si>
    <t>SwitchPos</t>
  </si>
  <si>
    <t>Alarma y gravedad en estado 9</t>
  </si>
  <si>
    <t>to  match itself, but it can be used outside a group as an individual character.</t>
  </si>
  <si>
    <t>Automatización</t>
  </si>
  <si>
    <t>SHEET : Модель OPC</t>
  </si>
  <si>
    <t>Sequência de Informação valor para TS</t>
  </si>
  <si>
    <t>TOUS LES ETATS RACK</t>
  </si>
  <si>
    <t>TODOS LOS RACK ESTADO</t>
  </si>
  <si>
    <t>RACK TODO ESTADO</t>
  </si>
  <si>
    <t>ВСЕ RACK СТАТУС</t>
  </si>
  <si>
    <t>ALLE RACK STATUS</t>
  </si>
  <si>
    <t>Acts on xPC</t>
  </si>
  <si>
    <t>Yes</t>
  </si>
  <si>
    <t>Long name
(35 char)</t>
  </si>
  <si>
    <t>Nom long
(35 car)</t>
  </si>
  <si>
    <t>CHANGER LE MODE D'EXPLOITATION C364</t>
  </si>
  <si>
    <t>CHAVEAR C364 MODO DE OPERACAO</t>
  </si>
  <si>
    <t>C364 SETZE GERÄTEMODUS IN</t>
  </si>
  <si>
    <t>- un groupes d'un ou plusieurs caractères (charlist) inclus entre crochets ([ ]) peut être employé à</t>
  </si>
  <si>
    <t>Type of link</t>
  </si>
  <si>
    <t>Measurement format</t>
  </si>
  <si>
    <t>Fermeture forcée des valeurs de l'interverrouillage</t>
  </si>
  <si>
    <t>CPU 260 + COMUNICACION</t>
  </si>
  <si>
    <t>Bauidos</t>
  </si>
  <si>
    <t>Tipo de RS</t>
  </si>
  <si>
    <t>Parité</t>
  </si>
  <si>
    <t>Paridad</t>
  </si>
  <si>
    <t>Cycle Périodique de Mesure</t>
  </si>
  <si>
    <t>PAGINAS</t>
  </si>
  <si>
    <t>Denominación :</t>
  </si>
  <si>
    <t>Símbolo :</t>
  </si>
  <si>
    <t>Révision :</t>
  </si>
  <si>
    <t>Revisión :</t>
  </si>
  <si>
    <t>Fecha :</t>
  </si>
  <si>
    <t>Valor de enclavamiento estado 3</t>
  </si>
  <si>
    <t>SHEET : Página principal Cliente</t>
  </si>
  <si>
    <t>SHEET : Historia</t>
  </si>
  <si>
    <t>SHEET : Equipos</t>
  </si>
  <si>
    <t>SHEET : Computadors Arrangement</t>
  </si>
  <si>
    <t>SHEET : Datos de subestación</t>
  </si>
  <si>
    <t>SHEET : Funciones eléctricas</t>
  </si>
  <si>
    <t>SHEET : Lista de bahías</t>
  </si>
  <si>
    <t>ESATDO SINCRONIZACION C264</t>
  </si>
  <si>
    <t>CAMBIO MODO EXPLOTACION C264</t>
  </si>
  <si>
    <t>PRUEBA</t>
  </si>
  <si>
    <t>Número de panel</t>
  </si>
  <si>
    <t>SCADA 3
Adresse</t>
  </si>
  <si>
    <t>Параметры печати Борьба</t>
  </si>
  <si>
    <t>3eme seuil haut(non ou % de la pleine échelle)</t>
  </si>
  <si>
    <t>3ro Limite Baixo (Nãoo % da escala completa)</t>
  </si>
  <si>
    <t>Référence de la carte de sortie numérique de l'IED</t>
  </si>
  <si>
    <t>управляет компьютер</t>
  </si>
  <si>
    <t>Профили одинарных DO</t>
  </si>
  <si>
    <t>Профили одинарных системных DO</t>
  </si>
  <si>
    <t>Профили двоичных DO</t>
  </si>
  <si>
    <t>Informação Analógica Ajuste do IED</t>
  </si>
  <si>
    <t>BEGIN SCADA IEC 61850</t>
  </si>
  <si>
    <t>SHEET : IEC61850 Model</t>
  </si>
  <si>
    <t>SHEET : Modèles IEC61850</t>
  </si>
  <si>
    <t>SHEET : Modelo IEC61850</t>
  </si>
  <si>
    <t>SHEET : Modo IEC61850</t>
  </si>
  <si>
    <t>Одиночный : Обозначение электрического состояния = 1
Двойной : Обозначение электрического состояния = 10
(16 символов)</t>
  </si>
  <si>
    <t>Classe de valeur de mesure</t>
  </si>
  <si>
    <t>Tamaño de ventana de tramas recibidas y reconocidas (W)</t>
  </si>
  <si>
    <t>Single : Text at electrical state = 1
Dual : Text at electrical state = 10
(16 char)</t>
  </si>
  <si>
    <t>Bay
Short Name
(16 char)</t>
  </si>
  <si>
    <t>Voltage Level
Short Name
(16 char)</t>
  </si>
  <si>
    <t>Referencia AI auto</t>
  </si>
  <si>
    <t>DESCRIPTION DU MiCOM C364</t>
  </si>
  <si>
    <t>Manipulación en estado Forzando</t>
  </si>
  <si>
    <t>Manipulación en estado por sustitución</t>
  </si>
  <si>
    <t>Traitement sur l'état supprimé</t>
  </si>
  <si>
    <t>Manipulación en estado por supresión</t>
  </si>
  <si>
    <t>Execution timeout (if any) [0..6000000] (x100ms)</t>
  </si>
  <si>
    <t>Estado Impr.Res.</t>
  </si>
  <si>
    <t>Ст.резе.принтера</t>
  </si>
  <si>
    <t>CouplingStatus</t>
  </si>
  <si>
    <t>Printing</t>
  </si>
  <si>
    <t>CommS2K_C</t>
  </si>
  <si>
    <t>N° Document :</t>
  </si>
  <si>
    <t>Auteur</t>
  </si>
  <si>
    <t>Main communication channel</t>
  </si>
  <si>
    <t>Nom du Calculateur</t>
  </si>
  <si>
    <t>C264 CHANGE EXPLOITATION MODE</t>
  </si>
  <si>
    <t>C264 WATCHDOG RELAY STATUS</t>
  </si>
  <si>
    <t>BIU BOARD STATUS</t>
  </si>
  <si>
    <t>PERFILES ELECTRICOS</t>
  </si>
  <si>
    <t>Метка статуса L Threshold</t>
  </si>
  <si>
    <t>Метка статуса H Threshold</t>
  </si>
  <si>
    <t>Метка статуса HH Threshold</t>
  </si>
  <si>
    <t>Метка статуса HHH Threshold</t>
  </si>
  <si>
    <t>Обработка статуса Valid</t>
  </si>
  <si>
    <t>Обработка статуса OverRange</t>
  </si>
  <si>
    <t>Обработка статуса OpenCircuit</t>
  </si>
  <si>
    <t>Обработка статуса LLL Threshold</t>
  </si>
  <si>
    <t>Обработка статуса LL Threshold</t>
  </si>
  <si>
    <t>Taille du Checksum (fcs)</t>
  </si>
  <si>
    <t>Checksum tamaño (fcs)</t>
  </si>
  <si>
    <t>Checksum tamanho (fcs)</t>
  </si>
  <si>
    <t>Checksum размера (fcs)</t>
  </si>
  <si>
    <t>Nombre max de tentatives</t>
  </si>
  <si>
    <t>Alarma y gravedad en estado 12</t>
  </si>
  <si>
    <t>Gravité d'alarme sur l'état 13</t>
  </si>
  <si>
    <t>Manipulación en estado adquisición negativo</t>
  </si>
  <si>
    <t>CT/VT Board Number</t>
  </si>
  <si>
    <t>CT/VT Board Slot</t>
  </si>
  <si>
    <t>DESCRIPCION DE DATOS DE SUBESTACION</t>
  </si>
  <si>
    <t>Nom de la Sous-station</t>
  </si>
  <si>
    <t>Nombre de subestación</t>
  </si>
  <si>
    <t>Contrôle Uniquement</t>
  </si>
  <si>
    <t>Unequidad de control</t>
  </si>
  <si>
    <t>IEC Dirección Part 1
(IEC: LD;LN)</t>
  </si>
  <si>
    <t>Valor de Intertravamento fora de Range</t>
  </si>
  <si>
    <t>Número de Etiqueta de saidas digitais</t>
  </si>
  <si>
    <t>Slot de trajeta de saidas digitais</t>
  </si>
  <si>
    <t># Qualquer dígito Simples (0-9).</t>
  </si>
  <si>
    <t>The goal is to allow only given Menu Options to a customer for example.</t>
  </si>
  <si>
    <t>Old Value</t>
  </si>
  <si>
    <t>New Value</t>
  </si>
  <si>
    <t>Français</t>
  </si>
  <si>
    <t>English</t>
  </si>
  <si>
    <t>Spanish</t>
  </si>
  <si>
    <t>Alarm and Gravity on state 6</t>
  </si>
  <si>
    <t>Alarm and Gravity on state 7</t>
  </si>
  <si>
    <t>SelfCheckFault state label</t>
  </si>
  <si>
    <t>Unknown state label</t>
  </si>
  <si>
    <t>Alarme e gravidade em estado 15</t>
  </si>
  <si>
    <t>Computer Name</t>
  </si>
  <si>
    <t>Show Datalist</t>
  </si>
  <si>
    <t>Hide Sheets</t>
  </si>
  <si>
    <t>Número de tarjeta de entradas analógicas</t>
  </si>
  <si>
    <t>Valor de Intertravamento estado 14</t>
  </si>
  <si>
    <t>Corresponding AI Value at minimum</t>
  </si>
  <si>
    <t>Valeur de l'interverrouillage à l'état 13</t>
  </si>
  <si>
    <t>Perfis Entradas Digitais Duplas</t>
  </si>
  <si>
    <t>Alarm and Gravity on state 13</t>
  </si>
  <si>
    <t>Alarme fugitive</t>
  </si>
  <si>
    <t>Alarma y gravedad en estado FallaAutoChequeo</t>
  </si>
  <si>
    <t>Значение блокировки Substituted Jammed</t>
  </si>
  <si>
    <t>Значение блокировки Substituted Open</t>
  </si>
  <si>
    <t>Значение блокировки Substituted Closed</t>
  </si>
  <si>
    <t>Значение блокировки Undefined</t>
  </si>
  <si>
    <t>Состояние 0 значения блокировки</t>
  </si>
  <si>
    <t>Состояние 1 значения блокировки</t>
  </si>
  <si>
    <t>Состояние 2 значения блокировки</t>
  </si>
  <si>
    <t>Состояние 3 значения блокировки</t>
  </si>
  <si>
    <t>Состояние 4 значения блокировки</t>
  </si>
  <si>
    <t>Состояние 5 значения блокировки</t>
  </si>
  <si>
    <t>Graduação</t>
  </si>
  <si>
    <t>Número de Escala [1-20]</t>
  </si>
  <si>
    <t>Associated aoarm Parameters</t>
  </si>
  <si>
    <t>Parâmetros de Processamento MV</t>
  </si>
  <si>
    <t>Paramètres d'Interverrouillage de la DPS</t>
  </si>
  <si>
    <t>IEC Endereço Part 1
(IEC: LD;LN)</t>
  </si>
  <si>
    <t>IEC Адрес Part 1
(IEC: LD;LN)</t>
  </si>
  <si>
    <t>IEC Dirección Part 2
(IEC: FC;Data Object;DataAttribute;CDC)</t>
  </si>
  <si>
    <t>DPS Dados tipo</t>
  </si>
  <si>
    <t>DPS Тип данных</t>
  </si>
  <si>
    <t>MPS Donnée de Type</t>
  </si>
  <si>
    <t>MPS Datos tipo</t>
  </si>
  <si>
    <t>MPS Dados tipo</t>
  </si>
  <si>
    <t>MPS Тип данных</t>
  </si>
  <si>
    <t>SPC Donnée de Type</t>
  </si>
  <si>
    <t>SPC Datos tipo</t>
  </si>
  <si>
    <t>SPC Dados tipo</t>
  </si>
  <si>
    <t>SPC Тип данных</t>
  </si>
  <si>
    <t>DPC Donnée de Type</t>
  </si>
  <si>
    <t>DPC Datos tipo</t>
  </si>
  <si>
    <t>DPC Dados tipo</t>
  </si>
  <si>
    <t>DPC Тип данных</t>
  </si>
  <si>
    <t>MV Donnée de Type</t>
  </si>
  <si>
    <t>MV Datos tipo</t>
  </si>
  <si>
    <t>MV Dados tipo</t>
  </si>
  <si>
    <t>MV Тип данных</t>
  </si>
  <si>
    <t>Setpoint Data Type</t>
  </si>
  <si>
    <t>SetPoint Donnée de Type</t>
  </si>
  <si>
    <t>SetPoint Datos tipo</t>
  </si>
  <si>
    <t>SetPoint Dados tipo</t>
  </si>
  <si>
    <t>SetPoint Тип данных</t>
  </si>
  <si>
    <t>Nom dans le SCE (13 char)</t>
  </si>
  <si>
    <t>Nombre SCE (13 caract)</t>
  </si>
  <si>
    <t>Parámetros generales SPS</t>
  </si>
  <si>
    <t>продлению стойки Количество AI</t>
  </si>
  <si>
    <t>Unicidade de Controle</t>
  </si>
  <si>
    <t>Substação</t>
  </si>
  <si>
    <t>GROUPES DES DI DE LA SOUS-STATION</t>
  </si>
  <si>
    <t>GRUPOS DI SUBSTATION</t>
  </si>
  <si>
    <t>Top compteur</t>
  </si>
  <si>
    <t>Acq DI arrêtée</t>
  </si>
  <si>
    <t>ctrl bascul. BD</t>
  </si>
  <si>
    <t>Сетевой номер станции</t>
  </si>
  <si>
    <t>RTU version base de donnée</t>
  </si>
  <si>
    <t>Base de datos versión RTU</t>
  </si>
  <si>
    <t>RTU versão base</t>
  </si>
  <si>
    <t>Simple : Texte à l'état électrique = 0
Double : Texte à l'état électrique =01
(16 car)</t>
  </si>
  <si>
    <t>AgencyStatus</t>
  </si>
  <si>
    <t>AutomaticArchiving</t>
  </si>
  <si>
    <t>CentralArchiving</t>
  </si>
  <si>
    <t>Nom du Module (dans le modèle du SCE)
ou Type du Module</t>
  </si>
  <si>
    <t>Nombre de bahía (en plantilla SCE)
o tipo de bahía</t>
  </si>
  <si>
    <t>Nombre de módulo (en plantilla SCE)
o tipo de módulo</t>
  </si>
  <si>
    <t>Duração entre 2 frames</t>
  </si>
  <si>
    <t>Duración entre 2 fotogramas</t>
  </si>
  <si>
    <t>Valor Intertravamento 'Off'</t>
  </si>
  <si>
    <t>SCADA 2
Address</t>
  </si>
  <si>
    <t>SCADA2
Data type</t>
  </si>
  <si>
    <t>DESCRIPTION DES DONNEES DE SOUS-STATION</t>
  </si>
  <si>
    <t>MiCOM CXXX DESCRIPTION</t>
  </si>
  <si>
    <t>U</t>
  </si>
  <si>
    <t>Gravité d'alarme sur l'état 11</t>
  </si>
  <si>
    <t>Alarma y gravedad en estado 11</t>
  </si>
  <si>
    <t>Gravité d'alarme sur l'état 12</t>
  </si>
  <si>
    <t>Manipulação de estado em Limite LL</t>
  </si>
  <si>
    <t>OPC valeur pour 'Open'</t>
  </si>
  <si>
    <t>- A : no presentes en las hojas correspondientes</t>
  </si>
  <si>
    <t>- PH : ocultas en todas las hojas correspondientes pero los contenidos no se deben utilizar por herramientas automáticas</t>
  </si>
  <si>
    <t>T101: Common address ASDU;;OrderType
T103: Information nb;Common address ASDU;OrderType
MODBUS: Function;;OrderType
DNP3: ;;OrderType</t>
  </si>
  <si>
    <t>incluindo dígitos.</t>
  </si>
  <si>
    <t>BIU 241</t>
  </si>
  <si>
    <t>Managed by Computer</t>
  </si>
  <si>
    <t>Alarme e gravidade em estado Limite H</t>
  </si>
  <si>
    <t>Tx Management</t>
  </si>
  <si>
    <t>Rx Management</t>
  </si>
  <si>
    <t>CTS wired</t>
  </si>
  <si>
    <t>DTS wired</t>
  </si>
  <si>
    <t>BoardAIU210</t>
  </si>
  <si>
    <t>BoardDIU</t>
  </si>
  <si>
    <t>BoardDOU</t>
  </si>
  <si>
    <t>BoardCCU</t>
  </si>
  <si>
    <t>Número do Slot Frontal:</t>
  </si>
  <si>
    <t>Nome do Computador</t>
  </si>
  <si>
    <t>BIU240 Porta 1</t>
  </si>
  <si>
    <t>BIU240 Porta 2</t>
  </si>
  <si>
    <t>CPU Porta 1</t>
  </si>
  <si>
    <t>CPU Porta 2</t>
  </si>
  <si>
    <t>Registro de Eventos</t>
  </si>
  <si>
    <t>Alarme Auditível</t>
  </si>
  <si>
    <t>Alarme de Fuga(Spurious)</t>
  </si>
  <si>
    <t>Confirmação de retardo Estado 1 (x100 ms)</t>
  </si>
  <si>
    <t>Gravité d'alarme sur l'état valide</t>
  </si>
  <si>
    <t>Gravité d'alarme sur l'état au-dessus de l'échelle</t>
  </si>
  <si>
    <t>Gravité d'alarme sur l'état circuit ouvert</t>
  </si>
  <si>
    <t>Gravité d'alarme sur l'état de seuil LLL</t>
  </si>
  <si>
    <t>Значение AI, соответствующее максимуму преобразователя</t>
  </si>
  <si>
    <t>Номер платы CT/VT</t>
  </si>
  <si>
    <t>Слот платы CT/VT</t>
  </si>
  <si>
    <t>Снятие значения тока</t>
  </si>
  <si>
    <t>DSAgile SYSTEME DE COMMANDE DE SOUS-STATION
Liste de données</t>
  </si>
  <si>
    <t>DSAgile
SISTEMA DE CONTROL DE SUBESTACIONES
Data List</t>
  </si>
  <si>
    <t>DSAgile
Sistema de CONTROLE de SUBESTAÇÕES
Lista de Dados</t>
  </si>
  <si>
    <t>DSAgile
АВТОМАТИЗИРОВАННАЯ СИСТЕМА УПРАВЛЕНИЯ
Таблица Сигналов</t>
  </si>
  <si>
    <t>DSAgile
LEITTECHNIK
Data List</t>
  </si>
  <si>
    <t>ComputedSwitchPos_DPS</t>
  </si>
  <si>
    <t>LocRemBay</t>
  </si>
  <si>
    <t>AR_OnOff_DPS</t>
  </si>
  <si>
    <t>LocRemSubstation</t>
  </si>
  <si>
    <t>Firma</t>
  </si>
  <si>
    <t>Änderungen</t>
  </si>
  <si>
    <t>EQUIPMENT LISTE</t>
  </si>
  <si>
    <t>CS_CtrlOnOff_SPC</t>
  </si>
  <si>
    <t>OPC Bool valeur pour 'Order Reset'</t>
  </si>
  <si>
    <t>OPC Bool valeur pour 'Order Set'</t>
  </si>
  <si>
    <t>OPC valeur pour 'Order Reset'</t>
  </si>
  <si>
    <t>OPC qualité pour 'Unknown'</t>
  </si>
  <si>
    <t>OPC qualité pour 'Toggling'</t>
  </si>
  <si>
    <t>OPC qualité pour 'Suppressed'</t>
  </si>
  <si>
    <t>Interface IEC</t>
  </si>
  <si>
    <t>Interfaz IEC</t>
  </si>
  <si>
    <t>Traitement sur l'état HH seuil</t>
  </si>
  <si>
    <t>Manipulación de estado en umbral HH</t>
  </si>
  <si>
    <t>Parámetros de impresión SetPoint</t>
  </si>
  <si>
    <t>Parâmetros de Impressão SetPoint</t>
  </si>
  <si>
    <t>Параметры печати SetPoint</t>
  </si>
  <si>
    <t>Closed</t>
  </si>
  <si>
    <t>Mv0000Voltage</t>
  </si>
  <si>
    <t>Mv0000Current</t>
  </si>
  <si>
    <t>Mv0000Power</t>
  </si>
  <si>
    <t>Mv0000RePower</t>
  </si>
  <si>
    <t>Mv000Freq</t>
  </si>
  <si>
    <t>Mv000PowerF</t>
  </si>
  <si>
    <t>Est un retour de position xPC</t>
  </si>
  <si>
    <t>Valor de enclavamiento umbral HH</t>
  </si>
  <si>
    <t>C264 BAYS CONTROL MODE CHANGE</t>
  </si>
  <si>
    <t>Etat Inversé</t>
  </si>
  <si>
    <t>Обработка статуса 0</t>
  </si>
  <si>
    <t>Обработка статуса 1</t>
  </si>
  <si>
    <t>Обработка статуса 2</t>
  </si>
  <si>
    <t>Обработка статуса 3</t>
  </si>
  <si>
    <t>Обработка статуса 4</t>
  </si>
  <si>
    <t>Обработка статуса 5</t>
  </si>
  <si>
    <t>ISSUED BY:</t>
  </si>
  <si>
    <t>EDITE PAR:</t>
  </si>
  <si>
    <t>EMITIDO POR:</t>
  </si>
  <si>
    <t>Выпущено:</t>
  </si>
  <si>
    <t>ERSTELLT VON:</t>
  </si>
  <si>
    <t>Имя BAY OI :</t>
  </si>
  <si>
    <t>Вер.</t>
  </si>
  <si>
    <t>Alarme e gravidade em estado 11</t>
  </si>
  <si>
    <t>Common address of ASDU</t>
  </si>
  <si>
    <t>Common address of ASDU Length</t>
  </si>
  <si>
    <t>Object structure</t>
  </si>
  <si>
    <t>Frame max length</t>
  </si>
  <si>
    <t>Connection tiempo fuera (T0)</t>
  </si>
  <si>
    <t>Esta hoja se utiliza para ajustar el parámetro por defecto para cada dato</t>
  </si>
  <si>
    <t>Nome da rede</t>
  </si>
  <si>
    <t>DPC General Parameters</t>
  </si>
  <si>
    <t>Add or Modify a BCU, UCA2 IED or IEC 61850 IED</t>
  </si>
  <si>
    <t>SCADA 4
Endereço</t>
  </si>
  <si>
    <t>Reference</t>
  </si>
  <si>
    <t>Valor de enclavamiento estado 15</t>
  </si>
  <si>
    <t>MiCOM C364 BESCHREIBUNG</t>
  </si>
  <si>
    <t>ESTADO AGENCY</t>
  </si>
  <si>
    <t>Qualidade OPC de 'HHHThreshold'</t>
  </si>
  <si>
    <t>Qualidade OPC de 'Jammed' DPS</t>
  </si>
  <si>
    <t>Qualidade OPC de 'Undefined' DPS</t>
  </si>
  <si>
    <t>Qualidade OPC de 'Valid Set/Closed'</t>
  </si>
  <si>
    <t>Qualidade OPC de 'Valid Reset/Open'</t>
  </si>
  <si>
    <t>OPC качество 'SelfCheckFault'</t>
  </si>
  <si>
    <t>OPC качество 'Unknown'</t>
  </si>
  <si>
    <t>OPC качество 'Toggling'</t>
  </si>
  <si>
    <t>OPC качество 'Suppressed'</t>
  </si>
  <si>
    <t>Default Unit</t>
  </si>
  <si>
    <t>Default Unit for datapoint</t>
  </si>
  <si>
    <t>Unité par défaut</t>
  </si>
  <si>
    <t>Группа по умолчанию</t>
  </si>
  <si>
    <t>Unidad por defecto</t>
  </si>
  <si>
    <t>Unidade padrão</t>
  </si>
  <si>
    <t>Unidade padrão para Datapoint</t>
  </si>
  <si>
    <t>Unidad por defecto de Datapoint</t>
  </si>
  <si>
    <t>Unité par défaut pour le point de donnée</t>
  </si>
  <si>
    <t>Группа по умолчанию Datapoint</t>
  </si>
  <si>
    <t>Метка статуса Unknown</t>
  </si>
  <si>
    <t>Метка статуса Suppressed</t>
  </si>
  <si>
    <t>Версия :</t>
  </si>
  <si>
    <t>Ссылка :</t>
  </si>
  <si>
    <t>Дата :</t>
  </si>
  <si>
    <t>Автоматизация Подстанций</t>
  </si>
  <si>
    <t>НАЧАЛО ДАННЫХ</t>
  </si>
  <si>
    <t>Версия</t>
  </si>
  <si>
    <t>Дата</t>
  </si>
  <si>
    <t>Автор</t>
  </si>
  <si>
    <t>Компания</t>
  </si>
  <si>
    <t>Изменения</t>
  </si>
  <si>
    <t>КОНЕЦ ДАННЫХ</t>
  </si>
  <si>
    <t>- U :   Presentes em todas as Fichas correspondentes e devem se utilizar por Ferramentas Automáticas</t>
  </si>
  <si>
    <t>- A :    Não Presentes nas Fichas correspondentes</t>
  </si>
  <si>
    <t>Tipo de computador (C264/C264C)</t>
  </si>
  <si>
    <t>DI Referência IED</t>
  </si>
  <si>
    <t>Nome do Painel</t>
  </si>
  <si>
    <t>Valeur de l'interverrouillage circuit ouvert</t>
  </si>
  <si>
    <t>Valeur de l'interverrouillage seuil LLL</t>
  </si>
  <si>
    <t>Valeur de l'interverrouillage seuil LL</t>
  </si>
  <si>
    <t>AOU todo estado</t>
  </si>
  <si>
    <t xml:space="preserve">Смена режима работы C364 </t>
  </si>
  <si>
    <t>ENTREES ANALOGIQUES DE l'IED</t>
  </si>
  <si>
    <t>SORTIES ANALOGIQUES DE l'IED</t>
  </si>
  <si>
    <t>FIN DES DONNEES DE l'IED</t>
  </si>
  <si>
    <t>NOM DE l'IED :</t>
  </si>
  <si>
    <t>FIM DOS DADOS IED</t>
  </si>
  <si>
    <t>Nome do IED :</t>
  </si>
  <si>
    <t>Informação Digital deste IED</t>
  </si>
  <si>
    <t>Nome do IED</t>
  </si>
  <si>
    <t>INFORMACION DIGITAL HACIA IED</t>
  </si>
  <si>
    <t>Informação Digital Ajuste do IED</t>
  </si>
  <si>
    <t>Lien OI CLIENT</t>
  </si>
  <si>
    <t>ESATDO SINCRONIZACION C364</t>
  </si>
  <si>
    <t>Метка статуса Forced</t>
  </si>
  <si>
    <t>Метка статуса Substituted</t>
  </si>
  <si>
    <t>C364 TESTMODUS UMSCHALT</t>
  </si>
  <si>
    <t>DOU KARTEN STATUS</t>
  </si>
  <si>
    <t>Esta hoja se utiliza para indicar las celdas/columnas que están :</t>
  </si>
  <si>
    <t>Gravité d'alarme sur l'état 1</t>
  </si>
  <si>
    <t>LED
MV : Non utilisé</t>
  </si>
  <si>
    <t>REDUNDANCY MODE</t>
  </si>
  <si>
    <t>C264 REDUNDANCY MODE</t>
  </si>
  <si>
    <t>3 | MainInternalStatus</t>
  </si>
  <si>
    <t>3 | ModeDevice_DPC</t>
  </si>
  <si>
    <t>3 | OperatingMode</t>
  </si>
  <si>
    <t>3 | RedChangeMode_SPC</t>
  </si>
  <si>
    <t>3 | RedChangeStatus_SPC</t>
  </si>
  <si>
    <t>3 | SoftError</t>
  </si>
  <si>
    <t>3 | SyncDevice</t>
  </si>
  <si>
    <t>3 | TestDevice_DPC</t>
  </si>
  <si>
    <t>3 | WatchdogError</t>
  </si>
  <si>
    <t>3 | ModeDevice</t>
  </si>
  <si>
    <t>Parâmetros de Intertravamento</t>
  </si>
  <si>
    <t>Usage Parameters</t>
  </si>
  <si>
    <t>Off Usage</t>
  </si>
  <si>
    <t>On Usage</t>
  </si>
  <si>
    <t>Tamanho de janelas de frames enviadas Não reconhecidas (K)</t>
  </si>
  <si>
    <t>Manipulación de estado en Circuito Abierto</t>
  </si>
  <si>
    <t>? qualquer caracter Simples.</t>
  </si>
  <si>
    <t>* Zero ou mais Caracteres.</t>
  </si>
  <si>
    <t>Alarma y gravedad en estado circuito abierto</t>
  </si>
  <si>
    <t>Alarma y gravedad en estado umbral LLL</t>
  </si>
  <si>
    <t>OPC качество 'OpenCircuit' MPS MV Counter</t>
  </si>
  <si>
    <t>OPC качество 'LLLThreshold'</t>
  </si>
  <si>
    <t>TITULO DEL DOCUMENTO
LISTADO DE DATOS DEL SISTEMA DE CONTROL DE LA SUBESTACION</t>
  </si>
  <si>
    <t>Одиночный : Обозначение электрического состояния = 0
Двойной : Обозначение электрического состояния = 01
Множественный : Состояние Number
(16 символов)</t>
  </si>
  <si>
    <t>Пpoekt :</t>
  </si>
  <si>
    <t>КОММЕНТАРИИ</t>
  </si>
  <si>
    <t>Profils Compteurs systèmes</t>
  </si>
  <si>
    <t>Valeur "On" de l'interverrouillage</t>
  </si>
  <si>
    <t>Valeur "Off" de l'interverrouillage</t>
  </si>
  <si>
    <t>Valor enclavamiento 'On'</t>
  </si>
  <si>
    <t>Valor enclavamiento 'Off'</t>
  </si>
  <si>
    <t>Valor Intertravamento 'On'</t>
  </si>
  <si>
    <t>LOGICAL DEVICE DISTURBANCE FILE</t>
  </si>
  <si>
    <t>IED OPERATING MODE</t>
  </si>
  <si>
    <t>TAILLE</t>
  </si>
  <si>
    <t>TAMAÑO</t>
  </si>
  <si>
    <t>SHEET : Выбор колонок для копирования данных</t>
  </si>
  <si>
    <t>SHEET : Помощь по C264</t>
  </si>
  <si>
    <t>DPS Interlocking Parameters</t>
  </si>
  <si>
    <t>DPS Processing Parameters</t>
  </si>
  <si>
    <t>NACK Alarm Parameters</t>
  </si>
  <si>
    <t>Digitale Ausgangskarte Steckplatz</t>
  </si>
  <si>
    <t>Abierto forzado valor de enclavamiento</t>
  </si>
  <si>
    <t>Cerrado forzado valor de enclavamiento</t>
  </si>
  <si>
    <t>Aberto Forçado Valor de Intertravamento</t>
  </si>
  <si>
    <t>Bitstring uso</t>
  </si>
  <si>
    <t>Bitstring использования</t>
  </si>
  <si>
    <t>Bitstring Nutzung</t>
  </si>
  <si>
    <t>Structure de l'adresse</t>
  </si>
  <si>
    <t>Estructura de la dirección</t>
  </si>
  <si>
    <t>Estrutura do endereço</t>
  </si>
  <si>
    <t>Структура решения</t>
  </si>
  <si>
    <t>Durée de l'ordre (ms)</t>
  </si>
  <si>
    <t>Profils des entrées numériques simples (SPS)</t>
  </si>
  <si>
    <t>Режим РЕЗЕРВНОГО C264</t>
  </si>
  <si>
    <t>Реж.перек.резер</t>
  </si>
  <si>
    <t>ESTADO TARJETA AIU21x</t>
  </si>
  <si>
    <t>ESTADO DO CARTAO AIU21x</t>
  </si>
  <si>
    <t>AIU21x СТАТУС ПЛАТЫ</t>
  </si>
  <si>
    <t>AIU21x KARTEN STATUS</t>
  </si>
  <si>
    <t>RackLink</t>
  </si>
  <si>
    <t>знака "?" для любого одиночного символа</t>
  </si>
  <si>
    <t>Nom de la BAIE OI :</t>
  </si>
  <si>
    <t>INFORMATION SYSTEME BAIE OI</t>
  </si>
  <si>
    <t>Информация счетчика с IED</t>
  </si>
  <si>
    <t>Ссылка счетчика IED</t>
  </si>
  <si>
    <t>Связь</t>
  </si>
  <si>
    <t>Стандарт: 
 Проверка (мс);Invalidity (ms);Cumul (mn)
Энергия: 
 Scale factor;Период передачи (мс)</t>
  </si>
  <si>
    <t>BackupPrinting</t>
  </si>
  <si>
    <t>SITE:</t>
  </si>
  <si>
    <t>DOCUMENT NUMBER:</t>
  </si>
  <si>
    <t>SIGNATURE</t>
  </si>
  <si>
    <t>SHEET : Lista de Bays</t>
  </si>
  <si>
    <t>Sequência de Informação Gap endereço para dividir</t>
  </si>
  <si>
    <t>Последовательность информационных пробелов адрес разделить</t>
  </si>
  <si>
    <t>Max number of retries</t>
  </si>
  <si>
    <t>Anticipate rate</t>
  </si>
  <si>
    <t>Measurement Cycle 1 (s)</t>
  </si>
  <si>
    <t>Measurement Cycle 2 (s)</t>
  </si>
  <si>
    <t>Measurement Cycle 3 (s)</t>
  </si>
  <si>
    <t>Measurement Cycle 4 (s)</t>
  </si>
  <si>
    <t>Valeur de l'interverrouillage à l'état 10</t>
  </si>
  <si>
    <t>Valeur de l'interverrouillage à l'état 11</t>
  </si>
  <si>
    <t>xPS : LCD Display
xPC : LCD Control
MV : LCD Display</t>
  </si>
  <si>
    <t>COMIENZA SCADA OPC</t>
  </si>
  <si>
    <t>OPC valeur pour 'Reset'</t>
  </si>
  <si>
    <t>Valor OPC de 'Reajuste'</t>
  </si>
  <si>
    <t>OPC valeur pour 'Set'</t>
  </si>
  <si>
    <t>Valor OPC de 'Ajuste'</t>
  </si>
  <si>
    <t>OPC valeur pour 'Jammed'</t>
  </si>
  <si>
    <t>Valor OPC de 'Bloqueado'</t>
  </si>
  <si>
    <t>Nome Curto Scada (16 caract)</t>
  </si>
  <si>
    <t>Parâmetros Geração do Protocolo</t>
  </si>
  <si>
    <t>Canal de Comunicação Principal</t>
  </si>
  <si>
    <t>Canal de Comunicação auxiliar</t>
  </si>
  <si>
    <t>Baud Rate (bit/s)</t>
  </si>
  <si>
    <t>Generation Condition</t>
  </si>
  <si>
    <t>Audible Alarm</t>
  </si>
  <si>
    <t>Clearing Mode</t>
  </si>
  <si>
    <t>Corresponding AI Value at Maximum</t>
  </si>
  <si>
    <t>Va</t>
  </si>
  <si>
    <t>kV</t>
  </si>
  <si>
    <t>Vb</t>
  </si>
  <si>
    <t>Vc</t>
  </si>
  <si>
    <t>Vbusbar</t>
  </si>
  <si>
    <t>Ia</t>
  </si>
  <si>
    <t>C364 MODO OPERACIÓN</t>
  </si>
  <si>
    <t>C364 MODO DE OPERACAO</t>
  </si>
  <si>
    <t xml:space="preserve">Режим работы C364 </t>
  </si>
  <si>
    <t>ETAT DE SYNCHRONISATION C364</t>
  </si>
  <si>
    <t>IED SPS связь.</t>
  </si>
  <si>
    <t>IED СТАТУС СИНХРОНИЗАЦИИ</t>
  </si>
  <si>
    <t>Nombre largo
(35 caract)</t>
  </si>
  <si>
    <t>Nome Longo
(35 caract)</t>
  </si>
  <si>
    <t>SCADA4
Tipo de Dado</t>
  </si>
  <si>
    <t>Grupos de Computadores (separador ";")</t>
  </si>
  <si>
    <t>Traitement sur l'état 6</t>
  </si>
  <si>
    <t>Manipulación en estado 6</t>
  </si>
  <si>
    <t>Traitement sur l'état 7</t>
  </si>
  <si>
    <t>Значение блокировки L Threshold</t>
  </si>
  <si>
    <t>Последовательность Информация значение для ТП</t>
  </si>
  <si>
    <t>Последовательность Информация значение для борьбы</t>
  </si>
  <si>
    <t>-P : представлены во всех соответствующих листах, но содержание м.б. не использовано автоматич. Утилитами</t>
  </si>
  <si>
    <t>-U : представлены во всех соответствующих листах и м.б. использованы автоматич. Утилитами</t>
  </si>
  <si>
    <t>-UH : скрыты во всех соответствующих листах и м.б. использованы автоматич. Утилитами</t>
  </si>
  <si>
    <t>- UH :cachées dans toutes les FEUILLES et seront employées par les outils automatiques</t>
  </si>
  <si>
    <t>- placez l'ancienne valeur de paramètre dans la ligne "Ancienne valeur"</t>
  </si>
  <si>
    <t>CREE</t>
  </si>
  <si>
    <t>Número de escalones [1-20]</t>
  </si>
  <si>
    <t>BEGIN SCADA T101</t>
  </si>
  <si>
    <t>BEGIN SCADA DNP3</t>
  </si>
  <si>
    <t>Designation :</t>
  </si>
  <si>
    <t>IEC LINKS INFORMATION</t>
  </si>
  <si>
    <t>SHEET : Liste des Liens IEC</t>
  </si>
  <si>
    <t>ИНФОРМАЦИЯ ПО IEC LINKS</t>
  </si>
  <si>
    <t>INFORMATIONS SUR LES LIENS IEC</t>
  </si>
  <si>
    <t>Tempo Limite SBO[0-65535 s]</t>
  </si>
  <si>
    <t>Valid interlock value</t>
  </si>
  <si>
    <t>DBIncoherency</t>
  </si>
  <si>
    <t>BoardTMU</t>
  </si>
  <si>
    <t>IED</t>
  </si>
  <si>
    <t>PLC Isagraph</t>
  </si>
  <si>
    <t>BoardPrinter</t>
  </si>
  <si>
    <t>SCADA</t>
  </si>
  <si>
    <t>Alarme e gravidade em estado 9</t>
  </si>
  <si>
    <t>Alarme e gravidade em estado 10</t>
  </si>
  <si>
    <t>COMIENZA SCADA T101</t>
  </si>
  <si>
    <t>Corresponding Minimal Value</t>
  </si>
  <si>
    <t>Corresponding Maximal Value</t>
  </si>
  <si>
    <t>Correspond à la valeur minimum</t>
  </si>
  <si>
    <t>Longueur de l'adresse du lien</t>
  </si>
  <si>
    <t>Calidad OPC de 'LLLThreshold'</t>
  </si>
  <si>
    <t>Calidad OPC de 'LLThreshold'</t>
  </si>
  <si>
    <t>Calidad OPC de 'LThreshold'</t>
  </si>
  <si>
    <t>Calidad OPC de 'HThreshold'</t>
  </si>
  <si>
    <t>Tipo de ligação</t>
  </si>
  <si>
    <t>Вид ссылки</t>
  </si>
  <si>
    <t>Art der Verknüpfung</t>
  </si>
  <si>
    <t>Expriration de la trame de test (T3)</t>
  </si>
  <si>
    <t>Marco de tiempo de prueba (T3)</t>
  </si>
  <si>
    <t>Teste moldura Timeout (T3)</t>
  </si>
  <si>
    <t>Тест кадр тайм (T3)</t>
  </si>
  <si>
    <t>TODOS LOS DIU ESTADO</t>
  </si>
  <si>
    <t>DIU TODO ESTADO</t>
  </si>
  <si>
    <t>ВСЕ DIU СТАТУС</t>
  </si>
  <si>
    <t>ALLE DIU STATUS</t>
  </si>
  <si>
    <t>Tous états DIU</t>
  </si>
  <si>
    <t>Todos DIU estado</t>
  </si>
  <si>
    <t>DIU todo estado</t>
  </si>
  <si>
    <t>Все DIU статус</t>
  </si>
  <si>
    <t>Alle DIU Status</t>
  </si>
  <si>
    <t>3 | GlobalDOUStatus</t>
  </si>
  <si>
    <t>TOUS LES ETATS DOU</t>
  </si>
  <si>
    <t>TODOS LOS DOU ESTADO</t>
  </si>
  <si>
    <t>DOU TODO ESTADO</t>
  </si>
  <si>
    <t>ВСЕ DOU СТАТУС</t>
  </si>
  <si>
    <t>ALLE DOU STATUS</t>
  </si>
  <si>
    <t>Tous états DOU</t>
  </si>
  <si>
    <t>Todos DOU estado</t>
  </si>
  <si>
    <t>DOU todo estado</t>
  </si>
  <si>
    <t>Все DOU статус</t>
  </si>
  <si>
    <t>Alle DOU Status</t>
  </si>
  <si>
    <t>3 | GlobalTMUStatus</t>
  </si>
  <si>
    <t>TOUS LES ETATS TMU</t>
  </si>
  <si>
    <t>TODOS LOS TMU ESTADO</t>
  </si>
  <si>
    <t>TMU TODO ESTADO</t>
  </si>
  <si>
    <t>ВСЕ TMU СТАТУС</t>
  </si>
  <si>
    <t>ALLE TMU STATUS</t>
  </si>
  <si>
    <t>Состояние 1 задержка подтверждения (х100 мс)</t>
  </si>
  <si>
    <t>Состояние 1 уровень сложности</t>
  </si>
  <si>
    <t>Nominal Current</t>
  </si>
  <si>
    <t>(1A/5A)</t>
  </si>
  <si>
    <t>Nominal Voltage</t>
  </si>
  <si>
    <t>Enviar en general Interrogatorio</t>
  </si>
  <si>
    <t>Envie em Geral Interrogation</t>
  </si>
  <si>
    <t>Отправить в Генеральной Допрос</t>
  </si>
  <si>
    <t>Senden in den Allgemeinen Interrogation</t>
  </si>
  <si>
    <t>- PH : Ocultas em todas as Fichas correspondentes mas o conteúdo não podem ser utilizados por Ferramentas Automáticas</t>
  </si>
  <si>
    <t>подстанции 29</t>
  </si>
  <si>
    <t>подстанции 30</t>
  </si>
  <si>
    <t>подстанции 31</t>
  </si>
  <si>
    <t>подстанции 32</t>
  </si>
  <si>
    <t>подстанции 33</t>
  </si>
  <si>
    <t>подстанции 34</t>
  </si>
  <si>
    <t>подстанции 35</t>
  </si>
  <si>
    <t>подстанции 36</t>
  </si>
  <si>
    <t>подстанции 37</t>
  </si>
  <si>
    <t>подстанции 38</t>
  </si>
  <si>
    <t>подстанции 39</t>
  </si>
  <si>
    <t>Manipulação em estado Fechado</t>
  </si>
  <si>
    <t>Substituted state label</t>
  </si>
  <si>
    <t>OverRange state label</t>
  </si>
  <si>
    <t>Undefined state label</t>
  </si>
  <si>
    <t>Etiqueta de estado 3</t>
  </si>
  <si>
    <t>Niveau de tension
Nom court
(16 car)</t>
  </si>
  <si>
    <t>Module
Nom court
(16 car)</t>
  </si>
  <si>
    <t>DEBUT DES DONNEES</t>
  </si>
  <si>
    <t>INICIO DE DATOS</t>
  </si>
  <si>
    <t>Revisión</t>
  </si>
  <si>
    <t>Autor</t>
  </si>
  <si>
    <t>Alarma y gravedad en estado 10</t>
  </si>
  <si>
    <t>match  any single  character  in  string and  can  include  almost any character code,</t>
  </si>
  <si>
    <t>including digits.</t>
  </si>
  <si>
    <t>Alarma y gravedad en estado umbral H</t>
  </si>
  <si>
    <t>Dados de :</t>
  </si>
  <si>
    <t>Num. do CONTRATO</t>
  </si>
  <si>
    <t>Num. Da Ordem</t>
  </si>
  <si>
    <t>PROJETO:</t>
  </si>
  <si>
    <t>SHEET : Valor padrão da Coluna</t>
  </si>
  <si>
    <t>Modo de Limpeza</t>
  </si>
  <si>
    <t>Parâmetros de Impressão SPS</t>
  </si>
  <si>
    <t>SHEET : Modelo T104</t>
  </si>
  <si>
    <t>Inversão</t>
  </si>
  <si>
    <t>Precisão [8-16]</t>
  </si>
  <si>
    <t>CAMBIANDO BASE DE DATOS C364</t>
  </si>
  <si>
    <t>ENLACE C364 SBUS</t>
  </si>
  <si>
    <t>OPC Bool valeur pour 'Order Open' (set to 01)</t>
  </si>
  <si>
    <t>OPC Bool valeur pour 'Order Close' (set to 10)</t>
  </si>
  <si>
    <t>ARQUIVO DE OSCILOGRAFIA LD</t>
  </si>
  <si>
    <t>ФАЙЛ ОСЦИЛОГРАМ LD</t>
  </si>
  <si>
    <t>STÖRFALLDATEI LD</t>
  </si>
  <si>
    <t>Référence de la carte d'entrée analogique de l'IED</t>
  </si>
  <si>
    <t>Référence du Groupes des DI</t>
  </si>
  <si>
    <t>Opérateur du Groupe</t>
  </si>
  <si>
    <t>Substation 40</t>
  </si>
  <si>
    <t>Etiqueta de estado 4</t>
  </si>
  <si>
    <t>a2a' é igual a  'a#a'</t>
  </si>
  <si>
    <t>aM5b' é igual a '[L-P]#[!c-e]'</t>
  </si>
  <si>
    <t>BAT123khg' é igual a 'B?T*'</t>
  </si>
  <si>
    <t>CAT123khg' Não é igual a 'B?T*'</t>
  </si>
  <si>
    <t>Ouverture forcée des valeurs de l'interverrouillage</t>
  </si>
  <si>
    <t>Beschreibung</t>
  </si>
  <si>
    <t>FW Interface</t>
  </si>
  <si>
    <t>Spannungsebene
Short Name
(16 char)</t>
  </si>
  <si>
    <t>FELD
Short Name
(16 char)</t>
  </si>
  <si>
    <t>Modul
Short Name
(16 char)</t>
  </si>
  <si>
    <t>Digitale Ausgangskarte Nummer</t>
  </si>
  <si>
    <t>Suppressed state label</t>
  </si>
  <si>
    <t>Libellé de l'état seuil HHH</t>
  </si>
  <si>
    <t>Traitement sur l'état valide</t>
  </si>
  <si>
    <t>Valeur de l'interverrouillage valide</t>
  </si>
  <si>
    <t>Associated Alarm Parameters</t>
  </si>
  <si>
    <t>MV Processing Parameters</t>
  </si>
  <si>
    <t>COMIENZA SCADA CDC TYPE II</t>
  </si>
  <si>
    <t>INÍCIO SCADA CDC TYPE II</t>
  </si>
  <si>
    <t>НАЧАЛО ОПИСАНИЯ SCADA CDC TYPE II</t>
  </si>
  <si>
    <t>Valeur minimale de mesure</t>
  </si>
  <si>
    <t>- N : No copiar en cualquier caso</t>
  </si>
  <si>
    <t>Tous états TMU</t>
  </si>
  <si>
    <t>Todos TMU estado</t>
  </si>
  <si>
    <t>TMU todo estado</t>
  </si>
  <si>
    <t>Все TMU статус</t>
  </si>
  <si>
    <t>Alle TMU Status</t>
  </si>
  <si>
    <t>3 | GlobalIEDStatus</t>
  </si>
  <si>
    <t>Default Text at electrical state = 1
(16 char)</t>
  </si>
  <si>
    <t>Default Text at electrical state = 0
(16 char)</t>
  </si>
  <si>
    <t>Texte par défaut à l'état électrique = 1
(16 car)</t>
  </si>
  <si>
    <t>Soft. error SPS</t>
  </si>
  <si>
    <t>Counter Top</t>
  </si>
  <si>
    <t>Ext clock status</t>
  </si>
  <si>
    <t>TMU status</t>
  </si>
  <si>
    <t>Sous-station 13</t>
  </si>
  <si>
    <t>Sous-station 14</t>
  </si>
  <si>
    <t>Sous-station 15</t>
  </si>
  <si>
    <t>Sous-station 16</t>
  </si>
  <si>
    <t>Sous-station 17</t>
  </si>
  <si>
    <t>Sous-station 18</t>
  </si>
  <si>
    <t>Sous-station 19</t>
  </si>
  <si>
    <t>Sous-station 20</t>
  </si>
  <si>
    <t>Sous-station 21</t>
  </si>
  <si>
    <t>Sous-station 22</t>
  </si>
  <si>
    <t>Sous-station 23</t>
  </si>
  <si>
    <t>Sous-station 24</t>
  </si>
  <si>
    <t>Sous-station 25</t>
  </si>
  <si>
    <t>Manipulación en estado 11</t>
  </si>
  <si>
    <t>Traitement sur l'état 12</t>
  </si>
  <si>
    <t>Manipulación en estado 12</t>
  </si>
  <si>
    <t>Traitement sur l'état 13</t>
  </si>
  <si>
    <t>Manipulación en estado 13</t>
  </si>
  <si>
    <t>Valeur "fermé" de l'interverrouillage</t>
  </si>
  <si>
    <t>Paramètres de traitement de la DPS</t>
  </si>
  <si>
    <t>Libellé de l'état bloqué (=DBI 00)</t>
  </si>
  <si>
    <t>RedChangeStatus_SPC</t>
  </si>
  <si>
    <t>Default Computer that manages Substation</t>
  </si>
  <si>
    <t>Calculateur par défaut gérant la Sous-station</t>
  </si>
  <si>
    <t>Вид распространения изменений</t>
  </si>
  <si>
    <t>Port de retour</t>
  </si>
  <si>
    <t>Puerto de retroalimentación</t>
  </si>
  <si>
    <t>Porto de retorno</t>
  </si>
  <si>
    <t>Порт для обратной связи</t>
  </si>
  <si>
    <t>Type de la mesure</t>
  </si>
  <si>
    <t>Tipo de medición</t>
  </si>
  <si>
    <t>Tipo de medição</t>
  </si>
  <si>
    <t>Тип измерений</t>
  </si>
  <si>
    <t>Type de l'unité</t>
  </si>
  <si>
    <t>Tipo de unidad</t>
  </si>
  <si>
    <t>Unidade tipo</t>
  </si>
  <si>
    <t>Группы типа</t>
  </si>
  <si>
    <t>AIU TODO ESTADO</t>
  </si>
  <si>
    <t>ВСЕ AIU СТАТУС</t>
  </si>
  <si>
    <t>ALLE AIU STATUS</t>
  </si>
  <si>
    <t>Tous états AIU</t>
  </si>
  <si>
    <t>Todos AIU estado</t>
  </si>
  <si>
    <t>AIU todo estado</t>
  </si>
  <si>
    <t>Все AIU статус</t>
  </si>
  <si>
    <t>Alle AIU Status</t>
  </si>
  <si>
    <t>3 | GlobalAOUStatus</t>
  </si>
  <si>
    <t>TOUS LES ETATS AOU</t>
  </si>
  <si>
    <t>TODOS LOS AOU ESTADO</t>
  </si>
  <si>
    <t>AOU TODO ESTADO</t>
  </si>
  <si>
    <t>ВСЕ АOU СТАТУС</t>
  </si>
  <si>
    <t>ALLE AOU STATUS</t>
  </si>
  <si>
    <t>Tous états AOU</t>
  </si>
  <si>
    <t>Todos AOU estado</t>
  </si>
  <si>
    <t>Labels</t>
  </si>
  <si>
    <t>Unit</t>
  </si>
  <si>
    <t>incluyendo dígitos.</t>
  </si>
  <si>
    <t>Sencilla : Texto en estado eléctrico = 1
(16 caract)</t>
  </si>
  <si>
    <t>Parámetros de enclavamiento MPS</t>
  </si>
  <si>
    <t>Valor de enclavamiento estado 0</t>
  </si>
  <si>
    <t>Тревога и важность статуса Undefined</t>
  </si>
  <si>
    <t>Значение блокировки Forced Jammed</t>
  </si>
  <si>
    <t>Значение блокировки Forced Open</t>
  </si>
  <si>
    <t>Значение блокировки Forced Closed</t>
  </si>
  <si>
    <t>xPS : LCD Дисплей
xPC : Управление LCD
MV : LCD Дисплей</t>
  </si>
  <si>
    <t>xPS : HMI Дисплей
xPC : Управление HMI
MV : HMI Дисплей</t>
  </si>
  <si>
    <t>ИНФОРМАЦИЯ ПО ЯЧЕЙКЕ</t>
  </si>
  <si>
    <t>Имя ячейки</t>
  </si>
  <si>
    <t>Тип ячейки</t>
  </si>
  <si>
    <t>Компьютер</t>
  </si>
  <si>
    <t>Основные параметры протокола</t>
  </si>
  <si>
    <t>Общий адрес  ASDU</t>
  </si>
  <si>
    <t>Передача события</t>
  </si>
  <si>
    <t>Группа [0-16] (0=no)</t>
  </si>
  <si>
    <t>Longueur maximale de la vue</t>
  </si>
  <si>
    <t>Nom de la PASSERELLE :</t>
  </si>
  <si>
    <t>Nom du MiCOM C364 :</t>
  </si>
  <si>
    <t>CD wired</t>
  </si>
  <si>
    <t>DCR wired</t>
  </si>
  <si>
    <t>Corresponding AI Value at Transducer minimum</t>
  </si>
  <si>
    <t>Registro de eventos</t>
  </si>
  <si>
    <t>ScD000Pul</t>
  </si>
  <si>
    <t>DcD000Pul</t>
  </si>
  <si>
    <t>Dp0000</t>
  </si>
  <si>
    <t>Sp0HL0</t>
  </si>
  <si>
    <t>Состояние 0 задержка подтверждения (х100 мс)</t>
  </si>
  <si>
    <t>Valor de Intertravamento estado 6</t>
  </si>
  <si>
    <t>ETAT DE LA CARTE GHU</t>
  </si>
  <si>
    <t>ESTADO DO CARTAO GHU</t>
  </si>
  <si>
    <t>Etat GHU</t>
  </si>
  <si>
    <t>Etat AIU</t>
  </si>
  <si>
    <t>ETAT DE LA CARTE DIU</t>
  </si>
  <si>
    <t>Type de Calculateur (C264/C264C):</t>
  </si>
  <si>
    <t>Typo de computador (C264/C264C):</t>
  </si>
  <si>
    <t>Face arriere</t>
  </si>
  <si>
    <t>panel posterior</t>
  </si>
  <si>
    <t>APLICABLE</t>
  </si>
  <si>
    <t>Labels / States</t>
  </si>
  <si>
    <t>Manipulación en estado Forzado</t>
  </si>
  <si>
    <t>Sous-Station Automation</t>
  </si>
  <si>
    <t>DESCRIPTION MATERIELLE DES CALCULATEURS MICOM</t>
  </si>
  <si>
    <t>Estado inicial</t>
  </si>
  <si>
    <t>Toggling interlock value</t>
  </si>
  <si>
    <t>ESTADO CONEXIÓN</t>
  </si>
  <si>
    <t>INCONSISTENCIA BASE DE DATOS</t>
  </si>
  <si>
    <t>SI</t>
  </si>
  <si>
    <t>CAMBIANDO BASE DE DATOS C264</t>
  </si>
  <si>
    <t>OPC qualité pour 'SelfCheckFault'</t>
  </si>
  <si>
    <t>OPC qualité pour 'Undefined' MPS MV Compteur</t>
  </si>
  <si>
    <t>OPC qualité pour 'OverRange' MPS MV Compteur</t>
  </si>
  <si>
    <t>OPC qualité pour 'OpenCircuit' MPS MV Compteur</t>
  </si>
  <si>
    <t>Calidad OPC de 'SelfCheckFault'</t>
  </si>
  <si>
    <t>Número de Etiqueta de Saídas Analógicas</t>
  </si>
  <si>
    <t>Modèle de carte CT/VT</t>
  </si>
  <si>
    <t>Static Measurement</t>
  </si>
  <si>
    <t>Event Measurement</t>
  </si>
  <si>
    <t>Counter format</t>
  </si>
  <si>
    <t>Static Counter</t>
  </si>
  <si>
    <t>Event Counter</t>
  </si>
  <si>
    <t>Spontaneous message enabled</t>
  </si>
  <si>
    <t>Spontaneous message class</t>
  </si>
  <si>
    <t>Defined as counter</t>
  </si>
  <si>
    <t>Port 1 : Taille de bloc TE</t>
  </si>
  <si>
    <t>Puerto 1: TE tamaño de bloque</t>
  </si>
  <si>
    <t>Valor OPC de 'Fechado'</t>
  </si>
  <si>
    <t>Paramètres d'Interverrouillage de la SPS</t>
  </si>
  <si>
    <t>SHEET : Modèles MODBUS</t>
  </si>
  <si>
    <t>SHEET : Modèles OPC</t>
  </si>
  <si>
    <t>SHEET : Connectique</t>
  </si>
  <si>
    <t>MPS Processing Parameters</t>
  </si>
  <si>
    <t>Sheet Name</t>
  </si>
  <si>
    <t>Group Operator</t>
  </si>
  <si>
    <t>Esta Ficha se utiliza para indicar as céluas/colunas para as quais os conteúdos devem ser copiados a uma versão</t>
  </si>
  <si>
    <t>- N : Não copiar em qualquer caso</t>
  </si>
  <si>
    <t>Comentários</t>
  </si>
  <si>
    <t>Número de tarjeta DI/DO</t>
  </si>
  <si>
    <t>Valor de enclavamiento estado 8</t>
  </si>
  <si>
    <t>Valor de enclavamiento estado 9</t>
  </si>
  <si>
    <t>MiCOM C364 Name :</t>
  </si>
  <si>
    <t>SHEET : Modèles GI74</t>
  </si>
  <si>
    <t>SHEET : Modelo GI74</t>
  </si>
  <si>
    <t>SHEET : Modo GI74</t>
  </si>
  <si>
    <t>DEBUT SCADA GI74</t>
  </si>
  <si>
    <t>COMIENZA SCADA GI74</t>
  </si>
  <si>
    <t>INÍCIO SCADA GI74</t>
  </si>
  <si>
    <t>НАЧАЛО ОПИСАНИЯ SCADA GI74</t>
  </si>
  <si>
    <t>Port 1 : Adresse TE</t>
  </si>
  <si>
    <t>Adresse de la Station</t>
  </si>
  <si>
    <t>Estación de dirección</t>
  </si>
  <si>
    <t>Estação endereço</t>
  </si>
  <si>
    <t>Станция адрес</t>
  </si>
  <si>
    <t>Numéro de Station réseau</t>
  </si>
  <si>
    <t>Número de la estación de red</t>
  </si>
  <si>
    <t>Rede estação número</t>
  </si>
  <si>
    <t>Prioritée</t>
  </si>
  <si>
    <t>Prioridad</t>
  </si>
  <si>
    <t>Приоритет</t>
  </si>
  <si>
    <t>Format de mesure</t>
  </si>
  <si>
    <t>Estado CCU</t>
  </si>
  <si>
    <t>IED SPS com.</t>
  </si>
  <si>
    <t>IED DREC ready</t>
  </si>
  <si>
    <t>IED SPS Synchro.</t>
  </si>
  <si>
    <t>ISAGRAF status</t>
  </si>
  <si>
    <t>Log Queue</t>
  </si>
  <si>
    <t>Printer status</t>
  </si>
  <si>
    <t>C364 SELF GENERATED DIGITAL OUTPUT INFORMATION</t>
  </si>
  <si>
    <t>Treatment on Set state</t>
  </si>
  <si>
    <t>Treatment on Reset state</t>
  </si>
  <si>
    <t>Treatment on Open state</t>
  </si>
  <si>
    <t>TCP/IP (IEC)
Address</t>
  </si>
  <si>
    <t>Adresse 
TCP/IP (IEC)</t>
  </si>
  <si>
    <t>Dirección TCP/IP (IEC)</t>
  </si>
  <si>
    <t>Endereço TCP/IP (IEC)</t>
  </si>
  <si>
    <t>Nombre del sitio</t>
  </si>
  <si>
    <t>FIRMA</t>
  </si>
  <si>
    <t>Titre du document
LISTE DE DONNEES DU SYSTEME DE Contrôle DE SOUS-STATION</t>
  </si>
  <si>
    <t>ETAT DU COUPLAGE AGENCE</t>
  </si>
  <si>
    <t>ESTADO AQUISICAO SBUS</t>
  </si>
  <si>
    <t>ETAT DE L'IMPRIMANTE</t>
  </si>
  <si>
    <t>- PH : hide in all corresponding sheets but the contents shall not be used by automatic tools</t>
  </si>
  <si>
    <t>Es una xPC de retroalimentación</t>
  </si>
  <si>
    <t>Acté sur xPC</t>
  </si>
  <si>
    <t>Actúa en xPC</t>
  </si>
  <si>
    <t>Grupos</t>
  </si>
  <si>
    <t>Affichage Local</t>
  </si>
  <si>
    <t>Despliegue Local</t>
  </si>
  <si>
    <t>IHM</t>
  </si>
  <si>
    <t>DI/DO Vínculo</t>
  </si>
  <si>
    <t>Treatment on Close state</t>
  </si>
  <si>
    <t>Alarmed on Negative Ack state</t>
  </si>
  <si>
    <t>Treatment on Negative Ack state</t>
  </si>
  <si>
    <t>Substation Automation</t>
  </si>
  <si>
    <t>Valor de enclavamiento Circuito Abierto</t>
  </si>
  <si>
    <t>Valor de enclavamiento umbral LLL</t>
  </si>
  <si>
    <t>Valor de enclavamiento umbral LL</t>
  </si>
  <si>
    <t>Stations 1</t>
  </si>
  <si>
    <t>Sous-station 2</t>
  </si>
  <si>
    <t>Sous-station 3</t>
  </si>
  <si>
    <t>Sous-station 4</t>
  </si>
  <si>
    <t>Sous-station 5</t>
  </si>
  <si>
    <t>Sous-station 6</t>
  </si>
  <si>
    <t>Sous-station 7</t>
  </si>
  <si>
    <t>Sous-station 8</t>
  </si>
  <si>
    <t>Sous-station 9</t>
  </si>
  <si>
    <t>Sous-station 10</t>
  </si>
  <si>
    <t>Sous-station 11</t>
  </si>
  <si>
    <t>Sous-station 12</t>
  </si>
  <si>
    <t>Toma de control de sitio</t>
  </si>
  <si>
    <t>Manipulación en estado fuera de rango</t>
  </si>
  <si>
    <t>Gravité d'alarme sur l'état 2</t>
  </si>
  <si>
    <t>INÍCIO SCADA DNP3</t>
  </si>
  <si>
    <t>Classe de Informação Digital</t>
  </si>
  <si>
    <t>Classe de Valores de Medição</t>
  </si>
  <si>
    <t>Classe de contadores</t>
  </si>
  <si>
    <t>DRAWN</t>
  </si>
  <si>
    <t>SIZE</t>
  </si>
  <si>
    <t>PAGES</t>
  </si>
  <si>
    <t>A3</t>
  </si>
  <si>
    <t>Valor de Intertravamento estado 11</t>
  </si>
  <si>
    <t>Valor de Intertravamento estado 12</t>
  </si>
  <si>
    <t>Valor de Intertravamento estado 13</t>
  </si>
  <si>
    <t>Все AOU статус</t>
  </si>
  <si>
    <t>Alle AOU Status</t>
  </si>
  <si>
    <t>3 | GlobalCCUStatus</t>
  </si>
  <si>
    <t>TOUS LES ETATS CCU</t>
  </si>
  <si>
    <t>TODOS LOS CCU ESTADO</t>
  </si>
  <si>
    <t>CCU TODO ESTADO</t>
  </si>
  <si>
    <t>ВСЕ CCU СТАТУС</t>
  </si>
  <si>
    <t>ALLE CCU STATUS</t>
  </si>
  <si>
    <t>Tous états CCU</t>
  </si>
  <si>
    <t>Todos CCU estado</t>
  </si>
  <si>
    <t>CCU todo estado</t>
  </si>
  <si>
    <t>Все CCU статус</t>
  </si>
  <si>
    <t>Valor OPC de 'Ordem de Fechado' (estado 10)</t>
  </si>
  <si>
    <t>Contiene retroalimentación xPS</t>
  </si>
  <si>
    <t>AIU status</t>
  </si>
  <si>
    <t>AIU statut</t>
  </si>
  <si>
    <t>Alarma y gravedad en estado umbral HH</t>
  </si>
  <si>
    <t>Alarma y gravedad en estado umbral HHH</t>
  </si>
  <si>
    <t>Manipulação em estado 12</t>
  </si>
  <si>
    <t>Manipulação em estado 13</t>
  </si>
  <si>
    <t>Manipulação em estado 14</t>
  </si>
  <si>
    <t>Manipulação em estado 15</t>
  </si>
  <si>
    <t>Alarme e gravidade em estado 0</t>
  </si>
  <si>
    <t>Alarme e gravidade em estado 1</t>
  </si>
  <si>
    <t>Alarme e gravidade em estado 2</t>
  </si>
  <si>
    <t>Alarme e gravidade em estado 3</t>
  </si>
  <si>
    <t>Type (SPC=Single/DPC=Dual)</t>
  </si>
  <si>
    <t>Type (SPC=Simple/DPC=Double)</t>
  </si>
  <si>
    <t>Tipo (SPC=Sencilla/DPC=Dual)</t>
  </si>
  <si>
    <t>Tipo (SPC=Simples/DPC=Duplo)</t>
  </si>
  <si>
    <t>Тип (SPC=Single/DPC=Dual)</t>
  </si>
  <si>
    <t>Type (SPC=Single/DPC=Dual/DS=Dual Switch)</t>
  </si>
  <si>
    <t>Type (SPC=Simple/DPC=Double/DS=Dual Switch)</t>
  </si>
  <si>
    <t>Tipo (SPC=Sencilla/DPC=Dual/DS=Dual Switch)</t>
  </si>
  <si>
    <t>Tipo (SPC=Simples/DPC=Duplo/DS=Dual Switch)</t>
  </si>
  <si>
    <t>Тип (SPC=Single/DPC=Dual/DS=Dual Switch)</t>
  </si>
  <si>
    <t>Type (SPS=Single/DPS=Dual/MPS=Multiple)</t>
  </si>
  <si>
    <t>Confirmação de retardo Estado 01 (x100 ms)</t>
  </si>
  <si>
    <t>Retardo [00] complememtario (x100 ms)</t>
  </si>
  <si>
    <t>Perfiles de salidas digitales sencillas</t>
  </si>
  <si>
    <t>Parámetros generales SPC</t>
  </si>
  <si>
    <t>Mode d'activation</t>
  </si>
  <si>
    <t>Modo de activación</t>
  </si>
  <si>
    <t>HEALTHY</t>
  </si>
  <si>
    <t>MPS</t>
  </si>
  <si>
    <t/>
  </si>
  <si>
    <t>STANDBY</t>
  </si>
  <si>
    <t>ACTIVE</t>
  </si>
  <si>
    <t>OI printer</t>
  </si>
  <si>
    <t>Переполнение буфера пустого состояния</t>
  </si>
  <si>
    <t>C264 BIU RELE REDUNDANCIA CO 1</t>
  </si>
  <si>
    <t>CT/VT TARJETAS DE ENTRADAS ANALOGICAS TMU2x0</t>
  </si>
  <si>
    <t>CT/VT Etiquetas de Entradas Analógicas TMU2x0</t>
  </si>
  <si>
    <t>PrinterStatus</t>
  </si>
  <si>
    <t>Ctrl Prueba DPC</t>
  </si>
  <si>
    <t>ESTADO RELE WATCHDOG C264</t>
  </si>
  <si>
    <t>C264 MODO OPERACIÓN DISPOSITIVO</t>
  </si>
  <si>
    <t>OPC качество 'Valid Reset/Open'</t>
  </si>
  <si>
    <t>Одиночный : Обозначение электрического состояния = 0
Двойной : Обозначение электрического состояния = 01
(16 символов)</t>
  </si>
  <si>
    <t>имеет xPS отзывы</t>
  </si>
  <si>
    <t>CT/VT борту модели</t>
  </si>
  <si>
    <t>DSP210</t>
  </si>
  <si>
    <t>AIU21x</t>
  </si>
  <si>
    <t>AIU20x</t>
  </si>
  <si>
    <t>[!caractlist] qualquer caracter Simples não incluido na Lista de caracteres.</t>
  </si>
  <si>
    <t>Transmission sur événement</t>
  </si>
  <si>
    <t>Transmisión en acontecimiento</t>
  </si>
  <si>
    <t>Transmissão no evento</t>
  </si>
  <si>
    <t>Bande morte</t>
  </si>
  <si>
    <t>Venda muerta</t>
  </si>
  <si>
    <t>Faixa muerta</t>
  </si>
  <si>
    <t>Sp0000</t>
  </si>
  <si>
    <t>Mp0000OIHist</t>
  </si>
  <si>
    <t>Sp0H00</t>
  </si>
  <si>
    <t>Mp0HLAOpMod</t>
  </si>
  <si>
    <t>TIUStatus</t>
  </si>
  <si>
    <t>Board status DPS</t>
  </si>
  <si>
    <t>ESTADO IMPRESORA LOCAL</t>
  </si>
  <si>
    <t>Edo. Impresora</t>
  </si>
  <si>
    <t>PTO. COM C264 SCADA</t>
  </si>
  <si>
    <t>Redundancia SPS</t>
  </si>
  <si>
    <t>EDO. CONEXIÓN SCADA AL C264</t>
  </si>
  <si>
    <t>Alarm and Gravity on OpenCircuit state</t>
  </si>
  <si>
    <t>Etiqueta de estado 11</t>
  </si>
  <si>
    <t>продлению стойки Количество DI/DO</t>
  </si>
  <si>
    <t>DI/DO Extension Rack Nummer</t>
  </si>
  <si>
    <t>Numéro rack d'extension de la carte d'entrées analogiques</t>
  </si>
  <si>
    <t>Tarjeta de entradas analógicas Extensión Rack Número</t>
  </si>
  <si>
    <t>Etiqueta de Entradas Analógicas Extensão Rack Número</t>
  </si>
  <si>
    <t>Informação de AUTOMATIONS</t>
  </si>
  <si>
    <t>INFORMACION DE AUTOMATIONS</t>
  </si>
  <si>
    <t>Nombre de Automation</t>
  </si>
  <si>
    <t>INFORMATIONS SUR LES AUTOMATISMES</t>
  </si>
  <si>
    <t>ETAT DE LA BD HISTORIAN</t>
  </si>
  <si>
    <t>ESTADO BASE DE DADOS HISTORIAN</t>
  </si>
  <si>
    <t>xPS : Affichage HMI
xPC : Contrôle HMI
MV : Affichage HMI</t>
  </si>
  <si>
    <t>Energie équivalente à un pulse</t>
  </si>
  <si>
    <t>Calculé</t>
  </si>
  <si>
    <t>Substação 7</t>
  </si>
  <si>
    <t>Substação 8</t>
  </si>
  <si>
    <t>Substação 9</t>
  </si>
  <si>
    <t>Substação 10</t>
  </si>
  <si>
    <t>Substação 11</t>
  </si>
  <si>
    <t>Substação 12</t>
  </si>
  <si>
    <t>Substação 13</t>
  </si>
  <si>
    <t>Substação 14</t>
  </si>
  <si>
    <t>Substação 15</t>
  </si>
  <si>
    <t>Substação 17</t>
  </si>
  <si>
    <t>Substação 18</t>
  </si>
  <si>
    <t>Substação 19</t>
  </si>
  <si>
    <t>Substação 20</t>
  </si>
  <si>
    <t>Substação 21</t>
  </si>
  <si>
    <t>Substação 22</t>
  </si>
  <si>
    <t>Substação 23</t>
  </si>
  <si>
    <t>Substação 24</t>
  </si>
  <si>
    <t>Substação 25</t>
  </si>
  <si>
    <t>Substação 26</t>
  </si>
  <si>
    <t>Substação 27</t>
  </si>
  <si>
    <t>Substação 28</t>
  </si>
  <si>
    <t>Substação 29</t>
  </si>
  <si>
    <t>Substação 30</t>
  </si>
  <si>
    <t>Substação 31</t>
  </si>
  <si>
    <t>Substação 32</t>
  </si>
  <si>
    <t>Substação 33</t>
  </si>
  <si>
    <t>Substação 34</t>
  </si>
  <si>
    <t>Substação 35</t>
  </si>
  <si>
    <t>Substação 36</t>
  </si>
  <si>
    <t>Address structure</t>
  </si>
  <si>
    <t>Test frame timeout (T3)</t>
  </si>
  <si>
    <t>Socket IP #1</t>
  </si>
  <si>
    <t>Socket IP #2</t>
  </si>
  <si>
    <t>Socket IP #3</t>
  </si>
  <si>
    <t>Socket IP #4</t>
  </si>
  <si>
    <t>SBO timeout</t>
  </si>
  <si>
    <t>Quality Value for 'Jammed' state</t>
  </si>
  <si>
    <t>Quality Value for toggling xPS</t>
  </si>
  <si>
    <t>Etiqueta de Entradas digitais Número</t>
  </si>
  <si>
    <t>Esta hoja se utiliza para indicar las celdas/columnas para las cuales los contenidos deben ser copiados a una versión</t>
  </si>
  <si>
    <t>Modo de variación</t>
  </si>
  <si>
    <t>Modo de variação</t>
  </si>
  <si>
    <t>вариации режиме</t>
  </si>
  <si>
    <t>Переданные по вариации</t>
  </si>
  <si>
    <t>Enviada em variação</t>
  </si>
  <si>
    <t>Enviado en la variación</t>
  </si>
  <si>
    <t>Envoyé sur variation</t>
  </si>
  <si>
    <t>Valor de Intertravamento Limite H</t>
  </si>
  <si>
    <t>Valor de Intertravamento Limite HH</t>
  </si>
  <si>
    <t>Valor de Intertravamento Limite HHH</t>
  </si>
  <si>
    <t>Transmission d'évènements</t>
  </si>
  <si>
    <t>Transmisión de eventos</t>
  </si>
  <si>
    <t>Grupo [0-16] (0=no)</t>
  </si>
  <si>
    <t>Prioritée [1-255]</t>
  </si>
  <si>
    <t>Prioridad [1-255]</t>
  </si>
  <si>
    <t>F' Não é igual a '[!A-Z]'</t>
  </si>
  <si>
    <t>Alarm and Gravity on state 2</t>
  </si>
  <si>
    <t>Paramètres d'impression de la SPS</t>
  </si>
  <si>
    <t>VERIFIE</t>
  </si>
  <si>
    <t>AOU20x</t>
  </si>
  <si>
    <t>DOU20x</t>
  </si>
  <si>
    <t>CCU20x</t>
  </si>
  <si>
    <t>DIU2xx</t>
  </si>
  <si>
    <t>СТАТУС РЕЗЕРВА</t>
  </si>
  <si>
    <t>OPC Bool value for 'Undefined'</t>
  </si>
  <si>
    <t>Is activated by xPS</t>
  </si>
  <si>
    <t>Send in General Interrogation</t>
  </si>
  <si>
    <t>ETAT DE SYNCHRONISATION GTW</t>
  </si>
  <si>
    <t>ESTADO DA SINCRONIZACAO GTW</t>
  </si>
  <si>
    <t>Alarme e gravidade em estado Suprimido</t>
  </si>
  <si>
    <t>Alarme e gravidade em estado Forçado</t>
  </si>
  <si>
    <t>LED
MV : Not used</t>
  </si>
  <si>
    <t>Single : Text at electrical state = 1
Dual : Text at electrical state = 10
Multiple : Not used
MV : Not used
(16 char)</t>
  </si>
  <si>
    <t>Cartes</t>
  </si>
  <si>
    <t>especificar un rango de caracteres. Por ejemplo, [A-Z]  da como resultado un conjunto si la posición correspondiente</t>
  </si>
  <si>
    <t>al carácter en cadena contiene algunas letras en mayúsculas en el rango A-Z.  Múltiples rangos</t>
  </si>
  <si>
    <t>2nd Low Threshold (no or % der Skalenendwerts)</t>
  </si>
  <si>
    <t>1st Low Threshold (no or % der Skalenendwerts)</t>
  </si>
  <si>
    <t>Номер плат DI/DO</t>
  </si>
  <si>
    <t>Слот платы DI/DO</t>
  </si>
  <si>
    <t>1st High Threshold (no or % der Skalenendwerts)</t>
  </si>
  <si>
    <t>2nd High Threshold (no or % der Skalenendwerts)</t>
  </si>
  <si>
    <t>3rd High Threshold (no or % der Skalenendwerts)</t>
  </si>
  <si>
    <t>Printed on Sequence Of Events SOE 1 :</t>
  </si>
  <si>
    <t>Printed on Sequence Of Events SOE 2 :</t>
  </si>
  <si>
    <t>Alarme e gravidade em estado bloqueado</t>
  </si>
  <si>
    <t>Alarme e gravidade em estado Indefinido</t>
  </si>
  <si>
    <t>SHEET : AIDE C264</t>
  </si>
  <si>
    <t>Alarm and Gravity on state 3</t>
  </si>
  <si>
    <t>Параметры тревоги</t>
  </si>
  <si>
    <t>Метка статуса Valid</t>
  </si>
  <si>
    <t>Transmission on Event</t>
  </si>
  <si>
    <t>IED DRECготов</t>
  </si>
  <si>
    <t>ISAGRAF статус</t>
  </si>
  <si>
    <t>Single : Text at electrical state = 0
Dual : Text at electrical state = 01
(16 char)</t>
  </si>
  <si>
    <t>Pantalla LCD</t>
  </si>
  <si>
    <t>Falha de Conexão (T0)</t>
  </si>
  <si>
    <t>Falha de Reconhecimento (T2)</t>
  </si>
  <si>
    <t>Confirmación de retardo Estado 0 (x100 ms)</t>
  </si>
  <si>
    <t>Etat 0 niveau de gravité</t>
  </si>
  <si>
    <t>Nivel de gravedad estado 0</t>
  </si>
  <si>
    <t>OPC value for 'Undefined'</t>
  </si>
  <si>
    <t>Комментарии</t>
  </si>
  <si>
    <t>Имя Страницы</t>
  </si>
  <si>
    <t>Образец</t>
  </si>
  <si>
    <t>ОПИСАНИЕ УСТРОЙСТВА КОНТРОЛЛЕРОВ MiCOM</t>
  </si>
  <si>
    <t>Referencia SetPoint</t>
  </si>
  <si>
    <t>Referência SetPoint</t>
  </si>
  <si>
    <t>Ссылка SetPoint</t>
  </si>
  <si>
    <t>Режим SBO</t>
  </si>
  <si>
    <t>Задержка SBO [0-600 с]</t>
  </si>
  <si>
    <t>Задержка выполнения (если есть) [0..6000000] (х100 мс)</t>
  </si>
  <si>
    <t>Значение блокировки On</t>
  </si>
  <si>
    <t>Количество цифр на дисплее [0-4]</t>
  </si>
  <si>
    <t>Короткий период опроса (мс)  [100 … 1000] с шагом 100</t>
  </si>
  <si>
    <t>SHEET : Customer Front Page</t>
  </si>
  <si>
    <t>SHEET : History</t>
  </si>
  <si>
    <t>Valeur de l'interverrouillage seuil HHH</t>
  </si>
  <si>
    <t>Order on duration (ms)</t>
  </si>
  <si>
    <t>Manipulación en estado 10</t>
  </si>
  <si>
    <t>Traitement sur l'état 11</t>
  </si>
  <si>
    <t>Nennspannung</t>
  </si>
  <si>
    <t>ИЗМЕНЕНИЕ РЕЖИМА УПРАВЛЕНИЯ ЯЧЕЙКАМИ С264</t>
  </si>
  <si>
    <t>ДИСТАНЦИОННЫЙ</t>
  </si>
  <si>
    <t>МЕСТНЫЙ</t>
  </si>
  <si>
    <t>С264 ОБСЛУЖИВАЕТ ЯЧЕЙКИ В РЕЖИМЕ УПРАВЛЕНИЯ</t>
  </si>
  <si>
    <t>РЕЖИМ УПРАВЛЕНИЯ ЯЧЕЙКАМИ С264</t>
  </si>
  <si>
    <t>В РАБОТЕ</t>
  </si>
  <si>
    <t>ОБСЛУЖИВАНИЕ</t>
  </si>
  <si>
    <t xml:space="preserve">Режим работы C264 </t>
  </si>
  <si>
    <t>АКТИВНО</t>
  </si>
  <si>
    <t>НЕАКТИВНО</t>
  </si>
  <si>
    <t>СТАТУС РЕЗЕРВНОГО C264</t>
  </si>
  <si>
    <t>ОБНАРУЖЕНА ОШИБКА ПО</t>
  </si>
  <si>
    <t>Ошибка по SPS</t>
  </si>
  <si>
    <t xml:space="preserve">СТАТУС СИНХРОНИЗАЦИИ C264 </t>
  </si>
  <si>
    <t>Alarme e gravidade em estado Limite HH</t>
  </si>
  <si>
    <t>Alarme e gravidade em estado Limite HHH</t>
  </si>
  <si>
    <t>Etiqueta de estado 0</t>
  </si>
  <si>
    <t>Etiqueta de estado 1</t>
  </si>
  <si>
    <t>Alarm and Gravity on Toggling state</t>
  </si>
  <si>
    <t>Valor de Intertravamento Limite L</t>
  </si>
  <si>
    <t>Valeur de l'interverrouillage à l'état 0</t>
  </si>
  <si>
    <t>SHEET : Modèles DNP3</t>
  </si>
  <si>
    <t>SHEET : Modèles T104</t>
  </si>
  <si>
    <t>Mínimo valor de medición</t>
  </si>
  <si>
    <t>Minimal valor inteiro para Medição</t>
  </si>
  <si>
    <t>Минимальное значение за целое измерение</t>
  </si>
  <si>
    <t>Minimal-Integer-Wert für die Messung</t>
  </si>
  <si>
    <t>Valeur maximale de mesure</t>
  </si>
  <si>
    <t>Máximo valor de medición</t>
  </si>
  <si>
    <t>Тревога и важность статуса SelfCheckFault</t>
  </si>
  <si>
    <t>Тревога и важность статуса Unknown</t>
  </si>
  <si>
    <t xml:space="preserve">     'aM5b' is like 'a[L-P]#[!c-e]'</t>
  </si>
  <si>
    <t>SetPoint Profiles</t>
  </si>
  <si>
    <t>Ciclo de medición 3 (s)</t>
  </si>
  <si>
    <t>Medição ciclo 3 (s)</t>
  </si>
  <si>
    <t>Измерение цикла 3 (s)</t>
  </si>
  <si>
    <t>Cycle de Mesure 4 (s)</t>
  </si>
  <si>
    <t>Ciclo de medición 4 (s)</t>
  </si>
  <si>
    <t>Medição ciclo 4 (s)</t>
  </si>
  <si>
    <t>Измерение цикла 4 (s)</t>
  </si>
  <si>
    <t>ESTADO DA CONEXAO GTW SBUS</t>
  </si>
  <si>
    <t>Referência DO Auto</t>
  </si>
  <si>
    <t>Referência AI Automática</t>
  </si>
  <si>
    <t>Descrição MiCOM C364</t>
  </si>
  <si>
    <t>Transmissão de Eventos</t>
  </si>
  <si>
    <t>Alarma y gravedad en estado 6</t>
  </si>
  <si>
    <t>Gravité d'alarme sur l'état 7</t>
  </si>
  <si>
    <t>Substituted Jammed Interlock Value</t>
  </si>
  <si>
    <t>Bloquage substitué des valeurs de l'interverrouillage</t>
  </si>
  <si>
    <t>Bloqueado Sustituido valor de enclavamiento</t>
  </si>
  <si>
    <t>Bloqueado Substituído Valor de Intertravamento</t>
  </si>
  <si>
    <t>Возможные значения:</t>
  </si>
  <si>
    <t>-N : не копировать в любом случае</t>
  </si>
  <si>
    <t>xPS : HMI Display
xPC : HMI Control
MV : HMI Display</t>
  </si>
  <si>
    <t>Géré par le Calcultateur</t>
  </si>
  <si>
    <t>Controlado por Computador</t>
  </si>
  <si>
    <t>Manejado por la computadora</t>
  </si>
  <si>
    <t>IED  pert. prête</t>
  </si>
  <si>
    <t>SPS Synchro. IED</t>
  </si>
  <si>
    <t>SPS com. IED</t>
  </si>
  <si>
    <t>Lien client OI</t>
  </si>
  <si>
    <t>SPS com. SCADA</t>
  </si>
  <si>
    <t>Etat imprimante backup</t>
  </si>
  <si>
    <t>SPS de communication avec l'IED</t>
  </si>
  <si>
    <t>SPS de communication avec le SCADA</t>
  </si>
  <si>
    <t>SPS DB incohérente</t>
  </si>
  <si>
    <t>contrôle basculement BD</t>
  </si>
  <si>
    <t>Acquisition DI arrêtée</t>
  </si>
  <si>
    <t>SPS fichier de perturbo prête</t>
  </si>
  <si>
    <t>Etat horloge external</t>
  </si>
  <si>
    <t>DPS local/distant</t>
  </si>
  <si>
    <t>DPC de contrôle Local/distant</t>
  </si>
  <si>
    <t>MV état calculateur principal</t>
  </si>
  <si>
    <t>DPC de contrôle du mode</t>
  </si>
  <si>
    <t>Mode exploitation</t>
  </si>
  <si>
    <t>DPS état imprimante</t>
  </si>
  <si>
    <t>Perfis de Contador</t>
  </si>
  <si>
    <t>Profils Compteurs</t>
  </si>
  <si>
    <t>Contrôle LCD</t>
  </si>
  <si>
    <t>SHEET : Conexões</t>
  </si>
  <si>
    <t>SHEET : Checkup Coluna de Presença</t>
  </si>
  <si>
    <t>Valeur de l'interverrouillage à l'état 12</t>
  </si>
  <si>
    <t>Controle de Sítio</t>
  </si>
  <si>
    <t>GRUPOS DE SUBSTAÇÃO</t>
  </si>
  <si>
    <t>LCD Display</t>
  </si>
  <si>
    <t>Used by ISaGRAF</t>
  </si>
  <si>
    <t>LCD Control</t>
  </si>
  <si>
    <t>Trend Viewer</t>
  </si>
  <si>
    <t>Traitement sur l'état 0</t>
  </si>
  <si>
    <t>Manipulación en estado 0</t>
  </si>
  <si>
    <t>Traitement sur l'état 1</t>
  </si>
  <si>
    <t>Manipulación en estado 1</t>
  </si>
  <si>
    <t>Short Acquisition period (ms)   [100 … 1000] step 100</t>
  </si>
  <si>
    <t>Digital Inputs Board Slot</t>
  </si>
  <si>
    <t>MiCOM COMPUTERS HARDWARE DESCRIPTION</t>
  </si>
  <si>
    <t>EQUIPMENT LIST</t>
  </si>
  <si>
    <t>Treatment on state 7</t>
  </si>
  <si>
    <t>Группы DI подстанции</t>
  </si>
  <si>
    <t>ПРОФИЛИ ЭЛЕКТРИЧЕСКОЙ ЧАСТИ</t>
  </si>
  <si>
    <t>Профили одинарных DI</t>
  </si>
  <si>
    <t>ком Тестов. DPC</t>
  </si>
  <si>
    <t>ETAT DU CHIEN DE GARDE C264</t>
  </si>
  <si>
    <t>C364 SELF GENERATED DIGITAL INFORMATION</t>
  </si>
  <si>
    <t>C364 SELF GENERATED ANALOG INFORMATION</t>
  </si>
  <si>
    <t>Function Name</t>
  </si>
  <si>
    <t>? Cualquier caracter sencillo.</t>
  </si>
  <si>
    <t>* Cero o más caracteres.</t>
  </si>
  <si>
    <t>Inversion</t>
  </si>
  <si>
    <t>Alarme e gravidade em estado 8</t>
  </si>
  <si>
    <t>OPC valeur pour 'Order Close' (set to 10)</t>
  </si>
  <si>
    <t>2nd Low Threshold (no or % of full scale)</t>
  </si>
  <si>
    <t>Treatment on Suppression state</t>
  </si>
  <si>
    <t>Reset Interlock Value</t>
  </si>
  <si>
    <t>Set Interlock Value</t>
  </si>
  <si>
    <t>C264 SELF GENERATED DIGITAL INFORMATION</t>
  </si>
  <si>
    <t>A</t>
  </si>
  <si>
    <t>Ancienne valeur</t>
  </si>
  <si>
    <t>Valor anterior</t>
  </si>
  <si>
    <t>Nouvelle valeur</t>
  </si>
  <si>
    <t>Valor nuevo</t>
  </si>
  <si>
    <t>Bahía
Nombre Corto
(16 caract)</t>
  </si>
  <si>
    <t># Tout chiffre simple (0-9).</t>
  </si>
  <si>
    <t>PROJET:</t>
  </si>
  <si>
    <t>PROYECTO:</t>
  </si>
  <si>
    <t>Nom du Projet</t>
  </si>
  <si>
    <t>Nombre del proyecto</t>
  </si>
  <si>
    <t>SITIO:</t>
  </si>
  <si>
    <t>DOCUMENTO NUMERO:</t>
  </si>
  <si>
    <t>Nom du Site</t>
  </si>
  <si>
    <t>Datos Eléctricos</t>
  </si>
  <si>
    <t>Complémentarité [00] retard (x100 ms)</t>
  </si>
  <si>
    <t>Complémentarité [11] retard (x100 ms)</t>
  </si>
  <si>
    <t>Paramètres d'impression de la DPS</t>
  </si>
  <si>
    <t>Reiniciar valor de enclavamiento</t>
  </si>
  <si>
    <t>Valor AI correspondiente al Máximo del transductor</t>
  </si>
  <si>
    <t>Archivé</t>
  </si>
  <si>
    <t>Archivado</t>
  </si>
  <si>
    <t>CT/VT Número de tarjeta</t>
  </si>
  <si>
    <t>Impreso en SOE 2 :</t>
  </si>
  <si>
    <t>Impreso en LB 1 :</t>
  </si>
  <si>
    <t>Impreso en LB 2 :</t>
  </si>
  <si>
    <t>Impresso em SOE 1 :</t>
  </si>
  <si>
    <t>Impresso em LB 1 :</t>
  </si>
  <si>
    <t>Impresso em LB 2 :</t>
  </si>
  <si>
    <t>Вывод на SOE 1 :</t>
  </si>
  <si>
    <t>Вывод на SOE 2 :</t>
  </si>
  <si>
    <t>Вывод на LB 1 :</t>
  </si>
  <si>
    <t>y compris des chiffres.</t>
  </si>
  <si>
    <t>Valor de Intertravamento Desconhecido</t>
  </si>
  <si>
    <t>Valor de Intertravamento Suprimido</t>
  </si>
  <si>
    <t>Alarme e gravidade em estado 13</t>
  </si>
  <si>
    <t>Analogeingangskarten Extension Rack Nummer</t>
  </si>
  <si>
    <t>Numéro rack d'extension de la carte CT/VT</t>
  </si>
  <si>
    <t>CT/VT Extensión Rack Número</t>
  </si>
  <si>
    <t>CT/VT Extensão Rack Número</t>
  </si>
  <si>
    <t>продлению стойки Количество CT/VT</t>
  </si>
  <si>
    <t>CT/VT Extension Rack Nummer</t>
  </si>
  <si>
    <t>Numéro rack d'extension de la carte de sorties analogiques</t>
  </si>
  <si>
    <t>Tarjeta de salidas analógicas Extensión Rack Número</t>
  </si>
  <si>
    <t>Etiqueta de Saídas Analógicas Extensão Rack Número</t>
  </si>
  <si>
    <t>продлению стойки Количество AO</t>
  </si>
  <si>
    <t>Analogausgangskarten Extension Rack Nummer</t>
  </si>
  <si>
    <t>Numéro rack d'extension de la carte DSP210</t>
  </si>
  <si>
    <t>Tarjeta DSP210 Extensión Rack Número</t>
  </si>
  <si>
    <t>Etiqueta de DSP210 Extensão Rack Número</t>
  </si>
  <si>
    <t>Data Of :</t>
  </si>
  <si>
    <t>H Threshold interlock value</t>
  </si>
  <si>
    <t>Canal de comunciación auxiliar</t>
  </si>
  <si>
    <t>- placez la nouvelle valeur du paramètre dans la ligne "Nouvelle valeur"</t>
  </si>
  <si>
    <t xml:space="preserve">     'F' is NOT like '[!A-Z]'</t>
  </si>
  <si>
    <t>Gravité d'alarme sur l'état forcé</t>
  </si>
  <si>
    <t>Max command delay</t>
  </si>
  <si>
    <t>Event Record</t>
  </si>
  <si>
    <t>Format</t>
  </si>
  <si>
    <t>MANUTENCAO</t>
  </si>
  <si>
    <t>Qualidade OPC de 'Toggling'</t>
  </si>
  <si>
    <t>Qualidade OPC de 'Suppressed'</t>
  </si>
  <si>
    <t>Qualidade OPC de 'Forced'</t>
  </si>
  <si>
    <t>Qualidade OPC de 'Substituted'</t>
  </si>
  <si>
    <t>Qualidade OPC de 'Undefined' MPS MV Counter</t>
  </si>
  <si>
    <t>Qualidade OPC de 'OverRange' MPS MV Counter</t>
  </si>
  <si>
    <t>Qualidade OPC de 'OpenCircuit' MPS MV Counter</t>
  </si>
  <si>
    <t>Qualidade OPC de 'LLLThreshold'</t>
  </si>
  <si>
    <t>a2a' es similar 'a#a'</t>
  </si>
  <si>
    <t>aM5b' es similar 'a[L-P]#[!c-e]'</t>
  </si>
  <si>
    <t>BD INCOERENTE</t>
  </si>
  <si>
    <t>OUI</t>
  </si>
  <si>
    <t>SIM</t>
  </si>
  <si>
    <t>NON</t>
  </si>
  <si>
    <t>NAO</t>
  </si>
  <si>
    <t>PERMUTATION DE BD</t>
  </si>
  <si>
    <t>CHAVEAMENTO DE BD</t>
  </si>
  <si>
    <t>EXECUTER</t>
  </si>
  <si>
    <t>EXECUTAR</t>
  </si>
  <si>
    <t>Permutation BD</t>
  </si>
  <si>
    <t>Chaveamento BD</t>
  </si>
  <si>
    <t>БД Ком переключ.</t>
  </si>
  <si>
    <t>Enlace Dispo.</t>
  </si>
  <si>
    <t>ACQUISITION CARTES ENTREES</t>
  </si>
  <si>
    <t>AQUISICAO ENTRADAS DIGITAIS</t>
  </si>
  <si>
    <t>ARRETEE</t>
  </si>
  <si>
    <t>PARADO</t>
  </si>
  <si>
    <t>PARADA</t>
  </si>
  <si>
    <t>DI acq arrêtée</t>
  </si>
  <si>
    <t>SHEET : Lista de Automations</t>
  </si>
  <si>
    <t>SHEET : Список Automations</t>
  </si>
  <si>
    <t>ИНФОРМАЦИЯ ПО AUTOMATIONS</t>
  </si>
  <si>
    <t>Тип Automation</t>
  </si>
  <si>
    <t>Имя Automation</t>
  </si>
  <si>
    <t>Nome do Automation</t>
  </si>
  <si>
    <t>Tipo de Automation</t>
  </si>
  <si>
    <t>Управление конфигурацией</t>
  </si>
  <si>
    <t>Номер панели</t>
  </si>
  <si>
    <t>Номер тега</t>
  </si>
  <si>
    <t>Слот</t>
  </si>
  <si>
    <t>Канал</t>
  </si>
  <si>
    <t>[charlist] Any single character in charlist.</t>
  </si>
  <si>
    <t>Valeur de l'interverrouillage supprimé</t>
  </si>
  <si>
    <t>Valeur de l'interverrouillage forcé</t>
  </si>
  <si>
    <t>Valeur de l'interverrouillage substitué</t>
  </si>
  <si>
    <t>Dirección del vínculo</t>
  </si>
  <si>
    <t>[1V … 500V]</t>
  </si>
  <si>
    <t>Valor de enclavamiento estado 14</t>
  </si>
  <si>
    <t>Manipulación en estado 8</t>
  </si>
  <si>
    <t>Manipulación de estado en umbral HHH</t>
  </si>
  <si>
    <t>Valor de enclavamiento válido</t>
  </si>
  <si>
    <t>Modificações</t>
  </si>
  <si>
    <t>FIM DOS DADOS</t>
  </si>
  <si>
    <t>SHEET : Equipamentos</t>
  </si>
  <si>
    <t>Lista de Equipamentos</t>
  </si>
  <si>
    <t>CHAVES :</t>
  </si>
  <si>
    <t>Somemte Leitura</t>
  </si>
  <si>
    <t>Tamanho da causa de Transmissão</t>
  </si>
  <si>
    <t>INÍCIO SCADA OPC</t>
  </si>
  <si>
    <t>Valor OPC de 'bloqueado'</t>
  </si>
  <si>
    <t>Valor OPC de 'Aberto'</t>
  </si>
  <si>
    <t>IED CONNECTION STATUS TO C364</t>
  </si>
  <si>
    <t>C364 SCADA PORT COMMUNICATION</t>
  </si>
  <si>
    <t>SCADA CONNECTION STATUS TO C364</t>
  </si>
  <si>
    <t>Valor de enclavamiento estado 10</t>
  </si>
  <si>
    <t>SPS Processing Parameters</t>
  </si>
  <si>
    <t>Format graphique par défaut</t>
  </si>
  <si>
    <t>Formato gráfico del defecto</t>
  </si>
  <si>
    <t>SBMC dependiente</t>
  </si>
  <si>
    <t>Adresse de fichier SOE</t>
  </si>
  <si>
    <t>Format de fichier SOE</t>
  </si>
  <si>
    <t>Nb d'évenements dans le fichier SOE</t>
  </si>
  <si>
    <t>Nb d'évenements dans le fichier SOE plein</t>
  </si>
  <si>
    <t>Состояние 13 значения блокировки</t>
  </si>
  <si>
    <t>Состояние 14 значения блокировки</t>
  </si>
  <si>
    <t>DI acq stopped</t>
  </si>
  <si>
    <t>DIU status</t>
  </si>
  <si>
    <t>Calidad OPC de 'Forced'</t>
  </si>
  <si>
    <t>Calidad OPC de 'Substituted'</t>
  </si>
  <si>
    <t>Calidad OPC de 'Undefined' MPS MV Counter</t>
  </si>
  <si>
    <t>Calidad OPC de 'OverRange' MPS MV Counter</t>
  </si>
  <si>
    <t>Calidad OPC de 'OpenCircuit' MPS MV Counter</t>
  </si>
  <si>
    <t>Gravité d'alarme sur l'état 9</t>
  </si>
  <si>
    <t>COMMENTS</t>
  </si>
  <si>
    <t>Bay Name</t>
  </si>
  <si>
    <t>Bay Type</t>
  </si>
  <si>
    <t>SCADA 1</t>
  </si>
  <si>
    <t>SCADA 2</t>
  </si>
  <si>
    <t>SCADA 3</t>
  </si>
  <si>
    <t>SCADA2
Tipo de Dado</t>
  </si>
  <si>
    <t>Correspond à la valeur AI maximum du transducteur</t>
  </si>
  <si>
    <t>Analogeingangskarten Steckplatz</t>
  </si>
  <si>
    <t>Manipulação em estado bloqueado</t>
  </si>
  <si>
    <t>Manipulação em estado Indefinido</t>
  </si>
  <si>
    <t>CHANGEMENT MODE EXPLOITATION</t>
  </si>
  <si>
    <t>OPERACIONAM</t>
  </si>
  <si>
    <t>TESTE</t>
  </si>
  <si>
    <t>Ctrl Test DPC</t>
  </si>
  <si>
    <t>Standard: 
 Validation (ms);Invalidity (ms);Cumul (mn)
Energy: 
 Scale factor;Transmission period (mn)</t>
  </si>
  <si>
    <t>Standard: 
 Validation (ms);Invalidité (ms);Cumul (mn)
Energy: 
 Facteur d'echelle;Periode de transmission (mn)</t>
  </si>
  <si>
    <t>Padrão: 
 Validação (ms);Invalidação (ms);Cumulação (mn)
Energia: 
 Fator de escala;Periode da transmissão (mn)</t>
  </si>
  <si>
    <t>Temps d'expiration pour la sélection avant opération [0-65535 s]</t>
  </si>
  <si>
    <t>Adresse TCP/IP</t>
  </si>
  <si>
    <t>OPC value for 'Order Set'</t>
  </si>
  <si>
    <t>C264 Rack d'Ext.</t>
  </si>
  <si>
    <t>C264C Rack d'Ext.</t>
  </si>
  <si>
    <t>CT/VT Modelo de Tarjeta</t>
  </si>
  <si>
    <t>CT/VT Modo do Cartão</t>
  </si>
  <si>
    <t>Module Analogique CT/VT TMU2x0</t>
  </si>
  <si>
    <t>Administración de Rx</t>
  </si>
  <si>
    <t>Gestion de TX</t>
  </si>
  <si>
    <t>Administración de Tx</t>
  </si>
  <si>
    <t>CTS cableadas</t>
  </si>
  <si>
    <t>ENTREES COMPTEUR DE l'IED</t>
  </si>
  <si>
    <t>Tipo (SPS=Sencilla/DPS=Dual/MPS=Multiple)</t>
  </si>
  <si>
    <t>Tipo (SPS=Simples/DPS=Duplo/MPS=Múltiplo)</t>
  </si>
  <si>
    <t>OpenIntlkSPS</t>
  </si>
  <si>
    <t>OpenOrderSPS</t>
  </si>
  <si>
    <t>OrderInProgress</t>
  </si>
  <si>
    <t>TripPhA_SPS</t>
  </si>
  <si>
    <t>TripPhB_SPS</t>
  </si>
  <si>
    <t>TripPhC_SPS</t>
  </si>
  <si>
    <t>CS_BusBarVChoice_SPS</t>
  </si>
  <si>
    <t>Automatião conexão (separador ";")
(acrescentar "&lt;" se a produção)</t>
  </si>
  <si>
    <t>conexión Automatión (separador ";")
(añadir "&lt;" si la producción)</t>
  </si>
  <si>
    <t>связи Автоматизация (разделитель ";")
(добавить "&lt;" если выход)</t>
  </si>
  <si>
    <t>Port 2 : Expiration du contrôle en ms</t>
  </si>
  <si>
    <t>Puerto 2: Control de Tiempo en ms</t>
  </si>
  <si>
    <t>Porto 2: Controlo Timeout em ms</t>
  </si>
  <si>
    <t>Simples: Texto em estado Elétrico = 0
Duplo : Texto em estado Elétrico = 01
(16 caract)</t>
  </si>
  <si>
    <t>Possui FeedBack xPS</t>
  </si>
  <si>
    <t>É ativado por xPS</t>
  </si>
  <si>
    <t>Nome do Dado (em Panilha SCE)</t>
  </si>
  <si>
    <t>Número de Etiqueta DI/DO</t>
  </si>
  <si>
    <t>Manipulação em estado Aberto</t>
  </si>
  <si>
    <t>Valor de Intertravamento Indefinido</t>
  </si>
  <si>
    <t>Deadband</t>
  </si>
  <si>
    <t>SHEET : Modo T101</t>
  </si>
  <si>
    <t>Ciclo periódico de Medição</t>
  </si>
  <si>
    <t>Manipulação em estado Forçado</t>
  </si>
  <si>
    <t>Tipo de Entrada (U/I)</t>
  </si>
  <si>
    <t>Condition de la Génération</t>
  </si>
  <si>
    <t>Condición de generación</t>
  </si>
  <si>
    <t>Equivalente en energía a un pulso</t>
  </si>
  <si>
    <t>- Note: To  match the  special characters  left bracket  ([), question  mark (?), number sign (#),</t>
  </si>
  <si>
    <t>and asterisk (*),  enclose them in brackets. The right  bracket (]) can't be used within a group</t>
  </si>
  <si>
    <t>- E : copy only if the cell within new release is empty</t>
  </si>
  <si>
    <t>Valor de Intertravamento válido</t>
  </si>
  <si>
    <t>Valor de Intertravamento FalhaAutoCheque</t>
  </si>
  <si>
    <t>BAT123khg' est reconnu par l'expression régulière 'B?T*'</t>
  </si>
  <si>
    <t>Значение минимуму</t>
  </si>
  <si>
    <t>Значение максимуму</t>
  </si>
  <si>
    <t>Archivo dirección SOE</t>
  </si>
  <si>
    <t>Arquivo endereço SOE</t>
  </si>
  <si>
    <t>файл адрес SOE</t>
  </si>
  <si>
    <t>Porto 1: TE bloco tamanho</t>
  </si>
  <si>
    <t>Порт 1: TE размер блока</t>
  </si>
  <si>
    <t>Port 1: TE Blockgröße</t>
  </si>
  <si>
    <t>Port 1 : Expiration du contrôle en ms</t>
  </si>
  <si>
    <t>Puerto 1: Control de Tiempo en ms</t>
  </si>
  <si>
    <t>Porto 1: Controlo Timeout em ms</t>
  </si>
  <si>
    <t>Порт 1: Контроль тайм-аута в мс</t>
  </si>
  <si>
    <t>Port 1: Control Timeout in ms</t>
  </si>
  <si>
    <t>Port 1 : Fonction de contrôle HK</t>
  </si>
  <si>
    <t>Puerto 1: función de control de HK</t>
  </si>
  <si>
    <t>[!caractlist] Cualquier caracter simple no incluido en la lista de caracteres.</t>
  </si>
  <si>
    <t>Number Stop bits</t>
  </si>
  <si>
    <t>Number bits</t>
  </si>
  <si>
    <t>-</t>
  </si>
  <si>
    <t>Module
Short Name
(16 char)</t>
  </si>
  <si>
    <t>Valor AI correspondiente al mínimo</t>
  </si>
  <si>
    <t>Valor AI correspondiente al Máximo</t>
  </si>
  <si>
    <t>This sheet indicates the cells/columns used for building comparison criteria.</t>
  </si>
  <si>
    <t>Tamaño de ventana de tramas enviadas no reconocidas (K)</t>
  </si>
  <si>
    <t>SHEET : OPC Model</t>
  </si>
  <si>
    <t>C364 DI GROUPS</t>
  </si>
  <si>
    <t>Datapoint Name (in SCE Template)</t>
  </si>
  <si>
    <t>Manipulação em estado de aquisição negativo</t>
  </si>
  <si>
    <t>Parâmetros Geração DPC</t>
  </si>
  <si>
    <t>Perfis de Medições</t>
  </si>
  <si>
    <t>Parâmetros Geração MV</t>
  </si>
  <si>
    <t>DEFINIR INCOHERENCY</t>
  </si>
  <si>
    <t>УСТАНОВЛЕНИЕ НЕПОСЛЕДОВАТЕЛЬНОСТЬ</t>
  </si>
  <si>
    <t>EINSTELLUNG INCOHERENCY</t>
  </si>
  <si>
    <t>Param Invalide</t>
  </si>
  <si>
    <t>Ajuste incoher.</t>
  </si>
  <si>
    <t>Definir incoher.</t>
  </si>
  <si>
    <t>Устан Непосл</t>
  </si>
  <si>
    <t>Einst. Incoher.</t>
  </si>
  <si>
    <t>PROJECTNAME-Xnn-DTL</t>
  </si>
  <si>
    <t>Reset substitué des valeurs de l'interverrouillage</t>
  </si>
  <si>
    <t>Niveau haut substitué des valeurs de l'interverrouillage</t>
  </si>
  <si>
    <t>Reiniciar Sustituido valor de enclavamiento</t>
  </si>
  <si>
    <t>Ajustar Sustituido valor de enclavamiento</t>
  </si>
  <si>
    <t>DPC ctrl Loc/dis</t>
  </si>
  <si>
    <t>SPS loc/distant</t>
  </si>
  <si>
    <t>File du log</t>
  </si>
  <si>
    <t>MV état princ.</t>
  </si>
  <si>
    <t>ctrl mode red</t>
  </si>
  <si>
    <t>ctrl statut red</t>
  </si>
  <si>
    <t>Stat changt red.</t>
  </si>
  <si>
    <t>Mode redondance</t>
  </si>
  <si>
    <t>SPS erreur soft.</t>
  </si>
  <si>
    <t>Couplage UCA2</t>
  </si>
  <si>
    <t>SPS Watchdog</t>
  </si>
  <si>
    <t>CCU statut</t>
  </si>
  <si>
    <t>DIU statut</t>
  </si>
  <si>
    <t>DOU statut</t>
  </si>
  <si>
    <t>TMU statut</t>
  </si>
  <si>
    <t>Archivage auto</t>
  </si>
  <si>
    <t>Etat imp. backup</t>
  </si>
  <si>
    <t>DREC ready</t>
  </si>
  <si>
    <t>Perturbo prête</t>
  </si>
  <si>
    <t>Intègre la MV</t>
  </si>
  <si>
    <t>Longitud de la dirección del vínculo</t>
  </si>
  <si>
    <t>Dirección común ASDU</t>
  </si>
  <si>
    <t>Longitud de la dirección común ASDU</t>
  </si>
  <si>
    <t>Structure d'objet</t>
  </si>
  <si>
    <t>SHEET : Equipments</t>
  </si>
  <si>
    <t>Communication SPS with the SCADA</t>
  </si>
  <si>
    <t>DB incohency SPS</t>
  </si>
  <si>
    <t>Данные электрической части</t>
  </si>
  <si>
    <t>Описание</t>
  </si>
  <si>
    <t>Метки / Состояния</t>
  </si>
  <si>
    <t>Группы</t>
  </si>
  <si>
    <t>Локальный дисплей</t>
  </si>
  <si>
    <t>DI/DO связи</t>
  </si>
  <si>
    <t>Автоматика</t>
  </si>
  <si>
    <t>SHEET : Equipments IEC Links</t>
  </si>
  <si>
    <t>Libellé de l'état inconnu</t>
  </si>
  <si>
    <t>Libellé de l'état supprimé</t>
  </si>
  <si>
    <t>Libellé de l'état forcé</t>
  </si>
  <si>
    <t>Libellé de l'état substitué</t>
  </si>
  <si>
    <t>Open</t>
  </si>
  <si>
    <t>Профили одинарных системных DI</t>
  </si>
  <si>
    <t>Функция Name</t>
  </si>
  <si>
    <t>Основные параметры SPS</t>
  </si>
  <si>
    <t>Основное условие</t>
  </si>
  <si>
    <t>несколько символов. Например, [A-Z] пишется в случае, если в соответствующих позициях в строке</t>
  </si>
  <si>
    <t>Por defecto las etiquetas de estado</t>
  </si>
  <si>
    <t>- Um grupo de um o mais caracteres  (Lista de caracteres) entre colchetes ([ ]) pode-se utilizar para</t>
  </si>
  <si>
    <t>IEC интерфейс</t>
  </si>
  <si>
    <t>Группа DI ссылку</t>
  </si>
  <si>
    <t>По умолчанию состояние этикетки</t>
  </si>
  <si>
    <t>умолчанию текст электрического состояния = 1
(16 символов)</t>
  </si>
  <si>
    <t>умолчанию текст электрического состояния = 0
(16 символов)</t>
  </si>
  <si>
    <t>умолчанию текст электрического состояния = 10
(16 символов)</t>
  </si>
  <si>
    <t>GHU BOARD STATUS</t>
  </si>
  <si>
    <t>DIU BOARD STATUS</t>
  </si>
  <si>
    <t>DOU BOARD STATUS</t>
  </si>
  <si>
    <t>CCU BOARD STATUS</t>
  </si>
  <si>
    <t>Type du Compteur</t>
  </si>
  <si>
    <t>Дополнительная [11] задержка (х100 мс)</t>
  </si>
  <si>
    <t>SCADA 3
Endereço</t>
  </si>
  <si>
    <t>SCADA3
Tipo de Dado</t>
  </si>
  <si>
    <t>Valor OPC de 'Abierto'</t>
  </si>
  <si>
    <t>OPC value for 'Order Reset'</t>
  </si>
  <si>
    <t>Libellé de l'état de basculement</t>
  </si>
  <si>
    <t>АНАЛОГОВАЯ ИНФОРМАЦИЯ С IED</t>
  </si>
  <si>
    <t>IED AI ссылка</t>
  </si>
  <si>
    <t>АНАЛОГОВАЯ ИНФОРМАЦИЯ К IED</t>
  </si>
  <si>
    <t>КОНЕЦ ДАННЫХ ПО IED</t>
  </si>
  <si>
    <t>Номер</t>
  </si>
  <si>
    <t>Собственная ссылка DI</t>
  </si>
  <si>
    <t>1ro Limite Baixo (Nãoo % da escala completa)</t>
  </si>
  <si>
    <t>1ro Limite Alto (Nãoo % da escala completa)</t>
  </si>
  <si>
    <t>2do Limite Alto (Nãoo % da escala completa)</t>
  </si>
  <si>
    <t>3ro Limite Alto (Nãoo % da escala completa)</t>
  </si>
  <si>
    <t>3er Umbral bajo (no o % de la escala completa)</t>
  </si>
  <si>
    <t>2do Umbral bajo (no o % de la escala completa)</t>
  </si>
  <si>
    <t>1er Umbral bajo (no o % de la escala completa)</t>
  </si>
  <si>
    <t>1er Umbral alto (no o % de la escala completa)</t>
  </si>
  <si>
    <t>2do Umbral alto (no o % de la escala completa)</t>
  </si>
  <si>
    <t>3er Umbral alto (no o % de la escala completa)</t>
  </si>
  <si>
    <t>Третий нижний предел (отсутствует или % от полной шкалы)</t>
  </si>
  <si>
    <t>Второй нижний предел (отсутствует или % от полной шкалы)</t>
  </si>
  <si>
    <t>6 | OperatingMode</t>
  </si>
  <si>
    <t>6 | SyncDevice</t>
  </si>
  <si>
    <t>6 | RedSCADA</t>
  </si>
  <si>
    <t>6 | CommSCADA</t>
  </si>
  <si>
    <t>6 | DBSwitch_SPC</t>
  </si>
  <si>
    <t>INICIO DOS DADOS</t>
  </si>
  <si>
    <t>Companhia</t>
  </si>
  <si>
    <t>TMU BOARD STATUS</t>
  </si>
  <si>
    <t>Valeur de l'interverrouillage à l'état 5</t>
  </si>
  <si>
    <t>Valeur de l'interverrouillage à l'état 6</t>
  </si>
  <si>
    <t>Valeur de l'interverrouillage à l'état 7</t>
  </si>
  <si>
    <t>Valeur de l'interverrouillage à l'état 8</t>
  </si>
  <si>
    <t>Etiqueta de estado 5</t>
  </si>
  <si>
    <t>Has a xPS Feedback</t>
  </si>
  <si>
    <t>Counter Processing Parameters</t>
  </si>
  <si>
    <t>BEGIN SCADA HNZ</t>
  </si>
  <si>
    <t>Used cycle</t>
  </si>
  <si>
    <t>Message Structure</t>
  </si>
  <si>
    <t>Тип счетчика</t>
  </si>
  <si>
    <t>НАЧАЛО ОПИСАНИЯ SCADA T104</t>
  </si>
  <si>
    <t>Задержка соединения (T0)</t>
  </si>
  <si>
    <t>Задержка APDU (T1)</t>
  </si>
  <si>
    <t>Задержка подтвердения (T2)</t>
  </si>
  <si>
    <t>Measurement values class</t>
  </si>
  <si>
    <t>Counter class</t>
  </si>
  <si>
    <t>T101: Information Address
T103: ASDU nb;Function type
MODBUS: Mapping address;Bit nb
DNP3: Address
IEC: LD;LN</t>
  </si>
  <si>
    <t>Nome ISaGRAF
(8 car)</t>
  </si>
  <si>
    <t>Se utiliza por Automação distribuida (GOOSE)</t>
  </si>
  <si>
    <t>Processo</t>
  </si>
  <si>
    <t>Referência DO</t>
  </si>
  <si>
    <t>Controle Local</t>
  </si>
  <si>
    <t>RUNNING</t>
  </si>
  <si>
    <t>MAINTENANCE</t>
  </si>
  <si>
    <t>Slot de Tarjeta de salidas analógicas</t>
  </si>
  <si>
    <t>Профили счетчика</t>
  </si>
  <si>
    <t>Профили системного счетчика</t>
  </si>
  <si>
    <t>SHEET : Системная информация</t>
  </si>
  <si>
    <t>SHEET : Функции системы</t>
  </si>
  <si>
    <t>знака "#" для обозначения любой цифры (0-9)</t>
  </si>
  <si>
    <t>Состояние 12 значения блокировки</t>
  </si>
  <si>
    <t>Self DI Reference</t>
  </si>
  <si>
    <t>Self AI Reference</t>
  </si>
  <si>
    <t>BIU240 Port 1</t>
  </si>
  <si>
    <t>Perfiles de salidas digitales dobles</t>
  </si>
  <si>
    <t>Parámetros generales DPC</t>
  </si>
  <si>
    <t>Profils analogiques</t>
  </si>
  <si>
    <t>Perfiles de mediciones</t>
  </si>
  <si>
    <t>Parámetros generales MV</t>
  </si>
  <si>
    <t>3 | LocRemDevice_DPC</t>
  </si>
  <si>
    <t>Manipuaoción de estado em Limite LLL</t>
  </si>
  <si>
    <t>Alarm and Gravity on Suppressed state</t>
  </si>
  <si>
    <t>Sencilla : Texto en estado eléctrico = 0
Dual : Texto en estado eléctrico = 01
Multiple : Número de estado
(16 caract)</t>
  </si>
  <si>
    <t>Nombre Corto
(16 caract)</t>
  </si>
  <si>
    <t>SCADA 1
Adresse</t>
  </si>
  <si>
    <t>SCADA 1
Dirección</t>
  </si>
  <si>
    <t>REVISÃO</t>
  </si>
  <si>
    <t>Descrição</t>
  </si>
  <si>
    <t>DATA</t>
  </si>
  <si>
    <t>Cliente</t>
  </si>
  <si>
    <t>Esta Ficha indica as céluas/colunas utilizadas para construir criterios de comparação</t>
  </si>
  <si>
    <t>CT/VT Slot de Tarjeta</t>
  </si>
  <si>
    <t>CT adquisición</t>
  </si>
  <si>
    <t>VT adquisición</t>
  </si>
  <si>
    <t>Courant Nominal</t>
  </si>
  <si>
    <t>Referencia de grupo DI</t>
  </si>
  <si>
    <t>Número</t>
  </si>
  <si>
    <t>State 10 Interlock Value</t>
  </si>
  <si>
    <t>Tiempo fuera SBO [0-600s]</t>
  </si>
  <si>
    <t>Tiempo fuera de ejecución (si existe) [0..6000000] (x100ms)</t>
  </si>
  <si>
    <t>State 11 Interlock Value</t>
  </si>
  <si>
    <t>Etiqueta de estado 6</t>
  </si>
  <si>
    <t>Etiqueta de estado 7</t>
  </si>
  <si>
    <t>Etiqueta de estado 8</t>
  </si>
  <si>
    <t>Etiqueta de estado 9</t>
  </si>
  <si>
    <t>Group [0-4] (0=no)</t>
  </si>
  <si>
    <t>aM5b' is like 'a[L-P]#[!c-e]'</t>
  </si>
  <si>
    <t>BAT123khg' is like 'B?T*'</t>
  </si>
  <si>
    <t>- Nota: Para armazenar os caracteres Especiais colchete esquerdo ([), seguido de interrogacão (?),  seguido do número (#),</t>
  </si>
  <si>
    <t>ESTADO DA CONEXAO C/ SCADA</t>
  </si>
  <si>
    <t>Gravité d'alarme sur l'état d'auto vérification du défaut</t>
  </si>
  <si>
    <t>All rack status</t>
  </si>
  <si>
    <t>ALL RACK STATUS</t>
  </si>
  <si>
    <t>LocalAlarmAck_SPS</t>
  </si>
  <si>
    <t>Local alarm ack</t>
  </si>
  <si>
    <t>LOCAL ALARM ACKNOWLEDGEMENT</t>
  </si>
  <si>
    <t>RedChangeMode</t>
  </si>
  <si>
    <t>REDUNDANT C264 CHANGE MODE</t>
  </si>
  <si>
    <t>Setting done</t>
  </si>
  <si>
    <t>SETTING DONE</t>
  </si>
  <si>
    <t>SYSTEM INFORMATION MiCOM C264</t>
  </si>
  <si>
    <t>SYSTEM INFORMATION MiCOM C364</t>
  </si>
  <si>
    <t>SYSTEM INFORMATION CLIENT OI</t>
  </si>
  <si>
    <t>SYSTEM INFORMATION SERVER OI</t>
  </si>
  <si>
    <t>Gravité d'alarme sur l'état supprimé</t>
  </si>
  <si>
    <t># Cuaquier dígito sencillo (0-9).</t>
  </si>
  <si>
    <t>[charlist] Tout caractère simple dans charlist.</t>
  </si>
  <si>
    <t>Pantalla IHM</t>
  </si>
  <si>
    <t>REVISADO</t>
  </si>
  <si>
    <t>APPROUVE</t>
  </si>
  <si>
    <t>APROBADO</t>
  </si>
  <si>
    <t>Alarme e gravidade em estado Limite LL</t>
  </si>
  <si>
    <t>front slot number:</t>
  </si>
  <si>
    <t>back slot number:</t>
  </si>
  <si>
    <t>Valor OPC de 'Ordem de Aberto' (estado 01)</t>
  </si>
  <si>
    <t>CAT123khg' NO es similar 'B?T*'</t>
  </si>
  <si>
    <t>Tag Number</t>
  </si>
  <si>
    <t>Function</t>
  </si>
  <si>
    <t>HMI Display</t>
  </si>
  <si>
    <t>SCADA1
Data type</t>
  </si>
  <si>
    <t>Parámetros generales DPS</t>
  </si>
  <si>
    <t>Alarme audible</t>
  </si>
  <si>
    <t>Alarm and Gravity on state 0</t>
  </si>
  <si>
    <t>Alarm and Gravity on state 1</t>
  </si>
  <si>
    <t>Sent unack. Frames window size (K)</t>
  </si>
  <si>
    <t>SYSTEM INFORMATION UCA2 IED</t>
  </si>
  <si>
    <t>Correspond à la valeur AI maximum</t>
  </si>
  <si>
    <t>Event transmission</t>
  </si>
  <si>
    <t>Group [0-16] (0=no)</t>
  </si>
  <si>
    <t>Priority [1-255]</t>
  </si>
  <si>
    <t>Inverted state</t>
  </si>
  <si>
    <t>Mp0HLAOIPrt</t>
  </si>
  <si>
    <t>Sp0HLARev</t>
  </si>
  <si>
    <t>SCADA Protocol Name</t>
  </si>
  <si>
    <t>Nom de protocole SCADA</t>
  </si>
  <si>
    <t>Nombre de Protocolo SCADA</t>
  </si>
  <si>
    <t>НЕ ГОТОВ</t>
  </si>
  <si>
    <t>DREC готов</t>
  </si>
  <si>
    <t>Счетчик C264  макс</t>
  </si>
  <si>
    <t>A un retour de position xPS</t>
  </si>
  <si>
    <t>Relais</t>
  </si>
  <si>
    <t>Slot de trajeta de salidas digitales</t>
  </si>
  <si>
    <t>Réf. Client</t>
  </si>
  <si>
    <t>Referencia DO</t>
  </si>
  <si>
    <t>Ports utilisés (sur la passerelle)</t>
  </si>
  <si>
    <t>Alarme e gravidade em estado 12</t>
  </si>
  <si>
    <t>Port 2: TE-Adresse</t>
  </si>
  <si>
    <t>Port 2 : Taille de bloc TE</t>
  </si>
  <si>
    <t>Puerto 2: TE tamaño de bloque</t>
  </si>
  <si>
    <t>Porto 2: TE bloco tamanho</t>
  </si>
  <si>
    <t>Порт 2: TE размер блока</t>
  </si>
  <si>
    <t>Port 2: TE Blockgröße</t>
  </si>
  <si>
    <t>Порог чувствительности</t>
  </si>
  <si>
    <t>ОПИСАНИЕ СИСТЕМНОЙ ИНФОРМАЦИИ</t>
  </si>
  <si>
    <t>Имя IEC 61850 :</t>
  </si>
  <si>
    <t>Имя UCA2 IED :</t>
  </si>
  <si>
    <t>Имя сервера OI :</t>
  </si>
  <si>
    <t>Fechado Forçado Valor de Intertravamento</t>
  </si>
  <si>
    <t>Substituted Open Interlock Value</t>
  </si>
  <si>
    <t>OPERACIONAL</t>
  </si>
  <si>
    <t>MANTENIMIENTO</t>
  </si>
  <si>
    <t>Modo control DPC</t>
  </si>
  <si>
    <t>C264 MODO OPERACIÓN</t>
  </si>
  <si>
    <t>C264 BIU RELE REDUNDANCIA CO 2</t>
  </si>
  <si>
    <t>ACTIVAR</t>
  </si>
  <si>
    <t>DESACTIVAR</t>
  </si>
  <si>
    <t>Ctrl Modo Red.</t>
  </si>
  <si>
    <t>Voltaje nominal</t>
  </si>
  <si>
    <t>Type d'entrée (U/I)</t>
  </si>
  <si>
    <t>Etiqueta de estado bloqueado (=DBI 00)</t>
  </si>
  <si>
    <t>Treatment on state 12</t>
  </si>
  <si>
    <t>Ctrl Estado Red.</t>
  </si>
  <si>
    <t>ESTADO REDUNDANCIA C264</t>
  </si>
  <si>
    <t>ACTIVA</t>
  </si>
  <si>
    <t>ERROR DETECTADO SOFTWARE</t>
  </si>
  <si>
    <t>Tamanho Binário do Tempo</t>
  </si>
  <si>
    <t>SHEET : Modo DNP3</t>
  </si>
  <si>
    <t>SHEET : Modo MODBUS</t>
  </si>
  <si>
    <t>Manipulação em estado Desconhecido</t>
  </si>
  <si>
    <t>Manipulação em estado Suprimido</t>
  </si>
  <si>
    <t>Имя клиента OI :</t>
  </si>
  <si>
    <t>Имя MiCOM C264 :</t>
  </si>
  <si>
    <t>Имя шлюза :</t>
  </si>
  <si>
    <t>Имя MiCOM C364 :</t>
  </si>
  <si>
    <t>СИСТЕМНАЯ ИНФОРМАЦИЯ ПО ШЛЮЗУ</t>
  </si>
  <si>
    <t>СИСТЕМНАЯ ИНФОРМАЦИЯ ПО MiCOM C264</t>
  </si>
  <si>
    <t>СИСТЕМНАЯ ИНФОРМАЦИЯ ПО MiCOM C364</t>
  </si>
  <si>
    <t>Имя точки данных (в SCE шаблоне)
или точки данных типа</t>
  </si>
  <si>
    <t>OPC качество 'Forced'</t>
  </si>
  <si>
    <t>OPC качество 'Substituted'</t>
  </si>
  <si>
    <t>OPC качество 'Undefined' MPS MV Counter</t>
  </si>
  <si>
    <t>OPC качество 'OverRange' MPS MV Counter</t>
  </si>
  <si>
    <t>Valor OPC de 'Cerrado'</t>
  </si>
  <si>
    <t>Etiqueta de Entradas digitais Slot</t>
  </si>
  <si>
    <t>DI Referência</t>
  </si>
  <si>
    <t>Dados Elétricos</t>
  </si>
  <si>
    <t>Compañia</t>
  </si>
  <si>
    <t>Modificaciones</t>
  </si>
  <si>
    <t>Niveau haut des valeurs de l'interverrouillage</t>
  </si>
  <si>
    <t>Paramètres de traitement de la SPS</t>
  </si>
  <si>
    <t>The possible values are :</t>
  </si>
  <si>
    <t>N</t>
  </si>
  <si>
    <t>Valeur de l'interverrouillage seuil L</t>
  </si>
  <si>
    <t>Обработка неподтверденного статуса</t>
  </si>
  <si>
    <t>Параметры Usage</t>
  </si>
  <si>
    <t>Значения Usage On</t>
  </si>
  <si>
    <t>Valor de enclavamiento umbral L</t>
  </si>
  <si>
    <t>Valor de enclavamiento estado 6</t>
  </si>
  <si>
    <t>Valor de enclavamiento estado 7</t>
  </si>
  <si>
    <t>Espontáneo mensaje habilitado</t>
  </si>
  <si>
    <t>Espontâneas mensagem ativado</t>
  </si>
  <si>
    <t>Спонтанные сообщения позволили</t>
  </si>
  <si>
    <t>Spontan Nachricht aktiviert</t>
  </si>
  <si>
    <t>Classe de message spontané</t>
  </si>
  <si>
    <t>Espontánea clase de mensaje</t>
  </si>
  <si>
    <t>Espontâneas mensagem classe</t>
  </si>
  <si>
    <t>Спонтанное сообщение класс</t>
  </si>
  <si>
    <t>Spontan Nachrichtenklasse</t>
  </si>
  <si>
    <t>Défini comme compteur</t>
  </si>
  <si>
    <t>Definido como contador</t>
  </si>
  <si>
    <t>подстанции 18</t>
  </si>
  <si>
    <t>подстанции 19</t>
  </si>
  <si>
    <t>подстанции 20</t>
  </si>
  <si>
    <t>подстанции 21</t>
  </si>
  <si>
    <t>UsrFct</t>
  </si>
  <si>
    <t>ARFct</t>
  </si>
  <si>
    <t>Parámetros generales MPS</t>
  </si>
  <si>
    <t>Valeur de l'interverrouillage à l'état 14</t>
  </si>
  <si>
    <t>Valeur de l'interverrouillage à l'état 15</t>
  </si>
  <si>
    <t>TCP/IP Address</t>
  </si>
  <si>
    <t>Connection timeout (T0)</t>
  </si>
  <si>
    <t>APDU timeout (T1)</t>
  </si>
  <si>
    <t>Graduation</t>
  </si>
  <si>
    <t>Escala</t>
  </si>
  <si>
    <t>SUMMARY</t>
  </si>
  <si>
    <t>TMU2x0 (slot 1/2)</t>
  </si>
  <si>
    <t>DSP210 BOARD</t>
  </si>
  <si>
    <t>ERROR</t>
  </si>
  <si>
    <t>PROJECT:</t>
  </si>
  <si>
    <t>Project Name</t>
  </si>
  <si>
    <t>Computador</t>
  </si>
  <si>
    <t>DEBUT SCADA T101</t>
  </si>
  <si>
    <t>Etiqueta de estado Limite HHH</t>
  </si>
  <si>
    <t>Manipulação em estado válido</t>
  </si>
  <si>
    <t>ETAT DE LA COMMUNICATION SCADA</t>
  </si>
  <si>
    <t>Substação 37</t>
  </si>
  <si>
    <t>Substação 38</t>
  </si>
  <si>
    <t>Substação 39</t>
  </si>
  <si>
    <t>Substação 40</t>
  </si>
  <si>
    <t>подстанции 2</t>
  </si>
  <si>
    <t>indiquer une liste des caractères. Par exemple, [ A-Z ] correspond a toutes les lettres majuscules de l'alphabet.</t>
  </si>
  <si>
    <t>SHEET : Dados da Substação</t>
  </si>
  <si>
    <t>Descrição de Dados de Substação</t>
  </si>
  <si>
    <t>Estándar: 
 Válidación (ms);Inválidación (ms);Cumulación (mn)
Energía: 
 Factor de posicionamiento;Periode de la transmisión (mn)</t>
  </si>
  <si>
    <t>Menu Option</t>
  </si>
  <si>
    <t>Display in Datalist Menu</t>
  </si>
  <si>
    <t>Cycle de balayage</t>
  </si>
  <si>
    <t>SPARE</t>
  </si>
  <si>
    <t>Parámetros de impresión SPS</t>
  </si>
  <si>
    <t>Uso de TCP/IP</t>
  </si>
  <si>
    <t>Usos de TCP/IP</t>
  </si>
  <si>
    <t>использование TCP/IP</t>
  </si>
  <si>
    <t>Inter frame duration</t>
  </si>
  <si>
    <t>AIU статус</t>
  </si>
  <si>
    <t>DIU СТАТУС ПЛАТЫ</t>
  </si>
  <si>
    <t>DIU статус</t>
  </si>
  <si>
    <t>DOU СТАТУС ПЛАТЫ</t>
  </si>
  <si>
    <t>DOU статус</t>
  </si>
  <si>
    <t>CCU СТАТУС ПЛАТЫ</t>
  </si>
  <si>
    <t>CONNECTION STATUS</t>
  </si>
  <si>
    <t>C264 DATABASE SWITCHING</t>
  </si>
  <si>
    <t>C264 SBUS LINK</t>
  </si>
  <si>
    <t>DIGITAL INPUT ACQUISITION</t>
  </si>
  <si>
    <t>OPC value for 'Open'</t>
  </si>
  <si>
    <t>OPC value for 'Closed'</t>
  </si>
  <si>
    <t>Conf. Mng.</t>
  </si>
  <si>
    <t>DOU status</t>
  </si>
  <si>
    <t>GHU status</t>
  </si>
  <si>
    <t>Режим работы</t>
  </si>
  <si>
    <t>CHANGER LE MODE D'EXPLOITATION GTW</t>
  </si>
  <si>
    <t>CHAVEAR GTW MODO DE OPERACAO</t>
  </si>
  <si>
    <t>MODE OPERATIONNEL GTW</t>
  </si>
  <si>
    <t>GTW MODO DE OPERACAO</t>
  </si>
  <si>
    <t>Formato gráfico do defeito</t>
  </si>
  <si>
    <t>SBMC dependente</t>
  </si>
  <si>
    <t>Number of decimal for display [0-4]</t>
  </si>
  <si>
    <t>On Interlock Value</t>
  </si>
  <si>
    <t>Off Interlock Value</t>
  </si>
  <si>
    <t>Perfiles de systema de salidas digitales sencillas</t>
  </si>
  <si>
    <t>CT/VT Board Model</t>
  </si>
  <si>
    <t>Valeur "On" d'utilisation</t>
  </si>
  <si>
    <t>Valor Uso 'Off'</t>
  </si>
  <si>
    <t>Valor Uso 'On'</t>
  </si>
  <si>
    <t>Parâmetros do Uso</t>
  </si>
  <si>
    <t>SCADA 4
Dirección</t>
  </si>
  <si>
    <t>Grupos de Computadoras (separador ";")</t>
  </si>
  <si>
    <t>Confirmación de retardo Estado 01 (x100 ms)</t>
  </si>
  <si>
    <t>Treatment on state 13</t>
  </si>
  <si>
    <t>Treatment on state 14</t>
  </si>
  <si>
    <t>Treatment on state 15</t>
  </si>
  <si>
    <t>State 0 Interlock Value</t>
  </si>
  <si>
    <t>Perfis de saidas Digitais Únicas</t>
  </si>
  <si>
    <t>SBO tiempo fuera [0-65535 s]</t>
  </si>
  <si>
    <t>Лист используется при выделении ячеек/колонок, содержимое которых м.б. скопировано в новую версию DataList.</t>
  </si>
  <si>
    <t>TCP/IP usage</t>
  </si>
  <si>
    <t>Utilise TCP/IP</t>
  </si>
  <si>
    <t>Local/Dist DPS</t>
  </si>
  <si>
    <t>Мес/Дист ком DPS</t>
  </si>
  <si>
    <t>Local/Dist SPS</t>
  </si>
  <si>
    <t>Сбросить значение блокировки</t>
  </si>
  <si>
    <t>Установить значение блокировки</t>
  </si>
  <si>
    <t>Значение OPC для статуса 'Order Reset'</t>
  </si>
  <si>
    <t>Numéro de Document :</t>
  </si>
  <si>
    <t>Parâmetros de Intertravamento SPS</t>
  </si>
  <si>
    <t>Reiniciar Valor de Intertravamento</t>
  </si>
  <si>
    <t>OPC qualité pour 'Forced'</t>
  </si>
  <si>
    <t>OPC qualité pour 'Substituted'</t>
  </si>
  <si>
    <t>OPC qualité pour 'LLLThreshold'</t>
  </si>
  <si>
    <t>OPC qualité pour 'LLThreshold'</t>
  </si>
  <si>
    <t>[caractlist] Cualquier caracter simple en la lista de caracteres.</t>
  </si>
  <si>
    <t>SHEET : Modèles T101</t>
  </si>
  <si>
    <t>Fechado Substituído Valor de Intertravamento</t>
  </si>
  <si>
    <t>Forced Jammed Interlock Value</t>
  </si>
  <si>
    <t>Bloquage forcé des valeurs de l'interverrouillage</t>
  </si>
  <si>
    <t>Bloqueado forzado valor de enclavamiento</t>
  </si>
  <si>
    <t>Bloqueado Forçado Valor de Intertravamento</t>
  </si>
  <si>
    <t>Taux d'Anticipation</t>
  </si>
  <si>
    <t>Anticipar tasa</t>
  </si>
  <si>
    <t>Antecipe taxa</t>
  </si>
  <si>
    <t>Предвидеть курс</t>
  </si>
  <si>
    <t>Cycle de Mesure 1 (s)</t>
  </si>
  <si>
    <t>Ciclo de medición 1 (s)</t>
  </si>
  <si>
    <t>Medição ciclo 1 (s)</t>
  </si>
  <si>
    <t>Измерение цикла 1 (s)</t>
  </si>
  <si>
    <t>Cycle de Mesure 2 (s)</t>
  </si>
  <si>
    <t>Ciclo de medición 2 (s)</t>
  </si>
  <si>
    <t>Medição ciclo 2 (s)</t>
  </si>
  <si>
    <t>Измерение цикла 2 (s)</t>
  </si>
  <si>
    <t>Nom du MiCOM C264 :</t>
  </si>
  <si>
    <t>DPS état carte</t>
  </si>
  <si>
    <t>Red. change mode</t>
  </si>
  <si>
    <t>Mode changt red.</t>
  </si>
  <si>
    <t>Ajustar valor de enclavamiento</t>
  </si>
  <si>
    <t>Parámetros de procesamiento SPS</t>
  </si>
  <si>
    <t>Descripción MiCOM C364</t>
  </si>
  <si>
    <t>SCADA 1
Endereço</t>
  </si>
  <si>
    <t>SCADA1
Tipo de Dado</t>
  </si>
  <si>
    <t>SCADA 2
Endereço</t>
  </si>
  <si>
    <t>OpenCircuit interlock value</t>
  </si>
  <si>
    <t>LLL Threshold interlock value</t>
  </si>
  <si>
    <t>Traitement sur l'état circuit ouvert</t>
  </si>
  <si>
    <t>OPC булево значение для 'Jammed'</t>
  </si>
  <si>
    <t>OPC булево значение для 'Open'</t>
  </si>
  <si>
    <t>OPC булево значение для 'Closed'</t>
  </si>
  <si>
    <t>OPC булево значение для 'Undefined'</t>
  </si>
  <si>
    <t>OPC булево значение для 'Order Open' (set to 01)</t>
  </si>
  <si>
    <t>LocRemBay_DPC</t>
  </si>
  <si>
    <t>AR_CtrlOnOff_DPC</t>
  </si>
  <si>
    <t>Calidad OPC de 'HHThreshold'</t>
  </si>
  <si>
    <t>Calidad OPC de 'HHHThreshold'</t>
  </si>
  <si>
    <t>Mímico do Painel</t>
  </si>
  <si>
    <t>Descrição DO HARDWARE COMPUTADOR MiCOM</t>
  </si>
  <si>
    <t>OPC Bool value for 'Order Open' (set to 01)</t>
  </si>
  <si>
    <t>OPC Bool value for 'Order Close' (set to 10)</t>
  </si>
  <si>
    <t>OPC Bool value for 'Order Reset'</t>
  </si>
  <si>
    <t>OPC Bool value for 'Closed'</t>
  </si>
  <si>
    <t>CB</t>
  </si>
  <si>
    <t>SG</t>
  </si>
  <si>
    <t>Valor ao Mínimo</t>
  </si>
  <si>
    <t>- P : present in all corresponding sheets but the contents shall not be used by automatic tools</t>
  </si>
  <si>
    <t>Buffer Overflow leeren Zustand</t>
  </si>
  <si>
    <t>Mode balancé</t>
  </si>
  <si>
    <t>Treatment on state 9</t>
  </si>
  <si>
    <t>Treatment on state 10</t>
  </si>
  <si>
    <t>Treatment on state 11</t>
  </si>
  <si>
    <t>Активируется с помощью xPS</t>
  </si>
  <si>
    <t>Просмотр кривых</t>
  </si>
  <si>
    <t>Тип (S=Single)</t>
  </si>
  <si>
    <t>State 9 label</t>
  </si>
  <si>
    <t>Simple : Texte à l'état électrique = 0
Double : Texte à l'état électrique = 01
Multiple : Numéro d'état
(16 car)</t>
  </si>
  <si>
    <t>Nom court
(16 car)</t>
  </si>
  <si>
    <t>SCADA 1
Type de donnée</t>
  </si>
  <si>
    <t>SCADA 2
Type de donnée</t>
  </si>
  <si>
    <t>PACIDL-A</t>
  </si>
  <si>
    <t>CPU 260 + COMMUNICATION</t>
  </si>
  <si>
    <t>Paramètres généraux de la MPS</t>
  </si>
  <si>
    <t>Paramètres d'impression de la MPS</t>
  </si>
  <si>
    <t>Tipo de computador (C264/C264C):</t>
  </si>
  <si>
    <t>Painel Traseiro</t>
  </si>
  <si>
    <t>Aplicável</t>
  </si>
  <si>
    <t>PAINEL</t>
  </si>
  <si>
    <t>Porta 1</t>
  </si>
  <si>
    <t>Porta 2</t>
  </si>
  <si>
    <t>Porta 3</t>
  </si>
  <si>
    <t>Porta 4</t>
  </si>
  <si>
    <t>DIAcquisitionStopped</t>
  </si>
  <si>
    <t>LocRemDevice_DPC</t>
  </si>
  <si>
    <t>LocRemDevice</t>
  </si>
  <si>
    <t>LocRemDeviceForIEC</t>
  </si>
  <si>
    <t>MainInternalStatus</t>
  </si>
  <si>
    <t>ESTADO DO CARTAO AOU200</t>
  </si>
  <si>
    <t>Désignation :</t>
  </si>
  <si>
    <t>3 | DisturbIED</t>
  </si>
  <si>
    <t>3 | ISAGRAFStatus</t>
  </si>
  <si>
    <t>3 | PrinterStatus</t>
  </si>
  <si>
    <t>Слот платы AO</t>
  </si>
  <si>
    <t>РТУ версию базы данных</t>
  </si>
  <si>
    <t>Concatenation possible</t>
  </si>
  <si>
    <t>Permitir la concatenación</t>
  </si>
  <si>
    <t>Automação de Subestações</t>
  </si>
  <si>
    <t>EJECUTAR</t>
  </si>
  <si>
    <t>Ctrl Cambio BD</t>
  </si>
  <si>
    <t>ENLACE C264 SBUS</t>
  </si>
  <si>
    <t>ADQUISICION ENTRADAS DIGITALES</t>
  </si>
  <si>
    <t>Adq. ED detenida</t>
  </si>
  <si>
    <t>Nombre del dato (en plantilla SCE)
o tipo del dato</t>
  </si>
  <si>
    <t>Nome do Painel (em Panilha SCE)
ou tipo do Painel</t>
  </si>
  <si>
    <t>Nome do Módulo (em Panilha SCE)
ou tipo do Módulo</t>
  </si>
  <si>
    <t>Nome do Dado (em Panilha SCE)
ou tipo do Dado</t>
  </si>
  <si>
    <t>Имя ячейки (в SCE шаблоне)
или ячейки типа</t>
  </si>
  <si>
    <t>Имя модуля (в SCE шаблоне)
или модуля типа</t>
  </si>
  <si>
    <t>ESTADO DA CONEXAO IED SBUS</t>
  </si>
  <si>
    <t>PERMUTATION DE BD GTW</t>
  </si>
  <si>
    <t>CHAVEAMENTO DE BD GTW</t>
  </si>
  <si>
    <t>FIN DE DATOS IED</t>
  </si>
  <si>
    <t>END OF DATA</t>
  </si>
  <si>
    <t>Tamanho de janelas de frames recebidas e reconhecidas (W)</t>
  </si>
  <si>
    <t>MPS General Parameters</t>
  </si>
  <si>
    <t>MPS Printing Parameters</t>
  </si>
  <si>
    <t>MPS Interlocking Parameters</t>
  </si>
  <si>
    <t>Parâmetros Geração DPS</t>
  </si>
  <si>
    <t>Nivel de gravidade 10</t>
  </si>
  <si>
    <t>Alarma y gravedad en estado 5</t>
  </si>
  <si>
    <t>Gravité d'alarme sur l'état 6</t>
  </si>
  <si>
    <t>armazenar qualquer caracter Simples em string e pode incluir quase qualquer código de caracteres</t>
  </si>
  <si>
    <t>TCP/IP Dirección</t>
  </si>
  <si>
    <t>Número de Etiqueta de Entradas Analógicas</t>
  </si>
  <si>
    <t>Slot do Cartão de Entradas Analógicas</t>
  </si>
  <si>
    <t>Referência AI</t>
  </si>
  <si>
    <t>Vista LCD</t>
  </si>
  <si>
    <t>Vista IHM</t>
  </si>
  <si>
    <t>Ordem desde IHM</t>
  </si>
  <si>
    <t>Manipulação em estado fora de Range</t>
  </si>
  <si>
    <t>Manipulação de estado em Circuito Aberto</t>
  </si>
  <si>
    <t>Ciclo de medición periódico</t>
  </si>
  <si>
    <t>Tamaño de tiempo binario</t>
  </si>
  <si>
    <t>NOM DU CALCULATEUR</t>
  </si>
  <si>
    <t>Estado invertido</t>
  </si>
  <si>
    <t>Balayage de fond</t>
  </si>
  <si>
    <t>SCADA 4
Type de donnée</t>
  </si>
  <si>
    <t>DBSwitch_SPC</t>
  </si>
  <si>
    <t>INFORMACION ANALOGICA HACIA IED</t>
  </si>
  <si>
    <t>Título DO DOCUMENTO
Lista de DADOS DO Sistema de CONTROLE DA SUBESTAÇÃO</t>
  </si>
  <si>
    <t>Desenho</t>
  </si>
  <si>
    <t>Temps d'expiration pour la sélection avant opération [0-600s]</t>
  </si>
  <si>
    <t>Temps d'expiration de l'exécution (si présent) [0..6000000] (x100ms)</t>
  </si>
  <si>
    <t>Double Digital Inputs Profiles</t>
  </si>
  <si>
    <t>CAT123khg' is NOT like 'B?T*'</t>
  </si>
  <si>
    <t>Снятие значения напряжения</t>
  </si>
  <si>
    <t>Номинальный ток</t>
  </si>
  <si>
    <t>Номинальное напряжение</t>
  </si>
  <si>
    <t>[1V … 250V]</t>
  </si>
  <si>
    <t>Тип входа (U/I)</t>
  </si>
  <si>
    <t>ИМЯ IED :</t>
  </si>
  <si>
    <t>ЦИФРОВАЯ ИНФОРМАЦИЯ С IED</t>
  </si>
  <si>
    <t>Имя IED</t>
  </si>
  <si>
    <t>IED DI ссылка</t>
  </si>
  <si>
    <t>ЦИФРОВАЯ ИНФОРМАЦИЯ К IED</t>
  </si>
  <si>
    <t>IED DO ссылка</t>
  </si>
  <si>
    <t>Alarma y gravedad en estado umbral LL</t>
  </si>
  <si>
    <t>Значение блокировки Jammed</t>
  </si>
  <si>
    <t>SEITEN</t>
  </si>
  <si>
    <t>Bezeichnung:</t>
  </si>
  <si>
    <t>Version:</t>
  </si>
  <si>
    <t>Datum:</t>
  </si>
  <si>
    <t>Имя подстанции</t>
  </si>
  <si>
    <t>Однозначность управления</t>
  </si>
  <si>
    <t>Подстанция</t>
  </si>
  <si>
    <t>Reset</t>
  </si>
  <si>
    <t>Forced Closed Interlock Value</t>
  </si>
  <si>
    <t>Substituted Closed Interlock Value</t>
  </si>
  <si>
    <t>Alarm and Gravity on HH Threshold state</t>
  </si>
  <si>
    <t>aBBBa' est reconnu par l'expression régulière 'a*a'</t>
  </si>
  <si>
    <t>C264 SELF GENERATED COUNTER INFORMATION</t>
  </si>
  <si>
    <t>Tipo de Contador</t>
  </si>
  <si>
    <t>Referencia Contador IED</t>
  </si>
  <si>
    <t>INFORMACION CONTADOR DESDE IED</t>
  </si>
  <si>
    <t>Etiqueta de Entradas digitais Extensão Rack Número</t>
  </si>
  <si>
    <t>продлению стойки Количество DI</t>
  </si>
  <si>
    <t>Digitale Ausgangskarte Extension Rack Nummer</t>
  </si>
  <si>
    <t>Alarme e gravidade em estado 6</t>
  </si>
  <si>
    <t>Alarme e gravidade em estado 7</t>
  </si>
  <si>
    <t>FIN DES DONNEES</t>
  </si>
  <si>
    <t>FIN DE DATOS</t>
  </si>
  <si>
    <t>Lecture seule</t>
  </si>
  <si>
    <t>Solo lectura</t>
  </si>
  <si>
    <t>Parámetros de enclavamientos SPS</t>
  </si>
  <si>
    <t>Etiqueta de estado 15</t>
  </si>
  <si>
    <t>PRINCIPAL</t>
  </si>
  <si>
    <t>Port 1</t>
  </si>
  <si>
    <t>Port 2</t>
  </si>
  <si>
    <t>Numéro de position arrière:</t>
  </si>
  <si>
    <t>- Il est possible d'employer des expressions régulières pour filtrer les "Anciennes valeurs".</t>
  </si>
  <si>
    <t>* Zéro caractère ou plus.</t>
  </si>
  <si>
    <t>[!charlist] Tout caractère simple non compris dans charlist.</t>
  </si>
  <si>
    <t>SCADA / Local / SCADA &amp; Local</t>
  </si>
  <si>
    <t>Substation 4</t>
  </si>
  <si>
    <t>Substation 5</t>
  </si>
  <si>
    <t>Substation 6</t>
  </si>
  <si>
    <t>Substation 7</t>
  </si>
  <si>
    <t>Substation 8</t>
  </si>
  <si>
    <t>Substation 9</t>
  </si>
  <si>
    <t>Substation 10</t>
  </si>
  <si>
    <t>Substation 11</t>
  </si>
  <si>
    <t>Substation 12</t>
  </si>
  <si>
    <t>Substation 13</t>
  </si>
  <si>
    <t>Substation 14</t>
  </si>
  <si>
    <t>Substation 15</t>
  </si>
  <si>
    <t>Substation 16</t>
  </si>
  <si>
    <t>Substation 17</t>
  </si>
  <si>
    <t>Substation 18</t>
  </si>
  <si>
    <t>Substation 19</t>
  </si>
  <si>
    <t>Substation 20</t>
  </si>
  <si>
    <t>Substation 21</t>
  </si>
  <si>
    <t>Substation 22</t>
  </si>
  <si>
    <t>Substation 23</t>
  </si>
  <si>
    <t>Substation 24</t>
  </si>
  <si>
    <t>Substation 25</t>
  </si>
  <si>
    <t>Substation 26</t>
  </si>
  <si>
    <t>Substation 27</t>
  </si>
  <si>
    <t>Substation 28</t>
  </si>
  <si>
    <t>Substation 29</t>
  </si>
  <si>
    <t>Substation 30</t>
  </si>
  <si>
    <t>Substation 31</t>
  </si>
  <si>
    <t>Substation 32</t>
  </si>
  <si>
    <t>Substation 33</t>
  </si>
  <si>
    <t>Substation 34</t>
  </si>
  <si>
    <t>Substation 35</t>
  </si>
  <si>
    <t>Substation 36</t>
  </si>
  <si>
    <t>Substation 37</t>
  </si>
  <si>
    <t>Substation 38</t>
  </si>
  <si>
    <t>Substation 39</t>
  </si>
  <si>
    <t>Perfiles de entradas digitales Múltiples</t>
  </si>
  <si>
    <t>Valor de enclavamiento estado 1</t>
  </si>
  <si>
    <t>DPCPrf | DPCNoAlLogArc</t>
  </si>
  <si>
    <t>MVPrf | MVNoAlLogArc</t>
  </si>
  <si>
    <t>SetPointPrf | SPNoAlLogArc</t>
  </si>
  <si>
    <t>CounterPrf | CTNoAlLogArc</t>
  </si>
  <si>
    <t>BABA</t>
  </si>
  <si>
    <t>Настр файлов раз</t>
  </si>
  <si>
    <t>Einst.Dat.Diss.</t>
  </si>
  <si>
    <t>3 | SettingInProgress</t>
  </si>
  <si>
    <t>PARAMETRAGE EN COURS</t>
  </si>
  <si>
    <t>AJUSTE EN MARCHA</t>
  </si>
  <si>
    <t>SOE file format</t>
  </si>
  <si>
    <t>SOE file nb of events</t>
  </si>
  <si>
    <t>Full SOE file nb of events</t>
  </si>
  <si>
    <t>Максимальная длина кадра</t>
  </si>
  <si>
    <t>Длина Cause of Transmission</t>
  </si>
  <si>
    <t>Perturbación archivo dirección T103</t>
  </si>
  <si>
    <t>Perturbação arquivo endereço T103</t>
  </si>
  <si>
    <t>Нарушение файл адрес T103</t>
  </si>
  <si>
    <t>Disturbance-Adresse T103</t>
  </si>
  <si>
    <t>Adresse du fichier de Perturbographie S20</t>
  </si>
  <si>
    <t>Perturbación archivo dirección S20</t>
  </si>
  <si>
    <t>Voie de communication principale</t>
  </si>
  <si>
    <t>Canal de comunicación principal</t>
  </si>
  <si>
    <t>Commentaires</t>
  </si>
  <si>
    <t>State 9 Interlock Value</t>
  </si>
  <si>
    <t>CTS Linkados</t>
  </si>
  <si>
    <t>DTS Linkados</t>
  </si>
  <si>
    <t>CD Linkados</t>
  </si>
  <si>
    <t>DCR Linkados</t>
  </si>
  <si>
    <t>1 | OperatingMode</t>
  </si>
  <si>
    <t>1 | RedDevice</t>
  </si>
  <si>
    <t>1 | SyncDevice</t>
  </si>
  <si>
    <t>1 | CouplingStatus</t>
  </si>
  <si>
    <t>1 | Printing</t>
  </si>
  <si>
    <t>1 | BackupPrinting</t>
  </si>
  <si>
    <t>2 | CommS2K_C</t>
  </si>
  <si>
    <t xml:space="preserve">СТАТУС СИНХРОНИЗАЦИИ C364 </t>
  </si>
  <si>
    <t>CHANGEMENT MODE EXPLOITATION C364</t>
  </si>
  <si>
    <t>CHAVEAR MODO DE OPERACAO C364</t>
  </si>
  <si>
    <t>ETAT DE L'IMPRIMANTE LOCAL</t>
  </si>
  <si>
    <t>Numéro de la carte DI/DO</t>
  </si>
  <si>
    <t>Position de la carte DI/DO</t>
  </si>
  <si>
    <t>Référence AI</t>
  </si>
  <si>
    <t>Spécial</t>
  </si>
  <si>
    <t>Type de Transducteur</t>
  </si>
  <si>
    <t>Correspond à la valeur AI minimum du transducteur</t>
  </si>
  <si>
    <t>Etiqueta de estado Limite H</t>
  </si>
  <si>
    <t>Etiqueta de estado Limite HH</t>
  </si>
  <si>
    <t>Valor booleano OPC de 'Order Open' (set to 01)</t>
  </si>
  <si>
    <t>Valor booleano OPC de 'Order Close' (set to 10)</t>
  </si>
  <si>
    <t>ESTADO IMPRESSORA LOCAL</t>
  </si>
  <si>
    <t>Edo. Impressora</t>
  </si>
  <si>
    <t>PORT DE COMMUNICATION AVEC LE SCADA</t>
  </si>
  <si>
    <t>Parámetros generales SetPoint</t>
  </si>
  <si>
    <t>Referência de grupo DI</t>
  </si>
  <si>
    <t>Tipo (S=Simples)</t>
  </si>
  <si>
    <t>Simples: Texto em estado Elétrico = 1
(16 caract)</t>
  </si>
  <si>
    <t>Simples: Texto em estado Elétrico = 0
(16 caract)</t>
  </si>
  <si>
    <t>Обработка статуса Jammed</t>
  </si>
  <si>
    <t>Обработка статуса Undefined</t>
  </si>
  <si>
    <t>Оборудование связи</t>
  </si>
  <si>
    <t>Ligação do equipamento</t>
  </si>
  <si>
    <t>Acoplamiento del equipo</t>
  </si>
  <si>
    <t>Alarma y gravedad en estado fuera de rango</t>
  </si>
  <si>
    <t>Set Default parameter Values</t>
  </si>
  <si>
    <t>Count SPARE Data</t>
  </si>
  <si>
    <t>OPC qualité pour 'Valid Reset/Open'</t>
  </si>
  <si>
    <t>IEC61850 gen SPC</t>
  </si>
  <si>
    <t>IEC61850 gen DPC</t>
  </si>
  <si>
    <t>UCA2GenSPC</t>
  </si>
  <si>
    <t>UCA2GenDPC</t>
  </si>
  <si>
    <t>IEC61850 GENERIC MV</t>
  </si>
  <si>
    <t>IEC61850 gen MV</t>
  </si>
  <si>
    <t>UCA2GenMV</t>
  </si>
  <si>
    <t>7 | UCA2GenSPS</t>
  </si>
  <si>
    <t>7 | UCA2GenDPS</t>
  </si>
  <si>
    <t>7 | UCA2GenSPC</t>
  </si>
  <si>
    <t>7 | UCA2GenDPC</t>
  </si>
  <si>
    <t>7 | UCA2GenMPS</t>
  </si>
  <si>
    <t>7 | UCA2GenMV</t>
  </si>
  <si>
    <t>3 | RedChangeMode</t>
  </si>
  <si>
    <t>Mode Chgt Red</t>
  </si>
  <si>
    <t>Mod. Cambio Red.</t>
  </si>
  <si>
    <t>MODO DA REDUNDANCIA</t>
  </si>
  <si>
    <t>Этот лист применяется при установке стандартного значения параметра для каждого данного</t>
  </si>
  <si>
    <t>- установите старые значения параметров, выбрав строку "Old Value"</t>
  </si>
  <si>
    <t>German</t>
  </si>
  <si>
    <t>BETRIEB</t>
  </si>
  <si>
    <t>FEHLER</t>
  </si>
  <si>
    <t>AKTIV</t>
  </si>
  <si>
    <t>RESERVE</t>
  </si>
  <si>
    <t>OPC quality for 'SelfCheckFault'</t>
  </si>
  <si>
    <t>OPC quality for 'Unknown'</t>
  </si>
  <si>
    <t>Default State labels</t>
  </si>
  <si>
    <t>Valeurs par défaut des Etats électriques</t>
  </si>
  <si>
    <t>Estado padrão rótulos</t>
  </si>
  <si>
    <t>Doble dirección de uso</t>
  </si>
  <si>
    <t>Endereço duplo uso</t>
  </si>
  <si>
    <t>C264 Вины уровня избыточности</t>
  </si>
  <si>
    <t>4 | LogQueue</t>
  </si>
  <si>
    <t>C264 BIU Pезервирования Pелейной CO 2</t>
  </si>
  <si>
    <t>C264 BIU Pезервирования Pелейной CO 1</t>
  </si>
  <si>
    <t>Alarma fujitiva (Spurious)</t>
  </si>
  <si>
    <t>Local Display</t>
  </si>
  <si>
    <t>Relay</t>
  </si>
  <si>
    <t>Fifo : depth of chronologic sorting (ms)</t>
  </si>
  <si>
    <t>Fifo : empty condition</t>
  </si>
  <si>
    <t>Fifo : No activity, retry or supervision delay (ms)</t>
  </si>
  <si>
    <t>RTE : Period to analyze quality of line (s)</t>
  </si>
  <si>
    <t>RTE : Bulle message allowed</t>
  </si>
  <si>
    <t>RTE : Period for sending Bulle message (s)</t>
  </si>
  <si>
    <t>RTE : TOR Battante address (byte.bit)</t>
  </si>
  <si>
    <t>SHEET : Modèles HNZ</t>
  </si>
  <si>
    <t>SHEET : HNZ Model</t>
  </si>
  <si>
    <t>SHEET : Modelo HNZ</t>
  </si>
  <si>
    <t>SHEET : Modo HNZ</t>
  </si>
  <si>
    <t>DEBUT SCADA HNZ</t>
  </si>
  <si>
    <t>All Printer stat</t>
  </si>
  <si>
    <t>SHEET : Seleção de Coluna para Cópia</t>
  </si>
  <si>
    <t>SHEET : Columna de verificación</t>
  </si>
  <si>
    <t>Grupo [0-4] (0=não)</t>
  </si>
  <si>
    <t>Paramètres d'alarme associés à la MV</t>
  </si>
  <si>
    <t>Paramètres de traitement de la MV</t>
  </si>
  <si>
    <t>C364 DATABASE SWITCHING</t>
  </si>
  <si>
    <t>C364 SBUS LINK</t>
  </si>
  <si>
    <t>C364 MANAGED BAYS IN CONTROL MODE</t>
  </si>
  <si>
    <t>C364 FORCE OPERATION MODE TO</t>
  </si>
  <si>
    <t>C364 OPERATING MODE</t>
  </si>
  <si>
    <t>C364 SYNCHRONIZATION STATUS</t>
  </si>
  <si>
    <t>C364 CHANGE EXPLOITATION MODE</t>
  </si>
  <si>
    <t>DI Referencia</t>
  </si>
  <si>
    <t>Nombre de computador</t>
  </si>
  <si>
    <t>Calculateur Redondant</t>
  </si>
  <si>
    <t>BEGIN SCADA OPC</t>
  </si>
  <si>
    <t>OPC value for 'Reset'</t>
  </si>
  <si>
    <t>OPC value for 'Set'</t>
  </si>
  <si>
    <t>OPC value for 'Jammed'</t>
  </si>
  <si>
    <t>Tipo de Ordem SCADA</t>
  </si>
  <si>
    <t>OPC quality for 'Undefined' MPS MV Counter</t>
  </si>
  <si>
    <t>OPC quality for 'OverRange' MPS MV Counter</t>
  </si>
  <si>
    <t>OPC quality for 'OpenCircuit' MPS MV Counter</t>
  </si>
  <si>
    <t>Double Address usage</t>
  </si>
  <si>
    <t>Historization</t>
  </si>
  <si>
    <t>Historisation</t>
  </si>
  <si>
    <t>Histórico</t>
  </si>
  <si>
    <t>исторический</t>
  </si>
  <si>
    <t>Historischen</t>
  </si>
  <si>
    <t>OPC Bool value for 'Reset'</t>
  </si>
  <si>
    <t>OPC Bool value for 'Set'</t>
  </si>
  <si>
    <t>OPC Bool value for 'Jammed'</t>
  </si>
  <si>
    <t>OPC Bool value for 'Open'</t>
  </si>
  <si>
    <t>Single : Text at electrical state = 0
Dual : Text at electrical state = 01
Multiple : Not used
MV : Not used
(16 char)</t>
  </si>
  <si>
    <t>Etiqueta de saidas digitais Extensão Rack Número</t>
  </si>
  <si>
    <t>Tarjeta de salidas digitales Extensión Rack Número</t>
  </si>
  <si>
    <t>Группа из одного или нескольких символов (charlist), заключенная в квадратные скобки ([ ]),  м.б. Использована</t>
  </si>
  <si>
    <t>их в квадратные скобки. Правая скобка (]), должна использоваться вместе с соответствующей группой символов,</t>
  </si>
  <si>
    <t>использования</t>
  </si>
  <si>
    <t>SHEET : Модель SAS</t>
  </si>
  <si>
    <t>Длина общего адреса ASDU</t>
  </si>
  <si>
    <t>SHEET : Модель GI74</t>
  </si>
  <si>
    <t>SHEET : Модель HNZ</t>
  </si>
  <si>
    <t>Les listes multiples sont incluses dans</t>
  </si>
  <si>
    <t>Последовательность Информация значение для TM</t>
  </si>
  <si>
    <t>-PH : скрыты во всех соответствующих листах, но содержание м.б. не использовано автоматич. Утилитами</t>
  </si>
  <si>
    <t>- P : presente en todas las hojas correspondientes pero los contenidos no deben ser utilizados para construir criterios de comparación</t>
  </si>
  <si>
    <t>C264 Силу режиме для</t>
  </si>
  <si>
    <t>C364 Силу режиме для</t>
  </si>
  <si>
    <t>СТАТУС WATCHDOG C364</t>
  </si>
  <si>
    <t>СТАТУС WATCHDOG C264</t>
  </si>
  <si>
    <t>Fermeture substituée des valeurs de l'interverrouillage</t>
  </si>
  <si>
    <t>Correspond à la valeur maximum</t>
  </si>
  <si>
    <t>Valor correspondiente al mínimo</t>
  </si>
  <si>
    <t>Valor correspondiente al Máximo</t>
  </si>
  <si>
    <t>Valor correspondente ao Mínimo</t>
  </si>
  <si>
    <t>Valor correspondente ao Máximo</t>
  </si>
  <si>
    <t>Значение соответствующее минимуму</t>
  </si>
  <si>
    <t>Значение соответствующее максимуму</t>
  </si>
  <si>
    <t>C264 SELF GENERATED SETPOINT INFORMATION</t>
  </si>
  <si>
    <t>C364 SELF GENERATED SETPOINT INFORMATION</t>
  </si>
  <si>
    <t>SHEET : SAS Model</t>
  </si>
  <si>
    <t>SHEET : Modèles SAS</t>
  </si>
  <si>
    <t>SHEET : Modelo SAS</t>
  </si>
  <si>
    <t>SHEET : Modo SAS</t>
  </si>
  <si>
    <t>Calidad OPC de 'Undefined' DPS</t>
  </si>
  <si>
    <t>Calidad OPC de 'Valid Set/Closed'</t>
  </si>
  <si>
    <t>Calidad OPC de 'Valid Reset/Open'</t>
  </si>
  <si>
    <t>Qualidade OPC de 'SelfCheckFault'</t>
  </si>
  <si>
    <t>Qualidade OPC de 'Unknown'</t>
  </si>
  <si>
    <t>YES</t>
  </si>
  <si>
    <t>SPC</t>
  </si>
  <si>
    <t>EXECUTE</t>
  </si>
  <si>
    <t>DPC</t>
  </si>
  <si>
    <t>LOCAL</t>
  </si>
  <si>
    <t>REMOTE</t>
  </si>
  <si>
    <t>DPS</t>
  </si>
  <si>
    <t>MV</t>
  </si>
  <si>
    <t>OPERATIONNAL</t>
  </si>
  <si>
    <t>DEACTIVATE</t>
  </si>
  <si>
    <t>ACTIVATE</t>
  </si>
  <si>
    <t>NOT READY</t>
  </si>
  <si>
    <t>READY</t>
  </si>
  <si>
    <t>VERBINDUNG STATUS</t>
  </si>
  <si>
    <t>DATABASE INKONSISTENZ</t>
  </si>
  <si>
    <t>JA</t>
  </si>
  <si>
    <t>NEIN</t>
  </si>
  <si>
    <t>C264 DATABASE UMSCHALTUNG</t>
  </si>
  <si>
    <t>AUSFÜHREN</t>
  </si>
  <si>
    <t>Gerät Link</t>
  </si>
  <si>
    <t>DIGITAL EINGANGSERFASSUNG</t>
  </si>
  <si>
    <t>FERN</t>
  </si>
  <si>
    <t>LOKAL</t>
  </si>
  <si>
    <t>Fern/Lokal Sps</t>
  </si>
  <si>
    <t>C264 FELDSTEUERMODUS</t>
  </si>
  <si>
    <t>Fern/Lokal SPS</t>
  </si>
  <si>
    <t>C264 FEHLERLEVEL REDUNDANZ</t>
  </si>
  <si>
    <t>C264 SETZE GERÄTEMODUS IN</t>
  </si>
  <si>
    <t>BERTIEBSMODUS</t>
  </si>
  <si>
    <t>WARTUNG</t>
  </si>
  <si>
    <t>C264 BETRIEBSMODUS</t>
  </si>
  <si>
    <t>Ключи :</t>
  </si>
  <si>
    <t>Только Чтение</t>
  </si>
  <si>
    <t>Передача данных</t>
  </si>
  <si>
    <t>Платы</t>
  </si>
  <si>
    <t>ИМЯ</t>
  </si>
  <si>
    <t>ОПИСАНИЕ (ДЛИННОЕ ИМЯ)</t>
  </si>
  <si>
    <t>СВЯЗЬ</t>
  </si>
  <si>
    <t>Состояние 15 значения блокировки</t>
  </si>
  <si>
    <t>Состояние 0 метки</t>
  </si>
  <si>
    <t>Состояние 1 метки</t>
  </si>
  <si>
    <t>Состояние 2 метки</t>
  </si>
  <si>
    <t>Состояние 3 метки</t>
  </si>
  <si>
    <t>Состояние 4 метки</t>
  </si>
  <si>
    <t>Состояние 5 метки</t>
  </si>
  <si>
    <t>ETAT DE LA COMMUNICATION GTW SCADA</t>
  </si>
  <si>
    <t>ESTADO DA CONEXAO GTW C/ SCADA</t>
  </si>
  <si>
    <t>-A : не представлены во всех соответствующих листах</t>
  </si>
  <si>
    <t>Carte DSP210</t>
  </si>
  <si>
    <t>Numéro de la carte DSP210</t>
  </si>
  <si>
    <t>Position de la carte DSP210</t>
  </si>
  <si>
    <t>TARJETAS DSP210</t>
  </si>
  <si>
    <t>Número de tarjeta DSP210</t>
  </si>
  <si>
    <t>IEC61850 GENERIC SPS</t>
  </si>
  <si>
    <t>IEC61850 gen SPS</t>
  </si>
  <si>
    <t>UCA2GenSPS</t>
  </si>
  <si>
    <t>IEC61850 GENERIC DPS</t>
  </si>
  <si>
    <t>IEC61850 gen DPS</t>
  </si>
  <si>
    <t>UCA2GenDPS</t>
  </si>
  <si>
    <t>BoardBIU</t>
  </si>
  <si>
    <t>BoardGHU</t>
  </si>
  <si>
    <t>BoardAIU201</t>
  </si>
  <si>
    <t>Manipulação em estado Substituído</t>
  </si>
  <si>
    <t>Network Name</t>
  </si>
  <si>
    <t>Type de Protocole</t>
  </si>
  <si>
    <t>Tipo de protocolo</t>
  </si>
  <si>
    <t>SPS Data Type</t>
  </si>
  <si>
    <t>Unidade</t>
  </si>
  <si>
    <t>Valor AI correspondente ao Mínimo do Transdutor</t>
  </si>
  <si>
    <t>Valor AI correspondente ao Máximo do Transdutor</t>
  </si>
  <si>
    <t>Arquivado</t>
  </si>
  <si>
    <t>Número do Cartão CT/VT</t>
  </si>
  <si>
    <t>É FeedBack de xPC</t>
  </si>
  <si>
    <t>Atua em xPC</t>
  </si>
  <si>
    <t>С РЕЗЕРВИРОВАНИЕМ</t>
  </si>
  <si>
    <t>CLIENT</t>
  </si>
  <si>
    <t>NO. de CONTRATO</t>
  </si>
  <si>
    <t>No. De ORDEN</t>
  </si>
  <si>
    <t>SHEET :  Sélection Colonnes pour Copie</t>
  </si>
  <si>
    <t>SPS DB incoh.</t>
  </si>
  <si>
    <t>Lien équipement</t>
  </si>
  <si>
    <t>Mode équip.</t>
  </si>
  <si>
    <t>Etat agence</t>
  </si>
  <si>
    <t>BIU statut</t>
  </si>
  <si>
    <t>Archive centrale</t>
  </si>
  <si>
    <t>Etat horloge ext</t>
  </si>
  <si>
    <t>GHU statut</t>
  </si>
  <si>
    <t>Etat ISAGRAF</t>
  </si>
  <si>
    <t>Стат.перек.резер</t>
  </si>
  <si>
    <t>Red. Änderung St</t>
  </si>
  <si>
    <t>ERREUR LOGICIELLE DETECTEE</t>
  </si>
  <si>
    <t>ERRO DE SOFTWARE DETECTADO</t>
  </si>
  <si>
    <t>Err. Logicielle</t>
  </si>
  <si>
    <t>Softwarefehler</t>
  </si>
  <si>
    <t>IEC Endereço Part 2
(IEC: FC;Data Object;DataAttribute;CDC)</t>
  </si>
  <si>
    <t>IEC Адрес Part 2
(IEC: FC;Data Object;DataAttribute;CDC)</t>
  </si>
  <si>
    <t>Addresse IEC Part 1
(IEC: LD;LN)</t>
  </si>
  <si>
    <t>Porto 1: HK função de controlo</t>
  </si>
  <si>
    <t>Порт 1: HK функции контроля</t>
  </si>
  <si>
    <t>Port 1 : Bloc de contrôle HK</t>
  </si>
  <si>
    <t>Puerto 1: bloque de control de HK</t>
  </si>
  <si>
    <t>Porto 1: HK bloco de controlo</t>
  </si>
  <si>
    <t>Порт 1: HK блок управления</t>
  </si>
  <si>
    <t>Sequence of Information value for TS</t>
  </si>
  <si>
    <t>Sequence of Information value for TM</t>
  </si>
  <si>
    <t>Sequence of Information value for Counter</t>
  </si>
  <si>
    <t>Sequence of Information Gap address to split</t>
  </si>
  <si>
    <t>Séquence d'Information valeur de TS</t>
  </si>
  <si>
    <t>Séquence d'Information valeur de TM</t>
  </si>
  <si>
    <t>Séquence d'Information valeur de Compteur</t>
  </si>
  <si>
    <t>Пораметры обработки SPS</t>
  </si>
  <si>
    <t>Профили двоичных DI</t>
  </si>
  <si>
    <t>Профили двоичных системных DI</t>
  </si>
  <si>
    <t>Основные параметры DPS</t>
  </si>
  <si>
    <t>Параметры печати DPS</t>
  </si>
  <si>
    <t>Параметры блокировки DPS</t>
  </si>
  <si>
    <t>Texte par défaut à l'état électrique = 0
(16 car)</t>
  </si>
  <si>
    <t>TOUS LES ETATS IED</t>
  </si>
  <si>
    <t>TODOS LOS IED ESTADO</t>
  </si>
  <si>
    <t>IED TODO ESTADO</t>
  </si>
  <si>
    <t xml:space="preserve">Статус БД Историк </t>
  </si>
  <si>
    <t>СОЕДИНЕНИЕ OI и SBUS</t>
  </si>
  <si>
    <t>СНЯТИЕ ПОКАЗАНИЯ СТАТУСА ОЧЕРЕДИ</t>
  </si>
  <si>
    <t>Формат</t>
  </si>
  <si>
    <t>Mode ctrl DPC</t>
  </si>
  <si>
    <t>Команда режима</t>
  </si>
  <si>
    <t>MODUS UMSCHALT</t>
  </si>
  <si>
    <t>RELAIS DE REDONDANCE BIU CO2</t>
  </si>
  <si>
    <t>ACTIVER</t>
  </si>
  <si>
    <t>ATIVAR</t>
  </si>
  <si>
    <t>DESACTIVER</t>
  </si>
  <si>
    <t>Etiqueta de estado umbral H</t>
  </si>
  <si>
    <t>Retardo [00] complementario (x100 ms)</t>
  </si>
  <si>
    <t>xPS : Est un retour de position xPC
xPC : Est activé par xPS
MV : Archivé</t>
  </si>
  <si>
    <t>Parámetros de alarmas NACK</t>
  </si>
  <si>
    <t>Etat de l'alarme sur réception négative</t>
  </si>
  <si>
    <t>Alarmado en estado de adquisición negativo</t>
  </si>
  <si>
    <t>Etat du Traitement sur réception Négative</t>
  </si>
  <si>
    <t>Profils des sorties numériques doubles (DPC)</t>
  </si>
  <si>
    <t>BackupPrint stat</t>
  </si>
  <si>
    <t>Red. change stat</t>
  </si>
  <si>
    <t>CONTRAT N°</t>
  </si>
  <si>
    <t>Commande N°</t>
  </si>
  <si>
    <t>Alarma y gravedad en estado valido</t>
  </si>
  <si>
    <t>РЕЖИМ РАБОТЫ C364</t>
  </si>
  <si>
    <t>MODE DE REDONDANCE C364</t>
  </si>
  <si>
    <t>C364 REDUNDANZ MODUS</t>
  </si>
  <si>
    <t>ETAT DE LA CONNECTION AU C364</t>
  </si>
  <si>
    <t>ESTADO DA CONEXAO COM A C364</t>
  </si>
  <si>
    <t>PORT DE COMMUNICATION C364 AVEC LE SCADA</t>
  </si>
  <si>
    <t>CANAL DE COMUNICACAO C364 C/ SCADA</t>
  </si>
  <si>
    <t>СТАТУС ПОРТА СВЯЗЬ C364 с SCADA</t>
  </si>
  <si>
    <t>ETAT DE LA COMMUNICATION SCADA C364</t>
  </si>
  <si>
    <t>SHEET : Модель T101</t>
  </si>
  <si>
    <t>SHEET : Модель DNP3</t>
  </si>
  <si>
    <t>SHEET : Модель T104</t>
  </si>
  <si>
    <t>SHEET : Модель MODBUS</t>
  </si>
  <si>
    <t>SHEET : Связи</t>
  </si>
  <si>
    <t>SHEET : Графа проведения проверки</t>
  </si>
  <si>
    <t>SHEET : Графа стандартных величин</t>
  </si>
  <si>
    <t xml:space="preserve">Смена режима работы C264 </t>
  </si>
  <si>
    <t>НОРМАЛЬНЫЙ</t>
  </si>
  <si>
    <t>ТЕСТОВОЙ</t>
  </si>
  <si>
    <t>РЕЖИМ РАБОТЫ C264</t>
  </si>
  <si>
    <t>Рабочее</t>
  </si>
  <si>
    <t>Режим устройства</t>
  </si>
  <si>
    <t>ФАЙЛ ОСЦИЛОГРАМ НА C264</t>
  </si>
  <si>
    <t>ГОТОВ</t>
  </si>
  <si>
    <t>GTW SBUS СВЯЗЬ</t>
  </si>
  <si>
    <t>GTW ПЕРЕЙТИ В РЕЖИМ</t>
  </si>
  <si>
    <t>GTW Режим работы</t>
  </si>
  <si>
    <t>GTW СТАТУС СИНХРОНИЗАЦИИ</t>
  </si>
  <si>
    <t>Main computer status MV</t>
  </si>
  <si>
    <t>Gravité d'alarme sur l'état de seuil L</t>
  </si>
  <si>
    <t>Computador Redundante</t>
  </si>
  <si>
    <t>Passerelle</t>
  </si>
  <si>
    <t>UTR</t>
  </si>
  <si>
    <t>Traitement sur l'état Ouvert</t>
  </si>
  <si>
    <t>Paramètres généraux du Compteur</t>
  </si>
  <si>
    <t>Paramètres de traitement du Compteur</t>
  </si>
  <si>
    <t>Parámetros generales Contador</t>
  </si>
  <si>
    <t>Parámetros de procesamiento Contador</t>
  </si>
  <si>
    <t>State 10 label</t>
  </si>
  <si>
    <t>State 11 label</t>
  </si>
  <si>
    <t>State 12 label</t>
  </si>
  <si>
    <t>State 13 label</t>
  </si>
  <si>
    <t>State 14 label</t>
  </si>
  <si>
    <t>State 15 label</t>
  </si>
  <si>
    <t>State 0 label</t>
  </si>
  <si>
    <t>Treatment on state 0</t>
  </si>
  <si>
    <t>Treatment on state 1</t>
  </si>
  <si>
    <t>Utilisé par ISaGRAF</t>
  </si>
  <si>
    <t>ISaGRAF</t>
  </si>
  <si>
    <t>Affichage LCD</t>
  </si>
  <si>
    <t>- Ajusta el valor del parámetro anterior que se va a cambiar en la línea: "Valor anterior"</t>
  </si>
  <si>
    <t>- Ajusta el valor del parámetro anterior que se va a cambiar en la línea: "Valor nuevo"</t>
  </si>
  <si>
    <t>- Es posible utilizar expresiones regulares como 'Valor anterior' para localozar datos utilizando:</t>
  </si>
  <si>
    <t>- Un grupo de uno o más caracteres  (lista de caracteres) entre corchetes ([ ]) se puede utilizar para</t>
  </si>
  <si>
    <t>Longueur de l'adresse commune de l'ASDU</t>
  </si>
  <si>
    <t>Complementary [00] delay (x100 ms)</t>
  </si>
  <si>
    <t>MODO OPERACIONAL</t>
  </si>
  <si>
    <t>Taille de Temps binaire</t>
  </si>
  <si>
    <t>Groupes [0-16] (0=non)</t>
  </si>
  <si>
    <t>Type de Cycle</t>
  </si>
  <si>
    <t>OPC qualité pour 'LThreshold'</t>
  </si>
  <si>
    <t>Modo Operacional</t>
  </si>
  <si>
    <t>MODO REDUNDANCIA</t>
  </si>
  <si>
    <t>ACTIVO</t>
  </si>
  <si>
    <t>EN ESPERA</t>
  </si>
  <si>
    <t>Modo Redundancia</t>
  </si>
  <si>
    <t>ESTADO SINCRONIZACION</t>
  </si>
  <si>
    <t>Sincronización</t>
  </si>
  <si>
    <t>ESTADO ADQUISICION SBUS</t>
  </si>
  <si>
    <t>ESTADO IMPRESORA</t>
  </si>
  <si>
    <t>Estado Impresora</t>
  </si>
  <si>
    <t>ESTADO IMPRESORA DE RESPALDO</t>
  </si>
  <si>
    <t>MiCOM C364 DESCRIPTION</t>
  </si>
  <si>
    <t>SUBSTATION DATA DESCRIPTION</t>
  </si>
  <si>
    <t>Descripción MiCOM CXXX</t>
  </si>
  <si>
    <t>Etiquetas</t>
  </si>
  <si>
    <t>Interfaz Scada</t>
  </si>
  <si>
    <t>Groupes</t>
  </si>
  <si>
    <t>HH Threshold interlock value</t>
  </si>
  <si>
    <t>Référence de la carte d'entrée numérique de l'IED</t>
  </si>
  <si>
    <t>SHEET : FUNÇÕES ELÉTRICAS</t>
  </si>
  <si>
    <t>SHEET : Modo OPC</t>
  </si>
  <si>
    <t>Energy equivalent to a pulse</t>
  </si>
  <si>
    <t>Computation</t>
  </si>
  <si>
    <t>DTS cableadas</t>
  </si>
  <si>
    <t>Karten</t>
  </si>
  <si>
    <t>Beschreibung(Long Name)</t>
  </si>
  <si>
    <t>Netzwerk Name</t>
  </si>
  <si>
    <t>TCP/IP (IEC)
Addresse</t>
  </si>
  <si>
    <t>MiCOM COMPUTERS HARDWARE BESCHREIBUNG</t>
  </si>
  <si>
    <t>KOMMENTAR</t>
  </si>
  <si>
    <t>Anzahl Stop bits</t>
  </si>
  <si>
    <t>Anzahl bits</t>
  </si>
  <si>
    <t>DEFINIR EM ANDAMENTO</t>
  </si>
  <si>
    <t>УСТАНОВЛЕНИЕ В ХОДЕ</t>
  </si>
  <si>
    <t>EINSTELLUNG IN PROGRESS</t>
  </si>
  <si>
    <t>Param en cours</t>
  </si>
  <si>
    <t>Ajuste en marcha</t>
  </si>
  <si>
    <t>Definir em Andam</t>
  </si>
  <si>
    <t>Устан В Ходе</t>
  </si>
  <si>
    <t>Einst. In prog.</t>
  </si>
  <si>
    <t>3 | SettingIncoherency</t>
  </si>
  <si>
    <t>PARAMETRAGE INCOHERENT</t>
  </si>
  <si>
    <t>AJUSTE INCOHERENCY</t>
  </si>
  <si>
    <t>HHH Threshold interlock value</t>
  </si>
  <si>
    <t>Single Digital Inputs Profiles</t>
  </si>
  <si>
    <t>Nom de l'UCA2 IED :</t>
  </si>
  <si>
    <t>Russian</t>
  </si>
  <si>
    <t>Функция</t>
  </si>
  <si>
    <t>Уровень напряжения
Краткое имя
(16 символов)</t>
  </si>
  <si>
    <t>Имя ячейки
Краткое имя
(16 символов)</t>
  </si>
  <si>
    <t>Имя
Краткое имя
(16 символов)</t>
  </si>
  <si>
    <t>Полное имя
(35 символов)</t>
  </si>
  <si>
    <t>Краткое имя
(16 символов)</t>
  </si>
  <si>
    <t>SCADA 1
Адрес</t>
  </si>
  <si>
    <t>IED SPS синхр.</t>
  </si>
  <si>
    <t>IED ФАЙЛ ОСЦИЛОГРАМ</t>
  </si>
  <si>
    <t>Etiqueta de estado umbral LL</t>
  </si>
  <si>
    <t>Compagnie</t>
  </si>
  <si>
    <t>Kundenreferenz</t>
  </si>
  <si>
    <t>DI Referenz</t>
  </si>
  <si>
    <t>Elektrische Datumn</t>
  </si>
  <si>
    <t>Etat DIU</t>
  </si>
  <si>
    <t>ETAT DE LA CARTE DOU</t>
  </si>
  <si>
    <t>Protocolo</t>
  </si>
  <si>
    <t>Протокола</t>
  </si>
  <si>
    <t>Qualitäts für "unbekannt" Zustand</t>
  </si>
  <si>
    <t>Support du fichier de Perturbographie</t>
  </si>
  <si>
    <t>Perturbación archivo de apoyo</t>
  </si>
  <si>
    <t>Perturbação arquivo apoio</t>
  </si>
  <si>
    <t>Cycle Type</t>
  </si>
  <si>
    <t>Fugitive Alarm (Spurious)</t>
  </si>
  <si>
    <t>SCADA &amp; Local</t>
  </si>
  <si>
    <t>C264 DI GROUPS</t>
  </si>
  <si>
    <t>Groups</t>
  </si>
  <si>
    <t>Number</t>
  </si>
  <si>
    <t>Comentarios</t>
  </si>
  <si>
    <t>Nom de la Feuille</t>
  </si>
  <si>
    <t>Nombre de hoja</t>
  </si>
  <si>
    <t>Parámetros de procesamiento MV</t>
  </si>
  <si>
    <t>Contador eventa</t>
  </si>
  <si>
    <t>Evento Contador</t>
  </si>
  <si>
    <t>Событие Счетчик</t>
  </si>
  <si>
    <t>Message spontané actif</t>
  </si>
  <si>
    <t>CAMBIO MODO CONTROL BAHIAS C264</t>
  </si>
  <si>
    <t>REMOTO</t>
  </si>
  <si>
    <t>BAHIAS DEL C264 EN MODO CONTROL</t>
  </si>
  <si>
    <t>CHANGEMENT MODE DE CONTRÔLE C364</t>
  </si>
  <si>
    <t>CHAVEAR MODO DE CONTROLE DA C364</t>
  </si>
  <si>
    <t>ETAT DU MODE DE CONTRÔLE C364</t>
  </si>
  <si>
    <t>MODO DE CONTROLE DA C364</t>
  </si>
  <si>
    <t>Groupes [0-4] (0=non)</t>
  </si>
  <si>
    <t>Forced Open Interlock Value</t>
  </si>
  <si>
    <t>Informação Analógica deste IED</t>
  </si>
  <si>
    <t>Лист используется при выделении ячеек/колонок, используемых для построения критерия сравнения</t>
  </si>
  <si>
    <t>-P : присутствует во всех соответствующих листах, но содержание не м.б. использовано для построения критерия</t>
  </si>
  <si>
    <t>Tamanho do Endereço comum ASDU</t>
  </si>
  <si>
    <t>Estrutura do objeto</t>
  </si>
  <si>
    <t>Tarjetas</t>
  </si>
  <si>
    <t>NOM</t>
  </si>
  <si>
    <t>NOMBRE</t>
  </si>
  <si>
    <t>-U : присутствует во всех соответствующих листах и м.б. использовано для построения критерия</t>
  </si>
  <si>
    <t>AR_Blocking_SPS</t>
  </si>
  <si>
    <t>Confirmação de retardo Estado 10 (x100 ms)</t>
  </si>
  <si>
    <t>Nivel de gravidade Estado 01</t>
  </si>
  <si>
    <t>State 01 Gravity level</t>
  </si>
  <si>
    <t>State 01 confirmation delay (x100 ms)</t>
  </si>
  <si>
    <t>C264 SELF GENERATED DIGITAL OUTPUT INFORMATION</t>
  </si>
  <si>
    <t>Self DO Reference</t>
  </si>
  <si>
    <t>especificar um Range de caracteres. Por exemplo, [A-Z]  da como resultado um conjunto se a posição correspondente</t>
  </si>
  <si>
    <t>Exemplo:</t>
  </si>
  <si>
    <t>Valor novo</t>
  </si>
  <si>
    <t>nova de Lista de Dados. os Valores possíveis são :</t>
  </si>
  <si>
    <t>Valeur de l'interverrouillage à l'état 1</t>
  </si>
  <si>
    <t>Descrição MiCOM CXXX</t>
  </si>
  <si>
    <t>OPC качество 'LLThreshold'</t>
  </si>
  <si>
    <t>OPC качество 'LThreshold'</t>
  </si>
  <si>
    <t>OPC качество 'HThreshold'</t>
  </si>
  <si>
    <t>OPC качество 'HHThreshold'</t>
  </si>
  <si>
    <t>OPC качество 'HHHThreshold'</t>
  </si>
  <si>
    <t>OPC качество 'Jammed' DPS</t>
  </si>
  <si>
    <t>OPC качество 'Undefined' DPS</t>
  </si>
  <si>
    <t>OPC качество 'Valid Set/Closed'</t>
  </si>
  <si>
    <t>Completa número de expediente de hechos SOE</t>
  </si>
  <si>
    <t>ESTADO TARJETA CCU</t>
  </si>
  <si>
    <t>MiCOM C264 DESCRIPTION</t>
  </si>
  <si>
    <t>Keys :</t>
  </si>
  <si>
    <t>BAY INFORMATION</t>
  </si>
  <si>
    <t>State 1 Interlock Value</t>
  </si>
  <si>
    <t>F' est reconnu par l'expression régulière '[A-Z]'</t>
  </si>
  <si>
    <t>Treatment on L Threshold state</t>
  </si>
  <si>
    <t>Manipulação em estado Forzando</t>
  </si>
  <si>
    <t>Manipulação em estado por Substituição</t>
  </si>
  <si>
    <t>Manipulação em estado por Supressão</t>
  </si>
  <si>
    <t>Alarme e gravidade em estado em Curso</t>
  </si>
  <si>
    <t>Используйте данных матричный блок</t>
  </si>
  <si>
    <t>Precision [8-16]</t>
  </si>
  <si>
    <t>Alarm and Gravity on L Threshold state</t>
  </si>
  <si>
    <t>IEC Address Part 1
(IEC: LD;LN)</t>
  </si>
  <si>
    <t>Gravité d'alarme sur l'état 10</t>
  </si>
  <si>
    <t>Группа [0-4] (0=no)</t>
  </si>
  <si>
    <t>Пораметры обработки DPS</t>
  </si>
  <si>
    <t>Alarm and Gravity on LLL Threshold state</t>
  </si>
  <si>
    <t>Slot de Tarjeta DI/DO</t>
  </si>
  <si>
    <t>Freq (Line)</t>
  </si>
  <si>
    <t>Метка статуса LLL Threshold</t>
  </si>
  <si>
    <t>Метка статуса LL Threshold</t>
  </si>
  <si>
    <t>Тревога и важность статуса Jammed</t>
  </si>
  <si>
    <t>SYSTEM INFORMATION BAY OI</t>
  </si>
  <si>
    <t>СИСТЕМНАЯ ИНФОРМАЦИЯ ПО BAY OI</t>
  </si>
  <si>
    <t>ESTADO DO CARTAO DIU</t>
  </si>
  <si>
    <t>HMI Control</t>
  </si>
  <si>
    <t>- P : present in all corresponding sheets but the contents shall not be used to build comparison criteria</t>
  </si>
  <si>
    <t>- U : present in all corresponding sheets and shall be used to build comparison criteria</t>
  </si>
  <si>
    <t>SHEET : HELP_C264</t>
  </si>
  <si>
    <t>SHEET : Page de Garde Client</t>
  </si>
  <si>
    <t>SHEET : Journal</t>
  </si>
  <si>
    <t>- A group of one or more characters  (charlist) enclosed in brackets ([ ]) can  be used  to</t>
  </si>
  <si>
    <t>Etiqueta de estado 12</t>
  </si>
  <si>
    <t>Alarme e gravidade em estado Limite L</t>
  </si>
  <si>
    <t>Nom de l'Automatisme</t>
  </si>
  <si>
    <t>Type d'Automatisme</t>
  </si>
  <si>
    <t>- UH : hide in all corresponding sheets and shall be used by automatic tools</t>
  </si>
  <si>
    <t>Libellé de l'état 10</t>
  </si>
  <si>
    <t>Alarma y gravedad en estado 2</t>
  </si>
  <si>
    <t>Gravité d'alarme sur l'état 3</t>
  </si>
  <si>
    <t>Manipulação em estado 10</t>
  </si>
  <si>
    <t>Manipulação em estado 11</t>
  </si>
  <si>
    <t>Nivel de gravidade estado 0</t>
  </si>
  <si>
    <t>State 10 Gravity level</t>
  </si>
  <si>
    <t>State 10 confirmation delay (x100 ms)</t>
  </si>
  <si>
    <t>número de slot posterior:</t>
  </si>
  <si>
    <t>Manipulación en estado en curso</t>
  </si>
  <si>
    <t>РЕЖИМ РЕЗЕРВА</t>
  </si>
  <si>
    <t>ОСНОВНОЙ</t>
  </si>
  <si>
    <t>РЕЗЕРВНЫЙ</t>
  </si>
  <si>
    <t>Режим резерва</t>
  </si>
  <si>
    <t>СТАТУС СИНХРОНИЗАЦИИ</t>
  </si>
  <si>
    <t>Синхронизация</t>
  </si>
  <si>
    <t xml:space="preserve">SBUS СТАТУС СБОРА ДАННЫХ </t>
  </si>
  <si>
    <t>СТАТУС ПРИНТЕРА</t>
  </si>
  <si>
    <t>Voie de communication auxiliaire</t>
  </si>
  <si>
    <t>State 4 label</t>
  </si>
  <si>
    <t>State 5 label</t>
  </si>
  <si>
    <t>Valor enclavamiento cerrado</t>
  </si>
  <si>
    <t>Parámetros de procesadmiento DPS</t>
  </si>
  <si>
    <t>Parámetros de impresión DPS</t>
  </si>
  <si>
    <t>Subestación 33</t>
  </si>
  <si>
    <t>Subestación 34</t>
  </si>
  <si>
    <t>Subestación 35</t>
  </si>
  <si>
    <t>Subestación 36</t>
  </si>
  <si>
    <t>Subestación 37</t>
  </si>
  <si>
    <t>Subestación 38</t>
  </si>
  <si>
    <t>Subestación 39</t>
  </si>
  <si>
    <t>Subestación 40</t>
  </si>
  <si>
    <t>Substação 2</t>
  </si>
  <si>
    <t>Substação 3</t>
  </si>
  <si>
    <t>Substação 4</t>
  </si>
  <si>
    <t>Substação 5</t>
  </si>
  <si>
    <t>Substação 6</t>
  </si>
  <si>
    <t>OPC булево значение для 'Order Close' (set to 10)</t>
  </si>
  <si>
    <t>OPC булево значение для 'Order Reset'</t>
  </si>
  <si>
    <t>OPC булево значение для 'Order Set'</t>
  </si>
  <si>
    <t>OPC булево значение для 'Reset'</t>
  </si>
  <si>
    <t>- U : presente en todas las hojas correspondientes y deben ser utilizados para construir criterios de comparación</t>
  </si>
  <si>
    <t>Archive Centrale</t>
  </si>
  <si>
    <t>Центр. архив</t>
  </si>
  <si>
    <t>ETAT DU LIEN SBUS</t>
  </si>
  <si>
    <t>ESTADO DA CONEXAO SBUS</t>
  </si>
  <si>
    <t>Lien SBUS</t>
  </si>
  <si>
    <t>DIGITAL INPUT/OUTPUT BOARD CCU20x</t>
  </si>
  <si>
    <t>Carte entrées/sorties numériques CCU20x</t>
  </si>
  <si>
    <t>TARJETAS DIGITALES ENTRADAS/SALIDAS CCU20x</t>
  </si>
  <si>
    <t>Etiquetas digitais Entradas/saidas CCU20x</t>
  </si>
  <si>
    <t>ПЛАТЫ CCU20x</t>
  </si>
  <si>
    <t>ANALOG OUTPUT BOARD AOU20x</t>
  </si>
  <si>
    <t>Carte de sorties analogiques AOU20x</t>
  </si>
  <si>
    <t>TARJETAS DE SALIDAS ANALOGICAS AOU20x</t>
  </si>
  <si>
    <t>Etiquetas de Saídas Analógicas AOU20x</t>
  </si>
  <si>
    <t>ПЛАТЫ AOU20x</t>
  </si>
  <si>
    <t>ANALOGE AUSGANGSKARTE AOU20x</t>
  </si>
  <si>
    <t>DIGITAL OUTPUT BOARD DOU20x</t>
  </si>
  <si>
    <t>Carte de sorties numériques DOU20x</t>
  </si>
  <si>
    <t>TARJETAS DIGITALES SALIDAS DOU20x</t>
  </si>
  <si>
    <t>Placas de Saídas Digitais DOU20x</t>
  </si>
  <si>
    <t>ПЛАТЫ DOU20x</t>
  </si>
  <si>
    <t>DIGITALE AUSGANGSKARTE DOU20x</t>
  </si>
  <si>
    <t>DIGITAL INPUT BOARD DIU2xx</t>
  </si>
  <si>
    <t>Carte d'entrées numériques DIU2xx</t>
  </si>
  <si>
    <t>TARJETAS DE ENTRADAS DIGITALES DIU2xx</t>
  </si>
  <si>
    <t>Etiquetas de Entradas Digitais DIU2xx</t>
  </si>
  <si>
    <t>ПЛАТЫ DIU2xx</t>
  </si>
  <si>
    <t>DIGITALE EINGANGSKARTE DIU2xx</t>
  </si>
  <si>
    <t>DIGITAL INPUT BOARDS CCU20x</t>
  </si>
  <si>
    <t>DIGITAL OUTPUT BOARDS CCU20x</t>
  </si>
  <si>
    <t>ANALOG INPUT BOARD AIU20x</t>
  </si>
  <si>
    <t>Carte d'entrées analogiques AIU20x</t>
  </si>
  <si>
    <t>TARJETAS DE ENTRADAS ANALOGICAS AIU20x</t>
  </si>
  <si>
    <t>Etiquetas de Entradas Analógicas AIU20x</t>
  </si>
  <si>
    <t>ПЛАТЫ AIU20x</t>
  </si>
  <si>
    <t>Количество кривых c разным наклоном [1-20]</t>
  </si>
  <si>
    <t>ANALOGE EINGANGSKARTE AIU20x</t>
  </si>
  <si>
    <t>СТАТУС ПРИНТЕРА DPS</t>
  </si>
  <si>
    <t>статус принтера</t>
  </si>
  <si>
    <t>СТАТУС ПОРТА СВЯЗЬ C264 с SCADA</t>
  </si>
  <si>
    <t>СТАТУС СОЕДИНЕНИЯ SCADA  С C264</t>
  </si>
  <si>
    <t>SCADA SPS связь</t>
  </si>
  <si>
    <t>БД несовм. SPS</t>
  </si>
  <si>
    <t>IED SBUS связь</t>
  </si>
  <si>
    <t xml:space="preserve">ПЕРЕКЛЮЧЕНИЕ БД GTW </t>
  </si>
  <si>
    <t>номер слота на тыльной стороне:</t>
  </si>
  <si>
    <t>Тип протокола</t>
  </si>
  <si>
    <t>CPU 260 + ЛИНИИ СВЯЗИ</t>
  </si>
  <si>
    <t>Скорость в бодах</t>
  </si>
  <si>
    <t>Четность</t>
  </si>
  <si>
    <t>Управление Tx</t>
  </si>
  <si>
    <t>логический номер:</t>
  </si>
  <si>
    <t>ОПИСАНИЕ MiCOM C264</t>
  </si>
  <si>
    <t>Имя контроллера</t>
  </si>
  <si>
    <t>Резервный компьютер</t>
  </si>
  <si>
    <t>Тип контроллера (C264/C264C)</t>
  </si>
  <si>
    <t>Шлюз</t>
  </si>
  <si>
    <t>Используемый порт (на шлюз)</t>
  </si>
  <si>
    <t>ПЛАТЫ DIU32</t>
  </si>
  <si>
    <t>- U : présentes dans toutes les FEUILLES et seront employées par les outils automatiques</t>
  </si>
  <si>
    <t>- A : Absentes des FEUILLES</t>
  </si>
  <si>
    <t>DV</t>
  </si>
  <si>
    <t>DF</t>
  </si>
  <si>
    <t>Dj</t>
  </si>
  <si>
    <t>°</t>
  </si>
  <si>
    <t>P total (MW)</t>
  </si>
  <si>
    <t>MW</t>
  </si>
  <si>
    <t>Мес/Дист ком SPS</t>
  </si>
  <si>
    <t>NIVEAU DU DEFAUT C264 POUR REDONDANCE</t>
  </si>
  <si>
    <t>NIVEL DE DEFEITO DA C264 P/ REDUNDANCIA</t>
  </si>
  <si>
    <t>Etat Princial MV</t>
  </si>
  <si>
    <t>Основной статус</t>
  </si>
  <si>
    <t>Sequência de Informação valor para TM</t>
  </si>
  <si>
    <t>Sequência de Informação valor para Counter</t>
  </si>
  <si>
    <t>ПАНЕЛЬ</t>
  </si>
  <si>
    <t>Тип RS</t>
  </si>
  <si>
    <t>Управление Rx</t>
  </si>
  <si>
    <t>Ссылка DI</t>
  </si>
  <si>
    <t>Ссылка DO</t>
  </si>
  <si>
    <t>Метки</t>
  </si>
  <si>
    <t>Scada интерфейс</t>
  </si>
  <si>
    <t>Ссылка AI</t>
  </si>
  <si>
    <t>Значение AI, соответствующее минимуму</t>
  </si>
  <si>
    <t>Значение AI, соответствующее максимуму</t>
  </si>
  <si>
    <t>ОПИСАНИЕ MiCOM C364</t>
  </si>
  <si>
    <t>Начальный статус</t>
  </si>
  <si>
    <t>Сигнализация на неподтвержденный статус</t>
  </si>
  <si>
    <t>Adresse du fichier de Perturbographie T103</t>
  </si>
  <si>
    <t>3 | CommSCADA</t>
  </si>
  <si>
    <t>3 | DBIncoherency</t>
  </si>
  <si>
    <t>3 | DIAcquisitionStopped</t>
  </si>
  <si>
    <t>4 | DBIncoherency</t>
  </si>
  <si>
    <t>4 | DBSwitch_SPC</t>
  </si>
  <si>
    <t>Etat Impr. DPS</t>
  </si>
  <si>
    <t>Edo. Impr. DPS</t>
  </si>
  <si>
    <t>стат принт DPS</t>
  </si>
  <si>
    <t>Druckerstat. DPS</t>
  </si>
  <si>
    <t>Valor booleano OPC de 'Order Reset'</t>
  </si>
  <si>
    <t>Valor booleano OPC de 'Order Set'</t>
  </si>
  <si>
    <t>SCADA 3
Dirección</t>
  </si>
  <si>
    <t>SCADA3
Tipo de dato</t>
  </si>
  <si>
    <t>SCADA 4
Adresse</t>
  </si>
  <si>
    <t>IED Referência DO</t>
  </si>
  <si>
    <t>Referência AI IED</t>
  </si>
  <si>
    <t>Est activé par xPS</t>
  </si>
  <si>
    <t>Es activado por xPS</t>
  </si>
  <si>
    <t>Link Address</t>
  </si>
  <si>
    <t>Traitement sur l'état substitué</t>
  </si>
  <si>
    <t>Manipulación en estado sustituido</t>
  </si>
  <si>
    <t>Traitement sur l'état forcé</t>
  </si>
  <si>
    <t>Etiqueta de estado en curso</t>
  </si>
  <si>
    <t>SCADA1
Tipo de dato</t>
  </si>
  <si>
    <t>SCADA 2
Adresse</t>
  </si>
  <si>
    <t>SCADA 2
Dirección</t>
  </si>
  <si>
    <t>SCADA2
Tipo de dato</t>
  </si>
  <si>
    <t>Numéro de la carte d'entrées numériques</t>
  </si>
  <si>
    <t>Tarjeta de entradas digitales Número</t>
  </si>
  <si>
    <t>CUSTOMER</t>
  </si>
  <si>
    <t>SCADA order type</t>
  </si>
  <si>
    <t>SBO timeout [0-65535 s]</t>
  </si>
  <si>
    <t>Reset des valeurs de l'interverrouillage</t>
  </si>
  <si>
    <t>ABSENT</t>
  </si>
  <si>
    <t>AUSENTE</t>
  </si>
  <si>
    <t>DREC prêt</t>
  </si>
  <si>
    <t>DREC Pronto</t>
  </si>
  <si>
    <t>Fifo : profondeur de tri chronologique (ms)</t>
  </si>
  <si>
    <t>Fifo : profundidad de la clasificación cronológica (ms)</t>
  </si>
  <si>
    <t>Fifo : profundidade de triagem cronológico (ms)</t>
  </si>
  <si>
    <t>Fifo : Глубина chronologic сортировка (ms)</t>
  </si>
  <si>
    <t>Fifo : condition vide</t>
  </si>
  <si>
    <t>Fifo : condición de vacío</t>
  </si>
  <si>
    <t>Fifo : vazias condição</t>
  </si>
  <si>
    <t>Fifo : пусто условие</t>
  </si>
  <si>
    <t>Fifo : délai de non activité, nouvelle tentative ou supervision (ms)</t>
  </si>
  <si>
    <t>Grupo [0-16] (0=não)</t>
  </si>
  <si>
    <t>Prioridade[1-255]</t>
  </si>
  <si>
    <t>Fifo : Ninguna actividad, o la supervisión de reintento de retraso (ms)</t>
  </si>
  <si>
    <t>DESATIVAR</t>
  </si>
  <si>
    <t>Mode Ctrl Red</t>
  </si>
  <si>
    <t>управ.режи.резер</t>
  </si>
  <si>
    <t>RELAIS DE REDONDANCE BIU CO1</t>
  </si>
  <si>
    <t>Etat Ctrl Red</t>
  </si>
  <si>
    <t>Управ.стат.резер</t>
  </si>
  <si>
    <t>ETAT DE REDONDANCE</t>
  </si>
  <si>
    <t>ESTADO DA REDUNDANCIA</t>
  </si>
  <si>
    <t>Etat Chgt Red</t>
  </si>
  <si>
    <t>Est. Cambio Red.</t>
  </si>
  <si>
    <t>SHEET : Fonctions Systèmes</t>
  </si>
  <si>
    <t>PROFILS SYSTEMES</t>
  </si>
  <si>
    <t>Stationsname:</t>
  </si>
  <si>
    <t>Cerrado Sustituido valor de enclavamiento</t>
  </si>
  <si>
    <t>Site taking control</t>
  </si>
  <si>
    <t>Short Name
(16 char)</t>
  </si>
  <si>
    <t>Parity</t>
  </si>
  <si>
    <t>State 1 confirmation delay (x100 ms)</t>
  </si>
  <si>
    <t>Valor inválido para a medição</t>
  </si>
  <si>
    <t>Стоимость за недействительные измерения</t>
  </si>
  <si>
    <t>Integer-Wert für ungültig Messung</t>
  </si>
  <si>
    <t>Mode de transmission</t>
  </si>
  <si>
    <t>Modo de Envio</t>
  </si>
  <si>
    <t>Коробка передач в режиме</t>
  </si>
  <si>
    <t>Übertragungsmodus</t>
  </si>
  <si>
    <t>Manipulação em estado em Curso</t>
  </si>
  <si>
    <t>Manipulação em estado FalhaAutoCheque</t>
  </si>
  <si>
    <t>Stations 11</t>
  </si>
  <si>
    <t>Stations 12</t>
  </si>
  <si>
    <t>Stations 13</t>
  </si>
  <si>
    <t>Stations 14</t>
  </si>
  <si>
    <t>Stations 15</t>
  </si>
  <si>
    <t>Stations 16</t>
  </si>
  <si>
    <t>Stations 17</t>
  </si>
  <si>
    <t>Stations 18</t>
  </si>
  <si>
    <t>Stations 19</t>
  </si>
  <si>
    <t>Stations 20</t>
  </si>
  <si>
    <t>Stations 21</t>
  </si>
  <si>
    <t>Stations 22</t>
  </si>
  <si>
    <t>Stations 23</t>
  </si>
  <si>
    <t>Stations 24</t>
  </si>
  <si>
    <t>Stations 25</t>
  </si>
  <si>
    <t>Stations 26</t>
  </si>
  <si>
    <t>Stations 27</t>
  </si>
  <si>
    <t>Alarma audible</t>
  </si>
  <si>
    <t>Fecha</t>
  </si>
  <si>
    <t>Data</t>
  </si>
  <si>
    <t>Auxiliary Communication channel</t>
  </si>
  <si>
    <t>Параметры блокировки</t>
  </si>
  <si>
    <t>3 | LocRemDevice</t>
  </si>
  <si>
    <t>3 | LocRemDeviceForIEC</t>
  </si>
  <si>
    <t>ESTADO DO CARTAO DOU</t>
  </si>
  <si>
    <t>Etat DOU</t>
  </si>
  <si>
    <t>RESERVE C264 MODE</t>
  </si>
  <si>
    <t>Red. Änderung Md</t>
  </si>
  <si>
    <t>Одиночный : Обозначение электрического состояния = 0
(16 символов)</t>
  </si>
  <si>
    <t>Имя SCE (13 символов)</t>
  </si>
  <si>
    <t>Режим очистки</t>
  </si>
  <si>
    <t>Метка статуса Toggling</t>
  </si>
  <si>
    <t>Метка статуса SelfCheckFault</t>
  </si>
  <si>
    <t>Analog Output Extension Rack Number</t>
  </si>
  <si>
    <t>DSP210 Extension Rack Number</t>
  </si>
  <si>
    <t>CT/VT Extension Rack Number</t>
  </si>
  <si>
    <t>Analog Input Extension Rack Number</t>
  </si>
  <si>
    <t>DI/DO Extension Rack Number</t>
  </si>
  <si>
    <t>Digital Outputs Extension Rack Number</t>
  </si>
  <si>
    <t>Numéro rack d'extension de la carte d'entrées numériques</t>
  </si>
  <si>
    <t>Tarjeta de entradas digitales Extensión Rack Número</t>
  </si>
  <si>
    <t>OPC qualité pour 'HHHThreshold'</t>
  </si>
  <si>
    <t>OPC qualité pour 'Jammed' DPS</t>
  </si>
  <si>
    <t>OPC qualité pour 'Undefined' DPS</t>
  </si>
  <si>
    <t>OPC qualité pour 'Valid Set/Closed'</t>
  </si>
  <si>
    <t>Retardo [11] complementario (x100 ms)</t>
  </si>
  <si>
    <t>INÍCIO SCADA MODBUS</t>
  </si>
  <si>
    <t>NOM DU RESEAU</t>
  </si>
  <si>
    <t>Nombre de red</t>
  </si>
  <si>
    <t>Unidad</t>
  </si>
  <si>
    <t>Enregistrement d'évènement</t>
  </si>
  <si>
    <t>3rd Low Threshold (no or % of full scale)</t>
  </si>
  <si>
    <t>SCADA3
Тип данных</t>
  </si>
  <si>
    <t>Descrição (Nome COMPLETO)</t>
  </si>
  <si>
    <t>Vínculo</t>
  </si>
  <si>
    <t>Modo de Sincronização</t>
  </si>
  <si>
    <t>Лог очереди</t>
  </si>
  <si>
    <t>РЕЖИМ РАБОТЫ</t>
  </si>
  <si>
    <t>3 | BIUStatus</t>
  </si>
  <si>
    <t>3 | GHUStatus</t>
  </si>
  <si>
    <t>3 | AIUStatus</t>
  </si>
  <si>
    <t>3 | DIUStatus</t>
  </si>
  <si>
    <t>3 | DOUStatus</t>
  </si>
  <si>
    <t>3 | CCUStatus</t>
  </si>
  <si>
    <t>3 | CommIED</t>
  </si>
  <si>
    <t>3 | SyncIED</t>
  </si>
  <si>
    <t>Perfis de Systema de saidas Digitais Únicas</t>
  </si>
  <si>
    <t>Perfiles de systema de salidas digitales dobles</t>
  </si>
  <si>
    <t>Perfis de Systema de saidas Digitais Duplas</t>
  </si>
  <si>
    <t>Perfiles de systema de mediciones</t>
  </si>
  <si>
    <t>Perfis de Systema de Medições</t>
  </si>
  <si>
    <t>System Counter Profiles</t>
  </si>
  <si>
    <t>Perfiles de systema de Contador</t>
  </si>
  <si>
    <t>Perfis de Systema de Contador</t>
  </si>
  <si>
    <t>System SetPoint Profiles</t>
  </si>
  <si>
    <t>Profils SetPoint systèmes</t>
  </si>
  <si>
    <t>Perfiles de systema de SetPoint</t>
  </si>
  <si>
    <t>Perfis de Systema de SetPoint</t>
  </si>
  <si>
    <t>Длинный период опроса (мс)  [500 … 10000] с шагом 500</t>
  </si>
  <si>
    <t>Libellé de l'état seuil L</t>
  </si>
  <si>
    <t>Libellé de l'état seuil H</t>
  </si>
  <si>
    <t>Libellé de l'état seuil HH</t>
  </si>
  <si>
    <t>Индикатор
MV : Не используется</t>
  </si>
  <si>
    <t>Referência DI Auto</t>
  </si>
  <si>
    <t>SHEET : Histórico</t>
  </si>
  <si>
    <t>Denominação :</t>
  </si>
  <si>
    <t>Revisão :</t>
  </si>
  <si>
    <t>Data :</t>
  </si>
  <si>
    <t>Nome Curto
(16 caract)</t>
  </si>
  <si>
    <t>ESTADO DA SINCRONIZACAO C364</t>
  </si>
  <si>
    <t>DB switch control</t>
  </si>
  <si>
    <t>Corresponding AI Value at Transducer Maximum</t>
  </si>
  <si>
    <t>Modo SBO</t>
  </si>
  <si>
    <t>Baud rate (bit/s)</t>
  </si>
  <si>
    <t>SCE Name (13 char)</t>
  </si>
  <si>
    <t>SYSTEM PROFILES</t>
  </si>
  <si>
    <t>xyz-SC-DTL</t>
  </si>
  <si>
    <t>Site Name</t>
  </si>
  <si>
    <t>Gateway</t>
  </si>
  <si>
    <t>Port used (on gateway)</t>
  </si>
  <si>
    <t>Etiqueta de estado fuera de rango</t>
  </si>
  <si>
    <t>Etiqueta de estado circuito abierto</t>
  </si>
  <si>
    <t>HHH Threshold state label</t>
  </si>
  <si>
    <t>Treatment on Valid state</t>
  </si>
  <si>
    <t>ETAT DE LA CARTE TMU</t>
  </si>
  <si>
    <t>ESTADO DO CARTAO TMU</t>
  </si>
  <si>
    <t>Etat TMU</t>
  </si>
  <si>
    <t>ETAT DE LA CONNECTION AU C264</t>
  </si>
  <si>
    <t>ESTADO DA CONEXAO COM A C264</t>
  </si>
  <si>
    <t>Com. IED SPS</t>
  </si>
  <si>
    <t>ETAT DE LA SYNCHRONISATION DE L'IED</t>
  </si>
  <si>
    <t>ESTADO DA SINCRONIZACAO DO RELE</t>
  </si>
  <si>
    <t>Synchro. IED SPS</t>
  </si>
  <si>
    <t>IED SPS Sincro.</t>
  </si>
  <si>
    <t>FICHIER DE PERTURBOGRAPHIE IED</t>
  </si>
  <si>
    <t>ARQUIVO DE OSCILOGRAFIA IED</t>
  </si>
  <si>
    <t>IED DREC Prêt</t>
  </si>
  <si>
    <t>Parâmetros Geração Contador</t>
  </si>
  <si>
    <t>Parâmetros de Processamento Contador</t>
  </si>
  <si>
    <t>Res.Druck stat</t>
  </si>
  <si>
    <t>ETAT DE LA CONNECTION</t>
  </si>
  <si>
    <t>ESTADO DA CONEXAO</t>
  </si>
  <si>
    <t>BD INCOHERENTE</t>
  </si>
  <si>
    <t>cos ft : Power factor</t>
  </si>
  <si>
    <t>Parámetros de enclavamiento DPS</t>
  </si>
  <si>
    <t>Etiqueta de estado indefinido (=DBI 11)</t>
  </si>
  <si>
    <t>Treatment on state 2</t>
  </si>
  <si>
    <t>Treatment on state 3</t>
  </si>
  <si>
    <t>Treatment on state 4</t>
  </si>
  <si>
    <t>Treatment on state 5</t>
  </si>
  <si>
    <t>Treatment on state 6</t>
  </si>
  <si>
    <t>DESCRIPTION (NOM LONG)</t>
  </si>
  <si>
    <t>Обработка статуса Set</t>
  </si>
  <si>
    <t>Duração de 'Open' (ms)</t>
  </si>
  <si>
    <t>Duração de 'Close' (ms)</t>
  </si>
  <si>
    <t>Продолжительность 'Order on' (mc)</t>
  </si>
  <si>
    <t>Продолжительность 'Hold' (mc)</t>
  </si>
  <si>
    <t>Продолжительность 'Open' (mc)</t>
  </si>
  <si>
    <t>Продолжительность 'Close' (mc)</t>
  </si>
  <si>
    <t>Одиночный : Обозначение электрического состояния = 0
Двойной : Обозначение электрического состояния = 01
Множественный: не используется
MV : Не используется
(16 символов)</t>
  </si>
  <si>
    <t>Numéro de la carte d'entrées analogiques</t>
  </si>
  <si>
    <t>Valeur de Qualité de bascule xPS</t>
  </si>
  <si>
    <t>Valor de calidad para alternar XPS</t>
  </si>
  <si>
    <t>Qualidade Valor para alternar xps</t>
  </si>
  <si>
    <t>Качество стоимость для переключения XPS</t>
  </si>
  <si>
    <t>Qualitäts für Makeln XPS</t>
  </si>
  <si>
    <t>Valeur de Qualité de l'état 'Inconnu'</t>
  </si>
  <si>
    <t>Valor de calidad 'Desconocido' estado</t>
  </si>
  <si>
    <t>Qualidade Valor para 'Desconhecido' estado</t>
  </si>
  <si>
    <t>Качество стоимость для 'Неизвестное' состояние</t>
  </si>
  <si>
    <t>Control IHM</t>
  </si>
  <si>
    <t>Sencilla : Texto en estado eléctrico = 0
(16 caract)</t>
  </si>
  <si>
    <t>8 | AgencyStatus</t>
  </si>
  <si>
    <t>8 | AutomaticArchiving</t>
  </si>
  <si>
    <t>8 | CentralArchiving</t>
  </si>
  <si>
    <t>8 | CommDevice</t>
  </si>
  <si>
    <t>8 | LogQueue</t>
  </si>
  <si>
    <t>8 | OperatingMode</t>
  </si>
  <si>
    <t>8 | RedDevice</t>
  </si>
  <si>
    <t>8 | SyncDevice</t>
  </si>
  <si>
    <t>8 | CouplingStatus</t>
  </si>
  <si>
    <t>8 | CommS2K_C</t>
  </si>
  <si>
    <t>Enlace CLIENTE</t>
  </si>
  <si>
    <t>Conexao CLIENTE</t>
  </si>
  <si>
    <t>Связь клиента</t>
  </si>
  <si>
    <t>Номер платы DI</t>
  </si>
  <si>
    <t>Слот платы DI</t>
  </si>
  <si>
    <t>Ссылка заказчика</t>
  </si>
  <si>
    <t>Input type (U/I)</t>
  </si>
  <si>
    <t>Taille de la fenêtre de réception d'acquis positif</t>
  </si>
  <si>
    <t>Délai maximum de la Commande</t>
  </si>
  <si>
    <t>Calidad OPC de 'Suppressed'</t>
  </si>
  <si>
    <t>[!charlist] Любой единичный символ не из charlist</t>
  </si>
  <si>
    <t>для обозначения любого одиночного символа в строке и может включать практически любой символьный код,</t>
  </si>
  <si>
    <t>включая цифры.</t>
  </si>
  <si>
    <t>- Примечание: для обозначения символов левой скобки ([), вопроса (?), числа (#), звездочки (*), заключайте</t>
  </si>
  <si>
    <t>FWL VERBINDUNGSSTATUS GTW</t>
  </si>
  <si>
    <t>Hz</t>
  </si>
  <si>
    <t>Alarma y gravedad en estado 1</t>
  </si>
  <si>
    <t>Traitement sur l'état 5</t>
  </si>
  <si>
    <t>Profils des entrées numériques systèmes multiples (MPS)</t>
  </si>
  <si>
    <t>знака "*" для обозначения большего количества символов или не использования символов</t>
  </si>
  <si>
    <t>Mapping Language English</t>
  </si>
  <si>
    <t>ETABLI PAR</t>
  </si>
  <si>
    <t>- en employant un trait d'union (-) pour séparer les limites supérieures et inférieures de la liste, charlist peut</t>
  </si>
  <si>
    <t>specify a  range of  characters. For  example, [A-Z]  results in a match if the corresponding</t>
  </si>
  <si>
    <t>Module Name (in SCE Template)
or Module Type</t>
  </si>
  <si>
    <t>Datapoint Name (in SCE Template)
or Datapoint Type</t>
  </si>
  <si>
    <t>Bay Name (in SCE Template)
or Bay Type</t>
  </si>
  <si>
    <t>Porto 2: TE endereço</t>
  </si>
  <si>
    <t>Порт 2: TE-адрес</t>
  </si>
  <si>
    <t>4 | CommDevice</t>
  </si>
  <si>
    <t>4 | LocRemDevice_DPC</t>
  </si>
  <si>
    <t>4 | LocRemDevice</t>
  </si>
  <si>
    <t>4 | LocRemDeviceForIEC</t>
  </si>
  <si>
    <t>4 | OperatingMode</t>
  </si>
  <si>
    <t>4 | SoftError</t>
  </si>
  <si>
    <t>4 | SyncDevice</t>
  </si>
  <si>
    <t>4 | TestDevice_DPC</t>
  </si>
  <si>
    <t>4 | WatchdogError</t>
  </si>
  <si>
    <t>Nivel de voltaje
Nombre Corto
(16 caract)</t>
  </si>
  <si>
    <t>Données électriques</t>
  </si>
  <si>
    <t>Порт 2: Контроль тайм-аута в мс</t>
  </si>
  <si>
    <t>Port 2: Control Timeout in ms</t>
  </si>
  <si>
    <t>Port 2 : Fonction de contrôle HK</t>
  </si>
  <si>
    <t>Puerto 2: función de control de HK</t>
  </si>
  <si>
    <t>Porto 2: HK função de controlo</t>
  </si>
  <si>
    <t>Порт 2: HK функции контроля</t>
  </si>
  <si>
    <t>Port 2 : Bloc de contrôle HK</t>
  </si>
  <si>
    <t>Puerto 2: bloque de control de HK</t>
  </si>
  <si>
    <t>Porto 2: HK bloco de controlo</t>
  </si>
  <si>
    <t>Порт 2: HK блок управления</t>
  </si>
  <si>
    <t>Port 2 : Mot de contrôle HK</t>
  </si>
  <si>
    <t>Puerto 2: HK palabra de control</t>
  </si>
  <si>
    <t>Porto 2: HK controlo palavra</t>
  </si>
  <si>
    <t>Порт 2: HK управляющее слово</t>
  </si>
  <si>
    <t>Type de changement de propagation</t>
  </si>
  <si>
    <t>Tipo de cambio propagación</t>
  </si>
  <si>
    <t>Tipo de propagação mudança</t>
  </si>
  <si>
    <t>- Nota: Para enlazar los caracteres especiales corchete izquierdo ([), signo de interrogación (?), signo de número (#),</t>
  </si>
  <si>
    <t>- Mediante el uso de un guión (-) para separar los extremos superior e inferior del rango, la lista de caracteres puede</t>
  </si>
  <si>
    <t>aBBBa' es similar 'a*a'</t>
  </si>
  <si>
    <t>F' es similar '[A-Z]'</t>
  </si>
  <si>
    <t>F' NO es similar '[!A-Z]'</t>
  </si>
  <si>
    <t>Состояние 0 - уровень сложности</t>
  </si>
  <si>
    <t>Задержка появления тревоги (0-120 с)</t>
  </si>
  <si>
    <t>Параметры печати SPS</t>
  </si>
  <si>
    <t>Параметры блокировки SPS</t>
  </si>
  <si>
    <t>Single : Text at electrical state = 1
(16 char)</t>
  </si>
  <si>
    <t>Single : Text at electrical state = 0
(16 char)</t>
  </si>
  <si>
    <t>Type (S=Single)</t>
  </si>
  <si>
    <t>SYSTEM INFORMATION GATEWAY</t>
  </si>
  <si>
    <t>BIU240 Puerto 1</t>
  </si>
  <si>
    <t>BIU240 Puerto 2</t>
  </si>
  <si>
    <t>SPS</t>
  </si>
  <si>
    <t>UCA2 IED Name :</t>
  </si>
  <si>
    <t>SERVER OI Name :</t>
  </si>
  <si>
    <t>OPC valeur pour 'Undefined'</t>
  </si>
  <si>
    <t>Valor OPC de 'Indefinido'</t>
  </si>
  <si>
    <t>OPC valeur pour 'Order Open' (set to 01)</t>
  </si>
  <si>
    <t>Paramètres NACK d'alarme</t>
  </si>
  <si>
    <t>Valor OPC de 'Orden de abierto' (estado 01)</t>
  </si>
  <si>
    <t>Masqué dû à la commande</t>
  </si>
  <si>
    <t>Enmascarar debido al control</t>
  </si>
  <si>
    <t>Mascarar devido ao controle</t>
  </si>
  <si>
    <t>Masking due to control</t>
  </si>
  <si>
    <t>Toggling filtering</t>
  </si>
  <si>
    <t>Basculement du filtrage</t>
  </si>
  <si>
    <t>Curso de la filtración</t>
  </si>
  <si>
    <t>Curso de filtrar</t>
  </si>
  <si>
    <t>Initial status</t>
  </si>
  <si>
    <t>Status initial</t>
  </si>
  <si>
    <t>Nombres de pentes [1-20]</t>
  </si>
  <si>
    <t>Expiration de l'APDU (T1)</t>
  </si>
  <si>
    <t>Fifo : loss information or RTU init address (byte.bit)</t>
  </si>
  <si>
    <t>Fifo : adresse de perte de donnée ou RTU Init (octet.bit)</t>
  </si>
  <si>
    <t>DEBUT SCADA OPC</t>
  </si>
  <si>
    <t>Alarme e gravidade em estado Substituído</t>
  </si>
  <si>
    <t>Parámetros de impresión MPS</t>
  </si>
  <si>
    <t>Perturbação arquivo endereço S20</t>
  </si>
  <si>
    <t>Нарушение файл адрес S20</t>
  </si>
  <si>
    <t>Disturbance-Adresse S20</t>
  </si>
  <si>
    <t>Adresse du fichier de Perturbographie M300</t>
  </si>
  <si>
    <t>Perturbación archivo dirección M300</t>
  </si>
  <si>
    <t>Perturbação arquivo endereço M300</t>
  </si>
  <si>
    <t>Нарушение файл адрес M300</t>
  </si>
  <si>
    <t>Disturbance-Adresse M300</t>
  </si>
  <si>
    <t>Adresse du fichier de Perturbographie SlowWave</t>
  </si>
  <si>
    <t>Perturbación archivo dirección SlowWave</t>
  </si>
  <si>
    <t>Perturbação arquivo endereço SlowWave</t>
  </si>
  <si>
    <t>Нарушение файл адрес SlowWave</t>
  </si>
  <si>
    <t>Disturbance-Adresse SlowWave</t>
  </si>
  <si>
    <t>Adresse du fichier de Perturbographie FastWave</t>
  </si>
  <si>
    <t>Perturbación archivo dirección FastWave</t>
  </si>
  <si>
    <t>Perturbação arquivo endereço FastWave</t>
  </si>
  <si>
    <t>Нарушение файл адрес FastWave</t>
  </si>
  <si>
    <t>Disturbance-Adresse FastWave</t>
  </si>
  <si>
    <t>Nombre maximum de fichiers de perturbographie</t>
  </si>
  <si>
    <t>número máximo de archivos de perturbación</t>
  </si>
  <si>
    <t>Número máximo de arquivos Perturbação</t>
  </si>
  <si>
    <t>Максимальное количество нарушений файлы</t>
  </si>
  <si>
    <t>maximale Anzahl von Dateien Disturbance</t>
  </si>
  <si>
    <t>Support du fichier de débordement de tampon</t>
  </si>
  <si>
    <t>Desbordamiento de búfer de archivo de apoyo</t>
  </si>
  <si>
    <t>Buffer overflow arquivo apoio</t>
  </si>
  <si>
    <t>Переполнение буфера файл поддержки</t>
  </si>
  <si>
    <t>Buffer Overflow-Unterstützung</t>
  </si>
  <si>
    <t>Adresse du fichier de débordement de tampon</t>
  </si>
  <si>
    <t>Desbordamiento de búfer de archivo dirección</t>
  </si>
  <si>
    <t>Buffer overflow arquivo endereço</t>
  </si>
  <si>
    <t>Переполнение буфера файла адрес</t>
  </si>
  <si>
    <t>Buffer Overflow-Datei-Adresse</t>
  </si>
  <si>
    <t>Звуковая тревога</t>
  </si>
  <si>
    <t>- U : présent dans toute les FEUILLEs et sera utilisé pour établir un critère de comparaison</t>
  </si>
  <si>
    <t>Position de la carte d'entrées analogiques</t>
  </si>
  <si>
    <t>Etiqueta de estado umbral LLL</t>
  </si>
  <si>
    <t>Собственная DO ссылка</t>
  </si>
  <si>
    <t>Собственная ссылка AI</t>
  </si>
  <si>
    <t>При использовании дефиса (-) для отделения верхних и нижних границ диапазона, charlist может определять</t>
  </si>
  <si>
    <t>- N : do not copy in any case</t>
  </si>
  <si>
    <t>- C : copy in any case (when the line is significant)</t>
  </si>
  <si>
    <t>xPS : активируется с помощью xPC
xPC : активируется с помощью xPS
MV : Просмотр кривых</t>
  </si>
  <si>
    <t>Профили системы</t>
  </si>
  <si>
    <t>НАЧАЛО ОПИСАНИЯ SCADA T101</t>
  </si>
  <si>
    <t>НАЧАЛО ОПИСАНИЯ ПРОТОКОЛА SCADA MODBUS</t>
  </si>
  <si>
    <t>Инверсия</t>
  </si>
  <si>
    <t>Точность [8-16]</t>
  </si>
  <si>
    <t>НАЧАЛО ОПИСАНИЯ SCADA OPC</t>
  </si>
  <si>
    <t>Значение OPC для статуса 'Reset'</t>
  </si>
  <si>
    <t>Значение OPC для статуса 'Set'</t>
  </si>
  <si>
    <t>Значение OPC для статуса 'Jammed'</t>
  </si>
  <si>
    <t>Значение OPC для статуса 'Open'</t>
  </si>
  <si>
    <t>Paramètres de traitement de la MPS</t>
  </si>
  <si>
    <t>Libellé de l'état 0</t>
  </si>
  <si>
    <t>Libellé de l'état 1</t>
  </si>
  <si>
    <t>Libellé de l'état 2</t>
  </si>
  <si>
    <t>Estructura del mensaje</t>
  </si>
  <si>
    <t>Estrutura das mensagens</t>
  </si>
  <si>
    <t>Сообщение Структура</t>
  </si>
  <si>
    <t>Conversion de la valeur originale</t>
  </si>
  <si>
    <t>Valor original convertido</t>
  </si>
  <si>
    <t>Первоначальная стоимость преобразованы</t>
  </si>
  <si>
    <t>Profils des entrées numériques doubles (DPS)</t>
  </si>
  <si>
    <t>Background scan cycle</t>
  </si>
  <si>
    <t>Substation</t>
  </si>
  <si>
    <t>número de slot frontal:</t>
  </si>
  <si>
    <t>NOMBRE DEL COMPUTADOR</t>
  </si>
  <si>
    <t>NUMERO</t>
  </si>
  <si>
    <t>Maximal valor inteiro para Medição</t>
  </si>
  <si>
    <t>Максимальное целое значение для измерения</t>
  </si>
  <si>
    <t>Maximale Integer-Wert für die Messung</t>
  </si>
  <si>
    <t>Valeur de mesure invalide</t>
  </si>
  <si>
    <t>Valor no válido para la medición</t>
  </si>
  <si>
    <t>Original Value converted</t>
  </si>
  <si>
    <t>Protocol</t>
  </si>
  <si>
    <t>Station address</t>
  </si>
  <si>
    <t>Network station number</t>
  </si>
  <si>
    <t>RTU Db version</t>
  </si>
  <si>
    <t>Enable concatenation</t>
  </si>
  <si>
    <t>Checksum size (fcs)</t>
  </si>
  <si>
    <t>DRUCKER STATUS DPS</t>
  </si>
  <si>
    <t>LOKAL DRUCKER STATUS</t>
  </si>
  <si>
    <t>C264 FWL PORT KOMMUNIKATION</t>
  </si>
  <si>
    <t>FWL VERBINDUNGSSTATUS C264</t>
  </si>
  <si>
    <t>FWL SPS KOMMU</t>
  </si>
  <si>
    <t>DATENBANK INKONSISTENZ</t>
  </si>
  <si>
    <t>GTW DATENBANKUMSCHALTUNG</t>
  </si>
  <si>
    <t>GTW UMSCHALTUNG BETRIEBSMODUS</t>
  </si>
  <si>
    <t>GTW BETRIEBSMODUS</t>
  </si>
  <si>
    <t>GTW FWL PORT KOMMUNIKATION</t>
  </si>
  <si>
    <t>ВЕРСИЯ</t>
  </si>
  <si>
    <t>ОПИСАНИЕ</t>
  </si>
  <si>
    <t>ДАТА</t>
  </si>
  <si>
    <t>ЗАКАЗЧИК</t>
  </si>
  <si>
    <t>КОНТРАКТ No.</t>
  </si>
  <si>
    <t>ЗАКАЗ No.</t>
  </si>
  <si>
    <t>ПРОЕКТ:</t>
  </si>
  <si>
    <t>Название проекта :</t>
  </si>
  <si>
    <t>ОБЪЕКТ:</t>
  </si>
  <si>
    <t>НОМЕР ДОКУМЕНТА:</t>
  </si>
  <si>
    <t>Название объекта</t>
  </si>
  <si>
    <t>ПОДПИСЬ</t>
  </si>
  <si>
    <t>Заголовок документа
ТАБЛИЦА СИГНАЛОВ АСУ</t>
  </si>
  <si>
    <t>Ordem desde LCD</t>
  </si>
  <si>
    <t>Painel
Nome Curto
(16 caract)</t>
  </si>
  <si>
    <t>Não/ Substação / Painel / Específico</t>
  </si>
  <si>
    <t>Tipo de Painel</t>
  </si>
  <si>
    <t>Tipo de Protocolo</t>
  </si>
  <si>
    <t>CPU 260 + COMUNICAÇÃO</t>
  </si>
  <si>
    <t>Paridade</t>
  </si>
  <si>
    <t>Administração de Rx</t>
  </si>
  <si>
    <t>Administração de Tx</t>
  </si>
  <si>
    <t>Tarjeta de entradas digitales Slot</t>
  </si>
  <si>
    <t>Rev.</t>
  </si>
  <si>
    <t>Ref Cliente</t>
  </si>
  <si>
    <t>Référence DI</t>
  </si>
  <si>
    <t>SCADA 3
Address</t>
  </si>
  <si>
    <t>SCADA3
Data type</t>
  </si>
  <si>
    <t>SCADA 4
Address</t>
  </si>
  <si>
    <t>SCADA4
Data type</t>
  </si>
  <si>
    <t>Computers Groups (separator ";")</t>
  </si>
  <si>
    <t>Groupes de calculateur (séparateur ";")</t>
  </si>
  <si>
    <t>Etiqueta de estado Indefinido</t>
  </si>
  <si>
    <t>СИСТЕМНАЯ ИНФОРМАЦИЯ ПО IEC 61850</t>
  </si>
  <si>
    <t>Forced interlock value</t>
  </si>
  <si>
    <t>Alarma y gravedad en estado desconocido</t>
  </si>
  <si>
    <t>Alarma y gravedad en estado Suprimido</t>
  </si>
  <si>
    <t>Alarma y gravedad en estado forzado</t>
  </si>
  <si>
    <t>Alarma y gravedad en estado Sustituido</t>
  </si>
  <si>
    <t>Alarm and Gravity on OverRange state</t>
  </si>
  <si>
    <t>Valid state label</t>
  </si>
  <si>
    <t>Open Interlock Value</t>
  </si>
  <si>
    <t>Closed Interlock Value</t>
  </si>
  <si>
    <t>Treatment on Jammed state</t>
  </si>
  <si>
    <t>4 | ModeDevice</t>
  </si>
  <si>
    <t>4 | ExtClockStatus</t>
  </si>
  <si>
    <t>4 | RedDevice</t>
  </si>
  <si>
    <t>4 | CommIED</t>
  </si>
  <si>
    <t>4 | SyncIED</t>
  </si>
  <si>
    <t>4 | DisturbIED</t>
  </si>
  <si>
    <t>4 | ISAGRAFStatus</t>
  </si>
  <si>
    <t>4 | RedSCADA</t>
  </si>
  <si>
    <t>4 | CommSCADA</t>
  </si>
  <si>
    <t>INFORMATION SYSTEME PASSERELLE</t>
  </si>
  <si>
    <t>INFORMATION SYSTEME MiCOM C264</t>
  </si>
  <si>
    <t>INFORMATION SYSTEME MiCOM C364</t>
  </si>
  <si>
    <t>INFORMATION SYSTEME UCA2 IED</t>
  </si>
  <si>
    <t>INFORMATION SYSTEME CLIENT E/S</t>
  </si>
  <si>
    <t>INFORMATION SYSTEME SERVER E/S</t>
  </si>
  <si>
    <t>CCUStatus</t>
  </si>
  <si>
    <t>CommIED</t>
  </si>
  <si>
    <t>SyncIED</t>
  </si>
  <si>
    <t>DisturbIED</t>
  </si>
  <si>
    <t>ISAGRAFStatus</t>
  </si>
  <si>
    <t>Treatment on H Threshold state</t>
  </si>
  <si>
    <t>Treatment on HH Threshold state</t>
  </si>
  <si>
    <t>Treatment on HHH Threshold state</t>
  </si>
  <si>
    <t>Etiqueta de estado umbral L</t>
  </si>
  <si>
    <t>Perfis de Entradas digitais Múltiplas</t>
  </si>
  <si>
    <t>Parâmetros Geração MPS</t>
  </si>
  <si>
    <t>Condição de Geração</t>
  </si>
  <si>
    <t>Parâmetros de Impressão MPS</t>
  </si>
  <si>
    <t>Parâmetros de Intertravamento MPS</t>
  </si>
  <si>
    <t>Valor de Intertravamento estado 0</t>
  </si>
  <si>
    <t>Libellé de l'état valide</t>
  </si>
  <si>
    <t>Libellé de l'état au-dessus de l'échelle</t>
  </si>
  <si>
    <t>Libellé de l'état circuit ouvert</t>
  </si>
  <si>
    <t>Libellé de l'état seuil LLL</t>
  </si>
  <si>
    <t>Libellé de l'état seuil LL</t>
  </si>
  <si>
    <t>- UH : Ocultas em todas as Fichas correspondentes e devem se utilizar por Ferramentas Automáticas</t>
  </si>
  <si>
    <t>- Ajusta o Valor do parâmetro anterior usado para Sobrescrever na linha: "Valor anterior"</t>
  </si>
  <si>
    <t>- Ajusta o Valor do parámetro anterior usado para Sobrescrever na linha: "Valor novo"</t>
  </si>
  <si>
    <t>Valeur "Ouvert" d'utilisation 01</t>
  </si>
  <si>
    <t>Valeur "Fermé" d'utilisation 10</t>
  </si>
  <si>
    <t>Valor uso 'Close' 10</t>
  </si>
  <si>
    <t>Valor uso 'Open' 01</t>
  </si>
  <si>
    <t>Valor Uso 'Open' 01</t>
  </si>
  <si>
    <t>Valor Uso 'Close' 10</t>
  </si>
  <si>
    <t>APROVADO</t>
  </si>
  <si>
    <t>Control LCD</t>
  </si>
  <si>
    <t>DOCUMENT TITLE
SUBSTATION CONTROL SYSTEM DATA LIST</t>
  </si>
  <si>
    <t>Forced state label</t>
  </si>
  <si>
    <t>подстанции 3</t>
  </si>
  <si>
    <t>подстанции 4</t>
  </si>
  <si>
    <t>подстанции 5</t>
  </si>
  <si>
    <t>подстанции 6</t>
  </si>
  <si>
    <t>подстанции 7</t>
  </si>
  <si>
    <t>подстанции 8</t>
  </si>
  <si>
    <t>подстанции 9</t>
  </si>
  <si>
    <t>подстанции 10</t>
  </si>
  <si>
    <t>подстанции 11</t>
  </si>
  <si>
    <t>подстанции 12</t>
  </si>
  <si>
    <t>подстанции 13</t>
  </si>
  <si>
    <t>Обработка статуса L Threshold</t>
  </si>
  <si>
    <t>Обработка статуса Н Threshold</t>
  </si>
  <si>
    <t>Обработка статуса HH Threshold</t>
  </si>
  <si>
    <t>Обработка статуса HHH Threshold</t>
  </si>
  <si>
    <t>Значение блокировки Valid</t>
  </si>
  <si>
    <t>Subestación 4</t>
  </si>
  <si>
    <t>Subestación 5</t>
  </si>
  <si>
    <t>Subestación 6</t>
  </si>
  <si>
    <t>Subestación 7</t>
  </si>
  <si>
    <t>Subestación 8</t>
  </si>
  <si>
    <t>Subestación 9</t>
  </si>
  <si>
    <t>Subestación 10</t>
  </si>
  <si>
    <t>Subestación 11</t>
  </si>
  <si>
    <t>Subestación 12</t>
  </si>
  <si>
    <t>Subestación 13</t>
  </si>
  <si>
    <t>Subestación 14</t>
  </si>
  <si>
    <t>Subestación 15</t>
  </si>
  <si>
    <t>Subestación 16</t>
  </si>
  <si>
    <t>Subestación 17</t>
  </si>
  <si>
    <t>Subestación 18</t>
  </si>
  <si>
    <t>Subestación 19</t>
  </si>
  <si>
    <t>Subestación 20</t>
  </si>
  <si>
    <t>Subestación 21</t>
  </si>
  <si>
    <t>Subestación 22</t>
  </si>
  <si>
    <t>Subestación 23</t>
  </si>
  <si>
    <t>Subestación 24</t>
  </si>
  <si>
    <t>Subestación 25</t>
  </si>
  <si>
    <t>Subestación 26</t>
  </si>
  <si>
    <t>Subestación 27</t>
  </si>
  <si>
    <t>Subestación 28</t>
  </si>
  <si>
    <t>Subestación 29</t>
  </si>
  <si>
    <t>Subestación 30</t>
  </si>
  <si>
    <t>Subestación 31</t>
  </si>
  <si>
    <t>Subestación 32</t>
  </si>
  <si>
    <t>Sous-station 1</t>
  </si>
  <si>
    <t>Subestación 1</t>
  </si>
  <si>
    <t>Substação 1</t>
  </si>
  <si>
    <t>подстанции 1</t>
  </si>
  <si>
    <t>Template</t>
  </si>
  <si>
    <t>Manipulación en estado Desconocido</t>
  </si>
  <si>
    <t>Nom du Point de Donnée (dans le modèle du SCE)
ou Type du Point de Donnée</t>
  </si>
  <si>
    <t>Lien</t>
  </si>
  <si>
    <t>Substation Name</t>
  </si>
  <si>
    <t>Control Uniqueness</t>
  </si>
  <si>
    <t>Обработка статуса 6</t>
  </si>
  <si>
    <t>Обработка статуса 7</t>
  </si>
  <si>
    <t>Обработка статуса 8</t>
  </si>
  <si>
    <t>Обработка статуса 9</t>
  </si>
  <si>
    <t>Обработка статуса 10</t>
  </si>
  <si>
    <t>Обработка статуса 11</t>
  </si>
  <si>
    <t>Обработка статуса 12</t>
  </si>
  <si>
    <t>Обработка статуса 13</t>
  </si>
  <si>
    <t>Обработка статуса 14</t>
  </si>
  <si>
    <t>Обработка статуса 15</t>
  </si>
  <si>
    <t>Тревога и важность статуса 0</t>
  </si>
  <si>
    <t>Тревога и важность статуса 1</t>
  </si>
  <si>
    <t>Тревога и важность статуса 2</t>
  </si>
  <si>
    <t>Тревога и важность статуса 3</t>
  </si>
  <si>
    <t>Тревога и важность статуса 4</t>
  </si>
  <si>
    <t>Тревога и важность статуса 5</t>
  </si>
  <si>
    <t>Тревога и важность статуса 6</t>
  </si>
  <si>
    <t>Тревога и важность статуса 7</t>
  </si>
  <si>
    <t>Тревога и важность статуса 8</t>
  </si>
  <si>
    <t>Тревога и важность статуса 9</t>
  </si>
  <si>
    <t>Тревога и важность статуса 10</t>
  </si>
  <si>
    <t>Тревога и важность статуса 11</t>
  </si>
  <si>
    <t>Тревога и важность статуса 12</t>
  </si>
  <si>
    <t>Тревога и важность статуса 13</t>
  </si>
  <si>
    <t>Тревога и важность статуса 14</t>
  </si>
  <si>
    <t>Тревога и важность статуса 15</t>
  </si>
  <si>
    <t>Режим активации</t>
  </si>
  <si>
    <t>Numéro du module CT/VT</t>
  </si>
  <si>
    <t>Position du module CT/VT</t>
  </si>
  <si>
    <t>Acquisition TC</t>
  </si>
  <si>
    <t>Acquisition TT</t>
  </si>
  <si>
    <t>СТАТУС СВЯЗИ IED С С264</t>
  </si>
  <si>
    <t>Default Text at electrical state = 01
(16 char)</t>
  </si>
  <si>
    <t>Texte par défaut à l'état électrique = 10
(16 car)</t>
  </si>
  <si>
    <t>Texte par défaut à l'état électrique = 01
(16 car)</t>
  </si>
  <si>
    <t>Texto predeterminado en estado eléctrico = 10
(16 caract)</t>
  </si>
  <si>
    <t>Vitesse de la communication (en Baud)</t>
  </si>
  <si>
    <t>CTS Câblé</t>
  </si>
  <si>
    <t>подстанции 14</t>
  </si>
  <si>
    <t>подстанции 15</t>
  </si>
  <si>
    <t>подстанции 16</t>
  </si>
  <si>
    <t>подстанции 17</t>
  </si>
  <si>
    <t>This sheet is to be used to indicate the cells/columns for which the contents shall be copied to a new DataList release.</t>
  </si>
  <si>
    <t>Envoyé lors de l'Interrogation Générale</t>
  </si>
  <si>
    <t>Значение OPC для статуса 'Closed'</t>
  </si>
  <si>
    <t>Q total (Mvar)</t>
  </si>
  <si>
    <t>Mvar</t>
  </si>
  <si>
    <t>Power Factor</t>
  </si>
  <si>
    <t>IED DI Reference</t>
  </si>
  <si>
    <t>IED DO Reference</t>
  </si>
  <si>
    <t>IED AI Reference</t>
  </si>
  <si>
    <t>Group DI Reference</t>
  </si>
  <si>
    <t>DI acquisition stopped</t>
  </si>
  <si>
    <t>SPS disturbance file ready</t>
  </si>
  <si>
    <t>External clock status</t>
  </si>
  <si>
    <t>Traitement sur l'état 9</t>
  </si>
  <si>
    <t>Manipulación en estado 9</t>
  </si>
  <si>
    <t>Traitement sur l'état 10</t>
  </si>
  <si>
    <t>Tension Nominale</t>
  </si>
  <si>
    <t>número lógico:</t>
  </si>
  <si>
    <t>DCR cableadas</t>
  </si>
  <si>
    <t>TCP/IP Адрес</t>
  </si>
  <si>
    <t>SHEET : Первая Страница Клиента</t>
  </si>
  <si>
    <t>SHEET : История</t>
  </si>
  <si>
    <t>SHEET : Оборудование</t>
  </si>
  <si>
    <t>продлению стойки Количество DO</t>
  </si>
  <si>
    <t>DESCRIPCION DEL HARDWARE COMPUTADOR MiCOM</t>
  </si>
  <si>
    <t>NOMBRE DE IED :</t>
  </si>
  <si>
    <t>DI Referencia IED</t>
  </si>
  <si>
    <t>Nombre de bahía</t>
  </si>
  <si>
    <t>All AIU status</t>
  </si>
  <si>
    <t>ALL AIU STATUS</t>
  </si>
  <si>
    <t>GlobalAIUStatus</t>
  </si>
  <si>
    <t>All AOU status</t>
  </si>
  <si>
    <t>ALL AOU STATUS</t>
  </si>
  <si>
    <t>GlobalAOUStatus</t>
  </si>
  <si>
    <t>ALL CCU STATUS</t>
  </si>
  <si>
    <t>All CCU status</t>
  </si>
  <si>
    <t>GlobalCCUStatus</t>
  </si>
  <si>
    <t>ALL DIU STATUS</t>
  </si>
  <si>
    <t>All DIU status</t>
  </si>
  <si>
    <t>GlobalDIUStatus</t>
  </si>
  <si>
    <t>ALL DOU STATUS</t>
  </si>
  <si>
    <t>All DOU status</t>
  </si>
  <si>
    <t>GlobalDOUStatus</t>
  </si>
  <si>
    <t>- UH : ocultas en todas las hojas correspondientes y se deben utilizar por herramientas automáticas</t>
  </si>
  <si>
    <t>Default Text at electrical state = 10
(16 char)</t>
  </si>
  <si>
    <t>State 6 Interlock Value</t>
  </si>
  <si>
    <t>State 7 Interlock Value</t>
  </si>
  <si>
    <t>State 8 Interlock Value</t>
  </si>
  <si>
    <t>ESTADO TARJETA TMU</t>
  </si>
  <si>
    <t>3 | DBSwitch_SPC</t>
  </si>
  <si>
    <t>3 | CommDevice</t>
  </si>
  <si>
    <t>Translate this Datalist</t>
  </si>
  <si>
    <t>Check Datalist consistency</t>
  </si>
  <si>
    <t>Interlocking Parameters</t>
  </si>
  <si>
    <t>Paramètres d'Interverrouillage</t>
  </si>
  <si>
    <t>Parámetros de enclavamiento</t>
  </si>
  <si>
    <t>Nombre de décimales pour l'affichage [0-4]</t>
  </si>
  <si>
    <t>Période d'acquisition courte (ms) [100 … 1000] pas de 100</t>
  </si>
  <si>
    <t>Période d'acquisition longue (ms) [500 … 10000] pas de 500</t>
  </si>
  <si>
    <t>Значение OPC для статуса 'Order Set'</t>
  </si>
  <si>
    <t>OPC булево значение для 'Set'</t>
  </si>
  <si>
    <t>Minimum value</t>
  </si>
  <si>
    <t>Maximum value</t>
  </si>
  <si>
    <t>Durée inter trame</t>
  </si>
  <si>
    <t>Support de fichier SOE</t>
  </si>
  <si>
    <t>BEGIN SCADA CDC TYPE II</t>
  </si>
  <si>
    <t>OPC quality for 'Toggling'</t>
  </si>
  <si>
    <t>OPC quality for 'Suppressed'</t>
  </si>
  <si>
    <t>OPC quality for 'Forced'</t>
  </si>
  <si>
    <t>Multiple Digital Inputs Profiles</t>
  </si>
  <si>
    <t>State 1 label</t>
  </si>
  <si>
    <t>State 2 label</t>
  </si>
  <si>
    <t>Retardo de comando Máx</t>
  </si>
  <si>
    <t>1st Low Threshold (no or % of full scale)</t>
  </si>
  <si>
    <t>1st High Threshold (no or % of full scale)</t>
  </si>
  <si>
    <t>2nd High Threshold (no or % of full scale)</t>
  </si>
  <si>
    <t>3rd High Threshold (no or % of full scale)</t>
  </si>
  <si>
    <t>3eme seuil bas (non ou % de la pleine échelle)</t>
  </si>
  <si>
    <t>Manipulación en estado de Ajuste</t>
  </si>
  <si>
    <t>Gravité d'alarme sur l'état inconnu</t>
  </si>
  <si>
    <t>SCADA 4
Адрес</t>
  </si>
  <si>
    <t>SCADA4
Тип данных</t>
  </si>
  <si>
    <t>Группы контроллеров (разделитель ";")</t>
  </si>
  <si>
    <t>индикатор</t>
  </si>
  <si>
    <t>LCD Дисплей</t>
  </si>
  <si>
    <t>HMI Дисплей</t>
  </si>
  <si>
    <t>Присутствует xPC обратная связь</t>
  </si>
  <si>
    <t>Используется распределенной автоматикой (GOOSE)</t>
  </si>
  <si>
    <t>Имя точки данных (в SCE шаблоне)</t>
  </si>
  <si>
    <t>Номер платы DO</t>
  </si>
  <si>
    <t>Слот платы DO</t>
  </si>
  <si>
    <t>Управление LCD</t>
  </si>
  <si>
    <t>Управление HMI</t>
  </si>
  <si>
    <t>Реле</t>
  </si>
  <si>
    <t>Номер платы AI</t>
  </si>
  <si>
    <t>Слот платы AI</t>
  </si>
  <si>
    <t>Специальный</t>
  </si>
  <si>
    <t>подстанции 23</t>
  </si>
  <si>
    <t>подстанции 24</t>
  </si>
  <si>
    <t>подстанции 25</t>
  </si>
  <si>
    <t>подстанции 26</t>
  </si>
  <si>
    <t>подстанции 27</t>
  </si>
  <si>
    <t>подстанции 28</t>
  </si>
  <si>
    <t>Вывод на LB 2 :</t>
  </si>
  <si>
    <t>SPC Printing Parameters</t>
  </si>
  <si>
    <t>Paramètres d'impression de la SPC</t>
  </si>
  <si>
    <t>Parámetros de impresión SPC</t>
  </si>
  <si>
    <t>Parâmetros de Impressão SPC</t>
  </si>
  <si>
    <t>Time Reference</t>
  </si>
  <si>
    <t>Disturbance file support</t>
  </si>
  <si>
    <t>Disturbance file address</t>
  </si>
  <si>
    <t>Buffer Overflow file support</t>
  </si>
  <si>
    <t>Номер платы DSP210</t>
  </si>
  <si>
    <t>Слот платы DSP210</t>
  </si>
  <si>
    <t>KARTE DSP210</t>
  </si>
  <si>
    <t>DSP210 karte Nummer</t>
  </si>
  <si>
    <t>DSP210 karte Steckplatz</t>
  </si>
  <si>
    <t>Valor de enclavamiento fuera de rango</t>
  </si>
  <si>
    <t>Valor de enclavamiento indefinido</t>
  </si>
  <si>
    <t>HISTORIAN DATABASE STATUS</t>
  </si>
  <si>
    <t>LOGGING QUEUE STATUS</t>
  </si>
  <si>
    <t>OPERATING MODE</t>
  </si>
  <si>
    <t>MappingSPS</t>
  </si>
  <si>
    <t>Cycle de Mesure 3 (s)</t>
  </si>
  <si>
    <t>Manipulación en estado Suprimido</t>
  </si>
  <si>
    <t>AGENCY STATUS</t>
  </si>
  <si>
    <t>AUTOMATIC ARCHIVING STATUS</t>
  </si>
  <si>
    <t>Etiqueta de estado circuito Aberto</t>
  </si>
  <si>
    <t>Etiqueta de estado Limite LLL</t>
  </si>
  <si>
    <t>Etiqueta de estado Limite LL</t>
  </si>
  <si>
    <t>Etiqueta de estado Limite L</t>
  </si>
  <si>
    <t>Counter Profiles</t>
  </si>
  <si>
    <t>Counter Type</t>
  </si>
  <si>
    <t>Type</t>
  </si>
  <si>
    <t>Integrate MV</t>
  </si>
  <si>
    <t>Link</t>
  </si>
  <si>
    <t>Equipment Link</t>
  </si>
  <si>
    <t>xPS : Acts on xPC
xPC : Is activated by xPS
MV : Trend Viewer</t>
  </si>
  <si>
    <t>Tipo de bahía</t>
  </si>
  <si>
    <t>Основные параметры DPC</t>
  </si>
  <si>
    <t>Профили системных SetPoint</t>
  </si>
  <si>
    <t>Профили SetPoint</t>
  </si>
  <si>
    <t>Основные параметры SetPoint</t>
  </si>
  <si>
    <t>Профили измерений</t>
  </si>
  <si>
    <t>Профили системных измерений</t>
  </si>
  <si>
    <t>Основные параметры MV</t>
  </si>
  <si>
    <t>Пораметры обработки MV</t>
  </si>
  <si>
    <t>PORT DE COMMUNICATION GTW AVEC LE SCADA</t>
  </si>
  <si>
    <t>CANAL DE COMUNICACAO GTW C/ SCADA</t>
  </si>
  <si>
    <t>СТАТУС ПОРТА СВЯЗЬ GTW c SCADA</t>
  </si>
  <si>
    <t>Texto predeterminado en estado eléctrico = 01
(16 caract)</t>
  </si>
  <si>
    <t>Texto padrão em estado Elétrico = 10
(16 caract)</t>
  </si>
  <si>
    <t>Texto padrão em estado Elétrico = 01
(16 caract)</t>
  </si>
  <si>
    <t>Тревога и важность статуса Substituted</t>
  </si>
  <si>
    <t>Сброс значения блокировки Forced</t>
  </si>
  <si>
    <t>Error Soft. SPS</t>
  </si>
  <si>
    <t>Calidad OPC de 'Unknown'</t>
  </si>
  <si>
    <t>Calidad OPC de 'Toggling'</t>
  </si>
  <si>
    <t>Complementary [11] delay (x100 ms)</t>
  </si>
  <si>
    <t>Jammed (=DBI 00) state label</t>
  </si>
  <si>
    <t>Undefined (=DBI 11)  state label</t>
  </si>
  <si>
    <t>Alarma y gravedad en estado en curso</t>
  </si>
  <si>
    <t>Número de decimales para pantalla [0-4]</t>
  </si>
  <si>
    <t>Read Only</t>
  </si>
  <si>
    <t>? Any single character.</t>
  </si>
  <si>
    <t>* Zero or more characters.</t>
  </si>
  <si>
    <t># Any single digit (0-9).</t>
  </si>
  <si>
    <t>Valeur de l'interverrouillage au-dessus de l'échelle</t>
  </si>
  <si>
    <t>Tipo de entrada (U/I)</t>
  </si>
  <si>
    <t>Numéro d'étiquette</t>
  </si>
  <si>
    <t>Número de etiquetado</t>
  </si>
  <si>
    <t>Position</t>
  </si>
  <si>
    <t>Voie</t>
  </si>
  <si>
    <t>Canal</t>
  </si>
  <si>
    <t>Fonction</t>
  </si>
  <si>
    <t>Función</t>
  </si>
  <si>
    <t>Données de :</t>
  </si>
  <si>
    <t>Datos de :</t>
  </si>
  <si>
    <t>Clase de valores de medición</t>
  </si>
  <si>
    <t>Classe de compteur</t>
  </si>
  <si>
    <t>Clase de contadores</t>
  </si>
  <si>
    <t>Qualitäts für "gestaute" Zustand</t>
  </si>
  <si>
    <t>Modèle</t>
  </si>
  <si>
    <t>Manipulação em estado 4</t>
  </si>
  <si>
    <t>Manipulação em estado 5</t>
  </si>
  <si>
    <t>Manipulação em estado 6</t>
  </si>
  <si>
    <t>Manipulação em estado 7</t>
  </si>
  <si>
    <t>Grupo [0-4] (0=no)</t>
  </si>
  <si>
    <t>Manipulación en estado Indefinido</t>
  </si>
  <si>
    <t>Traitement sur l'état inconnu</t>
  </si>
  <si>
    <t>Gravité d'alarme sur l'état bloqué</t>
  </si>
  <si>
    <t>Alarma y gravedad en estado bloqueado</t>
  </si>
  <si>
    <t>Gravité d'alarme sur l'état indéfini</t>
  </si>
  <si>
    <t>Alarma y gravedad en estado Indefinido</t>
  </si>
  <si>
    <t>Modo Balanced</t>
  </si>
  <si>
    <t>Сбалансированный режим</t>
  </si>
  <si>
    <t>Mode balancé nb d'essais</t>
  </si>
  <si>
    <t>Modo Balanced el número de reintentos</t>
  </si>
  <si>
    <t>Modo Balanced número do reintentos</t>
  </si>
  <si>
    <t>Сбалансированный режим повтора номера</t>
  </si>
  <si>
    <t>Balanced mode retry Zahl</t>
  </si>
  <si>
    <t>Expiration du mode balancé</t>
  </si>
  <si>
    <t>Tiempo de modo Balanced enlace</t>
  </si>
  <si>
    <t>Falha do modo Balanced</t>
  </si>
  <si>
    <t>Сбалансированный режим ссылку тайм</t>
  </si>
  <si>
    <t>Utilisation du Bistring</t>
  </si>
  <si>
    <t>Тип преобразователя</t>
  </si>
  <si>
    <t>Плата</t>
  </si>
  <si>
    <t>Значение AI, соответствующее минимуму преобразователя</t>
  </si>
  <si>
    <t>Perfis de Systema de Entradas Digitais Múltiplas</t>
  </si>
  <si>
    <t>State 3 label</t>
  </si>
  <si>
    <t>D</t>
  </si>
  <si>
    <t>Comments</t>
  </si>
  <si>
    <t>F</t>
  </si>
  <si>
    <t>E</t>
  </si>
  <si>
    <t>Computer type (C264/C264C):</t>
  </si>
  <si>
    <t>back face</t>
  </si>
  <si>
    <t>Valor de Intertravamento Forçado</t>
  </si>
  <si>
    <t>Ib</t>
  </si>
  <si>
    <t>Ic</t>
  </si>
  <si>
    <t>Manipulación en estado 7</t>
  </si>
  <si>
    <t>Traitement sur l'état 8</t>
  </si>
  <si>
    <t>[charlist] Любой единичный символ из charlist</t>
  </si>
  <si>
    <t>Первый нижний предел (отсутствует или % от полной шкалы)</t>
  </si>
  <si>
    <t>Первый верхний предел (отсутствует или % от полной шкалы)</t>
  </si>
  <si>
    <t>Второй верхний предел (отсутствует или % от полной шкалы)</t>
  </si>
  <si>
    <t>Третий верхний предел (отсутствует или % от полной шкалы)</t>
  </si>
  <si>
    <t>Fifo : Sem atividade, tentar novamente ou supervisão atraso (ms)</t>
  </si>
  <si>
    <t>Fifo : Нет деятельности, повторить или надзор задержка (мс)</t>
  </si>
  <si>
    <t>RTE : Periode d'analyse de qualité de ligne (s)</t>
  </si>
  <si>
    <t>RTE : Período para analizar la calidad de la línea (s)</t>
  </si>
  <si>
    <t>RTE : Período para análise da qualidade de linha (s)</t>
  </si>
  <si>
    <t>РTE : Период для анализа качества линии (s)</t>
  </si>
  <si>
    <t>RTE : Message Bulle autorisé</t>
  </si>
  <si>
    <t>RTE : Bulle permitido mensaje</t>
  </si>
  <si>
    <t>RTE : Bulle mensagem permitido</t>
  </si>
  <si>
    <t>РTE : Бюль сообщений разрешен</t>
  </si>
  <si>
    <t>RTE : Periode d'envoi d'un message Bulle (s)</t>
  </si>
  <si>
    <t>RTE : Período para el envío de Bulle mensaje (s)</t>
  </si>
  <si>
    <t>RTE : Prazo para envio Bulle mensagem (s)</t>
  </si>
  <si>
    <t>РTE : Срок отправки сообщения Бюль (s)</t>
  </si>
  <si>
    <t>RTE : Adresse de TOR Battante (octet.bit)</t>
  </si>
  <si>
    <t>RTE : TOR Battante dirección (byte.bit)</t>
  </si>
  <si>
    <t>RTE : TOR Battante endereço (byte.bit)</t>
  </si>
  <si>
    <t>РTE : TOР Battante адрес (byte.bit)</t>
  </si>
  <si>
    <t>Cycle utilisé</t>
  </si>
  <si>
    <t>Usado ciclo</t>
  </si>
  <si>
    <t>Используется цикла</t>
  </si>
  <si>
    <t>Structure de message</t>
  </si>
  <si>
    <t>Módulo
Nombre Corto
(16 caract)</t>
  </si>
  <si>
    <t>Alarm appearance delay  (0-120 s)</t>
  </si>
  <si>
    <t>ALL TMU STATUS</t>
  </si>
  <si>
    <t>All TMU status</t>
  </si>
  <si>
    <t>ALL IED STATUS</t>
  </si>
  <si>
    <t>All IED status</t>
  </si>
  <si>
    <t>GlobalTMUStatus</t>
  </si>
  <si>
    <t>GlobalIEDStatus</t>
  </si>
  <si>
    <t>GlobalPrinterStatus</t>
  </si>
  <si>
    <t>GlobalRackLinkStatus</t>
  </si>
  <si>
    <t>Endereço comum ASDU</t>
  </si>
  <si>
    <t>LISTE DES EQUIPEMENTS</t>
  </si>
  <si>
    <t>LISTA DE EQUIPOS</t>
  </si>
  <si>
    <t>Légende :</t>
  </si>
  <si>
    <t>Claves :</t>
  </si>
  <si>
    <t>Perfiles de SetPoint</t>
  </si>
  <si>
    <t>Perfis de SetPoint</t>
  </si>
  <si>
    <t>character  position in string contains any  uppercase letters  in the  range A-Z.  Multiple ranges</t>
  </si>
  <si>
    <t>aBBBa' is like 'a*a'</t>
  </si>
  <si>
    <t>F' is like '[A-Z]'</t>
  </si>
  <si>
    <t>F' is NOT like '[!A-Z]'</t>
  </si>
  <si>
    <t>a2a' is like 'a#a'</t>
  </si>
  <si>
    <t>Alarm and Gravity on H Threshold state</t>
  </si>
  <si>
    <t>Sous-station 36</t>
  </si>
  <si>
    <t>Sous-station 37</t>
  </si>
  <si>
    <t>Sous-station 38</t>
  </si>
  <si>
    <t>Sous-station 39</t>
  </si>
  <si>
    <t>Sous-station 40</t>
  </si>
  <si>
    <t>Subestación 2</t>
  </si>
  <si>
    <t>Subestación 3</t>
  </si>
  <si>
    <t>Automatisme d'origine (si existant)</t>
  </si>
  <si>
    <t>Intégré par le Compteur</t>
  </si>
  <si>
    <t>ESTADO COMUNICACIÓN IED AL C264</t>
  </si>
  <si>
    <t>ESTADO SINCRONIZACION IED</t>
  </si>
  <si>
    <t>ARCHIVO DE DISTURBIO EN IED</t>
  </si>
  <si>
    <t>IED DREC Listo</t>
  </si>
  <si>
    <t>ESTADO ISAGRAF</t>
  </si>
  <si>
    <t>Estado ISAGRAF</t>
  </si>
  <si>
    <t>DPS ESTADO IMPRESORA</t>
  </si>
  <si>
    <t>Numéro rack d'extension de la carte de sorties numériques</t>
  </si>
  <si>
    <t>Numéro rack d'extension de la carte DI/DO</t>
  </si>
  <si>
    <t>Tarjeta DI/DO Extensión Rack Número</t>
  </si>
  <si>
    <t>Etiqueta DI/DO Extensão Rack Número</t>
  </si>
  <si>
    <t>Printed on Logbook LB 1 :</t>
  </si>
  <si>
    <t>Printed on Logbook LB 2 :</t>
  </si>
  <si>
    <t>Imprimer sur l'imprimante Journal de Bord 1 :</t>
  </si>
  <si>
    <t>Imprimer sur l'imprimante Journal de Bord 2 :</t>
  </si>
  <si>
    <t>Imprimer sur l'imprimante Fil de l'eau 1 :</t>
  </si>
  <si>
    <t>Imprimer sur l'imprimante Fil de l'eau 2 :</t>
  </si>
  <si>
    <t>Impreso en SOE 1 :</t>
  </si>
  <si>
    <t>Energia equivalente a um pulso</t>
  </si>
  <si>
    <t>Cómputación</t>
  </si>
  <si>
    <t>Analogeingangskarten Nummer</t>
  </si>
  <si>
    <t>Traitement sur l'état HHH seuil</t>
  </si>
  <si>
    <t>ALL Printer STATUS</t>
  </si>
  <si>
    <t>TODOS LOS IMPRESSORA ESTADO</t>
  </si>
  <si>
    <t>IMPRESSORA TODO ESTADO</t>
  </si>
  <si>
    <t>ВСЕ ПРИНТЕР СТАТУС</t>
  </si>
  <si>
    <t>ALLE DRUCKER-STATUS</t>
  </si>
  <si>
    <t>Tous états Impr.</t>
  </si>
  <si>
    <t>Todos Imp.estado</t>
  </si>
  <si>
    <t>Все Принтер стат</t>
  </si>
  <si>
    <t>Alle Druck.Status</t>
  </si>
  <si>
    <t>3 | GlobalRackLinkStatus</t>
  </si>
  <si>
    <t>Position de la carte de sorties numériques</t>
  </si>
  <si>
    <t>CPU Puerto 1</t>
  </si>
  <si>
    <t>CPU Puerto 2</t>
  </si>
  <si>
    <t>ADQ MAX CONTADORES C264</t>
  </si>
  <si>
    <t>Max Contadores</t>
  </si>
  <si>
    <t>FUENTE SINCRONIZACION GPS</t>
  </si>
  <si>
    <t>Estado Reloj GPS</t>
  </si>
  <si>
    <t>MODO REDUNDANCIA C264</t>
  </si>
  <si>
    <t>ESTADO TARJETA BIU</t>
  </si>
  <si>
    <t>Estado BIU</t>
  </si>
  <si>
    <t>ESTADO TARJETA GHU</t>
  </si>
  <si>
    <t>Estado GHU</t>
  </si>
  <si>
    <t>Estado AIU</t>
  </si>
  <si>
    <t>OPC value for 'Order Open' (set to 01)</t>
  </si>
  <si>
    <t>Cette FEUILLE est employée pour remplacer des valeurs par de nouvelles.</t>
  </si>
  <si>
    <t>Utilisation du Double Adressage</t>
  </si>
  <si>
    <t>Valor de Intertravamento estado 7</t>
  </si>
  <si>
    <t>APPLICABLE</t>
  </si>
  <si>
    <t>COMPUTER NAME</t>
  </si>
  <si>
    <t>PANEL</t>
  </si>
  <si>
    <t>NUMBER</t>
  </si>
  <si>
    <t>- PH :cachées dans toute les FEUILLES mais le contenu ne sera pas employée par les outils automatiques</t>
  </si>
  <si>
    <t>Treatment on Toggling state</t>
  </si>
  <si>
    <t>Enable FSS (forcing / substituting / suppressing)</t>
  </si>
  <si>
    <t>Activer le FSS (forçage / substitution / suppression)</t>
  </si>
  <si>
    <t>Permitir FSS (forcing / substituting / suppressing)</t>
  </si>
  <si>
    <t>позволить FSS (forcing / substituting / suppressing)</t>
  </si>
  <si>
    <t>НАСТРОЙКА ФАЙЛОВ РАЗНОГОЛОСИЦА</t>
  </si>
  <si>
    <t>EINSTELLUNG DATEI DISSONANZ</t>
  </si>
  <si>
    <t>Disc.fich.param</t>
  </si>
  <si>
    <t>Arch.Conf.Disc.</t>
  </si>
  <si>
    <t>Def.Arquivo Disc</t>
  </si>
  <si>
    <t>SHEET : Данные подстанции</t>
  </si>
  <si>
    <t>SHEET : Функции электрической части</t>
  </si>
  <si>
    <t>SHEET : Список ячеек</t>
  </si>
  <si>
    <t>SHEET : Selección de columna para Copia</t>
  </si>
  <si>
    <t>VERSION</t>
  </si>
  <si>
    <t>BESCHREIBUNG</t>
  </si>
  <si>
    <t>DATUM</t>
  </si>
  <si>
    <t>KUNDE</t>
  </si>
  <si>
    <t>AUFTRAG Nr.</t>
  </si>
  <si>
    <t>BESTELL Nr.</t>
  </si>
  <si>
    <t>PROJEKT:</t>
  </si>
  <si>
    <t>Projektname</t>
  </si>
  <si>
    <t>Anlage:</t>
  </si>
  <si>
    <t>Dokument Nummer:</t>
  </si>
  <si>
    <t>Anlagen Name</t>
  </si>
  <si>
    <t>UNTERSCHRIFT</t>
  </si>
  <si>
    <t>СТАТУС резерва</t>
  </si>
  <si>
    <t>Redundanzstatus</t>
  </si>
  <si>
    <t>State 0 confirmation delay (x100 ms)</t>
  </si>
  <si>
    <t>State 0 Gravity level</t>
  </si>
  <si>
    <t>Toggling state label</t>
  </si>
  <si>
    <t>DEBUT SCADA CDC TYPE II</t>
  </si>
  <si>
    <t>Redundanzmodus</t>
  </si>
  <si>
    <t>SYNCHRONISIERUNG STATUS</t>
  </si>
  <si>
    <t>DRUCKER STATUS</t>
  </si>
  <si>
    <t>Drucker Status</t>
  </si>
  <si>
    <t>RESERVE DRUCKER STATUS</t>
  </si>
  <si>
    <t>Date</t>
  </si>
  <si>
    <t>Author</t>
  </si>
  <si>
    <t>Clients \ Servers</t>
  </si>
  <si>
    <t>Les valeurs possibles sont :</t>
  </si>
  <si>
    <t>Local Control</t>
  </si>
  <si>
    <t>подстанции 22</t>
  </si>
  <si>
    <t>Admin. Config.</t>
  </si>
  <si>
    <t>Révision</t>
  </si>
  <si>
    <t>Numéro d'armoire</t>
  </si>
  <si>
    <t>Профили множественных системных DI</t>
  </si>
  <si>
    <t>Основные параметры MPS</t>
  </si>
  <si>
    <t>Параметры печати MPS</t>
  </si>
  <si>
    <t>Параметры блокировки MPS</t>
  </si>
  <si>
    <t>Пораметры обработки MPS</t>
  </si>
  <si>
    <t>Основные параметры SPC</t>
  </si>
  <si>
    <t>Параметры тревоги NACK</t>
  </si>
  <si>
    <t>ANALOG INPUT BOARD AIU21x</t>
  </si>
  <si>
    <t>CT/VT ANALOG INPUT BOARD TMU2x0</t>
  </si>
  <si>
    <t>DSP210 Board Number</t>
  </si>
  <si>
    <t>DIGITAL INPUT BOARD DIU32</t>
  </si>
  <si>
    <t>Carte d'entrées analogiques AIU21x</t>
  </si>
  <si>
    <t>Durée d'ouverture (ms)</t>
  </si>
  <si>
    <t>Durée de fermeture (ms)</t>
  </si>
  <si>
    <t>Durée de maintien (ms)</t>
  </si>
  <si>
    <t>Duración de 'Order on' (ms)</t>
  </si>
  <si>
    <t>Duración de 'Hold' (ms)</t>
  </si>
  <si>
    <t>Duración de 'Open' (ms)</t>
  </si>
  <si>
    <t>Duración de 'Close' (ms)</t>
  </si>
  <si>
    <t>Duração de 'Order on' (ms)</t>
  </si>
  <si>
    <t>Duração de 'Hold' (ms)</t>
  </si>
  <si>
    <t>AUTOMATIONS INFORMATION</t>
  </si>
  <si>
    <t>Automation Name</t>
  </si>
  <si>
    <t>Automation Type</t>
  </si>
  <si>
    <t>SHEET : List of Automations</t>
  </si>
  <si>
    <t>SHEET : Liste des Automatismes</t>
  </si>
  <si>
    <t>Traitement sur l'état L seuil</t>
  </si>
  <si>
    <t>Manipulación de estado en umbral L</t>
  </si>
  <si>
    <t>Traitement sur l'état H seuil</t>
  </si>
  <si>
    <t>ETAT DE LA CARTE CCU</t>
  </si>
  <si>
    <t>ESTADO DO CARTAO CCU</t>
  </si>
  <si>
    <t>Etat CCU</t>
  </si>
  <si>
    <t>CCU статус</t>
  </si>
  <si>
    <t>TMU СТАТУС ПЛАТЫ</t>
  </si>
  <si>
    <t>TMU статус</t>
  </si>
  <si>
    <t>Switch_DPC</t>
  </si>
  <si>
    <t>xPS, MV : Is used by distributed Automation (GOOSE)
xPC : Not used</t>
  </si>
  <si>
    <t>xPS, MV : Est utilisé par la distribution automatique (GOOSE)
xPC : Non utilisé</t>
  </si>
  <si>
    <t>xPS, MV : Используется распределенной автоматикой (GOOSE)
xPC : Не используется</t>
  </si>
  <si>
    <t>Paramètres d'Interverrouillage de la MPS</t>
  </si>
  <si>
    <t>умолчанию текст электрического состояния = 01
(16 символов)</t>
  </si>
  <si>
    <t>адрес двойного использования</t>
  </si>
  <si>
    <t>МНЕМОСХЕМЫ</t>
  </si>
  <si>
    <t>ПРОВЕРЕНО</t>
  </si>
  <si>
    <t>Tipo de Transdutor</t>
  </si>
  <si>
    <t>Aberto Substituído Valor de Intertravamento</t>
  </si>
  <si>
    <t>Corriente nominal</t>
  </si>
  <si>
    <t>- É possível utilizar expressões regulares como 'Valor anterior' para localizar Dados utilizando:</t>
  </si>
  <si>
    <t>Esta hoja indica las celdas/columnas utilizadas para construir criterios de comparación</t>
  </si>
  <si>
    <t>Mode d'effacement</t>
  </si>
  <si>
    <t>Digital information class</t>
  </si>
  <si>
    <t>Сокращенное имя SCADA (16 символов)</t>
  </si>
  <si>
    <t>Основной канал связи</t>
  </si>
  <si>
    <t>Запасной канал связи</t>
  </si>
  <si>
    <t>Скорость в бодах (бит/с)</t>
  </si>
  <si>
    <t>Адрес связи</t>
  </si>
  <si>
    <t>Резервный адрес связи</t>
  </si>
  <si>
    <t>Длина адреса связи</t>
  </si>
  <si>
    <t>Структура объекта</t>
  </si>
  <si>
    <t>SHEET : Présence des Colonnes</t>
  </si>
  <si>
    <t>SHEET : Valeurs par Défaut</t>
  </si>
  <si>
    <t>Background scan</t>
  </si>
  <si>
    <t>SHEET : Компановка контроллеров</t>
  </si>
  <si>
    <t>Tamanho máx do frame</t>
  </si>
  <si>
    <t>Balanced mode</t>
  </si>
  <si>
    <t>Balanced mode retry number</t>
  </si>
  <si>
    <t>Balanced mode link timeout</t>
  </si>
  <si>
    <t>Redundancy type</t>
  </si>
  <si>
    <t>Alarme e gravidade em estado 14</t>
  </si>
  <si>
    <t>[caractlist] qualquer caracter Simples da Lista de caracteres.</t>
  </si>
  <si>
    <t>Contrôle changement statut redond.</t>
  </si>
  <si>
    <t>SPS de Redondance</t>
  </si>
  <si>
    <t>SPS erreur logicielle</t>
  </si>
  <si>
    <t>SPS de Synchronisation de l'IED</t>
  </si>
  <si>
    <t>Etiqueta de estado fora de Range</t>
  </si>
  <si>
    <t>State 12 Interlock Value</t>
  </si>
  <si>
    <t>State 13 Interlock Value</t>
  </si>
  <si>
    <t>State 14 Interlock Value</t>
  </si>
  <si>
    <t>State 15 Interlock Value</t>
  </si>
  <si>
    <t>OpenCircuit state label</t>
  </si>
  <si>
    <t>LLL Threshold state label</t>
  </si>
  <si>
    <t>LL Threshold state label</t>
  </si>
  <si>
    <t>L Threshold state label</t>
  </si>
  <si>
    <t>aM5b' est reconnu par l'expression régulière 'a[L-P]#[!c-e]'</t>
  </si>
  <si>
    <t>Precisión [8-16]</t>
  </si>
  <si>
    <t xml:space="preserve">     'BAT123khg' is like 'B?T*'</t>
  </si>
  <si>
    <t>Manipulación en estado FallaAutoChequeo</t>
  </si>
  <si>
    <t>Port 1 : TE address</t>
  </si>
  <si>
    <t>Port 1 : TE block size</t>
  </si>
  <si>
    <t>Port 1 : Control Timeout in ms</t>
  </si>
  <si>
    <t>Port 1 : HK control function</t>
  </si>
  <si>
    <t>Port 1 : HK control block</t>
  </si>
  <si>
    <t>Port 1 : HK control word</t>
  </si>
  <si>
    <t>Nom du SERVEUR d'E/S :</t>
  </si>
  <si>
    <t>Nom du CLIENT d'E/S :</t>
  </si>
  <si>
    <t>- U : Presente em todas as Fichas correspondentes e devem ser utilizados para construir criterios de comparação</t>
  </si>
  <si>
    <t>Retardo de aparición de Alarma (0-120 s)</t>
  </si>
  <si>
    <t>Perfiles entradas digitales Dobles</t>
  </si>
  <si>
    <t>Etiquetas de Entradas Digitais DIU32</t>
  </si>
  <si>
    <t>Параметры печати SPC</t>
  </si>
  <si>
    <t>DPC Printing Parameters</t>
  </si>
  <si>
    <t>Paramètres d'impression de la DPC</t>
  </si>
  <si>
    <t>Parámetros de impresión DPC</t>
  </si>
  <si>
    <t>Parâmetros de Impressão DPC</t>
  </si>
  <si>
    <t>Параметры печати DPC</t>
  </si>
  <si>
    <t>MV Printing Parameters</t>
  </si>
  <si>
    <t>Paramètres d'impression de la MV</t>
  </si>
  <si>
    <t>Parámetros de impresión MV</t>
  </si>
  <si>
    <t>Parâmetros de Impressão MV</t>
  </si>
  <si>
    <t>Параметры печати MV</t>
  </si>
  <si>
    <t>Perfis Elétricos</t>
  </si>
  <si>
    <t>Perfis de Entradas Digitais Únicas</t>
  </si>
  <si>
    <t>Nome da Função</t>
  </si>
  <si>
    <t>DIGITALE INFORMATIONEN VON IED</t>
  </si>
  <si>
    <t>DIGITALE INFORMATIONEN AN IED</t>
  </si>
  <si>
    <t>ANALOGINFORMATIONEN VON IED</t>
  </si>
  <si>
    <t>Addresse IEC Part 2
(IEC: FC;Data Object;DataAttribute;CDC)</t>
  </si>
  <si>
    <t>Automation Origin (if any)</t>
  </si>
  <si>
    <t>Alarma y gravedad en estado 7</t>
  </si>
  <si>
    <t>Gravité d'alarme sur l'état 8</t>
  </si>
  <si>
    <t>Alarma y gravedad en estado 8</t>
  </si>
  <si>
    <t>Symbol :</t>
  </si>
  <si>
    <t>Issue :</t>
  </si>
  <si>
    <t>Ref :</t>
  </si>
  <si>
    <t>Date :</t>
  </si>
  <si>
    <t>Enlace SBUS</t>
  </si>
  <si>
    <t>Conexao SBUS</t>
  </si>
  <si>
    <t>Связь устройств.</t>
  </si>
  <si>
    <t>ATIVO</t>
  </si>
  <si>
    <t>RESERVA</t>
  </si>
  <si>
    <t>Mode Redondance</t>
  </si>
  <si>
    <t>ETAT DE SYNCHRONISATION</t>
  </si>
  <si>
    <t>ESTADO DA SINCRONIZACAO</t>
  </si>
  <si>
    <t>Sincronizacao</t>
  </si>
  <si>
    <t>Значение Usage 'Open' 01</t>
  </si>
  <si>
    <t>Значения Usage 'Close' 10</t>
  </si>
  <si>
    <t>Значение Usage Off</t>
  </si>
  <si>
    <t>Valeur "Ouvert" de l'interverrouillage 01</t>
  </si>
  <si>
    <t>Valeur "Fermé" de l'interverrouillage 10</t>
  </si>
  <si>
    <t>Valor enclavamiento 'Open' 01</t>
  </si>
  <si>
    <t>Valor enclavamiento 'Close' 10</t>
  </si>
  <si>
    <t>Valor Intertravamento 'Open' 01</t>
  </si>
  <si>
    <t>Valor Intertravamento 'Close' 10</t>
  </si>
  <si>
    <t>Значение блокировки 'Open' 01</t>
  </si>
  <si>
    <t>Значение блокировки 'Close' 10</t>
  </si>
  <si>
    <t>Type de commande SCADA</t>
  </si>
  <si>
    <t>Tipo de orden SCADA</t>
  </si>
  <si>
    <t>Correspond à la valeur AI minimum</t>
  </si>
  <si>
    <t>Prüfung Timeout (T3)</t>
  </si>
  <si>
    <t>Temps d'expiration pour la sélection avant opération</t>
  </si>
  <si>
    <t>Tiempo fuera SBO</t>
  </si>
  <si>
    <t>Falha SBO</t>
  </si>
  <si>
    <t>Задержка SBO</t>
  </si>
  <si>
    <t>SBO Timeout</t>
  </si>
  <si>
    <t>Valeur de Qualité de l'état 'Jammed'</t>
  </si>
  <si>
    <t>Valor de calidad 'atascado' estado</t>
  </si>
  <si>
    <t>Qualidade Valor para 'emperrado' estado</t>
  </si>
  <si>
    <t>Качество стоимость для 'застряла' состояния</t>
  </si>
  <si>
    <t>OPC quality for 'Valid Reset/Open'</t>
  </si>
  <si>
    <t>ОПИСАНИЕ MiCOM CXXX</t>
  </si>
  <si>
    <t>Temps de référence</t>
  </si>
  <si>
    <t>Tiempo de referencia</t>
  </si>
  <si>
    <t>Tempo de referência</t>
  </si>
  <si>
    <t>Время ссылку</t>
  </si>
  <si>
    <t>Zeitplan</t>
  </si>
  <si>
    <t>Type de redondance</t>
  </si>
  <si>
    <t>Tipo de redundancia</t>
  </si>
  <si>
    <t>Redundância tipo</t>
  </si>
  <si>
    <t>Избыточность типа</t>
  </si>
  <si>
    <t>Redundanz Typ</t>
  </si>
  <si>
    <t>Type de lien</t>
  </si>
  <si>
    <t>Tipo de enlace</t>
  </si>
  <si>
    <t>Substação 16</t>
  </si>
  <si>
    <t>ETAT DE LA FILE D'IMPRESSION</t>
  </si>
  <si>
    <t>ESTADO DA FILA DE EVENTOS</t>
  </si>
  <si>
    <t>File impression</t>
  </si>
  <si>
    <t>Fila de Eventos</t>
  </si>
  <si>
    <t>MODE OPERATIONNEL</t>
  </si>
  <si>
    <t>MODO DE OPERACAO</t>
  </si>
  <si>
    <t>Gravité d'alarme sur l'état 14</t>
  </si>
  <si>
    <t>Alarma y gravedad en estado 14</t>
  </si>
  <si>
    <t>Gravité d'alarme sur l'état 15</t>
  </si>
  <si>
    <t>Alarma y gravedad en estado 15</t>
  </si>
  <si>
    <t>Treatment on LL Threshold state</t>
  </si>
  <si>
    <t>- Возможно использование определ. значения в линии "Old Value" для группы данных путем использования:</t>
  </si>
  <si>
    <t>- C : copiar solo en cierto caso (cuando la línea es significativa)</t>
  </si>
  <si>
    <t>- E : copiar solamente si la celda dentro de la nueva versión está vacía</t>
  </si>
  <si>
    <t>H Threshold state label</t>
  </si>
  <si>
    <t>CT/VT ANALOGE EINGANGSKARTE TMU2x0</t>
  </si>
  <si>
    <t>CT/VT Karte Nummer</t>
  </si>
  <si>
    <t>CT/VT Karte Steckplatz</t>
  </si>
  <si>
    <t>Nennstrom</t>
  </si>
  <si>
    <t>DATABASE INCONSISTENCY</t>
  </si>
  <si>
    <t>C264 FORCE OPERATION MODE TO</t>
  </si>
  <si>
    <t>GTW FORCE OPERATION MODE TO</t>
  </si>
  <si>
    <t>IED SYNCHRONISATION  STATUS</t>
  </si>
  <si>
    <t>1 | AutomaticArchiving</t>
  </si>
  <si>
    <t>1 | AgencyStatus</t>
  </si>
  <si>
    <t>1 | CentralArchiving</t>
  </si>
  <si>
    <t>1 | CommDevice</t>
  </si>
  <si>
    <t>1 | LogQueue</t>
  </si>
  <si>
    <t>3rd Low Threshold (no or % der Skalenendwerts)</t>
  </si>
  <si>
    <t>Valor OPC de 'Order Reset'</t>
  </si>
  <si>
    <t>Valor OPC de 'Order Set'</t>
  </si>
  <si>
    <t>Valor booleano OPC de 'Reset'</t>
  </si>
  <si>
    <t>Valor booleano OPC de 'Set'</t>
  </si>
  <si>
    <t>Valor booleano OPC de 'Jammed'</t>
  </si>
  <si>
    <t>Valor booleano OPC de 'Open'</t>
  </si>
  <si>
    <t>Valor booleano OPC de 'Closed'</t>
  </si>
  <si>
    <t>Valor booleano OPC de 'Undefined'</t>
  </si>
  <si>
    <t>CS_AuthoState_SPS</t>
  </si>
  <si>
    <t>CS_CloseOrderState_SPS</t>
  </si>
  <si>
    <t>CS_OnOff_SPS</t>
  </si>
  <si>
    <t>CS_VoltageAbsence_SPS</t>
  </si>
  <si>
    <t>CS_VoltagePresence_SPS</t>
  </si>
  <si>
    <t>CS_VoltageRefAbsence_SPS</t>
  </si>
  <si>
    <t>CS_VoltageRefPresence_SPS</t>
  </si>
  <si>
    <t>CloseIntlkSPS</t>
  </si>
  <si>
    <t>CloseOrderSPS</t>
  </si>
  <si>
    <t>Analogausgangskarten Nummer</t>
  </si>
  <si>
    <t>Analogausgangskarten Steckplatz</t>
  </si>
  <si>
    <t>Formato</t>
  </si>
  <si>
    <t>Tipo de ciclo</t>
  </si>
  <si>
    <t>Automatisme</t>
  </si>
  <si>
    <t>Etiqueta de estado 10</t>
  </si>
  <si>
    <t>Etiqueta de estado sustituido</t>
  </si>
  <si>
    <t>ВСЕ IED СТАТУС</t>
  </si>
  <si>
    <t>ALLE IED STATUS</t>
  </si>
  <si>
    <t>Tous états IED</t>
  </si>
  <si>
    <t>Todos IED estado</t>
  </si>
  <si>
    <t>IED todo estado</t>
  </si>
  <si>
    <t>Все IED статус</t>
  </si>
  <si>
    <t>Alle IED Status</t>
  </si>
  <si>
    <t>3 | GlobalPrinterStatus</t>
  </si>
  <si>
    <t>TOUS LES ETATS D'IMPRIMANTES</t>
  </si>
  <si>
    <t>Dirección redundante del vínculo</t>
  </si>
  <si>
    <t>OPC quality for 'Substituted'</t>
  </si>
  <si>
    <t>OPC quality for 'LLLThreshold'</t>
  </si>
  <si>
    <t>OPC quality for 'LLThreshold'</t>
  </si>
  <si>
    <t>OPC quality for 'LThreshold'</t>
  </si>
  <si>
    <t>OPC quality for 'HThreshold'</t>
  </si>
  <si>
    <t>OPC quality for 'HHThreshold'</t>
  </si>
  <si>
    <t>OPC quality for 'HHHThreshold'</t>
  </si>
  <si>
    <t>OPC quality for 'Jammed' DPS</t>
  </si>
  <si>
    <t>OPC quality for 'Undefined' DPS</t>
  </si>
  <si>
    <t>OPC quality for 'Valid Set/Closed'</t>
  </si>
  <si>
    <t>DIU KARTEN STATUS</t>
  </si>
  <si>
    <t>Alarm and Gravity on Jammed state</t>
  </si>
  <si>
    <t>BEGIN SCADA T104</t>
  </si>
  <si>
    <t>Тревога и важность статуса HH Threshold</t>
  </si>
  <si>
    <t>Вычисление</t>
  </si>
  <si>
    <t>Стандартный графический формат</t>
  </si>
  <si>
    <t>Тревога и важность статуса Suppressed</t>
  </si>
  <si>
    <t>Тревога и важность статуса Forced</t>
  </si>
  <si>
    <t>Digital Inputs Board Number</t>
  </si>
  <si>
    <t>Nome do projeto</t>
  </si>
  <si>
    <t>OBRA:</t>
  </si>
  <si>
    <t>DOCUMENTO Número:</t>
  </si>
  <si>
    <t>? Tout caractère simple.</t>
  </si>
  <si>
    <t>Carte d'entrées numériques DIU32</t>
  </si>
  <si>
    <t>TARJETAS DE ENTRADAS DIGITALES DIU32</t>
  </si>
  <si>
    <t>ETAT DU CHIEN DE GARDE C364</t>
  </si>
  <si>
    <t>Gravité d'alarme sur l'état de seuil LL</t>
  </si>
  <si>
    <t>RedChangeMode_SPC</t>
  </si>
  <si>
    <t>Valor de enclavamiento umbral HHH</t>
  </si>
  <si>
    <t>Computer verwaltet Substation</t>
  </si>
  <si>
    <t>Equipo que gestiona Subestación</t>
  </si>
  <si>
    <t>Computador que gerencia Subestação</t>
  </si>
  <si>
    <t>компьютер, который управляет Подстанция</t>
  </si>
  <si>
    <t>INFORMACION DE BAHIAS</t>
  </si>
  <si>
    <t>SHEET : Página Inicial Cliente</t>
  </si>
  <si>
    <t>Valor de Intertravamento estado 1</t>
  </si>
  <si>
    <t>Valor de Intertravamento estado 2</t>
  </si>
  <si>
    <t>Valor de Intertravamento estado 3</t>
  </si>
  <si>
    <t>Valor de Intertravamento estado 4</t>
  </si>
  <si>
    <t>Valor de Intertravamento estado 5</t>
  </si>
  <si>
    <t>Valor AI correspondiente al mínimo del transductor</t>
  </si>
  <si>
    <t>Traitement sur l'état Set</t>
  </si>
  <si>
    <t>Профили множественных DI</t>
  </si>
  <si>
    <t>IEC Address Part 2
(IEC: FC;Data Object;DataAttribute;CDC)</t>
  </si>
  <si>
    <t>Automatización de Subestaciones</t>
  </si>
  <si>
    <t>Utiliser ce cas de Matrix</t>
  </si>
  <si>
    <t>Caso utilizar ésta Matriz</t>
  </si>
  <si>
    <t>- U : present in all corresponding sheets and shall be used by automatic tools</t>
  </si>
  <si>
    <t>- A : not present in corresponding sheets</t>
  </si>
  <si>
    <t>Периодический цикл измерений</t>
  </si>
  <si>
    <t>Размер двоичной кодировки времени</t>
  </si>
  <si>
    <t>Фоновый цикл сканирования</t>
  </si>
  <si>
    <t>Тип цикла</t>
  </si>
  <si>
    <t>Тип команды SCADA</t>
  </si>
  <si>
    <t>Задерка SBO [0-65535 с]</t>
  </si>
  <si>
    <t>НАЧАЛО ОПИСАНИЯ SCADA ПРОТОКОЛА DNP3</t>
  </si>
  <si>
    <t>Тип цифровой информации</t>
  </si>
  <si>
    <t>Тип измеряемых величин</t>
  </si>
  <si>
    <t>файл формата SOE</t>
  </si>
  <si>
    <t>Formato de arquivo SOE</t>
  </si>
  <si>
    <t>NICHT BEREIT</t>
  </si>
  <si>
    <t>C264 ZÄHLERSTAND MAX</t>
  </si>
  <si>
    <t>Zähler max</t>
  </si>
  <si>
    <t>GPS SYNCHRONISIERUNG QUELLE</t>
  </si>
  <si>
    <t>Ext Uhr Status</t>
  </si>
  <si>
    <t>C264 REDUNDANZ MODUS</t>
  </si>
  <si>
    <t>BIU KARTEN STATUS</t>
  </si>
  <si>
    <t>GHU KARTEN STATUS</t>
  </si>
  <si>
    <t>Qualidade OPC de 'LLThreshold'</t>
  </si>
  <si>
    <t>Qualidade OPC de 'LThreshold'</t>
  </si>
  <si>
    <t>Qualidade OPC de 'HThreshold'</t>
  </si>
  <si>
    <t>Qualidade OPC de 'HHThreshold'</t>
  </si>
  <si>
    <t>Acknowledgement timeout (T2)</t>
  </si>
  <si>
    <t>Fifo : pérdida de información de dirección o RTU Init (byte.bit)</t>
  </si>
  <si>
    <t>Fifo : perda informações endereço o RTU Init (byte.bit)</t>
  </si>
  <si>
    <t>GHUStatus</t>
  </si>
  <si>
    <t>AIUStatus</t>
  </si>
  <si>
    <t>DIUStatus</t>
  </si>
  <si>
    <t>DOUStatus</t>
  </si>
  <si>
    <t>Substituted interlock value</t>
  </si>
  <si>
    <t>OverRange interlock value</t>
  </si>
  <si>
    <t>Red Status ctrl</t>
  </si>
  <si>
    <t>Red mode ctrl</t>
  </si>
  <si>
    <t>Test control DPC</t>
  </si>
  <si>
    <t>Mode control DPC</t>
  </si>
  <si>
    <t>DB switch ctrl</t>
  </si>
  <si>
    <t>3 | TIUStatus</t>
  </si>
  <si>
    <t>Etiqueta de estado Desconhecido</t>
  </si>
  <si>
    <t>Etiqueta de estado Suprimido</t>
  </si>
  <si>
    <t>Etiqueta de estado Forçado</t>
  </si>
  <si>
    <t>Etiqueta de estado Substituído</t>
  </si>
  <si>
    <t>Manipulação em estado de Ajuste</t>
  </si>
  <si>
    <t>Profils des entrées numériques multiples (MPS)</t>
  </si>
  <si>
    <t>RedChangeStatus</t>
  </si>
  <si>
    <t>SoftError</t>
  </si>
  <si>
    <t>TestDevice_DPC</t>
  </si>
  <si>
    <t>WatchdogError</t>
  </si>
  <si>
    <t>ModeDevice</t>
  </si>
  <si>
    <t>DisturbUCA2</t>
  </si>
  <si>
    <t>CounterTop</t>
  </si>
  <si>
    <t>ExtClockStatus</t>
  </si>
  <si>
    <t>RedDevice</t>
  </si>
  <si>
    <t>BIUStatus</t>
  </si>
  <si>
    <t>Medida estática</t>
  </si>
  <si>
    <t>Static Medição</t>
  </si>
  <si>
    <t>Статические измерения</t>
  </si>
  <si>
    <t>Statische Messung</t>
  </si>
  <si>
    <t>Mesure évènementielle</t>
  </si>
  <si>
    <t>Medida eventa</t>
  </si>
  <si>
    <t>Evento Medição</t>
  </si>
  <si>
    <t>Событие измерения</t>
  </si>
  <si>
    <t>Event-Messung</t>
  </si>
  <si>
    <t>Format de compteur</t>
  </si>
  <si>
    <t>Contador el formato</t>
  </si>
  <si>
    <t>Contador formato</t>
  </si>
  <si>
    <t>Счетчик формате</t>
  </si>
  <si>
    <t>Counter-Format</t>
  </si>
  <si>
    <t>Compteur statique</t>
  </si>
  <si>
    <t>Contador estática</t>
  </si>
  <si>
    <t>Static Contador</t>
  </si>
  <si>
    <t>Статические Счетчик</t>
  </si>
  <si>
    <t>Statische Counter</t>
  </si>
  <si>
    <t>Compteur évènementielle</t>
  </si>
  <si>
    <t>Condition vide de débordement de tampon</t>
  </si>
  <si>
    <t>Condición vacío de desbordamiento de búfer</t>
  </si>
  <si>
    <t>Buffer overflow vazio condição</t>
  </si>
  <si>
    <t>Traitement sur l'état au-dessus de l'échelle</t>
  </si>
  <si>
    <t>Slot do Cartão DI/DO</t>
  </si>
  <si>
    <t>No / Subestación / Bahía / Specifico</t>
  </si>
  <si>
    <t>Emplacement prenant le contrôle</t>
  </si>
  <si>
    <t>Ciclo "background scan"</t>
  </si>
  <si>
    <t>Nombre de bits de stop</t>
  </si>
  <si>
    <t>Número de bits de paro</t>
  </si>
  <si>
    <t>Nombre de bits</t>
  </si>
  <si>
    <t>Número de bits</t>
  </si>
  <si>
    <t>Профили двоичных системных DO</t>
  </si>
  <si>
    <t>Тревога и важность статуса HHH Threshold</t>
  </si>
  <si>
    <t>Lien Equipement</t>
  </si>
  <si>
    <t>Simple : Texte à l'état électrique = 1
Double : Texte à l'état électrique = 10
Multiple : pas utilisé
MV : pas utilisé
(16 car)</t>
  </si>
  <si>
    <t>Simple : Texte à l'état électrique = 0
Double : Texte à l'état électrique =01
Multiple : pas utilisé
MV : pas utilisé
(16 car)</t>
  </si>
  <si>
    <t>Client OI</t>
  </si>
  <si>
    <t>Calculateur</t>
  </si>
  <si>
    <t>Событие передачи</t>
  </si>
  <si>
    <t>Приоритет [1-255]</t>
  </si>
  <si>
    <t>Com. SCADA SPS</t>
  </si>
  <si>
    <t>DB Inkonsistenz</t>
  </si>
  <si>
    <t>PERMUTATION DE BD C364</t>
  </si>
  <si>
    <t>CHAVEAMENTO DE BD C364</t>
  </si>
  <si>
    <t>ПЕРЕКЛЮЧЕНИЕ БД НА С364</t>
  </si>
  <si>
    <t>C364 DATABASE UMSCHALTUNG</t>
  </si>
  <si>
    <t>Número de tarjeta de salidas digitales</t>
  </si>
  <si>
    <t>Alarm and Gravity on Forced state</t>
  </si>
  <si>
    <t>Alarm and Gravity on Substituted state</t>
  </si>
  <si>
    <t>Alarm and Gravity on Undefined state</t>
  </si>
  <si>
    <t>Valor de Intertravamento Circuito Aberto</t>
  </si>
  <si>
    <t>Valor de Intertravamento Limite LLL</t>
  </si>
  <si>
    <t>Valor de Intertravamento Limite LL</t>
  </si>
  <si>
    <t>Profils sorties numériques systèmes simples (SPC)</t>
  </si>
  <si>
    <t>Profils des sorties numériques systèmes doubles (DPC)</t>
  </si>
  <si>
    <t>Profils systèmes analogiques</t>
  </si>
  <si>
    <t>C364 WATCHDOG RELAY STATUS</t>
  </si>
  <si>
    <t>C364 REDUNDANCY MODE</t>
  </si>
  <si>
    <t>DSAgile
SUBSTATION CONTROL SYSTEM
Data List</t>
  </si>
  <si>
    <t>СТАТУС СОЕДИНЕНИЯ SCADA С GTW</t>
  </si>
  <si>
    <t>Retardo [11] complememtario (x100 ms)</t>
  </si>
  <si>
    <t>Parâmetros de Impressão DPS</t>
  </si>
  <si>
    <t>Parâmetros de Intertravamento DPS</t>
  </si>
  <si>
    <t>Valor Intertravamento bloqueado</t>
  </si>
  <si>
    <t>Valor Intertravamento Aberto</t>
  </si>
  <si>
    <t>Valor Intertravamento Fechado</t>
  </si>
  <si>
    <t>Parâmetros de Processamento DPS</t>
  </si>
  <si>
    <t>SHEET : Modo T104</t>
  </si>
  <si>
    <t>INÍCIO SCADA T104</t>
  </si>
  <si>
    <t>TCP/IP Endereço</t>
  </si>
  <si>
    <t>Valor de enclavamiento estado 4</t>
  </si>
  <si>
    <t>Parámetros de procesamiento MPS</t>
  </si>
  <si>
    <t>TEST</t>
  </si>
  <si>
    <t>Multiple System Digital Inputs Profiles</t>
  </si>
  <si>
    <t>Redundant Link Address</t>
  </si>
  <si>
    <t>СТАТУС ДРАЙВЕРА</t>
  </si>
  <si>
    <t>ИСПРАВНЫЙ</t>
  </si>
  <si>
    <t>НЕИСПРАВНЫЙ</t>
  </si>
  <si>
    <t>Статус драйвера</t>
  </si>
  <si>
    <t>СТАТУС АВТОМАТИЧЕСКОЙ АРХИВАЦИИ</t>
  </si>
  <si>
    <t>- note : pour utiliser les caractères spéciaux tels le crochet ouvrant ([), le point d'interrogation (?), le signe de nombre (#),</t>
  </si>
  <si>
    <t>de sélection, mais peut être employé en dehors</t>
  </si>
  <si>
    <t>Central archive</t>
  </si>
  <si>
    <t>Séquence d'Information écart d'adresse de séparation</t>
  </si>
  <si>
    <t>Secuencia de la información de valor para el TS</t>
  </si>
  <si>
    <t>Secuencia de la información de valor para TM</t>
  </si>
  <si>
    <t>Secuencia de la información de valor para Counter</t>
  </si>
  <si>
    <t>Secuencia de la Información Brecha dirección para dividir</t>
  </si>
  <si>
    <t>Compteur de Donnée de Type</t>
  </si>
  <si>
    <t>Counter Datos tipo</t>
  </si>
  <si>
    <t>Contador de Dados tipo</t>
  </si>
  <si>
    <t>Counter Тип данных</t>
  </si>
  <si>
    <t>Type measurement</t>
  </si>
  <si>
    <t>Local/remote controlDPC</t>
  </si>
  <si>
    <t>SetPoint General Parameters</t>
  </si>
  <si>
    <t>Paramètres généraux du SetPoint</t>
  </si>
  <si>
    <t>COMIENZA SCADA HNZ</t>
  </si>
  <si>
    <t>INÍCIO SCADA HNZ</t>
  </si>
  <si>
    <t>НАЧАЛО ОПИСАНИЯ SCADA HNZ</t>
  </si>
  <si>
    <t>Protocole</t>
  </si>
  <si>
    <t>AOU200 СТАТУС ПЛАТЫ</t>
  </si>
  <si>
    <t>AOU200 KARTEN STATUS</t>
  </si>
  <si>
    <t>Etat 1 confirmation du retard (x100 ms)</t>
  </si>
  <si>
    <t>Одиночный : Обозначение электрического состояния = 1
(16 символов)</t>
  </si>
  <si>
    <t>Formato de archivo SOE</t>
  </si>
  <si>
    <t>Número de expediente de hechos SOE</t>
  </si>
  <si>
    <t>Arquivo número de eventos SOE</t>
  </si>
  <si>
    <t>файл ряд мероприятий SOE</t>
  </si>
  <si>
    <t>полный файл SOE ряд мероприятий</t>
  </si>
  <si>
    <t>Arquivo completo conjunto de eventos SOE</t>
  </si>
  <si>
    <t>IED CONNECTION STATUS TO GTW</t>
  </si>
  <si>
    <t>Protocol Name</t>
  </si>
  <si>
    <t>Short name (16 char)</t>
  </si>
  <si>
    <t>number of retries</t>
  </si>
  <si>
    <t>station address size (bytes)</t>
  </si>
  <si>
    <t>ASDU address size (bytes)</t>
  </si>
  <si>
    <t>info address size (bytes)</t>
  </si>
  <si>
    <t>downgraded cycle (x 100 ms)</t>
  </si>
  <si>
    <t>acknowledgement time-out (x 100 ms)</t>
  </si>
  <si>
    <t>synchronization cycle (x 10 s)</t>
  </si>
  <si>
    <t>test frame time-out (s)</t>
  </si>
  <si>
    <t>contact identifier</t>
  </si>
  <si>
    <t>order type</t>
  </si>
  <si>
    <t>output format</t>
  </si>
  <si>
    <t>minimal value</t>
  </si>
  <si>
    <t>maximal value</t>
  </si>
  <si>
    <t>t0: connection established timeout (s)</t>
  </si>
  <si>
    <t>t1: APDUs send or test time out (s)</t>
  </si>
  <si>
    <t>t2: acknowledges in case of no data time out (s)</t>
  </si>
  <si>
    <t>t3: test frame sending in case of no data timeout (s)</t>
  </si>
  <si>
    <t>k: window size of transmitted unacknowledged frames</t>
  </si>
  <si>
    <t>w: window size of acknowledged received frames</t>
  </si>
  <si>
    <t>synchronization cycle (x 10s)</t>
  </si>
  <si>
    <t>Legacy IED parameters</t>
  </si>
  <si>
    <t>automatic disturbance</t>
  </si>
  <si>
    <t>localisation for disturbance file</t>
  </si>
  <si>
    <t>BEGIN T101 MASTER</t>
  </si>
  <si>
    <t>BEGIN T104 MASTER</t>
  </si>
  <si>
    <t>T101: Information Address
T103: ASDU nb;Function type
MODBUS: Mapping address;Bit nb
DNP3: Address
IEC: LD;LN
T10X MASTER: Information Address</t>
  </si>
  <si>
    <t>T101: Information Address
T103: ASDU nb;Function type;Unit of the  MEAS
MODBUS: Mapping address;Data Format
DNP3: Address
IEC: LD;LN
T10X MASTER: Information Address</t>
  </si>
  <si>
    <t>T101: Information Address
T103: ASDU nb;Function type
MODBUS: Mapping address;InputFormat
DNP3: Address
IEC: LD;LN
T10X MASTER: Information Address</t>
  </si>
  <si>
    <t>T101: Common address ASDU;;DetectMode
T103: Information nb;Common address ASDU;DetectMode
MODBUS: Function;;DetectMode
DNP3: ;;DetectMode
IEC: FC;Data Object;DataAttribute;CDC
T10X MASTER: Common address ASDU;Data type</t>
  </si>
  <si>
    <t>T101: Common address ASDU;;OrderType
T103: Information nb;Common address ASDU;OrderType
MODBUS: Function;;OrderType
DNP3: ;;OrderType
IEC: FC;Data Object;DataAttribute;CDC
T10X MASTER: Common address ASDU;Data type</t>
  </si>
  <si>
    <t>T101: Common address ASDU
T103: Information nb;Common address ASDU;Index in ASDU
MODBUS: Function
DNP3: Not used
IEC: FC;Data Object;DataAttribute;CDC
T10X MASTER: Common address ASDU;Data type</t>
  </si>
  <si>
    <t>T101: Common address ASDU
T103: Information nb;Common address ASDU
MODBUS: Function
DNP3: Not used
IEC: FC;Data Object;DataAttribute;CDC
T10X MASTER: Common address ASDU;Data type</t>
  </si>
  <si>
    <t>SHEET : T101 MASTER Model</t>
  </si>
  <si>
    <t>DEBUT T101 MAITRE</t>
  </si>
  <si>
    <t>Nom du protocole</t>
  </si>
  <si>
    <t>Type de commande</t>
  </si>
  <si>
    <t>Tipo de orden</t>
  </si>
  <si>
    <t>Tipo de Ordem</t>
  </si>
  <si>
    <t>Тип команды</t>
  </si>
  <si>
    <t>SHEET : T104 MASTER Model</t>
  </si>
  <si>
    <t>SHEET : Modèles T101 MAITRE</t>
  </si>
  <si>
    <t>SHEET : T101 Model MASTER</t>
  </si>
  <si>
    <t>SHEET : Modelo T101 MASTER</t>
  </si>
  <si>
    <t>SHEET : Modo T101 MASTER</t>
  </si>
  <si>
    <t>SHEET : Модель T101 MASTER</t>
  </si>
  <si>
    <t>НАЧАЛО ОПИСАНИЯ T101 MASTER</t>
  </si>
  <si>
    <t>COMIENZA T101 MASTER</t>
  </si>
  <si>
    <t>INÍCIO T101 MASTER</t>
  </si>
  <si>
    <t>SHEET : Modèles T104 MAITRE</t>
  </si>
  <si>
    <t>Nom court(16 char)</t>
  </si>
  <si>
    <t>Nombre corto(16 caract)</t>
  </si>
  <si>
    <t>Nome Curto(16 caract)</t>
  </si>
  <si>
    <t>Сокращенное имя(16 символов)</t>
  </si>
  <si>
    <t>short name (16 char)</t>
  </si>
  <si>
    <t>DEBUT T104 MAITRE</t>
  </si>
  <si>
    <t>COMIENZA T104 MASTER</t>
  </si>
  <si>
    <t>INÍCIO T104 MASTER</t>
  </si>
  <si>
    <t>T101: Information Adresse
T103: ASDU nb;Fonction type
MODBUS: Mapping Adresse;Bit nb
DNP3: Adresse
IEC: LD;LN
T10X MASTER: Information Address</t>
  </si>
  <si>
    <t>T101: Dirección de información
T103: ASDU no;Tipo de función
MODBUS: Dirección de mapeo;Bit no.
DNP3: Dirección
IEC: LD;LN
T10X MASTER: Information Address</t>
  </si>
  <si>
    <t>T101: Endereço de Informação
T103: ASDU no;Tipo de Função
MODBUS: Endereço de Mapeamento;Bit no.
DNP3: Endereço
IEC: LD;LN
T10X MASTER: Information Address</t>
  </si>
  <si>
    <t>T101: адрес информации
T103: Номер ASDU ;Тип функции
MODBUS: Адрес сигнала;Номер бита
DNP3: Адрес
IEC: LD;LN
T10X MASTER: Information Address</t>
  </si>
  <si>
    <t>T101:Adresse Commune ASDU;;Mode de détection
T103: Information nb;Adresse CommuneASDU;Mode de détection
MODBUS: Fonction;;Mode de détection
DNP3: ;;Mode de détection
IEC: FC;Data Object;DataAttribute;CDC
T10X MASTER: Common address ASDU;Data type</t>
  </si>
  <si>
    <t>T101: Dirección común ASDU;;DetectMode
T103: No. de información;Dirección común ASDU;DetectMode
MODBUS: Función;;DetectMode
DNP3: ;;DetectMode
IEC: FC;Data Object;DataAttribute;CDC
T10X MASTER: Common address ASDU;Data type</t>
  </si>
  <si>
    <t>T101: Endereço comum ASDU;;DetectMode
T103: No. de Informação;Endereço comum ASDU;DetectMode
MODBUS: Função;;DetectMode
DNP3: ;;DetectMode
IEC: FC;Data Object;DataAttribute;CDC
T10X MASTER: Common address ASDU;Data type</t>
  </si>
  <si>
    <t>T101: Общий адрес ASDU;;DetectMode
T103: информационный номер;Общий адрес ASDU;DetectMode
MODBUS: Функция;;DetectMode
DNP3: ;;DetectMode
IEC: FC;Data Object;DataAttribute;CDC
T10X MASTER: Common address ASDU;Data type</t>
  </si>
  <si>
    <t>T101:Adresse Commune ASDU;;Type d'Ordre
T103: Information nb;Adresse Commune ASDU;Type d'Ordre
MODBUS: Fonction;;Type d'Ordre
DNP3: ;;Type d'Ordre
IEC: FC;Data Object;DataAttribute;CDC
T10X MASTER: Common address ASDU;Data type</t>
  </si>
  <si>
    <t>T101: Dirección común ASDU;;OrderType
T103: No. de información;Dirección común ASDU;OrderType
MODBUS: Función;;OrderType
DNP3: ;;OrderType
IEC: FC;Data Object;DataAttribute;CDC
T10X MASTER: Common address ASDU;Data type</t>
  </si>
  <si>
    <t>T101: Endereço comum ASDU;;OrderType
T103: No. de Informação;Endereço comum ASDU;OrderType
MODBUS: Função;;OrderType
DNP3: ;;OrderType
IEC: FC;Data Object;DataAttribute;CDC
T10X MASTER: Common address ASDU;Data type</t>
  </si>
  <si>
    <t>T101: Общий адрес ASDU;;OrderType
T103: информационный номер;Общий адрес ASDU;OrderType
MODBUS: Функция;;OrderType
DNP3: ;;OrderType
IEC: FC;Data Object;DataAttribute;CDC
T10X MASTER: Common address ASDU;Data type</t>
  </si>
  <si>
    <t>T101:Adresse Commune ASDU
T103: Information nb;Adresse Commune ASDU; index dans l'ASDU
MODBUS: Fonction
DNP3: Non utilisé
IEC: FC;Data Object;DataAttribute;CDC
T10X MASTER: Common address ASDU;Data type</t>
  </si>
  <si>
    <t>T101: Dirección común ASDU
T103: No. de información;Dirección común ASDU;Indice in ASDU
MODBUS: Función
DNP3: No utilizado
IEC: FC;Data Object;DataAttribute;CDC
T10X MASTER: Common address ASDU;Data type</t>
  </si>
  <si>
    <t>T101: Endereço comum ASDU
T103: No. de Informação;Endereço comum ASDU;Indice in ASDU
MODBUS: Função
DNP3: Não Utilizado
IEC: FC;Data Object;DataAttribute;CDC
T10X MASTER: Common address ASDU;Data type</t>
  </si>
  <si>
    <t>T101: Общий адрес ASDU
T103: информационный номер;Общий адрес ASDU;Index in ASDU
MODBUS: Функция
DNP3: Не используется
IEC: FC;Data Object;DataAttribute;CDC
T10X MASTER: Common address ASDU;Data type</t>
  </si>
  <si>
    <t>T101: Information Adresse
T103: ASDU nb;Fonction type; Unité de la MV
MODBUS: Mapping Adresse;Format de la donnée
DNP3: Adresse
IEC: LD;LN
T10X MASTER: Information Address</t>
  </si>
  <si>
    <t>T101: Dirección de información
T103: ASDU no;Tipo de función;Unidad de MV
MODBUS: Dirección de mapeo;Format de Dado
DNP3: Dirección
IEC: LD;LN
T10X MASTER: Information Address</t>
  </si>
  <si>
    <t>T101: Endereço de Informação
T103: ASDU no;Tipo de Função;Unidade do MV
MODBUS: Endereço de Mapeamento;Format de Dado
DNP3: Endereço
IEC: LD;LN
T10X MASTER: Information Address</t>
  </si>
  <si>
    <t>T101: адрес информации
T103: Номер ASDU ;Тип функции;Unit ofr the MV
MODBUS: Адрес сигнала;DataFormat
DNP3: Адрес
IEC: LD;LN
T10X MASTER: Information Address</t>
  </si>
  <si>
    <t>Nom de protocole</t>
  </si>
  <si>
    <t>Nombre de Protocolo</t>
  </si>
  <si>
    <t>Nome do Protocolo</t>
  </si>
  <si>
    <t>ИМЯ Протокола</t>
  </si>
  <si>
    <t>T101: Information Adresse
T103: ASDU nb;Fonction type
MODBUS: Mapping Adresse;InputFormat
DNP3: Adresse
IEC: LD;LN
T10X MASTER: Information Adresse</t>
  </si>
  <si>
    <t>T101: Dirección de información
T103: ASDU no;Tipo de función
MODBUS: Dirección de mapeo;InputFormat
DNP3: Dirección
IEC: LD;LN
T10X MASTER: Dirección de información</t>
  </si>
  <si>
    <t>T101: Endereço de Informação
T103: ASDU no;Tipo de Função
MODBUS: Endereço de Mapeamento;InputFormat
DNP3: Endereço
IEC: LD;LN
T10X MASTER: Endereço de Informação</t>
  </si>
  <si>
    <t>T101: адрес информации
T103: Номер ASDU ;Тип функции
MODBUS: Адрес сигнала;InputFormat
DNP3: Адрес
IEC: LD;LN
T10X MASTER: адрес информации</t>
  </si>
  <si>
    <t>T101:Adresse Commune ASDU
T103: Information nb;Adresse CommuneASDU
MODBUS: Fonction
DNP3: Non utilisé
IEC: FC;Data Object;DataAttribute;CDC
T10X MASTER: Adresse Commune ASDU;Data type</t>
  </si>
  <si>
    <t>T101: Dirección común ASDU
T103: No. de información;Dirección común ASDU
MODBUS: Función
DNP3: No utilizado
IEC: FC;Data Object;DataAttribute;CDC
T10X MASTER: Dirección común ASDU;Data type</t>
  </si>
  <si>
    <t>T101: Endereço comum ASDU
T103: No. de Informação;Endereço comum ASDU
MODBUS: Função
DNP3: Não Utilizado
IEC: FC;Data Object;DataAttribute;CDC
T10X MASTER: Endereço comum ASDU;Data type</t>
  </si>
  <si>
    <t>T101: Общий адрес ASDU
T103: информационный номер;Общий адрес ASDU
MODBUS: Функция
DNP3: Не используется
IEC: FC;Data Object;DataAttribute;CDC
T10X MASTER: Общий адрес ASDU;Data type</t>
  </si>
  <si>
    <t>acknowledgement delay</t>
  </si>
  <si>
    <t>transmission cause size (bytes)</t>
  </si>
  <si>
    <t>taill cause de transmission (bytes)</t>
  </si>
  <si>
    <t>délai d'acquittement</t>
  </si>
  <si>
    <t>T101: Information Address;Output Format
T103: ASDU nb;Function type;Output Format
MODBUS: Mapping address
DNP3: Address
IEC: LD;LN
T10X MASTER: Information Address</t>
  </si>
  <si>
    <t>T101: Information Address;Output Format
T103: ASDU nb;Function type;Output Format
MODBUS: Mapping address
DNP3: Address
IEC: LD;LN</t>
  </si>
  <si>
    <t>REPORT BUFFER OVERFLOW GTW 1</t>
  </si>
  <si>
    <t>Buff Ov Gtw 1</t>
  </si>
  <si>
    <t>REPORT BUFFER OVERFLOW GTW 2</t>
  </si>
  <si>
    <t>Buff Ov Gtw 2</t>
  </si>
  <si>
    <t>REPORT BUFFER OVERFLOW OI</t>
  </si>
  <si>
    <t>REPORT BUFFER OVERFLOW OI BACKUP</t>
  </si>
  <si>
    <t>Buff Ov OI</t>
  </si>
  <si>
    <t>Buff Ov OI Bck</t>
  </si>
  <si>
    <t>3 | BuffOvGtw1</t>
  </si>
  <si>
    <t>DEBORDEMENT DE TAMPON GTW 1</t>
  </si>
  <si>
    <t>Débord. Tampon Gtw 1</t>
  </si>
  <si>
    <t>DESBORDAMIENTO DE BUFER GTW 1</t>
  </si>
  <si>
    <t>Desbord. Búfer Gtw 1</t>
  </si>
  <si>
    <t>Переполнение буфера GTW 1</t>
  </si>
  <si>
    <t>Переп. Буфера Gtw 1</t>
  </si>
  <si>
    <t>Pufferüberlauf GTW 1</t>
  </si>
  <si>
    <t>Pufferüberlauf Gtw 1</t>
  </si>
  <si>
    <t>3 | BuffOvGtw2</t>
  </si>
  <si>
    <t>DEBORDEMENT DE TAMPON GTW 2</t>
  </si>
  <si>
    <t>3 | BuffOvOI</t>
  </si>
  <si>
    <t>DEBORDEMENT DE TAMPON OI</t>
  </si>
  <si>
    <t>Débord. Tampon OI</t>
  </si>
  <si>
    <t>3 | BuffOvOIBck</t>
  </si>
  <si>
    <t>DEBORDEMENT DE TAMPON OI BACKUP</t>
  </si>
  <si>
    <t>DESBORDAMIENTO DE BUFER GTW 2</t>
  </si>
  <si>
    <t>Desbord. Búfer Gtw 2</t>
  </si>
  <si>
    <t>DESBORDAMIENTO DE BUFER OI</t>
  </si>
  <si>
    <t>3 | BuffOvOI Bck</t>
  </si>
  <si>
    <t>DESBORDAMIENTO DE BUFER OI BACKUP</t>
  </si>
  <si>
    <t>Переполнение буфера GTW 2</t>
  </si>
  <si>
    <t>Переп. Буфера Gtw 2</t>
  </si>
  <si>
    <t>Переполнение буфера OI</t>
  </si>
  <si>
    <t>Переполнение буфера OI BACKUP</t>
  </si>
  <si>
    <t>Pufferüberlauf GTW 2</t>
  </si>
  <si>
    <t>Pufferüberlauf Gtw 2</t>
  </si>
  <si>
    <t>Pufferüberlauf OI</t>
  </si>
  <si>
    <t>Pufferüberlauf OI BACKUP</t>
  </si>
  <si>
    <t>Tous états rack</t>
  </si>
  <si>
    <t>Todos rack estado</t>
  </si>
  <si>
    <t>rack todo estado</t>
  </si>
  <si>
    <t>Все rack статус</t>
  </si>
  <si>
    <t>Alle rack status</t>
  </si>
  <si>
    <t>T101: Information Adresse;Format de Sortie
T103: ASDU nb;Fonction type;Format de Sortie
MODBUS: Mapping Adresse
DNP3: Adresse
IEC: LD;LN
T10X MASTER: Information Address</t>
  </si>
  <si>
    <t>T101: Dirección de información;Output Format
T103: ASDU no;Tipo de función;Output Format
MODBUS: Dirección de mapeo
DNP3: Dirección
IEC: LD;LN
T10X MASTER: Information Address</t>
  </si>
  <si>
    <t>T101: Endereço de Informação;Output Format
T103: ASDU no;Tipo de Função;Output Format
MODBUS: Endereço de Mapeamento
DNP3: Endereço
IEC: LD;LN
T10X MASTER: Information Address</t>
  </si>
  <si>
    <t>T101: адрес информации;Output Format
T103: Номер ASDU ;Тип функции;Output Format
MODBUS: Адрес сигнала
DNP3: Адрес
IEC: LD;LN
T10X MASTER: Information Address</t>
  </si>
  <si>
    <t>contact type</t>
  </si>
  <si>
    <t>Type de contact</t>
  </si>
  <si>
    <t>Τύπος επαφής</t>
  </si>
  <si>
    <t>contact tipo</t>
  </si>
  <si>
    <t>Débord. Tampon Oi</t>
  </si>
  <si>
    <t>Débord. Tampon Oi Bck</t>
  </si>
  <si>
    <t>Buff Ov Oi</t>
  </si>
  <si>
    <t>Buff Ov Oi Bck</t>
  </si>
  <si>
    <t>Desbord. Búfer Oi</t>
  </si>
  <si>
    <t>Desbord. Búfer Oi Bck</t>
  </si>
  <si>
    <t>Переп. Буфера Oi</t>
  </si>
  <si>
    <t>Переп. Буфера Oi Bck</t>
  </si>
  <si>
    <t>Pufferüberlauf Oi</t>
  </si>
  <si>
    <t>Pufferüberlauf Oi Bck</t>
  </si>
  <si>
    <t>Délai acquittement</t>
  </si>
  <si>
    <t>Format de sortie</t>
  </si>
  <si>
    <t>Valeur minimale</t>
  </si>
  <si>
    <t>Valeur maximale</t>
  </si>
  <si>
    <t>Cycle de synchronisation (x 10s)</t>
  </si>
  <si>
    <t>Référence horaire</t>
  </si>
  <si>
    <t>Adresse  TCP/IP</t>
  </si>
  <si>
    <t>t0: délai d'établissement de connexion (s)</t>
  </si>
  <si>
    <t>t1: délai d'envoi ou test d'APDU (s)</t>
  </si>
  <si>
    <t>t2: délai d'acquittement si pas de données (s)</t>
  </si>
  <si>
    <t>t3: délai d'envoi de trame de test en cas d'état en veille (s)</t>
  </si>
  <si>
    <t>k: taille de la fenêtre des trames non transmises</t>
  </si>
  <si>
    <t>w: taille de la fenêtre des trames reçues</t>
  </si>
  <si>
    <t>Identifiant contact</t>
  </si>
  <si>
    <t>НАЧАЛО ОПИСАНИЯ T104 MASTER</t>
  </si>
  <si>
    <t>Legacy T104 Master</t>
  </si>
  <si>
    <t>Legacy T101 Master</t>
  </si>
  <si>
    <t xml:space="preserve"> Legacy T104 Maître</t>
  </si>
  <si>
    <t>Legacy T101 Maître</t>
  </si>
  <si>
    <t xml:space="preserve"> Legacy T104 Master</t>
  </si>
  <si>
    <t>Usual Communication</t>
  </si>
  <si>
    <t>Communication usuelle</t>
  </si>
  <si>
    <t>Habitual Comunicación</t>
  </si>
  <si>
    <t>Comunicação usual</t>
  </si>
  <si>
    <t xml:space="preserve"> Ublichen Kommunikation</t>
  </si>
  <si>
    <t>Redundant TCP/IP Address</t>
  </si>
  <si>
    <t>Adresse  TCP/IP redondée</t>
  </si>
  <si>
    <t>TCT/IP Address redundante</t>
  </si>
  <si>
    <t>TCP/IP Address redundante</t>
  </si>
  <si>
    <t>ISAGRAFStatus_GTW</t>
  </si>
  <si>
    <t>Порт  3</t>
  </si>
  <si>
    <t>6 | ISAGRAFStatus</t>
  </si>
  <si>
    <t>6 | CommIED</t>
  </si>
  <si>
    <t>6 | SyncIED</t>
  </si>
  <si>
    <t>ETAT DE LA CONNECTION GTW</t>
  </si>
  <si>
    <t>6| SyncIED</t>
  </si>
  <si>
    <t>ESTADO COMUNICACIÓN IED AL GTW</t>
  </si>
  <si>
    <t>ESTADO DA CONEXAO COM A GTW</t>
  </si>
  <si>
    <t>СТАТУС СВЯЗИ IED С GTW</t>
  </si>
  <si>
    <t>IED VERBINDUNGSSTATUS GTW</t>
  </si>
  <si>
    <t>SAM-DTL-DS Agile-4.3.0.0</t>
  </si>
  <si>
    <t>Id2 T104M
(+ IED Addr)</t>
  </si>
  <si>
    <t>Id3 T104M
(+ IED Addr)</t>
  </si>
  <si>
    <t>Id4 T104M
(+ IED Addr)</t>
  </si>
  <si>
    <t>Id1 T101M
(+ IED Addr)</t>
  </si>
  <si>
    <t>Id2 T101M
(+ IED Addr)</t>
  </si>
  <si>
    <t>Id3 T101M
(+ IED Addr)</t>
  </si>
  <si>
    <t>Id4 T101M
(+ IED Addr)</t>
  </si>
  <si>
    <t>Id1 T104M
(+ IED Addr)</t>
  </si>
  <si>
    <t>Id1 T104M
(+ IED Adr)</t>
  </si>
  <si>
    <t>Id2 T104M
(+ IED Adr)</t>
  </si>
  <si>
    <t>Id3 T104M
(+ IED Adr)</t>
  </si>
  <si>
    <t>Id4 T104M
(+ IED Adr)</t>
  </si>
  <si>
    <t>Id1 T101M
(+ IED Adr)</t>
  </si>
  <si>
    <t>Id2 T101M
(+ IED Adr)</t>
  </si>
  <si>
    <t>Id3 T101M
(+ IED Adr)</t>
  </si>
  <si>
    <t>Id4 T101M
(+ IED Adr)</t>
  </si>
  <si>
    <t>Id1 T104M
(Direcc + IED)</t>
  </si>
  <si>
    <t>Id2 T104M
(Direcc + IED)</t>
  </si>
  <si>
    <t>Id3 T104M
(Direcc + IED)</t>
  </si>
  <si>
    <t>Id4 T104M
(Direcc + IED)</t>
  </si>
  <si>
    <t>Id1 T101M
(Direcc + IED)</t>
  </si>
  <si>
    <t>Id2 T101M
(Direcc + IED)</t>
  </si>
  <si>
    <t>Id3 T101M
(Direcc + IED)</t>
  </si>
  <si>
    <t>Id4 T101M
(Direcc + IED)</t>
  </si>
  <si>
    <t>Id1 T104M
(+ адрес  IED)</t>
  </si>
  <si>
    <t>Id2 T104M
(+ адрес  IED)</t>
  </si>
  <si>
    <t>Id3 T104M
(+ адрес  IED)</t>
  </si>
  <si>
    <t>Id4 T104M
(+ адрес  IED)</t>
  </si>
  <si>
    <t>Id1 T101M
(+ адрес  IED)</t>
  </si>
  <si>
    <t>Id2 T101M
(+ адрес  IED)</t>
  </si>
  <si>
    <t>Id3 T101M
(+ адрес  IED)</t>
  </si>
  <si>
    <t>Id4 T101M
(+ адрес  IED)</t>
  </si>
  <si>
    <t>IEC61850 Protocol Id</t>
  </si>
  <si>
    <t>OPC Protocol Id</t>
  </si>
  <si>
    <t>Id Protocole IEC61850</t>
  </si>
  <si>
    <t>Id Protocole OPC</t>
  </si>
  <si>
    <t>IEC61850 Protocolo Id</t>
  </si>
  <si>
    <t>OPC Protocolo Id</t>
  </si>
  <si>
    <t>IEC61850 Протокола Id</t>
  </si>
  <si>
    <t>OPC Протокола Id</t>
  </si>
  <si>
    <t>GE Grid</t>
  </si>
  <si>
    <t>SHEET : GE Front Page</t>
  </si>
  <si>
    <t>SHEET : Page de Garde GE</t>
  </si>
  <si>
    <t>SHEET : Página principal GE</t>
  </si>
  <si>
    <t>SHEET : Pagina Inicial GE</t>
  </si>
  <si>
    <t>SHEET : Первая Страница GE</t>
  </si>
  <si>
    <t>GE
Parc Eurêka
81, rue Euclide
34000 MONTPELLIER</t>
  </si>
  <si>
    <t>GE Reserved</t>
  </si>
  <si>
    <t>GE Menu:</t>
  </si>
  <si>
    <t>GE</t>
  </si>
  <si>
    <t>Réf. GE :</t>
  </si>
  <si>
    <t>Réservé à GE</t>
  </si>
  <si>
    <t>Reservado GE</t>
  </si>
  <si>
    <t>Зарезервировано GE</t>
  </si>
  <si>
    <t>HIGH BREAK UNIT BOARD HBU20x</t>
  </si>
  <si>
    <t>HBU Board Number</t>
  </si>
  <si>
    <t>HBU Board Slot</t>
  </si>
  <si>
    <t>HBU20x</t>
  </si>
  <si>
    <t>HBU Extension Rack Number</t>
  </si>
  <si>
    <t>Carte de sorties numériques HBU20x</t>
  </si>
  <si>
    <t>Numéro de la carte de sorties numériques HBU</t>
  </si>
  <si>
    <t>Position de la carte de sorties numériques HBU</t>
  </si>
  <si>
    <t>Numéro rack d'extension de la carte de sorties numériques HBU</t>
  </si>
  <si>
    <t>TARJETAS HBU SALIDAS HBU20x</t>
  </si>
  <si>
    <t>Número de Etiqueta de saidas HBU</t>
  </si>
  <si>
    <t>Slot de trajeta de saidas HBU</t>
  </si>
  <si>
    <t>Etiqueta de saidas HBU Extensão Rack Número</t>
  </si>
  <si>
    <t>ПЛАТЫ HBU20x</t>
  </si>
  <si>
    <t>Номер платы HBU</t>
  </si>
  <si>
    <t>Слот платы HBU</t>
  </si>
  <si>
    <t>продлению стойки Количество HBU</t>
  </si>
  <si>
    <t>HBU AUSGANGSKARTE HBU20x</t>
  </si>
  <si>
    <t>HBU Ausgangskarte Nummer</t>
  </si>
  <si>
    <t>HBU Ausgangskarte Steckplatz</t>
  </si>
  <si>
    <t>HBU Ausgangskarte Extension Rack Nummer</t>
  </si>
  <si>
    <t>HBU status</t>
  </si>
  <si>
    <t>HBU statut</t>
  </si>
  <si>
    <t>ALL HBU STATUS</t>
  </si>
  <si>
    <t>All HBU status</t>
  </si>
  <si>
    <t>BoardHBU</t>
  </si>
  <si>
    <t>HBU BOARD STATUS</t>
  </si>
  <si>
    <t>3 | HBUStatus</t>
  </si>
  <si>
    <t>ETAT DE LA CARTE HBU</t>
  </si>
  <si>
    <t>Etat HBU</t>
  </si>
  <si>
    <t>3 HBUStatus</t>
  </si>
  <si>
    <t>ESTADO TARJETA HBU</t>
  </si>
  <si>
    <t>Estado HBU</t>
  </si>
  <si>
    <t>ESTADO DO CARTAO HBU</t>
  </si>
  <si>
    <t>3 |HBUStatus</t>
  </si>
  <si>
    <t>HBU СТАТУС ПЛАТЫ</t>
  </si>
  <si>
    <t>HBU статус</t>
  </si>
  <si>
    <t>HBU KARTEN STATUS</t>
  </si>
  <si>
    <t>3 | GlobalHBUStatus</t>
  </si>
  <si>
    <t>TOUS LES ETATS HBU</t>
  </si>
  <si>
    <t>Tous états HBU</t>
  </si>
  <si>
    <t>3 | GlobaHBMUStatus</t>
  </si>
  <si>
    <t>TODOS LOS HBU ESTADO</t>
  </si>
  <si>
    <t>Todos HBU estado</t>
  </si>
  <si>
    <t>HBU TODO ESTADO</t>
  </si>
  <si>
    <t>HBU todo estado</t>
  </si>
  <si>
    <t>ВСЕ HBU СТАТУС</t>
  </si>
  <si>
    <t>Все HBU статус</t>
  </si>
  <si>
    <t>ALLE HBU STATUS</t>
  </si>
  <si>
    <t>Alle HBU Status</t>
  </si>
  <si>
    <t>DIU32</t>
  </si>
  <si>
    <t>DI GROUPS</t>
  </si>
  <si>
    <t>SELF GENERATED DIGITAL INFORMATION</t>
  </si>
  <si>
    <t>SELF GENERATED DIGITAL OUTPUT INFORMATION</t>
  </si>
  <si>
    <t>SELF GENERATED ANALOG INFORMATION</t>
  </si>
  <si>
    <t>SELF GENERATED COUNTER INFORMATION</t>
  </si>
  <si>
    <t>SELF GENERATED SETPOINT INFORMATION</t>
  </si>
  <si>
    <t>GROUPES ENTREES NUMERIQUES</t>
  </si>
  <si>
    <t>Grupos DI</t>
  </si>
  <si>
    <t>Группы DI</t>
  </si>
  <si>
    <t>ENTREES NUMERIQUES AUTOMATIQUES</t>
  </si>
  <si>
    <t>INFORMACION DIGITAL AUTO GENERADA</t>
  </si>
  <si>
    <t>Informação Digital Auto Gerada</t>
  </si>
  <si>
    <t>ЦИФРОВАЯ ИНФОРМАЦИЯ, СГЕНЕРИРОВАННАЯ</t>
  </si>
  <si>
    <t>SELBSTGENERIERTE DIGITALE INFORMATIONEN</t>
  </si>
  <si>
    <t>SORTIES NUMERIQUES AUTOMATIQUES</t>
  </si>
  <si>
    <t>INFORMACION DE SALIDAS DIGITALES AUTO GENERADAS</t>
  </si>
  <si>
    <t>Informação de saidas Digitais Auto Geradas</t>
  </si>
  <si>
    <t>ИНФОРМАЦИЯ, СГЕНЕРИРОВАННАЯ ЦИФРОВЫМИ ВЫХОДАМИ</t>
  </si>
  <si>
    <t>SELBSTGENERIERTE DIGITALE AUSGANGSINFORMATIONEN</t>
  </si>
  <si>
    <t>ENTREES ANALOGIQUES AUTOMATIQUES</t>
  </si>
  <si>
    <t>INFORMACION ANALOGICA AUTO GENERADA</t>
  </si>
  <si>
    <t>Informação Analógica Auto Gerada</t>
  </si>
  <si>
    <t>АНАЛОГОВАЯ ИНФОРМАЦИЯ, СГЕНЕРИРОВАННАЯ</t>
  </si>
  <si>
    <t>SELBST GENERIERTE ANALOGINFORMATIONEN</t>
  </si>
  <si>
    <t>GROUPES DES ENTREES NUMERIQUES</t>
  </si>
  <si>
    <t>DI Группы</t>
  </si>
  <si>
    <t>Informação de saidas digitais Auto Geradas</t>
  </si>
  <si>
    <t>SELBSTGENERIERTE DIGITALE AUSGANGS INFORMATIONEN</t>
  </si>
  <si>
    <t>SELBSTGENERIERTE ANALOG INFORMATIONEN</t>
  </si>
  <si>
    <t>SELBSTGENERIERTE DIGITAL INFORMATION</t>
  </si>
  <si>
    <t>SELBSTGENERIERTE DIGITAL OUTPUT INFORMATION</t>
  </si>
  <si>
    <t>SELBSTGENERIERTE ANALOG INFORMATION</t>
  </si>
  <si>
    <t>ENTREES COMPTEUR AUTOMATIQUES</t>
  </si>
  <si>
    <t>INFORMACION CONTADOR AUTO GENERADA</t>
  </si>
  <si>
    <t>Informação CONTADOR Auto Gerada</t>
  </si>
  <si>
    <t>Информация, сгенерированная счетчиком</t>
  </si>
  <si>
    <t>SELBSTGENERIERTE COUNTER INFORMATION</t>
  </si>
  <si>
    <t>SORTIES SETPOINT AUTOMATIQUES</t>
  </si>
  <si>
    <t>INFORMACION SETPOINT AUTO GENERADA</t>
  </si>
  <si>
    <t>Informação SETPOINT Auto Gerada</t>
  </si>
  <si>
    <t>Информация, сгенерированная SetPoint</t>
  </si>
  <si>
    <t>SELBSTGENERIERTE SETPOINT INFORMATION</t>
  </si>
  <si>
    <t>Import PES Signal List</t>
  </si>
  <si>
    <t>B401_LINE</t>
  </si>
  <si>
    <t>B402_TIE</t>
  </si>
  <si>
    <t>B409_ICT1</t>
  </si>
  <si>
    <t>B412_BR</t>
  </si>
  <si>
    <t>400KV SERVER M</t>
  </si>
  <si>
    <t>IEC</t>
  </si>
  <si>
    <t>IEC Description</t>
  </si>
  <si>
    <t>BB4_P741_87CUA</t>
  </si>
  <si>
    <t>BB4_P741_87CUB</t>
  </si>
  <si>
    <t>R401_P444_21M1</t>
  </si>
  <si>
    <t>R401_P546_21M2</t>
  </si>
  <si>
    <t>R401_P743_PU_A</t>
  </si>
  <si>
    <t>R401_P743_PU_B</t>
  </si>
  <si>
    <t>R402_P743_50BF</t>
  </si>
  <si>
    <t>R407_P643_64</t>
  </si>
  <si>
    <t>R407_P643_87T</t>
  </si>
  <si>
    <t>R407_P743_PU_A</t>
  </si>
  <si>
    <t>R407_P743_PU_B</t>
  </si>
  <si>
    <t>R412_P141_64R</t>
  </si>
  <si>
    <t>R412_P442_21R</t>
  </si>
  <si>
    <t>R412_P643_87R</t>
  </si>
  <si>
    <t>R412_P743_PU_A</t>
  </si>
  <si>
    <t>R412_P743_PU_B</t>
  </si>
  <si>
    <t>Local</t>
  </si>
  <si>
    <t>Remote</t>
  </si>
  <si>
    <t>System;LLN0</t>
  </si>
  <si>
    <t>ST;SyncSt;stVal;SPS</t>
  </si>
  <si>
    <t>SPE_HLA_Normal_Alarm</t>
  </si>
  <si>
    <t>PROTECTION</t>
  </si>
  <si>
    <t>TIME SYNCHRONISATION ERROR</t>
  </si>
  <si>
    <t>Alarm</t>
  </si>
  <si>
    <t>Normal</t>
  </si>
  <si>
    <t>NL_AL_TIME SYNC</t>
  </si>
  <si>
    <t>Transmitted to IEC</t>
  </si>
  <si>
    <t>System;GosGGIO2</t>
  </si>
  <si>
    <t>ST;Ind1;stVal;SPS</t>
  </si>
  <si>
    <t>NL_FL_CVT FUSE</t>
  </si>
  <si>
    <t>ST;Ind4;stVal;SPS</t>
  </si>
  <si>
    <t>GOOSE RECEIPT FAIL/TROUBLE</t>
  </si>
  <si>
    <t>NL_AL_GOOSE RECP</t>
  </si>
  <si>
    <t>System;OptGGIO1</t>
  </si>
  <si>
    <t>SYSTEM</t>
  </si>
  <si>
    <t>DC SOURCE-1</t>
  </si>
  <si>
    <t>NL_FL_DC SOURCE1</t>
  </si>
  <si>
    <t>CCCC</t>
  </si>
  <si>
    <t>400kV</t>
  </si>
  <si>
    <t>SPE_HLA_Normal_Fail</t>
  </si>
  <si>
    <t>Fail</t>
  </si>
  <si>
    <t>SPE_HLA_Reset_Optd</t>
  </si>
  <si>
    <t>Operated</t>
  </si>
  <si>
    <t>ST;Ind5;stVal;SPS</t>
  </si>
  <si>
    <t>SPE_HLa_Reset_Set</t>
  </si>
  <si>
    <t>Set</t>
  </si>
  <si>
    <t>ST;Ind6;stVal;SPS</t>
  </si>
  <si>
    <t>ST;Ind7;stVal;SPS</t>
  </si>
  <si>
    <t>SPE_HLa_Reset_In</t>
  </si>
  <si>
    <t>MAIN-1 B/B ZONE-1</t>
  </si>
  <si>
    <t>In</t>
  </si>
  <si>
    <t>RS_IN_M1 BB Z1</t>
  </si>
  <si>
    <t>ST;Ind2;stVal;SPS</t>
  </si>
  <si>
    <t>SPE_HLa_Reset_Out</t>
  </si>
  <si>
    <t>Out</t>
  </si>
  <si>
    <t>ST;Ind3;stVal;SPS</t>
  </si>
  <si>
    <t>SPE_HLA_Unhlthy_Hlthy</t>
  </si>
  <si>
    <t>87CUB RELAY</t>
  </si>
  <si>
    <t>Healthy</t>
  </si>
  <si>
    <t>Unhealthy</t>
  </si>
  <si>
    <t>UH_HL_87CUB</t>
  </si>
  <si>
    <t>BBMT2 RELAY</t>
  </si>
  <si>
    <t>UH_HL_BBMT2</t>
  </si>
  <si>
    <t>MAIN-1 B/B ZONE-2</t>
  </si>
  <si>
    <t>RS_IN_M1 BB Z2</t>
  </si>
  <si>
    <t>ST;Ind8;stVal;SPS</t>
  </si>
  <si>
    <t>Protection;CftPhsPDIF1</t>
  </si>
  <si>
    <t>ST;Op;general;general;ACT</t>
  </si>
  <si>
    <t>ZONE-1 CIRCUITRY FAULT</t>
  </si>
  <si>
    <t>RS_OP_ZONE1 CFT</t>
  </si>
  <si>
    <t>Protection;CftPhsPDIF2</t>
  </si>
  <si>
    <t>ZONE-2 CIRCUITRY FAULT</t>
  </si>
  <si>
    <t>RS_OP_ZONE2 CFT</t>
  </si>
  <si>
    <t>Protection;TrpPhsPDIF1</t>
  </si>
  <si>
    <t>ST;Op;general;ACT</t>
  </si>
  <si>
    <t>B/B ZONE-1</t>
  </si>
  <si>
    <t>RS_OP_ZONE1</t>
  </si>
  <si>
    <t>Protection;TrpPhsPDIF2</t>
  </si>
  <si>
    <t>B/B ZONE-2</t>
  </si>
  <si>
    <t>RS_OP_ZONE2</t>
  </si>
  <si>
    <t>RS_IN_M2 BB Z1</t>
  </si>
  <si>
    <t>UH_HL_87CUA</t>
  </si>
  <si>
    <t>UH_HL_BBMT1</t>
  </si>
  <si>
    <t>RS_IN_M2 BB Z2</t>
  </si>
  <si>
    <t>Close</t>
  </si>
  <si>
    <t>ST;Ind11;stVal;SPS</t>
  </si>
  <si>
    <t>ST;Ind12;stVal;SPS</t>
  </si>
  <si>
    <t>ST;Ind13;stVal;SPS</t>
  </si>
  <si>
    <t>ST;Ind14;stVal;SPS</t>
  </si>
  <si>
    <t>System;AlmGGIO1</t>
  </si>
  <si>
    <t>ST;Alm6;stVal;SPS</t>
  </si>
  <si>
    <t>RS_OP_VT-FUSE</t>
  </si>
  <si>
    <t>ST;Alm31;stVal;SPS</t>
  </si>
  <si>
    <t>BROKEN CONDUCTOR</t>
  </si>
  <si>
    <t>RS_OP_BRKN CND</t>
  </si>
  <si>
    <t>SPE_HLA_NotRec_Recvd</t>
  </si>
  <si>
    <t>Received</t>
  </si>
  <si>
    <t>Not Received</t>
  </si>
  <si>
    <t>ST;Ind9;stVal;SPS</t>
  </si>
  <si>
    <t>ST;Ind10;stVal;SPS</t>
  </si>
  <si>
    <t>86A TRIP RELAY</t>
  </si>
  <si>
    <t>RS_OP_86A</t>
  </si>
  <si>
    <t>RS_OP_GRP-B</t>
  </si>
  <si>
    <t>SPE_HLa_In_Out</t>
  </si>
  <si>
    <t>ST;Ind15;stVal;SPS</t>
  </si>
  <si>
    <t>ST;Ind16;stVal;SPS</t>
  </si>
  <si>
    <t>ST;Ind17;stVal;SPS</t>
  </si>
  <si>
    <t>ST;Ind18;stVal;SPS</t>
  </si>
  <si>
    <t>MAIN-2 RELAY</t>
  </si>
  <si>
    <t>ST;Ind22;stVal;SPS</t>
  </si>
  <si>
    <t>SOTF INITIATION</t>
  </si>
  <si>
    <t>ST;Ind23;stVal;SPS</t>
  </si>
  <si>
    <t>ST;Ind24;stVal;SPS</t>
  </si>
  <si>
    <t>RS_ST_86A SUPV</t>
  </si>
  <si>
    <t>Control;PsbRPSB3</t>
  </si>
  <si>
    <t>ST;Str;general;ACD</t>
  </si>
  <si>
    <t>POWER SWING DETECTED</t>
  </si>
  <si>
    <t>RS_AL_PSB_STR</t>
  </si>
  <si>
    <t>ST;BlkZn;stVal;SPS</t>
  </si>
  <si>
    <t>POWER SWING BLOCKING</t>
  </si>
  <si>
    <t>RS_OP_PWR SW BLK</t>
  </si>
  <si>
    <t>Protection;PTRC1</t>
  </si>
  <si>
    <t>ST;Tr;general;ACT</t>
  </si>
  <si>
    <t>GENERAL TRIP</t>
  </si>
  <si>
    <t>RS_OP_GEN TRIP</t>
  </si>
  <si>
    <t>Protection;DisPDIS1</t>
  </si>
  <si>
    <t>ST;Op;phsA;general;ACT</t>
  </si>
  <si>
    <t>DISTANCE ZONE-1 R-PH</t>
  </si>
  <si>
    <t>RS_OP_Z1R-PH</t>
  </si>
  <si>
    <t>ST;Op;phsB;general;ACT</t>
  </si>
  <si>
    <t>DISTANCE ZONE-1 Y-PH</t>
  </si>
  <si>
    <t>RS_OP_Z1Y-PH</t>
  </si>
  <si>
    <t>ST;Op;phsC;general;ACT</t>
  </si>
  <si>
    <t>DISTANCE ZONE-1 B-PH</t>
  </si>
  <si>
    <t>RS_OP_Z1B-PH</t>
  </si>
  <si>
    <t>DISTANCE PROTN ZONE-1</t>
  </si>
  <si>
    <t>RS_OP_ZONE-1</t>
  </si>
  <si>
    <t>ST;Str;phsA;general;ACD</t>
  </si>
  <si>
    <t>ST;Str;phsB;general;ACD</t>
  </si>
  <si>
    <t>ST;Str;phsC;general;ACD</t>
  </si>
  <si>
    <t>ST;Str;general;general;ACD</t>
  </si>
  <si>
    <t>DISTANCE ZONE-1 START</t>
  </si>
  <si>
    <t>RS_OP_DIS S Z1</t>
  </si>
  <si>
    <t>Protection;DisPDIS2</t>
  </si>
  <si>
    <t>DISTANCE PROTN ZONE-2</t>
  </si>
  <si>
    <t>RS_OP_ZONE-2</t>
  </si>
  <si>
    <t>DISTANCE ZONE-2 START R-PH</t>
  </si>
  <si>
    <t>RS_OP_DIS S Z2_R</t>
  </si>
  <si>
    <t>DISTANCE ZONE-2 START Y-PH</t>
  </si>
  <si>
    <t>RS_OP_DIS S Z2_Y</t>
  </si>
  <si>
    <t>DISTANCE ZONE-2 START B-PH</t>
  </si>
  <si>
    <t>RS_OP_DIS S Z2_B</t>
  </si>
  <si>
    <t>DISTANCE ZONE-2 START</t>
  </si>
  <si>
    <t>RS_OP_DIS S Z2</t>
  </si>
  <si>
    <t>Protection;DisPDIS3</t>
  </si>
  <si>
    <t>DISTANCE PROTN ZONE-3</t>
  </si>
  <si>
    <t>RS_OP_ZONE-3</t>
  </si>
  <si>
    <t>DISTANCE ZONE-3 START</t>
  </si>
  <si>
    <t>RS_OP_DIS S Z3</t>
  </si>
  <si>
    <t>Protection;DisPDIS4</t>
  </si>
  <si>
    <t>DISTANCE PROTN ZONE-4</t>
  </si>
  <si>
    <t>RS_OP_ZONE-4</t>
  </si>
  <si>
    <t>DISTANCE ZONE-4 START</t>
  </si>
  <si>
    <t>RS_OP_DIS S Z4</t>
  </si>
  <si>
    <t>Protection;DisPDIS5</t>
  </si>
  <si>
    <t>DISTANCE PROTN ZONE-5</t>
  </si>
  <si>
    <t>RS_OP_ZONE-5</t>
  </si>
  <si>
    <t>DISTANCE ZONE-5 START</t>
  </si>
  <si>
    <t>RS_OP_DIS S Z5</t>
  </si>
  <si>
    <t>Protection;DisPSCH1</t>
  </si>
  <si>
    <t>ST;CarRx;general;ACT</t>
  </si>
  <si>
    <t>CARRIER AIDED SCHEME</t>
  </si>
  <si>
    <t>RS_ST_CARR_AIDED</t>
  </si>
  <si>
    <t>ST;ProRx;stVal;SPS</t>
  </si>
  <si>
    <t>CARRIER RECEIVE</t>
  </si>
  <si>
    <t>RS_ST_CARR REC</t>
  </si>
  <si>
    <t>ST;ProTx;stVal;SPS</t>
  </si>
  <si>
    <t>CARRIER SEND</t>
  </si>
  <si>
    <t>RS_ST_CARR SEND</t>
  </si>
  <si>
    <t>DIRECTIONAL E/F START</t>
  </si>
  <si>
    <t>RS_OP_DIR E/F S</t>
  </si>
  <si>
    <t>Protection;EfdPTOC1</t>
  </si>
  <si>
    <t>DIRECTIONAL E/F</t>
  </si>
  <si>
    <t>RS_OP_DEF</t>
  </si>
  <si>
    <t>Protection;SofPSOF1</t>
  </si>
  <si>
    <t>SOTF</t>
  </si>
  <si>
    <t>RS_OP_SOTF</t>
  </si>
  <si>
    <t>Protection;VtpPhsPTOV1</t>
  </si>
  <si>
    <t>OVERVOLTAGE STAGE-1</t>
  </si>
  <si>
    <t>RS_OP_O/V-I</t>
  </si>
  <si>
    <t>OVERVOLTAGE STAGE-1 START</t>
  </si>
  <si>
    <t>RS_OP_O/V STG1 S</t>
  </si>
  <si>
    <t>Protection;VtpPhsPTOV2</t>
  </si>
  <si>
    <t>OVERVOLTAGE STAGE-2</t>
  </si>
  <si>
    <t>RS_OP_O/V-II</t>
  </si>
  <si>
    <t>NR_RV_CARR CH-2</t>
  </si>
  <si>
    <t>BCU</t>
  </si>
  <si>
    <t>UL_HL_BCU</t>
  </si>
  <si>
    <t>86B TRIP RELAY</t>
  </si>
  <si>
    <t>SPE_HLA_Healthy_Flty</t>
  </si>
  <si>
    <t>Faulty</t>
  </si>
  <si>
    <t>RS_OP_GRP-A</t>
  </si>
  <si>
    <t>216;</t>
  </si>
  <si>
    <t>GROUP A TRIP RELAY</t>
  </si>
  <si>
    <t>RS_set_CARr1</t>
  </si>
  <si>
    <t>LINE ISO OPEN FOR STUB PROTN</t>
  </si>
  <si>
    <t>RS_ST_ISO_OE_STU</t>
  </si>
  <si>
    <t>CB CLOSE CMD SOTF INITIATION</t>
  </si>
  <si>
    <t>RS_ST_SOTF</t>
  </si>
  <si>
    <t>NR_RV_CAR_R_CH2</t>
  </si>
  <si>
    <t>SPE_HLA_Flty_Healthy</t>
  </si>
  <si>
    <t>FL_HL_M2_RLY</t>
  </si>
  <si>
    <t>NR_RV_CARR CH1</t>
  </si>
  <si>
    <t>RS_set_CARr2</t>
  </si>
  <si>
    <t>DIRECT TRIP RECEIVED CH-1</t>
  </si>
  <si>
    <t>NR_RV_DT_REV_CH1</t>
  </si>
  <si>
    <t>DIRECT TRIP RECEIVED CH-2</t>
  </si>
  <si>
    <t>NR_RV_DT_REV_CH2</t>
  </si>
  <si>
    <t>GROUP B TRIP RELAY</t>
  </si>
  <si>
    <t>ST;Ind19;stVal;SPS</t>
  </si>
  <si>
    <t>ST;Ind20;stVal;SPS</t>
  </si>
  <si>
    <t>ST;Ind21;stVal;SPS</t>
  </si>
  <si>
    <t>RS_OP_86B</t>
  </si>
  <si>
    <t>NL_AL_BROKEN CON</t>
  </si>
  <si>
    <t>UN_HL_CARR CH-2</t>
  </si>
  <si>
    <t>RS_OP_86B RLY</t>
  </si>
  <si>
    <t>HL_FT_CB TC1</t>
  </si>
  <si>
    <t>RS_OP_M1</t>
  </si>
  <si>
    <t>UN_HL_86B SUPV</t>
  </si>
  <si>
    <t>BCU HEALTHY</t>
  </si>
  <si>
    <t>UN_HL_BCU</t>
  </si>
  <si>
    <t>UN_HL_M1</t>
  </si>
  <si>
    <t>NL_AL_ISO</t>
  </si>
  <si>
    <t>NL_AL_SOTF</t>
  </si>
  <si>
    <t>NR_RV_CARR CH-1</t>
  </si>
  <si>
    <t>ST;Str1;general;ACD</t>
  </si>
  <si>
    <t>NL_AL_PWR SW DET</t>
  </si>
  <si>
    <t>Protection;DifPDIF1</t>
  </si>
  <si>
    <t>RS_OP_DIF</t>
  </si>
  <si>
    <t>RS_OP_DIS Z1 R</t>
  </si>
  <si>
    <t>RS_OP_DIS Z1 Y</t>
  </si>
  <si>
    <t>RS_OP_DIS Z1 B</t>
  </si>
  <si>
    <t>DISTANCE ZONE-1</t>
  </si>
  <si>
    <t>RS_OP_DIS Z1</t>
  </si>
  <si>
    <t>DISTANCE ZONE-2</t>
  </si>
  <si>
    <t>RS_OP_DIS Z2</t>
  </si>
  <si>
    <t>DISTANCE ZONE-3</t>
  </si>
  <si>
    <t>RS_OP_DIS Z3</t>
  </si>
  <si>
    <t>DISTANCE ZONE-4</t>
  </si>
  <si>
    <t>RS_OP_DIS Z4</t>
  </si>
  <si>
    <t>RS_OP_DIR E/F</t>
  </si>
  <si>
    <t>ST;Op1;general;ACT</t>
  </si>
  <si>
    <t>RS_OP_O/V STG1</t>
  </si>
  <si>
    <t>RS_OP_O/V STG2</t>
  </si>
  <si>
    <t>89A</t>
  </si>
  <si>
    <t>LBB INITIATION 3-PH</t>
  </si>
  <si>
    <t>RS_OP_LBB INI 3P</t>
  </si>
  <si>
    <t>LBB INITIATION R-PH</t>
  </si>
  <si>
    <t>RS_OP_LBB INI R</t>
  </si>
  <si>
    <t>LBB INITIATION Y-PH</t>
  </si>
  <si>
    <t>RS_OP_LBB INI Y</t>
  </si>
  <si>
    <t>LBB INITIATION B-PH</t>
  </si>
  <si>
    <t>RS_OP_LBB INI B</t>
  </si>
  <si>
    <t>TIE LBB TO INIT BB</t>
  </si>
  <si>
    <t>RS_OP_T LBB OPTD</t>
  </si>
  <si>
    <t>Protection;CbfBbpRBRF1</t>
  </si>
  <si>
    <t>ST;OpIn;general;ACT</t>
  </si>
  <si>
    <t>RS_OP_CB FAIL S1</t>
  </si>
  <si>
    <t>Protection;CbfBbpRBRF2</t>
  </si>
  <si>
    <t>ST;OpEx;general;ACT</t>
  </si>
  <si>
    <t>RS_OP_CB FAIL S2</t>
  </si>
  <si>
    <t>RS_OP_86B1</t>
  </si>
  <si>
    <t>86B2 TRIP RELAY</t>
  </si>
  <si>
    <t>RS_OP_86B2</t>
  </si>
  <si>
    <t>OVEREXCITATION IV START</t>
  </si>
  <si>
    <t>RS_OP_O/E IV S</t>
  </si>
  <si>
    <t>SPE_HLA_Reset_Trip</t>
  </si>
  <si>
    <t>Trip</t>
  </si>
  <si>
    <t>87T RELAY</t>
  </si>
  <si>
    <t>UL_HL_87T</t>
  </si>
  <si>
    <t>86B1 TRIP RELAY</t>
  </si>
  <si>
    <t>WTI HV</t>
  </si>
  <si>
    <t>NL_AL_WTI HV</t>
  </si>
  <si>
    <t>NL_AL_WTI LV</t>
  </si>
  <si>
    <t>WTI IV</t>
  </si>
  <si>
    <t>NL_AL_WTI IV</t>
  </si>
  <si>
    <t>BUCHHOLZ  1&amp;2</t>
  </si>
  <si>
    <t>NL_AL_BUCH12</t>
  </si>
  <si>
    <t>OTI</t>
  </si>
  <si>
    <t>NL_AL_OTI</t>
  </si>
  <si>
    <t>NL_FL_DC S1</t>
  </si>
  <si>
    <t>RS_OP_86B1 S</t>
  </si>
  <si>
    <t>RS_OP_86B2 S</t>
  </si>
  <si>
    <t>Protection;EfmEl1PTOC1</t>
  </si>
  <si>
    <t>Protection;HzrHvwPTOC1</t>
  </si>
  <si>
    <t>RS_OP_REF</t>
  </si>
  <si>
    <t>Protection;OcpEI1PTOC1</t>
  </si>
  <si>
    <t>Protection;VhzWg1PVPH1</t>
  </si>
  <si>
    <t>NL_AL_O/E IV</t>
  </si>
  <si>
    <t>Protection;VhzWg1PVPH2</t>
  </si>
  <si>
    <t>RS_TR_O/E IV T</t>
  </si>
  <si>
    <t>86A1 TRIP RELAY</t>
  </si>
  <si>
    <t>RS_OP_86A1</t>
  </si>
  <si>
    <t>86A2 TRIP RELAY</t>
  </si>
  <si>
    <t>RS_OP_86A2</t>
  </si>
  <si>
    <t>OVEREXCITATION HV START</t>
  </si>
  <si>
    <t>RS_OP_O/E HV S</t>
  </si>
  <si>
    <t>DC SOURCE-2</t>
  </si>
  <si>
    <t>NL_FL_DC S2</t>
  </si>
  <si>
    <t>PUA RELAY</t>
  </si>
  <si>
    <t>64 RELAY</t>
  </si>
  <si>
    <t>UL_HL_64</t>
  </si>
  <si>
    <t>BUCHHOLZ TRIP 1&amp;2</t>
  </si>
  <si>
    <t>RS_OP_BUCH12</t>
  </si>
  <si>
    <t>PRD 1 2 &amp;3</t>
  </si>
  <si>
    <t>RS_OP_PRD123</t>
  </si>
  <si>
    <t>OSR1</t>
  </si>
  <si>
    <t>RS_OP_OSR-1</t>
  </si>
  <si>
    <t>OSR2</t>
  </si>
  <si>
    <t>RS_OP_OSR-2</t>
  </si>
  <si>
    <t>OSR3</t>
  </si>
  <si>
    <t>RS_OP_OSR-3</t>
  </si>
  <si>
    <t>RS_OP_OTI</t>
  </si>
  <si>
    <t>86A2 SUPERVISION</t>
  </si>
  <si>
    <t>RS_OP_86A2 S</t>
  </si>
  <si>
    <t>RS_OP_WTI HV</t>
  </si>
  <si>
    <t>RS_OP_WTI LV</t>
  </si>
  <si>
    <t>RS_OP_WTI IV</t>
  </si>
  <si>
    <t>RS_OP_MOLG</t>
  </si>
  <si>
    <t>RS_OP_MOLG O</t>
  </si>
  <si>
    <t>86A1 SUPERVISION</t>
  </si>
  <si>
    <t>RS_OP_86A1 S</t>
  </si>
  <si>
    <t>RS_OP_DIFF R PH</t>
  </si>
  <si>
    <t>RS_OP_DIFF Y-PH</t>
  </si>
  <si>
    <t>RS_OP_DIFF B-PH</t>
  </si>
  <si>
    <t>RS_OP_DIFF</t>
  </si>
  <si>
    <t>RS_OP_HV O/C R</t>
  </si>
  <si>
    <t>RS_OP_HV O/C Y</t>
  </si>
  <si>
    <t>RS_OP_HV O/C B</t>
  </si>
  <si>
    <t>RS_OP_HV O/C</t>
  </si>
  <si>
    <t>HV OVER CURRENT START</t>
  </si>
  <si>
    <t>RS_OP_HV O/C S</t>
  </si>
  <si>
    <t>NL_AL_O/E HV</t>
  </si>
  <si>
    <t>RS_TR_O/E HV</t>
  </si>
  <si>
    <t>RS_TR_REC PRV</t>
  </si>
  <si>
    <t>RS_TR_REC OTI</t>
  </si>
  <si>
    <t>B/U IMPEDENCE PROT RELAY</t>
  </si>
  <si>
    <t>UH_HL_B/U IMP</t>
  </si>
  <si>
    <t>87R (REACTOR DIFFERENTIAL) RELAY</t>
  </si>
  <si>
    <t>UH_HL_87R(R DIF)</t>
  </si>
  <si>
    <t>86B TRIP RELAY SUPERVISION</t>
  </si>
  <si>
    <t>UH_HL_86B</t>
  </si>
  <si>
    <t>Protection;SenRefPDIF1</t>
  </si>
  <si>
    <t>UH_HL_PUA</t>
  </si>
  <si>
    <t>PUB RELAY</t>
  </si>
  <si>
    <t>UH_HL_PUB</t>
  </si>
  <si>
    <t>Protection;CbfRBRF1</t>
  </si>
  <si>
    <t>NL_FL_VT FUSE</t>
  </si>
  <si>
    <t>RS_OP_B/U IMP R</t>
  </si>
  <si>
    <t>RS_OP_B/U IMP Y</t>
  </si>
  <si>
    <t>RS_OP_B/U IMP B</t>
  </si>
  <si>
    <t>BACKUP IMPEDENCE</t>
  </si>
  <si>
    <t>RS_OP_B/U IMP</t>
  </si>
  <si>
    <t>SPE_HLA_Reset_Start</t>
  </si>
  <si>
    <t>Start</t>
  </si>
  <si>
    <t>RS_ST_Z1 START</t>
  </si>
  <si>
    <t>RS_TR_BUCHHOLZ1</t>
  </si>
  <si>
    <t>RS_TR_WTI</t>
  </si>
  <si>
    <t>B/U IMPEDENCE</t>
  </si>
  <si>
    <t>REF (64R) RELAY</t>
  </si>
  <si>
    <t>UH_HL_64R(REF)</t>
  </si>
  <si>
    <t>O</t>
  </si>
  <si>
    <t>M</t>
  </si>
  <si>
    <t>L</t>
  </si>
  <si>
    <t>G</t>
  </si>
  <si>
    <t>H</t>
  </si>
  <si>
    <t>Q</t>
  </si>
  <si>
    <t>CONTROL2;XCBR1</t>
  </si>
  <si>
    <t>DP_HLA_ ISOOpen_Close</t>
  </si>
  <si>
    <t>POSITION</t>
  </si>
  <si>
    <t>OP_CL_POS</t>
  </si>
  <si>
    <t>CONTROL1;XSWI1</t>
  </si>
  <si>
    <t>ST;Pos;stVal;DPC</t>
  </si>
  <si>
    <t>DP_HLa_ESOpen_Close</t>
  </si>
  <si>
    <t>89AE</t>
  </si>
  <si>
    <t>CONTROL2;XSWI2</t>
  </si>
  <si>
    <t>89B</t>
  </si>
  <si>
    <t>CONTROL1;XSWI2</t>
  </si>
  <si>
    <t>89T</t>
  </si>
  <si>
    <t>CONTROL1;XSWI4</t>
  </si>
  <si>
    <t>CONTROL1;GGIO1</t>
  </si>
  <si>
    <t>SPE_HLA_Off_On</t>
  </si>
  <si>
    <t>On</t>
  </si>
  <si>
    <t>Off</t>
  </si>
  <si>
    <t>CONTROL1;XSWI3</t>
  </si>
  <si>
    <t>CONTROL2;XSWI1</t>
  </si>
  <si>
    <t>CONTROL2;XSWI3</t>
  </si>
  <si>
    <t>DP_HLA_Trip_Closed</t>
  </si>
  <si>
    <t>ST;DPCSO1;stVal;DPC</t>
  </si>
  <si>
    <t>DC SUPPLY-1</t>
  </si>
  <si>
    <t>DC SUPPLY-2</t>
  </si>
  <si>
    <t>TRIP COIL-1</t>
  </si>
  <si>
    <t>HL_FT_TC1</t>
  </si>
  <si>
    <t>TRIP COIL-2</t>
  </si>
  <si>
    <t>HL_FT_TC2</t>
  </si>
  <si>
    <t>SPE_HLa_Notper_Perm</t>
  </si>
  <si>
    <t>IL PERMISSIVE</t>
  </si>
  <si>
    <t>Permissive</t>
  </si>
  <si>
    <t>Not Permissive</t>
  </si>
  <si>
    <t>NP_PE_I/L PERM</t>
  </si>
  <si>
    <t>CONTROL1;CSWI1</t>
  </si>
  <si>
    <t>ST;IndSys1;stVal;SPS</t>
  </si>
  <si>
    <t>CONTROL2;CSWI2</t>
  </si>
  <si>
    <t>CONTROL1;CSWI2</t>
  </si>
  <si>
    <t>CONTROL1;CSWI3</t>
  </si>
  <si>
    <t>CONTROL2;CSWI1</t>
  </si>
  <si>
    <t>CONTROL2;CSWI3</t>
  </si>
  <si>
    <t>CONTROL1;CSWI4</t>
  </si>
  <si>
    <t>SYNCH DATA</t>
  </si>
  <si>
    <t>CLOSE PERMISSIVE</t>
  </si>
  <si>
    <t>RS_ST_CB CLOSE</t>
  </si>
  <si>
    <t>CONTROL1;GAPC1</t>
  </si>
  <si>
    <t>ST;IndSys5;stVal;SPS</t>
  </si>
  <si>
    <t>DEAD INCOMING  DEAD RUNNING</t>
  </si>
  <si>
    <t>RS_ST_DINC_DRUN</t>
  </si>
  <si>
    <t>ST;IndSys4;stVal;SPS</t>
  </si>
  <si>
    <t>DEAD INCOMING  LIVE RUNNING</t>
  </si>
  <si>
    <t>RS_ST_DINC_LRUN</t>
  </si>
  <si>
    <t>ST;IndSys3;stVal;SPS</t>
  </si>
  <si>
    <t>LIVE INCOMING  DEAD RUNNING</t>
  </si>
  <si>
    <t>RS_ST_LINC_DRUN</t>
  </si>
  <si>
    <t>ST;IndSys2;stVal;SPS</t>
  </si>
  <si>
    <t>LIVE INCOMING  LIVE RUNNING</t>
  </si>
  <si>
    <t>RS_ST_LINC_LRUN</t>
  </si>
  <si>
    <t>SPE_HLa_Dselect_Select</t>
  </si>
  <si>
    <t>VT SELECTION</t>
  </si>
  <si>
    <t>Selected</t>
  </si>
  <si>
    <t>Deselected</t>
  </si>
  <si>
    <t>CONTROL1;GAPC3</t>
  </si>
  <si>
    <t>52 | OE_CL_CONTROL</t>
  </si>
  <si>
    <t>OPEN ORDER</t>
  </si>
  <si>
    <t>RS_ST_OPN ORD</t>
  </si>
  <si>
    <t>CONTROL1;CSWI5</t>
  </si>
  <si>
    <t>ST;OpnOrd;general;general;ACT</t>
  </si>
  <si>
    <t>89A | OE_CL_CONTROL</t>
  </si>
  <si>
    <t>OPEN INTERLOCK</t>
  </si>
  <si>
    <t>NP_PE_OPN ILK</t>
  </si>
  <si>
    <t>CONTROL2;CILO1</t>
  </si>
  <si>
    <t>ST;EnaOpn;stVal;SPS</t>
  </si>
  <si>
    <t>89B | OE_CL_CONTROL</t>
  </si>
  <si>
    <t>CONTROL2;CILO2</t>
  </si>
  <si>
    <t>CONTROL2;CILO3</t>
  </si>
  <si>
    <t>CONTROL2;CILO4</t>
  </si>
  <si>
    <t>SPS_hla_Set_Reset</t>
  </si>
  <si>
    <t>ORDER RUNNING ON THE BAY</t>
  </si>
  <si>
    <t>RS_ST_ORD RUNING</t>
  </si>
  <si>
    <t>CONTROL1;GBAY1</t>
  </si>
  <si>
    <t>ST;OrdRun;stVal;SPS</t>
  </si>
  <si>
    <t>CLOSE INTERLOCK</t>
  </si>
  <si>
    <t>NP_PE_CLOSE ILK</t>
  </si>
  <si>
    <t>ST;EnaCls;stVal;SPS</t>
  </si>
  <si>
    <t>NP_PE_CLS ILK</t>
  </si>
  <si>
    <t>SYNCH FUNCTION</t>
  </si>
  <si>
    <t>CLOSE ORDER</t>
  </si>
  <si>
    <t>RS_ST_CLS ODR</t>
  </si>
  <si>
    <t>CONTROL1;RSYN1</t>
  </si>
  <si>
    <t>ST;ClsOpSt;stVal;SPS</t>
  </si>
  <si>
    <t>SPE_HLA_on_off</t>
  </si>
  <si>
    <t>ON/OFF SECONDARY SPS</t>
  </si>
  <si>
    <t>RS_ST_ON/OFF SEC</t>
  </si>
  <si>
    <t>ST;EnaSec;origin;SPC</t>
  </si>
  <si>
    <t>POSSIBLE CLOSING</t>
  </si>
  <si>
    <t>RS_ST_POS CLS</t>
  </si>
  <si>
    <t>ST;Rel;stVal;SPS</t>
  </si>
  <si>
    <t>PRESENCE OF REFERENCE VOLTAGE</t>
  </si>
  <si>
    <t>RS_ST_REF U PRES</t>
  </si>
  <si>
    <t>ST;VRefInd;stVal;SPS</t>
  </si>
  <si>
    <t>ABSENCE OF REFERENCE VOLTAGE</t>
  </si>
  <si>
    <t>RS_ST_REF. U ABS</t>
  </si>
  <si>
    <t>ST;VRefAbs;stVal;SPS</t>
  </si>
  <si>
    <t>RS_ST_V CHOICE</t>
  </si>
  <si>
    <t>ST;BusVC;stVal;SPS</t>
  </si>
  <si>
    <t>VOLT ABSENCE</t>
  </si>
  <si>
    <t>RS_ST_VOLT ABS</t>
  </si>
  <si>
    <t>ST;VAbs;stVal;SPS</t>
  </si>
  <si>
    <t>VOLT PRESENCE</t>
  </si>
  <si>
    <t>RS_ST_VOLT PRES</t>
  </si>
  <si>
    <t>ST;VP;stVal;SPS</t>
  </si>
  <si>
    <t>RS_ST_CLS ORD</t>
  </si>
  <si>
    <t>ST;ClsOrd;general;general;ACT</t>
  </si>
  <si>
    <t>DP_HLA_CBOpen_Close</t>
  </si>
  <si>
    <t>OE_CL_COMP_POS</t>
  </si>
  <si>
    <t>EMERGENCY/MANUAL</t>
  </si>
  <si>
    <t>TP_CL_EMRG/MAN</t>
  </si>
  <si>
    <t>COMP. POSITION</t>
  </si>
  <si>
    <t>DP_HLa_LocRem_Bay</t>
  </si>
  <si>
    <t>BCU MODE</t>
  </si>
  <si>
    <t>LC_RM_BCU MODE</t>
  </si>
  <si>
    <t>ST;Loc;origin;DPC</t>
  </si>
  <si>
    <t>AR FUNCTION</t>
  </si>
  <si>
    <t>R-PH INITIATION</t>
  </si>
  <si>
    <t>RS_OP_PHR INI</t>
  </si>
  <si>
    <t>CONTROL1;RREC1</t>
  </si>
  <si>
    <t>Y-PH INITIATION</t>
  </si>
  <si>
    <t>RS_OP_PHY INI</t>
  </si>
  <si>
    <t>B-PH INITIATION</t>
  </si>
  <si>
    <t>RS_OP_PHB INI</t>
  </si>
  <si>
    <t>RS_OP_AR BLOCK</t>
  </si>
  <si>
    <t>DT SEND CHANNEL-1</t>
  </si>
  <si>
    <t>DT SEND CHANNEL-2</t>
  </si>
  <si>
    <t>AR DATA</t>
  </si>
  <si>
    <t>LOCKOUT FROM AR LOGIC</t>
  </si>
  <si>
    <t>RS_OP_AR LO FBD</t>
  </si>
  <si>
    <t>A/R OPTD FROM FBD</t>
  </si>
  <si>
    <t>RS_ST_AR OPTD FB</t>
  </si>
  <si>
    <t>ST;IndSys6;stVal;SPS</t>
  </si>
  <si>
    <t>PRIORITY CIRCUIT HOLD</t>
  </si>
  <si>
    <t>RS_ST_PRI HLD ON</t>
  </si>
  <si>
    <t>ST;IndSys7;stVal;SPS</t>
  </si>
  <si>
    <t>CONTROL1;GAPC2</t>
  </si>
  <si>
    <t>CONTROL2;GAPC1</t>
  </si>
  <si>
    <t>LOCK</t>
  </si>
  <si>
    <t>RS_ST_S10_LOCK</t>
  </si>
  <si>
    <t>WAIT FOR CB CLOSE</t>
  </si>
  <si>
    <t>RS_ST_S7_WT CB C</t>
  </si>
  <si>
    <t>RECLAIM_TIMER</t>
  </si>
  <si>
    <t>RS_ST_S8_RC TIM</t>
  </si>
  <si>
    <t>LOCK_SHOTS</t>
  </si>
  <si>
    <t>RS_ST_S9_LO SHTS</t>
  </si>
  <si>
    <t>DP_HLA_On_Off</t>
  </si>
  <si>
    <t>ON/OFF STATUS</t>
  </si>
  <si>
    <t>OF_ON_AR STATUS</t>
  </si>
  <si>
    <t>ST;Ena;origin;DPC</t>
  </si>
  <si>
    <t>MP_HLA_AR_Fault</t>
  </si>
  <si>
    <t>AUTORECLOSER FAULT STATUS</t>
  </si>
  <si>
    <t>AUTORECLOSER FLT</t>
  </si>
  <si>
    <t>ST;ARFlt;stVal;INS</t>
  </si>
  <si>
    <t>MP_HLA_AR_Status</t>
  </si>
  <si>
    <t>AUTORECLOSER STATUS</t>
  </si>
  <si>
    <t>AUTORECLOSER ST</t>
  </si>
  <si>
    <t>ST;ARSt;stVal;INS</t>
  </si>
  <si>
    <t>BLOCK CONTACTS</t>
  </si>
  <si>
    <t>CONTROL1;GAPC4</t>
  </si>
  <si>
    <t>89AE2</t>
  </si>
  <si>
    <t>SPRING CHARGE STATUS</t>
  </si>
  <si>
    <t>NL_AL_SPING ST 2</t>
  </si>
  <si>
    <t>LOSS OF SF6 GAS POLE A/B/C</t>
  </si>
  <si>
    <t>NL_AL_LOSS SF6</t>
  </si>
  <si>
    <t>7_Y_52 POS</t>
  </si>
  <si>
    <t>ST;DPCSO2;stVal;DPC</t>
  </si>
  <si>
    <t>7_Z_52 POS</t>
  </si>
  <si>
    <t>ST;DPCSO3;stVal;DPC</t>
  </si>
  <si>
    <t>7_Z_TB POS</t>
  </si>
  <si>
    <t>ST;DPCSO6;stVal;DPC</t>
  </si>
  <si>
    <t>7_Z_TE R POS</t>
  </si>
  <si>
    <t>ST;DPCSO7;stVal;DPC</t>
  </si>
  <si>
    <t>7_Z_TE Y POS</t>
  </si>
  <si>
    <t>ST;DPCSO8;stVal;DPC</t>
  </si>
  <si>
    <t>7_Z_TR POS</t>
  </si>
  <si>
    <t>ST;DPCSO4;stVal;DPC</t>
  </si>
  <si>
    <t>7_Z_TSR POS</t>
  </si>
  <si>
    <t>7_Z_TY POS</t>
  </si>
  <si>
    <t>ST;DPCSO5;stVal;DPC</t>
  </si>
  <si>
    <t>B401-LINE</t>
  </si>
  <si>
    <t>GEN SF6 LOCKOUT</t>
  </si>
  <si>
    <t>RS_OP_SF6 L/O</t>
  </si>
  <si>
    <t>POLE DISCREPANCY</t>
  </si>
  <si>
    <t>RS_OP_POLE DISC</t>
  </si>
  <si>
    <t>LOSS OF SF6 GAS POLE A/B/C-1</t>
  </si>
  <si>
    <t>NL_AL_LOSS SF6-1</t>
  </si>
  <si>
    <t>LOSS OF SF6-2</t>
  </si>
  <si>
    <t>NL_AL_LOSS SF6-2</t>
  </si>
  <si>
    <t>SF6 LO PRESSURE LOCKOUT</t>
  </si>
  <si>
    <t>NO_LO_SF6 LO LOW</t>
  </si>
  <si>
    <t>NL_AL_POLE DIS</t>
  </si>
  <si>
    <t xml:space="preserve">DC SUPPLY-1\2 </t>
  </si>
  <si>
    <t>NL_FL_DC SUP12</t>
  </si>
  <si>
    <t>REMOTE POS</t>
  </si>
  <si>
    <t>RS_ST_REMOTE</t>
  </si>
  <si>
    <t>SPRING CHARGE STATUS B</t>
  </si>
  <si>
    <t>DS_CH_SPING ST A</t>
  </si>
  <si>
    <t>SPRING CHARGE STATUS A</t>
  </si>
  <si>
    <t>DS_CH_SPING ST B</t>
  </si>
  <si>
    <t>SPRING CHARGE STATUS C</t>
  </si>
  <si>
    <t>DS_CH_SPING ST C</t>
  </si>
  <si>
    <t>SPE_HLa_Dischrgd_Charged</t>
  </si>
  <si>
    <t>AR CB</t>
  </si>
  <si>
    <t>Charged</t>
  </si>
  <si>
    <t>Discharged</t>
  </si>
  <si>
    <t>DS_CH_SPRING</t>
  </si>
  <si>
    <t>215;216;217;</t>
  </si>
  <si>
    <t>TROUBLE</t>
  </si>
  <si>
    <t>NL_AL_TROUBLE1</t>
  </si>
  <si>
    <t>NL_AL_TROUBLE2</t>
  </si>
  <si>
    <t>OE_CL_POS</t>
  </si>
  <si>
    <t>205;206;210;</t>
  </si>
  <si>
    <t>202;203;204;207;208;209;</t>
  </si>
  <si>
    <t>202;203;204;268;269;270;333;334;335;409;410;411;462;463;464;538;539;540;602;603;604;</t>
  </si>
  <si>
    <t>CONTROL2;XSWI4</t>
  </si>
  <si>
    <t>205;210;</t>
  </si>
  <si>
    <t>89BE</t>
  </si>
  <si>
    <t>89L</t>
  </si>
  <si>
    <t>214;242;244;</t>
  </si>
  <si>
    <t>89LE</t>
  </si>
  <si>
    <t>211;212;213;</t>
  </si>
  <si>
    <t>CARRIER SPEECH CHANNEL</t>
  </si>
  <si>
    <t>NL_FL_CARR SPECH</t>
  </si>
  <si>
    <t>NL_FL_DC SOURCE2</t>
  </si>
  <si>
    <t>PMU</t>
  </si>
  <si>
    <t>UH_HL_PMU</t>
  </si>
  <si>
    <t>CB TC-2</t>
  </si>
  <si>
    <t>HL_FT_CB TC2</t>
  </si>
  <si>
    <t>A/R LOCKOUT RELAY</t>
  </si>
  <si>
    <t>OP_RS_86LO</t>
  </si>
  <si>
    <t>201;</t>
  </si>
  <si>
    <t>RS_OP_DT SND CH1</t>
  </si>
  <si>
    <t>RS_OP_DT SND CH2</t>
  </si>
  <si>
    <t>220;221;</t>
  </si>
  <si>
    <t>CARR CH-1</t>
  </si>
  <si>
    <t>RS_OT_CARR CH-1</t>
  </si>
  <si>
    <t>CARR CH-2</t>
  </si>
  <si>
    <t>RS_OT_CARR CH-2</t>
  </si>
  <si>
    <t>SURGE</t>
  </si>
  <si>
    <t>LA COUNTER R-PH</t>
  </si>
  <si>
    <t>RS_ST_LA R-PH</t>
  </si>
  <si>
    <t>CONTROL1;GGIO4</t>
  </si>
  <si>
    <t>LA COUNTER Y-PH</t>
  </si>
  <si>
    <t>RS_ST_LA Y-PH</t>
  </si>
  <si>
    <t>LA COUNTER B-PH</t>
  </si>
  <si>
    <t>RS_ST_LA B-PH</t>
  </si>
  <si>
    <t>220;</t>
  </si>
  <si>
    <t>89L | OE_CL_CONTROL</t>
  </si>
  <si>
    <t>223;</t>
  </si>
  <si>
    <t>214;223;</t>
  </si>
  <si>
    <t>215;221;</t>
  </si>
  <si>
    <t>221;222</t>
  </si>
  <si>
    <t>215;</t>
  </si>
  <si>
    <t>STATUS</t>
  </si>
  <si>
    <t>UH_HL_STATUS</t>
  </si>
  <si>
    <t>202&lt;;</t>
  </si>
  <si>
    <t>205&lt;;</t>
  </si>
  <si>
    <t>206&lt;;</t>
  </si>
  <si>
    <t>CONTROL2;CSWI4</t>
  </si>
  <si>
    <t>207&lt;;</t>
  </si>
  <si>
    <t>210&lt;;</t>
  </si>
  <si>
    <t>211&lt;;</t>
  </si>
  <si>
    <t>214&lt;;</t>
  </si>
  <si>
    <t>216&lt;;</t>
  </si>
  <si>
    <t>215&lt;;</t>
  </si>
  <si>
    <t>335;336</t>
  </si>
  <si>
    <t>217&lt;;</t>
  </si>
  <si>
    <t>DT SEND FBD</t>
  </si>
  <si>
    <t>RS_OP_DT SND FBD</t>
  </si>
  <si>
    <t>220&lt;;</t>
  </si>
  <si>
    <t>338;339</t>
  </si>
  <si>
    <t>SOTF TO RELAY</t>
  </si>
  <si>
    <t>RS_ST_SOTF TO RL</t>
  </si>
  <si>
    <t>221&lt;;</t>
  </si>
  <si>
    <t>340;341</t>
  </si>
  <si>
    <t>223&lt;;</t>
  </si>
  <si>
    <t>202;203;204;207;208;209;211;212;213;242;244;</t>
  </si>
  <si>
    <t>217;</t>
  </si>
  <si>
    <t>CONTROL1;GGSS1</t>
  </si>
  <si>
    <t>ST;LocSubst;origin;DPC</t>
  </si>
  <si>
    <t>B402-TIE</t>
  </si>
  <si>
    <t>240;</t>
  </si>
  <si>
    <t>235;</t>
  </si>
  <si>
    <t>225;</t>
  </si>
  <si>
    <t>NL_AL_TROUBLE</t>
  </si>
  <si>
    <t>NL_AL_TROUBLE3</t>
  </si>
  <si>
    <t>229;233;</t>
  </si>
  <si>
    <t>226;227;228;230;231;232;</t>
  </si>
  <si>
    <t>226;227;228;230;231;232;254;255;256;</t>
  </si>
  <si>
    <t>CB TRIP COIL-1</t>
  </si>
  <si>
    <t>CB TRIP COIL-2</t>
  </si>
  <si>
    <t>RS_OP_86LO</t>
  </si>
  <si>
    <t>R-PHASE INITIATION</t>
  </si>
  <si>
    <t>CONTROL1;GGIO5</t>
  </si>
  <si>
    <t>Y-PHASE INITIATION</t>
  </si>
  <si>
    <t>B-PHASE INITIATION</t>
  </si>
  <si>
    <t>CONTROL2;GGIO1</t>
  </si>
  <si>
    <t>BLOCK</t>
  </si>
  <si>
    <t>LBB RELAY</t>
  </si>
  <si>
    <t>UH_HL_LBB RELAY</t>
  </si>
  <si>
    <t>AC KIOSK FIRE DETECTED</t>
  </si>
  <si>
    <t>NL_AL_FIRE DETEC</t>
  </si>
  <si>
    <t>AC KIOSK COMPRESSOR 1&amp;2</t>
  </si>
  <si>
    <t>OF_ON_COMPR1&amp;2</t>
  </si>
  <si>
    <t>CSD</t>
  </si>
  <si>
    <t>CSD DEVICE NOT READY</t>
  </si>
  <si>
    <t>NL_AL_CSD NR</t>
  </si>
  <si>
    <t>238;</t>
  </si>
  <si>
    <t>IN_OT_CSD</t>
  </si>
  <si>
    <t>239;</t>
  </si>
  <si>
    <t>241;</t>
  </si>
  <si>
    <t>242&lt;;</t>
  </si>
  <si>
    <t>234;</t>
  </si>
  <si>
    <t>223;224;225;226</t>
  </si>
  <si>
    <t>240&lt;;</t>
  </si>
  <si>
    <t>226&lt;;</t>
  </si>
  <si>
    <t>229&lt;;</t>
  </si>
  <si>
    <t>230&lt;;</t>
  </si>
  <si>
    <t>233&lt;;</t>
  </si>
  <si>
    <t>235&lt;;</t>
  </si>
  <si>
    <t>AR LOCK</t>
  </si>
  <si>
    <t>RS_ST_AR LOCK IS</t>
  </si>
  <si>
    <t>ST;SPCSO1;origin;SPC</t>
  </si>
  <si>
    <t>234&lt;;</t>
  </si>
  <si>
    <t>347;348</t>
  </si>
  <si>
    <t>RPH-1</t>
  </si>
  <si>
    <t>NL_AL_RPH1</t>
  </si>
  <si>
    <t>RPH-2</t>
  </si>
  <si>
    <t>NL_AL_RPH2</t>
  </si>
  <si>
    <t>RPH-3</t>
  </si>
  <si>
    <t>NL_AL_RPH3</t>
  </si>
  <si>
    <t>CSD BYPASS</t>
  </si>
  <si>
    <t>RS_ST_CSD BYPASS</t>
  </si>
  <si>
    <t>238&lt;;</t>
  </si>
  <si>
    <t>SPE_HLa_Reset_Select</t>
  </si>
  <si>
    <t>INTER TRIPPING</t>
  </si>
  <si>
    <t>TO HV ICT 706-52 OPEN ORDER</t>
  </si>
  <si>
    <t>TO HV ICT 706-52</t>
  </si>
  <si>
    <t>239&lt;;</t>
  </si>
  <si>
    <t>CONTROL1;GAPC5</t>
  </si>
  <si>
    <t>TO HV TIE 705-52 OPEN ORDER</t>
  </si>
  <si>
    <t>TO HV TIE 705-52</t>
  </si>
  <si>
    <t>241&lt;;</t>
  </si>
  <si>
    <t>765KV HV SELECT</t>
  </si>
  <si>
    <t>RS_ST_765KV HV</t>
  </si>
  <si>
    <t>244&lt;;</t>
  </si>
  <si>
    <t>350;351</t>
  </si>
  <si>
    <t>BUS1 SELECT</t>
  </si>
  <si>
    <t>RS_ST_BUS1</t>
  </si>
  <si>
    <t>BUS2 SELECT</t>
  </si>
  <si>
    <t>RS_ST_BUS2</t>
  </si>
  <si>
    <t>352;353;354;355</t>
  </si>
  <si>
    <t>211;212;213;226;227;228;230;231;232;254;255;256;</t>
  </si>
  <si>
    <t>236;237</t>
  </si>
  <si>
    <t>CONTROL1;GAPC6</t>
  </si>
  <si>
    <t>AR_1PH_1SHOT_ISA</t>
  </si>
  <si>
    <t>UserFunctionMPS</t>
  </si>
  <si>
    <t>CONTROL2;GAPC2</t>
  </si>
  <si>
    <t>ST;IntSys2;stVal;INS</t>
  </si>
  <si>
    <t>ST;IntSys1;stVal;INS</t>
  </si>
  <si>
    <t>K</t>
  </si>
  <si>
    <t>J</t>
  </si>
  <si>
    <t>I</t>
  </si>
  <si>
    <t>NL_AL_BUCH</t>
  </si>
  <si>
    <t>WTI LV</t>
  </si>
  <si>
    <t>CONTROL1;GGIO3</t>
  </si>
  <si>
    <t>NL_AL_CSD</t>
  </si>
  <si>
    <t>SPE_HLa_Reset_DSelect</t>
  </si>
  <si>
    <t>765KV BUS-1 VT</t>
  </si>
  <si>
    <t>BUS-1_VT_DE-SEL</t>
  </si>
  <si>
    <t>BUS-1_VT_SELECT</t>
  </si>
  <si>
    <t>765KV BUS-2 VT</t>
  </si>
  <si>
    <t>BUS-2_VT_DE-SEL</t>
  </si>
  <si>
    <t>BUS-2_VT_SELECT</t>
  </si>
  <si>
    <t>LINE</t>
  </si>
  <si>
    <t>LINE_DE-SELECT</t>
  </si>
  <si>
    <t>LINE_SELECT</t>
  </si>
  <si>
    <t>B409-ICT-1</t>
  </si>
  <si>
    <t>CONTROL4;XCBR1</t>
  </si>
  <si>
    <t>403;</t>
  </si>
  <si>
    <t>NL_AL_CB TROUBL4</t>
  </si>
  <si>
    <t>NL_AL_CB TROUB 1</t>
  </si>
  <si>
    <t>NL_AL_CB TROUBL3</t>
  </si>
  <si>
    <t>370;374;</t>
  </si>
  <si>
    <t>367;368;369;371;372;373;</t>
  </si>
  <si>
    <t>CONTROL3;XSWI6</t>
  </si>
  <si>
    <t>398;</t>
  </si>
  <si>
    <t>CONTROL1;XSWI6</t>
  </si>
  <si>
    <t>CONTROL3;XSWI4</t>
  </si>
  <si>
    <t>376;377;378;379;380;381;</t>
  </si>
  <si>
    <t>89T-R</t>
  </si>
  <si>
    <t>89TE-R</t>
  </si>
  <si>
    <t>379;380;381;</t>
  </si>
  <si>
    <t>CONTROL3;XSWI1</t>
  </si>
  <si>
    <t>89T-Y</t>
  </si>
  <si>
    <t>89TE-Y</t>
  </si>
  <si>
    <t>382;383;384;</t>
  </si>
  <si>
    <t>CONTROL3;XSWI2</t>
  </si>
  <si>
    <t>89T-B</t>
  </si>
  <si>
    <t>CONTROL1;XSWI7</t>
  </si>
  <si>
    <t>89TE-B</t>
  </si>
  <si>
    <t>376;377;378;</t>
  </si>
  <si>
    <t>89TS-R</t>
  </si>
  <si>
    <t>89TS-Y</t>
  </si>
  <si>
    <t>CONTROL1;XSWI5</t>
  </si>
  <si>
    <t>89TS-B</t>
  </si>
  <si>
    <t>89TS-RE</t>
  </si>
  <si>
    <t>CONTROL3;XSWI3</t>
  </si>
  <si>
    <t>NL_FL_DC SUP1</t>
  </si>
  <si>
    <t>NL_FL_DC SUP-2</t>
  </si>
  <si>
    <t>HL_FT_PUA RLY</t>
  </si>
  <si>
    <t>HL_FT_PUB RLY</t>
  </si>
  <si>
    <t>AT SELECT</t>
  </si>
  <si>
    <t>RS_ST_AT SELECT</t>
  </si>
  <si>
    <t>R/Y/B AT SELECT</t>
  </si>
  <si>
    <t>RS_ST_R/Y/B AT</t>
  </si>
  <si>
    <t>404;</t>
  </si>
  <si>
    <t>400;</t>
  </si>
  <si>
    <t>CONTROL2;GGIO3</t>
  </si>
  <si>
    <t>LA COUNTER R PHASE</t>
  </si>
  <si>
    <t>RS_ST_LA COUN R</t>
  </si>
  <si>
    <t>LA COUNTER Y PHASE</t>
  </si>
  <si>
    <t>RS_ST_LA COUN Y</t>
  </si>
  <si>
    <t>LA COUNTER B PHASE</t>
  </si>
  <si>
    <t>RS_ST_LA COUN B</t>
  </si>
  <si>
    <t>376;377;378;379;380;381;382;383;384;388;389;390;391;392;393;395;396;397;</t>
  </si>
  <si>
    <t>386;</t>
  </si>
  <si>
    <t>387;</t>
  </si>
  <si>
    <t>385;</t>
  </si>
  <si>
    <t>401;</t>
  </si>
  <si>
    <t>CONTROL1;CSWI9</t>
  </si>
  <si>
    <t>CONTROL3;CILO4</t>
  </si>
  <si>
    <t xml:space="preserve">89T-B | OE_CL_CONTROL </t>
  </si>
  <si>
    <t>CONTROL3;CILO5</t>
  </si>
  <si>
    <t xml:space="preserve">89T-R | OE_CL_CONTROL </t>
  </si>
  <si>
    <t>CONTROL3;CILO6</t>
  </si>
  <si>
    <t xml:space="preserve">89TS-B | OE_CL_CONTROL </t>
  </si>
  <si>
    <t>CONTROL3;CILO1</t>
  </si>
  <si>
    <t xml:space="preserve">89TS-R | OE_CL_CONTROL </t>
  </si>
  <si>
    <t>CONTROL3;CILO2</t>
  </si>
  <si>
    <t xml:space="preserve">89TS-Y | OE_CL_CONTROL </t>
  </si>
  <si>
    <t>CONTROL3;CILO3</t>
  </si>
  <si>
    <t xml:space="preserve">89T-Y | OE_CL_CONTROL </t>
  </si>
  <si>
    <t>CONTROL4;CILO1</t>
  </si>
  <si>
    <t>405;</t>
  </si>
  <si>
    <t>239;240</t>
  </si>
  <si>
    <t>403&lt;;</t>
  </si>
  <si>
    <t>367&lt;;</t>
  </si>
  <si>
    <t>370&lt;;</t>
  </si>
  <si>
    <t>CONTROL3;CSWI6</t>
  </si>
  <si>
    <t>371&lt;;</t>
  </si>
  <si>
    <t>CONTROL1;CSWI6</t>
  </si>
  <si>
    <t>374&lt;;</t>
  </si>
  <si>
    <t>CONTROL3;CSWI4</t>
  </si>
  <si>
    <t>POS_CLOSE_FBD</t>
  </si>
  <si>
    <t>RS_CL_POS</t>
  </si>
  <si>
    <t>375&lt;;</t>
  </si>
  <si>
    <t>POS_OPEN_FBD</t>
  </si>
  <si>
    <t>RS_OE_POS</t>
  </si>
  <si>
    <t>INTERLOCK</t>
  </si>
  <si>
    <t>NP_PE_I/L</t>
  </si>
  <si>
    <t>376&lt;;</t>
  </si>
  <si>
    <t>CONTROL1;CSWI7</t>
  </si>
  <si>
    <t>385&lt;;</t>
  </si>
  <si>
    <t>386&lt;;</t>
  </si>
  <si>
    <t>CONTROL3;CSWI1</t>
  </si>
  <si>
    <t>387&lt;;</t>
  </si>
  <si>
    <t>CONTROL3;CSWI2</t>
  </si>
  <si>
    <t>379&lt;;</t>
  </si>
  <si>
    <t>CONTROL1;CSWI8</t>
  </si>
  <si>
    <t>388&lt;;</t>
  </si>
  <si>
    <t>391&lt;;</t>
  </si>
  <si>
    <t>394&lt;;</t>
  </si>
  <si>
    <t>CONTROL3;CSWI3</t>
  </si>
  <si>
    <t>395&lt;;</t>
  </si>
  <si>
    <t>382&lt;;</t>
  </si>
  <si>
    <t>AT_SELECTION</t>
  </si>
  <si>
    <t>AT  B-PH</t>
  </si>
  <si>
    <t>T_B-PH_DE-SEL</t>
  </si>
  <si>
    <t>398;398&lt;;</t>
  </si>
  <si>
    <t>CONTROL2;GAPC7</t>
  </si>
  <si>
    <t>T_B-PH_SEL</t>
  </si>
  <si>
    <t>AT  R-PH</t>
  </si>
  <si>
    <t>T_R-PH_DE-SEL</t>
  </si>
  <si>
    <t>T_R-PH_SEL</t>
  </si>
  <si>
    <t>AT  Y-PH</t>
  </si>
  <si>
    <t>T_Y-PH_DE-SEL</t>
  </si>
  <si>
    <t>T_Y-PH_SEL</t>
  </si>
  <si>
    <t>ST;IndSys8;stVal;SPS</t>
  </si>
  <si>
    <t>AT-1</t>
  </si>
  <si>
    <t>T-1_DE-SELECT</t>
  </si>
  <si>
    <t>398&lt;;</t>
  </si>
  <si>
    <t>T-1_SELECT</t>
  </si>
  <si>
    <t>400&lt;;</t>
  </si>
  <si>
    <t>CONTROL2;GAPC4</t>
  </si>
  <si>
    <t>HV ICT CB OPEN ORDER-1</t>
  </si>
  <si>
    <t>RS_ST_HV ICT CB1</t>
  </si>
  <si>
    <t>401&lt;;</t>
  </si>
  <si>
    <t>CONTROL2;GAPC5</t>
  </si>
  <si>
    <t>HV ICT CB OPEN ORDER-2</t>
  </si>
  <si>
    <t>RS_ST_HV ICT CB2</t>
  </si>
  <si>
    <t>351;366;402&lt;;</t>
  </si>
  <si>
    <t>CONTROL2;GAPC3</t>
  </si>
  <si>
    <t>402;</t>
  </si>
  <si>
    <t>404&lt;;</t>
  </si>
  <si>
    <t>33KV 50/59N RELAY</t>
  </si>
  <si>
    <t>UH_HL_33KV50/59N</t>
  </si>
  <si>
    <t>405&lt;;</t>
  </si>
  <si>
    <t>765KV AT CVT</t>
  </si>
  <si>
    <t>7_AT_CVT_DE-SEL</t>
  </si>
  <si>
    <t>CONTROL2;GAPC6</t>
  </si>
  <si>
    <t>7_AT_CVT_SEL</t>
  </si>
  <si>
    <t>365;</t>
  </si>
  <si>
    <t>Computed switchgear position</t>
  </si>
  <si>
    <t>OP_CL_COMP_POS</t>
  </si>
  <si>
    <t>89TE</t>
  </si>
  <si>
    <t>CONTROL3;CSWI5</t>
  </si>
  <si>
    <t>CONTROL3;XSWI5</t>
  </si>
  <si>
    <t>CONTROL1;XCBR1</t>
  </si>
  <si>
    <t>CONTROL1;GGIO2</t>
  </si>
  <si>
    <t>B412-BR</t>
  </si>
  <si>
    <t>CB TROUBLE-4</t>
  </si>
  <si>
    <t>CB TROUBLE-5</t>
  </si>
  <si>
    <t>NL_AL_CB TROUBL5</t>
  </si>
  <si>
    <t>446;450;451;</t>
  </si>
  <si>
    <t>443;444;445;447;448;449;</t>
  </si>
  <si>
    <t>CONTROL2;XSWI5</t>
  </si>
  <si>
    <t>446;450;</t>
  </si>
  <si>
    <t>89R</t>
  </si>
  <si>
    <t>454;</t>
  </si>
  <si>
    <t>89RE</t>
  </si>
  <si>
    <t>451;452;453;</t>
  </si>
  <si>
    <t>CONTROL2;XSWI6</t>
  </si>
  <si>
    <t>457;</t>
  </si>
  <si>
    <t>456;</t>
  </si>
  <si>
    <t>NP_PE_OPEN ILK</t>
  </si>
  <si>
    <t>89R | OE_CL_CONTROL</t>
  </si>
  <si>
    <t>Open/raise interlock result SPS</t>
  </si>
  <si>
    <t>Open/raise intlk</t>
  </si>
  <si>
    <t>Close/lower interlock result SPS</t>
  </si>
  <si>
    <t>Close/low. intlk</t>
  </si>
  <si>
    <t>458;</t>
  </si>
  <si>
    <t>243;244</t>
  </si>
  <si>
    <t>443&lt;;</t>
  </si>
  <si>
    <t>446&lt;;</t>
  </si>
  <si>
    <t>447&lt;;</t>
  </si>
  <si>
    <t>450&lt;;</t>
  </si>
  <si>
    <t>451&lt;;</t>
  </si>
  <si>
    <t>454&lt;;</t>
  </si>
  <si>
    <t>456&lt;;</t>
  </si>
  <si>
    <t>457&lt;;</t>
  </si>
  <si>
    <t>458&lt;;</t>
  </si>
  <si>
    <t>400KV BUS-1 DESELECT</t>
  </si>
  <si>
    <t>RS_ST_400KV B1 D</t>
  </si>
  <si>
    <t>460&lt;;</t>
  </si>
  <si>
    <t>400KV BUS-1 SELECT</t>
  </si>
  <si>
    <t>RS_ST_400KV B1 S</t>
  </si>
  <si>
    <t>400KV BUS-2 DESELECT</t>
  </si>
  <si>
    <t>RS_ST_400KV B2 D</t>
  </si>
  <si>
    <t>400KV BUS-2 SELECT</t>
  </si>
  <si>
    <t>RS_ST_400KV B2 S</t>
  </si>
  <si>
    <t>426;441;442;443;444;445;447;448;449;452;453;460;</t>
  </si>
  <si>
    <t>SC_DE_Reset_Set_Int_2</t>
  </si>
  <si>
    <t>CO;SPCSO4;ctlVal;DPC</t>
  </si>
  <si>
    <t>CO;SPCSO2;ctlVal;DPC</t>
  </si>
  <si>
    <t>CO;SPCSO3;ctlVal;DPC</t>
  </si>
  <si>
    <t>CO;SPCSO1;ctlVal;DPC</t>
  </si>
  <si>
    <t>DC_SBO_Open_Close</t>
  </si>
  <si>
    <t>CONTROL</t>
  </si>
  <si>
    <t>OE_CL_CONTROL</t>
  </si>
  <si>
    <t>CO;Pos;sboClass;DPC</t>
  </si>
  <si>
    <t>SC_DE_Reset_Set_1</t>
  </si>
  <si>
    <t>CO;SPCSO5;ctlVal;DPC</t>
  </si>
  <si>
    <t>SC_DE_NotPerm_Perm</t>
  </si>
  <si>
    <t>89A I/L PERMISSIVE</t>
  </si>
  <si>
    <t>XX_XX_89A</t>
  </si>
  <si>
    <t>89AE I/L PERMISSIVE</t>
  </si>
  <si>
    <t>XX_XX_89AE</t>
  </si>
  <si>
    <t>89B I/L PERMISSIVE</t>
  </si>
  <si>
    <t>XX_XX_89B</t>
  </si>
  <si>
    <t>CO;SPCSO7;ctlVal;DPC</t>
  </si>
  <si>
    <t>CO;SPCSO6;ctlVal;DPC</t>
  </si>
  <si>
    <t>SC_DE_Off_On</t>
  </si>
  <si>
    <t>ON/OFF SECONDARY CONTROL SPC</t>
  </si>
  <si>
    <t>OF_ON_ON/OFF SEC</t>
  </si>
  <si>
    <t>CO;EnaSec;ctlVal;DPC</t>
  </si>
  <si>
    <t>DC_DE_LocRem_BayCtrl</t>
  </si>
  <si>
    <t>CO;Loc;ctlVal;DPC</t>
  </si>
  <si>
    <t>A/R OFF</t>
  </si>
  <si>
    <t>XX_XX_A/R OFF</t>
  </si>
  <si>
    <t>SC_DE_Reset_Set</t>
  </si>
  <si>
    <t>MAIN CB A/R OPTD</t>
  </si>
  <si>
    <t>XX_XX_MAIN CB AR</t>
  </si>
  <si>
    <t>SC_DE_Reset_Reset_2</t>
  </si>
  <si>
    <t>A/R LOCKOUT TRIP</t>
  </si>
  <si>
    <t>XX_XX_A/R L/O</t>
  </si>
  <si>
    <t>SC_DE_Reset_Reset</t>
  </si>
  <si>
    <t>TO A/R CLSG. CKT</t>
  </si>
  <si>
    <t>XX_XX_A/R CLSG C</t>
  </si>
  <si>
    <t>TO TIE A/R PROIRITY CKT HOLD</t>
  </si>
  <si>
    <t>XX_XX_TI AR CKTH</t>
  </si>
  <si>
    <t>CO;SPCSO8;ctlVal;DPC</t>
  </si>
  <si>
    <t>CO;SPCSO9;ctlVal;DPC</t>
  </si>
  <si>
    <t>CO;SPCSO10;ctlVal;DPC</t>
  </si>
  <si>
    <t>CO;SPCSO11;ctlVal;DPC</t>
  </si>
  <si>
    <t>CO;SPCSO12;ctlVal;DPC</t>
  </si>
  <si>
    <t>DC_DE_AROff_AROn</t>
  </si>
  <si>
    <t>OFF</t>
  </si>
  <si>
    <t>OF_ON_A/R OFF</t>
  </si>
  <si>
    <t>CO;Ena;ctlVal;DPC</t>
  </si>
  <si>
    <t>89AE1 I/L PERMISSIVE</t>
  </si>
  <si>
    <t>XX_XX_89AE1</t>
  </si>
  <si>
    <t>89BE2 I/L PERMISSIVE</t>
  </si>
  <si>
    <t>XX_XX_89BE2</t>
  </si>
  <si>
    <t>XX_XX_TC2</t>
  </si>
  <si>
    <t>CB CLOSE TO PUA</t>
  </si>
  <si>
    <t>XX_XX_CB CLS PUA</t>
  </si>
  <si>
    <t>CB CLOSE TO PUB</t>
  </si>
  <si>
    <t>XX_XX_CB CLS PUB</t>
  </si>
  <si>
    <t>SC_DE_Off_On_1</t>
  </si>
  <si>
    <t>89BE I/L PERMISSIVE</t>
  </si>
  <si>
    <t>XX_XX_89BE</t>
  </si>
  <si>
    <t>SOTF INI M-1</t>
  </si>
  <si>
    <t>XX_XX_SOTF_M1</t>
  </si>
  <si>
    <t>SOTF INI M-2</t>
  </si>
  <si>
    <t>XX_XX_SOTF_M2</t>
  </si>
  <si>
    <t>89L I/L PERMISSIVE</t>
  </si>
  <si>
    <t>XX_XX_89L</t>
  </si>
  <si>
    <t>89LE I/L PERMISSIVE</t>
  </si>
  <si>
    <t>XX_XX_89LE</t>
  </si>
  <si>
    <t>XX_RS_86A</t>
  </si>
  <si>
    <t>XX_RS_86B</t>
  </si>
  <si>
    <t>SC_DE_NotPerm_Perm_1</t>
  </si>
  <si>
    <t>86LO TRIP RELAY</t>
  </si>
  <si>
    <t>XX_RS_86LO</t>
  </si>
  <si>
    <t>XX_XX_DT SND CH1</t>
  </si>
  <si>
    <t>XX_XX_DT SND CH2</t>
  </si>
  <si>
    <t>DC_DE_AROff_AROn_1</t>
  </si>
  <si>
    <t>DC_DE_LocRem_BayCtrl_1</t>
  </si>
  <si>
    <t>Local/remote control DPC</t>
  </si>
  <si>
    <t>CO;LocSubst;ctlVal;DPC</t>
  </si>
  <si>
    <t>XX_XX_CSD BYPASS</t>
  </si>
  <si>
    <t>SC_DE_Reset_Set_2</t>
  </si>
  <si>
    <t>400KV BUS-2 SELECT1</t>
  </si>
  <si>
    <t>XX_XX_BUS2 SL1</t>
  </si>
  <si>
    <t>400KV BUS-2 SELECT2</t>
  </si>
  <si>
    <t>XX_XX_BUS2 SL2</t>
  </si>
  <si>
    <t>TO DR</t>
  </si>
  <si>
    <t>XX_XX_TO DR</t>
  </si>
  <si>
    <t>DT SEND CHANNEL-1 LINE</t>
  </si>
  <si>
    <t>DT SEND CHANNEL-2 LINE</t>
  </si>
  <si>
    <t>400KV BUS-2 SELECT1 FOR PSD</t>
  </si>
  <si>
    <t>XX_XX_BUS2 SL1 P</t>
  </si>
  <si>
    <t>400KV BUS-2 SELECT-2 FOR PSD</t>
  </si>
  <si>
    <t>XX_XX_BUS2 SL2 P</t>
  </si>
  <si>
    <t>LOCKOUT TRIP</t>
  </si>
  <si>
    <t>XX_XX_AR LO TRIP</t>
  </si>
  <si>
    <t>SC_DE_Off_On_2</t>
  </si>
  <si>
    <t>XX_XX_A/R_OFF</t>
  </si>
  <si>
    <t>CLS CMD TO SOTF M1</t>
  </si>
  <si>
    <t>XX_XX_SOTF M1</t>
  </si>
  <si>
    <t>CLS CMD TO SOTF M2</t>
  </si>
  <si>
    <t>XX_XX_SOTF M2</t>
  </si>
  <si>
    <t>400KV LINE SELECT1</t>
  </si>
  <si>
    <t>XX_XX_LINE SL1</t>
  </si>
  <si>
    <t>400KV LINE SELECT2</t>
  </si>
  <si>
    <t>XX_XX_LINE SL2</t>
  </si>
  <si>
    <t>765KV ICT SELECT1</t>
  </si>
  <si>
    <t>XX_XX_ICT SL1</t>
  </si>
  <si>
    <t>765KV ICT  SELECT2</t>
  </si>
  <si>
    <t>XX_XX_ICT SL2</t>
  </si>
  <si>
    <t>SC_DE_Reset_Set_Int_1</t>
  </si>
  <si>
    <t>A/R LOCK</t>
  </si>
  <si>
    <t>UL_LO_AR</t>
  </si>
  <si>
    <t>CSD OUT FROM HMI</t>
  </si>
  <si>
    <t>XX_ST_CSD OUT H</t>
  </si>
  <si>
    <t>CO;DPCSO1;ctlVal;DPC</t>
  </si>
  <si>
    <t>400KV LINE</t>
  </si>
  <si>
    <t>400KV BUS-2 VT</t>
  </si>
  <si>
    <t>400KV BUS-1 VT</t>
  </si>
  <si>
    <t>CONTROL2;GGIO2</t>
  </si>
  <si>
    <t>DC_SBO_Open_Close_1</t>
  </si>
  <si>
    <t xml:space="preserve">OE_CL_CONTROL </t>
  </si>
  <si>
    <t>89T-R IL PERM</t>
  </si>
  <si>
    <t>XX_XX_89T-R</t>
  </si>
  <si>
    <t>CO;SPCSO13;ctlVal;DPC</t>
  </si>
  <si>
    <t>89TE-R IL PERM</t>
  </si>
  <si>
    <t>XX_XX_89TE-R</t>
  </si>
  <si>
    <t>89T-Y IL PERM</t>
  </si>
  <si>
    <t>XX_XX_89T-Y</t>
  </si>
  <si>
    <t>CO;SPCSO14;ctlVal;DPC</t>
  </si>
  <si>
    <t>89TE-Y IL PERM</t>
  </si>
  <si>
    <t>XX_XX_89TE-Y</t>
  </si>
  <si>
    <t>CONTROL2;GGIO4</t>
  </si>
  <si>
    <t>89T-B IL PERM</t>
  </si>
  <si>
    <t>XX_XX_89T-B</t>
  </si>
  <si>
    <t>89TE-B IL PERM</t>
  </si>
  <si>
    <t>XX_XX_89TE-B</t>
  </si>
  <si>
    <t>89TS-R IL PERM</t>
  </si>
  <si>
    <t>XX_XX_89TS-R</t>
  </si>
  <si>
    <t>SC_DE_Reset_Reset_1</t>
  </si>
  <si>
    <t>89TS-Y IL PERM</t>
  </si>
  <si>
    <t>XX_XX_89TS-Y</t>
  </si>
  <si>
    <t>89TS-B IL PERM</t>
  </si>
  <si>
    <t>XX_XX_89TS-B</t>
  </si>
  <si>
    <t>89TS-RE IL PERM</t>
  </si>
  <si>
    <t>XX_XX_89TS-RE</t>
  </si>
  <si>
    <t>AT#1 SELECT</t>
  </si>
  <si>
    <t>XX_XX_AT#1 SELEC</t>
  </si>
  <si>
    <t>CONTROL2;GGIO5</t>
  </si>
  <si>
    <t>AT#1 DESELECT</t>
  </si>
  <si>
    <t>XX_XX_AT#1 DSELE</t>
  </si>
  <si>
    <t>AT#1 R PH SELECT</t>
  </si>
  <si>
    <t>XX_XX_AT#1 R SEL</t>
  </si>
  <si>
    <t>AT#1 R PH DESELECT</t>
  </si>
  <si>
    <t>XX_XX_AT#1 R DSE</t>
  </si>
  <si>
    <t>AT#1 Y PH SELECT</t>
  </si>
  <si>
    <t>XX_XX_AT#1 Y SEL</t>
  </si>
  <si>
    <t>AT#1 Y PH DESELECT</t>
  </si>
  <si>
    <t>XX_XX_AT#1 Y DSE</t>
  </si>
  <si>
    <t>AT#1 B PH SELECT</t>
  </si>
  <si>
    <t>XX_XX_AT#1 B SEL</t>
  </si>
  <si>
    <t>AT#1 B PH DESELECT</t>
  </si>
  <si>
    <t>XX_XX_AT#1 B DSE</t>
  </si>
  <si>
    <t>TO CB TC-2 CKT</t>
  </si>
  <si>
    <t>DC_SBO_Open_Close_2</t>
  </si>
  <si>
    <t>89BR I/L PERMISSIVE</t>
  </si>
  <si>
    <t>XX_XX_89BR</t>
  </si>
  <si>
    <t>89BRE I/L PERMISSIVE</t>
  </si>
  <si>
    <t>XX_XX_89BRE</t>
  </si>
  <si>
    <t>XX_XX_400KV B2 S</t>
  </si>
  <si>
    <t>XX_XX_400KV B2 D</t>
  </si>
  <si>
    <t>XX_XX_400KV B1 S</t>
  </si>
  <si>
    <t>XX_XX_400KV B1 D</t>
  </si>
  <si>
    <t>MX;Hz;mag;MV</t>
  </si>
  <si>
    <t>MV_HLa_Frequency</t>
  </si>
  <si>
    <t>FREQUENCY</t>
  </si>
  <si>
    <t>45.0</t>
  </si>
  <si>
    <t>55.0</t>
  </si>
  <si>
    <t>MX;PPV;phsAB;DELTA</t>
  </si>
  <si>
    <t>MV_HLa_Voltage</t>
  </si>
  <si>
    <t>R-Y VOLTAGE</t>
  </si>
  <si>
    <t>0.0</t>
  </si>
  <si>
    <t>480.0</t>
  </si>
  <si>
    <t>MX;PPV;phsBC;DELTA</t>
  </si>
  <si>
    <t>Y-B VOLTAGE</t>
  </si>
  <si>
    <t>MX;PPV;phsCA;DELTA</t>
  </si>
  <si>
    <t>B-R VOLTAGE</t>
  </si>
  <si>
    <t>MV_hla_ AuxVoltage</t>
  </si>
  <si>
    <t>V</t>
  </si>
  <si>
    <t>Records;PriRFLO1</t>
  </si>
  <si>
    <t>MX;FltZ;cVal;CMV</t>
  </si>
  <si>
    <t>MV_hla_Fault_Impd</t>
  </si>
  <si>
    <t>Z</t>
  </si>
  <si>
    <t>FAULT IMPEDANCE</t>
  </si>
  <si>
    <t>-100.0</t>
  </si>
  <si>
    <t>100.0</t>
  </si>
  <si>
    <t>Fltz</t>
  </si>
  <si>
    <t>MX;FltDiskm;mag;MV</t>
  </si>
  <si>
    <t>MV_Hla_Fault_Dist</t>
  </si>
  <si>
    <t>Km</t>
  </si>
  <si>
    <t>FAULT DISTANCE</t>
  </si>
  <si>
    <t>1000.0</t>
  </si>
  <si>
    <t>FltDiskm</t>
  </si>
  <si>
    <t>Records;RFLO1</t>
  </si>
  <si>
    <t>MV_hla_Fault_Impd_2</t>
  </si>
  <si>
    <t>RECORDS</t>
  </si>
  <si>
    <t>MV_Hla_Fault_Dist_1</t>
  </si>
  <si>
    <t>TMU220</t>
  </si>
  <si>
    <t>MV_HLa_Frequency_1</t>
  </si>
  <si>
    <t>FREQUENCY DIFFERENCE</t>
  </si>
  <si>
    <t>2.0</t>
  </si>
  <si>
    <t>FREQUENCY DIFF</t>
  </si>
  <si>
    <t>MX;DifHzClc;mag;MV</t>
  </si>
  <si>
    <t>MV_hla_ AuxVoltage_1</t>
  </si>
  <si>
    <t>VOLTAGE DIFFERENCE</t>
  </si>
  <si>
    <t>VOLTAGE DIFF</t>
  </si>
  <si>
    <t>MX;DifVClc;mag;MV</t>
  </si>
  <si>
    <t>MV_hla_PhaseDiff</t>
  </si>
  <si>
    <t xml:space="preserve">˚ </t>
  </si>
  <si>
    <t>PHASE DIFFERENCE</t>
  </si>
  <si>
    <t>360.0</t>
  </si>
  <si>
    <t>PHASE ANGLE DIFF</t>
  </si>
  <si>
    <t>MX;DifAngClc;mag;MV</t>
  </si>
  <si>
    <t>MV_HLa_AuxCurrent</t>
  </si>
  <si>
    <t>METERING</t>
  </si>
  <si>
    <t>I-R PHASE CURRENT</t>
  </si>
  <si>
    <t>IR PHASE CURRENT</t>
  </si>
  <si>
    <t>MEASUREMENT1;rmsMMXU1</t>
  </si>
  <si>
    <t>MX;A;phsA;WYE</t>
  </si>
  <si>
    <t>I-Y PHASE CURRENT</t>
  </si>
  <si>
    <t>IY PHASE CURRENT</t>
  </si>
  <si>
    <t>MX;A;phsB;WYE</t>
  </si>
  <si>
    <t>I-B PHASE CURRENT</t>
  </si>
  <si>
    <t>IB PHASE CURRENT</t>
  </si>
  <si>
    <t>MX;A;phsC;WYE</t>
  </si>
  <si>
    <t>INCOMING SUPPLY</t>
  </si>
  <si>
    <t>MEASUREMENT1;rmsMMXU2</t>
  </si>
  <si>
    <t>MX;PhV;phsB;WYE</t>
  </si>
  <si>
    <t>RUNNING SUPPLY</t>
  </si>
  <si>
    <t>MEASUREMENT1;barMMXU1</t>
  </si>
  <si>
    <t>MX;PhV;phsA;WYE</t>
  </si>
  <si>
    <t>ACTIVE POWER</t>
  </si>
  <si>
    <t>MEASUREMENT1;powMMXU1</t>
  </si>
  <si>
    <t>MX;TotW;mag;MV</t>
  </si>
  <si>
    <t>REACTIVE POWER</t>
  </si>
  <si>
    <t>MX;TotVAr;mag;MV</t>
  </si>
  <si>
    <t>MV_HLa_PowerFactor</t>
  </si>
  <si>
    <t>POWER FACTOR</t>
  </si>
  <si>
    <t>-1.2</t>
  </si>
  <si>
    <t>1.2</t>
  </si>
  <si>
    <t>MX;TotPF;mag;MV</t>
  </si>
  <si>
    <t>MV_hla_Temp</t>
  </si>
  <si>
    <t>˚ Cel</t>
  </si>
  <si>
    <t>AC KIOSK TEMP</t>
  </si>
  <si>
    <t>MX;AnIn1;mag;MV</t>
  </si>
  <si>
    <t>MV_HLa_Unused</t>
  </si>
  <si>
    <t>CB_COUNTER</t>
  </si>
  <si>
    <t>Count_Close</t>
  </si>
  <si>
    <t>10000.0</t>
  </si>
  <si>
    <t>UserFunctionMV</t>
  </si>
  <si>
    <t>MX;AnIn2;mag;MV</t>
  </si>
  <si>
    <t>Count_Open</t>
  </si>
  <si>
    <t>4/20 mA</t>
  </si>
  <si>
    <t>277.13626</t>
  </si>
  <si>
    <t>2400.0</t>
  </si>
  <si>
    <t>RUNNING SPLY-1</t>
  </si>
  <si>
    <t>MV_HLa_ActPower</t>
  </si>
  <si>
    <t>-1662.72</t>
  </si>
  <si>
    <t>1662.72</t>
  </si>
  <si>
    <t>MX;AnIn5;mag;MV</t>
  </si>
  <si>
    <t>MX;AnIn4;mag;MV</t>
  </si>
  <si>
    <t>SURGE COUNTER</t>
  </si>
  <si>
    <t>Count_BPH</t>
  </si>
  <si>
    <t>MX;AnIn3;mag;MV</t>
  </si>
  <si>
    <t>Count_RPH</t>
  </si>
  <si>
    <t>Count_YPH</t>
  </si>
  <si>
    <t>METERING-TIE_400</t>
  </si>
  <si>
    <t>3600.0</t>
  </si>
  <si>
    <t>MV_HLa_AuxCurrent_1</t>
  </si>
  <si>
    <t>CONTROL4;GAPC1</t>
  </si>
  <si>
    <t>MV_hla_ AuxVoltage_2</t>
  </si>
  <si>
    <t>REACTOR MB</t>
  </si>
  <si>
    <t>OTI HI ALM</t>
  </si>
  <si>
    <t>150.0</t>
  </si>
  <si>
    <t>OTI HI TRIP</t>
  </si>
  <si>
    <t>WTI HI ALM</t>
  </si>
  <si>
    <t>MV_HLa_AuxCurrent_2</t>
  </si>
  <si>
    <t>WTI HI TRIP</t>
  </si>
  <si>
    <t>STUB PROTECTION</t>
  </si>
  <si>
    <t>System;GosGGIO1</t>
  </si>
  <si>
    <t>DISTANCE ZONE-2 R-PH</t>
  </si>
  <si>
    <t>DISTANCE ZONE-2 Y-PH</t>
  </si>
  <si>
    <t>DISTANCE ZONE-2 B-PH</t>
  </si>
  <si>
    <t xml:space="preserve"> REACTOR BACKUP IMPEDANE PICKUP</t>
  </si>
  <si>
    <t>PATH</t>
  </si>
  <si>
    <t xml:space="preserve"> SIGNAL</t>
  </si>
  <si>
    <t>IEC ADDRESS</t>
  </si>
  <si>
    <t>PROFILE</t>
  </si>
  <si>
    <t>SIGNAL</t>
  </si>
  <si>
    <t xml:space="preserve">46 : SPE_HLA_Normal_Alarm </t>
  </si>
  <si>
    <t xml:space="preserve">GOOSE RECEIPT FAIL/TROUBLE </t>
  </si>
  <si>
    <t xml:space="preserve">CONTROL2; </t>
  </si>
  <si>
    <t>GAPC2 ST; IndSys2</t>
  </si>
  <si>
    <t>Scs | Ethernet network | System Group | B407_AT | C26x IEC Map. | SYSTEM | C26xLDIA1 | ST | SyncSt</t>
  </si>
  <si>
    <t>Scs | Ethernet network | System Group | B401_LINE</t>
  </si>
  <si>
    <t>Scs | Ethernet network | System Group | B402_TIE</t>
  </si>
  <si>
    <t>Scs | Ethernet network | System Group | B403_FUT</t>
  </si>
  <si>
    <t xml:space="preserve">Scs | Ethernet network | System Group | B407_AT </t>
  </si>
  <si>
    <t>Scs | Ethernet network | System Group | B409_ICT1</t>
  </si>
  <si>
    <t>Scs | Ethernet network | System Group | B412_BR</t>
  </si>
  <si>
    <t>Scs | Ethernet network | System Group | B412_BR| C26x IEC Map. | SYSTEM | C26xLDIA1 | ST | SyncSt</t>
  </si>
  <si>
    <t>Scs | Ethernet network | System Group | B409_ICT1 | C26x IEC Map. | SYSTEM | C26xLDIA1 | ST | SyncSt</t>
  </si>
  <si>
    <t>Scs | Ethernet network | System Group | B403_FUT | C26x IEC Map. | SYSTEM | C26xLDIA1 | ST | SyncSt</t>
  </si>
  <si>
    <t>Scs | Ethernet network | System Group | B402_TIE | C26x IEC Map. | SYSTEM | C26xLDIA1 | ST | SyncSt</t>
  </si>
  <si>
    <t>Scs | Ethernet network | System Group | B401_LINE | C26x IEC Map. | SYSTEM | C26xLDIA1 | ST | SyncSt</t>
  </si>
  <si>
    <t>CARRIER CHANNEL-1</t>
  </si>
  <si>
    <t>CARRIER CHANNEL-2</t>
  </si>
  <si>
    <t>86B TRIP RLY</t>
  </si>
  <si>
    <t>MAIN -1 PROTECTION</t>
  </si>
  <si>
    <t>TRIP RELAY 86B SUPERVISION</t>
  </si>
  <si>
    <t>MAIN-1 RELAY</t>
  </si>
  <si>
    <t>LINE ISOL OPEN FOR STUB PROTN</t>
  </si>
  <si>
    <t>LINE DIFFERENTIAL</t>
  </si>
  <si>
    <t>LOW OIL LEVEL MAIN TANK</t>
  </si>
  <si>
    <t>LOW OIL LEVEL OLTC</t>
  </si>
  <si>
    <t>VT FUSE FAIL</t>
  </si>
  <si>
    <t>RS_OP_DIS Z2 R</t>
  </si>
  <si>
    <t>RS_OP_DIS Z2 Y</t>
  </si>
  <si>
    <t>RS_OP_DIS Z2 B</t>
  </si>
  <si>
    <t>RS_OP_DIS S Z2 R</t>
  </si>
  <si>
    <t>RS_OP_DIS S Z2 Y</t>
  </si>
  <si>
    <t>RS_OP_DIS S Z2 B</t>
  </si>
  <si>
    <t>ZONE-1 BB BLOCKED DUE TO INTERMED.</t>
  </si>
  <si>
    <t>ZONE-2 BB BLOCKED DUE TO INTERMED.</t>
  </si>
  <si>
    <t>RS_ST_BB BLOCK 1</t>
  </si>
  <si>
    <t>RS_ST_BB BLOCK 2</t>
  </si>
  <si>
    <t>RS_ST_BB BLOCKC1</t>
  </si>
  <si>
    <t>RS_ST_BB BLOCKC2</t>
  </si>
  <si>
    <t>RS_ST_BB BLOCKI1</t>
  </si>
  <si>
    <t>RS_ST_BB BLOCKI2</t>
  </si>
  <si>
    <t>CVT FUSE</t>
  </si>
  <si>
    <t>Protection;HzrLvwPTOC1</t>
  </si>
  <si>
    <t>Protection;HzrTvwPTOC1</t>
  </si>
  <si>
    <t>RS_OP_STUB</t>
  </si>
  <si>
    <t>CVT FUSE FAIL</t>
  </si>
  <si>
    <t>DISTANCE ZONE-5</t>
  </si>
  <si>
    <t>RS_OP_DIS Z5</t>
  </si>
  <si>
    <t>LINE DIFFERENTIAL R PH</t>
  </si>
  <si>
    <t>RS_OP_DIF R</t>
  </si>
  <si>
    <t>LINE DIFFERENTIAL Y PH</t>
  </si>
  <si>
    <t>LINE DIFFERENTIAL B PH</t>
  </si>
  <si>
    <t>RS_OP_DIF Y</t>
  </si>
  <si>
    <t>RS_OP_DIF B</t>
  </si>
  <si>
    <t>RS_ST_DIF</t>
  </si>
  <si>
    <t>START</t>
  </si>
  <si>
    <t>ST;Str;general;general;ACT</t>
  </si>
  <si>
    <t>UN_HL_CARR CH-1</t>
  </si>
  <si>
    <t>DIRECT TRIP CHANNEL-1</t>
  </si>
  <si>
    <t>RECEIVED</t>
  </si>
  <si>
    <t>NOT RECEIVED</t>
  </si>
  <si>
    <t>NR_RC_DT-1</t>
  </si>
  <si>
    <t>DIRECT TRIP CHANNEL-2</t>
  </si>
  <si>
    <t>NR_RC_DT-2</t>
  </si>
  <si>
    <t>set</t>
  </si>
  <si>
    <t>RS_OP_O/C</t>
  </si>
  <si>
    <t>RS_ST_O/C</t>
  </si>
  <si>
    <t>UNHEALTHY</t>
  </si>
  <si>
    <t>UL_HL_86A SUP</t>
  </si>
  <si>
    <t>RS_OP_CB FAIL S3</t>
  </si>
  <si>
    <t>Protection;CbfBbpRBRF3</t>
  </si>
  <si>
    <t>RS_OP_CB FAIL S4</t>
  </si>
  <si>
    <t>Protection;CbfBbpRBRF4</t>
  </si>
  <si>
    <t>CB FAILURE RETRIP</t>
  </si>
  <si>
    <t>ST;Op;general;general;ACD</t>
  </si>
  <si>
    <t>ST;Op;general;ACD</t>
  </si>
  <si>
    <t>ST;Str;general;ACT</t>
  </si>
  <si>
    <t>ST;Ind31;stVal;SPS</t>
  </si>
  <si>
    <t>RS_TR_PNRV</t>
  </si>
  <si>
    <t>ACAC</t>
  </si>
  <si>
    <t>R707_P442_21R</t>
  </si>
  <si>
    <t>765KV SERVER M</t>
  </si>
  <si>
    <t>765kV</t>
  </si>
  <si>
    <t>R712_P442_21/67</t>
  </si>
  <si>
    <t>GOOSE</t>
  </si>
  <si>
    <t>BB</t>
  </si>
  <si>
    <t>RS_ST_BB</t>
  </si>
  <si>
    <t>Protection;OcpPTOC1</t>
  </si>
  <si>
    <t>R407_P442_21/67</t>
  </si>
  <si>
    <t>BUCHHOLZ-1 TRIP</t>
  </si>
  <si>
    <t>WDG TEMP - HV TRIP</t>
  </si>
  <si>
    <t>WDG TEMP - IV &amp; LV TRIP</t>
  </si>
  <si>
    <t>PRV-2 TRIP</t>
  </si>
  <si>
    <t>OIL TEMP ALARM</t>
  </si>
  <si>
    <t>OLTC ALARM</t>
  </si>
  <si>
    <t>OIL LEVEL LOW ALARM</t>
  </si>
  <si>
    <t>OIL TEMP TRIP</t>
  </si>
  <si>
    <t>BUCHHOLZ-2 TRIP</t>
  </si>
  <si>
    <t>BUCHHOLZ ALARM</t>
  </si>
  <si>
    <t>WDG TEMP - HV ALARM</t>
  </si>
  <si>
    <t>WDG TEMP - IV &amp; LV ALARM</t>
  </si>
  <si>
    <t>OIL FLOW FAIL ALARM</t>
  </si>
  <si>
    <t>RS_TR_BUCH-1</t>
  </si>
  <si>
    <t>RS_TR_WTI-HV</t>
  </si>
  <si>
    <t>RS_TR_WTI-LVIV</t>
  </si>
  <si>
    <t>RS_TR_PRV2</t>
  </si>
  <si>
    <t>NL_AL_OLTC</t>
  </si>
  <si>
    <t>NL_AL_OLL</t>
  </si>
  <si>
    <t>RS_OP_PRD-2</t>
  </si>
  <si>
    <t>RS_TR_BUCH</t>
  </si>
  <si>
    <t>RS_TR_PRD-1</t>
  </si>
  <si>
    <t>RS_TR_OTI</t>
  </si>
  <si>
    <t>RS_TR_BUCH-2</t>
  </si>
  <si>
    <t>NL_AL_WTI-HV</t>
  </si>
  <si>
    <t>NL_AL_WTI IVLV</t>
  </si>
  <si>
    <t>LBB START</t>
  </si>
  <si>
    <t>RS_OP_LBB START</t>
  </si>
  <si>
    <t>RS_ST_E/F</t>
  </si>
  <si>
    <t>ST;Op;phsC;general;ACD</t>
  </si>
  <si>
    <t>DIRECTIONAL EARTH FAULT START</t>
  </si>
  <si>
    <t>RS_ST_E/F_S</t>
  </si>
  <si>
    <t>Z1 BUSBAR BLOCKED DUE TO COMM. ERR</t>
  </si>
  <si>
    <t>Z2 BUSBAR BLOCKED DUE TO COMM. ERR</t>
  </si>
  <si>
    <t xml:space="preserve"> B401-LINE| PROTECTION |NL_AL_GOOSE RECP</t>
  </si>
  <si>
    <t xml:space="preserve"> B402-TIE | PROTECTION |NL_AL_GOOSE RECP</t>
  </si>
  <si>
    <t xml:space="preserve"> B407-AT | PROTECTION |NL_AL_GOOSE RECP</t>
  </si>
  <si>
    <t xml:space="preserve">  B409-ICT-1 | PROTECTION |NL_AL_GOOSE RECP</t>
  </si>
  <si>
    <t xml:space="preserve"> B412-BR | PROTECTION |NL_AL_GOOSE RECP</t>
  </si>
  <si>
    <t>BAY NUMBERS ARE SYMBOLIC. FOLLOWING IEDS REPRESENT THE APPLICATIONS AS MENTIONED BELOW.</t>
  </si>
  <si>
    <t>IED MODEL</t>
  </si>
  <si>
    <t>IED SYMBOLIC NAME(TYPICAL)</t>
  </si>
  <si>
    <t>APPLICATION</t>
  </si>
  <si>
    <t>IEC BB4_P741_87CUA</t>
  </si>
  <si>
    <t>IEC BB4_P741_87CUB</t>
  </si>
  <si>
    <t>IEC R401_P444_21M1</t>
  </si>
  <si>
    <t>IEC R401_P546_21M2</t>
  </si>
  <si>
    <t>IEC R401_P743_PU_A</t>
  </si>
  <si>
    <t>IEC R401_P743_PU_B</t>
  </si>
  <si>
    <t>IEC R402_P743_50BF</t>
  </si>
  <si>
    <t>IEC R407_P643_87T</t>
  </si>
  <si>
    <t>IEC R407_P743_PU_A</t>
  </si>
  <si>
    <t>IEC R407_P743_PU_B</t>
  </si>
  <si>
    <t>IEC R412_P141_64R</t>
  </si>
  <si>
    <t>IEC R412_P442_21R</t>
  </si>
  <si>
    <t>IEC R412_P643_87R</t>
  </si>
  <si>
    <t>IEC R412_P743_PU_A</t>
  </si>
  <si>
    <t>IEC R412_P743_PU_B</t>
  </si>
  <si>
    <t>BCU B401_LINE</t>
  </si>
  <si>
    <t>BCU B402_TIE</t>
  </si>
  <si>
    <t>BCU B409_ICT1</t>
  </si>
  <si>
    <t>BCU B412_BR</t>
  </si>
  <si>
    <t>Time Synch</t>
  </si>
  <si>
    <t>Goose</t>
  </si>
  <si>
    <t>IEC R407_P442_67 HV</t>
  </si>
  <si>
    <t>IEC R407_P442_67 LV</t>
  </si>
  <si>
    <t>P741</t>
  </si>
  <si>
    <t>P444</t>
  </si>
  <si>
    <t>P546</t>
  </si>
  <si>
    <t>P743</t>
  </si>
  <si>
    <t>P643</t>
  </si>
  <si>
    <t>P141</t>
  </si>
  <si>
    <t>P442</t>
  </si>
  <si>
    <t>BUSBAR PROTECTION(DISTRIBUTED) MAIN 1 RELAY FOR 400KV</t>
  </si>
  <si>
    <t>BUSBAR PROTECTION(DISTRIBUTED) MAIN 2 RELAY FOR 400KV</t>
  </si>
  <si>
    <t>LINE DISTANCE RELAY MAIN-1</t>
  </si>
  <si>
    <t>LINE DISTANCE RELAY MAIN-2</t>
  </si>
  <si>
    <t>LINE PU-1</t>
  </si>
  <si>
    <t>LINE PU-2</t>
  </si>
  <si>
    <t>STANDALONE BREAKER FAILURE RELAY FOR TIE BREAKER</t>
  </si>
  <si>
    <t>REACTOR REF RELAY</t>
  </si>
  <si>
    <t>REACTOR DIFFERENTIAL RELAY</t>
  </si>
  <si>
    <t>REACTOR PU-1</t>
  </si>
  <si>
    <t>REACTOR PU-2</t>
  </si>
  <si>
    <t>ICT REF RELAY</t>
  </si>
  <si>
    <t>REACTOR BACKUP IMPEDANCE RELAY</t>
  </si>
  <si>
    <t>ICT PU-2</t>
  </si>
  <si>
    <t>ICT PU-1</t>
  </si>
  <si>
    <t>ICT DIFFERENTIAL RELAY</t>
  </si>
  <si>
    <t>LINE BCU</t>
  </si>
  <si>
    <t>TIE BCU</t>
  </si>
  <si>
    <t>BUS REACTOR BCU</t>
  </si>
  <si>
    <t>ICT LV OVERCURRENT RELAY</t>
  </si>
  <si>
    <t>ICT HV OVERCURRENT RELAY</t>
  </si>
  <si>
    <t>375;386;391;392;393;409;</t>
  </si>
  <si>
    <t>375;387;395;396;397;409;</t>
  </si>
  <si>
    <t>375;385;388;389;390;409;</t>
  </si>
  <si>
    <t>375;379;380;381;388;389;390;394;395;396;397;398;409;517;518;519;520;521;522;523;524;525;526;666;667;668;669;670;671;672;673;674;675;</t>
  </si>
  <si>
    <t>375;382;383;384;388;389;390;391;392;393;394;398;409;517;518;519;520;521;522;523;524;525;526;666;667;668;669;670;671;672;673;674;675;</t>
  </si>
  <si>
    <t>375;376;377;378;391;392;393;394;395;396;397;398;409;517;518;519;520;521;522;523;524;525;526;666;667;668;669;670;671;672;673;674;675;</t>
  </si>
  <si>
    <t>409&lt;;</t>
  </si>
  <si>
    <t>350;365;366;367;368;369;371;372;373;376;377;378;379;380;381;382;383;384;388;389;390;391;392;393;395;396;397;409;</t>
  </si>
  <si>
    <t>Where same IED protects both Bus 1 &amp; 2</t>
  </si>
  <si>
    <t>Only if standalone reporting directly to HMI. Includes BFR related signals also</t>
  </si>
  <si>
    <t>Only if standalone reporting directly to HMI</t>
  </si>
  <si>
    <t>IED NAME IN SCD</t>
  </si>
  <si>
    <t>Additional Remarks</t>
  </si>
  <si>
    <t xml:space="preserve">BHWD400BBM1 </t>
  </si>
  <si>
    <t xml:space="preserve">BHWD400BBM2 </t>
  </si>
  <si>
    <t>BHWD4XXM1DIS</t>
  </si>
  <si>
    <t>Bay No. 4XX will be always the main bay number for the Line feeder</t>
  </si>
  <si>
    <t>BHWD4XXM2DIS</t>
  </si>
  <si>
    <t>BHWD4XXM1PU</t>
  </si>
  <si>
    <t>BHWD4XXM2PU</t>
  </si>
  <si>
    <t>BHWD4XXBFR</t>
  </si>
  <si>
    <t>BHWD4XXTREF</t>
  </si>
  <si>
    <t>BHWD4XXTDIF</t>
  </si>
  <si>
    <t>Bay No. 4XX will be always the main bay number for the ICT feeder</t>
  </si>
  <si>
    <t>BCU is for each bay so 4XX refers to Bay</t>
  </si>
  <si>
    <t>BHWD4XXBCU</t>
  </si>
  <si>
    <t>BHWD4XXTLVBU</t>
  </si>
  <si>
    <t>BHWD4XXTHVBU</t>
  </si>
  <si>
    <t>Bay No. 4XX will be always the main bay number for the Bus Reactor feeder. BR for Bus Reactor &amp; LR for Line reactor</t>
  </si>
  <si>
    <t>BHWD2XXBCU</t>
  </si>
  <si>
    <t>BCU is for each bay so 2XX refers to Bay</t>
  </si>
  <si>
    <t>IEC R407_P643_64T</t>
  </si>
  <si>
    <t>ICT BCU</t>
  </si>
  <si>
    <t>Sheet Ref.</t>
  </si>
  <si>
    <t>GOOSE FAIL ALARM ADDRESS FOR ALL BCUs IS GIVEN IN THIS SHEET</t>
  </si>
  <si>
    <t>TIME SYNC ADDRESS FOR ALL BCUs IS GIVEN IN THIS SHEET</t>
  </si>
  <si>
    <t>BHWD4XXBRREF</t>
  </si>
  <si>
    <t>BHWD4XXBRBU</t>
  </si>
  <si>
    <t>BHWD4XXBRDIF</t>
  </si>
  <si>
    <t>DT SEND CH 1</t>
  </si>
  <si>
    <t>DT SEND CH 2</t>
  </si>
  <si>
    <t xml:space="preserve">TRIP RELAY 86A SUPERVISION </t>
  </si>
  <si>
    <t xml:space="preserve">TRIP RELAY 86B SUPERVISION </t>
  </si>
  <si>
    <t>BCU RELAY</t>
  </si>
  <si>
    <t>PREPARE 3-PH TRIP FROM TIE BCU</t>
  </si>
  <si>
    <t>PREPARE 3-PH TRIP FROM MAIN BCU</t>
  </si>
  <si>
    <t>MAIN/ TIE CB AR OPTD</t>
  </si>
  <si>
    <t>MAIN/ TIE LBB PROTECTION OPERATED</t>
  </si>
  <si>
    <t>87CUA RELAY</t>
  </si>
  <si>
    <t>EXTERNAL  CB FAILURE RETRIP</t>
  </si>
  <si>
    <t>EXTERNAL CB FAILURE BACK TRIP</t>
  </si>
  <si>
    <t xml:space="preserve"> CB FAILURE BACK  TRIP</t>
  </si>
  <si>
    <t>ST;Indxx;stVal;SPS</t>
  </si>
  <si>
    <t xml:space="preserve">DISTANCE BLOCKED </t>
  </si>
  <si>
    <t>ZONE MERGE (IF APPLICABLE )</t>
  </si>
  <si>
    <t>ZONE-1 BUSBAR BLOCKED EXTERNAL</t>
  </si>
  <si>
    <t>ZONE-2 BUSBAR BLOCKED EXTERNAL</t>
  </si>
  <si>
    <t>B/B  PU-B HEALTHY</t>
  </si>
  <si>
    <t>B/B  PU-A HEALTHY</t>
  </si>
  <si>
    <t>BUSBAR ZONE 1 R- PHASE TRIP</t>
  </si>
  <si>
    <t>BUSBAR ZONE 1 Y- PHASE TRIP</t>
  </si>
  <si>
    <t>BUSBAR ZONE 1 B- PHASE TRIP</t>
  </si>
  <si>
    <t>BUSBAR ZONE 2 R- PHASE TRIP</t>
  </si>
  <si>
    <t>BUSBAR ZONE 2 Y- PHASE TRIP</t>
  </si>
  <si>
    <t>BUSBAR ZONE 2 B- PHASE TRIP</t>
  </si>
  <si>
    <t>DIFFERENTIAL COMMUNICATION FAIL</t>
  </si>
  <si>
    <t>DIFFERENTIAL BLOCKED</t>
  </si>
  <si>
    <t>R401_P546_21M3</t>
  </si>
  <si>
    <t>R401_P546_21M4</t>
  </si>
  <si>
    <t>R401_P546_21M5</t>
  </si>
  <si>
    <t>R401_P546_21M6</t>
  </si>
  <si>
    <t>R401_P546_21M7</t>
  </si>
  <si>
    <t>R401_P546_21M9</t>
  </si>
  <si>
    <t>R401_P546_21M10</t>
  </si>
  <si>
    <t xml:space="preserve">DISTANCE ENABLED </t>
  </si>
  <si>
    <t>BREAKER FAILURE RETRIP RPH</t>
  </si>
  <si>
    <t>BREAKER FAILURE RETRIP YPH</t>
  </si>
  <si>
    <t>BREAKER FAILURE RETRIP BPH</t>
  </si>
  <si>
    <t xml:space="preserve">IEC R407_P442_21R </t>
  </si>
  <si>
    <t xml:space="preserve">ICT BACKUP IMPEDNACE </t>
  </si>
  <si>
    <t>BHWD4XXTBU</t>
  </si>
  <si>
    <t xml:space="preserve">Set </t>
  </si>
  <si>
    <t xml:space="preserve">Reset </t>
  </si>
  <si>
    <t>DIFFERENTIAL CURRENT ALARM</t>
  </si>
  <si>
    <t>DIFFERENTIAL PROTECTION START</t>
  </si>
  <si>
    <t>DIFFERENTIAL PROTECTION RPH START</t>
  </si>
  <si>
    <t>DIFFERENTIAL PROTECTION YPH START</t>
  </si>
  <si>
    <t>DIFFERENTIAL PROTECTION BPH START</t>
  </si>
  <si>
    <t xml:space="preserve">DIFFERENTIAL BLOCKED </t>
  </si>
  <si>
    <t>DIFFERENTIAL PROTECTION 2nd HARMONIC BLOCK</t>
  </si>
  <si>
    <t>DIFFERENTIAL PROTECTION 5th HARMONIC BLOCK</t>
  </si>
  <si>
    <t xml:space="preserve">OTI ALARM </t>
  </si>
  <si>
    <t xml:space="preserve">BUCHHOLZ-1 TRIP </t>
  </si>
  <si>
    <t xml:space="preserve">Operated </t>
  </si>
  <si>
    <t>BUCHHOLZ-2 ALARM</t>
  </si>
  <si>
    <t xml:space="preserve">WTI-HV TRIP </t>
  </si>
  <si>
    <t xml:space="preserve">WTI  - IV &amp; LV TRIP </t>
  </si>
  <si>
    <t>PRD-2 TRIP</t>
  </si>
  <si>
    <t>PRV OLTC ALARM</t>
  </si>
  <si>
    <t>86A2  SUPERVISION</t>
  </si>
  <si>
    <t xml:space="preserve">OVEREXCITATION HV ALARM </t>
  </si>
  <si>
    <t xml:space="preserve">OVEREXCITATION HV TRIP </t>
  </si>
  <si>
    <t xml:space="preserve">REF R PH TRIP </t>
  </si>
  <si>
    <t>REF Y PH TRIP</t>
  </si>
  <si>
    <t>REF B PH TRIP</t>
  </si>
  <si>
    <t>OVEREXCITATION IV ALARM</t>
  </si>
  <si>
    <t xml:space="preserve">OVEREXCITATION IV TRIP </t>
  </si>
  <si>
    <t xml:space="preserve">REF ALARM </t>
  </si>
  <si>
    <t>R407_P643_65</t>
  </si>
  <si>
    <t>BUCHHOLZ-1 ALARM</t>
  </si>
  <si>
    <t xml:space="preserve">OTI TRIP </t>
  </si>
  <si>
    <t>WTI  - HV ALARM</t>
  </si>
  <si>
    <t xml:space="preserve">WTI - IV &amp; LV ALARM </t>
  </si>
  <si>
    <t>PRD-3 TRIP</t>
  </si>
  <si>
    <t xml:space="preserve">PRD-1 TRIP </t>
  </si>
  <si>
    <t>OSR-2 TRIP</t>
  </si>
  <si>
    <t>OSR-1 TRIP</t>
  </si>
  <si>
    <t xml:space="preserve">FIRE PROTECTION </t>
  </si>
  <si>
    <t>R407_P442_21R</t>
  </si>
  <si>
    <t>BACKUP IMPEDENCE R-PH TRIP</t>
  </si>
  <si>
    <t xml:space="preserve">BACKUP IMPEDENCE Y-PH TRIP </t>
  </si>
  <si>
    <t>BACKUP IMPEDENCE B-PH TRIP</t>
  </si>
  <si>
    <t>BACKUP OVERCURRENT START</t>
  </si>
  <si>
    <t>BACKUP OVERCURRENT TRIP</t>
  </si>
  <si>
    <t>BACKUP EARTHFAULT START</t>
  </si>
  <si>
    <t>BACKUP EARTHFAULT TRIP</t>
  </si>
  <si>
    <t xml:space="preserve">DIFFERENTIAL PROTECTION TRIP-HS1 </t>
  </si>
  <si>
    <t xml:space="preserve">DIFFERENTIAL PROTECTION TRIP-HS2 </t>
  </si>
  <si>
    <t xml:space="preserve">BACKUP ZONE-1 TRIP </t>
  </si>
  <si>
    <t xml:space="preserve">DIFFERENTIAL R-PH TRIP </t>
  </si>
  <si>
    <t>DIFFERENTIAL Y-PH TRIP</t>
  </si>
  <si>
    <t xml:space="preserve">DIFFERENTIAL B-PH TRIP </t>
  </si>
  <si>
    <t xml:space="preserve">DIFFERENTIAL TRIP </t>
  </si>
  <si>
    <t>86A SUPERVISION</t>
  </si>
  <si>
    <t>REF TRIP</t>
  </si>
  <si>
    <t>BACKUP IMPEDANCE Z-1 TRIP</t>
  </si>
  <si>
    <t>BACKUP IMPEDENCE Y-PH TRIP</t>
  </si>
  <si>
    <t>FIRE PROTECTION</t>
  </si>
  <si>
    <t>REACTOR OTI TRIP</t>
  </si>
  <si>
    <t>REACTOR WTI ALARM</t>
  </si>
  <si>
    <t>REACTOR BUCHHOLZ</t>
  </si>
  <si>
    <t>REACTOR WTI TRIP</t>
  </si>
  <si>
    <t>REACTOR PNRV</t>
  </si>
  <si>
    <t>REACTOR PRD</t>
  </si>
  <si>
    <t>REACTOR OTI ALARM</t>
  </si>
  <si>
    <t xml:space="preserve">REACTOR OIL LOW LEVEL ALARM </t>
  </si>
  <si>
    <t>REACTOR OSR TRIP</t>
  </si>
  <si>
    <t xml:space="preserve">NGR BYPASS CB CLOSE </t>
  </si>
  <si>
    <t xml:space="preserve">NGR OTI ALARM </t>
  </si>
  <si>
    <t>NGR PRD  TRIP</t>
  </si>
  <si>
    <t>NGR OTI TRIP</t>
  </si>
  <si>
    <t>NGR BUCHHOLZ TRIP</t>
  </si>
  <si>
    <t xml:space="preserve">NGR CLOSE COIL SUPERVISION </t>
  </si>
  <si>
    <t xml:space="preserve">NGR BYPASS STAGE </t>
  </si>
  <si>
    <t xml:space="preserve">HV OVER CURRENT TRIP </t>
  </si>
  <si>
    <t>LV OVER CURRENT R-PH TRIP</t>
  </si>
  <si>
    <t>LV OVER CURRENT Y-PH  TRIP</t>
  </si>
  <si>
    <t>LV OVER CURRENT B-PH TRIP</t>
  </si>
  <si>
    <t>LV OVER CURRENT TRIP</t>
  </si>
  <si>
    <t xml:space="preserve">LV OVER CURRENT START </t>
  </si>
  <si>
    <t>DIRECTIONAL EARTH FAULT TRIP</t>
  </si>
  <si>
    <t>RS_ST_DIS BLK</t>
  </si>
  <si>
    <t>RS_ST_DT_CH-1_S</t>
  </si>
  <si>
    <t>RS_ST_DT_CH-2_S</t>
  </si>
  <si>
    <t>RS_ST_BCU</t>
  </si>
  <si>
    <t>RS_ST_MAIN_3 PH</t>
  </si>
  <si>
    <t>RS_ST_TIE_3 PH</t>
  </si>
  <si>
    <t>RS_OP_A/R</t>
  </si>
  <si>
    <t xml:space="preserve">RS_OP_LBB </t>
  </si>
  <si>
    <t>RS_ST_ZONE_MRG</t>
  </si>
  <si>
    <t>RS_OP_ZONE1_R</t>
  </si>
  <si>
    <t>RS_OP_ZONE1_Y</t>
  </si>
  <si>
    <t>RS_OP_ZONE1_B</t>
  </si>
  <si>
    <t>RS_OP_ZONE2_R</t>
  </si>
  <si>
    <t>RS_OP_ZONE2_Y</t>
  </si>
  <si>
    <t>RS_OP_ZONE2_B</t>
  </si>
  <si>
    <t>RS_ST_DIFF_COM</t>
  </si>
  <si>
    <t>RS_ST_DIFF_BLK</t>
  </si>
  <si>
    <t xml:space="preserve">UN_HL_BB_PU B </t>
  </si>
  <si>
    <t>RS_ST_DIS_EN</t>
  </si>
  <si>
    <t xml:space="preserve">UN_HL_BB_PU A </t>
  </si>
  <si>
    <t>RS_OP_CB FAILS1R</t>
  </si>
  <si>
    <t>RS_OP_CB FAILS1Y</t>
  </si>
  <si>
    <t>RS_OP_CB FAILS1B</t>
  </si>
  <si>
    <t xml:space="preserve">SYSTEM </t>
  </si>
  <si>
    <t>ZONE-1 BUSBAR BLOCKED</t>
  </si>
  <si>
    <t>ZONE-2 BUSBAR BLOCKED</t>
  </si>
  <si>
    <t xml:space="preserve">ZONE-1 BUSBAR BLOCKED </t>
  </si>
  <si>
    <t xml:space="preserve">ZONE-2 BUSBAR BLOCKED </t>
  </si>
  <si>
    <t xml:space="preserve">HV OVER CURRENT R-PH TRIP </t>
  </si>
  <si>
    <t xml:space="preserve">HV OVER CURRENT Y-PH TRIP </t>
  </si>
  <si>
    <t xml:space="preserve">HV OVER CURRENT B-PH TRIP </t>
  </si>
  <si>
    <t>D60</t>
  </si>
  <si>
    <t>IEC R401_D60_21M1</t>
  </si>
  <si>
    <t>R401_D60_21M1</t>
  </si>
  <si>
    <t>ST;Op;phs1</t>
  </si>
  <si>
    <t>ST;Op;phs2</t>
  </si>
  <si>
    <t>ST;Op;phs3</t>
  </si>
  <si>
    <t>ST;Op</t>
  </si>
  <si>
    <t>ST;Str</t>
  </si>
  <si>
    <t>ST;CarRx</t>
  </si>
  <si>
    <t>ST;ProRx</t>
  </si>
  <si>
    <t>ST;ProTx</t>
  </si>
  <si>
    <t>Protection;PwrSwgRPSB1</t>
  </si>
  <si>
    <t>ST;BlkZn</t>
  </si>
  <si>
    <t xml:space="preserve"> Prot.TrOutPTRC1</t>
  </si>
  <si>
    <t>ST;Tr</t>
  </si>
  <si>
    <t xml:space="preserve"> Prot.NeuTocPTOC1</t>
  </si>
  <si>
    <t xml:space="preserve"> Prot.PhsOvPTOV1</t>
  </si>
  <si>
    <t xml:space="preserve"> Prot.PhsOvPTOV2</t>
  </si>
  <si>
    <t>Protection;SofPSOF</t>
  </si>
  <si>
    <t>Protection;DisPDIS</t>
  </si>
  <si>
    <t>ST;BLK</t>
  </si>
  <si>
    <t>ST;Indx;stVal;SPS</t>
  </si>
  <si>
    <t>L90</t>
  </si>
  <si>
    <t>IEC R401_L90_21M2</t>
  </si>
  <si>
    <t>R401_L90_21M1</t>
  </si>
  <si>
    <t xml:space="preserve">400kv </t>
  </si>
  <si>
    <t>CHECK ZONE</t>
  </si>
  <si>
    <t>RS_OP_CHECKZONE</t>
  </si>
  <si>
    <t>BREAKER FAILURE BACK TRIP</t>
  </si>
  <si>
    <t>BREAKER FAILURE RETRIP  TRIP</t>
  </si>
  <si>
    <t>BREAKER FAILURE RETRIP</t>
  </si>
  <si>
    <t>BREAKER FAILURE BACK  TRIP</t>
  </si>
  <si>
    <t>EXTERNAL BREAKER FAILURE RETRIP</t>
  </si>
  <si>
    <t>EXTERNAL BREAKER FAILURE BACK TRIP</t>
  </si>
  <si>
    <t>RS_ST_DIFF_CURNT</t>
  </si>
  <si>
    <t xml:space="preserve">DIFFERENTIAL Y-PH TRIP </t>
  </si>
  <si>
    <t xml:space="preserve">RS_ST_DIFF_STRT </t>
  </si>
  <si>
    <t>RS_ST_DIFF_STR_R</t>
  </si>
  <si>
    <t>RS_ST_DIFF_STR_Y</t>
  </si>
  <si>
    <t>RS_ST_DIFF_STR_B</t>
  </si>
  <si>
    <t>RS_OP_DIFF_HS-1</t>
  </si>
  <si>
    <t>RS_OP_DIFF_HS-2</t>
  </si>
  <si>
    <t>RS_ST_DIFF_HBK 2</t>
  </si>
  <si>
    <t>RS_ST_DIFF_HBK 5</t>
  </si>
  <si>
    <t>ST;IndXX;stVal;SPS</t>
  </si>
  <si>
    <t>RS_ST_BUCH ALM</t>
  </si>
  <si>
    <t>RS_OP_OSR-1 TR</t>
  </si>
  <si>
    <t>RS_OP_FIRE PRTN</t>
  </si>
  <si>
    <t>RS_OP_OSR-2 TRP</t>
  </si>
  <si>
    <t>RS_ST_REF ALM</t>
  </si>
  <si>
    <t>RS_ST_O/E IV ST</t>
  </si>
  <si>
    <t>R</t>
  </si>
  <si>
    <t>RS_OP_Z1_TRP</t>
  </si>
  <si>
    <t>RS_ST_B/U O/C ST</t>
  </si>
  <si>
    <t>RS_ST_B/C O/C TR</t>
  </si>
  <si>
    <t>RS_ST_B/U E/F_ST</t>
  </si>
  <si>
    <t>RS_ST_B/C E/F TR</t>
  </si>
  <si>
    <t>RS_ST_OTI ALM</t>
  </si>
  <si>
    <t>RS_OP_OSR_TR</t>
  </si>
  <si>
    <t>RS_ST_OIL LO_ AL</t>
  </si>
  <si>
    <t>RS_OP_FIRE_PTR</t>
  </si>
  <si>
    <t>RS_OP_REF_R</t>
  </si>
  <si>
    <t>RS_OP_REF_Y</t>
  </si>
  <si>
    <t>RS_OP_REF_B</t>
  </si>
  <si>
    <t>RS_ST_NGR_OTI AM</t>
  </si>
  <si>
    <t>RS_OP_NGR_OTI OP</t>
  </si>
  <si>
    <t>RS_OP_NGR_PRD OP</t>
  </si>
  <si>
    <t>RS_OP_NGR_BUC TR</t>
  </si>
  <si>
    <t>RS_OP_NGR_BYP</t>
  </si>
  <si>
    <t>RS_ST_NGR_BYCB</t>
  </si>
  <si>
    <t>UHHL_NGR_CB SUP</t>
  </si>
  <si>
    <t>B90</t>
  </si>
  <si>
    <t>BUSBAR PROTECTION(CENTRALIZIED) MAIN  RELAY FOR 400KV</t>
  </si>
  <si>
    <t>BHWD400BB1M1</t>
  </si>
  <si>
    <t>7BB1_P747_87_R</t>
  </si>
  <si>
    <t>RS_ST_BB BLOCK E</t>
  </si>
  <si>
    <t>RS_ST_CT_CKT_Err</t>
  </si>
  <si>
    <t>ST;Ind25;stVal;SPS</t>
  </si>
  <si>
    <t>ST;Ind27;stVal;SPS</t>
  </si>
  <si>
    <t>BB M2 RELAY R-PH</t>
  </si>
  <si>
    <t>UH_HL BB M2 RLY</t>
  </si>
  <si>
    <t>ST;Ind29;stVal;SPS</t>
  </si>
  <si>
    <t>Protection;CznPDIF1</t>
  </si>
  <si>
    <t>CHECK ZONE DIFF PROT</t>
  </si>
  <si>
    <t>RS_OP_CHK ZONE</t>
  </si>
  <si>
    <t>Protection;BbpT01PDIF1</t>
  </si>
  <si>
    <t>Protection;BbpT02PDIF1</t>
  </si>
  <si>
    <t>BUSBAR ZONE 1 PROTECTION BLOCKED</t>
  </si>
  <si>
    <t>BUSBAR ZONE 2 PROTECTION BLOCKED</t>
  </si>
  <si>
    <t>IEC BB4_B90_87</t>
  </si>
  <si>
    <t>400KV</t>
  </si>
  <si>
    <t>BB4_B90_87</t>
  </si>
  <si>
    <t>W</t>
  </si>
  <si>
    <t>BAY 425 LBB</t>
  </si>
  <si>
    <t>BAY 428 LBB</t>
  </si>
  <si>
    <t>BAY 426 LBB</t>
  </si>
  <si>
    <t xml:space="preserve">ZONE-1 MAIN-1   SWITCH IN </t>
  </si>
  <si>
    <t xml:space="preserve">ZONE-2 MAIN-1   SWITCH IN </t>
  </si>
  <si>
    <t>RS_ST Z-1 IN</t>
  </si>
  <si>
    <t>RS_ST Z-2 IN</t>
  </si>
  <si>
    <t>RS_OP_BB ZONE1</t>
  </si>
  <si>
    <t>RS_OP_BB ZONE2</t>
  </si>
  <si>
    <t>RS_OP 425 LBB</t>
  </si>
  <si>
    <t>RS_OP 428 LBB</t>
  </si>
  <si>
    <t>RS_OP 426 LBB</t>
  </si>
  <si>
    <t>LINE DIFFERENTIAL  RELAY MAIN-2</t>
  </si>
  <si>
    <t xml:space="preserve">Start </t>
  </si>
  <si>
    <t xml:space="preserve">DISTANCE ZONE-1 R-PH TRIP </t>
  </si>
  <si>
    <t>DISTANCE ZONE-1 Y-PH TRIP</t>
  </si>
  <si>
    <t>DISTANCE ZONE-1 B-PH TRIP</t>
  </si>
  <si>
    <t xml:space="preserve">DISTANCE ZONE-2 R-PH TRIP </t>
  </si>
  <si>
    <t>ST;str;phs1</t>
  </si>
  <si>
    <t>ST;str;phs2</t>
  </si>
  <si>
    <t>ST;str;phs3</t>
  </si>
  <si>
    <t xml:space="preserve">DISTANCE ZONE-2 Y-PH TRIP </t>
  </si>
  <si>
    <t>DISTANCE ZONE-2 B-PH TRIP</t>
  </si>
  <si>
    <t xml:space="preserve">BUSBAR ZONE1 TRIP </t>
  </si>
  <si>
    <t xml:space="preserve">BUSBAR ZONE2 TRIP </t>
  </si>
  <si>
    <t>RS_OP_PRD-3 TRP</t>
  </si>
  <si>
    <t>RS_OP_Z1 TRP</t>
  </si>
  <si>
    <t>RPH MOG LOW OIL LEVEL ALARM</t>
  </si>
  <si>
    <t>YPH MOG LOW OIL LEVEL ALARM</t>
  </si>
  <si>
    <t>BPH MOG LOW OIL LEVEL ALARM</t>
  </si>
  <si>
    <t>SP-PH MOG LOW OIL LEVEL ALARM</t>
  </si>
  <si>
    <t>RPH MOG HIGH OIL LEVEL ALARM</t>
  </si>
  <si>
    <t>YPH MOG HIGH OIL LEVEL ALARM</t>
  </si>
  <si>
    <t>BPH MOG HIGH OIL LEVEL ALARM</t>
  </si>
  <si>
    <t>SP-PH MOG HIGH OIL LEVEL ALARM</t>
  </si>
  <si>
    <t>R-PH OIL FLOW SENSITIVE VALVE ALARM</t>
  </si>
  <si>
    <t>Y-PH OIL FLOW SENSITIVE VALVE ALARM</t>
  </si>
  <si>
    <t>B-PH OIL FLOW SENSITIVE VALVE ALARM</t>
  </si>
  <si>
    <t>SP-PH OIL FLOW SENSITIVE VALVE ALARM</t>
  </si>
  <si>
    <t>RPH PUMP FAIL - BANK A</t>
  </si>
  <si>
    <t>RPH PUMP FAIL - BANK B</t>
  </si>
  <si>
    <t>RPH PUMP FAIL - BANK C</t>
  </si>
  <si>
    <t>RPH PUMP FAIL - BANK D</t>
  </si>
  <si>
    <t>YPH PUMP FAIL - BANK A</t>
  </si>
  <si>
    <t>YPH PUMP FAIL - BANK B</t>
  </si>
  <si>
    <t>YPH PUMP FAIL - BANK C</t>
  </si>
  <si>
    <t>YPH PUMP FAIL - BANK D</t>
  </si>
  <si>
    <t>BPH PUMP FAIL - BANK A</t>
  </si>
  <si>
    <t>BPH PUMP FAIL - BANK B</t>
  </si>
  <si>
    <t>BPH PUMP FAIL - BANK C</t>
  </si>
  <si>
    <t>BPH PUMP FAIL - BANK D</t>
  </si>
  <si>
    <t>SPH PUMP FAIL - BANK A</t>
  </si>
  <si>
    <t>SPH PUMP FAIL - BANK B</t>
  </si>
  <si>
    <t>SPH PUMP FAIL - BANK C</t>
  </si>
  <si>
    <t>SPH PUMP FAIL - BANK D</t>
  </si>
  <si>
    <t>RPH THERMAL OVERLOAD TRIP - BANK A</t>
  </si>
  <si>
    <t>RPH THERMAL OVERLOAD TRIP - BANK B</t>
  </si>
  <si>
    <t>RPH THERMAL OVERLOAD TRIP - BANK C</t>
  </si>
  <si>
    <t>RPH THERMAL OVERLOAD TRIP - BANK D</t>
  </si>
  <si>
    <t>YPH THERMAL OVERLOAD TRIP - BANK A</t>
  </si>
  <si>
    <t>YPH THERMAL OVERLOAD TRIP - BANK B</t>
  </si>
  <si>
    <t>YPH THERMAL OVERLOAD TRIP - BANK C</t>
  </si>
  <si>
    <t>YPH THERMAL OVERLOAD TRIP - BANK D</t>
  </si>
  <si>
    <t>BPH THERMAL OVERLOAD TRIP - BANK A</t>
  </si>
  <si>
    <t>BPH THERMAL OVERLOAD TRIP - BANK B</t>
  </si>
  <si>
    <t>BPH THERMAL OVERLOAD TRIP - BANK C</t>
  </si>
  <si>
    <t>BPH THERMAL OVERLOAD TRIP - BANK D</t>
  </si>
  <si>
    <t>SPH THERMAL OVERLOAD TRIP - BANK A</t>
  </si>
  <si>
    <t>SPH THERMAL OVERLOAD TRIP - BANK B</t>
  </si>
  <si>
    <t>SPH THERMAL OVERLOAD TRIP - BANK C</t>
  </si>
  <si>
    <t>SPH THERMAL OVERLOAD TRIP - BANK D</t>
  </si>
  <si>
    <t>RPH LOW OIL FLOW/REVERSE FLOW - BANK A</t>
  </si>
  <si>
    <t>RPH LOW OIL FLOW/REVERSE FLOW - BANK B</t>
  </si>
  <si>
    <t>RPH LOW OIL FLOW/REVERSE FLOW - BANK C</t>
  </si>
  <si>
    <t>RPH LOW OIL FLOW/REVERSE FLOW - BANK D</t>
  </si>
  <si>
    <t>YPH LOW OIL FLOW/REVERSE FLOW - BANK A</t>
  </si>
  <si>
    <t>YPH LOW OIL FLOW/REVERSE FLOW - BANK B</t>
  </si>
  <si>
    <t>YPH LOW OIL FLOW/REVERSE FLOW - BANK C</t>
  </si>
  <si>
    <t>YPH LOW OIL FLOW/REVERSE FLOW - BANK D</t>
  </si>
  <si>
    <t>BPH LOW OIL FLOW/REVERSE FLOW - BANK A</t>
  </si>
  <si>
    <t>BPH LOW OIL FLOW/REVERSE FLOW - BANK B</t>
  </si>
  <si>
    <t>BPH LOW OIL FLOW/REVERSE FLOW - BANK C</t>
  </si>
  <si>
    <t>BPH LOW OIL FLOW/REVERSE FLOW - BANK D</t>
  </si>
  <si>
    <t>SPH LOW OIL FLOW/REVERSE FLOW - BANK A</t>
  </si>
  <si>
    <t>SPH LOW OIL FLOW/REVERSE FLOW - BANK B</t>
  </si>
  <si>
    <t>SPH LOW OIL FLOW/REVERSE FLOW - BANK C</t>
  </si>
  <si>
    <t>SPH LOW OIL FLOW/REVERSE FLOW - BANK D</t>
  </si>
  <si>
    <t>RPH COOLER CONTROL SUPPLY FAIL</t>
  </si>
  <si>
    <t>YPH COOLER CONTROL SUPPLY FAIL</t>
  </si>
  <si>
    <t>BPH COOLER CONTROL SUPPLY FAIL</t>
  </si>
  <si>
    <t>SPH COOLER CONTROL SUPPLY FAIL</t>
  </si>
  <si>
    <t>RPH SUPPLY CHANGE OVER FAIL</t>
  </si>
  <si>
    <t>YPH SUPPLY CHANGE OVER FAIL</t>
  </si>
  <si>
    <t>BPH SUPPLY CHANGE OVER FAIL</t>
  </si>
  <si>
    <t>SPH SUPPLY CHANGE OVER FAIL</t>
  </si>
  <si>
    <t>RPH SUPPLY - A FAIL</t>
  </si>
  <si>
    <t>YPH SUPPLY - A FAIL</t>
  </si>
  <si>
    <t>BPH SUPPLY - A FAIL</t>
  </si>
  <si>
    <t>SPH SUPPLY - A FAIL</t>
  </si>
  <si>
    <t>RPH SUPPLY - B FAIL</t>
  </si>
  <si>
    <t>YPH SUPPLY - B FAIL</t>
  </si>
  <si>
    <t>BPH SUPPLY - B FAIL</t>
  </si>
  <si>
    <t>SPH SUPPLY - B FAIL</t>
  </si>
  <si>
    <t>RPH OLTC MOTOR OVERLOAD</t>
  </si>
  <si>
    <t>RPH TAP CHANGE IN PROGRESS</t>
  </si>
  <si>
    <t>RPH TAP CHANGE IN COMPLETE</t>
  </si>
  <si>
    <t>RPH OLTC IN LOCAL</t>
  </si>
  <si>
    <t>RPH OLTC IN REMOTE</t>
  </si>
  <si>
    <t>RPH TAP CHANGE CONTROL SUPPLY FAIL</t>
  </si>
  <si>
    <t>RPH LOWEST POSITION REACHDED</t>
  </si>
  <si>
    <t>RPH HIGHESHT POSITION REACHDED</t>
  </si>
  <si>
    <t>RPH OLTC RAISE COMMAND</t>
  </si>
  <si>
    <t>RPH OLTC LOWER COMMAND</t>
  </si>
  <si>
    <t>YPH OLTC MOTOR OVERLOAD</t>
  </si>
  <si>
    <t>YPH TAP CHANGE IN PROGRESS</t>
  </si>
  <si>
    <t>YPH TAP CHANGE IN COMPLETE</t>
  </si>
  <si>
    <t>YPH OLTC IN LOCAL</t>
  </si>
  <si>
    <t>YPH OLTC IN REMOTE</t>
  </si>
  <si>
    <t>YPH TAP CHANGE CONTROL SUPPLY FAIL</t>
  </si>
  <si>
    <t>YPH LOWEST POSITION REACHDED</t>
  </si>
  <si>
    <t>YPH HIGHESHT POSITION REACHDED</t>
  </si>
  <si>
    <t>YPH OLTC RAISE COMMAND</t>
  </si>
  <si>
    <t>YPH OLTC LOWER COMMAND</t>
  </si>
  <si>
    <t>BPH OLTC MOTOR OVERLOAD</t>
  </si>
  <si>
    <t>BPH TAP CHANGE IN PROGRESS</t>
  </si>
  <si>
    <t>BPH TAP CHANGE IN COMPLETE</t>
  </si>
  <si>
    <t>BPH OLTC IN LOCAL</t>
  </si>
  <si>
    <t>BPH OLTC IN REMOTE</t>
  </si>
  <si>
    <t>BPH TAP CHANGE CONTROL SUPPLY FAIL</t>
  </si>
  <si>
    <t>BPH LOWEST POSITION REACHDED</t>
  </si>
  <si>
    <t>BPH HIGHESHT POSITION REACHDED</t>
  </si>
  <si>
    <t>BPH OLTC RAISE COMMAND</t>
  </si>
  <si>
    <t>BPH OLTC LOWER COMMAND</t>
  </si>
  <si>
    <t>SPH OLTC MOTOR OVERLOAD</t>
  </si>
  <si>
    <t>SPH TAP CHANGE IN PROGRESS</t>
  </si>
  <si>
    <t>SPH TAP CHANGE IN COMPLETE</t>
  </si>
  <si>
    <t>SPH OLTC IN LOCAL</t>
  </si>
  <si>
    <t>SPH OLTC IN REMOTE</t>
  </si>
  <si>
    <t>SPH TAP CHANGE CONTROL SUPPLY FAIL</t>
  </si>
  <si>
    <t>SPH LOWEST POSITION REACHDED</t>
  </si>
  <si>
    <t>SPH HIGHESHT POSITION REACHDED</t>
  </si>
  <si>
    <t>SPH OLTC RAISE COMMAND</t>
  </si>
  <si>
    <t>SPH OLTC LOWER COMMAND</t>
  </si>
  <si>
    <t>REVISION 3- STANDARD SIGNAL LIST FOR GE</t>
  </si>
  <si>
    <t>Revision History</t>
  </si>
  <si>
    <t>Rev.No</t>
  </si>
  <si>
    <t>Description of Remarks</t>
  </si>
  <si>
    <t>Remarks</t>
  </si>
  <si>
    <t>02</t>
  </si>
  <si>
    <t>Old Signal list</t>
  </si>
  <si>
    <t>--</t>
  </si>
  <si>
    <t>03</t>
  </si>
  <si>
    <t>1.	Distance relay - Missing internal signals related to functions such as AR, Weak-infeed, SOTF.
2.	Addition of Differential Protection signals
3.	Addition of Transformer phase wise Mechanical tripping signals
4.	Addition of Centralized Busbar protection related signals.
5.	Addition of tertiary transformer related protection signals.
6.	Addition of Backup impedance protection signals for ICT &amp; Reactor.
7.	Addition of Directional OC &amp; EF protection signals for ICT.
8.	Addition of Mechanical trippings &amp; alarms associated with REF.
9.	Addition of NGR associated protection &amp; CB Alarms 
10.	Addition of De-centralised - Busbar protection signals
11.	Addition of Breaker failure protection initiation &amp; Re-trip signals in standalone &amp; centralized busbar protection
12.	 Addition of BCU – AR associated internal signals, TC phase wise, CSD related alarms, Bay wise measurements</t>
  </si>
  <si>
    <t>16.01.2024</t>
  </si>
  <si>
    <t>GE Standard Signals for 400kV Level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</si>
</sst>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7">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sz val="8"/>
      <name val="Arial"/>
      <family val="2"/>
    </font>
    <font>
      <sz val="8"/>
      <color indexed="10"/>
      <name val="Arial"/>
      <family val="2"/>
    </font>
    <font>
      <sz val="10"/>
      <name val="Arial"/>
      <family val="2"/>
    </font>
    <font>
      <sz val="10"/>
      <name val="FuturaA Bk BT"/>
      <family val="2"/>
    </font>
    <font>
      <sz val="16"/>
      <name val="FuturaA Bk BT"/>
      <family val="2"/>
    </font>
    <font>
      <sz val="10"/>
      <color indexed="61"/>
      <name val="Arial"/>
      <family val="2"/>
    </font>
    <font>
      <b/>
      <sz val="12"/>
      <color indexed="12"/>
      <name val="Arial"/>
      <family val="2"/>
    </font>
    <font>
      <sz val="8"/>
      <color indexed="14"/>
      <name val="Arial"/>
      <family val="2"/>
    </font>
    <font>
      <b/>
      <i/>
      <sz val="12"/>
      <name val="Arial"/>
      <family val="2"/>
    </font>
    <font>
      <sz val="8"/>
      <name val="Arial"/>
      <family val="2"/>
    </font>
    <font>
      <b/>
      <sz val="12"/>
      <color indexed="10"/>
      <name val="Arial"/>
      <family val="2"/>
    </font>
    <font>
      <b/>
      <i/>
      <sz val="10"/>
      <name val="Arial"/>
      <family val="2"/>
    </font>
    <font>
      <sz val="8"/>
      <color indexed="8"/>
      <name val="Arial"/>
      <family val="2"/>
    </font>
    <font>
      <sz val="10"/>
      <color indexed="8"/>
      <name val="Arial"/>
      <family val="2"/>
    </font>
    <font>
      <b/>
      <sz val="10"/>
      <color indexed="8"/>
      <name val="Arial"/>
      <family val="2"/>
    </font>
    <font>
      <sz val="10"/>
      <color indexed="10"/>
      <name val="Arial"/>
      <family val="2"/>
    </font>
    <font>
      <b/>
      <sz val="10"/>
      <color indexed="10"/>
      <name val="Arial"/>
      <family val="2"/>
    </font>
    <font>
      <sz val="10"/>
      <color indexed="14"/>
      <name val="Arial"/>
      <family val="2"/>
    </font>
    <font>
      <i/>
      <sz val="10"/>
      <color indexed="10"/>
      <name val="Arial"/>
      <family val="2"/>
    </font>
    <font>
      <i/>
      <sz val="10"/>
      <name val="Arial"/>
      <family val="2"/>
    </font>
    <font>
      <sz val="10"/>
      <color indexed="10"/>
      <name val="Arial"/>
      <family val="2"/>
    </font>
    <font>
      <b/>
      <sz val="8"/>
      <color indexed="10"/>
      <name val="Arial"/>
      <family val="2"/>
    </font>
    <font>
      <b/>
      <sz val="14"/>
      <color indexed="10"/>
      <name val="Arial"/>
      <family val="2"/>
    </font>
    <font>
      <sz val="14"/>
      <color indexed="10"/>
      <name val="Arial"/>
      <family val="2"/>
    </font>
    <font>
      <b/>
      <sz val="18"/>
      <color indexed="10"/>
      <name val="Arial"/>
      <family val="2"/>
    </font>
    <font>
      <sz val="14"/>
      <color indexed="8"/>
      <name val="Arial"/>
      <family val="2"/>
    </font>
    <font>
      <b/>
      <sz val="14"/>
      <color indexed="8"/>
      <name val="Arial"/>
      <family val="2"/>
    </font>
    <font>
      <b/>
      <sz val="10"/>
      <color indexed="10"/>
      <name val="Times New Roman"/>
      <family val="1"/>
    </font>
    <font>
      <b/>
      <sz val="10"/>
      <color indexed="81"/>
      <name val="Times New Roman"/>
      <family val="1"/>
    </font>
    <font>
      <sz val="10"/>
      <color indexed="10"/>
      <name val="Times New Roman"/>
      <family val="1"/>
    </font>
    <font>
      <sz val="10"/>
      <color indexed="81"/>
      <name val="Times New Roman"/>
      <family val="1"/>
    </font>
    <font>
      <b/>
      <sz val="10"/>
      <color indexed="17"/>
      <name val="Times New Roman"/>
      <family val="1"/>
    </font>
    <font>
      <sz val="10"/>
      <color indexed="17"/>
      <name val="Times New Roman"/>
      <family val="1"/>
    </font>
    <font>
      <b/>
      <sz val="10"/>
      <color indexed="12"/>
      <name val="Times New Roman"/>
      <family val="1"/>
    </font>
    <font>
      <sz val="10"/>
      <color indexed="12"/>
      <name val="Times New Roman"/>
      <family val="1"/>
    </font>
    <font>
      <b/>
      <sz val="10"/>
      <color indexed="81"/>
      <name val="Tahoma"/>
      <family val="2"/>
    </font>
    <font>
      <sz val="10"/>
      <color indexed="81"/>
      <name val="Tahoma"/>
      <family val="2"/>
    </font>
    <font>
      <b/>
      <sz val="9"/>
      <color indexed="10"/>
      <name val="Tahoma"/>
      <family val="2"/>
    </font>
    <font>
      <b/>
      <sz val="9"/>
      <color indexed="81"/>
      <name val="Tahoma"/>
      <family val="2"/>
    </font>
    <font>
      <sz val="10"/>
      <name val="Verdana"/>
      <family val="2"/>
    </font>
    <font>
      <sz val="10"/>
      <color indexed="8"/>
      <name val="Arial"/>
      <family val="2"/>
    </font>
    <font>
      <sz val="10"/>
      <color indexed="22"/>
      <name val="Arial"/>
      <family val="2"/>
    </font>
    <font>
      <b/>
      <sz val="9"/>
      <name val="Arial"/>
      <family val="2"/>
    </font>
    <font>
      <sz val="9"/>
      <color indexed="10"/>
      <name val="Arial"/>
      <family val="2"/>
    </font>
    <font>
      <sz val="9"/>
      <color indexed="8"/>
      <name val="Arial"/>
      <family val="2"/>
    </font>
    <font>
      <sz val="9"/>
      <color indexed="61"/>
      <name val="Arial"/>
      <family val="2"/>
    </font>
    <font>
      <sz val="9"/>
      <color indexed="14"/>
      <name val="Arial"/>
      <family val="2"/>
    </font>
    <font>
      <b/>
      <sz val="9"/>
      <color indexed="10"/>
      <name val="Arial"/>
      <family val="2"/>
    </font>
    <font>
      <sz val="8"/>
      <color indexed="9"/>
      <name val="Arial"/>
      <family val="2"/>
    </font>
    <font>
      <sz val="9"/>
      <color indexed="81"/>
      <name val="Tahoma"/>
      <family val="2"/>
    </font>
    <font>
      <sz val="10"/>
      <color theme="1"/>
      <name val="Arial"/>
      <family val="2"/>
    </font>
    <font>
      <b/>
      <sz val="11"/>
      <color theme="1"/>
      <name val="Calibri"/>
      <family val="2"/>
      <scheme val="minor"/>
    </font>
    <font>
      <sz val="8"/>
      <color theme="1"/>
      <name val="Arial"/>
      <family val="2"/>
    </font>
    <font>
      <sz val="12"/>
      <color theme="1"/>
      <name val="Arial"/>
      <family val="2"/>
    </font>
    <font>
      <sz val="12"/>
      <color indexed="8"/>
      <name val="Arial"/>
      <family val="2"/>
    </font>
    <font>
      <sz val="10"/>
      <color rgb="FFFF0000"/>
      <name val="Arial"/>
      <family val="2"/>
    </font>
    <font>
      <sz val="11"/>
      <color rgb="FFFF0000"/>
      <name val="Calibri"/>
      <family val="2"/>
      <scheme val="minor"/>
    </font>
    <font>
      <sz val="11"/>
      <name val="Calibri"/>
      <family val="2"/>
      <scheme val="minor"/>
    </font>
    <font>
      <sz val="10"/>
      <color rgb="FFFF0000"/>
      <name val="Arial"/>
      <family val="2"/>
    </font>
    <font>
      <sz val="8"/>
      <color rgb="FFFF0000"/>
      <name val="Arial"/>
      <family val="2"/>
    </font>
    <font>
      <sz val="10"/>
      <name val="Arial"/>
    </font>
    <font>
      <b/>
      <sz val="15"/>
      <name val="Arial"/>
      <family val="2"/>
    </font>
  </fonts>
  <fills count="18">
    <fill>
      <patternFill patternType="none"/>
    </fill>
    <fill>
      <patternFill patternType="gray125"/>
    </fill>
    <fill>
      <patternFill patternType="solid">
        <fgColor indexed="9"/>
        <bgColor indexed="64"/>
      </patternFill>
    </fill>
    <fill>
      <patternFill patternType="solid">
        <fgColor indexed="49"/>
        <bgColor indexed="64"/>
      </patternFill>
    </fill>
    <fill>
      <patternFill patternType="solid">
        <fgColor indexed="43"/>
        <bgColor indexed="64"/>
      </patternFill>
    </fill>
    <fill>
      <patternFill patternType="solid">
        <fgColor indexed="22"/>
        <bgColor indexed="64"/>
      </patternFill>
    </fill>
    <fill>
      <patternFill patternType="solid">
        <fgColor indexed="63"/>
        <bgColor indexed="64"/>
      </patternFill>
    </fill>
    <fill>
      <patternFill patternType="solid">
        <fgColor indexed="10"/>
        <bgColor indexed="64"/>
      </patternFill>
    </fill>
    <fill>
      <patternFill patternType="solid">
        <fgColor indexed="47"/>
        <bgColor indexed="64"/>
      </patternFill>
    </fill>
    <fill>
      <patternFill patternType="solid">
        <fgColor indexed="42"/>
        <bgColor indexed="64"/>
      </patternFill>
    </fill>
    <fill>
      <patternFill patternType="solid">
        <fgColor indexed="15"/>
        <bgColor indexed="64"/>
      </patternFill>
    </fill>
    <fill>
      <patternFill patternType="solid">
        <fgColor indexed="14"/>
        <bgColor indexed="64"/>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6" tint="0.59999389629810485"/>
        <bgColor indexed="64"/>
      </patternFill>
    </fill>
  </fills>
  <borders count="135">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thin">
        <color indexed="64"/>
      </right>
      <top/>
      <bottom style="medium">
        <color indexed="64"/>
      </bottom>
      <diagonal/>
    </border>
    <border>
      <left style="thin">
        <color indexed="64"/>
      </left>
      <right style="hair">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diagonal/>
    </border>
    <border>
      <left/>
      <right/>
      <top style="medium">
        <color indexed="64"/>
      </top>
      <bottom/>
      <diagonal/>
    </border>
    <border>
      <left/>
      <right/>
      <top style="medium">
        <color indexed="64"/>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right style="thin">
        <color indexed="64"/>
      </right>
      <top style="medium">
        <color indexed="64"/>
      </top>
      <bottom/>
      <diagonal/>
    </border>
    <border>
      <left style="hair">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double">
        <color indexed="12"/>
      </left>
      <right/>
      <top style="double">
        <color indexed="12"/>
      </top>
      <bottom/>
      <diagonal/>
    </border>
    <border>
      <left/>
      <right/>
      <top style="double">
        <color indexed="12"/>
      </top>
      <bottom/>
      <diagonal/>
    </border>
    <border>
      <left/>
      <right style="double">
        <color indexed="12"/>
      </right>
      <top style="double">
        <color indexed="12"/>
      </top>
      <bottom/>
      <diagonal/>
    </border>
    <border>
      <left style="double">
        <color indexed="12"/>
      </left>
      <right/>
      <top/>
      <bottom/>
      <diagonal/>
    </border>
    <border>
      <left/>
      <right style="double">
        <color indexed="12"/>
      </right>
      <top/>
      <bottom/>
      <diagonal/>
    </border>
    <border>
      <left style="double">
        <color indexed="12"/>
      </left>
      <right/>
      <top/>
      <bottom style="double">
        <color indexed="12"/>
      </bottom>
      <diagonal/>
    </border>
    <border>
      <left/>
      <right/>
      <top/>
      <bottom style="double">
        <color indexed="12"/>
      </bottom>
      <diagonal/>
    </border>
    <border>
      <left/>
      <right style="double">
        <color indexed="12"/>
      </right>
      <top/>
      <bottom style="double">
        <color indexed="12"/>
      </bottom>
      <diagonal/>
    </border>
    <border>
      <left/>
      <right style="hair">
        <color indexed="64"/>
      </right>
      <top/>
      <bottom style="medium">
        <color indexed="64"/>
      </bottom>
      <diagonal/>
    </border>
    <border>
      <left style="hair">
        <color indexed="64"/>
      </left>
      <right style="thin">
        <color indexed="64"/>
      </right>
      <top/>
      <bottom style="medium">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right style="hair">
        <color indexed="64"/>
      </right>
      <top style="thin">
        <color indexed="64"/>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hair">
        <color indexed="64"/>
      </right>
      <top style="medium">
        <color indexed="64"/>
      </top>
      <bottom/>
      <diagonal/>
    </border>
    <border>
      <left style="double">
        <color indexed="12"/>
      </left>
      <right style="medium">
        <color indexed="12"/>
      </right>
      <top style="double">
        <color indexed="12"/>
      </top>
      <bottom style="medium">
        <color indexed="12"/>
      </bottom>
      <diagonal/>
    </border>
    <border>
      <left style="double">
        <color indexed="12"/>
      </left>
      <right style="medium">
        <color indexed="12"/>
      </right>
      <top style="medium">
        <color indexed="12"/>
      </top>
      <bottom style="medium">
        <color indexed="12"/>
      </bottom>
      <diagonal/>
    </border>
    <border>
      <left style="double">
        <color indexed="12"/>
      </left>
      <right style="medium">
        <color indexed="12"/>
      </right>
      <top style="medium">
        <color indexed="12"/>
      </top>
      <bottom style="double">
        <color indexed="12"/>
      </bottom>
      <diagonal/>
    </border>
    <border>
      <left style="medium">
        <color indexed="12"/>
      </left>
      <right style="double">
        <color indexed="12"/>
      </right>
      <top style="double">
        <color indexed="12"/>
      </top>
      <bottom style="double">
        <color indexed="12"/>
      </bottom>
      <diagonal/>
    </border>
    <border>
      <left style="medium">
        <color indexed="12"/>
      </left>
      <right style="double">
        <color indexed="12"/>
      </right>
      <top style="double">
        <color indexed="12"/>
      </top>
      <bottom style="medium">
        <color indexed="12"/>
      </bottom>
      <diagonal/>
    </border>
    <border>
      <left style="medium">
        <color indexed="12"/>
      </left>
      <right style="double">
        <color indexed="12"/>
      </right>
      <top style="medium">
        <color indexed="12"/>
      </top>
      <bottom style="medium">
        <color indexed="12"/>
      </bottom>
      <diagonal/>
    </border>
    <border>
      <left style="medium">
        <color indexed="12"/>
      </left>
      <right style="double">
        <color indexed="12"/>
      </right>
      <top style="medium">
        <color indexed="12"/>
      </top>
      <bottom style="double">
        <color indexed="12"/>
      </bottom>
      <diagonal/>
    </border>
    <border>
      <left style="double">
        <color indexed="12"/>
      </left>
      <right style="medium">
        <color indexed="12"/>
      </right>
      <top style="medium">
        <color indexed="12"/>
      </top>
      <bottom/>
      <diagonal/>
    </border>
    <border>
      <left style="medium">
        <color indexed="12"/>
      </left>
      <right style="double">
        <color indexed="12"/>
      </right>
      <top style="medium">
        <color indexed="12"/>
      </top>
      <bottom/>
      <diagonal/>
    </border>
    <border>
      <left/>
      <right style="thin">
        <color indexed="64"/>
      </right>
      <top/>
      <bottom style="thin">
        <color indexed="64"/>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hair">
        <color indexed="64"/>
      </left>
      <right style="thin">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
      <left style="thin">
        <color indexed="64"/>
      </left>
      <right style="hair">
        <color indexed="64"/>
      </right>
      <top/>
      <bottom/>
      <diagonal/>
    </border>
    <border>
      <left style="hair">
        <color indexed="64"/>
      </left>
      <right/>
      <top/>
      <bottom/>
      <diagonal/>
    </border>
    <border>
      <left style="hair">
        <color indexed="64"/>
      </left>
      <right style="hair">
        <color indexed="64"/>
      </right>
      <top/>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thin">
        <color indexed="64"/>
      </top>
      <bottom/>
      <diagonal/>
    </border>
  </borders>
  <cellStyleXfs count="8">
    <xf numFmtId="0" fontId="0" fillId="0" borderId="0"/>
    <xf numFmtId="0" fontId="3" fillId="0" borderId="0"/>
    <xf numFmtId="0" fontId="3" fillId="0" borderId="0"/>
    <xf numFmtId="0" fontId="3" fillId="0" borderId="0"/>
    <xf numFmtId="0" fontId="2" fillId="0" borderId="0"/>
    <xf numFmtId="0" fontId="3" fillId="0" borderId="0"/>
    <xf numFmtId="0" fontId="1" fillId="0" borderId="0"/>
    <xf numFmtId="0" fontId="65" fillId="0" borderId="0"/>
  </cellStyleXfs>
  <cellXfs count="1445">
    <xf numFmtId="0" fontId="0" fillId="0" borderId="0" xfId="0"/>
    <xf numFmtId="0" fontId="5" fillId="0" borderId="0" xfId="0" applyFont="1"/>
    <xf numFmtId="0" fontId="7" fillId="0" borderId="0" xfId="0" applyFont="1"/>
    <xf numFmtId="0" fontId="8" fillId="0" borderId="2"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1" xfId="0" applyFont="1" applyBorder="1" applyAlignment="1">
      <alignment vertical="center"/>
    </xf>
    <xf numFmtId="0" fontId="8" fillId="0" borderId="9" xfId="0" applyFont="1" applyBorder="1" applyAlignment="1">
      <alignment vertical="top" wrapText="1"/>
    </xf>
    <xf numFmtId="0" fontId="9" fillId="0" borderId="10" xfId="0" applyFont="1" applyBorder="1" applyAlignment="1">
      <alignment horizontal="center" vertical="center"/>
    </xf>
    <xf numFmtId="0" fontId="7" fillId="0" borderId="0" xfId="0" applyFont="1" applyAlignment="1">
      <alignment horizontal="center"/>
    </xf>
    <xf numFmtId="0" fontId="10" fillId="0" borderId="0" xfId="0" applyFont="1"/>
    <xf numFmtId="0" fontId="6" fillId="0" borderId="0" xfId="0" applyFont="1"/>
    <xf numFmtId="0" fontId="12" fillId="0" borderId="0" xfId="0" applyFont="1"/>
    <xf numFmtId="0" fontId="13" fillId="2" borderId="0" xfId="0" applyFont="1" applyFill="1" applyAlignment="1">
      <alignment horizontal="center"/>
    </xf>
    <xf numFmtId="0" fontId="14" fillId="0" borderId="0" xfId="0" applyFont="1"/>
    <xf numFmtId="0" fontId="14" fillId="0" borderId="0" xfId="0" applyFont="1" applyAlignment="1">
      <alignment horizontal="left"/>
    </xf>
    <xf numFmtId="0" fontId="4" fillId="0" borderId="0" xfId="0" applyFont="1"/>
    <xf numFmtId="0" fontId="3" fillId="0" borderId="0" xfId="0" applyFont="1"/>
    <xf numFmtId="0" fontId="7" fillId="0" borderId="0" xfId="0" applyFont="1" applyAlignment="1">
      <alignment horizontal="left"/>
    </xf>
    <xf numFmtId="0" fontId="17" fillId="0" borderId="0" xfId="0" applyFont="1"/>
    <xf numFmtId="0" fontId="18" fillId="3" borderId="2" xfId="0" applyFont="1" applyFill="1" applyBorder="1" applyAlignment="1">
      <alignment horizontal="left"/>
    </xf>
    <xf numFmtId="0" fontId="20" fillId="0" borderId="25" xfId="0" applyFont="1" applyBorder="1" applyAlignment="1">
      <alignment horizontal="centerContinuous"/>
    </xf>
    <xf numFmtId="0" fontId="20" fillId="0" borderId="26" xfId="0" applyFont="1" applyBorder="1" applyAlignment="1">
      <alignment horizontal="centerContinuous"/>
    </xf>
    <xf numFmtId="0" fontId="20" fillId="0" borderId="27" xfId="0" applyFont="1" applyBorder="1" applyAlignment="1">
      <alignment horizontal="centerContinuous"/>
    </xf>
    <xf numFmtId="0" fontId="20" fillId="0" borderId="28" xfId="0" applyFont="1" applyBorder="1" applyAlignment="1">
      <alignment horizontal="centerContinuous"/>
    </xf>
    <xf numFmtId="0" fontId="20" fillId="0" borderId="27" xfId="0" applyFont="1" applyBorder="1" applyAlignment="1">
      <alignment horizontal="center" vertical="center" textRotation="90"/>
    </xf>
    <xf numFmtId="0" fontId="20" fillId="0" borderId="29" xfId="0" applyFont="1" applyBorder="1" applyAlignment="1">
      <alignment horizontal="center" vertical="center" textRotation="90"/>
    </xf>
    <xf numFmtId="0" fontId="20" fillId="0" borderId="27" xfId="0" applyFont="1" applyBorder="1" applyAlignment="1">
      <alignment horizontal="center" vertical="center" textRotation="90" wrapText="1"/>
    </xf>
    <xf numFmtId="0" fontId="20" fillId="0" borderId="28" xfId="0" applyFont="1" applyBorder="1" applyAlignment="1">
      <alignment horizontal="center" vertical="center" textRotation="90"/>
    </xf>
    <xf numFmtId="0" fontId="20" fillId="0" borderId="28" xfId="0" applyFont="1" applyBorder="1" applyAlignment="1">
      <alignment horizontal="center" vertical="center" textRotation="90" wrapText="1"/>
    </xf>
    <xf numFmtId="0" fontId="20" fillId="0" borderId="19" xfId="0" applyFont="1" applyBorder="1" applyAlignment="1">
      <alignment horizontal="left"/>
    </xf>
    <xf numFmtId="0" fontId="20" fillId="0" borderId="23" xfId="0" applyFont="1" applyBorder="1" applyAlignment="1">
      <alignment horizontal="left"/>
    </xf>
    <xf numFmtId="0" fontId="20" fillId="0" borderId="30" xfId="0" applyFont="1" applyBorder="1" applyAlignment="1">
      <alignment horizontal="left"/>
    </xf>
    <xf numFmtId="0" fontId="20" fillId="0" borderId="31" xfId="0" applyFont="1" applyBorder="1" applyAlignment="1">
      <alignment horizontal="left"/>
    </xf>
    <xf numFmtId="0" fontId="20" fillId="0" borderId="32" xfId="0" applyFont="1" applyBorder="1" applyAlignment="1">
      <alignment horizontal="center"/>
    </xf>
    <xf numFmtId="0" fontId="20" fillId="0" borderId="33" xfId="0" applyFont="1" applyBorder="1" applyAlignment="1">
      <alignment horizontal="center"/>
    </xf>
    <xf numFmtId="0" fontId="20" fillId="0" borderId="0" xfId="0" applyFont="1"/>
    <xf numFmtId="0" fontId="15" fillId="0" borderId="0" xfId="0" applyFont="1"/>
    <xf numFmtId="0" fontId="18" fillId="4" borderId="2" xfId="0" applyFont="1" applyFill="1" applyBorder="1" applyAlignment="1">
      <alignment horizontal="left"/>
    </xf>
    <xf numFmtId="0" fontId="20" fillId="4" borderId="34" xfId="0" applyFont="1" applyFill="1" applyBorder="1" applyAlignment="1">
      <alignment horizontal="center" vertical="center" textRotation="90"/>
    </xf>
    <xf numFmtId="0" fontId="20" fillId="0" borderId="35" xfId="0" applyFont="1" applyBorder="1"/>
    <xf numFmtId="0" fontId="20" fillId="0" borderId="34" xfId="0" applyFont="1" applyBorder="1" applyAlignment="1">
      <alignment horizontal="centerContinuous"/>
    </xf>
    <xf numFmtId="0" fontId="20" fillId="0" borderId="36" xfId="0" applyFont="1" applyBorder="1" applyAlignment="1">
      <alignment horizontal="center" vertical="center" textRotation="90" wrapText="1"/>
    </xf>
    <xf numFmtId="0" fontId="20" fillId="0" borderId="21" xfId="0" applyFont="1" applyBorder="1" applyAlignment="1">
      <alignment horizontal="left"/>
    </xf>
    <xf numFmtId="0" fontId="18" fillId="3" borderId="7" xfId="0" applyFont="1" applyFill="1" applyBorder="1" applyAlignment="1">
      <alignment horizontal="left"/>
    </xf>
    <xf numFmtId="0" fontId="20" fillId="0" borderId="20" xfId="0" applyFont="1" applyBorder="1" applyAlignment="1">
      <alignment horizontal="centerContinuous"/>
    </xf>
    <xf numFmtId="0" fontId="20" fillId="0" borderId="37" xfId="0" applyFont="1" applyBorder="1" applyAlignment="1">
      <alignment horizontal="centerContinuous"/>
    </xf>
    <xf numFmtId="0" fontId="20" fillId="0" borderId="38" xfId="0" applyFont="1" applyBorder="1" applyAlignment="1">
      <alignment horizontal="centerContinuous"/>
    </xf>
    <xf numFmtId="0" fontId="20" fillId="0" borderId="4" xfId="0" applyFont="1" applyBorder="1"/>
    <xf numFmtId="0" fontId="20" fillId="0" borderId="23" xfId="0" applyFont="1" applyBorder="1"/>
    <xf numFmtId="0" fontId="20" fillId="0" borderId="36" xfId="0" applyFont="1" applyBorder="1" applyAlignment="1">
      <alignment horizontal="center" vertical="center" textRotation="90"/>
    </xf>
    <xf numFmtId="0" fontId="20" fillId="0" borderId="32" xfId="0" applyFont="1" applyBorder="1"/>
    <xf numFmtId="0" fontId="20" fillId="4" borderId="32" xfId="0" applyFont="1" applyFill="1" applyBorder="1" applyAlignment="1">
      <alignment horizontal="center" vertical="center" textRotation="90"/>
    </xf>
    <xf numFmtId="0" fontId="20" fillId="0" borderId="23" xfId="0" applyFont="1" applyBorder="1" applyAlignment="1">
      <alignment horizontal="centerContinuous"/>
    </xf>
    <xf numFmtId="0" fontId="7" fillId="3" borderId="2" xfId="0" applyFont="1" applyFill="1" applyBorder="1" applyAlignment="1">
      <alignment horizontal="center"/>
    </xf>
    <xf numFmtId="0" fontId="7" fillId="3" borderId="3" xfId="0" applyFont="1" applyFill="1" applyBorder="1" applyAlignment="1">
      <alignment horizontal="center"/>
    </xf>
    <xf numFmtId="0" fontId="7" fillId="3" borderId="5" xfId="0" applyFont="1" applyFill="1" applyBorder="1" applyAlignment="1">
      <alignment horizontal="center"/>
    </xf>
    <xf numFmtId="0" fontId="7" fillId="3" borderId="6" xfId="0" applyFont="1" applyFill="1" applyBorder="1" applyAlignment="1">
      <alignment horizontal="center"/>
    </xf>
    <xf numFmtId="0" fontId="20" fillId="0" borderId="52" xfId="0" applyFont="1" applyBorder="1" applyAlignment="1">
      <alignment horizontal="center"/>
    </xf>
    <xf numFmtId="0" fontId="20" fillId="0" borderId="53" xfId="0" applyFont="1" applyBorder="1" applyAlignment="1">
      <alignment horizontal="center"/>
    </xf>
    <xf numFmtId="0" fontId="20" fillId="0" borderId="54" xfId="0" applyFont="1" applyBorder="1" applyAlignment="1">
      <alignment horizontal="center"/>
    </xf>
    <xf numFmtId="0" fontId="20" fillId="0" borderId="10" xfId="0" applyFont="1" applyBorder="1" applyAlignment="1">
      <alignment horizontal="center"/>
    </xf>
    <xf numFmtId="0" fontId="20" fillId="0" borderId="55" xfId="0" applyFont="1" applyBorder="1" applyAlignment="1">
      <alignment horizontal="center" wrapText="1"/>
    </xf>
    <xf numFmtId="0" fontId="20" fillId="0" borderId="7" xfId="0" applyFont="1" applyBorder="1" applyAlignment="1">
      <alignment horizontal="center" wrapText="1"/>
    </xf>
    <xf numFmtId="0" fontId="20" fillId="0" borderId="56" xfId="0" applyFont="1" applyBorder="1" applyAlignment="1">
      <alignment horizontal="center" wrapText="1"/>
    </xf>
    <xf numFmtId="0" fontId="20" fillId="0" borderId="57" xfId="0" applyFont="1" applyBorder="1" applyAlignment="1">
      <alignment horizontal="centerContinuous"/>
    </xf>
    <xf numFmtId="0" fontId="20" fillId="0" borderId="7" xfId="0" applyFont="1" applyBorder="1" applyAlignment="1">
      <alignment horizontal="centerContinuous"/>
    </xf>
    <xf numFmtId="0" fontId="20" fillId="0" borderId="9" xfId="0" applyFont="1" applyBorder="1" applyAlignment="1">
      <alignment horizontal="centerContinuous"/>
    </xf>
    <xf numFmtId="0" fontId="20" fillId="0" borderId="58" xfId="0" applyFont="1" applyBorder="1" applyAlignment="1">
      <alignment horizontal="center"/>
    </xf>
    <xf numFmtId="0" fontId="20" fillId="0" borderId="40" xfId="0" applyFont="1" applyBorder="1" applyAlignment="1">
      <alignment horizontal="center" vertical="center"/>
    </xf>
    <xf numFmtId="0" fontId="20" fillId="0" borderId="43" xfId="0" applyFont="1" applyBorder="1" applyAlignment="1">
      <alignment horizontal="center" vertical="center"/>
    </xf>
    <xf numFmtId="0" fontId="20" fillId="0" borderId="43" xfId="0" applyFont="1" applyBorder="1" applyAlignment="1">
      <alignment horizontal="center" vertical="center" wrapText="1"/>
    </xf>
    <xf numFmtId="0" fontId="20" fillId="0" borderId="41" xfId="0" applyFont="1" applyBorder="1" applyAlignment="1">
      <alignment horizontal="center" vertical="center" wrapText="1"/>
    </xf>
    <xf numFmtId="0" fontId="20" fillId="0" borderId="54" xfId="0" applyFont="1" applyBorder="1" applyAlignment="1">
      <alignment horizontal="center" vertical="center"/>
    </xf>
    <xf numFmtId="0" fontId="20" fillId="0" borderId="10" xfId="0" applyFont="1" applyBorder="1" applyAlignment="1">
      <alignment horizontal="center" vertical="center" wrapText="1"/>
    </xf>
    <xf numFmtId="0" fontId="6" fillId="0" borderId="49" xfId="0" applyFont="1" applyBorder="1" applyAlignment="1">
      <alignment horizontal="left"/>
    </xf>
    <xf numFmtId="0" fontId="6" fillId="0" borderId="51" xfId="0" applyFont="1" applyBorder="1" applyAlignment="1">
      <alignment horizontal="left"/>
    </xf>
    <xf numFmtId="0" fontId="6" fillId="0" borderId="40" xfId="0" applyFont="1" applyBorder="1" applyAlignment="1">
      <alignment horizontal="center" wrapText="1"/>
    </xf>
    <xf numFmtId="0" fontId="6" fillId="0" borderId="43" xfId="0" applyFont="1" applyBorder="1" applyAlignment="1">
      <alignment horizontal="center" wrapText="1"/>
    </xf>
    <xf numFmtId="0" fontId="6" fillId="0" borderId="43" xfId="0" applyFont="1" applyBorder="1" applyAlignment="1">
      <alignment horizontal="centerContinuous" wrapText="1"/>
    </xf>
    <xf numFmtId="0" fontId="6" fillId="0" borderId="41" xfId="0" applyFont="1" applyBorder="1" applyAlignment="1">
      <alignment horizontal="centerContinuous" wrapText="1"/>
    </xf>
    <xf numFmtId="0" fontId="6" fillId="0" borderId="54" xfId="0" applyFont="1" applyBorder="1" applyAlignment="1">
      <alignment horizontal="center" wrapText="1"/>
    </xf>
    <xf numFmtId="0" fontId="6" fillId="0" borderId="10" xfId="0" applyFont="1" applyBorder="1" applyAlignment="1">
      <alignment horizontal="center" wrapText="1"/>
    </xf>
    <xf numFmtId="0" fontId="6" fillId="0" borderId="10" xfId="0" applyFont="1" applyBorder="1" applyAlignment="1">
      <alignment horizontal="centerContinuous" wrapText="1"/>
    </xf>
    <xf numFmtId="0" fontId="6" fillId="0" borderId="11" xfId="0" applyFont="1" applyBorder="1" applyAlignment="1">
      <alignment horizontal="centerContinuous" wrapText="1"/>
    </xf>
    <xf numFmtId="0" fontId="6" fillId="0" borderId="47" xfId="0" applyFont="1" applyBorder="1" applyAlignment="1">
      <alignment horizontal="left"/>
    </xf>
    <xf numFmtId="0" fontId="20" fillId="0" borderId="36" xfId="0" applyFont="1" applyBorder="1" applyAlignment="1">
      <alignment horizontal="centerContinuous"/>
    </xf>
    <xf numFmtId="0" fontId="20" fillId="0" borderId="62" xfId="0" applyFont="1" applyBorder="1" applyAlignment="1">
      <alignment horizontal="centerContinuous"/>
    </xf>
    <xf numFmtId="0" fontId="20" fillId="0" borderId="63" xfId="0" applyFont="1" applyBorder="1" applyAlignment="1">
      <alignment horizontal="center" vertical="center" textRotation="90" wrapText="1"/>
    </xf>
    <xf numFmtId="0" fontId="20" fillId="0" borderId="62" xfId="0" applyFont="1" applyBorder="1" applyAlignment="1">
      <alignment horizontal="center" vertical="center" textRotation="90" wrapText="1"/>
    </xf>
    <xf numFmtId="0" fontId="20" fillId="2" borderId="27" xfId="0" applyFont="1" applyFill="1" applyBorder="1" applyAlignment="1">
      <alignment horizontal="center" vertical="center" textRotation="90"/>
    </xf>
    <xf numFmtId="49" fontId="7" fillId="0" borderId="64" xfId="0" applyNumberFormat="1" applyFont="1" applyBorder="1" applyAlignment="1">
      <alignment horizontal="center"/>
    </xf>
    <xf numFmtId="49" fontId="7" fillId="0" borderId="65" xfId="0" applyNumberFormat="1" applyFont="1" applyBorder="1" applyAlignment="1">
      <alignment horizontal="center"/>
    </xf>
    <xf numFmtId="49" fontId="7" fillId="0" borderId="66" xfId="0" applyNumberFormat="1" applyFont="1" applyBorder="1" applyAlignment="1">
      <alignment horizontal="left"/>
    </xf>
    <xf numFmtId="49" fontId="7" fillId="0" borderId="67" xfId="0" applyNumberFormat="1" applyFont="1" applyBorder="1" applyAlignment="1">
      <alignment horizontal="left"/>
    </xf>
    <xf numFmtId="49" fontId="7" fillId="0" borderId="68" xfId="0" applyNumberFormat="1" applyFont="1" applyBorder="1" applyAlignment="1">
      <alignment horizontal="left"/>
    </xf>
    <xf numFmtId="49" fontId="7" fillId="0" borderId="66" xfId="0" applyNumberFormat="1" applyFont="1" applyBorder="1" applyAlignment="1">
      <alignment horizontal="center"/>
    </xf>
    <xf numFmtId="49" fontId="7" fillId="0" borderId="69" xfId="0" applyNumberFormat="1" applyFont="1" applyBorder="1" applyAlignment="1">
      <alignment horizontal="center"/>
    </xf>
    <xf numFmtId="49" fontId="7" fillId="0" borderId="44" xfId="0" applyNumberFormat="1" applyFont="1" applyBorder="1" applyAlignment="1">
      <alignment horizontal="left"/>
    </xf>
    <xf numFmtId="49" fontId="7" fillId="0" borderId="70" xfId="0" applyNumberFormat="1" applyFont="1" applyBorder="1" applyAlignment="1">
      <alignment horizontal="center"/>
    </xf>
    <xf numFmtId="49" fontId="7" fillId="0" borderId="71" xfId="0" applyNumberFormat="1" applyFont="1" applyBorder="1" applyAlignment="1">
      <alignment horizontal="center"/>
    </xf>
    <xf numFmtId="49" fontId="7" fillId="0" borderId="72" xfId="0" applyNumberFormat="1" applyFont="1" applyBorder="1" applyAlignment="1">
      <alignment horizontal="center"/>
    </xf>
    <xf numFmtId="0" fontId="7" fillId="4" borderId="73" xfId="0" applyFont="1" applyFill="1" applyBorder="1" applyAlignment="1">
      <alignment horizontal="center" vertical="center"/>
    </xf>
    <xf numFmtId="0" fontId="20" fillId="0" borderId="72" xfId="0" applyFont="1" applyBorder="1" applyAlignment="1">
      <alignment horizontal="center" vertical="center"/>
    </xf>
    <xf numFmtId="49" fontId="7" fillId="0" borderId="74" xfId="0" applyNumberFormat="1" applyFont="1" applyBorder="1" applyAlignment="1">
      <alignment horizontal="left"/>
    </xf>
    <xf numFmtId="49" fontId="7" fillId="0" borderId="75" xfId="0" applyNumberFormat="1" applyFont="1" applyBorder="1" applyAlignment="1">
      <alignment horizontal="center"/>
    </xf>
    <xf numFmtId="49" fontId="7" fillId="0" borderId="75" xfId="0" applyNumberFormat="1" applyFont="1" applyBorder="1" applyAlignment="1">
      <alignment horizontal="left"/>
    </xf>
    <xf numFmtId="49" fontId="7" fillId="0" borderId="71" xfId="0" applyNumberFormat="1" applyFont="1" applyBorder="1" applyAlignment="1">
      <alignment horizontal="left"/>
    </xf>
    <xf numFmtId="49" fontId="7" fillId="0" borderId="76" xfId="0" applyNumberFormat="1" applyFont="1" applyBorder="1" applyAlignment="1">
      <alignment horizontal="center"/>
    </xf>
    <xf numFmtId="49" fontId="7" fillId="0" borderId="5" xfId="0" applyNumberFormat="1" applyFont="1" applyBorder="1" applyAlignment="1">
      <alignment horizontal="left"/>
    </xf>
    <xf numFmtId="49" fontId="7" fillId="0" borderId="74" xfId="0" applyNumberFormat="1" applyFont="1" applyBorder="1" applyAlignment="1">
      <alignment horizontal="center"/>
    </xf>
    <xf numFmtId="0" fontId="18" fillId="0" borderId="0" xfId="0" applyFont="1"/>
    <xf numFmtId="0" fontId="22" fillId="0" borderId="0" xfId="0" applyFont="1"/>
    <xf numFmtId="0" fontId="20" fillId="0" borderId="14" xfId="0" applyFont="1" applyBorder="1" applyAlignment="1">
      <alignment horizontal="left"/>
    </xf>
    <xf numFmtId="0" fontId="19" fillId="0" borderId="77" xfId="0" applyFont="1" applyBorder="1" applyAlignment="1">
      <alignment horizontal="centerContinuous"/>
    </xf>
    <xf numFmtId="0" fontId="4" fillId="0" borderId="0" xfId="0" applyFont="1" applyAlignment="1">
      <alignment horizontal="left"/>
    </xf>
    <xf numFmtId="0" fontId="19" fillId="0" borderId="48" xfId="0" applyFont="1" applyBorder="1" applyAlignment="1">
      <alignment horizontal="left"/>
    </xf>
    <xf numFmtId="0" fontId="19" fillId="0" borderId="37" xfId="0" applyFont="1" applyBorder="1" applyAlignment="1">
      <alignment horizontal="left"/>
    </xf>
    <xf numFmtId="0" fontId="4" fillId="0" borderId="0" xfId="0" applyFont="1" applyAlignment="1" applyProtection="1">
      <alignment horizontal="left"/>
      <protection locked="0"/>
    </xf>
    <xf numFmtId="0" fontId="19" fillId="0" borderId="0" xfId="0" applyFont="1"/>
    <xf numFmtId="0" fontId="20" fillId="0" borderId="0" xfId="0" applyFont="1" applyAlignment="1">
      <alignment horizontal="left"/>
    </xf>
    <xf numFmtId="0" fontId="16" fillId="0" borderId="0" xfId="0" applyFont="1" applyAlignment="1">
      <alignment horizontal="left"/>
    </xf>
    <xf numFmtId="0" fontId="18" fillId="3" borderId="21" xfId="0" applyFont="1" applyFill="1" applyBorder="1" applyAlignment="1">
      <alignment horizontal="center"/>
    </xf>
    <xf numFmtId="0" fontId="18" fillId="3" borderId="2" xfId="0" applyFont="1" applyFill="1" applyBorder="1" applyAlignment="1">
      <alignment horizontal="center"/>
    </xf>
    <xf numFmtId="0" fontId="18" fillId="3" borderId="5" xfId="0" applyFont="1" applyFill="1" applyBorder="1" applyAlignment="1">
      <alignment horizontal="center"/>
    </xf>
    <xf numFmtId="0" fontId="21" fillId="0" borderId="0" xfId="0" applyFont="1"/>
    <xf numFmtId="0" fontId="7" fillId="0" borderId="0" xfId="0" applyFont="1" applyAlignment="1">
      <alignment horizontal="center" vertical="center"/>
    </xf>
    <xf numFmtId="0" fontId="18" fillId="0" borderId="44" xfId="0" applyFont="1" applyBorder="1"/>
    <xf numFmtId="0" fontId="18" fillId="0" borderId="5" xfId="0" applyFont="1" applyBorder="1"/>
    <xf numFmtId="49" fontId="7" fillId="0" borderId="0" xfId="0" applyNumberFormat="1" applyFont="1" applyAlignment="1">
      <alignment horizontal="center"/>
    </xf>
    <xf numFmtId="0" fontId="18" fillId="0" borderId="0" xfId="0" applyFont="1" applyAlignment="1">
      <alignment horizontal="center" vertical="center"/>
    </xf>
    <xf numFmtId="49" fontId="7" fillId="0" borderId="0" xfId="0" applyNumberFormat="1" applyFont="1" applyAlignment="1">
      <alignment horizontal="left"/>
    </xf>
    <xf numFmtId="0" fontId="20" fillId="5" borderId="29" xfId="0" applyFont="1" applyFill="1" applyBorder="1" applyAlignment="1">
      <alignment horizontal="center" vertical="center" textRotation="90" wrapText="1"/>
    </xf>
    <xf numFmtId="49" fontId="7" fillId="5" borderId="72" xfId="0" applyNumberFormat="1" applyFont="1" applyFill="1" applyBorder="1" applyAlignment="1">
      <alignment horizontal="center"/>
    </xf>
    <xf numFmtId="0" fontId="20" fillId="2" borderId="28" xfId="0" applyFont="1" applyFill="1" applyBorder="1" applyAlignment="1">
      <alignment horizontal="center" vertical="center" textRotation="90"/>
    </xf>
    <xf numFmtId="0" fontId="7" fillId="0" borderId="0" xfId="0" applyFont="1" applyAlignment="1">
      <alignment horizontal="center" vertical="center" textRotation="90"/>
    </xf>
    <xf numFmtId="49" fontId="7" fillId="0" borderId="78" xfId="0" applyNumberFormat="1" applyFont="1" applyBorder="1" applyAlignment="1">
      <alignment horizontal="center"/>
    </xf>
    <xf numFmtId="49" fontId="18" fillId="2" borderId="66" xfId="0" applyNumberFormat="1" applyFont="1" applyFill="1" applyBorder="1" applyAlignment="1">
      <alignment horizontal="center"/>
    </xf>
    <xf numFmtId="49" fontId="18" fillId="2" borderId="75" xfId="0" applyNumberFormat="1" applyFont="1" applyFill="1" applyBorder="1" applyAlignment="1">
      <alignment horizontal="center"/>
    </xf>
    <xf numFmtId="0" fontId="4" fillId="0" borderId="0" xfId="0" applyFont="1" applyAlignment="1">
      <alignment horizontal="centerContinuous"/>
    </xf>
    <xf numFmtId="0" fontId="7" fillId="0" borderId="73" xfId="0" applyFont="1" applyBorder="1" applyAlignment="1">
      <alignment horizontal="center" vertical="center"/>
    </xf>
    <xf numFmtId="0" fontId="18" fillId="0" borderId="72" xfId="0" applyFont="1" applyBorder="1" applyAlignment="1">
      <alignment horizontal="center" vertical="center"/>
    </xf>
    <xf numFmtId="0" fontId="7" fillId="0" borderId="75" xfId="0" applyFont="1" applyBorder="1" applyAlignment="1">
      <alignment horizontal="center" vertical="center"/>
    </xf>
    <xf numFmtId="0" fontId="4" fillId="0" borderId="0" xfId="0" applyFont="1" applyAlignment="1">
      <alignment horizontal="center" vertical="center" textRotation="90"/>
    </xf>
    <xf numFmtId="0" fontId="7" fillId="0" borderId="66" xfId="0" applyFont="1" applyBorder="1" applyAlignment="1">
      <alignment horizontal="center" vertical="center"/>
    </xf>
    <xf numFmtId="0" fontId="7" fillId="0" borderId="0" xfId="0" applyFont="1" applyAlignment="1">
      <alignment horizontal="centerContinuous"/>
    </xf>
    <xf numFmtId="0" fontId="20" fillId="5" borderId="29" xfId="0" applyFont="1" applyFill="1" applyBorder="1" applyAlignment="1">
      <alignment horizontal="center" vertical="center" textRotation="90"/>
    </xf>
    <xf numFmtId="0" fontId="18" fillId="5" borderId="72" xfId="0" applyFont="1" applyFill="1" applyBorder="1" applyAlignment="1">
      <alignment horizontal="center" vertical="center"/>
    </xf>
    <xf numFmtId="49" fontId="18" fillId="5" borderId="66" xfId="0" applyNumberFormat="1" applyFont="1" applyFill="1" applyBorder="1" applyAlignment="1">
      <alignment horizontal="center"/>
    </xf>
    <xf numFmtId="49" fontId="18" fillId="5" borderId="75" xfId="0" applyNumberFormat="1" applyFont="1" applyFill="1" applyBorder="1" applyAlignment="1">
      <alignment horizontal="center"/>
    </xf>
    <xf numFmtId="0" fontId="20" fillId="3" borderId="29" xfId="0" applyFont="1" applyFill="1" applyBorder="1" applyAlignment="1">
      <alignment horizontal="center" vertical="center" textRotation="90"/>
    </xf>
    <xf numFmtId="0" fontId="20" fillId="3" borderId="62" xfId="0" applyFont="1" applyFill="1" applyBorder="1" applyAlignment="1">
      <alignment horizontal="center" vertical="center" textRotation="90"/>
    </xf>
    <xf numFmtId="0" fontId="20" fillId="3" borderId="27" xfId="0" applyFont="1" applyFill="1" applyBorder="1" applyAlignment="1">
      <alignment horizontal="center" vertical="center" textRotation="90"/>
    </xf>
    <xf numFmtId="0" fontId="20" fillId="3" borderId="27" xfId="0" applyFont="1" applyFill="1" applyBorder="1" applyAlignment="1">
      <alignment horizontal="center" vertical="center" textRotation="90" wrapText="1"/>
    </xf>
    <xf numFmtId="49" fontId="7" fillId="3" borderId="72" xfId="0" applyNumberFormat="1" applyFont="1" applyFill="1" applyBorder="1" applyAlignment="1">
      <alignment horizontal="center"/>
    </xf>
    <xf numFmtId="49" fontId="7" fillId="3" borderId="5" xfId="0" applyNumberFormat="1" applyFont="1" applyFill="1" applyBorder="1" applyAlignment="1">
      <alignment horizontal="center"/>
    </xf>
    <xf numFmtId="0" fontId="7" fillId="3" borderId="72" xfId="0" applyFont="1" applyFill="1" applyBorder="1"/>
    <xf numFmtId="49" fontId="7" fillId="3" borderId="74" xfId="0" applyNumberFormat="1" applyFont="1" applyFill="1" applyBorder="1" applyAlignment="1">
      <alignment horizontal="left"/>
    </xf>
    <xf numFmtId="49" fontId="7" fillId="3" borderId="74" xfId="0" applyNumberFormat="1" applyFont="1" applyFill="1" applyBorder="1" applyAlignment="1">
      <alignment horizontal="center"/>
    </xf>
    <xf numFmtId="0" fontId="20" fillId="3" borderId="29" xfId="0" applyFont="1" applyFill="1" applyBorder="1" applyAlignment="1">
      <alignment horizontal="center" vertical="center" textRotation="90" wrapText="1"/>
    </xf>
    <xf numFmtId="0" fontId="20" fillId="3" borderId="28" xfId="0" applyFont="1" applyFill="1" applyBorder="1" applyAlignment="1">
      <alignment horizontal="center" vertical="center" textRotation="90" wrapText="1"/>
    </xf>
    <xf numFmtId="49" fontId="7" fillId="3" borderId="44" xfId="0" applyNumberFormat="1" applyFont="1" applyFill="1" applyBorder="1" applyAlignment="1">
      <alignment horizontal="center"/>
    </xf>
    <xf numFmtId="49" fontId="7" fillId="3" borderId="68" xfId="0" applyNumberFormat="1" applyFont="1" applyFill="1" applyBorder="1" applyAlignment="1">
      <alignment horizontal="center"/>
    </xf>
    <xf numFmtId="49" fontId="7" fillId="3" borderId="78" xfId="0" applyNumberFormat="1" applyFont="1" applyFill="1" applyBorder="1" applyAlignment="1">
      <alignment horizontal="center"/>
    </xf>
    <xf numFmtId="49" fontId="7" fillId="3" borderId="75" xfId="0" applyNumberFormat="1" applyFont="1" applyFill="1" applyBorder="1" applyAlignment="1">
      <alignment horizontal="center"/>
    </xf>
    <xf numFmtId="0" fontId="20" fillId="3" borderId="63" xfId="0" applyFont="1" applyFill="1" applyBorder="1" applyAlignment="1">
      <alignment horizontal="center" vertical="center" textRotation="90" wrapText="1"/>
    </xf>
    <xf numFmtId="49" fontId="7" fillId="3" borderId="76" xfId="0" applyNumberFormat="1" applyFont="1" applyFill="1" applyBorder="1" applyAlignment="1">
      <alignment horizontal="center"/>
    </xf>
    <xf numFmtId="0" fontId="20" fillId="0" borderId="63" xfId="0" applyFont="1" applyBorder="1" applyAlignment="1">
      <alignment horizontal="centerContinuous"/>
    </xf>
    <xf numFmtId="0" fontId="20" fillId="0" borderId="79" xfId="0" applyFont="1" applyBorder="1" applyAlignment="1">
      <alignment horizontal="centerContinuous"/>
    </xf>
    <xf numFmtId="0" fontId="20" fillId="0" borderId="62" xfId="0" applyFont="1" applyBorder="1" applyAlignment="1">
      <alignment horizontal="center"/>
    </xf>
    <xf numFmtId="0" fontId="23" fillId="0" borderId="25" xfId="0" applyFont="1" applyBorder="1" applyAlignment="1">
      <alignment horizontal="centerContinuous"/>
    </xf>
    <xf numFmtId="0" fontId="20" fillId="0" borderId="29" xfId="0" applyFont="1" applyBorder="1" applyAlignment="1">
      <alignment horizontal="centerContinuous"/>
    </xf>
    <xf numFmtId="0" fontId="20" fillId="4" borderId="63" xfId="0" applyFont="1" applyFill="1" applyBorder="1" applyAlignment="1">
      <alignment horizontal="center" vertical="center" textRotation="90"/>
    </xf>
    <xf numFmtId="0" fontId="7" fillId="4" borderId="75" xfId="0" applyFont="1" applyFill="1" applyBorder="1" applyAlignment="1">
      <alignment horizontal="center" vertical="center"/>
    </xf>
    <xf numFmtId="0" fontId="20" fillId="0" borderId="63" xfId="0" applyFont="1" applyBorder="1" applyAlignment="1">
      <alignment horizontal="center" vertical="center" textRotation="90"/>
    </xf>
    <xf numFmtId="0" fontId="20" fillId="0" borderId="75" xfId="0" applyFont="1" applyBorder="1" applyAlignment="1">
      <alignment horizontal="center" vertical="center"/>
    </xf>
    <xf numFmtId="0" fontId="20" fillId="5" borderId="28" xfId="0" applyFont="1" applyFill="1" applyBorder="1" applyAlignment="1">
      <alignment horizontal="center" vertical="center" textRotation="90"/>
    </xf>
    <xf numFmtId="49" fontId="20" fillId="0" borderId="65" xfId="0" applyNumberFormat="1" applyFont="1" applyBorder="1" applyAlignment="1">
      <alignment horizontal="center"/>
    </xf>
    <xf numFmtId="49" fontId="20" fillId="0" borderId="75" xfId="0" applyNumberFormat="1" applyFont="1" applyBorder="1" applyAlignment="1">
      <alignment horizontal="center"/>
    </xf>
    <xf numFmtId="0" fontId="20" fillId="0" borderId="73" xfId="0" applyFont="1" applyBorder="1" applyAlignment="1">
      <alignment horizontal="center" vertical="center"/>
    </xf>
    <xf numFmtId="0" fontId="20" fillId="0" borderId="66" xfId="0" applyFont="1" applyBorder="1" applyAlignment="1">
      <alignment horizontal="center" vertical="center"/>
    </xf>
    <xf numFmtId="0" fontId="20" fillId="0" borderId="80" xfId="0" applyFont="1" applyBorder="1"/>
    <xf numFmtId="0" fontId="18" fillId="0" borderId="2" xfId="0" applyFont="1" applyBorder="1"/>
    <xf numFmtId="0" fontId="19" fillId="0" borderId="5" xfId="0" applyFont="1" applyBorder="1"/>
    <xf numFmtId="0" fontId="4" fillId="0" borderId="3" xfId="0" applyFont="1" applyBorder="1" applyAlignment="1">
      <alignment horizontal="center"/>
    </xf>
    <xf numFmtId="49" fontId="7" fillId="2" borderId="66" xfId="0" applyNumberFormat="1" applyFont="1" applyFill="1" applyBorder="1" applyAlignment="1">
      <alignment horizontal="center"/>
    </xf>
    <xf numFmtId="49" fontId="7" fillId="2" borderId="75" xfId="0" applyNumberFormat="1" applyFont="1" applyFill="1" applyBorder="1" applyAlignment="1">
      <alignment horizontal="center"/>
    </xf>
    <xf numFmtId="0" fontId="20" fillId="0" borderId="0" xfId="0" applyFont="1" applyAlignment="1">
      <alignment horizontal="center" vertical="center"/>
    </xf>
    <xf numFmtId="0" fontId="20" fillId="0" borderId="0" xfId="0" applyFont="1" applyAlignment="1">
      <alignment horizontal="center" vertical="center" textRotation="90"/>
    </xf>
    <xf numFmtId="0" fontId="20" fillId="0" borderId="29" xfId="0" applyFont="1" applyBorder="1"/>
    <xf numFmtId="0" fontId="20" fillId="4" borderId="29" xfId="0" applyFont="1" applyFill="1" applyBorder="1" applyAlignment="1">
      <alignment horizontal="center" vertical="center" textRotation="90"/>
    </xf>
    <xf numFmtId="49" fontId="7" fillId="0" borderId="67" xfId="0" applyNumberFormat="1" applyFont="1" applyBorder="1" applyAlignment="1">
      <alignment horizontal="center"/>
    </xf>
    <xf numFmtId="0" fontId="7" fillId="0" borderId="37" xfId="0" applyFont="1" applyBorder="1" applyAlignment="1">
      <alignment horizontal="right"/>
    </xf>
    <xf numFmtId="0" fontId="7" fillId="0" borderId="46" xfId="0" applyFont="1" applyBorder="1" applyAlignment="1">
      <alignment horizontal="right"/>
    </xf>
    <xf numFmtId="0" fontId="20" fillId="0" borderId="81" xfId="0" applyFont="1" applyBorder="1" applyAlignment="1">
      <alignment horizontal="left"/>
    </xf>
    <xf numFmtId="0" fontId="20" fillId="0" borderId="2" xfId="0" applyFont="1" applyBorder="1" applyAlignment="1">
      <alignment horizontal="left"/>
    </xf>
    <xf numFmtId="0" fontId="20" fillId="0" borderId="1" xfId="0" applyFont="1" applyBorder="1" applyAlignment="1">
      <alignment horizontal="left"/>
    </xf>
    <xf numFmtId="0" fontId="20" fillId="0" borderId="4" xfId="0" applyFont="1" applyBorder="1" applyAlignment="1">
      <alignment horizontal="left"/>
    </xf>
    <xf numFmtId="49" fontId="18" fillId="0" borderId="0" xfId="0" applyNumberFormat="1" applyFont="1" applyAlignment="1">
      <alignment horizontal="center"/>
    </xf>
    <xf numFmtId="0" fontId="15" fillId="0" borderId="0" xfId="0" applyFont="1" applyAlignment="1">
      <alignment horizontal="left" vertical="center"/>
    </xf>
    <xf numFmtId="0" fontId="20" fillId="0" borderId="72" xfId="0" applyFont="1" applyBorder="1" applyAlignment="1">
      <alignment horizontal="left" vertical="center"/>
    </xf>
    <xf numFmtId="0" fontId="20" fillId="3" borderId="26" xfId="0" applyFont="1" applyFill="1" applyBorder="1" applyAlignment="1">
      <alignment horizontal="center" vertical="center" textRotation="90"/>
    </xf>
    <xf numFmtId="0" fontId="18" fillId="3" borderId="2" xfId="0" applyFont="1" applyFill="1" applyBorder="1" applyAlignment="1">
      <alignment horizontal="left" wrapText="1"/>
    </xf>
    <xf numFmtId="0" fontId="20" fillId="0" borderId="2" xfId="0" applyFont="1" applyBorder="1" applyAlignment="1">
      <alignment horizontal="left" wrapText="1"/>
    </xf>
    <xf numFmtId="0" fontId="20" fillId="0" borderId="23" xfId="0" applyFont="1" applyBorder="1" applyAlignment="1">
      <alignment horizontal="center" vertical="center"/>
    </xf>
    <xf numFmtId="0" fontId="20" fillId="0" borderId="44" xfId="0" applyFont="1" applyBorder="1" applyAlignment="1">
      <alignment horizontal="center" vertical="center"/>
    </xf>
    <xf numFmtId="0" fontId="20" fillId="0" borderId="45" xfId="0" applyFont="1" applyBorder="1" applyAlignment="1">
      <alignment horizontal="center" vertical="center"/>
    </xf>
    <xf numFmtId="0" fontId="20" fillId="0" borderId="30" xfId="0" applyFont="1" applyBorder="1"/>
    <xf numFmtId="0" fontId="20" fillId="0" borderId="31" xfId="0" applyFont="1" applyBorder="1"/>
    <xf numFmtId="0" fontId="20" fillId="0" borderId="16" xfId="0" applyFont="1" applyBorder="1" applyAlignment="1">
      <alignment horizontal="left"/>
    </xf>
    <xf numFmtId="0" fontId="20" fillId="0" borderId="16" xfId="0" applyFont="1" applyBorder="1"/>
    <xf numFmtId="0" fontId="20" fillId="6" borderId="30" xfId="0" applyFont="1" applyFill="1" applyBorder="1"/>
    <xf numFmtId="0" fontId="20" fillId="0" borderId="47" xfId="0" applyFont="1" applyBorder="1" applyAlignment="1">
      <alignment horizontal="left"/>
    </xf>
    <xf numFmtId="0" fontId="20" fillId="0" borderId="49" xfId="0" applyFont="1" applyBorder="1" applyAlignment="1">
      <alignment horizontal="left"/>
    </xf>
    <xf numFmtId="0" fontId="20" fillId="0" borderId="49" xfId="0" applyFont="1" applyBorder="1"/>
    <xf numFmtId="0" fontId="20" fillId="0" borderId="51" xfId="0" applyFont="1" applyBorder="1"/>
    <xf numFmtId="0" fontId="20" fillId="0" borderId="84" xfId="0" applyFont="1" applyBorder="1" applyAlignment="1">
      <alignment horizontal="left"/>
    </xf>
    <xf numFmtId="0" fontId="20" fillId="0" borderId="82" xfId="0" applyFont="1" applyBorder="1"/>
    <xf numFmtId="0" fontId="20" fillId="6" borderId="16" xfId="0" applyFont="1" applyFill="1" applyBorder="1"/>
    <xf numFmtId="0" fontId="20" fillId="0" borderId="80" xfId="0" applyFont="1" applyBorder="1" applyAlignment="1">
      <alignment horizontal="left"/>
    </xf>
    <xf numFmtId="0" fontId="7" fillId="0" borderId="0" xfId="1" applyFont="1"/>
    <xf numFmtId="0" fontId="10" fillId="0" borderId="0" xfId="1" applyFont="1"/>
    <xf numFmtId="0" fontId="20" fillId="0" borderId="30" xfId="2" applyFont="1" applyBorder="1"/>
    <xf numFmtId="0" fontId="15" fillId="0" borderId="0" xfId="1" applyFont="1"/>
    <xf numFmtId="49" fontId="20" fillId="0" borderId="68" xfId="0" applyNumberFormat="1" applyFont="1" applyBorder="1" applyAlignment="1">
      <alignment horizontal="left" wrapText="1"/>
    </xf>
    <xf numFmtId="49" fontId="20" fillId="0" borderId="74" xfId="0" applyNumberFormat="1" applyFont="1" applyBorder="1" applyAlignment="1">
      <alignment horizontal="left" wrapText="1"/>
    </xf>
    <xf numFmtId="0" fontId="7" fillId="0" borderId="66" xfId="0" applyFont="1" applyBorder="1"/>
    <xf numFmtId="49" fontId="7" fillId="0" borderId="68" xfId="0" applyNumberFormat="1" applyFont="1" applyBorder="1" applyAlignment="1">
      <alignment horizontal="center"/>
    </xf>
    <xf numFmtId="0" fontId="20" fillId="0" borderId="26" xfId="0" applyFont="1" applyBorder="1" applyAlignment="1">
      <alignment horizontal="center" vertical="center" textRotation="90"/>
    </xf>
    <xf numFmtId="49" fontId="7" fillId="5" borderId="73" xfId="0" applyNumberFormat="1" applyFont="1" applyFill="1" applyBorder="1" applyAlignment="1">
      <alignment horizontal="center"/>
    </xf>
    <xf numFmtId="49" fontId="7" fillId="3" borderId="50" xfId="0" applyNumberFormat="1" applyFont="1" applyFill="1" applyBorder="1" applyAlignment="1">
      <alignment horizontal="center"/>
    </xf>
    <xf numFmtId="0" fontId="20" fillId="5" borderId="25" xfId="0" applyFont="1" applyFill="1" applyBorder="1" applyAlignment="1">
      <alignment horizontal="center" vertical="center" textRotation="90" wrapText="1"/>
    </xf>
    <xf numFmtId="0" fontId="20" fillId="5" borderId="34" xfId="0" applyFont="1" applyFill="1" applyBorder="1" applyAlignment="1">
      <alignment horizontal="center" vertical="center" textRotation="90" wrapText="1"/>
    </xf>
    <xf numFmtId="0" fontId="20" fillId="5" borderId="26" xfId="0" applyFont="1" applyFill="1" applyBorder="1" applyAlignment="1">
      <alignment horizontal="center" vertical="center" textRotation="90"/>
    </xf>
    <xf numFmtId="49" fontId="7" fillId="5" borderId="39" xfId="0" applyNumberFormat="1" applyFont="1" applyFill="1" applyBorder="1" applyAlignment="1">
      <alignment horizontal="center"/>
    </xf>
    <xf numFmtId="49" fontId="7" fillId="5" borderId="50" xfId="0" applyNumberFormat="1" applyFont="1" applyFill="1" applyBorder="1" applyAlignment="1">
      <alignment horizontal="center"/>
    </xf>
    <xf numFmtId="0" fontId="20" fillId="5" borderId="42" xfId="0" applyFont="1" applyFill="1" applyBorder="1" applyAlignment="1">
      <alignment horizontal="center" vertical="center" textRotation="90" wrapText="1"/>
    </xf>
    <xf numFmtId="0" fontId="20" fillId="5" borderId="59" xfId="0" applyFont="1" applyFill="1" applyBorder="1" applyAlignment="1">
      <alignment horizontal="center" vertical="center" textRotation="90" wrapText="1"/>
    </xf>
    <xf numFmtId="0" fontId="20" fillId="5" borderId="77" xfId="0" applyFont="1" applyFill="1" applyBorder="1" applyAlignment="1">
      <alignment horizontal="center" vertical="center" textRotation="90"/>
    </xf>
    <xf numFmtId="49" fontId="7" fillId="3" borderId="46" xfId="0" applyNumberFormat="1" applyFont="1" applyFill="1" applyBorder="1" applyAlignment="1">
      <alignment horizontal="center"/>
    </xf>
    <xf numFmtId="49" fontId="7" fillId="5" borderId="60" xfId="0" applyNumberFormat="1" applyFont="1" applyFill="1" applyBorder="1" applyAlignment="1">
      <alignment horizontal="center"/>
    </xf>
    <xf numFmtId="49" fontId="7" fillId="5" borderId="46" xfId="0" applyNumberFormat="1" applyFont="1" applyFill="1" applyBorder="1" applyAlignment="1">
      <alignment horizontal="center"/>
    </xf>
    <xf numFmtId="49" fontId="7" fillId="0" borderId="78" xfId="0" applyNumberFormat="1" applyFont="1" applyBorder="1" applyAlignment="1">
      <alignment horizontal="left"/>
    </xf>
    <xf numFmtId="49" fontId="7" fillId="0" borderId="72" xfId="0" applyNumberFormat="1" applyFont="1" applyBorder="1" applyAlignment="1">
      <alignment horizontal="left"/>
    </xf>
    <xf numFmtId="0" fontId="20" fillId="0" borderId="29" xfId="0" applyFont="1" applyBorder="1" applyAlignment="1">
      <alignment horizontal="center" vertical="center" textRotation="90" wrapText="1"/>
    </xf>
    <xf numFmtId="0" fontId="20" fillId="0" borderId="26" xfId="0" applyFont="1" applyBorder="1" applyAlignment="1">
      <alignment horizontal="center" vertical="center" textRotation="90" wrapText="1"/>
    </xf>
    <xf numFmtId="0" fontId="23" fillId="5" borderId="26" xfId="0" applyFont="1" applyFill="1" applyBorder="1" applyAlignment="1">
      <alignment horizontal="center" vertical="center" textRotation="90" wrapText="1"/>
    </xf>
    <xf numFmtId="49" fontId="24" fillId="5" borderId="50" xfId="0" applyNumberFormat="1" applyFont="1" applyFill="1" applyBorder="1" applyAlignment="1">
      <alignment horizontal="center"/>
    </xf>
    <xf numFmtId="0" fontId="20" fillId="3" borderId="62" xfId="0" applyFont="1" applyFill="1" applyBorder="1" applyAlignment="1">
      <alignment horizontal="center" vertical="center" textRotation="90" wrapText="1"/>
    </xf>
    <xf numFmtId="49" fontId="7" fillId="3" borderId="5" xfId="0" applyNumberFormat="1" applyFont="1" applyFill="1" applyBorder="1" applyAlignment="1">
      <alignment horizontal="left"/>
    </xf>
    <xf numFmtId="49" fontId="7" fillId="0" borderId="46" xfId="0" applyNumberFormat="1" applyFont="1" applyBorder="1" applyAlignment="1">
      <alignment horizontal="left"/>
    </xf>
    <xf numFmtId="49" fontId="7" fillId="0" borderId="50" xfId="0" applyNumberFormat="1" applyFont="1" applyBorder="1" applyAlignment="1">
      <alignment horizontal="left"/>
    </xf>
    <xf numFmtId="0" fontId="20" fillId="0" borderId="26" xfId="0" applyFont="1" applyBorder="1" applyAlignment="1">
      <alignment horizontal="center"/>
    </xf>
    <xf numFmtId="0" fontId="20" fillId="0" borderId="0" xfId="0" applyFont="1" applyAlignment="1">
      <alignment horizontal="right"/>
    </xf>
    <xf numFmtId="0" fontId="20" fillId="0" borderId="33" xfId="0" applyFont="1" applyBorder="1" applyAlignment="1">
      <alignment horizontal="centerContinuous"/>
    </xf>
    <xf numFmtId="0" fontId="21" fillId="0" borderId="0" xfId="0" applyFont="1" applyAlignment="1">
      <alignment horizontal="right"/>
    </xf>
    <xf numFmtId="0" fontId="21" fillId="0" borderId="20" xfId="0" applyFont="1" applyBorder="1"/>
    <xf numFmtId="49" fontId="20" fillId="0" borderId="20" xfId="0" applyNumberFormat="1" applyFont="1" applyBorder="1" applyAlignment="1">
      <alignment horizontal="left"/>
    </xf>
    <xf numFmtId="0" fontId="20" fillId="0" borderId="20" xfId="0" applyFont="1" applyBorder="1" applyAlignment="1">
      <alignment horizontal="right"/>
    </xf>
    <xf numFmtId="0" fontId="21" fillId="0" borderId="20" xfId="0" applyFont="1" applyBorder="1" applyAlignment="1">
      <alignment horizontal="right"/>
    </xf>
    <xf numFmtId="0" fontId="0" fillId="5" borderId="0" xfId="0" applyFill="1"/>
    <xf numFmtId="0" fontId="11" fillId="7" borderId="0" xfId="0" applyFont="1" applyFill="1"/>
    <xf numFmtId="0" fontId="18" fillId="3" borderId="35" xfId="0" applyFont="1" applyFill="1" applyBorder="1"/>
    <xf numFmtId="0" fontId="15" fillId="0" borderId="83" xfId="0" applyFont="1" applyBorder="1"/>
    <xf numFmtId="0" fontId="18" fillId="4" borderId="35" xfId="0" applyFont="1" applyFill="1" applyBorder="1"/>
    <xf numFmtId="0" fontId="20" fillId="4" borderId="32" xfId="0" applyFont="1" applyFill="1" applyBorder="1" applyAlignment="1">
      <alignment horizontal="center" vertical="center"/>
    </xf>
    <xf numFmtId="0" fontId="20" fillId="0" borderId="36" xfId="0" applyFont="1" applyBorder="1" applyAlignment="1">
      <alignment horizontal="center" vertical="center"/>
    </xf>
    <xf numFmtId="0" fontId="20" fillId="0" borderId="29" xfId="0" applyFont="1" applyBorder="1" applyAlignment="1">
      <alignment horizontal="center" vertical="center"/>
    </xf>
    <xf numFmtId="0" fontId="20" fillId="4" borderId="34" xfId="0" applyFont="1" applyFill="1" applyBorder="1" applyAlignment="1">
      <alignment horizontal="center" vertical="center"/>
    </xf>
    <xf numFmtId="0" fontId="20" fillId="0" borderId="27" xfId="0" applyFont="1" applyBorder="1" applyAlignment="1">
      <alignment horizontal="center" vertical="center" wrapText="1"/>
    </xf>
    <xf numFmtId="0" fontId="20" fillId="0" borderId="28" xfId="0" applyFont="1" applyBorder="1" applyAlignment="1">
      <alignment horizontal="center" vertical="center"/>
    </xf>
    <xf numFmtId="0" fontId="20" fillId="0" borderId="28" xfId="0" applyFont="1" applyBorder="1" applyAlignment="1">
      <alignment horizontal="center" vertical="center" wrapText="1"/>
    </xf>
    <xf numFmtId="0" fontId="20" fillId="0" borderId="36" xfId="0" applyFont="1" applyBorder="1" applyAlignment="1">
      <alignment horizontal="center" vertical="center" wrapText="1"/>
    </xf>
    <xf numFmtId="0" fontId="20" fillId="0" borderId="63" xfId="0" applyFont="1" applyBorder="1" applyAlignment="1">
      <alignment horizontal="center" vertical="center" wrapText="1"/>
    </xf>
    <xf numFmtId="0" fontId="20" fillId="0" borderId="62" xfId="0" applyFont="1" applyBorder="1" applyAlignment="1">
      <alignment horizontal="center" vertical="center" wrapText="1"/>
    </xf>
    <xf numFmtId="0" fontId="20" fillId="0" borderId="27" xfId="0" applyFont="1" applyBorder="1" applyAlignment="1">
      <alignment horizontal="center" vertical="center"/>
    </xf>
    <xf numFmtId="0" fontId="20" fillId="2" borderId="27" xfId="0" applyFont="1" applyFill="1" applyBorder="1" applyAlignment="1">
      <alignment horizontal="center" vertical="center"/>
    </xf>
    <xf numFmtId="0" fontId="20" fillId="3" borderId="29" xfId="0" applyFont="1" applyFill="1" applyBorder="1" applyAlignment="1">
      <alignment horizontal="center" vertical="center" wrapText="1"/>
    </xf>
    <xf numFmtId="0" fontId="20" fillId="3" borderId="27" xfId="0" applyFont="1" applyFill="1" applyBorder="1" applyAlignment="1">
      <alignment horizontal="center" vertical="center"/>
    </xf>
    <xf numFmtId="0" fontId="20" fillId="3" borderId="29" xfId="0" applyFont="1" applyFill="1" applyBorder="1" applyAlignment="1">
      <alignment horizontal="center" vertical="center"/>
    </xf>
    <xf numFmtId="0" fontId="20" fillId="3" borderId="27" xfId="0" applyFont="1" applyFill="1" applyBorder="1" applyAlignment="1">
      <alignment horizontal="center" vertical="center" wrapText="1"/>
    </xf>
    <xf numFmtId="0" fontId="20" fillId="3" borderId="63" xfId="0" applyFont="1" applyFill="1" applyBorder="1" applyAlignment="1">
      <alignment horizontal="center" vertical="center" wrapText="1"/>
    </xf>
    <xf numFmtId="0" fontId="20" fillId="4" borderId="29" xfId="0" applyFont="1" applyFill="1" applyBorder="1" applyAlignment="1">
      <alignment horizontal="center" vertical="center"/>
    </xf>
    <xf numFmtId="0" fontId="20" fillId="4" borderId="63" xfId="0" applyFont="1" applyFill="1" applyBorder="1" applyAlignment="1">
      <alignment horizontal="center" vertical="center"/>
    </xf>
    <xf numFmtId="0" fontId="20" fillId="0" borderId="29" xfId="0" applyFont="1" applyBorder="1" applyAlignment="1">
      <alignment horizontal="center" vertical="center" wrapText="1"/>
    </xf>
    <xf numFmtId="0" fontId="20" fillId="0" borderId="26" xfId="0" applyFont="1" applyBorder="1" applyAlignment="1">
      <alignment horizontal="center" vertical="center" wrapText="1"/>
    </xf>
    <xf numFmtId="0" fontId="20" fillId="3" borderId="62" xfId="0" applyFont="1" applyFill="1" applyBorder="1" applyAlignment="1">
      <alignment horizontal="center" vertical="center" wrapText="1"/>
    </xf>
    <xf numFmtId="0" fontId="23" fillId="5" borderId="26" xfId="0" applyFont="1" applyFill="1" applyBorder="1" applyAlignment="1">
      <alignment horizontal="center" vertical="center" wrapText="1"/>
    </xf>
    <xf numFmtId="0" fontId="20" fillId="3" borderId="28" xfId="0" applyFont="1" applyFill="1" applyBorder="1" applyAlignment="1">
      <alignment horizontal="center" vertical="center" wrapText="1"/>
    </xf>
    <xf numFmtId="0" fontId="20" fillId="3" borderId="33" xfId="0" applyFont="1" applyFill="1" applyBorder="1" applyAlignment="1">
      <alignment horizontal="center" vertical="center"/>
    </xf>
    <xf numFmtId="0" fontId="23" fillId="5" borderId="29" xfId="0" applyFont="1" applyFill="1" applyBorder="1" applyAlignment="1">
      <alignment horizontal="center" vertical="center" wrapText="1"/>
    </xf>
    <xf numFmtId="0" fontId="20" fillId="0" borderId="63" xfId="0" applyFont="1" applyBorder="1" applyAlignment="1">
      <alignment horizontal="center" vertical="center"/>
    </xf>
    <xf numFmtId="0" fontId="20" fillId="2" borderId="28" xfId="0" applyFont="1" applyFill="1" applyBorder="1" applyAlignment="1">
      <alignment horizontal="center" vertical="center"/>
    </xf>
    <xf numFmtId="0" fontId="20" fillId="3" borderId="62" xfId="0" applyFont="1" applyFill="1" applyBorder="1" applyAlignment="1">
      <alignment horizontal="center" vertical="center"/>
    </xf>
    <xf numFmtId="0" fontId="20" fillId="0" borderId="26" xfId="0" applyFont="1" applyBorder="1" applyAlignment="1">
      <alignment horizontal="center" vertical="center"/>
    </xf>
    <xf numFmtId="0" fontId="20" fillId="0" borderId="84" xfId="0" applyFont="1" applyBorder="1"/>
    <xf numFmtId="0" fontId="20" fillId="4" borderId="32" xfId="0" applyFont="1" applyFill="1" applyBorder="1" applyAlignment="1">
      <alignment vertical="center"/>
    </xf>
    <xf numFmtId="0" fontId="20" fillId="3" borderId="34" xfId="0" applyFont="1" applyFill="1" applyBorder="1" applyAlignment="1">
      <alignment horizontal="center" vertical="center"/>
    </xf>
    <xf numFmtId="0" fontId="27" fillId="0" borderId="0" xfId="0" applyFont="1" applyAlignment="1">
      <alignment horizontal="left" vertical="center"/>
    </xf>
    <xf numFmtId="0" fontId="20" fillId="0" borderId="0" xfId="0" applyFont="1" applyAlignment="1">
      <alignment horizontal="left" wrapText="1"/>
    </xf>
    <xf numFmtId="0" fontId="21" fillId="0" borderId="89" xfId="0" applyFont="1" applyBorder="1" applyAlignment="1">
      <alignment horizontal="center" vertical="center"/>
    </xf>
    <xf numFmtId="0" fontId="21" fillId="0" borderId="63" xfId="0" applyFont="1" applyBorder="1" applyAlignment="1">
      <alignment horizontal="center" vertical="center"/>
    </xf>
    <xf numFmtId="0" fontId="21" fillId="0" borderId="90" xfId="0" applyFont="1" applyBorder="1" applyAlignment="1">
      <alignment horizontal="center" vertical="center"/>
    </xf>
    <xf numFmtId="0" fontId="20" fillId="5" borderId="27" xfId="0" applyFont="1" applyFill="1" applyBorder="1" applyAlignment="1">
      <alignment horizontal="center" vertical="center" textRotation="90"/>
    </xf>
    <xf numFmtId="0" fontId="28" fillId="0" borderId="91" xfId="0" applyFont="1" applyBorder="1"/>
    <xf numFmtId="0" fontId="28" fillId="0" borderId="92" xfId="0" applyFont="1" applyBorder="1"/>
    <xf numFmtId="0" fontId="28" fillId="0" borderId="93" xfId="0" applyFont="1" applyBorder="1"/>
    <xf numFmtId="0" fontId="4" fillId="3" borderId="61" xfId="0" applyFont="1" applyFill="1" applyBorder="1" applyAlignment="1">
      <alignment horizontal="left"/>
    </xf>
    <xf numFmtId="0" fontId="4" fillId="3" borderId="48" xfId="0" applyFont="1" applyFill="1" applyBorder="1" applyAlignment="1">
      <alignment horizontal="left"/>
    </xf>
    <xf numFmtId="0" fontId="28" fillId="0" borderId="94" xfId="0" applyFont="1" applyBorder="1"/>
    <xf numFmtId="0" fontId="28" fillId="0" borderId="0" xfId="0" applyFont="1"/>
    <xf numFmtId="0" fontId="28" fillId="0" borderId="95" xfId="0" applyFont="1" applyBorder="1"/>
    <xf numFmtId="0" fontId="4" fillId="4" borderId="61" xfId="0" applyFont="1" applyFill="1" applyBorder="1" applyAlignment="1">
      <alignment horizontal="left"/>
    </xf>
    <xf numFmtId="0" fontId="4" fillId="4" borderId="48" xfId="0" applyFont="1" applyFill="1" applyBorder="1" applyAlignment="1">
      <alignment horizontal="left"/>
    </xf>
    <xf numFmtId="0" fontId="20" fillId="2" borderId="8" xfId="0" applyFont="1" applyFill="1" applyBorder="1" applyAlignment="1">
      <alignment horizontal="left"/>
    </xf>
    <xf numFmtId="0" fontId="4" fillId="2" borderId="61" xfId="0" applyFont="1" applyFill="1" applyBorder="1" applyAlignment="1" applyProtection="1">
      <alignment horizontal="left"/>
      <protection locked="0"/>
    </xf>
    <xf numFmtId="0" fontId="4" fillId="2" borderId="48" xfId="0" applyFont="1" applyFill="1" applyBorder="1" applyAlignment="1" applyProtection="1">
      <alignment horizontal="left"/>
      <protection locked="0"/>
    </xf>
    <xf numFmtId="0" fontId="29" fillId="0" borderId="0" xfId="0" applyFont="1"/>
    <xf numFmtId="0" fontId="27" fillId="0" borderId="96" xfId="0" applyFont="1" applyBorder="1"/>
    <xf numFmtId="0" fontId="28" fillId="0" borderId="97" xfId="0" applyFont="1" applyBorder="1"/>
    <xf numFmtId="0" fontId="28" fillId="0" borderId="98" xfId="0" applyFont="1" applyBorder="1"/>
    <xf numFmtId="0" fontId="27" fillId="0" borderId="92" xfId="0" applyFont="1" applyBorder="1"/>
    <xf numFmtId="0" fontId="27" fillId="0" borderId="0" xfId="0" applyFont="1"/>
    <xf numFmtId="0" fontId="5" fillId="0" borderId="32" xfId="0" applyFont="1" applyBorder="1" applyAlignment="1">
      <alignment horizontal="center"/>
    </xf>
    <xf numFmtId="0" fontId="5" fillId="0" borderId="36" xfId="0" applyFont="1" applyBorder="1" applyAlignment="1">
      <alignment horizontal="center"/>
    </xf>
    <xf numFmtId="0" fontId="5" fillId="0" borderId="29" xfId="0" applyFont="1" applyBorder="1" applyAlignment="1">
      <alignment horizontal="center"/>
    </xf>
    <xf numFmtId="0" fontId="5" fillId="0" borderId="28" xfId="0" applyFont="1" applyBorder="1" applyAlignment="1">
      <alignment horizontal="center"/>
    </xf>
    <xf numFmtId="0" fontId="5" fillId="0" borderId="63" xfId="0" applyFont="1" applyBorder="1" applyAlignment="1">
      <alignment horizontal="center"/>
    </xf>
    <xf numFmtId="0" fontId="5" fillId="0" borderId="62" xfId="0" applyFont="1" applyBorder="1" applyAlignment="1">
      <alignment horizontal="center"/>
    </xf>
    <xf numFmtId="0" fontId="5" fillId="0" borderId="26" xfId="0" applyFont="1" applyBorder="1" applyAlignment="1">
      <alignment horizontal="center"/>
    </xf>
    <xf numFmtId="0" fontId="6" fillId="5" borderId="27" xfId="0" applyFont="1" applyFill="1" applyBorder="1" applyAlignment="1">
      <alignment horizontal="center"/>
    </xf>
    <xf numFmtId="0" fontId="6" fillId="5" borderId="28" xfId="0" applyFont="1" applyFill="1" applyBorder="1" applyAlignment="1">
      <alignment horizontal="center"/>
    </xf>
    <xf numFmtId="0" fontId="6" fillId="5" borderId="29" xfId="0" applyFont="1" applyFill="1" applyBorder="1" applyAlignment="1">
      <alignment horizontal="center"/>
    </xf>
    <xf numFmtId="0" fontId="20" fillId="5" borderId="27" xfId="0" applyFont="1" applyFill="1" applyBorder="1" applyAlignment="1">
      <alignment horizontal="center" vertical="center" textRotation="90" wrapText="1"/>
    </xf>
    <xf numFmtId="0" fontId="20" fillId="0" borderId="89" xfId="0" applyFont="1" applyBorder="1" applyAlignment="1">
      <alignment horizontal="centerContinuous"/>
    </xf>
    <xf numFmtId="0" fontId="5" fillId="0" borderId="34" xfId="0" applyFont="1" applyBorder="1" applyAlignment="1">
      <alignment horizontal="center"/>
    </xf>
    <xf numFmtId="0" fontId="20" fillId="0" borderId="26" xfId="0" applyFont="1" applyBorder="1"/>
    <xf numFmtId="0" fontId="5" fillId="0" borderId="25" xfId="0" applyFont="1" applyBorder="1" applyAlignment="1">
      <alignment horizontal="center"/>
    </xf>
    <xf numFmtId="0" fontId="6" fillId="5" borderId="26" xfId="0" applyFont="1" applyFill="1" applyBorder="1" applyAlignment="1">
      <alignment horizontal="center"/>
    </xf>
    <xf numFmtId="0" fontId="28" fillId="2" borderId="0" xfId="0" applyFont="1" applyFill="1"/>
    <xf numFmtId="0" fontId="7" fillId="4" borderId="52" xfId="0" applyFont="1" applyFill="1" applyBorder="1" applyAlignment="1">
      <alignment horizontal="center"/>
    </xf>
    <xf numFmtId="0" fontId="7" fillId="4" borderId="60" xfId="0" applyFont="1" applyFill="1" applyBorder="1" applyAlignment="1">
      <alignment horizontal="center" vertical="center"/>
    </xf>
    <xf numFmtId="0" fontId="20" fillId="0" borderId="78" xfId="0" applyFont="1" applyBorder="1" applyAlignment="1">
      <alignment horizontal="center" vertical="center"/>
    </xf>
    <xf numFmtId="49" fontId="7" fillId="2" borderId="67" xfId="0" applyNumberFormat="1" applyFont="1" applyFill="1" applyBorder="1" applyAlignment="1">
      <alignment horizontal="center"/>
    </xf>
    <xf numFmtId="49" fontId="7" fillId="3" borderId="68" xfId="0" applyNumberFormat="1" applyFont="1" applyFill="1" applyBorder="1" applyAlignment="1">
      <alignment horizontal="left"/>
    </xf>
    <xf numFmtId="49" fontId="7" fillId="3" borderId="69" xfId="0" applyNumberFormat="1" applyFont="1" applyFill="1" applyBorder="1" applyAlignment="1">
      <alignment horizontal="center"/>
    </xf>
    <xf numFmtId="0" fontId="7" fillId="4" borderId="4" xfId="0" applyFont="1" applyFill="1" applyBorder="1" applyAlignment="1">
      <alignment horizontal="center"/>
    </xf>
    <xf numFmtId="49" fontId="7" fillId="0" borderId="99" xfId="0" applyNumberFormat="1" applyFont="1" applyBorder="1" applyAlignment="1">
      <alignment horizontal="center"/>
    </xf>
    <xf numFmtId="49" fontId="7" fillId="0" borderId="100" xfId="0" applyNumberFormat="1" applyFont="1" applyBorder="1" applyAlignment="1">
      <alignment horizontal="center"/>
    </xf>
    <xf numFmtId="0" fontId="7" fillId="4" borderId="20" xfId="0" applyFont="1" applyFill="1" applyBorder="1" applyAlignment="1">
      <alignment horizontal="center" vertical="center"/>
    </xf>
    <xf numFmtId="0" fontId="20" fillId="0" borderId="100" xfId="0" applyFont="1" applyBorder="1" applyAlignment="1">
      <alignment horizontal="center" vertical="center"/>
    </xf>
    <xf numFmtId="49" fontId="7" fillId="0" borderId="38" xfId="0" applyNumberFormat="1" applyFont="1" applyBorder="1" applyAlignment="1">
      <alignment horizontal="left"/>
    </xf>
    <xf numFmtId="49" fontId="7" fillId="0" borderId="101" xfId="0" applyNumberFormat="1" applyFont="1" applyBorder="1" applyAlignment="1">
      <alignment horizontal="left"/>
    </xf>
    <xf numFmtId="49" fontId="7" fillId="0" borderId="100" xfId="0" applyNumberFormat="1" applyFont="1" applyBorder="1" applyAlignment="1">
      <alignment horizontal="left"/>
    </xf>
    <xf numFmtId="49" fontId="7" fillId="0" borderId="99" xfId="0" applyNumberFormat="1" applyFont="1" applyBorder="1" applyAlignment="1">
      <alignment horizontal="left"/>
    </xf>
    <xf numFmtId="49" fontId="7" fillId="0" borderId="10" xfId="0" applyNumberFormat="1" applyFont="1" applyBorder="1" applyAlignment="1">
      <alignment horizontal="left"/>
    </xf>
    <xf numFmtId="49" fontId="7" fillId="0" borderId="38" xfId="0" applyNumberFormat="1" applyFont="1" applyBorder="1" applyAlignment="1">
      <alignment horizontal="center"/>
    </xf>
    <xf numFmtId="49" fontId="7" fillId="2" borderId="99" xfId="0" applyNumberFormat="1" applyFont="1" applyFill="1" applyBorder="1" applyAlignment="1">
      <alignment horizontal="center"/>
    </xf>
    <xf numFmtId="49" fontId="7" fillId="3" borderId="100" xfId="0" applyNumberFormat="1" applyFont="1" applyFill="1" applyBorder="1" applyAlignment="1">
      <alignment horizontal="center"/>
    </xf>
    <xf numFmtId="49" fontId="7" fillId="3" borderId="10" xfId="0" applyNumberFormat="1" applyFont="1" applyFill="1" applyBorder="1" applyAlignment="1">
      <alignment horizontal="center"/>
    </xf>
    <xf numFmtId="49" fontId="7" fillId="3" borderId="38" xfId="0" applyNumberFormat="1" applyFont="1" applyFill="1" applyBorder="1" applyAlignment="1">
      <alignment horizontal="center"/>
    </xf>
    <xf numFmtId="49" fontId="7" fillId="3" borderId="38" xfId="0" applyNumberFormat="1" applyFont="1" applyFill="1" applyBorder="1" applyAlignment="1">
      <alignment horizontal="left"/>
    </xf>
    <xf numFmtId="49" fontId="7" fillId="3" borderId="102" xfId="0" applyNumberFormat="1" applyFont="1" applyFill="1" applyBorder="1" applyAlignment="1">
      <alignment horizontal="center"/>
    </xf>
    <xf numFmtId="0" fontId="7" fillId="4" borderId="66" xfId="0" applyFont="1" applyFill="1" applyBorder="1" applyAlignment="1">
      <alignment horizontal="center" vertical="center"/>
    </xf>
    <xf numFmtId="49" fontId="7" fillId="3" borderId="44" xfId="0" applyNumberFormat="1" applyFont="1" applyFill="1" applyBorder="1" applyAlignment="1">
      <alignment horizontal="left"/>
    </xf>
    <xf numFmtId="49" fontId="24" fillId="5" borderId="46" xfId="0" applyNumberFormat="1" applyFont="1" applyFill="1" applyBorder="1" applyAlignment="1">
      <alignment horizontal="center"/>
    </xf>
    <xf numFmtId="49" fontId="7" fillId="3" borderId="66" xfId="0" applyNumberFormat="1" applyFont="1" applyFill="1" applyBorder="1" applyAlignment="1">
      <alignment horizontal="center"/>
    </xf>
    <xf numFmtId="49" fontId="7" fillId="5" borderId="68" xfId="0" applyNumberFormat="1" applyFont="1" applyFill="1" applyBorder="1" applyAlignment="1">
      <alignment horizontal="center"/>
    </xf>
    <xf numFmtId="0" fontId="7" fillId="3" borderId="46" xfId="0" applyFont="1" applyFill="1" applyBorder="1"/>
    <xf numFmtId="49" fontId="7" fillId="5" borderId="78" xfId="0" applyNumberFormat="1" applyFont="1" applyFill="1" applyBorder="1" applyAlignment="1">
      <alignment horizontal="center"/>
    </xf>
    <xf numFmtId="49" fontId="7" fillId="5" borderId="74" xfId="0" applyNumberFormat="1" applyFont="1" applyFill="1" applyBorder="1" applyAlignment="1">
      <alignment horizontal="center"/>
    </xf>
    <xf numFmtId="0" fontId="7" fillId="3" borderId="50" xfId="0" applyFont="1" applyFill="1" applyBorder="1"/>
    <xf numFmtId="49" fontId="20" fillId="0" borderId="66" xfId="0" applyNumberFormat="1" applyFont="1" applyBorder="1" applyAlignment="1">
      <alignment horizontal="center"/>
    </xf>
    <xf numFmtId="0" fontId="7" fillId="3" borderId="78" xfId="0" applyFont="1" applyFill="1" applyBorder="1"/>
    <xf numFmtId="0" fontId="7" fillId="0" borderId="60" xfId="0" applyFont="1" applyBorder="1" applyAlignment="1">
      <alignment horizontal="center" vertical="center"/>
    </xf>
    <xf numFmtId="0" fontId="18" fillId="0" borderId="78" xfId="0" applyFont="1" applyBorder="1" applyAlignment="1">
      <alignment horizontal="center" vertical="center"/>
    </xf>
    <xf numFmtId="49" fontId="7" fillId="5" borderId="24" xfId="0" applyNumberFormat="1" applyFont="1" applyFill="1" applyBorder="1" applyAlignment="1">
      <alignment horizontal="center"/>
    </xf>
    <xf numFmtId="0" fontId="20" fillId="0" borderId="60" xfId="0" applyFont="1" applyBorder="1" applyAlignment="1">
      <alignment horizontal="center" vertical="center"/>
    </xf>
    <xf numFmtId="0" fontId="18" fillId="5" borderId="78" xfId="0" applyFont="1" applyFill="1" applyBorder="1" applyAlignment="1">
      <alignment horizontal="center" vertical="center"/>
    </xf>
    <xf numFmtId="0" fontId="18" fillId="5" borderId="24" xfId="0" applyFont="1" applyFill="1" applyBorder="1" applyAlignment="1">
      <alignment horizontal="center" vertical="center"/>
    </xf>
    <xf numFmtId="0" fontId="18" fillId="5" borderId="60" xfId="0" applyFont="1" applyFill="1" applyBorder="1" applyAlignment="1">
      <alignment horizontal="center" vertical="center"/>
    </xf>
    <xf numFmtId="0" fontId="18" fillId="5" borderId="46" xfId="0" applyFont="1" applyFill="1" applyBorder="1" applyAlignment="1">
      <alignment horizontal="center" vertical="center"/>
    </xf>
    <xf numFmtId="0" fontId="18" fillId="5" borderId="39" xfId="0" applyFont="1" applyFill="1" applyBorder="1" applyAlignment="1">
      <alignment horizontal="center" vertical="center"/>
    </xf>
    <xf numFmtId="0" fontId="18" fillId="5" borderId="73" xfId="0" applyFont="1" applyFill="1" applyBorder="1" applyAlignment="1">
      <alignment horizontal="center" vertical="center"/>
    </xf>
    <xf numFmtId="0" fontId="18" fillId="5" borderId="50" xfId="0" applyFont="1" applyFill="1" applyBorder="1" applyAlignment="1">
      <alignment horizontal="center" vertical="center"/>
    </xf>
    <xf numFmtId="0" fontId="20" fillId="0" borderId="78" xfId="0" applyFont="1" applyBorder="1" applyAlignment="1">
      <alignment horizontal="left" vertical="center"/>
    </xf>
    <xf numFmtId="0" fontId="18" fillId="5" borderId="68" xfId="0" applyFont="1" applyFill="1" applyBorder="1" applyAlignment="1">
      <alignment horizontal="center" vertical="center"/>
    </xf>
    <xf numFmtId="0" fontId="18" fillId="5" borderId="74" xfId="0" applyFont="1" applyFill="1" applyBorder="1" applyAlignment="1">
      <alignment horizontal="center" vertical="center"/>
    </xf>
    <xf numFmtId="0" fontId="6" fillId="8" borderId="99" xfId="0" applyFont="1" applyFill="1" applyBorder="1" applyAlignment="1">
      <alignment horizontal="center"/>
    </xf>
    <xf numFmtId="0" fontId="6" fillId="8" borderId="29" xfId="0" applyFont="1" applyFill="1" applyBorder="1" applyAlignment="1">
      <alignment horizontal="center"/>
    </xf>
    <xf numFmtId="0" fontId="6" fillId="5" borderId="25" xfId="0" applyFont="1" applyFill="1" applyBorder="1" applyAlignment="1">
      <alignment horizontal="center"/>
    </xf>
    <xf numFmtId="0" fontId="6" fillId="5" borderId="34" xfId="0" applyFont="1" applyFill="1" applyBorder="1" applyAlignment="1">
      <alignment horizontal="center"/>
    </xf>
    <xf numFmtId="0" fontId="5" fillId="2" borderId="78" xfId="0" applyFont="1" applyFill="1" applyBorder="1" applyAlignment="1">
      <alignment horizontal="center"/>
    </xf>
    <xf numFmtId="0" fontId="5" fillId="2" borderId="64" xfId="0" applyFont="1" applyFill="1" applyBorder="1" applyAlignment="1">
      <alignment horizontal="center"/>
    </xf>
    <xf numFmtId="0" fontId="5" fillId="2" borderId="103" xfId="0" applyFont="1" applyFill="1" applyBorder="1" applyAlignment="1">
      <alignment horizontal="center"/>
    </xf>
    <xf numFmtId="0" fontId="5" fillId="2" borderId="51" xfId="0" applyFont="1" applyFill="1" applyBorder="1" applyAlignment="1">
      <alignment horizontal="center"/>
    </xf>
    <xf numFmtId="0" fontId="6" fillId="5" borderId="68" xfId="0" applyFont="1" applyFill="1" applyBorder="1" applyAlignment="1">
      <alignment horizontal="center"/>
    </xf>
    <xf numFmtId="0" fontId="6" fillId="5" borderId="66" xfId="0" applyFont="1" applyFill="1" applyBorder="1" applyAlignment="1">
      <alignment horizontal="center"/>
    </xf>
    <xf numFmtId="0" fontId="6" fillId="5" borderId="78" xfId="0" applyFont="1" applyFill="1" applyBorder="1" applyAlignment="1">
      <alignment horizontal="center"/>
    </xf>
    <xf numFmtId="0" fontId="6" fillId="5" borderId="70" xfId="0" applyFont="1" applyFill="1" applyBorder="1" applyAlignment="1">
      <alignment horizontal="center"/>
    </xf>
    <xf numFmtId="0" fontId="6" fillId="5" borderId="65" xfId="0" applyFont="1" applyFill="1" applyBorder="1" applyAlignment="1">
      <alignment horizontal="center"/>
    </xf>
    <xf numFmtId="0" fontId="6" fillId="5" borderId="64" xfId="0" applyFont="1" applyFill="1" applyBorder="1" applyAlignment="1">
      <alignment horizontal="center"/>
    </xf>
    <xf numFmtId="0" fontId="6" fillId="5" borderId="74" xfId="0" applyFont="1" applyFill="1" applyBorder="1" applyAlignment="1">
      <alignment horizontal="center"/>
    </xf>
    <xf numFmtId="0" fontId="6" fillId="5" borderId="75" xfId="0" applyFont="1" applyFill="1" applyBorder="1" applyAlignment="1">
      <alignment horizontal="center"/>
    </xf>
    <xf numFmtId="0" fontId="6" fillId="5" borderId="72" xfId="0" applyFont="1" applyFill="1" applyBorder="1" applyAlignment="1">
      <alignment horizontal="center"/>
    </xf>
    <xf numFmtId="0" fontId="5" fillId="2" borderId="67" xfId="0" applyFont="1" applyFill="1" applyBorder="1" applyAlignment="1">
      <alignment horizontal="center"/>
    </xf>
    <xf numFmtId="0" fontId="5" fillId="2" borderId="66" xfId="0" applyFont="1" applyFill="1" applyBorder="1" applyAlignment="1">
      <alignment horizontal="center"/>
    </xf>
    <xf numFmtId="0" fontId="5" fillId="2" borderId="44" xfId="0" applyFont="1" applyFill="1" applyBorder="1" applyAlignment="1">
      <alignment horizontal="center"/>
    </xf>
    <xf numFmtId="0" fontId="5" fillId="2" borderId="65" xfId="0" applyFont="1" applyFill="1" applyBorder="1" applyAlignment="1">
      <alignment horizontal="center"/>
    </xf>
    <xf numFmtId="0" fontId="5" fillId="2" borderId="87" xfId="0" applyFont="1" applyFill="1" applyBorder="1" applyAlignment="1">
      <alignment horizontal="center"/>
    </xf>
    <xf numFmtId="0" fontId="5" fillId="2" borderId="2" xfId="0" applyFont="1" applyFill="1" applyBorder="1" applyAlignment="1">
      <alignment horizontal="center"/>
    </xf>
    <xf numFmtId="0" fontId="5" fillId="2" borderId="4" xfId="0" applyFont="1" applyFill="1" applyBorder="1" applyAlignment="1">
      <alignment horizontal="center"/>
    </xf>
    <xf numFmtId="0" fontId="5" fillId="2" borderId="71" xfId="0" applyFont="1" applyFill="1" applyBorder="1" applyAlignment="1">
      <alignment horizontal="center"/>
    </xf>
    <xf numFmtId="0" fontId="5" fillId="2" borderId="72" xfId="0" applyFont="1" applyFill="1" applyBorder="1" applyAlignment="1">
      <alignment horizontal="center"/>
    </xf>
    <xf numFmtId="0" fontId="5" fillId="2" borderId="75" xfId="0" applyFont="1" applyFill="1" applyBorder="1" applyAlignment="1">
      <alignment horizontal="center"/>
    </xf>
    <xf numFmtId="0" fontId="5" fillId="2" borderId="76" xfId="0" applyFont="1" applyFill="1" applyBorder="1" applyAlignment="1">
      <alignment horizontal="center"/>
    </xf>
    <xf numFmtId="0" fontId="5" fillId="2" borderId="5" xfId="0" applyFont="1" applyFill="1" applyBorder="1" applyAlignment="1">
      <alignment horizontal="center"/>
    </xf>
    <xf numFmtId="0" fontId="5" fillId="2" borderId="46" xfId="0" applyFont="1" applyFill="1" applyBorder="1" applyAlignment="1">
      <alignment horizontal="center"/>
    </xf>
    <xf numFmtId="0" fontId="5" fillId="2" borderId="48" xfId="0" applyFont="1" applyFill="1" applyBorder="1" applyAlignment="1">
      <alignment horizontal="center"/>
    </xf>
    <xf numFmtId="0" fontId="5" fillId="2" borderId="50" xfId="0" applyFont="1" applyFill="1" applyBorder="1" applyAlignment="1">
      <alignment horizontal="center"/>
    </xf>
    <xf numFmtId="0" fontId="5" fillId="2" borderId="60" xfId="0" applyFont="1" applyFill="1" applyBorder="1" applyAlignment="1">
      <alignment horizontal="center"/>
    </xf>
    <xf numFmtId="0" fontId="5" fillId="2" borderId="61" xfId="0" applyFont="1" applyFill="1" applyBorder="1" applyAlignment="1">
      <alignment horizontal="center"/>
    </xf>
    <xf numFmtId="0" fontId="5" fillId="2" borderId="73" xfId="0" applyFont="1" applyFill="1" applyBorder="1" applyAlignment="1">
      <alignment horizontal="center"/>
    </xf>
    <xf numFmtId="0" fontId="18" fillId="3" borderId="47" xfId="0" applyFont="1" applyFill="1" applyBorder="1"/>
    <xf numFmtId="0" fontId="20" fillId="0" borderId="88" xfId="0" applyFont="1" applyBorder="1"/>
    <xf numFmtId="0" fontId="0" fillId="5" borderId="0" xfId="0" applyFill="1" applyProtection="1">
      <protection locked="0"/>
    </xf>
    <xf numFmtId="0" fontId="6" fillId="3" borderId="104" xfId="0" applyFont="1" applyFill="1" applyBorder="1" applyAlignment="1">
      <alignment horizontal="center" vertical="center" textRotation="90"/>
    </xf>
    <xf numFmtId="49" fontId="26" fillId="3" borderId="68" xfId="0" applyNumberFormat="1" applyFont="1" applyFill="1" applyBorder="1" applyAlignment="1">
      <alignment horizontal="center"/>
    </xf>
    <xf numFmtId="49" fontId="26" fillId="3" borderId="74" xfId="0" applyNumberFormat="1" applyFont="1" applyFill="1" applyBorder="1" applyAlignment="1">
      <alignment horizontal="center"/>
    </xf>
    <xf numFmtId="0" fontId="27" fillId="4" borderId="0" xfId="0" applyFont="1" applyFill="1" applyProtection="1">
      <protection locked="0"/>
    </xf>
    <xf numFmtId="0" fontId="6" fillId="3" borderId="104" xfId="0" applyFont="1" applyFill="1" applyBorder="1" applyAlignment="1">
      <alignment horizontal="center" vertical="center"/>
    </xf>
    <xf numFmtId="0" fontId="27" fillId="9" borderId="0" xfId="0" applyFont="1" applyFill="1" applyProtection="1">
      <protection locked="0"/>
    </xf>
    <xf numFmtId="0" fontId="20" fillId="0" borderId="8" xfId="1" applyFont="1" applyBorder="1" applyAlignment="1">
      <alignment horizontal="left" vertical="top"/>
    </xf>
    <xf numFmtId="0" fontId="20" fillId="6" borderId="8" xfId="2" applyFont="1" applyFill="1" applyBorder="1"/>
    <xf numFmtId="0" fontId="20" fillId="0" borderId="16" xfId="2" applyFont="1" applyBorder="1"/>
    <xf numFmtId="0" fontId="20" fillId="0" borderId="81" xfId="2" applyFont="1" applyBorder="1"/>
    <xf numFmtId="0" fontId="20" fillId="6" borderId="18" xfId="2" applyFont="1" applyFill="1" applyBorder="1"/>
    <xf numFmtId="0" fontId="20" fillId="0" borderId="30" xfId="1" applyFont="1" applyBorder="1"/>
    <xf numFmtId="0" fontId="20" fillId="0" borderId="18" xfId="2" applyFont="1" applyBorder="1"/>
    <xf numFmtId="0" fontId="20" fillId="0" borderId="30" xfId="1" applyFont="1" applyBorder="1" applyAlignment="1">
      <alignment horizontal="left" vertical="top"/>
    </xf>
    <xf numFmtId="0" fontId="20" fillId="0" borderId="18" xfId="2" applyFont="1" applyBorder="1" applyAlignment="1">
      <alignment horizontal="left"/>
    </xf>
    <xf numFmtId="0" fontId="20" fillId="0" borderId="30" xfId="2" applyFont="1" applyBorder="1" applyAlignment="1">
      <alignment horizontal="left"/>
    </xf>
    <xf numFmtId="0" fontId="20" fillId="6" borderId="30" xfId="2" applyFont="1" applyFill="1" applyBorder="1"/>
    <xf numFmtId="0" fontId="20" fillId="0" borderId="80" xfId="1" applyFont="1" applyBorder="1"/>
    <xf numFmtId="0" fontId="20" fillId="0" borderId="80" xfId="2" applyFont="1" applyBorder="1" applyAlignment="1">
      <alignment horizontal="left"/>
    </xf>
    <xf numFmtId="0" fontId="20" fillId="0" borderId="8" xfId="2" applyFont="1" applyBorder="1"/>
    <xf numFmtId="0" fontId="20" fillId="0" borderId="1" xfId="0" applyFont="1" applyBorder="1"/>
    <xf numFmtId="0" fontId="19" fillId="0" borderId="48" xfId="0" applyFont="1" applyBorder="1"/>
    <xf numFmtId="0" fontId="5" fillId="4" borderId="2" xfId="0" applyFont="1" applyFill="1" applyBorder="1"/>
    <xf numFmtId="0" fontId="20" fillId="5" borderId="106" xfId="0" applyFont="1" applyFill="1" applyBorder="1" applyAlignment="1">
      <alignment horizontal="center" vertical="center" textRotation="90"/>
    </xf>
    <xf numFmtId="49" fontId="7" fillId="5" borderId="70" xfId="0" applyNumberFormat="1" applyFont="1" applyFill="1" applyBorder="1" applyAlignment="1">
      <alignment horizontal="center"/>
    </xf>
    <xf numFmtId="0" fontId="20" fillId="5" borderId="34" xfId="0" applyFont="1" applyFill="1" applyBorder="1" applyAlignment="1">
      <alignment horizontal="center" vertical="center" textRotation="90"/>
    </xf>
    <xf numFmtId="0" fontId="20" fillId="0" borderId="25" xfId="0" applyFont="1" applyBorder="1" applyAlignment="1">
      <alignment horizontal="centerContinuous" wrapText="1"/>
    </xf>
    <xf numFmtId="0" fontId="20" fillId="0" borderId="20" xfId="0" applyFont="1" applyBorder="1" applyAlignment="1">
      <alignment horizontal="center"/>
    </xf>
    <xf numFmtId="0" fontId="20" fillId="0" borderId="12" xfId="0" applyFont="1" applyBorder="1" applyAlignment="1">
      <alignment horizontal="center" wrapText="1"/>
    </xf>
    <xf numFmtId="0" fontId="20" fillId="0" borderId="10" xfId="0" applyFont="1" applyBorder="1" applyAlignment="1">
      <alignment horizontal="center" wrapText="1"/>
    </xf>
    <xf numFmtId="0" fontId="6" fillId="5" borderId="63" xfId="0" applyFont="1" applyFill="1" applyBorder="1" applyAlignment="1">
      <alignment horizontal="center"/>
    </xf>
    <xf numFmtId="0" fontId="20" fillId="0" borderId="25" xfId="0" applyFont="1" applyBorder="1" applyAlignment="1">
      <alignment horizontal="center" vertical="center" wrapText="1"/>
    </xf>
    <xf numFmtId="0" fontId="4" fillId="4" borderId="0" xfId="0" applyFont="1" applyFill="1" applyAlignment="1">
      <alignment horizontal="center"/>
    </xf>
    <xf numFmtId="0" fontId="20" fillId="4" borderId="12" xfId="0" applyFont="1" applyFill="1" applyBorder="1" applyAlignment="1">
      <alignment horizontal="center"/>
    </xf>
    <xf numFmtId="0" fontId="21" fillId="4" borderId="86" xfId="0" applyFont="1" applyFill="1" applyBorder="1" applyAlignment="1">
      <alignment horizontal="center"/>
    </xf>
    <xf numFmtId="0" fontId="19" fillId="4" borderId="0" xfId="0" applyFont="1" applyFill="1" applyAlignment="1">
      <alignment horizontal="center"/>
    </xf>
    <xf numFmtId="0" fontId="21" fillId="4" borderId="15" xfId="0" applyFont="1" applyFill="1" applyBorder="1" applyAlignment="1">
      <alignment horizontal="center"/>
    </xf>
    <xf numFmtId="0" fontId="20" fillId="4" borderId="85" xfId="0" applyFont="1" applyFill="1" applyBorder="1" applyAlignment="1">
      <alignment horizontal="center"/>
    </xf>
    <xf numFmtId="0" fontId="30" fillId="0" borderId="0" xfId="0" applyFont="1"/>
    <xf numFmtId="0" fontId="6" fillId="3" borderId="89" xfId="0" applyFont="1" applyFill="1" applyBorder="1" applyAlignment="1">
      <alignment horizontal="center" vertical="center" textRotation="90"/>
    </xf>
    <xf numFmtId="0" fontId="20" fillId="4" borderId="26" xfId="0" applyFont="1" applyFill="1" applyBorder="1" applyAlignment="1">
      <alignment horizontal="center" vertical="center" textRotation="90"/>
    </xf>
    <xf numFmtId="0" fontId="20" fillId="0" borderId="32" xfId="0" applyFont="1" applyBorder="1" applyAlignment="1">
      <alignment horizontal="center" vertical="center" textRotation="90"/>
    </xf>
    <xf numFmtId="0" fontId="20" fillId="0" borderId="32" xfId="0" applyFont="1" applyBorder="1" applyAlignment="1">
      <alignment horizontal="centerContinuous"/>
    </xf>
    <xf numFmtId="0" fontId="20" fillId="5" borderId="32" xfId="0" applyFont="1" applyFill="1" applyBorder="1" applyAlignment="1">
      <alignment horizontal="center" vertical="center" textRotation="90"/>
    </xf>
    <xf numFmtId="0" fontId="20" fillId="0" borderId="35" xfId="0" applyFont="1" applyBorder="1" applyAlignment="1">
      <alignment horizontal="center"/>
    </xf>
    <xf numFmtId="0" fontId="29" fillId="0" borderId="95" xfId="0" applyFont="1" applyBorder="1"/>
    <xf numFmtId="0" fontId="28" fillId="0" borderId="107" xfId="0" applyFont="1" applyBorder="1"/>
    <xf numFmtId="0" fontId="28" fillId="2" borderId="108" xfId="0" applyFont="1" applyFill="1" applyBorder="1"/>
    <xf numFmtId="0" fontId="28" fillId="2" borderId="109" xfId="0" applyFont="1" applyFill="1" applyBorder="1"/>
    <xf numFmtId="0" fontId="27" fillId="0" borderId="107" xfId="0" applyFont="1" applyBorder="1" applyAlignment="1">
      <alignment horizontal="center"/>
    </xf>
    <xf numFmtId="0" fontId="27" fillId="2" borderId="110" xfId="0" applyFont="1" applyFill="1" applyBorder="1" applyAlignment="1">
      <alignment horizontal="center"/>
    </xf>
    <xf numFmtId="0" fontId="5" fillId="10" borderId="47" xfId="0" applyFont="1" applyFill="1" applyBorder="1" applyAlignment="1">
      <alignment horizontal="center"/>
    </xf>
    <xf numFmtId="0" fontId="5" fillId="10" borderId="67" xfId="0" applyFont="1" applyFill="1" applyBorder="1" applyAlignment="1">
      <alignment horizontal="center"/>
    </xf>
    <xf numFmtId="0" fontId="5" fillId="10" borderId="66" xfId="0" applyFont="1" applyFill="1" applyBorder="1" applyAlignment="1">
      <alignment horizontal="center"/>
    </xf>
    <xf numFmtId="0" fontId="5" fillId="10" borderId="69" xfId="0" applyFont="1" applyFill="1" applyBorder="1" applyAlignment="1">
      <alignment horizontal="center"/>
    </xf>
    <xf numFmtId="0" fontId="5" fillId="10" borderId="44" xfId="0" applyFont="1" applyFill="1" applyBorder="1" applyAlignment="1">
      <alignment horizontal="center"/>
    </xf>
    <xf numFmtId="0" fontId="5" fillId="10" borderId="49" xfId="0" applyFont="1" applyFill="1" applyBorder="1" applyAlignment="1">
      <alignment horizontal="center"/>
    </xf>
    <xf numFmtId="0" fontId="5" fillId="10" borderId="1" xfId="0" applyFont="1" applyFill="1" applyBorder="1" applyAlignment="1">
      <alignment horizontal="center"/>
    </xf>
    <xf numFmtId="0" fontId="5" fillId="10" borderId="103" xfId="0" applyFont="1" applyFill="1" applyBorder="1" applyAlignment="1">
      <alignment horizontal="center"/>
    </xf>
    <xf numFmtId="0" fontId="5" fillId="10" borderId="64" xfId="0" applyFont="1" applyFill="1" applyBorder="1" applyAlignment="1">
      <alignment horizontal="center"/>
    </xf>
    <xf numFmtId="0" fontId="5" fillId="10" borderId="65" xfId="0" applyFont="1" applyFill="1" applyBorder="1" applyAlignment="1">
      <alignment horizontal="center"/>
    </xf>
    <xf numFmtId="0" fontId="5" fillId="10" borderId="87" xfId="0" applyFont="1" applyFill="1" applyBorder="1" applyAlignment="1">
      <alignment horizontal="center"/>
    </xf>
    <xf numFmtId="0" fontId="5" fillId="10" borderId="2" xfId="0" applyFont="1" applyFill="1" applyBorder="1" applyAlignment="1">
      <alignment horizontal="center"/>
    </xf>
    <xf numFmtId="0" fontId="5" fillId="10" borderId="78" xfId="0" applyFont="1" applyFill="1" applyBorder="1" applyAlignment="1">
      <alignment horizontal="center"/>
    </xf>
    <xf numFmtId="0" fontId="27" fillId="0" borderId="94" xfId="0" applyFont="1" applyBorder="1" applyAlignment="1">
      <alignment horizontal="center"/>
    </xf>
    <xf numFmtId="0" fontId="28" fillId="0" borderId="0" xfId="0" applyFont="1" applyAlignment="1">
      <alignment horizontal="center"/>
    </xf>
    <xf numFmtId="0" fontId="31" fillId="2" borderId="111" xfId="0" applyFont="1" applyFill="1" applyBorder="1" applyAlignment="1">
      <alignment horizontal="center"/>
    </xf>
    <xf numFmtId="0" fontId="31" fillId="2" borderId="112" xfId="0" applyFont="1" applyFill="1" applyBorder="1" applyAlignment="1">
      <alignment horizontal="center"/>
    </xf>
    <xf numFmtId="0" fontId="31" fillId="0" borderId="112" xfId="0" applyFont="1" applyBorder="1" applyAlignment="1">
      <alignment horizontal="center"/>
    </xf>
    <xf numFmtId="0" fontId="31" fillId="0" borderId="113" xfId="0" applyFont="1" applyBorder="1" applyAlignment="1">
      <alignment horizontal="center"/>
    </xf>
    <xf numFmtId="0" fontId="14" fillId="11" borderId="2" xfId="0" applyFont="1" applyFill="1" applyBorder="1"/>
    <xf numFmtId="0" fontId="4" fillId="4" borderId="45" xfId="0" applyFont="1" applyFill="1" applyBorder="1" applyAlignment="1">
      <alignment horizontal="center"/>
    </xf>
    <xf numFmtId="0" fontId="4" fillId="4" borderId="6" xfId="0" applyFont="1" applyFill="1" applyBorder="1" applyAlignment="1">
      <alignment horizontal="center"/>
    </xf>
    <xf numFmtId="0" fontId="4" fillId="4" borderId="3" xfId="0" applyFont="1" applyFill="1" applyBorder="1" applyAlignment="1">
      <alignment horizontal="center"/>
    </xf>
    <xf numFmtId="0" fontId="20" fillId="2" borderId="32" xfId="0" applyFont="1" applyFill="1" applyBorder="1" applyAlignment="1">
      <alignment horizontal="center" vertical="center"/>
    </xf>
    <xf numFmtId="49" fontId="7" fillId="3" borderId="73" xfId="0" applyNumberFormat="1" applyFont="1" applyFill="1" applyBorder="1" applyAlignment="1">
      <alignment horizontal="center"/>
    </xf>
    <xf numFmtId="49" fontId="7" fillId="3" borderId="60" xfId="0" applyNumberFormat="1" applyFont="1" applyFill="1" applyBorder="1" applyAlignment="1">
      <alignment horizontal="center"/>
    </xf>
    <xf numFmtId="0" fontId="5" fillId="0" borderId="33" xfId="0" applyFont="1" applyBorder="1" applyAlignment="1">
      <alignment horizontal="center"/>
    </xf>
    <xf numFmtId="49" fontId="7" fillId="3" borderId="20" xfId="0" applyNumberFormat="1" applyFont="1" applyFill="1" applyBorder="1" applyAlignment="1">
      <alignment horizontal="center"/>
    </xf>
    <xf numFmtId="0" fontId="7" fillId="0" borderId="26" xfId="0" applyFont="1" applyBorder="1" applyAlignment="1">
      <alignment horizontal="centerContinuous"/>
    </xf>
    <xf numFmtId="0" fontId="7" fillId="0" borderId="2" xfId="0" applyFont="1" applyBorder="1" applyAlignment="1">
      <alignment horizontal="left"/>
    </xf>
    <xf numFmtId="0" fontId="5" fillId="2" borderId="69" xfId="0" applyFont="1" applyFill="1" applyBorder="1" applyAlignment="1">
      <alignment horizontal="center"/>
    </xf>
    <xf numFmtId="2" fontId="4" fillId="0" borderId="6" xfId="0" applyNumberFormat="1" applyFont="1" applyBorder="1" applyAlignment="1">
      <alignment horizontal="center"/>
    </xf>
    <xf numFmtId="0" fontId="20" fillId="0" borderId="0" xfId="0" applyFont="1" applyAlignment="1">
      <alignment horizontal="center"/>
    </xf>
    <xf numFmtId="0" fontId="28" fillId="2" borderId="114" xfId="0" applyFont="1" applyFill="1" applyBorder="1"/>
    <xf numFmtId="0" fontId="31" fillId="2" borderId="115" xfId="0" applyFont="1" applyFill="1" applyBorder="1" applyAlignment="1">
      <alignment horizontal="center"/>
    </xf>
    <xf numFmtId="0" fontId="31" fillId="0" borderId="115" xfId="0" applyFont="1" applyBorder="1" applyAlignment="1">
      <alignment horizontal="center"/>
    </xf>
    <xf numFmtId="0" fontId="28" fillId="2" borderId="0" xfId="0" quotePrefix="1" applyFont="1" applyFill="1"/>
    <xf numFmtId="0" fontId="7" fillId="3" borderId="70" xfId="0" applyFont="1" applyFill="1" applyBorder="1" applyAlignment="1">
      <alignment horizontal="center"/>
    </xf>
    <xf numFmtId="0" fontId="7" fillId="3" borderId="61" xfId="0" applyFont="1" applyFill="1" applyBorder="1" applyAlignment="1">
      <alignment horizontal="center"/>
    </xf>
    <xf numFmtId="0" fontId="7" fillId="3" borderId="64" xfId="0" applyFont="1" applyFill="1" applyBorder="1" applyAlignment="1">
      <alignment horizontal="center"/>
    </xf>
    <xf numFmtId="0" fontId="7" fillId="3" borderId="8" xfId="0" applyFont="1" applyFill="1" applyBorder="1" applyAlignment="1">
      <alignment horizontal="center"/>
    </xf>
    <xf numFmtId="0" fontId="7" fillId="3" borderId="65" xfId="0" applyFont="1" applyFill="1" applyBorder="1" applyAlignment="1">
      <alignment horizontal="center"/>
    </xf>
    <xf numFmtId="0" fontId="5" fillId="10" borderId="82" xfId="0" applyFont="1" applyFill="1" applyBorder="1" applyAlignment="1">
      <alignment horizontal="center"/>
    </xf>
    <xf numFmtId="0" fontId="5" fillId="2" borderId="105" xfId="0" applyFont="1" applyFill="1" applyBorder="1" applyAlignment="1">
      <alignment horizontal="center"/>
    </xf>
    <xf numFmtId="0" fontId="5" fillId="2" borderId="116" xfId="0" applyFont="1" applyFill="1" applyBorder="1" applyAlignment="1">
      <alignment horizontal="center"/>
    </xf>
    <xf numFmtId="0" fontId="5" fillId="2" borderId="117" xfId="0" applyFont="1" applyFill="1" applyBorder="1" applyAlignment="1">
      <alignment horizontal="center"/>
    </xf>
    <xf numFmtId="0" fontId="5" fillId="2" borderId="118" xfId="0" applyFont="1" applyFill="1" applyBorder="1" applyAlignment="1">
      <alignment horizontal="center"/>
    </xf>
    <xf numFmtId="0" fontId="5" fillId="10" borderId="117" xfId="0" applyFont="1" applyFill="1" applyBorder="1" applyAlignment="1">
      <alignment horizontal="center"/>
    </xf>
    <xf numFmtId="0" fontId="5" fillId="10" borderId="119" xfId="0" applyFont="1" applyFill="1" applyBorder="1" applyAlignment="1">
      <alignment horizontal="center"/>
    </xf>
    <xf numFmtId="0" fontId="5" fillId="10" borderId="120" xfId="0" applyFont="1" applyFill="1" applyBorder="1" applyAlignment="1">
      <alignment horizontal="center"/>
    </xf>
    <xf numFmtId="0" fontId="5" fillId="2" borderId="21" xfId="0" applyFont="1" applyFill="1" applyBorder="1" applyAlignment="1">
      <alignment horizontal="center"/>
    </xf>
    <xf numFmtId="0" fontId="5" fillId="2" borderId="119" xfId="0" applyFont="1" applyFill="1" applyBorder="1" applyAlignment="1">
      <alignment horizontal="center"/>
    </xf>
    <xf numFmtId="0" fontId="5" fillId="2" borderId="83" xfId="0" applyFont="1" applyFill="1" applyBorder="1" applyAlignment="1">
      <alignment horizontal="center"/>
    </xf>
    <xf numFmtId="0" fontId="6" fillId="5" borderId="121" xfId="0" applyFont="1" applyFill="1" applyBorder="1" applyAlignment="1">
      <alignment horizontal="center"/>
    </xf>
    <xf numFmtId="0" fontId="6" fillId="5" borderId="119" xfId="0" applyFont="1" applyFill="1" applyBorder="1" applyAlignment="1">
      <alignment horizontal="center"/>
    </xf>
    <xf numFmtId="0" fontId="6" fillId="5" borderId="118" xfId="0" applyFont="1" applyFill="1" applyBorder="1" applyAlignment="1">
      <alignment horizontal="center"/>
    </xf>
    <xf numFmtId="0" fontId="5" fillId="2" borderId="120" xfId="0" applyFont="1" applyFill="1" applyBorder="1" applyAlignment="1">
      <alignment horizontal="center"/>
    </xf>
    <xf numFmtId="0" fontId="5" fillId="10" borderId="23" xfId="0" applyFont="1" applyFill="1" applyBorder="1" applyAlignment="1">
      <alignment horizontal="center"/>
    </xf>
    <xf numFmtId="0" fontId="5" fillId="2" borderId="49" xfId="0" applyFont="1" applyFill="1" applyBorder="1" applyAlignment="1">
      <alignment horizontal="center"/>
    </xf>
    <xf numFmtId="0" fontId="5" fillId="2" borderId="74" xfId="0" applyFont="1" applyFill="1" applyBorder="1" applyAlignment="1">
      <alignment horizontal="center"/>
    </xf>
    <xf numFmtId="0" fontId="4" fillId="0" borderId="34" xfId="0" applyFont="1" applyBorder="1" applyAlignment="1">
      <alignment horizontal="centerContinuous"/>
    </xf>
    <xf numFmtId="0" fontId="20" fillId="0" borderId="38" xfId="0" applyFont="1" applyBorder="1" applyAlignment="1">
      <alignment horizontal="center" vertical="center" textRotation="90" wrapText="1"/>
    </xf>
    <xf numFmtId="0" fontId="20" fillId="0" borderId="101" xfId="0" applyFont="1" applyBorder="1" applyAlignment="1">
      <alignment horizontal="center" vertical="center" textRotation="90" wrapText="1"/>
    </xf>
    <xf numFmtId="0" fontId="20" fillId="0" borderId="10" xfId="0" applyFont="1" applyBorder="1" applyAlignment="1">
      <alignment horizontal="center" vertical="center" textRotation="90" wrapText="1"/>
    </xf>
    <xf numFmtId="0" fontId="20" fillId="2" borderId="27" xfId="0" applyFont="1" applyFill="1" applyBorder="1" applyAlignment="1">
      <alignment horizontal="center" vertical="center" textRotation="90" wrapText="1"/>
    </xf>
    <xf numFmtId="0" fontId="20" fillId="3" borderId="10" xfId="0" applyFont="1" applyFill="1" applyBorder="1" applyAlignment="1">
      <alignment horizontal="center" vertical="center" textRotation="90" wrapText="1"/>
    </xf>
    <xf numFmtId="0" fontId="20" fillId="3" borderId="37" xfId="0" applyFont="1" applyFill="1" applyBorder="1" applyAlignment="1">
      <alignment horizontal="center" vertical="center" textRotation="90" wrapText="1"/>
    </xf>
    <xf numFmtId="0" fontId="20" fillId="3" borderId="38" xfId="0" applyFont="1" applyFill="1" applyBorder="1" applyAlignment="1">
      <alignment horizontal="center" vertical="center" textRotation="90" wrapText="1"/>
    </xf>
    <xf numFmtId="0" fontId="20" fillId="3" borderId="102" xfId="0" applyFont="1" applyFill="1" applyBorder="1" applyAlignment="1">
      <alignment horizontal="center" vertical="center" textRotation="90" wrapText="1"/>
    </xf>
    <xf numFmtId="0" fontId="20" fillId="5" borderId="38" xfId="0" applyFont="1" applyFill="1" applyBorder="1" applyAlignment="1">
      <alignment horizontal="center" vertical="center" textRotation="90"/>
    </xf>
    <xf numFmtId="0" fontId="20" fillId="4" borderId="62" xfId="0" applyFont="1" applyFill="1" applyBorder="1" applyAlignment="1">
      <alignment horizontal="center" vertical="center" textRotation="90"/>
    </xf>
    <xf numFmtId="0" fontId="20" fillId="5" borderId="28" xfId="0" applyFont="1" applyFill="1" applyBorder="1" applyAlignment="1">
      <alignment horizontal="center" vertical="center" textRotation="90" wrapText="1"/>
    </xf>
    <xf numFmtId="0" fontId="18" fillId="5" borderId="44" xfId="0" applyFont="1" applyFill="1" applyBorder="1" applyAlignment="1">
      <alignment horizontal="center" vertical="center"/>
    </xf>
    <xf numFmtId="0" fontId="18" fillId="5" borderId="5" xfId="0" applyFont="1" applyFill="1" applyBorder="1" applyAlignment="1">
      <alignment horizontal="center" vertical="center"/>
    </xf>
    <xf numFmtId="0" fontId="6" fillId="5" borderId="62" xfId="0" applyFont="1" applyFill="1" applyBorder="1" applyAlignment="1">
      <alignment horizontal="center"/>
    </xf>
    <xf numFmtId="0" fontId="21" fillId="0" borderId="2" xfId="0" applyFont="1" applyBorder="1"/>
    <xf numFmtId="0" fontId="20" fillId="2" borderId="2" xfId="0" applyFont="1" applyFill="1" applyBorder="1"/>
    <xf numFmtId="0" fontId="7" fillId="0" borderId="0" xfId="0" applyFont="1" applyAlignment="1">
      <alignment horizontal="left" wrapText="1"/>
    </xf>
    <xf numFmtId="0" fontId="18" fillId="4" borderId="2" xfId="0" applyFont="1" applyFill="1" applyBorder="1" applyAlignment="1">
      <alignment horizontal="left" wrapText="1"/>
    </xf>
    <xf numFmtId="0" fontId="7" fillId="4" borderId="2" xfId="0" applyFont="1" applyFill="1" applyBorder="1" applyAlignment="1">
      <alignment horizontal="center"/>
    </xf>
    <xf numFmtId="49" fontId="7" fillId="0" borderId="70" xfId="0" applyNumberFormat="1" applyFont="1" applyBorder="1" applyAlignment="1">
      <alignment horizontal="left"/>
    </xf>
    <xf numFmtId="0" fontId="7" fillId="0" borderId="2" xfId="0" applyFont="1" applyBorder="1" applyAlignment="1">
      <alignment vertical="top"/>
    </xf>
    <xf numFmtId="49" fontId="7" fillId="0" borderId="65" xfId="0" applyNumberFormat="1" applyFont="1" applyBorder="1" applyAlignment="1">
      <alignment horizontal="left"/>
    </xf>
    <xf numFmtId="49" fontId="7" fillId="0" borderId="87" xfId="0" applyNumberFormat="1" applyFont="1" applyBorder="1" applyAlignment="1">
      <alignment horizontal="center"/>
    </xf>
    <xf numFmtId="49" fontId="7" fillId="3" borderId="64" xfId="0" applyNumberFormat="1" applyFont="1" applyFill="1" applyBorder="1" applyAlignment="1">
      <alignment horizontal="center"/>
    </xf>
    <xf numFmtId="49" fontId="7" fillId="3" borderId="2" xfId="0" applyNumberFormat="1" applyFont="1" applyFill="1" applyBorder="1" applyAlignment="1">
      <alignment horizontal="center"/>
    </xf>
    <xf numFmtId="49" fontId="7" fillId="3" borderId="70" xfId="0" applyNumberFormat="1" applyFont="1" applyFill="1" applyBorder="1" applyAlignment="1">
      <alignment horizontal="left"/>
    </xf>
    <xf numFmtId="49" fontId="7" fillId="3" borderId="87" xfId="0" applyNumberFormat="1" applyFont="1" applyFill="1" applyBorder="1" applyAlignment="1">
      <alignment horizontal="center"/>
    </xf>
    <xf numFmtId="0" fontId="7" fillId="4" borderId="21" xfId="0" applyFont="1" applyFill="1" applyBorder="1" applyAlignment="1">
      <alignment horizontal="center"/>
    </xf>
    <xf numFmtId="49" fontId="7" fillId="3" borderId="21" xfId="0" applyNumberFormat="1" applyFont="1" applyFill="1" applyBorder="1" applyAlignment="1">
      <alignment horizontal="center"/>
    </xf>
    <xf numFmtId="49" fontId="7" fillId="2" borderId="103" xfId="0" applyNumberFormat="1" applyFont="1" applyFill="1" applyBorder="1" applyAlignment="1">
      <alignment horizontal="center"/>
    </xf>
    <xf numFmtId="0" fontId="14" fillId="0" borderId="0" xfId="0" applyFont="1" applyAlignment="1">
      <alignment horizontal="left" wrapText="1"/>
    </xf>
    <xf numFmtId="0" fontId="7" fillId="0" borderId="2" xfId="0" applyFont="1" applyBorder="1" applyAlignment="1">
      <alignment vertical="top" wrapText="1"/>
    </xf>
    <xf numFmtId="49" fontId="7" fillId="0" borderId="121" xfId="0" applyNumberFormat="1" applyFont="1" applyBorder="1" applyAlignment="1">
      <alignment horizontal="left"/>
    </xf>
    <xf numFmtId="49" fontId="7" fillId="0" borderId="119" xfId="0" applyNumberFormat="1" applyFont="1" applyBorder="1" applyAlignment="1">
      <alignment horizontal="center"/>
    </xf>
    <xf numFmtId="49" fontId="7" fillId="0" borderId="117" xfId="0" applyNumberFormat="1" applyFont="1" applyBorder="1" applyAlignment="1">
      <alignment horizontal="left"/>
    </xf>
    <xf numFmtId="49" fontId="7" fillId="0" borderId="119" xfId="0" applyNumberFormat="1" applyFont="1" applyBorder="1" applyAlignment="1">
      <alignment horizontal="left"/>
    </xf>
    <xf numFmtId="49" fontId="7" fillId="0" borderId="120" xfId="0" applyNumberFormat="1" applyFont="1" applyBorder="1" applyAlignment="1">
      <alignment horizontal="center"/>
    </xf>
    <xf numFmtId="0" fontId="7" fillId="5" borderId="121" xfId="0" applyFont="1" applyFill="1" applyBorder="1" applyAlignment="1">
      <alignment horizontal="center"/>
    </xf>
    <xf numFmtId="0" fontId="7" fillId="3" borderId="121" xfId="0" applyFont="1" applyFill="1" applyBorder="1" applyAlignment="1">
      <alignment horizontal="center"/>
    </xf>
    <xf numFmtId="49" fontId="7" fillId="2" borderId="70" xfId="0" applyNumberFormat="1" applyFont="1" applyFill="1" applyBorder="1" applyAlignment="1">
      <alignment horizontal="left"/>
    </xf>
    <xf numFmtId="0" fontId="7" fillId="0" borderId="21" xfId="0" applyFont="1" applyBorder="1" applyAlignment="1">
      <alignment vertical="top" wrapText="1"/>
    </xf>
    <xf numFmtId="49" fontId="7" fillId="3" borderId="118" xfId="0" applyNumberFormat="1" applyFont="1" applyFill="1" applyBorder="1" applyAlignment="1">
      <alignment horizontal="center"/>
    </xf>
    <xf numFmtId="0" fontId="8" fillId="0" borderId="7" xfId="0" applyFont="1" applyBorder="1" applyAlignment="1">
      <alignment vertical="top" wrapText="1"/>
    </xf>
    <xf numFmtId="0" fontId="26" fillId="3" borderId="68" xfId="0" applyFont="1" applyFill="1" applyBorder="1" applyAlignment="1">
      <alignment horizontal="center"/>
    </xf>
    <xf numFmtId="0" fontId="26" fillId="3" borderId="74" xfId="0" applyFont="1" applyFill="1" applyBorder="1" applyAlignment="1">
      <alignment horizontal="center"/>
    </xf>
    <xf numFmtId="0" fontId="20" fillId="2" borderId="29" xfId="0" applyFont="1" applyFill="1" applyBorder="1" applyAlignment="1">
      <alignment horizontal="center" vertical="center"/>
    </xf>
    <xf numFmtId="49" fontId="20" fillId="0" borderId="0" xfId="0" applyNumberFormat="1" applyFont="1" applyAlignment="1">
      <alignment horizontal="center" wrapText="1"/>
    </xf>
    <xf numFmtId="49" fontId="20" fillId="0" borderId="119" xfId="0" applyNumberFormat="1" applyFont="1" applyBorder="1" applyAlignment="1">
      <alignment horizontal="center" wrapText="1"/>
    </xf>
    <xf numFmtId="0" fontId="20" fillId="5" borderId="36" xfId="0" applyFont="1" applyFill="1" applyBorder="1" applyAlignment="1">
      <alignment horizontal="center" vertical="center" textRotation="90"/>
    </xf>
    <xf numFmtId="0" fontId="20" fillId="4" borderId="36" xfId="0" applyFont="1" applyFill="1" applyBorder="1" applyAlignment="1">
      <alignment horizontal="center" vertical="center" textRotation="90"/>
    </xf>
    <xf numFmtId="0" fontId="20" fillId="0" borderId="99" xfId="0" applyFont="1" applyBorder="1" applyAlignment="1">
      <alignment horizontal="center" vertical="center" textRotation="90" wrapText="1"/>
    </xf>
    <xf numFmtId="49" fontId="7" fillId="5" borderId="66" xfId="0" applyNumberFormat="1" applyFont="1" applyFill="1" applyBorder="1" applyAlignment="1">
      <alignment horizontal="left"/>
    </xf>
    <xf numFmtId="49" fontId="7" fillId="5" borderId="78" xfId="0" applyNumberFormat="1" applyFont="1" applyFill="1" applyBorder="1" applyAlignment="1">
      <alignment horizontal="left"/>
    </xf>
    <xf numFmtId="49" fontId="7" fillId="5" borderId="75" xfId="0" applyNumberFormat="1" applyFont="1" applyFill="1" applyBorder="1" applyAlignment="1">
      <alignment horizontal="left"/>
    </xf>
    <xf numFmtId="49" fontId="7" fillId="5" borderId="72" xfId="0" applyNumberFormat="1" applyFont="1" applyFill="1" applyBorder="1" applyAlignment="1">
      <alignment horizontal="left"/>
    </xf>
    <xf numFmtId="0" fontId="5" fillId="0" borderId="0" xfId="0" applyFont="1" applyAlignment="1">
      <alignment horizontal="center"/>
    </xf>
    <xf numFmtId="0" fontId="7" fillId="0" borderId="0" xfId="0" applyFont="1" applyAlignment="1">
      <alignment horizontal="center" wrapText="1"/>
    </xf>
    <xf numFmtId="0" fontId="4" fillId="0" borderId="0" xfId="0" applyFont="1" applyAlignment="1">
      <alignment horizontal="center"/>
    </xf>
    <xf numFmtId="0" fontId="20" fillId="0" borderId="28" xfId="0" applyFont="1" applyBorder="1" applyAlignment="1">
      <alignment horizontal="center"/>
    </xf>
    <xf numFmtId="0" fontId="14" fillId="0" borderId="0" xfId="0" applyFont="1" applyAlignment="1">
      <alignment horizontal="center" wrapText="1"/>
    </xf>
    <xf numFmtId="0" fontId="0" fillId="0" borderId="0" xfId="0" applyAlignment="1">
      <alignment horizontal="center"/>
    </xf>
    <xf numFmtId="0" fontId="20" fillId="0" borderId="27" xfId="0" applyFont="1" applyBorder="1" applyAlignment="1">
      <alignment horizontal="center"/>
    </xf>
    <xf numFmtId="0" fontId="20" fillId="0" borderId="81" xfId="0" applyFont="1" applyBorder="1"/>
    <xf numFmtId="49" fontId="20" fillId="0" borderId="119" xfId="0" applyNumberFormat="1" applyFont="1" applyBorder="1" applyAlignment="1">
      <alignment horizontal="center"/>
    </xf>
    <xf numFmtId="0" fontId="7" fillId="0" borderId="21" xfId="0" applyFont="1" applyBorder="1" applyAlignment="1">
      <alignment vertical="top"/>
    </xf>
    <xf numFmtId="49" fontId="7" fillId="5" borderId="121" xfId="0" applyNumberFormat="1" applyFont="1" applyFill="1" applyBorder="1" applyAlignment="1">
      <alignment horizontal="center"/>
    </xf>
    <xf numFmtId="49" fontId="7" fillId="3" borderId="121" xfId="0" applyNumberFormat="1" applyFont="1" applyFill="1" applyBorder="1" applyAlignment="1">
      <alignment horizontal="left"/>
    </xf>
    <xf numFmtId="49" fontId="7" fillId="3" borderId="120" xfId="0" applyNumberFormat="1" applyFont="1" applyFill="1" applyBorder="1" applyAlignment="1">
      <alignment horizontal="center"/>
    </xf>
    <xf numFmtId="49" fontId="7" fillId="2" borderId="121" xfId="0" applyNumberFormat="1" applyFont="1" applyFill="1" applyBorder="1" applyAlignment="1">
      <alignment horizontal="left"/>
    </xf>
    <xf numFmtId="49" fontId="7" fillId="2" borderId="117" xfId="0" applyNumberFormat="1" applyFont="1" applyFill="1" applyBorder="1" applyAlignment="1">
      <alignment horizontal="center"/>
    </xf>
    <xf numFmtId="49" fontId="7" fillId="0" borderId="103" xfId="0" applyNumberFormat="1" applyFont="1" applyBorder="1" applyAlignment="1">
      <alignment horizontal="left"/>
    </xf>
    <xf numFmtId="0" fontId="7" fillId="5" borderId="70" xfId="0" applyFont="1" applyFill="1" applyBorder="1" applyAlignment="1">
      <alignment horizontal="center"/>
    </xf>
    <xf numFmtId="0" fontId="44" fillId="0" borderId="0" xfId="0" applyFont="1"/>
    <xf numFmtId="0" fontId="25" fillId="0" borderId="0" xfId="0" applyFont="1"/>
    <xf numFmtId="0" fontId="45" fillId="0" borderId="0" xfId="0" applyFont="1"/>
    <xf numFmtId="0" fontId="7" fillId="0" borderId="122" xfId="0" applyFont="1" applyBorder="1" applyAlignment="1">
      <alignment vertical="top"/>
    </xf>
    <xf numFmtId="0" fontId="7" fillId="0" borderId="8" xfId="0" applyFont="1" applyBorder="1" applyAlignment="1">
      <alignment vertical="top"/>
    </xf>
    <xf numFmtId="0" fontId="7" fillId="4" borderId="1" xfId="0" applyFont="1" applyFill="1" applyBorder="1" applyAlignment="1">
      <alignment horizontal="center"/>
    </xf>
    <xf numFmtId="0" fontId="46" fillId="5" borderId="106" xfId="0" applyFont="1" applyFill="1" applyBorder="1" applyAlignment="1">
      <alignment horizontal="center" vertical="center" textRotation="90" wrapText="1"/>
    </xf>
    <xf numFmtId="0" fontId="20" fillId="0" borderId="29" xfId="0" applyFont="1" applyBorder="1" applyAlignment="1">
      <alignment horizontal="center"/>
    </xf>
    <xf numFmtId="49" fontId="28" fillId="0" borderId="91" xfId="0" applyNumberFormat="1" applyFont="1" applyBorder="1"/>
    <xf numFmtId="0" fontId="20" fillId="3" borderId="34" xfId="0" applyFont="1" applyFill="1" applyBorder="1" applyAlignment="1">
      <alignment horizontal="center" vertical="center" wrapText="1"/>
    </xf>
    <xf numFmtId="0" fontId="0" fillId="4" borderId="0" xfId="0" applyFill="1"/>
    <xf numFmtId="0" fontId="0" fillId="4" borderId="0" xfId="0" applyFill="1" applyProtection="1">
      <protection locked="0"/>
    </xf>
    <xf numFmtId="0" fontId="21" fillId="4" borderId="0" xfId="0" applyFont="1" applyFill="1"/>
    <xf numFmtId="0" fontId="7" fillId="4" borderId="0" xfId="0" applyFont="1" applyFill="1"/>
    <xf numFmtId="0" fontId="45" fillId="2" borderId="0" xfId="0" applyFont="1" applyFill="1"/>
    <xf numFmtId="0" fontId="21" fillId="12" borderId="0" xfId="0" applyFont="1" applyFill="1"/>
    <xf numFmtId="0" fontId="25" fillId="12" borderId="0" xfId="0" applyFont="1" applyFill="1"/>
    <xf numFmtId="0" fontId="0" fillId="12" borderId="0" xfId="0" applyFill="1"/>
    <xf numFmtId="0" fontId="14" fillId="0" borderId="59" xfId="0" applyFont="1" applyBorder="1"/>
    <xf numFmtId="0" fontId="5" fillId="2" borderId="68" xfId="0" applyFont="1" applyFill="1" applyBorder="1" applyAlignment="1">
      <alignment horizontal="center"/>
    </xf>
    <xf numFmtId="0" fontId="5" fillId="2" borderId="121" xfId="0" applyFont="1" applyFill="1" applyBorder="1" applyAlignment="1">
      <alignment horizontal="center"/>
    </xf>
    <xf numFmtId="0" fontId="5" fillId="2" borderId="70" xfId="0" applyFont="1" applyFill="1" applyBorder="1" applyAlignment="1">
      <alignment horizontal="center"/>
    </xf>
    <xf numFmtId="0" fontId="20" fillId="0" borderId="89" xfId="0" applyFont="1" applyBorder="1" applyAlignment="1">
      <alignment horizontal="center" vertical="center" textRotation="90"/>
    </xf>
    <xf numFmtId="0" fontId="20" fillId="0" borderId="62" xfId="0" applyFont="1" applyBorder="1"/>
    <xf numFmtId="0" fontId="20" fillId="0" borderId="12" xfId="0" applyFont="1" applyBorder="1" applyAlignment="1">
      <alignment horizontal="left" wrapText="1"/>
    </xf>
    <xf numFmtId="0" fontId="0" fillId="5" borderId="0" xfId="0" applyFill="1" applyAlignment="1">
      <alignment horizontal="left"/>
    </xf>
    <xf numFmtId="0" fontId="20" fillId="3" borderId="34" xfId="0" applyFont="1" applyFill="1" applyBorder="1" applyAlignment="1">
      <alignment horizontal="center" vertical="center" textRotation="90" wrapText="1"/>
    </xf>
    <xf numFmtId="0" fontId="20" fillId="0" borderId="81" xfId="2" applyFont="1" applyBorder="1" applyAlignment="1">
      <alignment horizontal="center"/>
    </xf>
    <xf numFmtId="0" fontId="20" fillId="6" borderId="8" xfId="0" applyFont="1" applyFill="1" applyBorder="1" applyAlignment="1">
      <alignment horizontal="left"/>
    </xf>
    <xf numFmtId="0" fontId="20" fillId="0" borderId="39" xfId="0" applyFont="1" applyBorder="1" applyAlignment="1">
      <alignment horizontal="left" vertical="center" wrapText="1"/>
    </xf>
    <xf numFmtId="0" fontId="5" fillId="10" borderId="46" xfId="0" applyFont="1" applyFill="1" applyBorder="1" applyAlignment="1">
      <alignment horizontal="center"/>
    </xf>
    <xf numFmtId="0" fontId="5" fillId="10" borderId="48" xfId="0" applyFont="1" applyFill="1" applyBorder="1" applyAlignment="1">
      <alignment horizontal="center"/>
    </xf>
    <xf numFmtId="0" fontId="9" fillId="0" borderId="123" xfId="0" applyFont="1" applyBorder="1" applyAlignment="1">
      <alignment horizontal="center" vertical="center"/>
    </xf>
    <xf numFmtId="0" fontId="18" fillId="0" borderId="0" xfId="0" applyFont="1" applyAlignment="1">
      <alignment horizontal="left"/>
    </xf>
    <xf numFmtId="0" fontId="19" fillId="0" borderId="0" xfId="0" applyFont="1" applyAlignment="1">
      <alignment horizontal="right"/>
    </xf>
    <xf numFmtId="0" fontId="18" fillId="0" borderId="0" xfId="0" applyFont="1" applyAlignment="1">
      <alignment horizontal="right"/>
    </xf>
    <xf numFmtId="0" fontId="19" fillId="0" borderId="20" xfId="0" applyFont="1" applyBorder="1"/>
    <xf numFmtId="49" fontId="18" fillId="0" borderId="20" xfId="0" applyNumberFormat="1" applyFont="1" applyBorder="1" applyAlignment="1">
      <alignment horizontal="left"/>
    </xf>
    <xf numFmtId="0" fontId="18" fillId="0" borderId="20" xfId="0" applyFont="1" applyBorder="1"/>
    <xf numFmtId="0" fontId="18" fillId="0" borderId="20" xfId="0" applyFont="1" applyBorder="1" applyAlignment="1">
      <alignment horizontal="centerContinuous"/>
    </xf>
    <xf numFmtId="0" fontId="19" fillId="0" borderId="20" xfId="0" applyFont="1" applyBorder="1" applyAlignment="1">
      <alignment horizontal="right"/>
    </xf>
    <xf numFmtId="0" fontId="18" fillId="0" borderId="20" xfId="0" applyFont="1" applyBorder="1" applyAlignment="1">
      <alignment horizontal="right"/>
    </xf>
    <xf numFmtId="0" fontId="18" fillId="0" borderId="20" xfId="0" applyFont="1" applyBorder="1" applyAlignment="1">
      <alignment horizontal="left"/>
    </xf>
    <xf numFmtId="0" fontId="18" fillId="0" borderId="0" xfId="0" applyFont="1" applyAlignment="1">
      <alignment horizontal="center"/>
    </xf>
    <xf numFmtId="0" fontId="18" fillId="0" borderId="20" xfId="0" applyFont="1" applyBorder="1" applyAlignment="1">
      <alignment horizontal="center"/>
    </xf>
    <xf numFmtId="0" fontId="17" fillId="0" borderId="20" xfId="0" applyFont="1" applyBorder="1"/>
    <xf numFmtId="0" fontId="20" fillId="0" borderId="17" xfId="0" applyFont="1" applyBorder="1" applyAlignment="1">
      <alignment horizontal="center" wrapText="1"/>
    </xf>
    <xf numFmtId="0" fontId="20" fillId="0" borderId="23" xfId="0" applyFont="1" applyBorder="1" applyAlignment="1">
      <alignment horizontal="center"/>
    </xf>
    <xf numFmtId="0" fontId="0" fillId="5" borderId="0" xfId="0" applyFill="1" applyAlignment="1">
      <alignment horizontal="center"/>
    </xf>
    <xf numFmtId="0" fontId="20" fillId="3" borderId="10" xfId="0" applyFont="1" applyFill="1" applyBorder="1" applyAlignment="1">
      <alignment horizontal="center" vertical="center" textRotation="90"/>
    </xf>
    <xf numFmtId="49" fontId="7" fillId="0" borderId="21" xfId="0" applyNumberFormat="1" applyFont="1" applyBorder="1" applyAlignment="1">
      <alignment horizontal="center"/>
    </xf>
    <xf numFmtId="49" fontId="7" fillId="0" borderId="2" xfId="0" applyNumberFormat="1" applyFont="1" applyBorder="1" applyAlignment="1">
      <alignment horizontal="center"/>
    </xf>
    <xf numFmtId="49" fontId="7" fillId="5" borderId="69" xfId="0" applyNumberFormat="1" applyFont="1" applyFill="1" applyBorder="1" applyAlignment="1">
      <alignment horizontal="center"/>
    </xf>
    <xf numFmtId="49" fontId="7" fillId="5" borderId="76" xfId="0" applyNumberFormat="1" applyFont="1" applyFill="1" applyBorder="1" applyAlignment="1">
      <alignment horizontal="center"/>
    </xf>
    <xf numFmtId="0" fontId="20" fillId="4" borderId="124" xfId="0" applyFont="1" applyFill="1" applyBorder="1" applyAlignment="1">
      <alignment horizontal="center" vertical="center" textRotation="90"/>
    </xf>
    <xf numFmtId="0" fontId="20" fillId="0" borderId="125" xfId="0" applyFont="1" applyBorder="1" applyAlignment="1">
      <alignment horizontal="center" vertical="center" textRotation="90"/>
    </xf>
    <xf numFmtId="0" fontId="20" fillId="0" borderId="124" xfId="0" applyFont="1" applyBorder="1" applyAlignment="1">
      <alignment horizontal="center" vertical="center" textRotation="90"/>
    </xf>
    <xf numFmtId="0" fontId="20" fillId="0" borderId="106" xfId="0" applyFont="1" applyBorder="1" applyAlignment="1">
      <alignment horizontal="center" vertical="center" textRotation="90" wrapText="1"/>
    </xf>
    <xf numFmtId="0" fontId="20" fillId="0" borderId="126" xfId="0" applyFont="1" applyBorder="1" applyAlignment="1">
      <alignment horizontal="center" vertical="center" textRotation="90"/>
    </xf>
    <xf numFmtId="0" fontId="20" fillId="0" borderId="126" xfId="0" applyFont="1" applyBorder="1" applyAlignment="1">
      <alignment horizontal="center" vertical="center" textRotation="90" wrapText="1"/>
    </xf>
    <xf numFmtId="0" fontId="20" fillId="0" borderId="124" xfId="0" applyFont="1" applyBorder="1" applyAlignment="1">
      <alignment horizontal="center" vertical="center" textRotation="90" wrapText="1"/>
    </xf>
    <xf numFmtId="0" fontId="20" fillId="0" borderId="43" xfId="0" applyFont="1" applyBorder="1" applyAlignment="1">
      <alignment horizontal="center" vertical="center" textRotation="90" wrapText="1"/>
    </xf>
    <xf numFmtId="0" fontId="20" fillId="0" borderId="125" xfId="0" applyFont="1" applyBorder="1" applyAlignment="1">
      <alignment horizontal="center" vertical="center" textRotation="90" wrapText="1"/>
    </xf>
    <xf numFmtId="0" fontId="20" fillId="0" borderId="127" xfId="0" applyFont="1" applyBorder="1" applyAlignment="1">
      <alignment horizontal="center" vertical="center" textRotation="90" wrapText="1"/>
    </xf>
    <xf numFmtId="0" fontId="20" fillId="0" borderId="128" xfId="0" applyFont="1" applyBorder="1" applyAlignment="1">
      <alignment horizontal="center" vertical="center" textRotation="90" wrapText="1"/>
    </xf>
    <xf numFmtId="0" fontId="20" fillId="0" borderId="129" xfId="0" applyFont="1" applyBorder="1" applyAlignment="1">
      <alignment horizontal="center" vertical="center" textRotation="90" wrapText="1"/>
    </xf>
    <xf numFmtId="0" fontId="20" fillId="3" borderId="124" xfId="0" applyFont="1" applyFill="1" applyBorder="1" applyAlignment="1">
      <alignment horizontal="center" vertical="center" textRotation="90"/>
    </xf>
    <xf numFmtId="0" fontId="20" fillId="3" borderId="43" xfId="0" applyFont="1" applyFill="1" applyBorder="1" applyAlignment="1">
      <alignment horizontal="center" vertical="center" textRotation="90"/>
    </xf>
    <xf numFmtId="0" fontId="20" fillId="3" borderId="106" xfId="0" applyFont="1" applyFill="1" applyBorder="1" applyAlignment="1">
      <alignment horizontal="center" vertical="center" textRotation="90" wrapText="1"/>
    </xf>
    <xf numFmtId="0" fontId="20" fillId="5" borderId="124" xfId="0" applyFont="1" applyFill="1" applyBorder="1" applyAlignment="1">
      <alignment horizontal="center" vertical="center" textRotation="90" wrapText="1"/>
    </xf>
    <xf numFmtId="0" fontId="20" fillId="3" borderId="59" xfId="0" applyFont="1" applyFill="1" applyBorder="1" applyAlignment="1">
      <alignment horizontal="center" vertical="center" textRotation="90" wrapText="1"/>
    </xf>
    <xf numFmtId="0" fontId="20" fillId="3" borderId="124" xfId="0" applyFont="1" applyFill="1" applyBorder="1" applyAlignment="1">
      <alignment horizontal="center" vertical="center" textRotation="90" wrapText="1"/>
    </xf>
    <xf numFmtId="0" fontId="20" fillId="3" borderId="123" xfId="0" applyFont="1" applyFill="1" applyBorder="1" applyAlignment="1">
      <alignment horizontal="center" vertical="center" textRotation="90"/>
    </xf>
    <xf numFmtId="0" fontId="20" fillId="0" borderId="123" xfId="0" applyFont="1" applyBorder="1" applyAlignment="1">
      <alignment horizontal="center" vertical="center" textRotation="90" wrapText="1"/>
    </xf>
    <xf numFmtId="0" fontId="20" fillId="0" borderId="77" xfId="0" applyFont="1" applyBorder="1" applyAlignment="1">
      <alignment horizontal="center" vertical="center" textRotation="90" wrapText="1"/>
    </xf>
    <xf numFmtId="0" fontId="20" fillId="3" borderId="106" xfId="0" applyFont="1" applyFill="1" applyBorder="1" applyAlignment="1">
      <alignment horizontal="center" vertical="center" textRotation="90"/>
    </xf>
    <xf numFmtId="0" fontId="20" fillId="3" borderId="127" xfId="0" applyFont="1" applyFill="1" applyBorder="1" applyAlignment="1">
      <alignment horizontal="center" vertical="center" textRotation="90" wrapText="1"/>
    </xf>
    <xf numFmtId="0" fontId="20" fillId="3" borderId="43" xfId="0" applyFont="1" applyFill="1" applyBorder="1" applyAlignment="1">
      <alignment horizontal="center" vertical="center" textRotation="90" wrapText="1"/>
    </xf>
    <xf numFmtId="0" fontId="23" fillId="5" borderId="77" xfId="0" applyFont="1" applyFill="1" applyBorder="1" applyAlignment="1">
      <alignment horizontal="center" vertical="center" textRotation="90" wrapText="1"/>
    </xf>
    <xf numFmtId="0" fontId="20" fillId="0" borderId="106" xfId="0" applyFont="1" applyBorder="1" applyAlignment="1">
      <alignment horizontal="center" vertical="center" textRotation="90"/>
    </xf>
    <xf numFmtId="0" fontId="20" fillId="2" borderId="106" xfId="0" applyFont="1" applyFill="1" applyBorder="1" applyAlignment="1">
      <alignment horizontal="center" vertical="center" textRotation="90"/>
    </xf>
    <xf numFmtId="0" fontId="20" fillId="3" borderId="126" xfId="0" applyFont="1" applyFill="1" applyBorder="1" applyAlignment="1">
      <alignment horizontal="center" vertical="center" textRotation="90" wrapText="1"/>
    </xf>
    <xf numFmtId="0" fontId="20" fillId="4" borderId="40" xfId="0" applyFont="1" applyFill="1" applyBorder="1" applyAlignment="1">
      <alignment horizontal="center" vertical="center" textRotation="90"/>
    </xf>
    <xf numFmtId="0" fontId="20" fillId="3" borderId="77" xfId="0" applyFont="1" applyFill="1" applyBorder="1" applyAlignment="1">
      <alignment horizontal="center" vertical="center" textRotation="90"/>
    </xf>
    <xf numFmtId="0" fontId="20" fillId="4" borderId="59" xfId="0" applyFont="1" applyFill="1" applyBorder="1" applyAlignment="1">
      <alignment horizontal="center" vertical="center" textRotation="90"/>
    </xf>
    <xf numFmtId="0" fontId="20" fillId="2" borderId="126" xfId="0" applyFont="1" applyFill="1" applyBorder="1" applyAlignment="1">
      <alignment horizontal="center" vertical="center" textRotation="90"/>
    </xf>
    <xf numFmtId="0" fontId="20" fillId="4" borderId="127" xfId="0" applyFont="1" applyFill="1" applyBorder="1" applyAlignment="1">
      <alignment horizontal="center" vertical="center" textRotation="90"/>
    </xf>
    <xf numFmtId="0" fontId="23" fillId="5" borderId="124" xfId="0" applyFont="1" applyFill="1" applyBorder="1" applyAlignment="1">
      <alignment horizontal="center" vertical="center" textRotation="90" wrapText="1"/>
    </xf>
    <xf numFmtId="0" fontId="20" fillId="0" borderId="127" xfId="0" applyFont="1" applyBorder="1" applyAlignment="1">
      <alignment horizontal="center" vertical="center" textRotation="90"/>
    </xf>
    <xf numFmtId="0" fontId="20" fillId="5" borderId="126" xfId="0" applyFont="1" applyFill="1" applyBorder="1" applyAlignment="1">
      <alignment horizontal="center" vertical="center" textRotation="90"/>
    </xf>
    <xf numFmtId="0" fontId="7" fillId="0" borderId="2" xfId="0" applyFont="1" applyBorder="1" applyAlignment="1">
      <alignment horizontal="center"/>
    </xf>
    <xf numFmtId="0" fontId="20" fillId="0" borderId="25" xfId="0" applyFont="1" applyBorder="1" applyAlignment="1">
      <alignment horizontal="center"/>
    </xf>
    <xf numFmtId="0" fontId="20" fillId="0" borderId="78" xfId="0" applyFont="1" applyBorder="1" applyAlignment="1">
      <alignment horizontal="center" vertical="center" textRotation="90"/>
    </xf>
    <xf numFmtId="0" fontId="20" fillId="0" borderId="124" xfId="0" applyFont="1" applyBorder="1" applyAlignment="1">
      <alignment horizontal="center" vertical="center" wrapText="1"/>
    </xf>
    <xf numFmtId="49" fontId="7" fillId="0" borderId="118" xfId="0" applyNumberFormat="1" applyFont="1" applyBorder="1" applyAlignment="1">
      <alignment horizontal="center"/>
    </xf>
    <xf numFmtId="0" fontId="46" fillId="5" borderId="27" xfId="0" applyFont="1" applyFill="1" applyBorder="1" applyAlignment="1">
      <alignment horizontal="center" vertical="center" textRotation="90" wrapText="1"/>
    </xf>
    <xf numFmtId="0" fontId="20" fillId="3" borderId="26" xfId="0" applyFont="1" applyFill="1" applyBorder="1" applyAlignment="1">
      <alignment horizontal="center" vertical="center" textRotation="90" wrapText="1"/>
    </xf>
    <xf numFmtId="49" fontId="20" fillId="0" borderId="118" xfId="0" applyNumberFormat="1" applyFont="1" applyBorder="1" applyAlignment="1">
      <alignment horizontal="center"/>
    </xf>
    <xf numFmtId="0" fontId="7" fillId="0" borderId="116" xfId="0" applyFont="1" applyBorder="1" applyAlignment="1">
      <alignment vertical="top"/>
    </xf>
    <xf numFmtId="49" fontId="7" fillId="0" borderId="121" xfId="0" applyNumberFormat="1" applyFont="1" applyBorder="1" applyAlignment="1">
      <alignment horizontal="center"/>
    </xf>
    <xf numFmtId="0" fontId="18" fillId="3" borderId="13" xfId="0" applyFont="1" applyFill="1" applyBorder="1" applyAlignment="1">
      <alignment horizontal="center"/>
    </xf>
    <xf numFmtId="0" fontId="18" fillId="3" borderId="3" xfId="0" applyFont="1" applyFill="1" applyBorder="1" applyAlignment="1">
      <alignment horizontal="center"/>
    </xf>
    <xf numFmtId="0" fontId="18" fillId="3" borderId="6" xfId="0" applyFont="1" applyFill="1" applyBorder="1" applyAlignment="1">
      <alignment horizontal="center"/>
    </xf>
    <xf numFmtId="0" fontId="7" fillId="3" borderId="21" xfId="0" applyFont="1" applyFill="1" applyBorder="1" applyAlignment="1">
      <alignment horizontal="center"/>
    </xf>
    <xf numFmtId="0" fontId="7" fillId="3" borderId="13" xfId="0" applyFont="1" applyFill="1" applyBorder="1" applyAlignment="1">
      <alignment horizontal="center"/>
    </xf>
    <xf numFmtId="0" fontId="18" fillId="0" borderId="116" xfId="0" applyFont="1" applyBorder="1"/>
    <xf numFmtId="0" fontId="4" fillId="0" borderId="13" xfId="0" applyFont="1" applyBorder="1" applyAlignment="1">
      <alignment horizontal="center"/>
    </xf>
    <xf numFmtId="0" fontId="47" fillId="0" borderId="0" xfId="0" applyFont="1"/>
    <xf numFmtId="0" fontId="48" fillId="0" borderId="91" xfId="0" applyFont="1" applyBorder="1"/>
    <xf numFmtId="0" fontId="48" fillId="0" borderId="92" xfId="0" applyFont="1" applyBorder="1"/>
    <xf numFmtId="0" fontId="48" fillId="0" borderId="93" xfId="0" applyFont="1" applyBorder="1"/>
    <xf numFmtId="0" fontId="48" fillId="0" borderId="0" xfId="0" applyFont="1"/>
    <xf numFmtId="0" fontId="50" fillId="0" borderId="0" xfId="0" applyFont="1"/>
    <xf numFmtId="0" fontId="47" fillId="0" borderId="0" xfId="0" applyFont="1" applyAlignment="1">
      <alignment horizontal="left"/>
    </xf>
    <xf numFmtId="0" fontId="51" fillId="0" borderId="0" xfId="0" applyFont="1"/>
    <xf numFmtId="0" fontId="48" fillId="0" borderId="94" xfId="0" applyFont="1" applyBorder="1"/>
    <xf numFmtId="0" fontId="48" fillId="0" borderId="95" xfId="0" applyFont="1" applyBorder="1"/>
    <xf numFmtId="0" fontId="47" fillId="0" borderId="0" xfId="0" applyFont="1" applyAlignment="1" applyProtection="1">
      <alignment horizontal="left"/>
      <protection locked="0"/>
    </xf>
    <xf numFmtId="0" fontId="48" fillId="0" borderId="0" xfId="0" applyFont="1" applyAlignment="1">
      <alignment horizontal="left"/>
    </xf>
    <xf numFmtId="0" fontId="48" fillId="2" borderId="8" xfId="0" applyFont="1" applyFill="1" applyBorder="1" applyAlignment="1">
      <alignment horizontal="left"/>
    </xf>
    <xf numFmtId="0" fontId="47" fillId="2" borderId="61" xfId="0" applyFont="1" applyFill="1" applyBorder="1" applyAlignment="1" applyProtection="1">
      <alignment horizontal="left"/>
      <protection locked="0"/>
    </xf>
    <xf numFmtId="0" fontId="47" fillId="2" borderId="48" xfId="0" applyFont="1" applyFill="1" applyBorder="1" applyAlignment="1" applyProtection="1">
      <alignment horizontal="left"/>
      <protection locked="0"/>
    </xf>
    <xf numFmtId="0" fontId="48" fillId="2" borderId="0" xfId="0" applyFont="1" applyFill="1"/>
    <xf numFmtId="0" fontId="52" fillId="0" borderId="0" xfId="0" applyFont="1"/>
    <xf numFmtId="0" fontId="52" fillId="0" borderId="96" xfId="0" applyFont="1" applyBorder="1"/>
    <xf numFmtId="0" fontId="48" fillId="0" borderId="97" xfId="0" applyFont="1" applyBorder="1"/>
    <xf numFmtId="0" fontId="48" fillId="0" borderId="98" xfId="0" applyFont="1" applyBorder="1"/>
    <xf numFmtId="0" fontId="7" fillId="0" borderId="103" xfId="0" applyFont="1" applyBorder="1" applyAlignment="1">
      <alignment horizontal="center"/>
    </xf>
    <xf numFmtId="0" fontId="7" fillId="0" borderId="64" xfId="0" applyFont="1" applyBorder="1" applyAlignment="1">
      <alignment horizontal="center"/>
    </xf>
    <xf numFmtId="0" fontId="7" fillId="4" borderId="61" xfId="0" applyFont="1" applyFill="1" applyBorder="1" applyAlignment="1">
      <alignment horizontal="center" vertical="center"/>
    </xf>
    <xf numFmtId="0" fontId="7" fillId="0" borderId="64" xfId="0" applyFont="1" applyBorder="1" applyAlignment="1">
      <alignment horizontal="center" vertical="center"/>
    </xf>
    <xf numFmtId="0" fontId="7" fillId="0" borderId="70" xfId="0" applyFont="1" applyBorder="1" applyAlignment="1">
      <alignment horizontal="left"/>
    </xf>
    <xf numFmtId="0" fontId="7" fillId="0" borderId="65" xfId="0" applyFont="1" applyBorder="1" applyAlignment="1">
      <alignment horizontal="center"/>
    </xf>
    <xf numFmtId="0" fontId="7" fillId="0" borderId="65" xfId="0" applyFont="1" applyBorder="1" applyAlignment="1">
      <alignment horizontal="left"/>
    </xf>
    <xf numFmtId="0" fontId="7" fillId="0" borderId="64" xfId="0" applyFont="1" applyBorder="1" applyAlignment="1">
      <alignment horizontal="left"/>
    </xf>
    <xf numFmtId="0" fontId="7" fillId="0" borderId="103" xfId="0" applyFont="1" applyBorder="1" applyAlignment="1">
      <alignment horizontal="left"/>
    </xf>
    <xf numFmtId="0" fontId="7" fillId="0" borderId="87" xfId="0" applyFont="1" applyBorder="1" applyAlignment="1">
      <alignment horizontal="center"/>
    </xf>
    <xf numFmtId="0" fontId="7" fillId="0" borderId="70" xfId="0" applyFont="1" applyBorder="1" applyAlignment="1">
      <alignment horizontal="center"/>
    </xf>
    <xf numFmtId="0" fontId="7" fillId="2" borderId="103" xfId="0" applyFont="1" applyFill="1" applyBorder="1" applyAlignment="1">
      <alignment horizontal="center"/>
    </xf>
    <xf numFmtId="0" fontId="7" fillId="3" borderId="70" xfId="0" applyFont="1" applyFill="1" applyBorder="1" applyAlignment="1">
      <alignment horizontal="left"/>
    </xf>
    <xf numFmtId="0" fontId="7" fillId="3" borderId="87" xfId="0" applyFont="1" applyFill="1" applyBorder="1" applyAlignment="1">
      <alignment horizontal="center"/>
    </xf>
    <xf numFmtId="0" fontId="7" fillId="4" borderId="65" xfId="0" applyFont="1" applyFill="1" applyBorder="1" applyAlignment="1">
      <alignment horizontal="center" vertical="center"/>
    </xf>
    <xf numFmtId="0" fontId="20" fillId="0" borderId="65" xfId="0" applyFont="1" applyBorder="1" applyAlignment="1">
      <alignment horizontal="center" vertical="center"/>
    </xf>
    <xf numFmtId="0" fontId="7" fillId="0" borderId="87" xfId="0" applyFont="1" applyBorder="1" applyAlignment="1">
      <alignment horizontal="left"/>
    </xf>
    <xf numFmtId="0" fontId="7" fillId="5" borderId="8" xfId="0" applyFont="1" applyFill="1" applyBorder="1" applyAlignment="1">
      <alignment horizontal="center"/>
    </xf>
    <xf numFmtId="0" fontId="7" fillId="5" borderId="48" xfId="0" applyFont="1" applyFill="1" applyBorder="1" applyAlignment="1">
      <alignment horizontal="center"/>
    </xf>
    <xf numFmtId="0" fontId="7" fillId="3" borderId="2" xfId="0" applyFont="1" applyFill="1" applyBorder="1" applyAlignment="1">
      <alignment horizontal="left"/>
    </xf>
    <xf numFmtId="0" fontId="24" fillId="5" borderId="48" xfId="0" applyFont="1" applyFill="1" applyBorder="1" applyAlignment="1">
      <alignment horizontal="center"/>
    </xf>
    <xf numFmtId="0" fontId="7" fillId="0" borderId="48" xfId="0" applyFont="1" applyBorder="1" applyAlignment="1">
      <alignment horizontal="center"/>
    </xf>
    <xf numFmtId="0" fontId="20" fillId="0" borderId="64" xfId="0" applyFont="1" applyBorder="1" applyAlignment="1">
      <alignment horizontal="center" vertical="center"/>
    </xf>
    <xf numFmtId="0" fontId="24" fillId="5" borderId="64" xfId="0" applyFont="1" applyFill="1" applyBorder="1" applyAlignment="1">
      <alignment horizontal="center"/>
    </xf>
    <xf numFmtId="0" fontId="7" fillId="0" borderId="48" xfId="0" applyFont="1" applyBorder="1" applyAlignment="1">
      <alignment horizontal="left"/>
    </xf>
    <xf numFmtId="0" fontId="7" fillId="3" borderId="64" xfId="0" applyFont="1" applyFill="1" applyBorder="1"/>
    <xf numFmtId="0" fontId="18" fillId="0" borderId="65" xfId="0" applyFont="1" applyBorder="1" applyAlignment="1">
      <alignment horizontal="center" vertical="center"/>
    </xf>
    <xf numFmtId="0" fontId="18" fillId="5" borderId="65" xfId="0" applyFont="1" applyFill="1" applyBorder="1" applyAlignment="1">
      <alignment horizontal="center"/>
    </xf>
    <xf numFmtId="0" fontId="18" fillId="0" borderId="65" xfId="0" applyFont="1" applyBorder="1" applyAlignment="1">
      <alignment horizontal="center"/>
    </xf>
    <xf numFmtId="0" fontId="7" fillId="5" borderId="61" xfId="0" applyFont="1" applyFill="1" applyBorder="1" applyAlignment="1">
      <alignment horizontal="center"/>
    </xf>
    <xf numFmtId="0" fontId="7" fillId="5" borderId="70" xfId="0" applyFont="1" applyFill="1" applyBorder="1"/>
    <xf numFmtId="0" fontId="7" fillId="5" borderId="64" xfId="0" applyFont="1" applyFill="1" applyBorder="1" applyAlignment="1">
      <alignment horizontal="center"/>
    </xf>
    <xf numFmtId="0" fontId="7" fillId="4" borderId="70" xfId="0" applyFont="1" applyFill="1" applyBorder="1" applyAlignment="1">
      <alignment horizontal="center" vertical="center"/>
    </xf>
    <xf numFmtId="0" fontId="7" fillId="0" borderId="61" xfId="0" applyFont="1" applyBorder="1" applyAlignment="1">
      <alignment horizontal="center" vertical="center"/>
    </xf>
    <xf numFmtId="0" fontId="18" fillId="0" borderId="64" xfId="0" applyFont="1" applyBorder="1" applyAlignment="1">
      <alignment horizontal="center" vertical="center"/>
    </xf>
    <xf numFmtId="0" fontId="7" fillId="3" borderId="48" xfId="0" applyFont="1" applyFill="1" applyBorder="1" applyAlignment="1">
      <alignment horizontal="center"/>
    </xf>
    <xf numFmtId="0" fontId="7" fillId="0" borderId="65" xfId="0" applyFont="1" applyBorder="1"/>
    <xf numFmtId="0" fontId="18" fillId="0" borderId="61" xfId="0" applyFont="1" applyBorder="1" applyAlignment="1">
      <alignment horizontal="center" vertical="center"/>
    </xf>
    <xf numFmtId="0" fontId="20" fillId="0" borderId="65" xfId="0" applyFont="1" applyBorder="1" applyAlignment="1">
      <alignment horizontal="center"/>
    </xf>
    <xf numFmtId="0" fontId="24" fillId="5" borderId="2" xfId="0" applyFont="1" applyFill="1" applyBorder="1" applyAlignment="1">
      <alignment horizontal="center"/>
    </xf>
    <xf numFmtId="0" fontId="7" fillId="0" borderId="83" xfId="0" applyFont="1" applyBorder="1" applyAlignment="1">
      <alignment horizontal="center" vertical="center"/>
    </xf>
    <xf numFmtId="0" fontId="20" fillId="0" borderId="70" xfId="0" applyFont="1" applyBorder="1" applyAlignment="1">
      <alignment horizontal="left" wrapText="1"/>
    </xf>
    <xf numFmtId="49" fontId="7" fillId="0" borderId="48" xfId="0" applyNumberFormat="1" applyFont="1" applyBorder="1" applyAlignment="1">
      <alignment horizontal="center"/>
    </xf>
    <xf numFmtId="49" fontId="7" fillId="0" borderId="103" xfId="0" applyNumberFormat="1" applyFont="1" applyBorder="1" applyAlignment="1">
      <alignment horizontal="center"/>
    </xf>
    <xf numFmtId="49" fontId="7" fillId="0" borderId="61" xfId="0" applyNumberFormat="1" applyFont="1" applyBorder="1"/>
    <xf numFmtId="49" fontId="7" fillId="0" borderId="65" xfId="0" applyNumberFormat="1" applyFont="1" applyBorder="1" applyAlignment="1">
      <alignment horizontal="center" vertical="center"/>
    </xf>
    <xf numFmtId="49" fontId="18" fillId="0" borderId="64" xfId="0" applyNumberFormat="1" applyFont="1" applyBorder="1" applyAlignment="1">
      <alignment horizontal="center" vertical="center"/>
    </xf>
    <xf numFmtId="49" fontId="7" fillId="0" borderId="61" xfId="0" applyNumberFormat="1" applyFont="1" applyBorder="1" applyAlignment="1">
      <alignment horizontal="center" vertical="center"/>
    </xf>
    <xf numFmtId="49" fontId="7" fillId="2" borderId="65" xfId="0" applyNumberFormat="1" applyFont="1" applyFill="1" applyBorder="1" applyAlignment="1">
      <alignment horizontal="center"/>
    </xf>
    <xf numFmtId="49" fontId="18" fillId="2" borderId="65" xfId="0" applyNumberFormat="1" applyFont="1" applyFill="1" applyBorder="1" applyAlignment="1">
      <alignment horizontal="center"/>
    </xf>
    <xf numFmtId="0" fontId="53" fillId="0" borderId="0" xfId="0" applyFont="1" applyAlignment="1">
      <alignment horizontal="center"/>
    </xf>
    <xf numFmtId="49" fontId="18" fillId="2" borderId="64" xfId="0" applyNumberFormat="1" applyFont="1" applyFill="1" applyBorder="1" applyAlignment="1">
      <alignment horizontal="center"/>
    </xf>
    <xf numFmtId="0" fontId="3" fillId="5" borderId="0" xfId="0" applyFont="1" applyFill="1"/>
    <xf numFmtId="0" fontId="3" fillId="2" borderId="0" xfId="0" applyFont="1" applyFill="1"/>
    <xf numFmtId="0" fontId="3" fillId="2" borderId="0" xfId="0" applyFont="1" applyFill="1" applyAlignment="1">
      <alignment wrapText="1"/>
    </xf>
    <xf numFmtId="0" fontId="3" fillId="2" borderId="2" xfId="0" applyFont="1" applyFill="1" applyBorder="1" applyAlignment="1">
      <alignment wrapText="1"/>
    </xf>
    <xf numFmtId="0" fontId="3" fillId="5" borderId="0" xfId="0" applyFont="1" applyFill="1" applyAlignment="1">
      <alignment horizontal="center"/>
    </xf>
    <xf numFmtId="0" fontId="5" fillId="11" borderId="2" xfId="0" applyFont="1" applyFill="1" applyBorder="1"/>
    <xf numFmtId="0" fontId="3" fillId="4" borderId="3" xfId="0" applyFont="1" applyFill="1" applyBorder="1"/>
    <xf numFmtId="0" fontId="3" fillId="4" borderId="6" xfId="0" applyFont="1" applyFill="1" applyBorder="1"/>
    <xf numFmtId="0" fontId="3" fillId="2" borderId="2" xfId="0" applyFont="1" applyFill="1" applyBorder="1"/>
    <xf numFmtId="0" fontId="3" fillId="5" borderId="0" xfId="0" applyFont="1" applyFill="1" applyAlignment="1">
      <alignment horizontal="left"/>
    </xf>
    <xf numFmtId="0" fontId="5" fillId="0" borderId="0" xfId="0" applyFont="1" applyAlignment="1">
      <alignment horizontal="left"/>
    </xf>
    <xf numFmtId="0" fontId="3" fillId="0" borderId="0" xfId="0" applyFont="1" applyAlignment="1">
      <alignment horizontal="center"/>
    </xf>
    <xf numFmtId="49" fontId="3" fillId="0" borderId="0" xfId="0" applyNumberFormat="1" applyFont="1" applyAlignment="1">
      <alignment horizontal="center"/>
    </xf>
    <xf numFmtId="0" fontId="3" fillId="0" borderId="0" xfId="0" applyFont="1" applyAlignment="1">
      <alignment horizontal="center" vertical="center"/>
    </xf>
    <xf numFmtId="0" fontId="3" fillId="0" borderId="0" xfId="0" applyFont="1" applyAlignment="1">
      <alignment horizontal="center" vertical="center" textRotation="90"/>
    </xf>
    <xf numFmtId="49" fontId="3" fillId="0" borderId="0" xfId="0" applyNumberFormat="1" applyFont="1" applyAlignment="1">
      <alignment horizontal="left"/>
    </xf>
    <xf numFmtId="0" fontId="3" fillId="0" borderId="0" xfId="0" applyFont="1" applyAlignment="1">
      <alignment horizontal="left"/>
    </xf>
    <xf numFmtId="0" fontId="3" fillId="0" borderId="0" xfId="0" applyFont="1" applyAlignment="1">
      <alignment horizontal="left" wrapText="1"/>
    </xf>
    <xf numFmtId="0" fontId="5" fillId="0" borderId="0" xfId="0" applyFont="1" applyAlignment="1">
      <alignment horizontal="left" wrapText="1"/>
    </xf>
    <xf numFmtId="0" fontId="3" fillId="0" borderId="8" xfId="0" applyFont="1" applyBorder="1" applyAlignment="1">
      <alignment vertical="top"/>
    </xf>
    <xf numFmtId="0" fontId="3" fillId="0" borderId="2" xfId="0" applyFont="1" applyBorder="1" applyAlignment="1">
      <alignment vertical="top" wrapText="1"/>
    </xf>
    <xf numFmtId="49" fontId="3" fillId="0" borderId="70" xfId="0" applyNumberFormat="1" applyFont="1" applyBorder="1" applyAlignment="1">
      <alignment horizontal="left"/>
    </xf>
    <xf numFmtId="49" fontId="3" fillId="0" borderId="65" xfId="0" applyNumberFormat="1" applyFont="1" applyBorder="1" applyAlignment="1">
      <alignment horizontal="center"/>
    </xf>
    <xf numFmtId="0" fontId="18" fillId="2" borderId="0" xfId="0" applyFont="1" applyFill="1"/>
    <xf numFmtId="0" fontId="20" fillId="0" borderId="55" xfId="0" applyFont="1" applyBorder="1" applyAlignment="1">
      <alignment horizontal="left" wrapText="1"/>
    </xf>
    <xf numFmtId="0" fontId="20" fillId="0" borderId="81" xfId="2" applyFont="1" applyBorder="1" applyAlignment="1">
      <alignment horizontal="left"/>
    </xf>
    <xf numFmtId="0" fontId="20" fillId="0" borderId="18" xfId="2" applyFont="1" applyBorder="1" applyAlignment="1">
      <alignment horizontal="center"/>
    </xf>
    <xf numFmtId="0" fontId="20" fillId="0" borderId="14" xfId="2" applyFont="1" applyBorder="1" applyAlignment="1">
      <alignment horizontal="center"/>
    </xf>
    <xf numFmtId="0" fontId="20" fillId="0" borderId="35" xfId="2" applyFont="1" applyBorder="1" applyAlignment="1">
      <alignment horizontal="center" wrapText="1"/>
    </xf>
    <xf numFmtId="0" fontId="20" fillId="0" borderId="52" xfId="0" applyFont="1" applyBorder="1" applyAlignment="1">
      <alignment horizontal="centerContinuous"/>
    </xf>
    <xf numFmtId="0" fontId="20" fillId="0" borderId="35" xfId="2" applyFont="1" applyBorder="1" applyAlignment="1">
      <alignment horizontal="center"/>
    </xf>
    <xf numFmtId="0" fontId="20" fillId="0" borderId="2" xfId="2" applyFont="1" applyBorder="1" applyAlignment="1">
      <alignment horizontal="center"/>
    </xf>
    <xf numFmtId="49" fontId="7" fillId="2" borderId="0" xfId="0" applyNumberFormat="1" applyFont="1" applyFill="1" applyAlignment="1">
      <alignment horizontal="left"/>
    </xf>
    <xf numFmtId="49" fontId="20" fillId="0" borderId="0" xfId="0" applyNumberFormat="1" applyFont="1" applyAlignment="1">
      <alignment horizontal="center"/>
    </xf>
    <xf numFmtId="0" fontId="7" fillId="0" borderId="0" xfId="0" applyFont="1" applyAlignment="1">
      <alignment vertical="top" wrapText="1"/>
    </xf>
    <xf numFmtId="0" fontId="7" fillId="0" borderId="0" xfId="0" applyFont="1" applyAlignment="1">
      <alignment vertical="top"/>
    </xf>
    <xf numFmtId="0" fontId="8" fillId="0" borderId="6" xfId="0" applyFont="1" applyBorder="1" applyAlignment="1">
      <alignment horizontal="center" vertical="center" wrapText="1"/>
    </xf>
    <xf numFmtId="0" fontId="6" fillId="5" borderId="0" xfId="0" applyFont="1" applyFill="1" applyAlignment="1">
      <alignment horizontal="center"/>
    </xf>
    <xf numFmtId="49" fontId="7" fillId="5" borderId="103" xfId="0" applyNumberFormat="1" applyFont="1" applyFill="1" applyBorder="1" applyAlignment="1">
      <alignment horizontal="center"/>
    </xf>
    <xf numFmtId="0" fontId="3" fillId="4" borderId="21" xfId="0" applyFont="1" applyFill="1" applyBorder="1" applyAlignment="1">
      <alignment horizontal="center"/>
    </xf>
    <xf numFmtId="0" fontId="3" fillId="0" borderId="122" xfId="0" applyFont="1" applyBorder="1" applyAlignment="1">
      <alignment vertical="top"/>
    </xf>
    <xf numFmtId="0" fontId="6" fillId="0" borderId="47" xfId="0" applyFont="1" applyBorder="1" applyAlignment="1">
      <alignment horizontal="center"/>
    </xf>
    <xf numFmtId="0" fontId="3" fillId="2" borderId="0" xfId="0" applyFont="1" applyFill="1" applyAlignment="1">
      <alignment horizontal="center"/>
    </xf>
    <xf numFmtId="0" fontId="6" fillId="0" borderId="49" xfId="0" applyFont="1" applyBorder="1" applyAlignment="1">
      <alignment horizontal="center"/>
    </xf>
    <xf numFmtId="0" fontId="6" fillId="0" borderId="51" xfId="0" applyFont="1" applyBorder="1" applyAlignment="1">
      <alignment horizontal="center"/>
    </xf>
    <xf numFmtId="0" fontId="6" fillId="0" borderId="41" xfId="0" applyFont="1" applyBorder="1" applyAlignment="1">
      <alignment horizontal="center" wrapText="1"/>
    </xf>
    <xf numFmtId="0" fontId="6" fillId="0" borderId="11" xfId="0" applyFont="1" applyBorder="1" applyAlignment="1">
      <alignment horizontal="center" wrapText="1"/>
    </xf>
    <xf numFmtId="0" fontId="20" fillId="0" borderId="22" xfId="0" applyFont="1" applyBorder="1" applyAlignment="1">
      <alignment horizontal="centerContinuous"/>
    </xf>
    <xf numFmtId="49" fontId="7" fillId="0" borderId="117" xfId="0" applyNumberFormat="1" applyFont="1" applyBorder="1" applyAlignment="1">
      <alignment horizontal="center"/>
    </xf>
    <xf numFmtId="0" fontId="20" fillId="0" borderId="126" xfId="0" applyFont="1" applyBorder="1" applyAlignment="1">
      <alignment horizontal="centerContinuous"/>
    </xf>
    <xf numFmtId="49" fontId="7" fillId="0" borderId="128" xfId="0" applyNumberFormat="1" applyFont="1" applyBorder="1" applyAlignment="1">
      <alignment horizontal="left"/>
    </xf>
    <xf numFmtId="0" fontId="7" fillId="0" borderId="119" xfId="0" applyFont="1" applyBorder="1" applyAlignment="1">
      <alignment horizontal="left"/>
    </xf>
    <xf numFmtId="0" fontId="20" fillId="0" borderId="130" xfId="0" applyFont="1" applyBorder="1" applyAlignment="1">
      <alignment horizontal="center" vertical="center" textRotation="90" wrapText="1"/>
    </xf>
    <xf numFmtId="0" fontId="20" fillId="0" borderId="2" xfId="0" applyFont="1" applyBorder="1" applyAlignment="1">
      <alignment horizontal="center" vertical="center" textRotation="90" wrapText="1"/>
    </xf>
    <xf numFmtId="0" fontId="11" fillId="7" borderId="2" xfId="0" applyFont="1" applyFill="1" applyBorder="1"/>
    <xf numFmtId="0" fontId="4" fillId="0" borderId="2" xfId="0" applyFont="1" applyBorder="1"/>
    <xf numFmtId="0" fontId="48" fillId="0" borderId="2" xfId="0" applyFont="1" applyBorder="1"/>
    <xf numFmtId="0" fontId="20" fillId="0" borderId="2" xfId="0" applyFont="1" applyBorder="1" applyAlignment="1">
      <alignment horizontal="centerContinuous"/>
    </xf>
    <xf numFmtId="0" fontId="3" fillId="0" borderId="2" xfId="0" applyFont="1" applyBorder="1"/>
    <xf numFmtId="0" fontId="0" fillId="0" borderId="2" xfId="0" applyBorder="1"/>
    <xf numFmtId="49" fontId="7" fillId="0" borderId="2" xfId="0" applyNumberFormat="1" applyFont="1" applyBorder="1" applyAlignment="1">
      <alignment horizontal="left"/>
    </xf>
    <xf numFmtId="0" fontId="5" fillId="10" borderId="61" xfId="0" applyFont="1" applyFill="1" applyBorder="1" applyAlignment="1">
      <alignment horizontal="center"/>
    </xf>
    <xf numFmtId="0" fontId="7" fillId="0" borderId="131" xfId="0" applyFont="1" applyBorder="1" applyAlignment="1">
      <alignment horizontal="left"/>
    </xf>
    <xf numFmtId="0" fontId="5" fillId="10" borderId="132" xfId="0" applyFont="1" applyFill="1" applyBorder="1" applyAlignment="1">
      <alignment horizontal="center"/>
    </xf>
    <xf numFmtId="49" fontId="7" fillId="0" borderId="132" xfId="0" applyNumberFormat="1" applyFont="1" applyBorder="1" applyAlignment="1">
      <alignment horizontal="left"/>
    </xf>
    <xf numFmtId="0" fontId="7" fillId="0" borderId="117" xfId="0" applyFont="1" applyBorder="1" applyAlignment="1">
      <alignment horizontal="left"/>
    </xf>
    <xf numFmtId="0" fontId="20" fillId="0" borderId="99" xfId="0" applyFont="1" applyBorder="1" applyAlignment="1">
      <alignment horizontal="centerContinuous"/>
    </xf>
    <xf numFmtId="49" fontId="3" fillId="0" borderId="2" xfId="0" applyNumberFormat="1" applyFont="1" applyBorder="1" applyAlignment="1">
      <alignment horizontal="center"/>
    </xf>
    <xf numFmtId="0" fontId="4" fillId="13" borderId="2" xfId="0" applyFont="1" applyFill="1" applyBorder="1"/>
    <xf numFmtId="0" fontId="55" fillId="14" borderId="103" xfId="0" applyFont="1" applyFill="1" applyBorder="1" applyAlignment="1">
      <alignment horizontal="left"/>
    </xf>
    <xf numFmtId="0" fontId="55" fillId="14" borderId="70" xfId="0" applyFont="1" applyFill="1" applyBorder="1" applyAlignment="1">
      <alignment horizontal="left"/>
    </xf>
    <xf numFmtId="0" fontId="55" fillId="14" borderId="65" xfId="0" applyFont="1" applyFill="1" applyBorder="1" applyAlignment="1">
      <alignment horizontal="center"/>
    </xf>
    <xf numFmtId="0" fontId="55" fillId="14" borderId="64" xfId="0" applyFont="1" applyFill="1" applyBorder="1" applyAlignment="1">
      <alignment horizontal="center"/>
    </xf>
    <xf numFmtId="0" fontId="55" fillId="14" borderId="2" xfId="0" applyFont="1" applyFill="1" applyBorder="1" applyAlignment="1">
      <alignment horizontal="center"/>
    </xf>
    <xf numFmtId="0" fontId="55" fillId="14" borderId="103" xfId="0" applyFont="1" applyFill="1" applyBorder="1" applyAlignment="1">
      <alignment horizontal="center"/>
    </xf>
    <xf numFmtId="49" fontId="55" fillId="14" borderId="61" xfId="0" applyNumberFormat="1" applyFont="1" applyFill="1" applyBorder="1" applyAlignment="1">
      <alignment horizontal="center" vertical="center"/>
    </xf>
    <xf numFmtId="49" fontId="55" fillId="14" borderId="64" xfId="0" applyNumberFormat="1" applyFont="1" applyFill="1" applyBorder="1" applyAlignment="1">
      <alignment horizontal="center" vertical="center"/>
    </xf>
    <xf numFmtId="0" fontId="55" fillId="14" borderId="87" xfId="0" applyFont="1" applyFill="1" applyBorder="1" applyAlignment="1">
      <alignment horizontal="left"/>
    </xf>
    <xf numFmtId="0" fontId="55" fillId="14" borderId="2" xfId="0" applyFont="1" applyFill="1" applyBorder="1" applyAlignment="1">
      <alignment horizontal="left"/>
    </xf>
    <xf numFmtId="49" fontId="55" fillId="14" borderId="65" xfId="0" applyNumberFormat="1" applyFont="1" applyFill="1" applyBorder="1" applyAlignment="1">
      <alignment horizontal="center"/>
    </xf>
    <xf numFmtId="49" fontId="55" fillId="14" borderId="64" xfId="0" applyNumberFormat="1" applyFont="1" applyFill="1" applyBorder="1" applyAlignment="1">
      <alignment horizontal="center"/>
    </xf>
    <xf numFmtId="0" fontId="55" fillId="14" borderId="70" xfId="0" applyFont="1" applyFill="1" applyBorder="1" applyAlignment="1">
      <alignment horizontal="center"/>
    </xf>
    <xf numFmtId="0" fontId="55" fillId="14" borderId="61" xfId="0" applyFont="1" applyFill="1" applyBorder="1" applyAlignment="1">
      <alignment horizontal="center"/>
    </xf>
    <xf numFmtId="0" fontId="55" fillId="14" borderId="0" xfId="0" applyFont="1" applyFill="1"/>
    <xf numFmtId="0" fontId="18" fillId="14" borderId="70" xfId="4" applyFont="1" applyFill="1" applyBorder="1" applyAlignment="1">
      <alignment horizontal="left"/>
    </xf>
    <xf numFmtId="0" fontId="18" fillId="14" borderId="64" xfId="4" applyFont="1" applyFill="1" applyBorder="1" applyAlignment="1">
      <alignment horizontal="center"/>
    </xf>
    <xf numFmtId="0" fontId="18" fillId="14" borderId="2" xfId="0" applyFont="1" applyFill="1" applyBorder="1"/>
    <xf numFmtId="0" fontId="18" fillId="14" borderId="70" xfId="0" applyFont="1" applyFill="1" applyBorder="1" applyAlignment="1">
      <alignment horizontal="left"/>
    </xf>
    <xf numFmtId="0" fontId="18" fillId="14" borderId="103" xfId="3" applyFont="1" applyFill="1" applyBorder="1" applyAlignment="1">
      <alignment horizontal="left"/>
    </xf>
    <xf numFmtId="0" fontId="18" fillId="14" borderId="65" xfId="0" applyFont="1" applyFill="1" applyBorder="1" applyAlignment="1">
      <alignment horizontal="center"/>
    </xf>
    <xf numFmtId="0" fontId="18" fillId="14" borderId="64" xfId="0" applyFont="1" applyFill="1" applyBorder="1" applyAlignment="1">
      <alignment horizontal="left"/>
    </xf>
    <xf numFmtId="0" fontId="18" fillId="14" borderId="70" xfId="3" applyFont="1" applyFill="1" applyBorder="1" applyAlignment="1">
      <alignment horizontal="left"/>
    </xf>
    <xf numFmtId="0" fontId="18" fillId="14" borderId="87" xfId="3" applyFont="1" applyFill="1" applyBorder="1" applyAlignment="1">
      <alignment horizontal="left"/>
    </xf>
    <xf numFmtId="0" fontId="18" fillId="14" borderId="2" xfId="3" applyFont="1" applyFill="1" applyBorder="1" applyAlignment="1">
      <alignment horizontal="left"/>
    </xf>
    <xf numFmtId="49" fontId="18" fillId="14" borderId="70" xfId="3" applyNumberFormat="1" applyFont="1" applyFill="1" applyBorder="1" applyAlignment="1">
      <alignment horizontal="left"/>
    </xf>
    <xf numFmtId="49" fontId="18" fillId="14" borderId="65" xfId="3" applyNumberFormat="1" applyFont="1" applyFill="1" applyBorder="1" applyAlignment="1">
      <alignment horizontal="center"/>
    </xf>
    <xf numFmtId="49" fontId="18" fillId="14" borderId="65" xfId="3" applyNumberFormat="1" applyFont="1" applyFill="1" applyBorder="1" applyAlignment="1">
      <alignment horizontal="left"/>
    </xf>
    <xf numFmtId="49" fontId="18" fillId="14" borderId="64" xfId="3" applyNumberFormat="1" applyFont="1" applyFill="1" applyBorder="1" applyAlignment="1">
      <alignment horizontal="center"/>
    </xf>
    <xf numFmtId="0" fontId="18" fillId="14" borderId="64" xfId="3" applyFont="1" applyFill="1" applyBorder="1" applyAlignment="1">
      <alignment horizontal="center"/>
    </xf>
    <xf numFmtId="0" fontId="18" fillId="14" borderId="64" xfId="0" applyFont="1" applyFill="1" applyBorder="1" applyAlignment="1">
      <alignment horizontal="center"/>
    </xf>
    <xf numFmtId="0" fontId="18" fillId="14" borderId="65" xfId="0" applyFont="1" applyFill="1" applyBorder="1" applyAlignment="1">
      <alignment horizontal="left"/>
    </xf>
    <xf numFmtId="0" fontId="18" fillId="14" borderId="2" xfId="0" applyFont="1" applyFill="1" applyBorder="1" applyAlignment="1">
      <alignment horizontal="center"/>
    </xf>
    <xf numFmtId="0" fontId="18" fillId="14" borderId="103" xfId="0" applyFont="1" applyFill="1" applyBorder="1" applyAlignment="1">
      <alignment horizontal="center"/>
    </xf>
    <xf numFmtId="49" fontId="18" fillId="14" borderId="61" xfId="0" applyNumberFormat="1" applyFont="1" applyFill="1" applyBorder="1" applyAlignment="1">
      <alignment horizontal="center" vertical="center"/>
    </xf>
    <xf numFmtId="49" fontId="18" fillId="14" borderId="64" xfId="0" applyNumberFormat="1" applyFont="1" applyFill="1" applyBorder="1" applyAlignment="1">
      <alignment horizontal="center" vertical="center"/>
    </xf>
    <xf numFmtId="0" fontId="18" fillId="14" borderId="103" xfId="0" applyFont="1" applyFill="1" applyBorder="1" applyAlignment="1">
      <alignment horizontal="left"/>
    </xf>
    <xf numFmtId="0" fontId="18" fillId="14" borderId="87" xfId="0" applyFont="1" applyFill="1" applyBorder="1" applyAlignment="1">
      <alignment horizontal="left"/>
    </xf>
    <xf numFmtId="0" fontId="18" fillId="14" borderId="2" xfId="0" applyFont="1" applyFill="1" applyBorder="1" applyAlignment="1">
      <alignment horizontal="left"/>
    </xf>
    <xf numFmtId="49" fontId="18" fillId="14" borderId="70" xfId="0" applyNumberFormat="1" applyFont="1" applyFill="1" applyBorder="1" applyAlignment="1">
      <alignment horizontal="left"/>
    </xf>
    <xf numFmtId="49" fontId="18" fillId="14" borderId="65" xfId="0" applyNumberFormat="1" applyFont="1" applyFill="1" applyBorder="1" applyAlignment="1">
      <alignment horizontal="center"/>
    </xf>
    <xf numFmtId="49" fontId="18" fillId="14" borderId="65" xfId="0" applyNumberFormat="1" applyFont="1" applyFill="1" applyBorder="1" applyAlignment="1">
      <alignment horizontal="left"/>
    </xf>
    <xf numFmtId="49" fontId="18" fillId="14" borderId="64" xfId="0" applyNumberFormat="1" applyFont="1" applyFill="1" applyBorder="1" applyAlignment="1">
      <alignment horizontal="center"/>
    </xf>
    <xf numFmtId="0" fontId="18" fillId="14" borderId="70" xfId="0" applyFont="1" applyFill="1" applyBorder="1" applyAlignment="1">
      <alignment horizontal="center"/>
    </xf>
    <xf numFmtId="0" fontId="18" fillId="14" borderId="61" xfId="0" applyFont="1" applyFill="1" applyBorder="1" applyAlignment="1">
      <alignment horizontal="center"/>
    </xf>
    <xf numFmtId="0" fontId="18" fillId="14" borderId="0" xfId="0" applyFont="1" applyFill="1"/>
    <xf numFmtId="0" fontId="57" fillId="14" borderId="0" xfId="0" applyFont="1" applyFill="1"/>
    <xf numFmtId="0" fontId="55" fillId="14" borderId="0" xfId="0" applyFont="1" applyFill="1" applyAlignment="1">
      <alignment horizontal="left"/>
    </xf>
    <xf numFmtId="0" fontId="55" fillId="14" borderId="0" xfId="0" applyFont="1" applyFill="1" applyAlignment="1">
      <alignment horizontal="right"/>
    </xf>
    <xf numFmtId="0" fontId="57" fillId="14" borderId="0" xfId="0" applyFont="1" applyFill="1" applyAlignment="1">
      <alignment horizontal="center"/>
    </xf>
    <xf numFmtId="0" fontId="55" fillId="14" borderId="20" xfId="0" applyFont="1" applyFill="1" applyBorder="1"/>
    <xf numFmtId="0" fontId="57" fillId="14" borderId="20" xfId="0" applyFont="1" applyFill="1" applyBorder="1"/>
    <xf numFmtId="49" fontId="55" fillId="14" borderId="20" xfId="0" applyNumberFormat="1" applyFont="1" applyFill="1" applyBorder="1" applyAlignment="1">
      <alignment horizontal="left"/>
    </xf>
    <xf numFmtId="0" fontId="55" fillId="14" borderId="20" xfId="0" applyFont="1" applyFill="1" applyBorder="1" applyAlignment="1">
      <alignment horizontal="right"/>
    </xf>
    <xf numFmtId="0" fontId="55" fillId="14" borderId="20" xfId="0" applyFont="1" applyFill="1" applyBorder="1" applyAlignment="1">
      <alignment horizontal="left"/>
    </xf>
    <xf numFmtId="0" fontId="58" fillId="14" borderId="0" xfId="0" applyFont="1" applyFill="1"/>
    <xf numFmtId="0" fontId="57" fillId="14" borderId="0" xfId="0" applyFont="1" applyFill="1" applyAlignment="1">
      <alignment horizontal="left"/>
    </xf>
    <xf numFmtId="0" fontId="55" fillId="14" borderId="14" xfId="0" applyFont="1" applyFill="1" applyBorder="1" applyAlignment="1">
      <alignment horizontal="left"/>
    </xf>
    <xf numFmtId="0" fontId="55" fillId="14" borderId="77" xfId="0" applyFont="1" applyFill="1" applyBorder="1" applyAlignment="1">
      <alignment horizontal="centerContinuous"/>
    </xf>
    <xf numFmtId="0" fontId="55" fillId="14" borderId="15" xfId="0" applyFont="1" applyFill="1" applyBorder="1" applyAlignment="1">
      <alignment horizontal="center"/>
    </xf>
    <xf numFmtId="0" fontId="55" fillId="14" borderId="7" xfId="0" applyFont="1" applyFill="1" applyBorder="1" applyAlignment="1">
      <alignment horizontal="left"/>
    </xf>
    <xf numFmtId="0" fontId="55" fillId="14" borderId="30" xfId="0" applyFont="1" applyFill="1" applyBorder="1" applyAlignment="1">
      <alignment horizontal="left"/>
    </xf>
    <xf numFmtId="0" fontId="55" fillId="14" borderId="48" xfId="0" applyFont="1" applyFill="1" applyBorder="1" applyAlignment="1">
      <alignment horizontal="left"/>
    </xf>
    <xf numFmtId="0" fontId="55" fillId="14" borderId="85" xfId="0" applyFont="1" applyFill="1" applyBorder="1" applyAlignment="1">
      <alignment horizontal="center"/>
    </xf>
    <xf numFmtId="0" fontId="55" fillId="14" borderId="19" xfId="0" applyFont="1" applyFill="1" applyBorder="1" applyAlignment="1">
      <alignment horizontal="left"/>
    </xf>
    <xf numFmtId="0" fontId="55" fillId="14" borderId="37" xfId="0" applyFont="1" applyFill="1" applyBorder="1" applyAlignment="1">
      <alignment horizontal="left"/>
    </xf>
    <xf numFmtId="0" fontId="55" fillId="14" borderId="12" xfId="0" applyFont="1" applyFill="1" applyBorder="1" applyAlignment="1">
      <alignment horizontal="center"/>
    </xf>
    <xf numFmtId="0" fontId="55" fillId="14" borderId="21" xfId="0" applyFont="1" applyFill="1" applyBorder="1" applyAlignment="1">
      <alignment horizontal="left"/>
    </xf>
    <xf numFmtId="0" fontId="55" fillId="14" borderId="32" xfId="0" applyFont="1" applyFill="1" applyBorder="1" applyAlignment="1">
      <alignment horizontal="center"/>
    </xf>
    <xf numFmtId="0" fontId="55" fillId="14" borderId="33" xfId="0" applyFont="1" applyFill="1" applyBorder="1" applyAlignment="1">
      <alignment horizontal="center"/>
    </xf>
    <xf numFmtId="0" fontId="55" fillId="14" borderId="23" xfId="0" applyFont="1" applyFill="1" applyBorder="1" applyAlignment="1">
      <alignment horizontal="left"/>
    </xf>
    <xf numFmtId="0" fontId="55" fillId="14" borderId="21" xfId="0" applyFont="1" applyFill="1" applyBorder="1" applyAlignment="1">
      <alignment horizontal="center"/>
    </xf>
    <xf numFmtId="0" fontId="55" fillId="14" borderId="13" xfId="0" applyFont="1" applyFill="1" applyBorder="1" applyAlignment="1">
      <alignment horizontal="center"/>
    </xf>
    <xf numFmtId="0" fontId="55" fillId="14" borderId="3" xfId="0" applyFont="1" applyFill="1" applyBorder="1" applyAlignment="1">
      <alignment horizontal="center"/>
    </xf>
    <xf numFmtId="0" fontId="55" fillId="14" borderId="31" xfId="0" applyFont="1" applyFill="1" applyBorder="1" applyAlignment="1">
      <alignment horizontal="left"/>
    </xf>
    <xf numFmtId="0" fontId="55" fillId="14" borderId="5" xfId="0" applyFont="1" applyFill="1" applyBorder="1" applyAlignment="1">
      <alignment horizontal="center"/>
    </xf>
    <xf numFmtId="0" fontId="55" fillId="14" borderId="6" xfId="0" applyFont="1" applyFill="1" applyBorder="1" applyAlignment="1">
      <alignment horizontal="center"/>
    </xf>
    <xf numFmtId="0" fontId="55" fillId="14" borderId="0" xfId="0" applyFont="1" applyFill="1" applyAlignment="1">
      <alignment horizontal="center"/>
    </xf>
    <xf numFmtId="0" fontId="55" fillId="14" borderId="0" xfId="0" applyFont="1" applyFill="1" applyAlignment="1">
      <alignment horizontal="centerContinuous"/>
    </xf>
    <xf numFmtId="0" fontId="55" fillId="14" borderId="29" xfId="0" applyFont="1" applyFill="1" applyBorder="1"/>
    <xf numFmtId="0" fontId="55" fillId="14" borderId="34" xfId="0" applyFont="1" applyFill="1" applyBorder="1" applyAlignment="1">
      <alignment horizontal="centerContinuous"/>
    </xf>
    <xf numFmtId="0" fontId="55" fillId="14" borderId="26" xfId="0" applyFont="1" applyFill="1" applyBorder="1" applyAlignment="1">
      <alignment horizontal="centerContinuous"/>
    </xf>
    <xf numFmtId="0" fontId="55" fillId="14" borderId="27" xfId="0" applyFont="1" applyFill="1" applyBorder="1" applyAlignment="1">
      <alignment horizontal="centerContinuous"/>
    </xf>
    <xf numFmtId="0" fontId="55" fillId="14" borderId="28" xfId="0" applyFont="1" applyFill="1" applyBorder="1" applyAlignment="1">
      <alignment horizontal="centerContinuous"/>
    </xf>
    <xf numFmtId="0" fontId="55" fillId="14" borderId="29" xfId="0" applyFont="1" applyFill="1" applyBorder="1" applyAlignment="1">
      <alignment horizontal="centerContinuous"/>
    </xf>
    <xf numFmtId="0" fontId="55" fillId="14" borderId="62" xfId="0" applyFont="1" applyFill="1" applyBorder="1" applyAlignment="1">
      <alignment horizontal="centerContinuous"/>
    </xf>
    <xf numFmtId="0" fontId="55" fillId="14" borderId="25" xfId="0" applyFont="1" applyFill="1" applyBorder="1" applyAlignment="1">
      <alignment horizontal="centerContinuous"/>
    </xf>
    <xf numFmtId="0" fontId="55" fillId="14" borderId="63" xfId="0" applyFont="1" applyFill="1" applyBorder="1" applyAlignment="1">
      <alignment horizontal="centerContinuous"/>
    </xf>
    <xf numFmtId="0" fontId="55" fillId="14" borderId="62" xfId="0" applyFont="1" applyFill="1" applyBorder="1" applyAlignment="1">
      <alignment horizontal="center"/>
    </xf>
    <xf numFmtId="0" fontId="55" fillId="14" borderId="124" xfId="0" applyFont="1" applyFill="1" applyBorder="1" applyAlignment="1">
      <alignment horizontal="center" vertical="center" textRotation="90"/>
    </xf>
    <xf numFmtId="0" fontId="55" fillId="14" borderId="125" xfId="0" applyFont="1" applyFill="1" applyBorder="1" applyAlignment="1">
      <alignment horizontal="center" vertical="center" textRotation="90"/>
    </xf>
    <xf numFmtId="0" fontId="55" fillId="14" borderId="125" xfId="0" applyFont="1" applyFill="1" applyBorder="1" applyAlignment="1">
      <alignment horizontal="center" vertical="center" textRotation="90" wrapText="1"/>
    </xf>
    <xf numFmtId="0" fontId="55" fillId="14" borderId="126" xfId="0" applyFont="1" applyFill="1" applyBorder="1" applyAlignment="1">
      <alignment horizontal="center" vertical="center" textRotation="90" wrapText="1"/>
    </xf>
    <xf numFmtId="0" fontId="55" fillId="14" borderId="106" xfId="0" applyFont="1" applyFill="1" applyBorder="1" applyAlignment="1">
      <alignment horizontal="center" vertical="center" textRotation="90" wrapText="1"/>
    </xf>
    <xf numFmtId="0" fontId="55" fillId="14" borderId="126" xfId="0" applyFont="1" applyFill="1" applyBorder="1" applyAlignment="1">
      <alignment horizontal="center" vertical="center" textRotation="90"/>
    </xf>
    <xf numFmtId="0" fontId="55" fillId="14" borderId="127" xfId="0" applyFont="1" applyFill="1" applyBorder="1" applyAlignment="1">
      <alignment horizontal="center" vertical="center" textRotation="90" wrapText="1"/>
    </xf>
    <xf numFmtId="0" fontId="55" fillId="14" borderId="77" xfId="0" applyFont="1" applyFill="1" applyBorder="1" applyAlignment="1">
      <alignment horizontal="center" vertical="center" textRotation="90" wrapText="1"/>
    </xf>
    <xf numFmtId="0" fontId="55" fillId="14" borderId="43" xfId="0" applyFont="1" applyFill="1" applyBorder="1" applyAlignment="1">
      <alignment horizontal="center" vertical="center" textRotation="90" wrapText="1"/>
    </xf>
    <xf numFmtId="0" fontId="55" fillId="14" borderId="124" xfId="0" applyFont="1" applyFill="1" applyBorder="1" applyAlignment="1">
      <alignment horizontal="center" vertical="center" textRotation="90" wrapText="1"/>
    </xf>
    <xf numFmtId="0" fontId="55" fillId="14" borderId="128" xfId="0" applyFont="1" applyFill="1" applyBorder="1" applyAlignment="1">
      <alignment horizontal="center" vertical="center" textRotation="90" wrapText="1"/>
    </xf>
    <xf numFmtId="0" fontId="55" fillId="14" borderId="129" xfId="0" applyFont="1" applyFill="1" applyBorder="1" applyAlignment="1">
      <alignment horizontal="center" vertical="center" textRotation="90" wrapText="1"/>
    </xf>
    <xf numFmtId="0" fontId="55" fillId="14" borderId="106" xfId="0" applyFont="1" applyFill="1" applyBorder="1" applyAlignment="1">
      <alignment horizontal="center" vertical="center" textRotation="90"/>
    </xf>
    <xf numFmtId="0" fontId="55" fillId="14" borderId="59" xfId="0" applyFont="1" applyFill="1" applyBorder="1" applyAlignment="1">
      <alignment horizontal="center" vertical="center" textRotation="90" wrapText="1"/>
    </xf>
    <xf numFmtId="0" fontId="55" fillId="14" borderId="123" xfId="0" applyFont="1" applyFill="1" applyBorder="1" applyAlignment="1">
      <alignment horizontal="center" vertical="center" textRotation="90"/>
    </xf>
    <xf numFmtId="0" fontId="55" fillId="14" borderId="123" xfId="0" applyFont="1" applyFill="1" applyBorder="1" applyAlignment="1">
      <alignment horizontal="center" vertical="center" textRotation="90" wrapText="1"/>
    </xf>
    <xf numFmtId="0" fontId="55" fillId="14" borderId="117" xfId="0" applyFont="1" applyFill="1" applyBorder="1" applyAlignment="1">
      <alignment horizontal="left"/>
    </xf>
    <xf numFmtId="0" fontId="55" fillId="14" borderId="42" xfId="0" applyFont="1" applyFill="1" applyBorder="1" applyAlignment="1">
      <alignment horizontal="center" vertical="center" textRotation="90" wrapText="1"/>
    </xf>
    <xf numFmtId="0" fontId="55" fillId="14" borderId="77" xfId="0" applyFont="1" applyFill="1" applyBorder="1" applyAlignment="1">
      <alignment horizontal="center" vertical="center" textRotation="90"/>
    </xf>
    <xf numFmtId="49" fontId="55" fillId="14" borderId="65" xfId="0" applyNumberFormat="1" applyFont="1" applyFill="1" applyBorder="1" applyAlignment="1">
      <alignment horizontal="center" vertical="center"/>
    </xf>
    <xf numFmtId="0" fontId="55" fillId="14" borderId="8" xfId="0" applyFont="1" applyFill="1" applyBorder="1" applyAlignment="1">
      <alignment horizontal="center"/>
    </xf>
    <xf numFmtId="0" fontId="55" fillId="14" borderId="48" xfId="0" applyFont="1" applyFill="1" applyBorder="1" applyAlignment="1">
      <alignment horizontal="center"/>
    </xf>
    <xf numFmtId="0" fontId="55" fillId="14" borderId="26" xfId="0" applyFont="1" applyFill="1" applyBorder="1" applyAlignment="1">
      <alignment horizontal="center"/>
    </xf>
    <xf numFmtId="0" fontId="55" fillId="14" borderId="43" xfId="0" applyFont="1" applyFill="1" applyBorder="1" applyAlignment="1">
      <alignment horizontal="center" vertical="center" textRotation="90"/>
    </xf>
    <xf numFmtId="0" fontId="55" fillId="14" borderId="0" xfId="0" applyFont="1" applyFill="1" applyAlignment="1">
      <alignment horizontal="center" vertical="center" textRotation="90"/>
    </xf>
    <xf numFmtId="49" fontId="55" fillId="14" borderId="103" xfId="0" applyNumberFormat="1" applyFont="1" applyFill="1" applyBorder="1" applyAlignment="1">
      <alignment horizontal="center"/>
    </xf>
    <xf numFmtId="49" fontId="55" fillId="14" borderId="87" xfId="0" applyNumberFormat="1" applyFont="1" applyFill="1" applyBorder="1" applyAlignment="1">
      <alignment horizontal="center"/>
    </xf>
    <xf numFmtId="0" fontId="55" fillId="14" borderId="64" xfId="0" applyFont="1" applyFill="1" applyBorder="1"/>
    <xf numFmtId="0" fontId="55" fillId="14" borderId="87" xfId="0" applyFont="1" applyFill="1" applyBorder="1" applyAlignment="1">
      <alignment horizontal="center"/>
    </xf>
    <xf numFmtId="49" fontId="55" fillId="14" borderId="0" xfId="0" applyNumberFormat="1" applyFont="1" applyFill="1" applyAlignment="1">
      <alignment horizontal="center"/>
    </xf>
    <xf numFmtId="0" fontId="55" fillId="14" borderId="0" xfId="0" applyFont="1" applyFill="1" applyAlignment="1">
      <alignment horizontal="center" vertical="center"/>
    </xf>
    <xf numFmtId="49" fontId="55" fillId="14" borderId="0" xfId="0" applyNumberFormat="1" applyFont="1" applyFill="1" applyAlignment="1">
      <alignment horizontal="left"/>
    </xf>
    <xf numFmtId="0" fontId="55" fillId="14" borderId="32" xfId="0" applyFont="1" applyFill="1" applyBorder="1"/>
    <xf numFmtId="0" fontId="55" fillId="14" borderId="70" xfId="0" applyFont="1" applyFill="1" applyBorder="1"/>
    <xf numFmtId="0" fontId="55" fillId="14" borderId="61" xfId="0" applyFont="1" applyFill="1" applyBorder="1" applyAlignment="1">
      <alignment horizontal="center" vertical="center"/>
    </xf>
    <xf numFmtId="0" fontId="55" fillId="14" borderId="64" xfId="0" applyFont="1" applyFill="1" applyBorder="1" applyAlignment="1">
      <alignment horizontal="center" vertical="center"/>
    </xf>
    <xf numFmtId="0" fontId="55" fillId="14" borderId="78" xfId="0" applyFont="1" applyFill="1" applyBorder="1" applyAlignment="1">
      <alignment horizontal="center" vertical="center" textRotation="90"/>
    </xf>
    <xf numFmtId="0" fontId="18" fillId="14" borderId="0" xfId="3" applyFont="1" applyFill="1"/>
    <xf numFmtId="0" fontId="17" fillId="14" borderId="0" xfId="3" applyFont="1" applyFill="1"/>
    <xf numFmtId="0" fontId="18" fillId="14" borderId="0" xfId="3" applyFont="1" applyFill="1" applyAlignment="1">
      <alignment horizontal="left"/>
    </xf>
    <xf numFmtId="0" fontId="18" fillId="14" borderId="0" xfId="3" applyFont="1" applyFill="1" applyAlignment="1">
      <alignment horizontal="right"/>
    </xf>
    <xf numFmtId="0" fontId="17" fillId="14" borderId="0" xfId="3" applyFont="1" applyFill="1" applyAlignment="1">
      <alignment horizontal="center"/>
    </xf>
    <xf numFmtId="0" fontId="18" fillId="14" borderId="20" xfId="3" applyFont="1" applyFill="1" applyBorder="1"/>
    <xf numFmtId="0" fontId="17" fillId="14" borderId="20" xfId="3" applyFont="1" applyFill="1" applyBorder="1"/>
    <xf numFmtId="49" fontId="18" fillId="14" borderId="20" xfId="3" applyNumberFormat="1" applyFont="1" applyFill="1" applyBorder="1" applyAlignment="1">
      <alignment horizontal="left"/>
    </xf>
    <xf numFmtId="0" fontId="18" fillId="14" borderId="20" xfId="3" applyFont="1" applyFill="1" applyBorder="1" applyAlignment="1">
      <alignment horizontal="right"/>
    </xf>
    <xf numFmtId="0" fontId="18" fillId="14" borderId="20" xfId="3" applyFont="1" applyFill="1" applyBorder="1" applyAlignment="1">
      <alignment horizontal="left"/>
    </xf>
    <xf numFmtId="0" fontId="18" fillId="14" borderId="20" xfId="3" applyFont="1" applyFill="1" applyBorder="1" applyAlignment="1">
      <alignment horizontal="centerContinuous"/>
    </xf>
    <xf numFmtId="0" fontId="59" fillId="14" borderId="0" xfId="3" applyFont="1" applyFill="1"/>
    <xf numFmtId="0" fontId="17" fillId="14" borderId="0" xfId="3" applyFont="1" applyFill="1" applyAlignment="1">
      <alignment horizontal="left"/>
    </xf>
    <xf numFmtId="0" fontId="18" fillId="14" borderId="14" xfId="3" applyFont="1" applyFill="1" applyBorder="1" applyAlignment="1">
      <alignment horizontal="left"/>
    </xf>
    <xf numFmtId="0" fontId="18" fillId="14" borderId="77" xfId="3" applyFont="1" applyFill="1" applyBorder="1" applyAlignment="1">
      <alignment horizontal="centerContinuous"/>
    </xf>
    <xf numFmtId="0" fontId="18" fillId="14" borderId="15" xfId="3" applyFont="1" applyFill="1" applyBorder="1" applyAlignment="1">
      <alignment horizontal="center"/>
    </xf>
    <xf numFmtId="0" fontId="18" fillId="14" borderId="7" xfId="3" applyFont="1" applyFill="1" applyBorder="1" applyAlignment="1">
      <alignment horizontal="left"/>
    </xf>
    <xf numFmtId="0" fontId="18" fillId="14" borderId="30" xfId="3" applyFont="1" applyFill="1" applyBorder="1" applyAlignment="1">
      <alignment horizontal="left"/>
    </xf>
    <xf numFmtId="0" fontId="18" fillId="14" borderId="48" xfId="3" applyFont="1" applyFill="1" applyBorder="1" applyAlignment="1">
      <alignment horizontal="left"/>
    </xf>
    <xf numFmtId="0" fontId="18" fillId="14" borderId="85" xfId="3" applyFont="1" applyFill="1" applyBorder="1" applyAlignment="1">
      <alignment horizontal="center"/>
    </xf>
    <xf numFmtId="0" fontId="18" fillId="14" borderId="19" xfId="3" applyFont="1" applyFill="1" applyBorder="1" applyAlignment="1">
      <alignment horizontal="left"/>
    </xf>
    <xf numFmtId="0" fontId="18" fillId="14" borderId="37" xfId="3" applyFont="1" applyFill="1" applyBorder="1" applyAlignment="1">
      <alignment horizontal="left"/>
    </xf>
    <xf numFmtId="0" fontId="18" fillId="14" borderId="12" xfId="3" applyFont="1" applyFill="1" applyBorder="1" applyAlignment="1">
      <alignment horizontal="center"/>
    </xf>
    <xf numFmtId="0" fontId="18" fillId="14" borderId="21" xfId="3" applyFont="1" applyFill="1" applyBorder="1" applyAlignment="1">
      <alignment horizontal="left"/>
    </xf>
    <xf numFmtId="0" fontId="18" fillId="14" borderId="0" xfId="3" applyFont="1" applyFill="1" applyAlignment="1" applyProtection="1">
      <alignment horizontal="left"/>
      <protection locked="0"/>
    </xf>
    <xf numFmtId="0" fontId="17" fillId="14" borderId="2" xfId="3" applyFont="1" applyFill="1" applyBorder="1"/>
    <xf numFmtId="0" fontId="18" fillId="14" borderId="32" xfId="3" applyFont="1" applyFill="1" applyBorder="1" applyAlignment="1">
      <alignment horizontal="center"/>
    </xf>
    <xf numFmtId="0" fontId="18" fillId="14" borderId="33" xfId="3" applyFont="1" applyFill="1" applyBorder="1" applyAlignment="1">
      <alignment horizontal="center"/>
    </xf>
    <xf numFmtId="0" fontId="18" fillId="14" borderId="23" xfId="3" applyFont="1" applyFill="1" applyBorder="1" applyAlignment="1">
      <alignment horizontal="left"/>
    </xf>
    <xf numFmtId="0" fontId="18" fillId="14" borderId="21" xfId="3" applyFont="1" applyFill="1" applyBorder="1" applyAlignment="1">
      <alignment horizontal="center"/>
    </xf>
    <xf numFmtId="0" fontId="18" fillId="14" borderId="13" xfId="3" applyFont="1" applyFill="1" applyBorder="1" applyAlignment="1">
      <alignment horizontal="center"/>
    </xf>
    <xf numFmtId="0" fontId="18" fillId="14" borderId="2" xfId="3" applyFont="1" applyFill="1" applyBorder="1" applyAlignment="1">
      <alignment horizontal="center"/>
    </xf>
    <xf numFmtId="0" fontId="18" fillId="14" borderId="3" xfId="3" applyFont="1" applyFill="1" applyBorder="1" applyAlignment="1">
      <alignment horizontal="center"/>
    </xf>
    <xf numFmtId="0" fontId="18" fillId="14" borderId="31" xfId="3" applyFont="1" applyFill="1" applyBorder="1" applyAlignment="1">
      <alignment horizontal="left"/>
    </xf>
    <xf numFmtId="0" fontId="18" fillId="14" borderId="5" xfId="3" applyFont="1" applyFill="1" applyBorder="1" applyAlignment="1">
      <alignment horizontal="center"/>
    </xf>
    <xf numFmtId="0" fontId="18" fillId="14" borderId="6" xfId="3" applyFont="1" applyFill="1" applyBorder="1" applyAlignment="1">
      <alignment horizontal="center"/>
    </xf>
    <xf numFmtId="0" fontId="18" fillId="14" borderId="0" xfId="3" applyFont="1" applyFill="1" applyAlignment="1">
      <alignment horizontal="center"/>
    </xf>
    <xf numFmtId="0" fontId="18" fillId="14" borderId="0" xfId="3" applyFont="1" applyFill="1" applyAlignment="1">
      <alignment horizontal="centerContinuous"/>
    </xf>
    <xf numFmtId="0" fontId="18" fillId="14" borderId="29" xfId="3" applyFont="1" applyFill="1" applyBorder="1"/>
    <xf numFmtId="0" fontId="18" fillId="14" borderId="34" xfId="3" applyFont="1" applyFill="1" applyBorder="1" applyAlignment="1">
      <alignment horizontal="centerContinuous"/>
    </xf>
    <xf numFmtId="0" fontId="18" fillId="14" borderId="26" xfId="3" applyFont="1" applyFill="1" applyBorder="1" applyAlignment="1">
      <alignment horizontal="centerContinuous"/>
    </xf>
    <xf numFmtId="0" fontId="18" fillId="14" borderId="27" xfId="3" applyFont="1" applyFill="1" applyBorder="1" applyAlignment="1">
      <alignment horizontal="centerContinuous"/>
    </xf>
    <xf numFmtId="0" fontId="18" fillId="14" borderId="28" xfId="3" applyFont="1" applyFill="1" applyBorder="1" applyAlignment="1">
      <alignment horizontal="centerContinuous"/>
    </xf>
    <xf numFmtId="0" fontId="18" fillId="14" borderId="29" xfId="3" applyFont="1" applyFill="1" applyBorder="1" applyAlignment="1">
      <alignment horizontal="centerContinuous"/>
    </xf>
    <xf numFmtId="0" fontId="18" fillId="14" borderId="36" xfId="3" applyFont="1" applyFill="1" applyBorder="1" applyAlignment="1">
      <alignment horizontal="centerContinuous"/>
    </xf>
    <xf numFmtId="0" fontId="18" fillId="14" borderId="62" xfId="3" applyFont="1" applyFill="1" applyBorder="1" applyAlignment="1">
      <alignment horizontal="centerContinuous"/>
    </xf>
    <xf numFmtId="0" fontId="18" fillId="14" borderId="25" xfId="3" applyFont="1" applyFill="1" applyBorder="1" applyAlignment="1">
      <alignment horizontal="centerContinuous"/>
    </xf>
    <xf numFmtId="0" fontId="18" fillId="14" borderId="63" xfId="3" applyFont="1" applyFill="1" applyBorder="1" applyAlignment="1">
      <alignment horizontal="centerContinuous"/>
    </xf>
    <xf numFmtId="0" fontId="18" fillId="14" borderId="62" xfId="3" applyFont="1" applyFill="1" applyBorder="1" applyAlignment="1">
      <alignment horizontal="center"/>
    </xf>
    <xf numFmtId="0" fontId="18" fillId="14" borderId="124" xfId="3" applyFont="1" applyFill="1" applyBorder="1" applyAlignment="1">
      <alignment horizontal="center" vertical="center" textRotation="90"/>
    </xf>
    <xf numFmtId="0" fontId="18" fillId="14" borderId="125" xfId="3" applyFont="1" applyFill="1" applyBorder="1" applyAlignment="1">
      <alignment horizontal="center" vertical="center" textRotation="90"/>
    </xf>
    <xf numFmtId="0" fontId="18" fillId="14" borderId="125" xfId="3" applyFont="1" applyFill="1" applyBorder="1" applyAlignment="1">
      <alignment horizontal="center" vertical="center" textRotation="90" wrapText="1"/>
    </xf>
    <xf numFmtId="0" fontId="18" fillId="14" borderId="126" xfId="3" applyFont="1" applyFill="1" applyBorder="1" applyAlignment="1">
      <alignment horizontal="center" vertical="center" textRotation="90" wrapText="1"/>
    </xf>
    <xf numFmtId="0" fontId="18" fillId="14" borderId="106" xfId="3" applyFont="1" applyFill="1" applyBorder="1" applyAlignment="1">
      <alignment horizontal="center" vertical="center" textRotation="90" wrapText="1"/>
    </xf>
    <xf numFmtId="0" fontId="18" fillId="14" borderId="126" xfId="3" applyFont="1" applyFill="1" applyBorder="1" applyAlignment="1">
      <alignment horizontal="center" vertical="center" textRotation="90"/>
    </xf>
    <xf numFmtId="0" fontId="18" fillId="14" borderId="124" xfId="3" applyFont="1" applyFill="1" applyBorder="1" applyAlignment="1">
      <alignment horizontal="center" vertical="center" textRotation="90" wrapText="1"/>
    </xf>
    <xf numFmtId="0" fontId="18" fillId="14" borderId="127" xfId="3" applyFont="1" applyFill="1" applyBorder="1" applyAlignment="1">
      <alignment horizontal="center" vertical="center" textRotation="90" wrapText="1"/>
    </xf>
    <xf numFmtId="0" fontId="18" fillId="14" borderId="43" xfId="3" applyFont="1" applyFill="1" applyBorder="1" applyAlignment="1">
      <alignment horizontal="center" vertical="center" textRotation="90" wrapText="1"/>
    </xf>
    <xf numFmtId="0" fontId="18" fillId="14" borderId="128" xfId="3" applyFont="1" applyFill="1" applyBorder="1" applyAlignment="1">
      <alignment horizontal="center" vertical="center" textRotation="90" wrapText="1"/>
    </xf>
    <xf numFmtId="0" fontId="18" fillId="14" borderId="129" xfId="3" applyFont="1" applyFill="1" applyBorder="1" applyAlignment="1">
      <alignment horizontal="center" vertical="center" textRotation="90" wrapText="1"/>
    </xf>
    <xf numFmtId="0" fontId="18" fillId="14" borderId="106" xfId="3" applyFont="1" applyFill="1" applyBorder="1" applyAlignment="1">
      <alignment horizontal="center" vertical="center" textRotation="90"/>
    </xf>
    <xf numFmtId="0" fontId="18" fillId="14" borderId="59" xfId="3" applyFont="1" applyFill="1" applyBorder="1" applyAlignment="1">
      <alignment horizontal="center" vertical="center" textRotation="90" wrapText="1"/>
    </xf>
    <xf numFmtId="0" fontId="18" fillId="14" borderId="123" xfId="3" applyFont="1" applyFill="1" applyBorder="1" applyAlignment="1">
      <alignment horizontal="center" vertical="center" textRotation="90"/>
    </xf>
    <xf numFmtId="0" fontId="18" fillId="14" borderId="123" xfId="3" applyFont="1" applyFill="1" applyBorder="1" applyAlignment="1">
      <alignment horizontal="center" vertical="center" textRotation="90" wrapText="1"/>
    </xf>
    <xf numFmtId="0" fontId="18" fillId="14" borderId="103" xfId="3" applyFont="1" applyFill="1" applyBorder="1" applyAlignment="1">
      <alignment horizontal="center"/>
    </xf>
    <xf numFmtId="49" fontId="18" fillId="14" borderId="61" xfId="3" applyNumberFormat="1" applyFont="1" applyFill="1" applyBorder="1" applyAlignment="1">
      <alignment horizontal="center" vertical="center"/>
    </xf>
    <xf numFmtId="49" fontId="18" fillId="14" borderId="64" xfId="3" applyNumberFormat="1" applyFont="1" applyFill="1" applyBorder="1" applyAlignment="1">
      <alignment horizontal="center" vertical="center"/>
    </xf>
    <xf numFmtId="0" fontId="18" fillId="14" borderId="65" xfId="3" applyFont="1" applyFill="1" applyBorder="1" applyAlignment="1">
      <alignment horizontal="center"/>
    </xf>
    <xf numFmtId="0" fontId="18" fillId="14" borderId="65" xfId="3" applyFont="1" applyFill="1" applyBorder="1" applyAlignment="1">
      <alignment horizontal="left"/>
    </xf>
    <xf numFmtId="0" fontId="18" fillId="14" borderId="64" xfId="3" applyFont="1" applyFill="1" applyBorder="1" applyAlignment="1">
      <alignment horizontal="left"/>
    </xf>
    <xf numFmtId="49" fontId="18" fillId="14" borderId="103" xfId="3" applyNumberFormat="1" applyFont="1" applyFill="1" applyBorder="1" applyAlignment="1">
      <alignment horizontal="left"/>
    </xf>
    <xf numFmtId="0" fontId="18" fillId="14" borderId="70" xfId="3" applyFont="1" applyFill="1" applyBorder="1" applyAlignment="1">
      <alignment horizontal="center"/>
    </xf>
    <xf numFmtId="0" fontId="18" fillId="14" borderId="61" xfId="3" applyFont="1" applyFill="1" applyBorder="1" applyAlignment="1">
      <alignment horizontal="center"/>
    </xf>
    <xf numFmtId="0" fontId="18" fillId="14" borderId="42" xfId="3" applyFont="1" applyFill="1" applyBorder="1" applyAlignment="1">
      <alignment horizontal="center" vertical="center" textRotation="90" wrapText="1"/>
    </xf>
    <xf numFmtId="0" fontId="18" fillId="14" borderId="77" xfId="3" applyFont="1" applyFill="1" applyBorder="1" applyAlignment="1">
      <alignment horizontal="center" vertical="center" textRotation="90"/>
    </xf>
    <xf numFmtId="49" fontId="18" fillId="14" borderId="65" xfId="3" applyNumberFormat="1" applyFont="1" applyFill="1" applyBorder="1" applyAlignment="1">
      <alignment horizontal="center" vertical="center"/>
    </xf>
    <xf numFmtId="0" fontId="18" fillId="14" borderId="8" xfId="3" applyFont="1" applyFill="1" applyBorder="1" applyAlignment="1">
      <alignment horizontal="center"/>
    </xf>
    <xf numFmtId="0" fontId="18" fillId="14" borderId="48" xfId="3" applyFont="1" applyFill="1" applyBorder="1" applyAlignment="1">
      <alignment horizontal="center"/>
    </xf>
    <xf numFmtId="0" fontId="18" fillId="14" borderId="26" xfId="3" applyFont="1" applyFill="1" applyBorder="1" applyAlignment="1">
      <alignment horizontal="center"/>
    </xf>
    <xf numFmtId="0" fontId="18" fillId="14" borderId="43" xfId="3" applyFont="1" applyFill="1" applyBorder="1" applyAlignment="1">
      <alignment horizontal="center" vertical="center" textRotation="90"/>
    </xf>
    <xf numFmtId="0" fontId="18" fillId="14" borderId="0" xfId="3" applyFont="1" applyFill="1" applyAlignment="1">
      <alignment horizontal="center" vertical="center" textRotation="90"/>
    </xf>
    <xf numFmtId="49" fontId="18" fillId="14" borderId="103" xfId="3" applyNumberFormat="1" applyFont="1" applyFill="1" applyBorder="1" applyAlignment="1">
      <alignment horizontal="center"/>
    </xf>
    <xf numFmtId="49" fontId="18" fillId="14" borderId="87" xfId="3" applyNumberFormat="1" applyFont="1" applyFill="1" applyBorder="1" applyAlignment="1">
      <alignment horizontal="center"/>
    </xf>
    <xf numFmtId="0" fontId="18" fillId="14" borderId="64" xfId="3" applyFont="1" applyFill="1" applyBorder="1"/>
    <xf numFmtId="0" fontId="18" fillId="14" borderId="87" xfId="3" applyFont="1" applyFill="1" applyBorder="1" applyAlignment="1">
      <alignment horizontal="center"/>
    </xf>
    <xf numFmtId="49" fontId="18" fillId="14" borderId="0" xfId="3" applyNumberFormat="1" applyFont="1" applyFill="1" applyAlignment="1">
      <alignment horizontal="center"/>
    </xf>
    <xf numFmtId="0" fontId="18" fillId="14" borderId="0" xfId="3" applyFont="1" applyFill="1" applyAlignment="1">
      <alignment horizontal="center" vertical="center"/>
    </xf>
    <xf numFmtId="49" fontId="18" fillId="14" borderId="0" xfId="3" applyNumberFormat="1" applyFont="1" applyFill="1" applyAlignment="1">
      <alignment horizontal="left"/>
    </xf>
    <xf numFmtId="0" fontId="18" fillId="14" borderId="32" xfId="3" applyFont="1" applyFill="1" applyBorder="1"/>
    <xf numFmtId="0" fontId="18" fillId="14" borderId="65" xfId="3" applyFont="1" applyFill="1" applyBorder="1"/>
    <xf numFmtId="0" fontId="18" fillId="14" borderId="70" xfId="3" applyFont="1" applyFill="1" applyBorder="1"/>
    <xf numFmtId="0" fontId="18" fillId="14" borderId="61" xfId="3" applyFont="1" applyFill="1" applyBorder="1" applyAlignment="1">
      <alignment horizontal="center" vertical="center"/>
    </xf>
    <xf numFmtId="0" fontId="18" fillId="14" borderId="64" xfId="3" applyFont="1" applyFill="1" applyBorder="1" applyAlignment="1">
      <alignment horizontal="center" vertical="center"/>
    </xf>
    <xf numFmtId="0" fontId="18" fillId="14" borderId="78" xfId="3" applyFont="1" applyFill="1" applyBorder="1" applyAlignment="1">
      <alignment horizontal="center" vertical="center" textRotation="90"/>
    </xf>
    <xf numFmtId="0" fontId="18" fillId="14" borderId="77" xfId="3" applyFont="1" applyFill="1" applyBorder="1" applyAlignment="1">
      <alignment horizontal="center" vertical="center" textRotation="90" wrapText="1"/>
    </xf>
    <xf numFmtId="49" fontId="18" fillId="14" borderId="61" xfId="3" applyNumberFormat="1" applyFont="1" applyFill="1" applyBorder="1"/>
    <xf numFmtId="0" fontId="17" fillId="14" borderId="0" xfId="0" applyFont="1" applyFill="1"/>
    <xf numFmtId="0" fontId="18" fillId="14" borderId="0" xfId="0" applyFont="1" applyFill="1" applyAlignment="1">
      <alignment horizontal="left"/>
    </xf>
    <xf numFmtId="0" fontId="18" fillId="14" borderId="0" xfId="0" applyFont="1" applyFill="1" applyAlignment="1">
      <alignment horizontal="right"/>
    </xf>
    <xf numFmtId="0" fontId="17" fillId="14" borderId="0" xfId="0" applyFont="1" applyFill="1" applyAlignment="1">
      <alignment horizontal="center"/>
    </xf>
    <xf numFmtId="0" fontId="18" fillId="14" borderId="20" xfId="0" applyFont="1" applyFill="1" applyBorder="1"/>
    <xf numFmtId="0" fontId="17" fillId="14" borderId="20" xfId="0" applyFont="1" applyFill="1" applyBorder="1"/>
    <xf numFmtId="49" fontId="18" fillId="14" borderId="20" xfId="0" applyNumberFormat="1" applyFont="1" applyFill="1" applyBorder="1" applyAlignment="1">
      <alignment horizontal="left"/>
    </xf>
    <xf numFmtId="0" fontId="18" fillId="14" borderId="20" xfId="0" applyFont="1" applyFill="1" applyBorder="1" applyAlignment="1">
      <alignment horizontal="right"/>
    </xf>
    <xf numFmtId="0" fontId="18" fillId="14" borderId="20" xfId="0" applyFont="1" applyFill="1" applyBorder="1" applyAlignment="1">
      <alignment horizontal="left"/>
    </xf>
    <xf numFmtId="0" fontId="18" fillId="14" borderId="20" xfId="0" applyFont="1" applyFill="1" applyBorder="1" applyAlignment="1">
      <alignment horizontal="centerContinuous"/>
    </xf>
    <xf numFmtId="0" fontId="59" fillId="14" borderId="0" xfId="0" applyFont="1" applyFill="1"/>
    <xf numFmtId="0" fontId="17" fillId="14" borderId="0" xfId="0" applyFont="1" applyFill="1" applyAlignment="1">
      <alignment horizontal="left"/>
    </xf>
    <xf numFmtId="0" fontId="18" fillId="14" borderId="14" xfId="0" applyFont="1" applyFill="1" applyBorder="1" applyAlignment="1">
      <alignment horizontal="left"/>
    </xf>
    <xf numFmtId="0" fontId="18" fillId="14" borderId="77" xfId="0" applyFont="1" applyFill="1" applyBorder="1" applyAlignment="1">
      <alignment horizontal="centerContinuous"/>
    </xf>
    <xf numFmtId="0" fontId="18" fillId="14" borderId="15" xfId="0" applyFont="1" applyFill="1" applyBorder="1" applyAlignment="1">
      <alignment horizontal="center"/>
    </xf>
    <xf numFmtId="0" fontId="18" fillId="14" borderId="7" xfId="0" applyFont="1" applyFill="1" applyBorder="1" applyAlignment="1">
      <alignment horizontal="left"/>
    </xf>
    <xf numFmtId="0" fontId="18" fillId="14" borderId="30" xfId="0" applyFont="1" applyFill="1" applyBorder="1" applyAlignment="1">
      <alignment horizontal="left"/>
    </xf>
    <xf numFmtId="0" fontId="18" fillId="14" borderId="48" xfId="0" applyFont="1" applyFill="1" applyBorder="1" applyAlignment="1">
      <alignment horizontal="left"/>
    </xf>
    <xf numFmtId="0" fontId="18" fillId="14" borderId="85" xfId="0" applyFont="1" applyFill="1" applyBorder="1" applyAlignment="1">
      <alignment horizontal="center"/>
    </xf>
    <xf numFmtId="0" fontId="18" fillId="14" borderId="19" xfId="0" applyFont="1" applyFill="1" applyBorder="1" applyAlignment="1">
      <alignment horizontal="left"/>
    </xf>
    <xf numFmtId="0" fontId="18" fillId="14" borderId="37" xfId="0" applyFont="1" applyFill="1" applyBorder="1" applyAlignment="1">
      <alignment horizontal="left"/>
    </xf>
    <xf numFmtId="0" fontId="18" fillId="14" borderId="12" xfId="0" applyFont="1" applyFill="1" applyBorder="1" applyAlignment="1">
      <alignment horizontal="center"/>
    </xf>
    <xf numFmtId="0" fontId="18" fillId="14" borderId="21" xfId="0" applyFont="1" applyFill="1" applyBorder="1" applyAlignment="1">
      <alignment horizontal="left"/>
    </xf>
    <xf numFmtId="0" fontId="18" fillId="14" borderId="0" xfId="0" applyFont="1" applyFill="1" applyAlignment="1" applyProtection="1">
      <alignment horizontal="left"/>
      <protection locked="0"/>
    </xf>
    <xf numFmtId="0" fontId="17" fillId="14" borderId="2" xfId="0" applyFont="1" applyFill="1" applyBorder="1"/>
    <xf numFmtId="0" fontId="18" fillId="14" borderId="32" xfId="0" applyFont="1" applyFill="1" applyBorder="1" applyAlignment="1">
      <alignment horizontal="center"/>
    </xf>
    <xf numFmtId="0" fontId="18" fillId="14" borderId="33" xfId="0" applyFont="1" applyFill="1" applyBorder="1" applyAlignment="1">
      <alignment horizontal="center"/>
    </xf>
    <xf numFmtId="0" fontId="18" fillId="14" borderId="23" xfId="0" applyFont="1" applyFill="1" applyBorder="1" applyAlignment="1">
      <alignment horizontal="left"/>
    </xf>
    <xf numFmtId="0" fontId="18" fillId="14" borderId="21" xfId="0" applyFont="1" applyFill="1" applyBorder="1" applyAlignment="1">
      <alignment horizontal="center"/>
    </xf>
    <xf numFmtId="0" fontId="18" fillId="14" borderId="13" xfId="0" applyFont="1" applyFill="1" applyBorder="1" applyAlignment="1">
      <alignment horizontal="center"/>
    </xf>
    <xf numFmtId="0" fontId="18" fillId="14" borderId="3" xfId="0" applyFont="1" applyFill="1" applyBorder="1" applyAlignment="1">
      <alignment horizontal="center"/>
    </xf>
    <xf numFmtId="0" fontId="18" fillId="14" borderId="31" xfId="0" applyFont="1" applyFill="1" applyBorder="1" applyAlignment="1">
      <alignment horizontal="left"/>
    </xf>
    <xf numFmtId="0" fontId="18" fillId="14" borderId="5" xfId="0" applyFont="1" applyFill="1" applyBorder="1" applyAlignment="1">
      <alignment horizontal="center"/>
    </xf>
    <xf numFmtId="0" fontId="18" fillId="14" borderId="6" xfId="0" applyFont="1" applyFill="1" applyBorder="1" applyAlignment="1">
      <alignment horizontal="center"/>
    </xf>
    <xf numFmtId="0" fontId="18" fillId="14" borderId="0" xfId="0" applyFont="1" applyFill="1" applyAlignment="1">
      <alignment horizontal="center"/>
    </xf>
    <xf numFmtId="0" fontId="18" fillId="14" borderId="23" xfId="0" applyFont="1" applyFill="1" applyBorder="1"/>
    <xf numFmtId="0" fontId="18" fillId="14" borderId="44" xfId="0" applyFont="1" applyFill="1" applyBorder="1"/>
    <xf numFmtId="0" fontId="18" fillId="14" borderId="45" xfId="0" applyFont="1" applyFill="1" applyBorder="1" applyAlignment="1">
      <alignment horizontal="center"/>
    </xf>
    <xf numFmtId="0" fontId="18" fillId="14" borderId="4" xfId="0" applyFont="1" applyFill="1" applyBorder="1"/>
    <xf numFmtId="0" fontId="18" fillId="14" borderId="5" xfId="0" applyFont="1" applyFill="1" applyBorder="1"/>
    <xf numFmtId="0" fontId="18" fillId="14" borderId="32" xfId="0" applyFont="1" applyFill="1" applyBorder="1"/>
    <xf numFmtId="0" fontId="18" fillId="14" borderId="34" xfId="0" applyFont="1" applyFill="1" applyBorder="1" applyAlignment="1">
      <alignment horizontal="centerContinuous"/>
    </xf>
    <xf numFmtId="0" fontId="18" fillId="14" borderId="26" xfId="0" applyFont="1" applyFill="1" applyBorder="1" applyAlignment="1">
      <alignment horizontal="centerContinuous"/>
    </xf>
    <xf numFmtId="0" fontId="18" fillId="14" borderId="37" xfId="0" applyFont="1" applyFill="1" applyBorder="1" applyAlignment="1">
      <alignment horizontal="centerContinuous"/>
    </xf>
    <xf numFmtId="0" fontId="18" fillId="14" borderId="38" xfId="0" applyFont="1" applyFill="1" applyBorder="1" applyAlignment="1">
      <alignment horizontal="centerContinuous"/>
    </xf>
    <xf numFmtId="0" fontId="18" fillId="14" borderId="28" xfId="0" applyFont="1" applyFill="1" applyBorder="1" applyAlignment="1">
      <alignment horizontal="centerContinuous"/>
    </xf>
    <xf numFmtId="0" fontId="18" fillId="14" borderId="63" xfId="0" applyFont="1" applyFill="1" applyBorder="1" applyAlignment="1">
      <alignment horizontal="centerContinuous"/>
    </xf>
    <xf numFmtId="0" fontId="18" fillId="14" borderId="2" xfId="0" applyFont="1" applyFill="1" applyBorder="1" applyAlignment="1">
      <alignment horizontal="centerContinuous"/>
    </xf>
    <xf numFmtId="0" fontId="18" fillId="14" borderId="36" xfId="0" applyFont="1" applyFill="1" applyBorder="1" applyAlignment="1">
      <alignment horizontal="centerContinuous"/>
    </xf>
    <xf numFmtId="0" fontId="18" fillId="14" borderId="27" xfId="0" applyFont="1" applyFill="1" applyBorder="1" applyAlignment="1">
      <alignment horizontal="centerContinuous"/>
    </xf>
    <xf numFmtId="0" fontId="18" fillId="14" borderId="62" xfId="0" applyFont="1" applyFill="1" applyBorder="1" applyAlignment="1">
      <alignment horizontal="centerContinuous"/>
    </xf>
    <xf numFmtId="0" fontId="18" fillId="14" borderId="25" xfId="0" applyFont="1" applyFill="1" applyBorder="1" applyAlignment="1">
      <alignment horizontal="centerContinuous"/>
    </xf>
    <xf numFmtId="0" fontId="18" fillId="14" borderId="62" xfId="0" applyFont="1" applyFill="1" applyBorder="1" applyAlignment="1">
      <alignment horizontal="center"/>
    </xf>
    <xf numFmtId="0" fontId="18" fillId="14" borderId="40" xfId="0" applyFont="1" applyFill="1" applyBorder="1" applyAlignment="1">
      <alignment horizontal="center" vertical="center" textRotation="90"/>
    </xf>
    <xf numFmtId="0" fontId="18" fillId="14" borderId="125" xfId="0" applyFont="1" applyFill="1" applyBorder="1" applyAlignment="1">
      <alignment horizontal="center" vertical="center" textRotation="90"/>
    </xf>
    <xf numFmtId="0" fontId="18" fillId="14" borderId="124" xfId="0" applyFont="1" applyFill="1" applyBorder="1" applyAlignment="1">
      <alignment horizontal="center" vertical="center" textRotation="90"/>
    </xf>
    <xf numFmtId="0" fontId="18" fillId="14" borderId="59" xfId="0" applyFont="1" applyFill="1" applyBorder="1" applyAlignment="1">
      <alignment horizontal="center" vertical="center" textRotation="90"/>
    </xf>
    <xf numFmtId="0" fontId="18" fillId="14" borderId="106" xfId="0" applyFont="1" applyFill="1" applyBorder="1" applyAlignment="1">
      <alignment horizontal="center" vertical="center" textRotation="90" wrapText="1"/>
    </xf>
    <xf numFmtId="0" fontId="18" fillId="14" borderId="126" xfId="0" applyFont="1" applyFill="1" applyBorder="1" applyAlignment="1">
      <alignment horizontal="center" vertical="center" textRotation="90"/>
    </xf>
    <xf numFmtId="0" fontId="18" fillId="14" borderId="126" xfId="0" applyFont="1" applyFill="1" applyBorder="1" applyAlignment="1">
      <alignment horizontal="center" vertical="center" textRotation="90" wrapText="1"/>
    </xf>
    <xf numFmtId="0" fontId="18" fillId="14" borderId="130" xfId="0" applyFont="1" applyFill="1" applyBorder="1" applyAlignment="1">
      <alignment horizontal="center" vertical="center" textRotation="90" wrapText="1"/>
    </xf>
    <xf numFmtId="0" fontId="18" fillId="14" borderId="124" xfId="0" applyFont="1" applyFill="1" applyBorder="1" applyAlignment="1">
      <alignment horizontal="center" vertical="center" textRotation="90" wrapText="1"/>
    </xf>
    <xf numFmtId="0" fontId="18" fillId="14" borderId="125" xfId="0" applyFont="1" applyFill="1" applyBorder="1" applyAlignment="1">
      <alignment horizontal="center" vertical="center" textRotation="90" wrapText="1"/>
    </xf>
    <xf numFmtId="0" fontId="18" fillId="14" borderId="43" xfId="0" applyFont="1" applyFill="1" applyBorder="1" applyAlignment="1">
      <alignment horizontal="center" vertical="center" textRotation="90" wrapText="1"/>
    </xf>
    <xf numFmtId="0" fontId="18" fillId="14" borderId="127" xfId="0" applyFont="1" applyFill="1" applyBorder="1" applyAlignment="1">
      <alignment horizontal="center" vertical="center" textRotation="90" wrapText="1"/>
    </xf>
    <xf numFmtId="0" fontId="18" fillId="14" borderId="128" xfId="0" applyFont="1" applyFill="1" applyBorder="1" applyAlignment="1">
      <alignment horizontal="center" vertical="center" textRotation="90" wrapText="1"/>
    </xf>
    <xf numFmtId="0" fontId="18" fillId="14" borderId="129" xfId="0" applyFont="1" applyFill="1" applyBorder="1" applyAlignment="1">
      <alignment horizontal="center" vertical="center" textRotation="90" wrapText="1"/>
    </xf>
    <xf numFmtId="0" fontId="18" fillId="14" borderId="106" xfId="0" applyFont="1" applyFill="1" applyBorder="1" applyAlignment="1">
      <alignment horizontal="center" vertical="center" textRotation="90"/>
    </xf>
    <xf numFmtId="0" fontId="18" fillId="14" borderId="59" xfId="0" applyFont="1" applyFill="1" applyBorder="1" applyAlignment="1">
      <alignment horizontal="center" vertical="center" textRotation="90" wrapText="1"/>
    </xf>
    <xf numFmtId="0" fontId="18" fillId="14" borderId="123" xfId="0" applyFont="1" applyFill="1" applyBorder="1" applyAlignment="1">
      <alignment horizontal="center" vertical="center" textRotation="90"/>
    </xf>
    <xf numFmtId="0" fontId="18" fillId="14" borderId="123" xfId="0" applyFont="1" applyFill="1" applyBorder="1" applyAlignment="1">
      <alignment horizontal="center" vertical="center" textRotation="90" wrapText="1"/>
    </xf>
    <xf numFmtId="0" fontId="18" fillId="14" borderId="61" xfId="0" applyFont="1" applyFill="1" applyBorder="1" applyAlignment="1">
      <alignment horizontal="center" vertical="center"/>
    </xf>
    <xf numFmtId="0" fontId="18" fillId="14" borderId="64" xfId="0" applyFont="1" applyFill="1" applyBorder="1" applyAlignment="1">
      <alignment horizontal="center" vertical="center"/>
    </xf>
    <xf numFmtId="49" fontId="18" fillId="14" borderId="103" xfId="0" applyNumberFormat="1" applyFont="1" applyFill="1" applyBorder="1" applyAlignment="1">
      <alignment horizontal="left"/>
    </xf>
    <xf numFmtId="49" fontId="18" fillId="14" borderId="87" xfId="0" applyNumberFormat="1" applyFont="1" applyFill="1" applyBorder="1" applyAlignment="1">
      <alignment horizontal="center"/>
    </xf>
    <xf numFmtId="0" fontId="18" fillId="14" borderId="87" xfId="0" applyFont="1" applyFill="1" applyBorder="1" applyAlignment="1">
      <alignment horizontal="center"/>
    </xf>
    <xf numFmtId="0" fontId="18" fillId="14" borderId="131" xfId="0" applyFont="1" applyFill="1" applyBorder="1" applyAlignment="1">
      <alignment horizontal="left"/>
    </xf>
    <xf numFmtId="0" fontId="18" fillId="14" borderId="117" xfId="0" applyFont="1" applyFill="1" applyBorder="1" applyAlignment="1">
      <alignment horizontal="left"/>
    </xf>
    <xf numFmtId="49" fontId="18" fillId="14" borderId="0" xfId="0" applyNumberFormat="1" applyFont="1" applyFill="1" applyAlignment="1">
      <alignment horizontal="center"/>
    </xf>
    <xf numFmtId="0" fontId="18" fillId="14" borderId="0" xfId="0" applyFont="1" applyFill="1" applyAlignment="1">
      <alignment horizontal="center" vertical="center"/>
    </xf>
    <xf numFmtId="49" fontId="18" fillId="14" borderId="0" xfId="0" applyNumberFormat="1" applyFont="1" applyFill="1" applyAlignment="1">
      <alignment horizontal="left"/>
    </xf>
    <xf numFmtId="0" fontId="18" fillId="14" borderId="29" xfId="0" applyFont="1" applyFill="1" applyBorder="1" applyAlignment="1">
      <alignment horizontal="centerContinuous"/>
    </xf>
    <xf numFmtId="0" fontId="18" fillId="14" borderId="29" xfId="0" applyFont="1" applyFill="1" applyBorder="1"/>
    <xf numFmtId="0" fontId="18" fillId="14" borderId="127" xfId="0" applyFont="1" applyFill="1" applyBorder="1" applyAlignment="1">
      <alignment horizontal="center" vertical="center" textRotation="90"/>
    </xf>
    <xf numFmtId="0" fontId="18" fillId="14" borderId="42" xfId="0" applyFont="1" applyFill="1" applyBorder="1" applyAlignment="1">
      <alignment horizontal="center" vertical="center" textRotation="90" wrapText="1"/>
    </xf>
    <xf numFmtId="0" fontId="18" fillId="14" borderId="77" xfId="0" applyFont="1" applyFill="1" applyBorder="1" applyAlignment="1">
      <alignment horizontal="center" vertical="center" textRotation="90"/>
    </xf>
    <xf numFmtId="0" fontId="18" fillId="14" borderId="77" xfId="0" applyFont="1" applyFill="1" applyBorder="1" applyAlignment="1">
      <alignment horizontal="center" vertical="center" textRotation="90" wrapText="1"/>
    </xf>
    <xf numFmtId="0" fontId="18" fillId="14" borderId="65" xfId="0" applyFont="1" applyFill="1" applyBorder="1" applyAlignment="1">
      <alignment horizontal="center" vertical="center"/>
    </xf>
    <xf numFmtId="0" fontId="18" fillId="14" borderId="8" xfId="0" applyFont="1" applyFill="1" applyBorder="1" applyAlignment="1">
      <alignment horizontal="center"/>
    </xf>
    <xf numFmtId="0" fontId="18" fillId="14" borderId="48" xfId="0" applyFont="1" applyFill="1" applyBorder="1" applyAlignment="1">
      <alignment horizontal="center"/>
    </xf>
    <xf numFmtId="0" fontId="18" fillId="14" borderId="26" xfId="0" applyFont="1" applyFill="1" applyBorder="1" applyAlignment="1">
      <alignment horizontal="center"/>
    </xf>
    <xf numFmtId="0" fontId="18" fillId="14" borderId="43" xfId="0" applyFont="1" applyFill="1" applyBorder="1" applyAlignment="1">
      <alignment horizontal="center" vertical="center" textRotation="90"/>
    </xf>
    <xf numFmtId="0" fontId="18" fillId="14" borderId="0" xfId="0" applyFont="1" applyFill="1" applyAlignment="1">
      <alignment horizontal="center" vertical="center" textRotation="90"/>
    </xf>
    <xf numFmtId="49" fontId="18" fillId="14" borderId="103" xfId="0" applyNumberFormat="1" applyFont="1" applyFill="1" applyBorder="1" applyAlignment="1">
      <alignment horizontal="center"/>
    </xf>
    <xf numFmtId="0" fontId="18" fillId="14" borderId="64" xfId="0" applyFont="1" applyFill="1" applyBorder="1"/>
    <xf numFmtId="0" fontId="18" fillId="14" borderId="1" xfId="0" applyFont="1" applyFill="1" applyBorder="1"/>
    <xf numFmtId="0" fontId="18" fillId="14" borderId="80" xfId="0" applyFont="1" applyFill="1" applyBorder="1"/>
    <xf numFmtId="0" fontId="18" fillId="14" borderId="116" xfId="0" applyFont="1" applyFill="1" applyBorder="1"/>
    <xf numFmtId="0" fontId="18" fillId="14" borderId="30" xfId="0" applyFont="1" applyFill="1" applyBorder="1"/>
    <xf numFmtId="0" fontId="18" fillId="14" borderId="48" xfId="0" applyFont="1" applyFill="1" applyBorder="1"/>
    <xf numFmtId="0" fontId="18" fillId="14" borderId="0" xfId="0" applyFont="1" applyFill="1" applyAlignment="1">
      <alignment horizontal="left" wrapText="1"/>
    </xf>
    <xf numFmtId="2" fontId="18" fillId="14" borderId="6" xfId="0" applyNumberFormat="1" applyFont="1" applyFill="1" applyBorder="1" applyAlignment="1">
      <alignment horizontal="center"/>
    </xf>
    <xf numFmtId="0" fontId="18" fillId="14" borderId="79" xfId="0" applyFont="1" applyFill="1" applyBorder="1" applyAlignment="1">
      <alignment horizontal="centerContinuous"/>
    </xf>
    <xf numFmtId="0" fontId="18" fillId="14" borderId="78" xfId="0" applyFont="1" applyFill="1" applyBorder="1" applyAlignment="1">
      <alignment horizontal="center" vertical="center" textRotation="90"/>
    </xf>
    <xf numFmtId="0" fontId="18" fillId="14" borderId="8" xfId="0" applyFont="1" applyFill="1" applyBorder="1" applyAlignment="1">
      <alignment horizontal="center" vertical="center"/>
    </xf>
    <xf numFmtId="49" fontId="18" fillId="14" borderId="61" xfId="0" applyNumberFormat="1" applyFont="1" applyFill="1" applyBorder="1"/>
    <xf numFmtId="0" fontId="18" fillId="14" borderId="70" xfId="0" applyFont="1" applyFill="1" applyBorder="1"/>
    <xf numFmtId="0" fontId="18" fillId="14" borderId="0" xfId="0" applyFont="1" applyFill="1" applyAlignment="1">
      <alignment horizontal="centerContinuous"/>
    </xf>
    <xf numFmtId="0" fontId="18" fillId="14" borderId="126" xfId="0" applyFont="1" applyFill="1" applyBorder="1" applyAlignment="1">
      <alignment horizontal="centerContinuous"/>
    </xf>
    <xf numFmtId="0" fontId="18" fillId="14" borderId="119" xfId="0" applyFont="1" applyFill="1" applyBorder="1" applyAlignment="1">
      <alignment horizontal="left"/>
    </xf>
    <xf numFmtId="49" fontId="18" fillId="14" borderId="65" xfId="0" applyNumberFormat="1" applyFont="1" applyFill="1" applyBorder="1" applyAlignment="1">
      <alignment horizontal="center" vertical="center"/>
    </xf>
    <xf numFmtId="0" fontId="18" fillId="14" borderId="65" xfId="0" applyFont="1" applyFill="1" applyBorder="1"/>
    <xf numFmtId="0" fontId="18" fillId="14" borderId="103" xfId="5" applyFont="1" applyFill="1" applyBorder="1" applyAlignment="1">
      <alignment horizontal="left"/>
    </xf>
    <xf numFmtId="0" fontId="18" fillId="14" borderId="61" xfId="0" applyFont="1" applyFill="1" applyBorder="1"/>
    <xf numFmtId="0" fontId="60" fillId="14" borderId="126" xfId="0" applyFont="1" applyFill="1" applyBorder="1" applyAlignment="1">
      <alignment horizontal="center" vertical="center" textRotation="90"/>
    </xf>
    <xf numFmtId="0" fontId="60" fillId="14" borderId="127" xfId="0" applyFont="1" applyFill="1" applyBorder="1" applyAlignment="1">
      <alignment horizontal="center" vertical="center" textRotation="90" wrapText="1"/>
    </xf>
    <xf numFmtId="0" fontId="60" fillId="14" borderId="2" xfId="0" applyFont="1" applyFill="1" applyBorder="1" applyAlignment="1">
      <alignment horizontal="center" vertical="center" textRotation="90" wrapText="1"/>
    </xf>
    <xf numFmtId="0" fontId="60" fillId="14" borderId="77" xfId="0" applyFont="1" applyFill="1" applyBorder="1" applyAlignment="1">
      <alignment horizontal="center" vertical="center" textRotation="90" wrapText="1"/>
    </xf>
    <xf numFmtId="0" fontId="60" fillId="14" borderId="125" xfId="0" applyFont="1" applyFill="1" applyBorder="1" applyAlignment="1">
      <alignment horizontal="center" vertical="center" textRotation="90" wrapText="1"/>
    </xf>
    <xf numFmtId="0" fontId="60" fillId="14" borderId="106" xfId="0" applyFont="1" applyFill="1" applyBorder="1" applyAlignment="1">
      <alignment horizontal="center" vertical="center" textRotation="90" wrapText="1"/>
    </xf>
    <xf numFmtId="0" fontId="60" fillId="14" borderId="43" xfId="0" applyFont="1" applyFill="1" applyBorder="1" applyAlignment="1">
      <alignment horizontal="center" vertical="center" textRotation="90" wrapText="1"/>
    </xf>
    <xf numFmtId="0" fontId="60" fillId="14" borderId="126" xfId="0" applyFont="1" applyFill="1" applyBorder="1" applyAlignment="1">
      <alignment horizontal="center" vertical="center" textRotation="90" wrapText="1"/>
    </xf>
    <xf numFmtId="0" fontId="60" fillId="14" borderId="124" xfId="0" applyFont="1" applyFill="1" applyBorder="1" applyAlignment="1">
      <alignment horizontal="center" vertical="center" textRotation="90" wrapText="1"/>
    </xf>
    <xf numFmtId="0" fontId="60" fillId="14" borderId="128" xfId="0" applyFont="1" applyFill="1" applyBorder="1" applyAlignment="1">
      <alignment horizontal="center" vertical="center" textRotation="90" wrapText="1"/>
    </xf>
    <xf numFmtId="0" fontId="60" fillId="14" borderId="129" xfId="0" applyFont="1" applyFill="1" applyBorder="1" applyAlignment="1">
      <alignment horizontal="center" vertical="center" textRotation="90" wrapText="1"/>
    </xf>
    <xf numFmtId="0" fontId="60" fillId="14" borderId="106" xfId="0" applyFont="1" applyFill="1" applyBorder="1" applyAlignment="1">
      <alignment horizontal="center" vertical="center" textRotation="90"/>
    </xf>
    <xf numFmtId="0" fontId="60" fillId="14" borderId="124" xfId="0" applyFont="1" applyFill="1" applyBorder="1" applyAlignment="1">
      <alignment horizontal="center" vertical="center" textRotation="90"/>
    </xf>
    <xf numFmtId="0" fontId="60" fillId="14" borderId="59" xfId="0" applyFont="1" applyFill="1" applyBorder="1" applyAlignment="1">
      <alignment horizontal="center" vertical="center" textRotation="90" wrapText="1"/>
    </xf>
    <xf numFmtId="0" fontId="60" fillId="14" borderId="123" xfId="0" applyFont="1" applyFill="1" applyBorder="1" applyAlignment="1">
      <alignment horizontal="center" vertical="center" textRotation="90"/>
    </xf>
    <xf numFmtId="0" fontId="60" fillId="14" borderId="123" xfId="0" applyFont="1" applyFill="1" applyBorder="1" applyAlignment="1">
      <alignment horizontal="center" vertical="center" textRotation="90" wrapText="1"/>
    </xf>
    <xf numFmtId="0" fontId="60" fillId="14" borderId="0" xfId="0" applyFont="1" applyFill="1"/>
    <xf numFmtId="0" fontId="60" fillId="14" borderId="42" xfId="0" applyFont="1" applyFill="1" applyBorder="1" applyAlignment="1">
      <alignment horizontal="center" vertical="center" textRotation="90" wrapText="1"/>
    </xf>
    <xf numFmtId="0" fontId="60" fillId="14" borderId="77" xfId="0" applyFont="1" applyFill="1" applyBorder="1" applyAlignment="1">
      <alignment horizontal="center" vertical="center" textRotation="90"/>
    </xf>
    <xf numFmtId="0" fontId="60" fillId="14" borderId="43" xfId="0" applyFont="1" applyFill="1" applyBorder="1" applyAlignment="1">
      <alignment horizontal="center" vertical="center" textRotation="90"/>
    </xf>
    <xf numFmtId="0" fontId="60" fillId="14" borderId="0" xfId="0" applyFont="1" applyFill="1" applyAlignment="1">
      <alignment horizontal="center" vertical="center" textRotation="90"/>
    </xf>
    <xf numFmtId="0" fontId="60" fillId="14" borderId="125" xfId="0" applyFont="1" applyFill="1" applyBorder="1" applyAlignment="1">
      <alignment horizontal="center" vertical="center" textRotation="90"/>
    </xf>
    <xf numFmtId="0" fontId="60" fillId="14" borderId="126" xfId="3" applyFont="1" applyFill="1" applyBorder="1" applyAlignment="1">
      <alignment horizontal="center" vertical="center" textRotation="90"/>
    </xf>
    <xf numFmtId="0" fontId="60" fillId="14" borderId="126" xfId="3" applyFont="1" applyFill="1" applyBorder="1" applyAlignment="1">
      <alignment horizontal="center" vertical="center" textRotation="90" wrapText="1"/>
    </xf>
    <xf numFmtId="0" fontId="60" fillId="14" borderId="124" xfId="3" applyFont="1" applyFill="1" applyBorder="1" applyAlignment="1">
      <alignment horizontal="center" vertical="center" textRotation="90" wrapText="1"/>
    </xf>
    <xf numFmtId="0" fontId="60" fillId="14" borderId="125" xfId="3" applyFont="1" applyFill="1" applyBorder="1" applyAlignment="1">
      <alignment horizontal="center" vertical="center" textRotation="90" wrapText="1"/>
    </xf>
    <xf numFmtId="0" fontId="60" fillId="14" borderId="106" xfId="3" applyFont="1" applyFill="1" applyBorder="1" applyAlignment="1">
      <alignment horizontal="center" vertical="center" textRotation="90" wrapText="1"/>
    </xf>
    <xf numFmtId="0" fontId="60" fillId="14" borderId="127" xfId="3" applyFont="1" applyFill="1" applyBorder="1" applyAlignment="1">
      <alignment horizontal="center" vertical="center" textRotation="90" wrapText="1"/>
    </xf>
    <xf numFmtId="0" fontId="60" fillId="14" borderId="43" xfId="3" applyFont="1" applyFill="1" applyBorder="1" applyAlignment="1">
      <alignment horizontal="center" vertical="center" textRotation="90" wrapText="1"/>
    </xf>
    <xf numFmtId="0" fontId="60" fillId="14" borderId="128" xfId="3" applyFont="1" applyFill="1" applyBorder="1" applyAlignment="1">
      <alignment horizontal="center" vertical="center" textRotation="90" wrapText="1"/>
    </xf>
    <xf numFmtId="0" fontId="60" fillId="14" borderId="129" xfId="3" applyFont="1" applyFill="1" applyBorder="1" applyAlignment="1">
      <alignment horizontal="center" vertical="center" textRotation="90" wrapText="1"/>
    </xf>
    <xf numFmtId="0" fontId="3" fillId="0" borderId="2" xfId="0" applyFont="1" applyBorder="1" applyAlignment="1">
      <alignment horizontal="center"/>
    </xf>
    <xf numFmtId="0" fontId="0" fillId="0" borderId="2" xfId="0" applyBorder="1" applyAlignment="1">
      <alignment horizontal="center"/>
    </xf>
    <xf numFmtId="0" fontId="61" fillId="0" borderId="2" xfId="0" applyFont="1" applyBorder="1" applyAlignment="1">
      <alignment wrapText="1"/>
    </xf>
    <xf numFmtId="0" fontId="62" fillId="0" borderId="2" xfId="0" applyFont="1" applyBorder="1" applyAlignment="1">
      <alignment wrapText="1"/>
    </xf>
    <xf numFmtId="49" fontId="18" fillId="14" borderId="0" xfId="0" applyNumberFormat="1" applyFont="1" applyFill="1" applyAlignment="1">
      <alignment horizontal="center" vertical="center"/>
    </xf>
    <xf numFmtId="49" fontId="3" fillId="14" borderId="2" xfId="0" applyNumberFormat="1" applyFont="1" applyFill="1" applyBorder="1" applyAlignment="1">
      <alignment wrapText="1"/>
    </xf>
    <xf numFmtId="49" fontId="3" fillId="14" borderId="0" xfId="0" applyNumberFormat="1" applyFont="1" applyFill="1" applyAlignment="1">
      <alignment wrapText="1"/>
    </xf>
    <xf numFmtId="0" fontId="18" fillId="14" borderId="8" xfId="0" applyFont="1" applyFill="1" applyBorder="1" applyAlignment="1">
      <alignment horizontal="left"/>
    </xf>
    <xf numFmtId="0" fontId="17" fillId="14" borderId="2" xfId="0" applyFont="1" applyFill="1" applyBorder="1" applyAlignment="1">
      <alignment horizontal="left"/>
    </xf>
    <xf numFmtId="0" fontId="55" fillId="15" borderId="103" xfId="0" applyFont="1" applyFill="1" applyBorder="1" applyAlignment="1">
      <alignment horizontal="left"/>
    </xf>
    <xf numFmtId="0" fontId="60" fillId="16" borderId="65" xfId="0" applyFont="1" applyFill="1" applyBorder="1" applyAlignment="1">
      <alignment horizontal="center"/>
    </xf>
    <xf numFmtId="0" fontId="60" fillId="16" borderId="65" xfId="0" applyFont="1" applyFill="1" applyBorder="1" applyAlignment="1">
      <alignment horizontal="left"/>
    </xf>
    <xf numFmtId="0" fontId="60" fillId="16" borderId="64" xfId="0" applyFont="1" applyFill="1" applyBorder="1" applyAlignment="1">
      <alignment horizontal="left"/>
    </xf>
    <xf numFmtId="0" fontId="60" fillId="16" borderId="2" xfId="0" applyFont="1" applyFill="1" applyBorder="1" applyAlignment="1">
      <alignment horizontal="left"/>
    </xf>
    <xf numFmtId="0" fontId="60" fillId="16" borderId="70" xfId="0" applyFont="1" applyFill="1" applyBorder="1" applyAlignment="1">
      <alignment horizontal="left"/>
    </xf>
    <xf numFmtId="0" fontId="60" fillId="16" borderId="87" xfId="0" applyFont="1" applyFill="1" applyBorder="1" applyAlignment="1">
      <alignment horizontal="left"/>
    </xf>
    <xf numFmtId="49" fontId="60" fillId="16" borderId="70" xfId="0" applyNumberFormat="1" applyFont="1" applyFill="1" applyBorder="1" applyAlignment="1">
      <alignment horizontal="left"/>
    </xf>
    <xf numFmtId="49" fontId="60" fillId="16" borderId="65" xfId="0" applyNumberFormat="1" applyFont="1" applyFill="1" applyBorder="1" applyAlignment="1">
      <alignment horizontal="center"/>
    </xf>
    <xf numFmtId="49" fontId="60" fillId="16" borderId="65" xfId="0" applyNumberFormat="1" applyFont="1" applyFill="1" applyBorder="1" applyAlignment="1">
      <alignment horizontal="left"/>
    </xf>
    <xf numFmtId="49" fontId="60" fillId="16" borderId="64" xfId="0" applyNumberFormat="1" applyFont="1" applyFill="1" applyBorder="1" applyAlignment="1">
      <alignment horizontal="center"/>
    </xf>
    <xf numFmtId="0" fontId="60" fillId="16" borderId="64" xfId="0" applyFont="1" applyFill="1" applyBorder="1" applyAlignment="1">
      <alignment horizontal="center"/>
    </xf>
    <xf numFmtId="49" fontId="60" fillId="16" borderId="2" xfId="0" applyNumberFormat="1" applyFont="1" applyFill="1" applyBorder="1" applyAlignment="1">
      <alignment wrapText="1"/>
    </xf>
    <xf numFmtId="49" fontId="60" fillId="14" borderId="61" xfId="0" applyNumberFormat="1" applyFont="1" applyFill="1" applyBorder="1" applyAlignment="1">
      <alignment wrapText="1"/>
    </xf>
    <xf numFmtId="0" fontId="60" fillId="0" borderId="70" xfId="0" applyFont="1" applyBorder="1" applyAlignment="1">
      <alignment horizontal="left"/>
    </xf>
    <xf numFmtId="0" fontId="60" fillId="0" borderId="87" xfId="0" applyFont="1" applyBorder="1" applyAlignment="1">
      <alignment horizontal="left"/>
    </xf>
    <xf numFmtId="0" fontId="60" fillId="14" borderId="2" xfId="0" applyFont="1" applyFill="1" applyBorder="1" applyAlignment="1">
      <alignment horizontal="left"/>
    </xf>
    <xf numFmtId="0" fontId="60" fillId="14" borderId="65" xfId="0" applyFont="1" applyFill="1" applyBorder="1" applyAlignment="1">
      <alignment horizontal="center"/>
    </xf>
    <xf numFmtId="0" fontId="60" fillId="14" borderId="65" xfId="0" applyFont="1" applyFill="1" applyBorder="1" applyAlignment="1">
      <alignment horizontal="left"/>
    </xf>
    <xf numFmtId="0" fontId="60" fillId="14" borderId="64" xfId="0" applyFont="1" applyFill="1" applyBorder="1" applyAlignment="1">
      <alignment horizontal="left"/>
    </xf>
    <xf numFmtId="0" fontId="60" fillId="14" borderId="103" xfId="0" applyFont="1" applyFill="1" applyBorder="1" applyAlignment="1">
      <alignment horizontal="left"/>
    </xf>
    <xf numFmtId="0" fontId="60" fillId="14" borderId="70" xfId="0" applyFont="1" applyFill="1" applyBorder="1" applyAlignment="1">
      <alignment horizontal="left"/>
    </xf>
    <xf numFmtId="49" fontId="60" fillId="14" borderId="70" xfId="0" applyNumberFormat="1" applyFont="1" applyFill="1" applyBorder="1" applyAlignment="1">
      <alignment horizontal="left"/>
    </xf>
    <xf numFmtId="49" fontId="60" fillId="14" borderId="65" xfId="0" applyNumberFormat="1" applyFont="1" applyFill="1" applyBorder="1" applyAlignment="1">
      <alignment horizontal="center"/>
    </xf>
    <xf numFmtId="49" fontId="60" fillId="14" borderId="65" xfId="0" applyNumberFormat="1" applyFont="1" applyFill="1" applyBorder="1" applyAlignment="1">
      <alignment horizontal="left"/>
    </xf>
    <xf numFmtId="49" fontId="60" fillId="14" borderId="64" xfId="0" applyNumberFormat="1" applyFont="1" applyFill="1" applyBorder="1" applyAlignment="1">
      <alignment horizontal="center"/>
    </xf>
    <xf numFmtId="0" fontId="60" fillId="14" borderId="64" xfId="0" applyFont="1" applyFill="1" applyBorder="1" applyAlignment="1">
      <alignment horizontal="center"/>
    </xf>
    <xf numFmtId="0" fontId="60" fillId="14" borderId="117" xfId="0" applyFont="1" applyFill="1" applyBorder="1" applyAlignment="1">
      <alignment horizontal="left"/>
    </xf>
    <xf numFmtId="0" fontId="60" fillId="14" borderId="103" xfId="3" applyFont="1" applyFill="1" applyBorder="1" applyAlignment="1">
      <alignment horizontal="left"/>
    </xf>
    <xf numFmtId="0" fontId="3" fillId="0" borderId="103" xfId="3" applyBorder="1" applyAlignment="1">
      <alignment horizontal="left"/>
    </xf>
    <xf numFmtId="0" fontId="60" fillId="16" borderId="103" xfId="0" applyFont="1" applyFill="1" applyBorder="1" applyAlignment="1">
      <alignment horizontal="left"/>
    </xf>
    <xf numFmtId="0" fontId="60" fillId="14" borderId="87" xfId="0" applyFont="1" applyFill="1" applyBorder="1" applyAlignment="1">
      <alignment horizontal="left"/>
    </xf>
    <xf numFmtId="49" fontId="60" fillId="0" borderId="2" xfId="0" applyNumberFormat="1" applyFont="1" applyBorder="1" applyAlignment="1">
      <alignment wrapText="1"/>
    </xf>
    <xf numFmtId="0" fontId="55" fillId="14" borderId="8" xfId="0" applyFont="1" applyFill="1" applyBorder="1" applyAlignment="1">
      <alignment horizontal="left"/>
    </xf>
    <xf numFmtId="0" fontId="60" fillId="14" borderId="132" xfId="0" applyFont="1" applyFill="1" applyBorder="1" applyAlignment="1">
      <alignment horizontal="center"/>
    </xf>
    <xf numFmtId="0" fontId="60" fillId="14" borderId="132" xfId="0" applyFont="1" applyFill="1" applyBorder="1" applyAlignment="1">
      <alignment horizontal="left"/>
    </xf>
    <xf numFmtId="0" fontId="60" fillId="14" borderId="133" xfId="0" applyFont="1" applyFill="1" applyBorder="1" applyAlignment="1">
      <alignment horizontal="left"/>
    </xf>
    <xf numFmtId="0" fontId="18" fillId="14" borderId="134" xfId="0" applyFont="1" applyFill="1" applyBorder="1" applyAlignment="1">
      <alignment horizontal="left"/>
    </xf>
    <xf numFmtId="49" fontId="18" fillId="14" borderId="134" xfId="0" applyNumberFormat="1" applyFont="1" applyFill="1" applyBorder="1" applyAlignment="1">
      <alignment horizontal="left"/>
    </xf>
    <xf numFmtId="49" fontId="18" fillId="14" borderId="132" xfId="0" applyNumberFormat="1" applyFont="1" applyFill="1" applyBorder="1" applyAlignment="1">
      <alignment horizontal="center"/>
    </xf>
    <xf numFmtId="49" fontId="18" fillId="14" borderId="132" xfId="0" applyNumberFormat="1" applyFont="1" applyFill="1" applyBorder="1" applyAlignment="1">
      <alignment horizontal="left"/>
    </xf>
    <xf numFmtId="49" fontId="18" fillId="14" borderId="133" xfId="0" applyNumberFormat="1" applyFont="1" applyFill="1" applyBorder="1" applyAlignment="1">
      <alignment horizontal="center"/>
    </xf>
    <xf numFmtId="0" fontId="18" fillId="14" borderId="133" xfId="0" applyFont="1" applyFill="1" applyBorder="1" applyAlignment="1">
      <alignment horizontal="center"/>
    </xf>
    <xf numFmtId="0" fontId="60" fillId="14" borderId="2" xfId="0" applyFont="1" applyFill="1" applyBorder="1" applyAlignment="1">
      <alignment horizontal="center"/>
    </xf>
    <xf numFmtId="49" fontId="18" fillId="14" borderId="2" xfId="0" applyNumberFormat="1" applyFont="1" applyFill="1" applyBorder="1" applyAlignment="1">
      <alignment horizontal="left"/>
    </xf>
    <xf numFmtId="49" fontId="18" fillId="14" borderId="2" xfId="0" applyNumberFormat="1" applyFont="1" applyFill="1" applyBorder="1" applyAlignment="1">
      <alignment horizontal="center"/>
    </xf>
    <xf numFmtId="49" fontId="60" fillId="14" borderId="2" xfId="0" applyNumberFormat="1" applyFont="1" applyFill="1" applyBorder="1" applyAlignment="1">
      <alignment horizontal="left"/>
    </xf>
    <xf numFmtId="49" fontId="60" fillId="14" borderId="2" xfId="0" applyNumberFormat="1" applyFont="1" applyFill="1" applyBorder="1" applyAlignment="1">
      <alignment horizontal="center"/>
    </xf>
    <xf numFmtId="0" fontId="18" fillId="13" borderId="103" xfId="0" applyFont="1" applyFill="1" applyBorder="1" applyAlignment="1">
      <alignment horizontal="left"/>
    </xf>
    <xf numFmtId="49" fontId="60" fillId="14" borderId="2" xfId="0" applyNumberFormat="1" applyFont="1" applyFill="1" applyBorder="1" applyAlignment="1">
      <alignment wrapText="1"/>
    </xf>
    <xf numFmtId="0" fontId="55" fillId="14" borderId="103" xfId="5" applyFont="1" applyFill="1" applyBorder="1" applyAlignment="1">
      <alignment horizontal="left"/>
    </xf>
    <xf numFmtId="0" fontId="60" fillId="14" borderId="119" xfId="0" applyFont="1" applyFill="1" applyBorder="1" applyAlignment="1">
      <alignment horizontal="left"/>
    </xf>
    <xf numFmtId="0" fontId="60" fillId="14" borderId="0" xfId="0" applyFont="1" applyFill="1" applyAlignment="1">
      <alignment horizontal="left"/>
    </xf>
    <xf numFmtId="0" fontId="60" fillId="14" borderId="27" xfId="0" applyFont="1" applyFill="1" applyBorder="1" applyAlignment="1">
      <alignment horizontal="centerContinuous"/>
    </xf>
    <xf numFmtId="0" fontId="60" fillId="14" borderId="63" xfId="0" applyFont="1" applyFill="1" applyBorder="1" applyAlignment="1">
      <alignment horizontal="centerContinuous"/>
    </xf>
    <xf numFmtId="0" fontId="60" fillId="14" borderId="34" xfId="0" applyFont="1" applyFill="1" applyBorder="1" applyAlignment="1">
      <alignment horizontal="centerContinuous"/>
    </xf>
    <xf numFmtId="49" fontId="60" fillId="14" borderId="103" xfId="0" applyNumberFormat="1" applyFont="1" applyFill="1" applyBorder="1" applyAlignment="1">
      <alignment horizontal="center"/>
    </xf>
    <xf numFmtId="49" fontId="60" fillId="14" borderId="87" xfId="0" applyNumberFormat="1" applyFont="1" applyFill="1" applyBorder="1" applyAlignment="1">
      <alignment horizontal="center"/>
    </xf>
    <xf numFmtId="49" fontId="60" fillId="14" borderId="0" xfId="0" applyNumberFormat="1" applyFont="1" applyFill="1" applyAlignment="1">
      <alignment horizontal="center"/>
    </xf>
    <xf numFmtId="0" fontId="60" fillId="14" borderId="103" xfId="0" applyFont="1" applyFill="1" applyBorder="1" applyAlignment="1">
      <alignment horizontal="center"/>
    </xf>
    <xf numFmtId="0" fontId="60" fillId="14" borderId="28" xfId="0" applyFont="1" applyFill="1" applyBorder="1" applyAlignment="1">
      <alignment horizontal="centerContinuous"/>
    </xf>
    <xf numFmtId="0" fontId="60" fillId="14" borderId="70" xfId="0" applyFont="1" applyFill="1" applyBorder="1" applyAlignment="1">
      <alignment horizontal="center"/>
    </xf>
    <xf numFmtId="0" fontId="64" fillId="14" borderId="0" xfId="0" applyFont="1" applyFill="1" applyAlignment="1">
      <alignment horizontal="left"/>
    </xf>
    <xf numFmtId="0" fontId="60" fillId="14" borderId="2" xfId="0" applyFont="1" applyFill="1" applyBorder="1"/>
    <xf numFmtId="0" fontId="60" fillId="14" borderId="61" xfId="0" applyFont="1" applyFill="1" applyBorder="1"/>
    <xf numFmtId="0" fontId="0" fillId="0" borderId="8" xfId="0" applyBorder="1" applyAlignment="1">
      <alignment horizontal="center"/>
    </xf>
    <xf numFmtId="0" fontId="0" fillId="0" borderId="61" xfId="0" applyBorder="1" applyAlignment="1">
      <alignment horizontal="center"/>
    </xf>
    <xf numFmtId="0" fontId="61" fillId="0" borderId="61" xfId="0" applyFont="1" applyBorder="1" applyAlignment="1">
      <alignment wrapText="1"/>
    </xf>
    <xf numFmtId="0" fontId="62" fillId="0" borderId="48" xfId="0" applyFont="1" applyBorder="1" applyAlignment="1">
      <alignment wrapText="1"/>
    </xf>
    <xf numFmtId="0" fontId="55" fillId="14" borderId="20" xfId="0" applyFont="1" applyFill="1" applyBorder="1" applyAlignment="1">
      <alignment horizontal="center"/>
    </xf>
    <xf numFmtId="0" fontId="57" fillId="14" borderId="20" xfId="0" applyFont="1" applyFill="1" applyBorder="1" applyAlignment="1">
      <alignment horizontal="center"/>
    </xf>
    <xf numFmtId="0" fontId="55" fillId="14" borderId="0" xfId="0" applyFont="1" applyFill="1" applyAlignment="1" applyProtection="1">
      <alignment horizontal="center"/>
      <protection locked="0"/>
    </xf>
    <xf numFmtId="0" fontId="55" fillId="14" borderId="28" xfId="0" applyFont="1" applyFill="1" applyBorder="1" applyAlignment="1">
      <alignment horizontal="center"/>
    </xf>
    <xf numFmtId="0" fontId="55" fillId="14" borderId="126" xfId="0" applyFont="1" applyFill="1" applyBorder="1" applyAlignment="1">
      <alignment horizontal="center"/>
    </xf>
    <xf numFmtId="0" fontId="55" fillId="14" borderId="29" xfId="0" applyFont="1" applyFill="1" applyBorder="1" applyAlignment="1">
      <alignment horizontal="center"/>
    </xf>
    <xf numFmtId="0" fontId="55" fillId="14" borderId="27" xfId="0" applyFont="1" applyFill="1" applyBorder="1" applyAlignment="1">
      <alignment horizontal="center"/>
    </xf>
    <xf numFmtId="0" fontId="55" fillId="14" borderId="25" xfId="0" applyFont="1" applyFill="1" applyBorder="1" applyAlignment="1">
      <alignment horizontal="center"/>
    </xf>
    <xf numFmtId="0" fontId="55" fillId="14" borderId="34" xfId="0" applyFont="1" applyFill="1" applyBorder="1" applyAlignment="1">
      <alignment horizontal="center"/>
    </xf>
    <xf numFmtId="0" fontId="55" fillId="14" borderId="63" xfId="0" applyFont="1" applyFill="1" applyBorder="1" applyAlignment="1">
      <alignment horizontal="center"/>
    </xf>
    <xf numFmtId="49" fontId="55" fillId="14" borderId="70" xfId="0" applyNumberFormat="1" applyFont="1" applyFill="1" applyBorder="1" applyAlignment="1">
      <alignment horizontal="center"/>
    </xf>
    <xf numFmtId="0" fontId="60" fillId="14" borderId="87" xfId="0" applyFont="1" applyFill="1" applyBorder="1" applyAlignment="1">
      <alignment horizontal="center"/>
    </xf>
    <xf numFmtId="49" fontId="60" fillId="14" borderId="70" xfId="0" applyNumberFormat="1" applyFont="1" applyFill="1" applyBorder="1" applyAlignment="1">
      <alignment horizontal="center"/>
    </xf>
    <xf numFmtId="49" fontId="55" fillId="14" borderId="61" xfId="0" applyNumberFormat="1" applyFont="1" applyFill="1" applyBorder="1" applyAlignment="1">
      <alignment horizontal="center"/>
    </xf>
    <xf numFmtId="0" fontId="57" fillId="14" borderId="2" xfId="0" applyFont="1" applyFill="1" applyBorder="1" applyAlignment="1">
      <alignment horizontal="left"/>
    </xf>
    <xf numFmtId="0" fontId="55" fillId="14" borderId="36" xfId="0" applyFont="1" applyFill="1" applyBorder="1" applyAlignment="1">
      <alignment horizontal="left"/>
    </xf>
    <xf numFmtId="0" fontId="60" fillId="14" borderId="125" xfId="0" applyFont="1" applyFill="1" applyBorder="1" applyAlignment="1">
      <alignment horizontal="left" vertical="center" textRotation="90" wrapText="1"/>
    </xf>
    <xf numFmtId="49" fontId="60" fillId="14" borderId="2" xfId="0" applyNumberFormat="1" applyFont="1" applyFill="1" applyBorder="1" applyAlignment="1">
      <alignment horizontal="left" wrapText="1"/>
    </xf>
    <xf numFmtId="0" fontId="55" fillId="14" borderId="125" xfId="0" applyFont="1" applyFill="1" applyBorder="1" applyAlignment="1">
      <alignment horizontal="left" vertical="center" textRotation="90" wrapText="1"/>
    </xf>
    <xf numFmtId="0" fontId="55" fillId="14" borderId="26" xfId="0" applyFont="1" applyFill="1" applyBorder="1" applyAlignment="1">
      <alignment horizontal="left"/>
    </xf>
    <xf numFmtId="0" fontId="55" fillId="14" borderId="43" xfId="0" applyFont="1" applyFill="1" applyBorder="1" applyAlignment="1">
      <alignment horizontal="left" vertical="center" textRotation="90" wrapText="1"/>
    </xf>
    <xf numFmtId="0" fontId="55" fillId="14" borderId="77" xfId="0" applyFont="1" applyFill="1" applyBorder="1" applyAlignment="1">
      <alignment horizontal="left" vertical="center" textRotation="90" wrapText="1"/>
    </xf>
    <xf numFmtId="0" fontId="18" fillId="14" borderId="36" xfId="0" applyFont="1" applyFill="1" applyBorder="1" applyAlignment="1">
      <alignment horizontal="left"/>
    </xf>
    <xf numFmtId="0" fontId="18" fillId="14" borderId="125" xfId="0" applyFont="1" applyFill="1" applyBorder="1" applyAlignment="1">
      <alignment horizontal="left" vertical="center" textRotation="90" wrapText="1"/>
    </xf>
    <xf numFmtId="0" fontId="18" fillId="14" borderId="26" xfId="0" applyFont="1" applyFill="1" applyBorder="1" applyAlignment="1">
      <alignment horizontal="left"/>
    </xf>
    <xf numFmtId="0" fontId="18" fillId="14" borderId="43" xfId="0" applyFont="1" applyFill="1" applyBorder="1" applyAlignment="1">
      <alignment horizontal="left" vertical="center" textRotation="90" wrapText="1"/>
    </xf>
    <xf numFmtId="0" fontId="18" fillId="14" borderId="77" xfId="0" applyFont="1" applyFill="1" applyBorder="1" applyAlignment="1">
      <alignment horizontal="left" vertical="center" textRotation="90" wrapText="1"/>
    </xf>
    <xf numFmtId="0" fontId="0" fillId="13" borderId="0" xfId="0" applyFill="1"/>
    <xf numFmtId="0" fontId="60" fillId="14" borderId="8" xfId="0" applyFont="1" applyFill="1" applyBorder="1" applyAlignment="1">
      <alignment horizontal="left"/>
    </xf>
    <xf numFmtId="0" fontId="60" fillId="0" borderId="0" xfId="0" applyFont="1"/>
    <xf numFmtId="0" fontId="55" fillId="15" borderId="2" xfId="3" applyFont="1" applyFill="1" applyBorder="1" applyAlignment="1">
      <alignment horizontal="center"/>
    </xf>
    <xf numFmtId="0" fontId="55" fillId="15" borderId="103" xfId="3" applyFont="1" applyFill="1" applyBorder="1" applyAlignment="1">
      <alignment horizontal="center"/>
    </xf>
    <xf numFmtId="0" fontId="55" fillId="15" borderId="64" xfId="3" applyFont="1" applyFill="1" applyBorder="1" applyAlignment="1">
      <alignment horizontal="center"/>
    </xf>
    <xf numFmtId="49" fontId="55" fillId="15" borderId="61" xfId="3" applyNumberFormat="1" applyFont="1" applyFill="1" applyBorder="1" applyAlignment="1">
      <alignment horizontal="center" vertical="center"/>
    </xf>
    <xf numFmtId="49" fontId="55" fillId="15" borderId="64" xfId="3" applyNumberFormat="1" applyFont="1" applyFill="1" applyBorder="1" applyAlignment="1">
      <alignment horizontal="center" vertical="center"/>
    </xf>
    <xf numFmtId="0" fontId="55" fillId="15" borderId="70" xfId="3" applyFont="1" applyFill="1" applyBorder="1" applyAlignment="1">
      <alignment horizontal="left"/>
    </xf>
    <xf numFmtId="0" fontId="55" fillId="15" borderId="70" xfId="3" applyFont="1" applyFill="1" applyBorder="1" applyAlignment="1">
      <alignment horizontal="center"/>
    </xf>
    <xf numFmtId="0" fontId="55" fillId="15" borderId="65" xfId="3" applyFont="1" applyFill="1" applyBorder="1" applyAlignment="1">
      <alignment horizontal="center"/>
    </xf>
    <xf numFmtId="0" fontId="55" fillId="15" borderId="61" xfId="3" applyFont="1" applyFill="1" applyBorder="1" applyAlignment="1">
      <alignment horizontal="center"/>
    </xf>
    <xf numFmtId="0" fontId="55" fillId="15" borderId="0" xfId="3" applyFont="1" applyFill="1"/>
    <xf numFmtId="0" fontId="60" fillId="14" borderId="65" xfId="3" applyFont="1" applyFill="1" applyBorder="1" applyAlignment="1">
      <alignment horizontal="center"/>
    </xf>
    <xf numFmtId="0" fontId="60" fillId="14" borderId="87" xfId="3" applyFont="1" applyFill="1" applyBorder="1" applyAlignment="1">
      <alignment horizontal="left"/>
    </xf>
    <xf numFmtId="0" fontId="60" fillId="14" borderId="48" xfId="3" applyFont="1" applyFill="1" applyBorder="1" applyAlignment="1">
      <alignment horizontal="left"/>
    </xf>
    <xf numFmtId="49" fontId="60" fillId="14" borderId="2" xfId="6" applyNumberFormat="1" applyFont="1" applyFill="1" applyBorder="1" applyAlignment="1">
      <alignment wrapText="1"/>
    </xf>
    <xf numFmtId="0" fontId="55" fillId="15" borderId="8" xfId="3" applyFont="1" applyFill="1" applyBorder="1" applyAlignment="1">
      <alignment horizontal="left"/>
    </xf>
    <xf numFmtId="0" fontId="60" fillId="14" borderId="2" xfId="3" applyFont="1" applyFill="1" applyBorder="1" applyAlignment="1">
      <alignment horizontal="center"/>
    </xf>
    <xf numFmtId="0" fontId="60" fillId="14" borderId="2" xfId="3" applyFont="1" applyFill="1" applyBorder="1" applyAlignment="1">
      <alignment horizontal="left"/>
    </xf>
    <xf numFmtId="0" fontId="60" fillId="14" borderId="70" xfId="3" applyFont="1" applyFill="1" applyBorder="1" applyAlignment="1">
      <alignment horizontal="left"/>
    </xf>
    <xf numFmtId="49" fontId="60" fillId="14" borderId="70" xfId="3" applyNumberFormat="1" applyFont="1" applyFill="1" applyBorder="1" applyAlignment="1">
      <alignment horizontal="left"/>
    </xf>
    <xf numFmtId="49" fontId="60" fillId="14" borderId="65" xfId="3" applyNumberFormat="1" applyFont="1" applyFill="1" applyBorder="1" applyAlignment="1">
      <alignment horizontal="center"/>
    </xf>
    <xf numFmtId="49" fontId="60" fillId="14" borderId="103" xfId="3" applyNumberFormat="1" applyFont="1" applyFill="1" applyBorder="1" applyAlignment="1">
      <alignment horizontal="left"/>
    </xf>
    <xf numFmtId="49" fontId="60" fillId="14" borderId="65" xfId="3" applyNumberFormat="1" applyFont="1" applyFill="1" applyBorder="1" applyAlignment="1">
      <alignment horizontal="left"/>
    </xf>
    <xf numFmtId="49" fontId="60" fillId="14" borderId="64" xfId="3" applyNumberFormat="1" applyFont="1" applyFill="1" applyBorder="1" applyAlignment="1">
      <alignment horizontal="center"/>
    </xf>
    <xf numFmtId="0" fontId="60" fillId="14" borderId="64" xfId="3" applyFont="1" applyFill="1" applyBorder="1" applyAlignment="1">
      <alignment horizontal="center"/>
    </xf>
    <xf numFmtId="49" fontId="60" fillId="14" borderId="2" xfId="3" applyNumberFormat="1" applyFont="1" applyFill="1" applyBorder="1" applyAlignment="1">
      <alignment horizontal="left"/>
    </xf>
    <xf numFmtId="49" fontId="60" fillId="14" borderId="2" xfId="3" applyNumberFormat="1" applyFont="1" applyFill="1" applyBorder="1" applyAlignment="1">
      <alignment horizontal="center"/>
    </xf>
    <xf numFmtId="0" fontId="60" fillId="14" borderId="103" xfId="6" applyFont="1" applyFill="1" applyBorder="1" applyAlignment="1">
      <alignment horizontal="left"/>
    </xf>
    <xf numFmtId="49" fontId="60" fillId="14" borderId="103" xfId="3" applyNumberFormat="1" applyFont="1" applyFill="1" applyBorder="1" applyAlignment="1" applyProtection="1">
      <alignment horizontal="left"/>
      <protection locked="0"/>
    </xf>
    <xf numFmtId="0" fontId="56" fillId="16" borderId="2" xfId="0" applyFont="1" applyFill="1" applyBorder="1" applyAlignment="1">
      <alignment horizontal="center"/>
    </xf>
    <xf numFmtId="0" fontId="56" fillId="16" borderId="2" xfId="0" applyFont="1" applyFill="1" applyBorder="1" applyAlignment="1">
      <alignment horizontal="center" wrapText="1"/>
    </xf>
    <xf numFmtId="0" fontId="0" fillId="16" borderId="2" xfId="0" applyFill="1" applyBorder="1"/>
    <xf numFmtId="0" fontId="3" fillId="16" borderId="2" xfId="0" applyFont="1" applyFill="1" applyBorder="1" applyAlignment="1">
      <alignment horizontal="center"/>
    </xf>
    <xf numFmtId="0" fontId="0" fillId="16" borderId="2" xfId="0" applyFill="1" applyBorder="1" applyAlignment="1">
      <alignment horizontal="center"/>
    </xf>
    <xf numFmtId="0" fontId="61" fillId="16" borderId="2" xfId="0" applyFont="1" applyFill="1" applyBorder="1" applyAlignment="1">
      <alignment wrapText="1"/>
    </xf>
    <xf numFmtId="0" fontId="62" fillId="16" borderId="2" xfId="0" applyFont="1" applyFill="1" applyBorder="1" applyAlignment="1">
      <alignment wrapText="1"/>
    </xf>
    <xf numFmtId="0" fontId="60" fillId="16" borderId="2" xfId="0" applyFont="1" applyFill="1" applyBorder="1" applyAlignment="1">
      <alignment horizontal="center"/>
    </xf>
    <xf numFmtId="0" fontId="63" fillId="16" borderId="2" xfId="0" applyFont="1" applyFill="1" applyBorder="1" applyAlignment="1">
      <alignment horizontal="center"/>
    </xf>
    <xf numFmtId="0" fontId="18" fillId="16" borderId="2" xfId="0" applyFont="1" applyFill="1" applyBorder="1" applyAlignment="1">
      <alignment horizontal="center"/>
    </xf>
    <xf numFmtId="0" fontId="18" fillId="16" borderId="103" xfId="0" applyFont="1" applyFill="1" applyBorder="1" applyAlignment="1">
      <alignment horizontal="center"/>
    </xf>
    <xf numFmtId="0" fontId="18" fillId="16" borderId="64" xfId="0" applyFont="1" applyFill="1" applyBorder="1" applyAlignment="1">
      <alignment horizontal="center"/>
    </xf>
    <xf numFmtId="49" fontId="18" fillId="16" borderId="65" xfId="0" applyNumberFormat="1" applyFont="1" applyFill="1" applyBorder="1" applyAlignment="1">
      <alignment horizontal="center" vertical="center"/>
    </xf>
    <xf numFmtId="49" fontId="18" fillId="16" borderId="64" xfId="0" applyNumberFormat="1" applyFont="1" applyFill="1" applyBorder="1" applyAlignment="1">
      <alignment horizontal="center" vertical="center"/>
    </xf>
    <xf numFmtId="0" fontId="18" fillId="16" borderId="70" xfId="0" applyFont="1" applyFill="1" applyBorder="1" applyAlignment="1">
      <alignment horizontal="left"/>
    </xf>
    <xf numFmtId="0" fontId="18" fillId="16" borderId="8" xfId="0" applyFont="1" applyFill="1" applyBorder="1" applyAlignment="1">
      <alignment horizontal="center"/>
    </xf>
    <xf numFmtId="0" fontId="18" fillId="16" borderId="48" xfId="0" applyFont="1" applyFill="1" applyBorder="1" applyAlignment="1">
      <alignment horizontal="center"/>
    </xf>
    <xf numFmtId="0" fontId="18" fillId="16" borderId="70" xfId="0" applyFont="1" applyFill="1" applyBorder="1" applyAlignment="1">
      <alignment horizontal="center"/>
    </xf>
    <xf numFmtId="0" fontId="18" fillId="16" borderId="61" xfId="0" applyFont="1" applyFill="1" applyBorder="1" applyAlignment="1">
      <alignment horizontal="center"/>
    </xf>
    <xf numFmtId="0" fontId="18" fillId="16" borderId="0" xfId="0" applyFont="1" applyFill="1"/>
    <xf numFmtId="0" fontId="60" fillId="16" borderId="2" xfId="0" applyFont="1" applyFill="1" applyBorder="1"/>
    <xf numFmtId="0" fontId="60" fillId="14" borderId="65" xfId="3" applyFont="1" applyFill="1" applyBorder="1" applyAlignment="1">
      <alignment horizontal="left"/>
    </xf>
    <xf numFmtId="0" fontId="60" fillId="14" borderId="64" xfId="3" applyFont="1" applyFill="1" applyBorder="1" applyAlignment="1">
      <alignment horizontal="left"/>
    </xf>
    <xf numFmtId="49" fontId="60" fillId="14" borderId="61" xfId="3" applyNumberFormat="1" applyFont="1" applyFill="1" applyBorder="1" applyAlignment="1">
      <alignment wrapText="1"/>
    </xf>
    <xf numFmtId="0" fontId="60" fillId="14" borderId="2" xfId="3" applyFont="1" applyFill="1" applyBorder="1"/>
    <xf numFmtId="0" fontId="60" fillId="14" borderId="0" xfId="3" applyFont="1" applyFill="1" applyAlignment="1">
      <alignment horizontal="center"/>
    </xf>
    <xf numFmtId="0" fontId="60" fillId="14" borderId="0" xfId="3" applyFont="1" applyFill="1" applyAlignment="1">
      <alignment horizontal="left"/>
    </xf>
    <xf numFmtId="49" fontId="60" fillId="14" borderId="0" xfId="3" applyNumberFormat="1" applyFont="1" applyFill="1" applyAlignment="1">
      <alignment wrapText="1"/>
    </xf>
    <xf numFmtId="0" fontId="60" fillId="14" borderId="0" xfId="3" applyFont="1" applyFill="1"/>
    <xf numFmtId="0" fontId="60" fillId="16" borderId="2" xfId="3" applyFont="1" applyFill="1" applyBorder="1" applyAlignment="1">
      <alignment horizontal="left"/>
    </xf>
    <xf numFmtId="0" fontId="60" fillId="14" borderId="48" xfId="0" applyFont="1" applyFill="1" applyBorder="1" applyAlignment="1">
      <alignment horizontal="left"/>
    </xf>
    <xf numFmtId="49" fontId="60" fillId="14" borderId="103" xfId="0" applyNumberFormat="1" applyFont="1" applyFill="1" applyBorder="1" applyAlignment="1">
      <alignment horizontal="left"/>
    </xf>
    <xf numFmtId="0" fontId="60" fillId="14" borderId="8" xfId="0" applyFont="1" applyFill="1" applyBorder="1"/>
    <xf numFmtId="0" fontId="55" fillId="14" borderId="0" xfId="3" applyFont="1" applyFill="1"/>
    <xf numFmtId="49" fontId="60" fillId="0" borderId="7" xfId="0" applyNumberFormat="1" applyFont="1" applyBorder="1" applyAlignment="1">
      <alignment vertical="center" wrapText="1"/>
    </xf>
    <xf numFmtId="0" fontId="60" fillId="16" borderId="2" xfId="0" applyFont="1" applyFill="1" applyBorder="1" applyAlignment="1">
      <alignment horizontal="center"/>
    </xf>
    <xf numFmtId="0" fontId="0" fillId="16" borderId="2" xfId="0" applyFill="1" applyBorder="1" applyAlignment="1">
      <alignment horizontal="center"/>
    </xf>
    <xf numFmtId="0" fontId="56" fillId="16" borderId="2" xfId="0" applyFont="1" applyFill="1" applyBorder="1" applyAlignment="1">
      <alignment horizontal="center"/>
    </xf>
    <xf numFmtId="0" fontId="56" fillId="0" borderId="0" xfId="0" applyFont="1" applyAlignment="1">
      <alignment horizontal="center"/>
    </xf>
    <xf numFmtId="0" fontId="56" fillId="0" borderId="83" xfId="0" applyFont="1" applyBorder="1" applyAlignment="1">
      <alignment horizontal="center"/>
    </xf>
    <xf numFmtId="0" fontId="3" fillId="16" borderId="2" xfId="0" applyFont="1" applyFill="1" applyBorder="1" applyAlignment="1">
      <alignment horizontal="center"/>
    </xf>
    <xf numFmtId="0" fontId="63" fillId="16" borderId="2" xfId="0" applyFont="1" applyFill="1" applyBorder="1" applyAlignment="1">
      <alignment horizontal="center"/>
    </xf>
    <xf numFmtId="0" fontId="3" fillId="0" borderId="8" xfId="0" applyFont="1" applyBorder="1" applyAlignment="1">
      <alignment horizontal="left"/>
    </xf>
    <xf numFmtId="0" fontId="3" fillId="0" borderId="61" xfId="0" applyFont="1" applyBorder="1" applyAlignment="1">
      <alignment horizontal="left"/>
    </xf>
    <xf numFmtId="0" fontId="3" fillId="0" borderId="48" xfId="0" applyFont="1" applyBorder="1" applyAlignment="1">
      <alignment horizontal="left"/>
    </xf>
    <xf numFmtId="0" fontId="0" fillId="0" borderId="2" xfId="0" applyBorder="1" applyAlignment="1">
      <alignment horizontal="center"/>
    </xf>
    <xf numFmtId="0" fontId="0" fillId="0" borderId="8" xfId="0" applyBorder="1" applyAlignment="1">
      <alignment horizontal="left"/>
    </xf>
    <xf numFmtId="0" fontId="0" fillId="0" borderId="61" xfId="0" applyBorder="1" applyAlignment="1">
      <alignment horizontal="left"/>
    </xf>
    <xf numFmtId="0" fontId="0" fillId="0" borderId="48" xfId="0" applyBorder="1" applyAlignment="1">
      <alignment horizontal="left"/>
    </xf>
    <xf numFmtId="0" fontId="18" fillId="14" borderId="2" xfId="0" applyFont="1" applyFill="1" applyBorder="1" applyAlignment="1">
      <alignment horizontal="center"/>
    </xf>
    <xf numFmtId="0" fontId="18" fillId="3" borderId="8" xfId="0" applyFont="1" applyFill="1" applyBorder="1" applyAlignment="1">
      <alignment horizontal="left"/>
    </xf>
    <xf numFmtId="0" fontId="18" fillId="3" borderId="61" xfId="0" applyFont="1" applyFill="1" applyBorder="1" applyAlignment="1">
      <alignment horizontal="left"/>
    </xf>
    <xf numFmtId="0" fontId="18" fillId="3" borderId="48" xfId="0" applyFont="1" applyFill="1" applyBorder="1" applyAlignment="1">
      <alignment horizontal="left"/>
    </xf>
    <xf numFmtId="0" fontId="49" fillId="4" borderId="8" xfId="0" applyFont="1" applyFill="1" applyBorder="1" applyAlignment="1">
      <alignment horizontal="left"/>
    </xf>
    <xf numFmtId="0" fontId="49" fillId="4" borderId="61" xfId="0" applyFont="1" applyFill="1" applyBorder="1" applyAlignment="1">
      <alignment horizontal="left"/>
    </xf>
    <xf numFmtId="0" fontId="49" fillId="4" borderId="48" xfId="0" applyFont="1" applyFill="1" applyBorder="1" applyAlignment="1">
      <alignment horizontal="left"/>
    </xf>
    <xf numFmtId="0" fontId="49" fillId="3" borderId="8" xfId="0" applyFont="1" applyFill="1" applyBorder="1" applyAlignment="1">
      <alignment horizontal="left"/>
    </xf>
    <xf numFmtId="0" fontId="49" fillId="3" borderId="61" xfId="0" applyFont="1" applyFill="1" applyBorder="1" applyAlignment="1">
      <alignment horizontal="left"/>
    </xf>
    <xf numFmtId="0" fontId="49" fillId="3" borderId="48" xfId="0" applyFont="1" applyFill="1" applyBorder="1" applyAlignment="1">
      <alignment horizontal="left"/>
    </xf>
    <xf numFmtId="0" fontId="3" fillId="0" borderId="14" xfId="7" applyFont="1" applyBorder="1" applyAlignment="1">
      <alignment horizontal="center" vertical="center"/>
    </xf>
    <xf numFmtId="0" fontId="65" fillId="0" borderId="59" xfId="7" applyBorder="1" applyAlignment="1">
      <alignment horizontal="center" vertical="center"/>
    </xf>
    <xf numFmtId="0" fontId="65" fillId="0" borderId="15" xfId="7" applyBorder="1" applyAlignment="1">
      <alignment horizontal="center" vertical="center"/>
    </xf>
    <xf numFmtId="0" fontId="65" fillId="0" borderId="0" xfId="7" applyAlignment="1">
      <alignment vertical="center"/>
    </xf>
    <xf numFmtId="0" fontId="65" fillId="0" borderId="0" xfId="7" applyAlignment="1">
      <alignment horizontal="center" vertical="center"/>
    </xf>
    <xf numFmtId="0" fontId="4" fillId="0" borderId="0" xfId="7" applyFont="1" applyAlignment="1">
      <alignment vertical="center" wrapText="1"/>
    </xf>
    <xf numFmtId="0" fontId="65" fillId="0" borderId="19" xfId="7" applyBorder="1" applyAlignment="1">
      <alignment horizontal="center" vertical="center"/>
    </xf>
    <xf numFmtId="0" fontId="65" fillId="0" borderId="20" xfId="7" applyBorder="1" applyAlignment="1">
      <alignment horizontal="center" vertical="center"/>
    </xf>
    <xf numFmtId="0" fontId="65" fillId="0" borderId="12" xfId="7" applyBorder="1" applyAlignment="1">
      <alignment horizontal="center" vertical="center"/>
    </xf>
    <xf numFmtId="0" fontId="66" fillId="17" borderId="14" xfId="7" applyFont="1" applyFill="1" applyBorder="1" applyAlignment="1">
      <alignment horizontal="center" vertical="center"/>
    </xf>
    <xf numFmtId="0" fontId="66" fillId="17" borderId="59" xfId="7" applyFont="1" applyFill="1" applyBorder="1" applyAlignment="1">
      <alignment horizontal="center" vertical="center"/>
    </xf>
    <xf numFmtId="0" fontId="66" fillId="17" borderId="15" xfId="7" applyFont="1" applyFill="1" applyBorder="1" applyAlignment="1">
      <alignment horizontal="center" vertical="center"/>
    </xf>
    <xf numFmtId="0" fontId="4" fillId="17" borderId="89" xfId="7" applyFont="1" applyFill="1" applyBorder="1" applyAlignment="1">
      <alignment vertical="center"/>
    </xf>
    <xf numFmtId="0" fontId="4" fillId="17" borderId="89" xfId="7" applyFont="1" applyFill="1" applyBorder="1" applyAlignment="1">
      <alignment vertical="center" wrapText="1"/>
    </xf>
    <xf numFmtId="0" fontId="4" fillId="17" borderId="35" xfId="7" applyFont="1" applyFill="1" applyBorder="1" applyAlignment="1">
      <alignment vertical="center"/>
    </xf>
    <xf numFmtId="0" fontId="4" fillId="17" borderId="79" xfId="7" applyFont="1" applyFill="1" applyBorder="1" applyAlignment="1">
      <alignment vertical="center"/>
    </xf>
    <xf numFmtId="0" fontId="3" fillId="0" borderId="80" xfId="7" quotePrefix="1" applyFont="1" applyBorder="1" applyAlignment="1">
      <alignment horizontal="center" vertical="center"/>
    </xf>
    <xf numFmtId="0" fontId="3" fillId="0" borderId="21" xfId="7" applyFont="1" applyBorder="1" applyAlignment="1">
      <alignment vertical="center" wrapText="1"/>
    </xf>
    <xf numFmtId="0" fontId="3" fillId="0" borderId="21" xfId="7" quotePrefix="1" applyFont="1" applyBorder="1" applyAlignment="1">
      <alignment horizontal="center" vertical="center"/>
    </xf>
    <xf numFmtId="0" fontId="3" fillId="0" borderId="13" xfId="7" applyFont="1" applyBorder="1" applyAlignment="1">
      <alignment vertical="center"/>
    </xf>
    <xf numFmtId="0" fontId="3" fillId="0" borderId="10" xfId="7" applyFont="1" applyBorder="1" applyAlignment="1">
      <alignment vertical="center" wrapText="1"/>
    </xf>
    <xf numFmtId="14" fontId="3" fillId="0" borderId="10" xfId="7" applyNumberFormat="1" applyFont="1" applyBorder="1" applyAlignment="1">
      <alignment horizontal="center" vertical="center"/>
    </xf>
    <xf numFmtId="0" fontId="3" fillId="0" borderId="11" xfId="7" applyFont="1" applyBorder="1" applyAlignment="1">
      <alignment vertical="center"/>
    </xf>
    <xf numFmtId="0" fontId="65" fillId="0" borderId="0" xfId="7" applyAlignment="1">
      <alignment vertical="center" wrapText="1"/>
    </xf>
  </cellXfs>
  <cellStyles count="8">
    <cellStyle name="Normal" xfId="0" builtinId="0"/>
    <cellStyle name="Normal 2" xfId="3" xr:uid="{00000000-0005-0000-0000-000001000000}"/>
    <cellStyle name="Normal 2 2" xfId="5" xr:uid="{00000000-0005-0000-0000-000002000000}"/>
    <cellStyle name="Normal 3" xfId="4" xr:uid="{00000000-0005-0000-0000-000003000000}"/>
    <cellStyle name="Normal 3 2" xfId="7" xr:uid="{7CBA5882-B7D8-4F41-9DE0-9A2AE7CD5E57}"/>
    <cellStyle name="Normal 4" xfId="6" xr:uid="{69629130-BF5E-47C3-A052-DA6AB0C09E48}"/>
    <cellStyle name="Normal_A85_FI_WRL_4" xfId="1" xr:uid="{00000000-0005-0000-0000-000004000000}"/>
    <cellStyle name="Normal_B11_DTL_D" xfId="2" xr:uid="{00000000-0005-0000-0000-000005000000}"/>
  </cellStyles>
  <dxfs count="22">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
      <fill>
        <patternFill>
          <bgColor indexed="4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BBE3C6"/>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E6E6E6"/>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2.xml"/><Relationship Id="rId47"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3.xml"/><Relationship Id="rId48"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externalLink" Target="externalLinks/externalLink1.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activeX/activeX4.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g"/></Relationships>
</file>

<file path=xl/drawings/_rels/vmlDrawing29.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30.vml.rels><?xml version="1.0" encoding="UTF-8" standalone="yes"?>
<Relationships xmlns="http://schemas.openxmlformats.org/package/2006/relationships"><Relationship Id="rId1" Type="http://schemas.openxmlformats.org/officeDocument/2006/relationships/image" Target="../media/image3.emf"/></Relationships>
</file>

<file path=xl/drawings/_rels/vmlDrawing31.vml.rels><?xml version="1.0" encoding="UTF-8" standalone="yes"?>
<Relationships xmlns="http://schemas.openxmlformats.org/package/2006/relationships"><Relationship Id="rId1" Type="http://schemas.openxmlformats.org/officeDocument/2006/relationships/image" Target="../media/image4.emf"/></Relationships>
</file>

<file path=xl/drawings/_rels/vmlDrawing32.vml.rels><?xml version="1.0" encoding="UTF-8" standalone="yes"?>
<Relationships xmlns="http://schemas.openxmlformats.org/package/2006/relationships"><Relationship Id="rId1"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791825" y="0"/>
          <a:ext cx="314324" cy="3165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63200" y="0"/>
          <a:ext cx="314324" cy="31650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639425" y="0"/>
          <a:ext cx="314324" cy="31650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58400" y="0"/>
          <a:ext cx="314324" cy="31650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146962</xdr:rowOff>
    </xdr:to>
    <xdr:pic>
      <xdr:nvPicPr>
        <xdr:cNvPr id="2" name="Picture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147809</xdr:rowOff>
    </xdr:to>
    <xdr:pic>
      <xdr:nvPicPr>
        <xdr:cNvPr id="2" name="Picture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506951" y="19051"/>
          <a:ext cx="314324" cy="32222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22</xdr:col>
      <xdr:colOff>314324</xdr:colOff>
      <xdr:row>16</xdr:row>
      <xdr:rowOff>154582</xdr:rowOff>
    </xdr:to>
    <xdr:pic>
      <xdr:nvPicPr>
        <xdr:cNvPr id="2" name="Picture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355580" y="0"/>
          <a:ext cx="314324" cy="32222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8</xdr:col>
      <xdr:colOff>279401</xdr:colOff>
      <xdr:row>0</xdr:row>
      <xdr:rowOff>50800</xdr:rowOff>
    </xdr:from>
    <xdr:to>
      <xdr:col>8</xdr:col>
      <xdr:colOff>571501</xdr:colOff>
      <xdr:row>2</xdr:row>
      <xdr:rowOff>9418</xdr:rowOff>
    </xdr:to>
    <xdr:pic>
      <xdr:nvPicPr>
        <xdr:cNvPr id="2" name="Picture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030201" y="50800"/>
          <a:ext cx="292100" cy="288818"/>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3476626</xdr:colOff>
      <xdr:row>0</xdr:row>
      <xdr:rowOff>0</xdr:rowOff>
    </xdr:from>
    <xdr:to>
      <xdr:col>2</xdr:col>
      <xdr:colOff>3825831</xdr:colOff>
      <xdr:row>2</xdr:row>
      <xdr:rowOff>11906</xdr:rowOff>
    </xdr:to>
    <xdr:pic>
      <xdr:nvPicPr>
        <xdr:cNvPr id="2" name="Picture 1">
          <a:extLst>
            <a:ext uri="{FF2B5EF4-FFF2-40B4-BE49-F238E27FC236}">
              <a16:creationId xmlns:a16="http://schemas.microsoft.com/office/drawing/2014/main" id="{00000000-0008-0000-1F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48626" y="0"/>
          <a:ext cx="349205" cy="34528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15</xdr:col>
      <xdr:colOff>133351</xdr:colOff>
      <xdr:row>0</xdr:row>
      <xdr:rowOff>19051</xdr:rowOff>
    </xdr:from>
    <xdr:to>
      <xdr:col>15</xdr:col>
      <xdr:colOff>447675</xdr:colOff>
      <xdr:row>2</xdr:row>
      <xdr:rowOff>5993</xdr:rowOff>
    </xdr:to>
    <xdr:pic>
      <xdr:nvPicPr>
        <xdr:cNvPr id="2" name="Picture 1">
          <a:extLst>
            <a:ext uri="{FF2B5EF4-FFF2-40B4-BE49-F238E27FC236}">
              <a16:creationId xmlns:a16="http://schemas.microsoft.com/office/drawing/2014/main" id="{00000000-0008-0000-2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021176" y="19051"/>
          <a:ext cx="314324" cy="31079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15</xdr:col>
      <xdr:colOff>142875</xdr:colOff>
      <xdr:row>0</xdr:row>
      <xdr:rowOff>38100</xdr:rowOff>
    </xdr:from>
    <xdr:to>
      <xdr:col>15</xdr:col>
      <xdr:colOff>457200</xdr:colOff>
      <xdr:row>2</xdr:row>
      <xdr:rowOff>25043</xdr:rowOff>
    </xdr:to>
    <xdr:pic>
      <xdr:nvPicPr>
        <xdr:cNvPr id="2" name="Picture 1">
          <a:extLst>
            <a:ext uri="{FF2B5EF4-FFF2-40B4-BE49-F238E27FC236}">
              <a16:creationId xmlns:a16="http://schemas.microsoft.com/office/drawing/2014/main" id="{00000000-0008-0000-2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211550" y="38100"/>
          <a:ext cx="314325" cy="310793"/>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15</xdr:row>
          <xdr:rowOff>144780</xdr:rowOff>
        </xdr:from>
        <xdr:to>
          <xdr:col>3</xdr:col>
          <xdr:colOff>739140</xdr:colOff>
          <xdr:row>17</xdr:row>
          <xdr:rowOff>7620</xdr:rowOff>
        </xdr:to>
        <xdr:sp macro="" textlink="">
          <xdr:nvSpPr>
            <xdr:cNvPr id="45058" name="CommandButton1" hidden="1">
              <a:extLst>
                <a:ext uri="{63B3BB69-23CF-44E3-9099-C40C66FF867C}">
                  <a14:compatExt spid="_x0000_s45058"/>
                </a:ext>
                <a:ext uri="{FF2B5EF4-FFF2-40B4-BE49-F238E27FC236}">
                  <a16:creationId xmlns:a16="http://schemas.microsoft.com/office/drawing/2014/main" id="{00000000-0008-0000-2200-000002B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158751</xdr:colOff>
      <xdr:row>0</xdr:row>
      <xdr:rowOff>42333</xdr:rowOff>
    </xdr:from>
    <xdr:to>
      <xdr:col>15</xdr:col>
      <xdr:colOff>437045</xdr:colOff>
      <xdr:row>2</xdr:row>
      <xdr:rowOff>0</xdr:rowOff>
    </xdr:to>
    <xdr:pic>
      <xdr:nvPicPr>
        <xdr:cNvPr id="2" name="Picture 1">
          <a:extLst>
            <a:ext uri="{FF2B5EF4-FFF2-40B4-BE49-F238E27FC236}">
              <a16:creationId xmlns:a16="http://schemas.microsoft.com/office/drawing/2014/main" id="{00000000-0008-0000-2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520334" y="42333"/>
          <a:ext cx="278294" cy="2751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342900</xdr:colOff>
          <xdr:row>41</xdr:row>
          <xdr:rowOff>144780</xdr:rowOff>
        </xdr:from>
        <xdr:to>
          <xdr:col>4</xdr:col>
          <xdr:colOff>320040</xdr:colOff>
          <xdr:row>43</xdr:row>
          <xdr:rowOff>7620</xdr:rowOff>
        </xdr:to>
        <xdr:sp macro="" textlink="">
          <xdr:nvSpPr>
            <xdr:cNvPr id="46082" name="CommandButton1" hidden="1">
              <a:extLst>
                <a:ext uri="{63B3BB69-23CF-44E3-9099-C40C66FF867C}">
                  <a14:compatExt spid="_x0000_s46082"/>
                </a:ext>
                <a:ext uri="{FF2B5EF4-FFF2-40B4-BE49-F238E27FC236}">
                  <a16:creationId xmlns:a16="http://schemas.microsoft.com/office/drawing/2014/main" id="{00000000-0008-0000-2300-000002B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176893</xdr:colOff>
      <xdr:row>0</xdr:row>
      <xdr:rowOff>54429</xdr:rowOff>
    </xdr:from>
    <xdr:to>
      <xdr:col>16</xdr:col>
      <xdr:colOff>507175</xdr:colOff>
      <xdr:row>2</xdr:row>
      <xdr:rowOff>54429</xdr:rowOff>
    </xdr:to>
    <xdr:pic>
      <xdr:nvPicPr>
        <xdr:cNvPr id="2" name="Picture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961179" y="54429"/>
          <a:ext cx="330282" cy="326571"/>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342900</xdr:colOff>
          <xdr:row>14</xdr:row>
          <xdr:rowOff>144780</xdr:rowOff>
        </xdr:from>
        <xdr:to>
          <xdr:col>3</xdr:col>
          <xdr:colOff>320040</xdr:colOff>
          <xdr:row>16</xdr:row>
          <xdr:rowOff>7620</xdr:rowOff>
        </xdr:to>
        <xdr:sp macro="" textlink="">
          <xdr:nvSpPr>
            <xdr:cNvPr id="47106" name="CommandButton1" hidden="1">
              <a:extLst>
                <a:ext uri="{63B3BB69-23CF-44E3-9099-C40C66FF867C}">
                  <a14:compatExt spid="_x0000_s47106"/>
                </a:ext>
                <a:ext uri="{FF2B5EF4-FFF2-40B4-BE49-F238E27FC236}">
                  <a16:creationId xmlns:a16="http://schemas.microsoft.com/office/drawing/2014/main" id="{00000000-0008-0000-2400-000002B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15</xdr:col>
      <xdr:colOff>127001</xdr:colOff>
      <xdr:row>0</xdr:row>
      <xdr:rowOff>38100</xdr:rowOff>
    </xdr:from>
    <xdr:to>
      <xdr:col>15</xdr:col>
      <xdr:colOff>419101</xdr:colOff>
      <xdr:row>1</xdr:row>
      <xdr:rowOff>161818</xdr:rowOff>
    </xdr:to>
    <xdr:pic>
      <xdr:nvPicPr>
        <xdr:cNvPr id="2" name="Picture 1">
          <a:extLst>
            <a:ext uri="{FF2B5EF4-FFF2-40B4-BE49-F238E27FC236}">
              <a16:creationId xmlns:a16="http://schemas.microsoft.com/office/drawing/2014/main" id="{00000000-0008-0000-2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890501" y="38100"/>
          <a:ext cx="292100" cy="288818"/>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14</xdr:row>
          <xdr:rowOff>144780</xdr:rowOff>
        </xdr:from>
        <xdr:to>
          <xdr:col>5</xdr:col>
          <xdr:colOff>388620</xdr:colOff>
          <xdr:row>16</xdr:row>
          <xdr:rowOff>7620</xdr:rowOff>
        </xdr:to>
        <xdr:sp macro="" textlink="">
          <xdr:nvSpPr>
            <xdr:cNvPr id="48130" name="CommandButton1" hidden="1">
              <a:extLst>
                <a:ext uri="{63B3BB69-23CF-44E3-9099-C40C66FF867C}">
                  <a14:compatExt spid="_x0000_s48130"/>
                </a:ext>
                <a:ext uri="{FF2B5EF4-FFF2-40B4-BE49-F238E27FC236}">
                  <a16:creationId xmlns:a16="http://schemas.microsoft.com/office/drawing/2014/main" id="{00000000-0008-0000-2500-000002B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16</xdr:col>
      <xdr:colOff>254001</xdr:colOff>
      <xdr:row>0</xdr:row>
      <xdr:rowOff>52917</xdr:rowOff>
    </xdr:from>
    <xdr:to>
      <xdr:col>16</xdr:col>
      <xdr:colOff>521590</xdr:colOff>
      <xdr:row>2</xdr:row>
      <xdr:rowOff>0</xdr:rowOff>
    </xdr:to>
    <xdr:pic>
      <xdr:nvPicPr>
        <xdr:cNvPr id="2" name="Picture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314084" y="52917"/>
          <a:ext cx="267589" cy="26458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projects\KX6DBhadla\DATALIST\For%20Submission%20-%20Bhadl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projects\Jharsugda%20KXSA\For%20Submission%20-%20Jharsuguda.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gopin\Downloads\Committee%20Note\Annexure_II%20SAS%20signal%20list\GE\Rev03\REV_03_GE_%20765kV_26_12_2023.xlsx" TargetMode="External"/><Relationship Id="rId1" Type="http://schemas.openxmlformats.org/officeDocument/2006/relationships/externalLinkPath" Target="REV_03_GE_%20765kV_26_12_2023.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60075061\Downloads\Distance%20Protection%20Template_20231123_Rev05%20(1)\Distance%20Protection%20Template_20231123_Rev05.xlsm" TargetMode="External"/><Relationship Id="rId1" Type="http://schemas.openxmlformats.org/officeDocument/2006/relationships/externalLinkPath" Target="/Users/60075061/Downloads/Distance%20Protection%20Template_20231123_Rev05%20(1)/Distance%20Protection%20Template_20231123_Rev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GTW 765KV SERVER M"/>
      <sheetName val="IEC BB7_P141_BVMT1"/>
      <sheetName val="IEC BB7_P141_BVMT2"/>
      <sheetName val="IEC BB7_P741_87CUA"/>
      <sheetName val="IEC BB7_P741_87CUB"/>
      <sheetName val="IEC R707_P141_64R"/>
      <sheetName val="IEC R707_P442_21R"/>
      <sheetName val="IEC R707_P444_21M1"/>
      <sheetName val="IEC R707_P643_87R"/>
      <sheetName val="IEC R707_P743_50BF"/>
      <sheetName val="IEC R707_P743_PU_A"/>
      <sheetName val="IEC R707_P743_PU_B"/>
      <sheetName val="IEC R707_REL670_21M2"/>
      <sheetName val="IEC R708_P442_50BF"/>
      <sheetName val="IEC R709_P141_64R"/>
      <sheetName val="IEC R709_P442_21R"/>
      <sheetName val="IEC R709_P643_87R"/>
      <sheetName val="IEC R709_P743_PU_A"/>
      <sheetName val="IEC R709_P743_PU_B"/>
      <sheetName val="IEC R710_P141_64R"/>
      <sheetName val="IEC R710_P442_21R"/>
      <sheetName val="IEC R710_P444_21M1"/>
      <sheetName val="IEC R710_P643_87R"/>
      <sheetName val="IEC R710_P743_50BF"/>
      <sheetName val="IEC R710_P743_PU_A"/>
      <sheetName val="IEC R710_P743_PU_B"/>
      <sheetName val="IEC R710_REL670_21M2"/>
      <sheetName val="IEC R711_P442_50BF"/>
      <sheetName val="IEC R712_P141_64S"/>
      <sheetName val="IEC R712_P643_64"/>
      <sheetName val="IEC R712_P645_87T"/>
      <sheetName val="IEC R712_P743_PU_A"/>
      <sheetName val="IEC R712_P743_PU_B"/>
      <sheetName val="IEC R713_P743_PU_A"/>
      <sheetName val="IEC R713_P743_PU_B"/>
      <sheetName val="IEC R714_P442_50BF"/>
      <sheetName val="IEC R715_P141_64S"/>
      <sheetName val="IEC R715_P643_64"/>
      <sheetName val="IEC R715_P645_87T"/>
      <sheetName val="IEC R715_P743_PU_A"/>
      <sheetName val="IEC R715_P743_PU_B"/>
      <sheetName val="IEC R716_P743_PU_A"/>
      <sheetName val="IEC R716_P743_PU_B"/>
      <sheetName val="IEC R717_P442_50BF"/>
      <sheetName val="IEC R718_P141_64S"/>
      <sheetName val="IEC R718_P643_64"/>
      <sheetName val="IEC R718_P645_87T"/>
      <sheetName val="IEC R718_P743_PU_A"/>
      <sheetName val="IEC R718_P743_PU_B"/>
      <sheetName val="BCU B707_LINE"/>
      <sheetName val="BCU B707_LR"/>
      <sheetName val="BCU B708_TIE"/>
      <sheetName val="BCU B709_BR"/>
      <sheetName val="BCU B710_LINE"/>
      <sheetName val="BCU B710_LR"/>
      <sheetName val="BCU B711_TIE"/>
      <sheetName val="BCU B712_AT"/>
      <sheetName val="BCU B712_AT T"/>
      <sheetName val="BCU B712_AT_64X"/>
      <sheetName val="BCU B713_LINE FUT"/>
      <sheetName val="BCU B714_TIE"/>
      <sheetName val="BCU B715_AT"/>
      <sheetName val="BCU B715_AT T"/>
      <sheetName val="BCU B715_AT_64X"/>
      <sheetName val="BCU B716_LINE FUT"/>
      <sheetName val="BCU B717_TIE"/>
      <sheetName val="BCU B718_AT"/>
      <sheetName val="BCU B718_AT T"/>
      <sheetName val="BCU B718_AT_64X"/>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BHADLA</v>
          </cell>
        </row>
      </sheetData>
      <sheetData sheetId="3"/>
      <sheetData sheetId="4"/>
      <sheetData sheetId="5">
        <row r="9">
          <cell r="J9" t="str">
            <v>UsrFct</v>
          </cell>
          <cell r="K9" t="str">
            <v>FBDUsrFct</v>
          </cell>
          <cell r="L9" t="str">
            <v>FBDIntlkUsrFct</v>
          </cell>
          <cell r="M9" t="str">
            <v>ARFct</v>
          </cell>
          <cell r="N9" t="str">
            <v>TAPFct</v>
          </cell>
          <cell r="O9" t="str">
            <v>Synchrocheck</v>
          </cell>
          <cell r="P9" t="str">
            <v>Relay</v>
          </cell>
          <cell r="Q9" t="str">
            <v>ATCCFct</v>
          </cell>
          <cell r="R9" t="str">
            <v>ATCCBusBarFct</v>
          </cell>
          <cell r="S9" t="str">
            <v>ATCCTXFFct</v>
          </cell>
          <cell r="T9" t="str">
            <v>LoadFct</v>
          </cell>
          <cell r="U9" t="str">
            <v>LoadFctGroup</v>
          </cell>
          <cell r="V9" t="str">
            <v>LoadFctBreaker</v>
          </cell>
          <cell r="W9" t="str">
            <v>LoadFctBlocking</v>
          </cell>
          <cell r="X9" t="str">
            <v>I2tFct</v>
          </cell>
          <cell r="Y9" t="str">
            <v>ElecFct</v>
          </cell>
          <cell r="Z9" t="str">
            <v>AVR</v>
          </cell>
          <cell r="AA9" t="str">
            <v>AR</v>
          </cell>
          <cell r="AB9" t="str">
            <v>RSE</v>
          </cell>
          <cell r="AC9" t="str">
            <v>ExtAutoCSFct</v>
          </cell>
          <cell r="AD9" t="str">
            <v>ExtManualCSFct</v>
          </cell>
          <cell r="AE9" t="str">
            <v>ExtManualBayCSFct</v>
          </cell>
          <cell r="AF9" t="str">
            <v>IntCSFct</v>
          </cell>
          <cell r="AG9" t="str">
            <v>IntManualCSFct</v>
          </cell>
          <cell r="AH9" t="str">
            <v>67_ph_di_over_cur</v>
          </cell>
          <cell r="AI9" t="str">
            <v>67N_ea_di_over_cur</v>
          </cell>
          <cell r="AJ9" t="str">
            <v>81U_under_freq</v>
          </cell>
          <cell r="AK9" t="str">
            <v>81O_over_freq</v>
          </cell>
          <cell r="AL9" t="str">
            <v>81R_range_freq</v>
          </cell>
          <cell r="AM9" t="str">
            <v>59_ph_over_volt</v>
          </cell>
          <cell r="AN9" t="str">
            <v>27_ph_under_volt</v>
          </cell>
          <cell r="AO9" t="str">
            <v>32N_ea_watt</v>
          </cell>
          <cell r="AP9" t="str">
            <v>46_seq_inv_over_cur</v>
          </cell>
          <cell r="AQ9" t="str">
            <v>49_thermal_over</v>
          </cell>
          <cell r="AR9" t="str">
            <v>59N_ea_over_volt</v>
          </cell>
          <cell r="AS9" t="str">
            <v>37_ph_under_cur</v>
          </cell>
          <cell r="AT9" t="str">
            <v>RelayAuto</v>
          </cell>
          <cell r="AU9" t="str">
            <v>ElecTELE</v>
          </cell>
          <cell r="AV9" t="str">
            <v>ElecPSL</v>
          </cell>
          <cell r="AW9" t="str">
            <v>ElecPDA</v>
          </cell>
          <cell r="AX9" t="str">
            <v>ElecTCT</v>
          </cell>
          <cell r="AY9" t="str">
            <v>ElecFUSFUS</v>
          </cell>
          <cell r="AZ9" t="str">
            <v>ElecPST</v>
          </cell>
          <cell r="BA9" t="str">
            <v>ElecPSEL</v>
          </cell>
          <cell r="BB9" t="str">
            <v>ElecPSET</v>
          </cell>
          <cell r="BC9" t="str">
            <v>ElecADD</v>
          </cell>
          <cell r="BD9" t="str">
            <v>ElecRSE</v>
          </cell>
          <cell r="BE9" t="str">
            <v>ElecARS</v>
          </cell>
          <cell r="BF9" t="str">
            <v>ElecDMU</v>
          </cell>
          <cell r="BG9" t="str">
            <v>ElecRMU</v>
          </cell>
          <cell r="BH9" t="str">
            <v>ElecRTS</v>
          </cell>
          <cell r="BI9" t="str">
            <v>ElecARU</v>
          </cell>
          <cell r="BJ9" t="str">
            <v>ElecDDP</v>
          </cell>
          <cell r="BK9" t="str">
            <v>ElecMUB</v>
          </cell>
          <cell r="BL9" t="str">
            <v>ElecMAXIL</v>
          </cell>
          <cell r="BM9" t="str">
            <v>ElecDefEq</v>
          </cell>
          <cell r="BN9" t="str">
            <v>ElecProtExt</v>
          </cell>
        </row>
      </sheetData>
      <sheetData sheetId="6">
        <row r="11">
          <cell r="B11" t="str">
            <v>SNTP Main Server</v>
          </cell>
          <cell r="C11">
            <v>0</v>
          </cell>
          <cell r="D11">
            <v>0</v>
          </cell>
          <cell r="E11">
            <v>0</v>
          </cell>
          <cell r="F11" t="str">
            <v>SNTP Main Server</v>
          </cell>
          <cell r="G11">
            <v>0</v>
          </cell>
          <cell r="H11">
            <v>0</v>
          </cell>
          <cell r="I11">
            <v>0</v>
          </cell>
          <cell r="J11">
            <v>0</v>
          </cell>
          <cell r="K11" t="str">
            <v>10.22.91.100</v>
          </cell>
          <cell r="L11">
            <v>0</v>
          </cell>
          <cell r="M11">
            <v>0</v>
          </cell>
          <cell r="N11">
            <v>0</v>
          </cell>
          <cell r="O11">
            <v>0</v>
          </cell>
          <cell r="P11">
            <v>0</v>
          </cell>
          <cell r="Q11">
            <v>0</v>
          </cell>
          <cell r="R11">
            <v>0</v>
          </cell>
          <cell r="S11">
            <v>0</v>
          </cell>
        </row>
        <row r="12">
          <cell r="B12" t="str">
            <v>SNTP Aux Server</v>
          </cell>
          <cell r="C12">
            <v>0</v>
          </cell>
          <cell r="D12">
            <v>0</v>
          </cell>
          <cell r="E12">
            <v>0</v>
          </cell>
          <cell r="F12" t="str">
            <v>SNTP Aux Server</v>
          </cell>
          <cell r="G12">
            <v>0</v>
          </cell>
          <cell r="H12">
            <v>0</v>
          </cell>
          <cell r="I12">
            <v>0</v>
          </cell>
          <cell r="J12">
            <v>0</v>
          </cell>
          <cell r="K12" t="str">
            <v>10.22.91.21</v>
          </cell>
          <cell r="L12">
            <v>0</v>
          </cell>
          <cell r="M12">
            <v>0</v>
          </cell>
          <cell r="N12">
            <v>0</v>
          </cell>
          <cell r="O12">
            <v>0</v>
          </cell>
          <cell r="P12">
            <v>0</v>
          </cell>
          <cell r="Q12">
            <v>0</v>
          </cell>
          <cell r="R12">
            <v>0</v>
          </cell>
          <cell r="S12">
            <v>0</v>
          </cell>
        </row>
        <row r="13">
          <cell r="B13" t="str">
            <v>765KV SERVER M</v>
          </cell>
          <cell r="C13" t="str">
            <v>765KV SERVER M</v>
          </cell>
          <cell r="D13">
            <v>0</v>
          </cell>
          <cell r="E13" t="str">
            <v>765KV SERVER R</v>
          </cell>
          <cell r="F13" t="str">
            <v>DS Agile Gateway</v>
          </cell>
          <cell r="G13" t="str">
            <v>BHADLA</v>
          </cell>
          <cell r="H13">
            <v>0</v>
          </cell>
          <cell r="I13" t="str">
            <v>Is Synchronized by network</v>
          </cell>
          <cell r="J13" t="str">
            <v>SRVM765</v>
          </cell>
          <cell r="K13" t="str">
            <v>10.22.92.6</v>
          </cell>
          <cell r="L13">
            <v>0</v>
          </cell>
          <cell r="M13">
            <v>0</v>
          </cell>
          <cell r="N13">
            <v>0</v>
          </cell>
          <cell r="O13">
            <v>0</v>
          </cell>
          <cell r="P13">
            <v>0</v>
          </cell>
          <cell r="Q13">
            <v>0</v>
          </cell>
          <cell r="R13">
            <v>0</v>
          </cell>
          <cell r="S13">
            <v>0</v>
          </cell>
        </row>
        <row r="14">
          <cell r="B14" t="str">
            <v>765KV SERVER R</v>
          </cell>
          <cell r="C14" t="str">
            <v>765KV SERVER R</v>
          </cell>
          <cell r="D14">
            <v>0</v>
          </cell>
          <cell r="E14" t="str">
            <v>765KV SERVER M</v>
          </cell>
          <cell r="F14" t="str">
            <v>DS Agile Gateway</v>
          </cell>
          <cell r="G14" t="str">
            <v>BHADLA</v>
          </cell>
          <cell r="H14">
            <v>0</v>
          </cell>
          <cell r="I14" t="str">
            <v>Is Synchronized by network</v>
          </cell>
          <cell r="J14" t="str">
            <v>SRVR765</v>
          </cell>
          <cell r="K14" t="str">
            <v>10.22.92.7</v>
          </cell>
          <cell r="L14">
            <v>0</v>
          </cell>
          <cell r="M14">
            <v>0</v>
          </cell>
          <cell r="N14">
            <v>0</v>
          </cell>
          <cell r="O14">
            <v>0</v>
          </cell>
          <cell r="P14">
            <v>0</v>
          </cell>
          <cell r="Q14">
            <v>0</v>
          </cell>
          <cell r="R14">
            <v>0</v>
          </cell>
          <cell r="S14">
            <v>0</v>
          </cell>
        </row>
        <row r="15">
          <cell r="B15" t="str">
            <v>BB7_P141_BVMT1</v>
          </cell>
          <cell r="C15" t="str">
            <v>BB7_P141_BVMT1</v>
          </cell>
          <cell r="D15">
            <v>0</v>
          </cell>
          <cell r="E15">
            <v>0</v>
          </cell>
          <cell r="F15" t="str">
            <v>IEC 61850 IED</v>
          </cell>
          <cell r="G15" t="str">
            <v>BHADLA</v>
          </cell>
          <cell r="H15">
            <v>0</v>
          </cell>
          <cell r="I15" t="str">
            <v>Is Synchronized by network</v>
          </cell>
          <cell r="J15" t="str">
            <v>B7VMT1</v>
          </cell>
          <cell r="K15" t="str">
            <v>10.22.92.51</v>
          </cell>
          <cell r="L15">
            <v>0</v>
          </cell>
          <cell r="M15">
            <v>0</v>
          </cell>
          <cell r="N15">
            <v>0</v>
          </cell>
          <cell r="O15">
            <v>0</v>
          </cell>
          <cell r="P15">
            <v>0</v>
          </cell>
          <cell r="Q15">
            <v>0</v>
          </cell>
          <cell r="R15">
            <v>0</v>
          </cell>
          <cell r="S15">
            <v>0</v>
          </cell>
        </row>
        <row r="16">
          <cell r="B16" t="str">
            <v>BB7_P141_BVMT2</v>
          </cell>
          <cell r="C16" t="str">
            <v>BB7_P141_BVMT2</v>
          </cell>
          <cell r="D16">
            <v>0</v>
          </cell>
          <cell r="E16">
            <v>0</v>
          </cell>
          <cell r="F16" t="str">
            <v>IEC 61850 IED</v>
          </cell>
          <cell r="G16" t="str">
            <v>BHADLA</v>
          </cell>
          <cell r="H16">
            <v>0</v>
          </cell>
          <cell r="I16" t="str">
            <v>Is Synchronized by network</v>
          </cell>
          <cell r="J16" t="str">
            <v>B7VMT2</v>
          </cell>
          <cell r="K16" t="str">
            <v>10.22.92.52</v>
          </cell>
          <cell r="L16">
            <v>0</v>
          </cell>
          <cell r="M16">
            <v>0</v>
          </cell>
          <cell r="N16">
            <v>0</v>
          </cell>
          <cell r="O16">
            <v>0</v>
          </cell>
          <cell r="P16">
            <v>0</v>
          </cell>
          <cell r="Q16">
            <v>0</v>
          </cell>
          <cell r="R16">
            <v>0</v>
          </cell>
          <cell r="S16">
            <v>0</v>
          </cell>
        </row>
        <row r="17">
          <cell r="B17" t="str">
            <v>BB7_P741_87CUA</v>
          </cell>
          <cell r="C17" t="str">
            <v>BB7_P741_87CUA</v>
          </cell>
          <cell r="D17">
            <v>0</v>
          </cell>
          <cell r="E17">
            <v>0</v>
          </cell>
          <cell r="F17" t="str">
            <v>IEC 61850 IED</v>
          </cell>
          <cell r="G17" t="str">
            <v>BHADLA</v>
          </cell>
          <cell r="H17">
            <v>0</v>
          </cell>
          <cell r="I17" t="str">
            <v>Is Synchronized by network</v>
          </cell>
          <cell r="J17" t="str">
            <v>BB7CUA</v>
          </cell>
          <cell r="K17" t="str">
            <v>10.22.92.53</v>
          </cell>
          <cell r="L17">
            <v>0</v>
          </cell>
          <cell r="M17">
            <v>0</v>
          </cell>
          <cell r="N17">
            <v>0</v>
          </cell>
          <cell r="O17">
            <v>0</v>
          </cell>
          <cell r="P17">
            <v>0</v>
          </cell>
          <cell r="Q17">
            <v>0</v>
          </cell>
          <cell r="R17">
            <v>0</v>
          </cell>
          <cell r="S17">
            <v>0</v>
          </cell>
        </row>
        <row r="18">
          <cell r="B18" t="str">
            <v>BB7_P741_87CUB</v>
          </cell>
          <cell r="C18" t="str">
            <v>BB7_P741_87CUB</v>
          </cell>
          <cell r="D18">
            <v>0</v>
          </cell>
          <cell r="E18">
            <v>0</v>
          </cell>
          <cell r="F18" t="str">
            <v>IEC 61850 IED</v>
          </cell>
          <cell r="G18" t="str">
            <v>BHADLA</v>
          </cell>
          <cell r="H18">
            <v>0</v>
          </cell>
          <cell r="I18" t="str">
            <v>Is Synchronized by network</v>
          </cell>
          <cell r="J18" t="str">
            <v>BB7CUB</v>
          </cell>
          <cell r="K18" t="str">
            <v>10.22.92.54</v>
          </cell>
          <cell r="L18">
            <v>0</v>
          </cell>
          <cell r="M18">
            <v>0</v>
          </cell>
          <cell r="N18">
            <v>0</v>
          </cell>
          <cell r="O18">
            <v>0</v>
          </cell>
          <cell r="P18">
            <v>0</v>
          </cell>
          <cell r="Q18">
            <v>0</v>
          </cell>
          <cell r="R18">
            <v>0</v>
          </cell>
          <cell r="S18">
            <v>0</v>
          </cell>
        </row>
        <row r="19">
          <cell r="B19" t="str">
            <v>R707_P141_64R</v>
          </cell>
          <cell r="C19" t="str">
            <v>R707_P141_64R</v>
          </cell>
          <cell r="D19">
            <v>0</v>
          </cell>
          <cell r="E19">
            <v>0</v>
          </cell>
          <cell r="F19" t="str">
            <v>IEC 61850 IED</v>
          </cell>
          <cell r="G19" t="str">
            <v>BHADLA</v>
          </cell>
          <cell r="H19">
            <v>0</v>
          </cell>
          <cell r="I19" t="str">
            <v>Is Synchronized by network</v>
          </cell>
          <cell r="J19" t="str">
            <v>R70764R</v>
          </cell>
          <cell r="K19" t="str">
            <v>10.22.92.55</v>
          </cell>
          <cell r="L19">
            <v>0</v>
          </cell>
          <cell r="M19">
            <v>0</v>
          </cell>
          <cell r="N19">
            <v>0</v>
          </cell>
          <cell r="O19">
            <v>0</v>
          </cell>
          <cell r="P19">
            <v>0</v>
          </cell>
          <cell r="Q19">
            <v>0</v>
          </cell>
          <cell r="R19">
            <v>0</v>
          </cell>
          <cell r="S19">
            <v>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2">
          <cell r="AX2" t="str">
            <v>MYC264</v>
          </cell>
          <cell r="AY2">
            <v>0</v>
          </cell>
        </row>
        <row r="137">
          <cell r="AX137">
            <v>0</v>
          </cell>
          <cell r="AY137">
            <v>0</v>
          </cell>
        </row>
        <row r="142">
          <cell r="D142" t="str">
            <v>Va</v>
          </cell>
          <cell r="R142" t="str">
            <v>SPI</v>
          </cell>
          <cell r="T142" t="str">
            <v>LoadFctGroup_BreakerList_SP_1</v>
          </cell>
          <cell r="V142" t="str">
            <v>SPS</v>
          </cell>
          <cell r="X142" t="str">
            <v>SPC</v>
          </cell>
          <cell r="Z142" t="str">
            <v>10 x 14 in. (25,4*35,56 cm)</v>
          </cell>
          <cell r="AF142" t="str">
            <v>MiCOM C264</v>
          </cell>
          <cell r="AJ142" t="str">
            <v>GM</v>
          </cell>
        </row>
        <row r="143">
          <cell r="D143" t="str">
            <v>Vb</v>
          </cell>
          <cell r="R143" t="str">
            <v>ATCC_BusbarVoltage_MV</v>
          </cell>
          <cell r="T143" t="str">
            <v>LoadFctGroup_BreakerList_SP_2</v>
          </cell>
          <cell r="V143" t="str">
            <v>DPS</v>
          </cell>
          <cell r="X143" t="str">
            <v>DPC</v>
          </cell>
          <cell r="Z143" t="str">
            <v>11 x 17 in. (27,94*43,18 cm)</v>
          </cell>
          <cell r="AF143" t="str">
            <v>MiCOM C264C</v>
          </cell>
          <cell r="AJ143" t="str">
            <v>CB</v>
          </cell>
        </row>
        <row r="144">
          <cell r="D144" t="str">
            <v>Vc</v>
          </cell>
          <cell r="R144" t="str">
            <v>ATCC_TXFLowerActivePower_MV</v>
          </cell>
          <cell r="T144" t="str">
            <v>LoadFctGroup_BreakerList_SP_3</v>
          </cell>
          <cell r="V144" t="str">
            <v>MPS</v>
          </cell>
          <cell r="X144" t="str">
            <v>DS</v>
          </cell>
          <cell r="Z144" t="str">
            <v>A3 (297 x 420 mm)</v>
          </cell>
          <cell r="AF144" t="str">
            <v>MiCOM C264P</v>
          </cell>
          <cell r="AJ144" t="str">
            <v>CP</v>
          </cell>
        </row>
        <row r="145">
          <cell r="D145" t="str">
            <v>Vbusbar</v>
          </cell>
          <cell r="R145" t="str">
            <v>ATCC_TXFLowerCurrent_MV</v>
          </cell>
          <cell r="T145" t="str">
            <v>LoadFctBlocking_BreakerList_SP_1</v>
          </cell>
          <cell r="V145" t="str">
            <v>CT Primary</v>
          </cell>
          <cell r="X145" t="str">
            <v>SP Sign Bit</v>
          </cell>
          <cell r="Z145" t="str">
            <v>A4 (210 x 297 mm)</v>
          </cell>
          <cell r="AF145" t="str">
            <v>MiCOM C264PC</v>
          </cell>
          <cell r="AJ145" t="str">
            <v>CV</v>
          </cell>
        </row>
        <row r="146">
          <cell r="D146" t="str">
            <v>Ia</v>
          </cell>
          <cell r="R146" t="str">
            <v>ATCC_TXFLowerReactivePower_MV</v>
          </cell>
          <cell r="T146" t="str">
            <v>LoadFctBlocking_BreakerList_SP_2</v>
          </cell>
          <cell r="V146" t="str">
            <v>CT Secondary</v>
          </cell>
          <cell r="X146" t="str">
            <v>SP Inhibit Bit</v>
          </cell>
          <cell r="Z146" t="str">
            <v>A4 Small (210 x 297 mm)</v>
          </cell>
          <cell r="AF146" t="str">
            <v>MiCOM C264R</v>
          </cell>
          <cell r="AJ146" t="str">
            <v>GN</v>
          </cell>
        </row>
        <row r="147">
          <cell r="D147" t="str">
            <v>Ib</v>
          </cell>
          <cell r="R147" t="str">
            <v>ATCC_TXFLowerVoltage_MV</v>
          </cell>
          <cell r="T147" t="str">
            <v>LoadFctBlocking_BreakerList_SP_3</v>
          </cell>
          <cell r="V147" t="str">
            <v>MV Sign Bit</v>
          </cell>
          <cell r="X147" t="str">
            <v>SP Refresh Bit</v>
          </cell>
          <cell r="Z147" t="str">
            <v>A5 (148 x 210 mm)</v>
          </cell>
          <cell r="AF147" t="str">
            <v>MiCOM C264 Ext. Rack</v>
          </cell>
          <cell r="AJ147" t="str">
            <v>ID</v>
          </cell>
        </row>
        <row r="148">
          <cell r="D148" t="str">
            <v>Ic</v>
          </cell>
          <cell r="R148" t="str">
            <v>LoadFctBlocking_BreakerList_1</v>
          </cell>
          <cell r="T148" t="str">
            <v>LoadFct_InterGroupDelay_SP</v>
          </cell>
          <cell r="V148" t="str">
            <v>MV Inhibit Bit</v>
          </cell>
          <cell r="Z148" t="str">
            <v>B4 (250 x 354 mm)</v>
          </cell>
          <cell r="AF148" t="str">
            <v>MiCOM C264C Ext. Rack</v>
          </cell>
          <cell r="AJ148" t="str">
            <v>MO</v>
          </cell>
        </row>
        <row r="149">
          <cell r="D149" t="str">
            <v>Uab</v>
          </cell>
          <cell r="R149" t="str">
            <v>LoadFctBlocking_BreakerList_2</v>
          </cell>
          <cell r="T149" t="str">
            <v>PCCNAVR_RemoteTarget</v>
          </cell>
          <cell r="V149" t="str">
            <v>MV Bit 0</v>
          </cell>
          <cell r="Z149" t="str">
            <v>B5 (182 x 257 mm)</v>
          </cell>
          <cell r="AF149" t="str">
            <v>MiCOM C364</v>
          </cell>
          <cell r="AJ149" t="str">
            <v>SG</v>
          </cell>
        </row>
        <row r="150">
          <cell r="D150" t="str">
            <v>Ubc</v>
          </cell>
          <cell r="R150" t="str">
            <v>LoadFctBlocking_BreakerList_3</v>
          </cell>
          <cell r="T150" t="str">
            <v>PCCNAVR_OperatorTap</v>
          </cell>
          <cell r="V150" t="str">
            <v>MV Bit 1</v>
          </cell>
          <cell r="Z150" t="str">
            <v>C size US sheet</v>
          </cell>
          <cell r="AF150" t="str">
            <v>DS Agile OI Client</v>
          </cell>
          <cell r="AJ150" t="str">
            <v>TF</v>
          </cell>
        </row>
        <row r="151">
          <cell r="D151" t="str">
            <v>Uca</v>
          </cell>
          <cell r="R151" t="str">
            <v>LoadFctGroup_BreakerList_1</v>
          </cell>
          <cell r="T151" t="str">
            <v>PCCNAVR_MasterMode</v>
          </cell>
          <cell r="V151" t="str">
            <v>MV Bit 2</v>
          </cell>
          <cell r="Z151" t="str">
            <v>D size US sheet</v>
          </cell>
          <cell r="AF151" t="str">
            <v>DS Agile OI Server</v>
          </cell>
          <cell r="AJ151" t="str">
            <v>TF | TAPFct</v>
          </cell>
        </row>
        <row r="152">
          <cell r="D152" t="str">
            <v>Freq (Line)</v>
          </cell>
          <cell r="R152" t="str">
            <v>LoadFctGroup_BreakerList_2</v>
          </cell>
          <cell r="T152" t="str">
            <v>PCCNAVR_CompoundingParamA1</v>
          </cell>
          <cell r="V152" t="str">
            <v>MV Bit 3</v>
          </cell>
          <cell r="Z152" t="str">
            <v>E size US sheet</v>
          </cell>
          <cell r="AF152" t="str">
            <v>DS Agile Gateway</v>
          </cell>
          <cell r="AJ152" t="str">
            <v>BA</v>
          </cell>
        </row>
        <row r="153">
          <cell r="D153" t="str">
            <v>DV</v>
          </cell>
          <cell r="R153" t="str">
            <v>LoadFctGroup_BreakerList_3</v>
          </cell>
          <cell r="T153" t="str">
            <v>PCCNAVR_CompoundingParamB1</v>
          </cell>
          <cell r="V153" t="str">
            <v>MV Bit 4</v>
          </cell>
          <cell r="Z153" t="str">
            <v>Envelope (110 x 230 mm)</v>
          </cell>
          <cell r="AF153" t="str">
            <v>IED</v>
          </cell>
          <cell r="AJ153" t="str">
            <v>EL</v>
          </cell>
        </row>
        <row r="154">
          <cell r="D154" t="str">
            <v>DF</v>
          </cell>
          <cell r="R154" t="str">
            <v>ElecARS_tmecartp</v>
          </cell>
          <cell r="T154" t="str">
            <v>PCCNAVR_CompoundingParamA2</v>
          </cell>
          <cell r="V154" t="str">
            <v>MV Bit 5</v>
          </cell>
          <cell r="Z154" t="str">
            <v>Envelope (3 5/8 x 6 1/2 in.)</v>
          </cell>
          <cell r="AF154" t="str">
            <v>T101M IED</v>
          </cell>
          <cell r="AJ154" t="str">
            <v>UsrFct</v>
          </cell>
        </row>
        <row r="155">
          <cell r="D155" t="str">
            <v>Dj</v>
          </cell>
          <cell r="R155" t="str">
            <v>OperatingMV</v>
          </cell>
          <cell r="T155" t="str">
            <v>PCCNAVR_CompoundingParamB2</v>
          </cell>
          <cell r="V155" t="str">
            <v>MV Bit 6</v>
          </cell>
          <cell r="Z155" t="str">
            <v>Envelope B4 (250 x 353 mm)</v>
          </cell>
          <cell r="AF155" t="str">
            <v>T104M IED</v>
          </cell>
          <cell r="AJ155" t="str">
            <v>FBDUsrFct</v>
          </cell>
        </row>
        <row r="156">
          <cell r="D156" t="str">
            <v>P total (MW)</v>
          </cell>
          <cell r="R156" t="str">
            <v>PCCNAVR_ActivePower</v>
          </cell>
          <cell r="V156" t="str">
            <v>MV Bit 7</v>
          </cell>
          <cell r="Z156" t="str">
            <v>Envelope B5 (176 x 250 mm)</v>
          </cell>
          <cell r="AF156" t="str">
            <v>UCA2 IED</v>
          </cell>
          <cell r="AJ156" t="str">
            <v>FBDIntlkUsrFct</v>
          </cell>
        </row>
        <row r="157">
          <cell r="D157" t="str">
            <v>Q total (Mvar)</v>
          </cell>
          <cell r="R157" t="str">
            <v>PCCNAVR_CirculCurrent</v>
          </cell>
          <cell r="V157" t="str">
            <v>MV Bit 8</v>
          </cell>
          <cell r="Z157" t="str">
            <v>Envelope B6 (176 x 125 mm)</v>
          </cell>
          <cell r="AF157" t="str">
            <v>IEC 61850 IED</v>
          </cell>
          <cell r="AJ157" t="str">
            <v>ARFct</v>
          </cell>
        </row>
        <row r="158">
          <cell r="D158" t="str">
            <v>Power Factor</v>
          </cell>
          <cell r="R158" t="str">
            <v>PCCNAVR_CosPhi</v>
          </cell>
          <cell r="V158" t="str">
            <v>MV Bit 9</v>
          </cell>
          <cell r="Z158" t="str">
            <v>Envelope C3 (324 x 458 mm)</v>
          </cell>
          <cell r="AF158" t="str">
            <v>Sequence of Events Printer</v>
          </cell>
          <cell r="AJ158" t="str">
            <v>Synchrocheck</v>
          </cell>
        </row>
        <row r="159">
          <cell r="D159" t="str">
            <v>VAN, RMS value of the voltage phase A</v>
          </cell>
          <cell r="R159" t="str">
            <v>PCCNAVR_Current1</v>
          </cell>
          <cell r="V159" t="str">
            <v>MV Bit 10</v>
          </cell>
          <cell r="Z159" t="str">
            <v>Envelope C4 (229 x 324 mm)</v>
          </cell>
          <cell r="AF159" t="str">
            <v>System Log Book Printer</v>
          </cell>
          <cell r="AJ159" t="str">
            <v>Relay</v>
          </cell>
        </row>
        <row r="160">
          <cell r="D160" t="str">
            <v>VBN, RMS value of the voltage phase B</v>
          </cell>
          <cell r="R160" t="str">
            <v>PCCNAVR_Current2</v>
          </cell>
          <cell r="V160" t="str">
            <v>MV Bit 11</v>
          </cell>
          <cell r="Z160" t="str">
            <v>Envelope C5 (162 x 229 mm)</v>
          </cell>
          <cell r="AF160" t="str">
            <v>Serial printer</v>
          </cell>
          <cell r="AJ160" t="str">
            <v>ATCCFct</v>
          </cell>
        </row>
        <row r="161">
          <cell r="D161" t="str">
            <v>VCN, RMS value of the voltage phase C</v>
          </cell>
          <cell r="R161" t="str">
            <v>PCCNAVR_FollowTap</v>
          </cell>
          <cell r="V161" t="str">
            <v>MV Bit 12</v>
          </cell>
          <cell r="Z161" t="str">
            <v>Envelope C6 (114 x 162 mm)</v>
          </cell>
          <cell r="AF161" t="str">
            <v>LAN Printer</v>
          </cell>
          <cell r="AJ161" t="str">
            <v>ATCCBusBarFct</v>
          </cell>
        </row>
        <row r="162">
          <cell r="D162" t="str">
            <v>Vr , RMS value of  voltage</v>
          </cell>
          <cell r="R162" t="str">
            <v>PCCNAVR_MasterTap</v>
          </cell>
          <cell r="V162" t="str">
            <v>MV Bit 13</v>
          </cell>
          <cell r="Z162" t="str">
            <v>Envelope C65 (114 x 229 mm)</v>
          </cell>
          <cell r="AF162" t="str">
            <v>Ethernet device</v>
          </cell>
          <cell r="AJ162" t="str">
            <v>ATCCTXFFct</v>
          </cell>
        </row>
        <row r="163">
          <cell r="D163" t="str">
            <v>VAB, RMS value of the voltage phase AB</v>
          </cell>
          <cell r="R163" t="str">
            <v>PCCNAVR_PhaseDiff1</v>
          </cell>
          <cell r="V163" t="str">
            <v>MV Bit 14</v>
          </cell>
          <cell r="Z163" t="str">
            <v>Envelope US DL (110 x 220 mm)</v>
          </cell>
          <cell r="AF163" t="str">
            <v>Bay OI</v>
          </cell>
          <cell r="AJ163" t="str">
            <v>LoadFct</v>
          </cell>
        </row>
        <row r="164">
          <cell r="D164" t="str">
            <v>VBC, RMS value of the voltage phase BC</v>
          </cell>
          <cell r="R164" t="str">
            <v>PCCNAVR_PhaseDiff2</v>
          </cell>
          <cell r="V164" t="str">
            <v>MV Bit 15</v>
          </cell>
          <cell r="Z164" t="str">
            <v>Envelope US Monarch (3 7/8 x 7 1/2 in.)</v>
          </cell>
          <cell r="AF164" t="str">
            <v>SMT Server</v>
          </cell>
          <cell r="AJ164" t="str">
            <v>LoadFctGroup</v>
          </cell>
        </row>
        <row r="165">
          <cell r="D165" t="str">
            <v>VCA, RMS value of the voltage phase CA</v>
          </cell>
          <cell r="R165" t="str">
            <v>PCCNAVR_PrimaryCurrent</v>
          </cell>
          <cell r="V165" t="str">
            <v>MV Bit 16</v>
          </cell>
          <cell r="Z165" t="str">
            <v>Envelope US size 9 (3 7/8 x 8 7/8 in.)</v>
          </cell>
          <cell r="AF165" t="str">
            <v>SNTP Main Server</v>
          </cell>
          <cell r="AJ165" t="str">
            <v>LoadFctBreaker</v>
          </cell>
        </row>
        <row r="166">
          <cell r="D166" t="str">
            <v>IA, RMS value of the current phase A</v>
          </cell>
          <cell r="R166" t="str">
            <v>PCCNAVR_PrimaryPhaseDiff</v>
          </cell>
          <cell r="V166" t="str">
            <v>MV Bit 17</v>
          </cell>
          <cell r="Z166" t="str">
            <v>Envelope US size 10 (4 1/8 x 9 1/2 in.)</v>
          </cell>
          <cell r="AF166" t="str">
            <v>SNTP Aux Server</v>
          </cell>
          <cell r="AJ166" t="str">
            <v>LoadFctBlocking</v>
          </cell>
        </row>
        <row r="167">
          <cell r="D167" t="str">
            <v>IB, RMS value of the current phase B</v>
          </cell>
          <cell r="R167" t="str">
            <v>PCCNAVR_PrimaryVoltage</v>
          </cell>
          <cell r="V167" t="str">
            <v>MV Bit 18</v>
          </cell>
          <cell r="Z167" t="str">
            <v>Envelope US size 11 (4 1/2 x 10 3/8 in.)</v>
          </cell>
          <cell r="AJ167" t="str">
            <v>I2tFct</v>
          </cell>
        </row>
        <row r="168">
          <cell r="D168" t="str">
            <v>IC, RMS value of the current phase C</v>
          </cell>
          <cell r="R168" t="str">
            <v>PCCNAVR_ReactivePower</v>
          </cell>
          <cell r="V168" t="str">
            <v>MV Bit 19</v>
          </cell>
          <cell r="Z168" t="str">
            <v>Envelope US size 12 (4 1/2 x 11 in.)</v>
          </cell>
          <cell r="AJ168" t="str">
            <v>ElecFct</v>
          </cell>
        </row>
        <row r="169">
          <cell r="D169" t="str">
            <v>Ir, RMS value of the current</v>
          </cell>
          <cell r="R169" t="str">
            <v>PCCNAVR_TargetVoltage</v>
          </cell>
          <cell r="V169" t="str">
            <v>MV Bit 20</v>
          </cell>
          <cell r="Z169" t="str">
            <v>Envelope US size 14 (5 x 11 1/2 in.)</v>
          </cell>
          <cell r="AJ169" t="str">
            <v>AVR</v>
          </cell>
        </row>
        <row r="170">
          <cell r="D170" t="str">
            <v>PA, active power phase A</v>
          </cell>
          <cell r="R170" t="str">
            <v>PCCNAVR_TargetVoltageValue</v>
          </cell>
          <cell r="V170" t="str">
            <v>MV Bit 21</v>
          </cell>
          <cell r="Z170" t="str">
            <v>Executive US (7 1/2 x 10 1/2 in.)</v>
          </cell>
          <cell r="AJ170" t="str">
            <v>AR</v>
          </cell>
        </row>
        <row r="171">
          <cell r="D171" t="str">
            <v>QA, reactive power phase A</v>
          </cell>
          <cell r="R171" t="str">
            <v>PCCNAVR_Voltage1</v>
          </cell>
          <cell r="V171" t="str">
            <v>MV Bit 22</v>
          </cell>
          <cell r="Z171" t="str">
            <v>Fanfold US std (14 7/8 x 11 in.)</v>
          </cell>
          <cell r="AJ171" t="str">
            <v>RSE</v>
          </cell>
        </row>
        <row r="172">
          <cell r="D172" t="str">
            <v>SA, apparent power phase A</v>
          </cell>
          <cell r="R172" t="str">
            <v>PCCNAVR_Voltage2</v>
          </cell>
          <cell r="V172" t="str">
            <v>MV Bit 23</v>
          </cell>
          <cell r="Z172" t="str">
            <v>Fanfold German Legal (8 1/2 x 13 in.)</v>
          </cell>
          <cell r="AJ172" t="str">
            <v>ExtAutoCSFct</v>
          </cell>
        </row>
        <row r="173">
          <cell r="D173" t="str">
            <v>Power factor phase A</v>
          </cell>
          <cell r="V173" t="str">
            <v>MV Bit 24</v>
          </cell>
          <cell r="Z173" t="str">
            <v>Fanfold German std (8 1/2 x 12 in.)</v>
          </cell>
          <cell r="AJ173" t="str">
            <v>ExtManualCSFct</v>
          </cell>
        </row>
        <row r="174">
          <cell r="D174" t="str">
            <v>fA  : Phase angle phase A</v>
          </cell>
          <cell r="V174" t="str">
            <v>MV Bit 25</v>
          </cell>
          <cell r="Z174" t="str">
            <v>Folio US (8 1/2 x 13 in.)</v>
          </cell>
          <cell r="AJ174" t="str">
            <v>ExtManualBayCSFct</v>
          </cell>
        </row>
        <row r="175">
          <cell r="D175" t="str">
            <v>PB, active power phase B</v>
          </cell>
          <cell r="V175" t="str">
            <v>MV Bit 26</v>
          </cell>
          <cell r="Z175" t="str">
            <v>Ledger US (17 x 11 in.)</v>
          </cell>
          <cell r="AJ175" t="str">
            <v>IntCSFct</v>
          </cell>
        </row>
        <row r="176">
          <cell r="D176" t="str">
            <v>QB, reactive power phase B</v>
          </cell>
          <cell r="V176" t="str">
            <v>MV Bit 27</v>
          </cell>
          <cell r="Z176" t="str">
            <v>Legal US (8 1/2 x 14 in.)</v>
          </cell>
          <cell r="AJ176" t="str">
            <v>IntManualCSFct</v>
          </cell>
        </row>
        <row r="177">
          <cell r="D177" t="str">
            <v>SB, apparent power phase B</v>
          </cell>
          <cell r="V177" t="str">
            <v>MV Bit 28</v>
          </cell>
          <cell r="Z177" t="str">
            <v>Letter US (8 1/2 x 11 in.)</v>
          </cell>
          <cell r="AJ177" t="str">
            <v>67_ph_di_over_cur</v>
          </cell>
        </row>
        <row r="178">
          <cell r="D178" t="str">
            <v>Power factor phase B</v>
          </cell>
          <cell r="V178" t="str">
            <v>MV Bit 29</v>
          </cell>
          <cell r="Z178" t="str">
            <v>Small letter US (8 1/2 x 11 in.)</v>
          </cell>
          <cell r="AJ178" t="str">
            <v>67N_ea_di_over_cur</v>
          </cell>
        </row>
        <row r="179">
          <cell r="D179" t="str">
            <v>fB : Phase angle phase B</v>
          </cell>
          <cell r="V179" t="str">
            <v>MV Bit 30</v>
          </cell>
          <cell r="Z179" t="str">
            <v>Note US (8 1/2 x 11 in.)</v>
          </cell>
          <cell r="AJ179" t="str">
            <v>81U_under_freq</v>
          </cell>
        </row>
        <row r="180">
          <cell r="D180" t="str">
            <v>PC, active power phase C</v>
          </cell>
          <cell r="V180" t="str">
            <v>MV Bit 31</v>
          </cell>
          <cell r="Z180" t="str">
            <v>Quarto US (215 x 275 mm)</v>
          </cell>
          <cell r="AJ180" t="str">
            <v>81O_over_freq</v>
          </cell>
        </row>
        <row r="181">
          <cell r="D181" t="str">
            <v>QC, reactive power phase C</v>
          </cell>
          <cell r="V181" t="str">
            <v>MV Bit 32</v>
          </cell>
          <cell r="Z181" t="str">
            <v>Statement (5 1/2  x 8 1/2 in.)</v>
          </cell>
          <cell r="AJ181" t="str">
            <v>81R_range_freq</v>
          </cell>
        </row>
        <row r="182">
          <cell r="D182" t="str">
            <v>SC, apparent power phase C</v>
          </cell>
          <cell r="V182" t="str">
            <v>MV Bit 33</v>
          </cell>
          <cell r="Z182" t="str">
            <v>Tabloid (11 x 17 in.)</v>
          </cell>
          <cell r="AJ182" t="str">
            <v>59_ph_over_volt</v>
          </cell>
        </row>
        <row r="183">
          <cell r="D183" t="str">
            <v>Power factor phase C</v>
          </cell>
          <cell r="V183" t="str">
            <v>MV Bit 34</v>
          </cell>
          <cell r="Z183" t="str">
            <v>User Defined</v>
          </cell>
          <cell r="AJ183" t="str">
            <v>27_ph_under_volt</v>
          </cell>
        </row>
        <row r="184">
          <cell r="D184" t="str">
            <v>fC : Phase angle phase C</v>
          </cell>
          <cell r="V184" t="str">
            <v>MV Bit 35</v>
          </cell>
          <cell r="AJ184" t="str">
            <v>32N_ea_watt</v>
          </cell>
        </row>
        <row r="185">
          <cell r="D185" t="str">
            <v>Pt, total active power</v>
          </cell>
          <cell r="V185" t="str">
            <v>MV Bit 36</v>
          </cell>
          <cell r="AJ185" t="str">
            <v>46_seq_inv_over_cur</v>
          </cell>
        </row>
        <row r="186">
          <cell r="D186" t="str">
            <v>Qt, total reactive power</v>
          </cell>
          <cell r="V186" t="str">
            <v>MV Bit 37</v>
          </cell>
          <cell r="AJ186" t="str">
            <v>49_thermal_over</v>
          </cell>
        </row>
        <row r="187">
          <cell r="D187" t="str">
            <v>St, total apparent power</v>
          </cell>
          <cell r="V187" t="str">
            <v>MV Bit 38</v>
          </cell>
          <cell r="AJ187" t="str">
            <v>59N_ea_over_volt</v>
          </cell>
        </row>
        <row r="188">
          <cell r="D188" t="str">
            <v>cos ft : Power factor</v>
          </cell>
          <cell r="V188" t="str">
            <v>MV Bit 39</v>
          </cell>
          <cell r="AJ188" t="str">
            <v>37_ph_under_cur</v>
          </cell>
        </row>
        <row r="189">
          <cell r="D189" t="str">
            <v>ft : total phase angle</v>
          </cell>
          <cell r="V189" t="str">
            <v>MV Bit 40</v>
          </cell>
          <cell r="AJ189" t="str">
            <v>RelayAuto</v>
          </cell>
        </row>
        <row r="190">
          <cell r="D190" t="str">
            <v>Pr, active power</v>
          </cell>
          <cell r="V190" t="str">
            <v>MV Bit 41</v>
          </cell>
          <cell r="AJ190" t="str">
            <v>ElecTELE</v>
          </cell>
        </row>
        <row r="191">
          <cell r="D191" t="str">
            <v>Qr, reactive power</v>
          </cell>
          <cell r="V191" t="str">
            <v>MV Bit 42</v>
          </cell>
          <cell r="AJ191" t="str">
            <v>ElecPSL</v>
          </cell>
        </row>
        <row r="192">
          <cell r="D192" t="str">
            <v>Sr, apparent power</v>
          </cell>
          <cell r="V192" t="str">
            <v>MV Bit 43</v>
          </cell>
          <cell r="AJ192" t="str">
            <v>ElecPDA</v>
          </cell>
        </row>
        <row r="193">
          <cell r="D193" t="str">
            <v>cos fr : Power factor</v>
          </cell>
          <cell r="V193" t="str">
            <v>MV Bit 44</v>
          </cell>
          <cell r="AJ193" t="str">
            <v>ElecTCT</v>
          </cell>
        </row>
        <row r="194">
          <cell r="D194" t="str">
            <v>fr : Total Phase angle</v>
          </cell>
          <cell r="V194" t="str">
            <v>MV Bit 45</v>
          </cell>
          <cell r="AJ194" t="str">
            <v>ElecFUSFUS</v>
          </cell>
        </row>
        <row r="195">
          <cell r="D195" t="str">
            <v>network frequency</v>
          </cell>
          <cell r="V195" t="str">
            <v>MV Bit 46</v>
          </cell>
          <cell r="AJ195" t="str">
            <v>ElecPST</v>
          </cell>
        </row>
        <row r="196">
          <cell r="D196" t="str">
            <v>frequency_difference (Synchrocheck)</v>
          </cell>
          <cell r="V196" t="str">
            <v>MV Bit 47</v>
          </cell>
          <cell r="AJ196" t="str">
            <v>ElecPSEL</v>
          </cell>
        </row>
        <row r="197">
          <cell r="D197" t="str">
            <v>voltage difference (Synchrocheck)</v>
          </cell>
          <cell r="V197" t="str">
            <v>MV Bit 48</v>
          </cell>
          <cell r="AJ197" t="str">
            <v>ElecPSET</v>
          </cell>
        </row>
        <row r="198">
          <cell r="D198" t="str">
            <v>phase difference (Synchrocheck)</v>
          </cell>
          <cell r="V198" t="str">
            <v>MV Bit 49</v>
          </cell>
          <cell r="AJ198" t="str">
            <v>ElecADD</v>
          </cell>
        </row>
        <row r="199">
          <cell r="D199" t="str">
            <v>h2A  ratio harmonic 2 / fundamental voltage phase A</v>
          </cell>
          <cell r="V199" t="str">
            <v>MV Bit 50</v>
          </cell>
          <cell r="AJ199" t="str">
            <v>ElecRSE</v>
          </cell>
        </row>
        <row r="200">
          <cell r="D200" t="str">
            <v>h3A  ratio harmonic 3 / fundamental voltage phase A</v>
          </cell>
          <cell r="V200" t="str">
            <v>MV Bit 51</v>
          </cell>
          <cell r="AJ200" t="str">
            <v>ElecARS</v>
          </cell>
        </row>
        <row r="201">
          <cell r="D201" t="str">
            <v>h4A  ratio harmonic 4 / fundamental voltage phase A</v>
          </cell>
          <cell r="V201" t="str">
            <v>MV Bit 52</v>
          </cell>
          <cell r="AJ201" t="str">
            <v>ElecDMU</v>
          </cell>
        </row>
        <row r="202">
          <cell r="D202" t="str">
            <v>h5A  ratio harmonic 5 / fundamental voltage phase A</v>
          </cell>
          <cell r="V202" t="str">
            <v>MV Bit 53</v>
          </cell>
          <cell r="AJ202" t="str">
            <v>ElecRMU</v>
          </cell>
        </row>
        <row r="203">
          <cell r="D203" t="str">
            <v>h6A  ratio harmonic 6 / fundamental voltage phase A</v>
          </cell>
          <cell r="V203" t="str">
            <v>MV Bit 54</v>
          </cell>
          <cell r="AJ203" t="str">
            <v>ElecRTS</v>
          </cell>
        </row>
        <row r="204">
          <cell r="D204" t="str">
            <v>h7A  ratio harmonic 7 / fundamental voltage phase A</v>
          </cell>
          <cell r="V204" t="str">
            <v>MV Bit 55</v>
          </cell>
          <cell r="AJ204" t="str">
            <v>ElecARU</v>
          </cell>
        </row>
        <row r="205">
          <cell r="D205" t="str">
            <v>h8A  ratio harmonic 8 / fundamental voltage phase A</v>
          </cell>
          <cell r="V205" t="str">
            <v>MV Bit 56</v>
          </cell>
          <cell r="AJ205" t="str">
            <v>ElecDDP</v>
          </cell>
        </row>
        <row r="206">
          <cell r="D206" t="str">
            <v>h9A  ratio harmonic 9 / fundamental voltage phase A</v>
          </cell>
          <cell r="V206" t="str">
            <v>MV Bit 57</v>
          </cell>
          <cell r="AJ206" t="str">
            <v>ElecMUB</v>
          </cell>
        </row>
        <row r="207">
          <cell r="D207" t="str">
            <v>h10A  ratio harmonic 10 / fundamental voltage phase A</v>
          </cell>
          <cell r="V207" t="str">
            <v>MV Bit 58</v>
          </cell>
          <cell r="AJ207" t="str">
            <v>ElecMAXIL</v>
          </cell>
        </row>
        <row r="208">
          <cell r="D208" t="str">
            <v>h11A  ratio harmonic 11 / fundamental voltage phase A</v>
          </cell>
          <cell r="V208" t="str">
            <v>MV Bit 59</v>
          </cell>
          <cell r="AJ208" t="str">
            <v>ElecDefEq</v>
          </cell>
        </row>
        <row r="209">
          <cell r="D209" t="str">
            <v>h12A  ratio harmonic 12 / fundamental voltage phase A</v>
          </cell>
          <cell r="V209" t="str">
            <v>MV Bit 60</v>
          </cell>
          <cell r="AJ209" t="str">
            <v>ElecProtExt</v>
          </cell>
        </row>
        <row r="210">
          <cell r="D210" t="str">
            <v>h13A  ratio harmonic 13 / fundamental voltage phase A</v>
          </cell>
          <cell r="V210" t="str">
            <v>MV Bit 61</v>
          </cell>
        </row>
        <row r="211">
          <cell r="D211" t="str">
            <v>h14A  ratio harmonic 14 / fundamental voltage phase A</v>
          </cell>
          <cell r="V211" t="str">
            <v>MV Bit 62</v>
          </cell>
        </row>
        <row r="212">
          <cell r="D212" t="str">
            <v>h15A  ratio harmonic 15 / fundamental voltage phase A</v>
          </cell>
          <cell r="V212" t="str">
            <v>MV Bit 63</v>
          </cell>
        </row>
        <row r="213">
          <cell r="D213" t="str">
            <v>Distortion rate voltage phase A</v>
          </cell>
          <cell r="V213" t="str">
            <v>SYS_SPS</v>
          </cell>
        </row>
        <row r="214">
          <cell r="D214" t="str">
            <v>h2B  ratio harmonic 2 / fundamental voltage phase B</v>
          </cell>
        </row>
        <row r="215">
          <cell r="D215" t="str">
            <v>h3B  ratio harmonic 3 / fundamental voltage phase B</v>
          </cell>
        </row>
        <row r="216">
          <cell r="D216" t="str">
            <v>h4B  ratio harmonic 4 / fundamental voltage phase B</v>
          </cell>
        </row>
        <row r="217">
          <cell r="D217" t="str">
            <v>h5B  ratio harmonic 5 / fundamental voltage phase B</v>
          </cell>
        </row>
        <row r="218">
          <cell r="D218" t="str">
            <v>h6B  ratio harmonic 6 / fundamental voltage phase B</v>
          </cell>
        </row>
        <row r="219">
          <cell r="D219" t="str">
            <v>h7B  ratio harmonic 7 / fundamental voltage phase B</v>
          </cell>
        </row>
        <row r="220">
          <cell r="D220" t="str">
            <v>h8B  ratio harmonic 8 / fundamental voltage phase B</v>
          </cell>
        </row>
        <row r="221">
          <cell r="D221" t="str">
            <v>h9B  ratio harmonic 9 / fundamental voltage phase B</v>
          </cell>
        </row>
        <row r="222">
          <cell r="D222" t="str">
            <v>h10B  ratio harmonic 10 / fundamental voltage phase B</v>
          </cell>
        </row>
        <row r="223">
          <cell r="D223" t="str">
            <v>h11B  ratio harmonic 11 / fundamental voltage phase B</v>
          </cell>
        </row>
        <row r="224">
          <cell r="D224" t="str">
            <v>h12B  ratio harmonic 12 / fundamental voltage phase B</v>
          </cell>
        </row>
        <row r="225">
          <cell r="D225" t="str">
            <v>h13B  ratio harmonic 13 / fundamental voltage phase B</v>
          </cell>
        </row>
        <row r="226">
          <cell r="D226" t="str">
            <v>h14B  ratio harmonic 14 / fundamental voltage phase B</v>
          </cell>
        </row>
        <row r="227">
          <cell r="D227" t="str">
            <v>h15B  ratio harmonic 15 / fundamental voltage phase B</v>
          </cell>
        </row>
        <row r="228">
          <cell r="D228" t="str">
            <v>Distortion rate voltage phase B</v>
          </cell>
        </row>
        <row r="229">
          <cell r="D229" t="str">
            <v>h2C  ratio harmonic 2 / fundamental voltage phase C</v>
          </cell>
        </row>
        <row r="230">
          <cell r="D230" t="str">
            <v>h3C  ratio harmonic 3 / fundamental voltage phase C</v>
          </cell>
        </row>
        <row r="231">
          <cell r="D231" t="str">
            <v>h4C  ratio harmonic 4 / fundamental voltage phase C</v>
          </cell>
        </row>
        <row r="232">
          <cell r="D232" t="str">
            <v>h5C  ratio harmonic 5 / fundamental voltage phase C</v>
          </cell>
        </row>
        <row r="233">
          <cell r="D233" t="str">
            <v>h6C  ratio harmonic 6 / fundamental voltage phase C</v>
          </cell>
        </row>
        <row r="234">
          <cell r="D234" t="str">
            <v>h7C  ratio harmonic 7 / fundamental voltage phase C</v>
          </cell>
        </row>
        <row r="235">
          <cell r="D235" t="str">
            <v>h8C  ratio harmonic 8 / fundamental voltage phase C</v>
          </cell>
        </row>
        <row r="236">
          <cell r="D236" t="str">
            <v>h9C  ratio harmonic 9 / fundamental voltage phase C</v>
          </cell>
        </row>
        <row r="237">
          <cell r="D237" t="str">
            <v>h10C  ratio harmonic 10 / fundamental voltage phase C</v>
          </cell>
        </row>
        <row r="238">
          <cell r="D238" t="str">
            <v>h11C  ratio harmonic 11 / fundamental voltage phase C</v>
          </cell>
        </row>
        <row r="239">
          <cell r="D239" t="str">
            <v>h12C  ratio harmonic 12 / fundamental voltage phase C</v>
          </cell>
        </row>
        <row r="240">
          <cell r="D240" t="str">
            <v>h13C  ratio harmonic 13 / fundamental voltage phase C</v>
          </cell>
        </row>
        <row r="241">
          <cell r="D241" t="str">
            <v>h14C  ratio harmonic 14 / fundamental voltage phase C</v>
          </cell>
        </row>
        <row r="242">
          <cell r="D242" t="str">
            <v>h15C  ratio harmonic 15 / fundamental voltage phase C</v>
          </cell>
        </row>
        <row r="243">
          <cell r="D243" t="str">
            <v>Distortion rate voltage phase C</v>
          </cell>
        </row>
        <row r="244">
          <cell r="D244" t="str">
            <v>h2AB  ratio harmonic 2 / fundamental voltage phase AB</v>
          </cell>
        </row>
        <row r="245">
          <cell r="D245" t="str">
            <v>h3AB  ratio harmonic 3 / fundamental voltage phase AB</v>
          </cell>
        </row>
        <row r="246">
          <cell r="D246" t="str">
            <v>h4AB  ratio harmonic 4 / fundamental voltage phase AB</v>
          </cell>
        </row>
        <row r="247">
          <cell r="D247" t="str">
            <v>h5AB  ratio harmonic 5 / fundamental voltage phase AB</v>
          </cell>
        </row>
        <row r="248">
          <cell r="D248" t="str">
            <v>h6AB  ratio harmonic 6 / fundamental voltage phase AB</v>
          </cell>
        </row>
        <row r="249">
          <cell r="D249" t="str">
            <v>h7AB  ratio harmonic 7 / fundamental voltage phase AB</v>
          </cell>
        </row>
        <row r="250">
          <cell r="D250" t="str">
            <v>h8AB  ratio harmonic 8 / fundamental voltage phase AB</v>
          </cell>
        </row>
        <row r="251">
          <cell r="D251" t="str">
            <v>h9AB  ratio harmonic 9 / fundamental voltage phase AB</v>
          </cell>
        </row>
        <row r="252">
          <cell r="D252" t="str">
            <v>h10AB  ratio harmonic 10 / fundamental voltage phase AB</v>
          </cell>
        </row>
        <row r="253">
          <cell r="D253" t="str">
            <v>h11AB  ratio harmonic 11 / fundamental voltage phase AB</v>
          </cell>
        </row>
        <row r="254">
          <cell r="D254" t="str">
            <v>h12AB  ratio harmonic 12 / fundamental voltage phase AB</v>
          </cell>
        </row>
        <row r="255">
          <cell r="D255" t="str">
            <v>h13AB  ratio harmonic 13 / fundamental voltage phase AB</v>
          </cell>
        </row>
        <row r="256">
          <cell r="D256" t="str">
            <v>h14AB  ratio harmonic 14 / fundamental voltage phase AB</v>
          </cell>
        </row>
        <row r="257">
          <cell r="D257" t="str">
            <v>h15AB  ratio harmonic 15 / fundamental voltage phase AB</v>
          </cell>
        </row>
        <row r="258">
          <cell r="D258" t="str">
            <v>Distortion rate voltage phase AB</v>
          </cell>
        </row>
        <row r="259">
          <cell r="D259" t="str">
            <v>h2BC  ratio harmonic 2 / fundamental voltage phase BC</v>
          </cell>
        </row>
        <row r="260">
          <cell r="D260" t="str">
            <v>h3BC  ratio harmonic 3 / fundamental voltage phase BC</v>
          </cell>
        </row>
        <row r="261">
          <cell r="D261" t="str">
            <v>h4BC  ratio harmonic 4 / fundamental voltage phase BC</v>
          </cell>
        </row>
        <row r="262">
          <cell r="D262" t="str">
            <v>h5BC  ratio harmonic 5 / fundamental voltage phase BC</v>
          </cell>
        </row>
        <row r="263">
          <cell r="D263" t="str">
            <v>h6BC  ratio harmonic 6 / fundamental voltage phase BC</v>
          </cell>
        </row>
        <row r="264">
          <cell r="D264" t="str">
            <v>h7BC  ratio harmonic 7 / fundamental voltage phase BC</v>
          </cell>
        </row>
        <row r="265">
          <cell r="D265" t="str">
            <v>h8BC  ratio harmonic 8 / fundamental voltage phase BC</v>
          </cell>
        </row>
        <row r="266">
          <cell r="D266" t="str">
            <v>h9BC  ratio harmonic 9 / fundamental voltage phase BC</v>
          </cell>
        </row>
        <row r="267">
          <cell r="D267" t="str">
            <v>h10BC  ratio harmonic 10 / fundamental voltage phase BC</v>
          </cell>
        </row>
        <row r="268">
          <cell r="D268" t="str">
            <v>h11BC  ratio harmonic 11 / fundamental voltage phase BC</v>
          </cell>
        </row>
        <row r="269">
          <cell r="D269" t="str">
            <v>h12BC  ratio harmonic 12 / fundamental voltage phase BC</v>
          </cell>
        </row>
        <row r="270">
          <cell r="D270" t="str">
            <v>h13BC  ratio harmonic 13 / fundamental voltage phase BC</v>
          </cell>
        </row>
        <row r="271">
          <cell r="D271" t="str">
            <v>h14BC  ratio harmonic 14 / fundamental voltage phase BC</v>
          </cell>
        </row>
        <row r="272">
          <cell r="D272" t="str">
            <v>h15BC  ratio harmonic 15 / fundamental voltage phase BC</v>
          </cell>
        </row>
        <row r="273">
          <cell r="D273" t="str">
            <v>Distortion rate voltage phase BC</v>
          </cell>
        </row>
        <row r="274">
          <cell r="D274" t="str">
            <v>h2CA  ratio harmonic 2 / fundamental voltage phase CA</v>
          </cell>
        </row>
        <row r="275">
          <cell r="D275" t="str">
            <v>h3CA  ratio harmonic 3 / fundamental voltage phase CA</v>
          </cell>
        </row>
        <row r="276">
          <cell r="D276" t="str">
            <v>h4CA  ratio harmonic 4 / fundamental voltage phase CA</v>
          </cell>
        </row>
        <row r="277">
          <cell r="D277" t="str">
            <v>h5CA  ratio harmonic 5 / fundamental voltage phase CA</v>
          </cell>
        </row>
        <row r="278">
          <cell r="D278" t="str">
            <v>h6CA  ratio harmonic 6 / fundamental voltage phase CA</v>
          </cell>
        </row>
        <row r="279">
          <cell r="D279" t="str">
            <v>h7CA  ratio harmonic 7 / fundamental voltage phase CA</v>
          </cell>
        </row>
        <row r="280">
          <cell r="D280" t="str">
            <v>h8CA  ratio harmonic 8 / fundamental voltage phase CA</v>
          </cell>
        </row>
        <row r="281">
          <cell r="D281" t="str">
            <v>h9CA  ratio harmonic 9 / fundamental voltage phase CA</v>
          </cell>
        </row>
        <row r="282">
          <cell r="D282" t="str">
            <v>h10CA  ratio harmonic 10 / fundamental voltage phase CA</v>
          </cell>
        </row>
        <row r="283">
          <cell r="D283" t="str">
            <v>h11CA  ratio harmonic 11 / fundamental voltage phase CA</v>
          </cell>
        </row>
        <row r="284">
          <cell r="D284" t="str">
            <v>h12CA  ratio harmonic 12 / fundamental voltage phase CA</v>
          </cell>
        </row>
        <row r="285">
          <cell r="D285" t="str">
            <v>h13CA  ratio harmonic 13 / fundamental voltage phase CA</v>
          </cell>
        </row>
        <row r="286">
          <cell r="D286" t="str">
            <v>h14CA  ratio harmonic 14 / fundamental voltage phase CA</v>
          </cell>
        </row>
        <row r="287">
          <cell r="D287" t="str">
            <v>h15CA  ratio harmonic 15 / fundamental voltage phase CA</v>
          </cell>
        </row>
        <row r="288">
          <cell r="D288" t="str">
            <v>Distortion rate voltage phase CA</v>
          </cell>
        </row>
        <row r="289">
          <cell r="D289" t="str">
            <v>h2A  ratio harmonic 2 / fundamental currentphase A</v>
          </cell>
        </row>
        <row r="290">
          <cell r="D290" t="str">
            <v>h3A  ratio harmonic 3 / fundamental currentphase A</v>
          </cell>
        </row>
        <row r="291">
          <cell r="D291" t="str">
            <v>h4A  ratio harmonic 4 / fundamental currentphase A</v>
          </cell>
        </row>
        <row r="292">
          <cell r="D292" t="str">
            <v>h5A  ratio harmonic 5 / fundamental currentphase A</v>
          </cell>
        </row>
        <row r="293">
          <cell r="D293" t="str">
            <v>h6A  ratio harmonic 6 / fundamental currentphase A</v>
          </cell>
        </row>
        <row r="294">
          <cell r="D294" t="str">
            <v>h7A  ratio harmonic 7 / fundamental currentphase A</v>
          </cell>
        </row>
        <row r="295">
          <cell r="D295" t="str">
            <v>h8A  ratio harmonic 8 / fundamental currentphase A</v>
          </cell>
        </row>
        <row r="296">
          <cell r="D296" t="str">
            <v>h9A  ratio harmonic 9 / fundamental currentphase A</v>
          </cell>
        </row>
        <row r="297">
          <cell r="D297" t="str">
            <v>h10A  ratio harmonic 10 / fundamental currentphase A</v>
          </cell>
        </row>
        <row r="298">
          <cell r="D298" t="str">
            <v>h11A  ratio harmonic 11 / fundamental currentphase A</v>
          </cell>
        </row>
        <row r="299">
          <cell r="D299" t="str">
            <v>h12A  ratio harmonic 12 / fundamental currentphase A</v>
          </cell>
        </row>
        <row r="300">
          <cell r="D300" t="str">
            <v>h13A  ratio harmonic 13 / fundamental currentphase A</v>
          </cell>
        </row>
        <row r="301">
          <cell r="D301" t="str">
            <v>h14A  ratio harmonic 14 / fundamental currentphase A</v>
          </cell>
        </row>
        <row r="302">
          <cell r="D302" t="str">
            <v>h15A  ratio harmonic 15 / fundamental currentphase A</v>
          </cell>
        </row>
        <row r="303">
          <cell r="D303" t="str">
            <v>Distortion rate currentphase A</v>
          </cell>
        </row>
        <row r="304">
          <cell r="D304" t="str">
            <v>h2B  ratio harmonic 2 / fundamental currentphase B</v>
          </cell>
        </row>
        <row r="305">
          <cell r="D305" t="str">
            <v>h3B  ratio harmonic 3 / fundamental currentphase B</v>
          </cell>
        </row>
        <row r="306">
          <cell r="D306" t="str">
            <v>h4B  ratio harmonic 4 / fundamental currentphase B</v>
          </cell>
        </row>
        <row r="307">
          <cell r="D307" t="str">
            <v>h5B  ratio harmonic 5 / fundamental currentphase B</v>
          </cell>
        </row>
        <row r="308">
          <cell r="D308" t="str">
            <v>h6B  ratio harmonic 6 / fundamental currentphase B</v>
          </cell>
        </row>
        <row r="309">
          <cell r="D309" t="str">
            <v>h7B  ratio harmonic 7 / fundamental currentphase B</v>
          </cell>
        </row>
        <row r="310">
          <cell r="D310" t="str">
            <v>h8B  ratio harmonic 8 / fundamental currentphase B</v>
          </cell>
        </row>
        <row r="311">
          <cell r="D311" t="str">
            <v>h9B  ratio harmonic 9 / fundamental currentphase B</v>
          </cell>
        </row>
        <row r="312">
          <cell r="D312" t="str">
            <v>h10B  ratio harmonic 10 / fundamental currentphase B</v>
          </cell>
        </row>
        <row r="313">
          <cell r="D313" t="str">
            <v>h11B  ratio harmonic 11 / fundamental currentphase B</v>
          </cell>
        </row>
        <row r="314">
          <cell r="D314" t="str">
            <v>h12B  ratio harmonic 12 / fundamental currentphase B</v>
          </cell>
        </row>
        <row r="315">
          <cell r="D315" t="str">
            <v>h13B  ratio harmonic 13 / fundamental currentphase B</v>
          </cell>
        </row>
        <row r="316">
          <cell r="D316" t="str">
            <v>h14B  ratio harmonic 14 / fundamental currentphase B</v>
          </cell>
        </row>
        <row r="317">
          <cell r="D317" t="str">
            <v>h15B  ratio harmonic 15 / fundamental currentphase B</v>
          </cell>
        </row>
        <row r="318">
          <cell r="D318" t="str">
            <v>Distortion rate currentphase B</v>
          </cell>
        </row>
        <row r="319">
          <cell r="D319" t="str">
            <v>h2C  ratio harmonic 2 / fundamental currentphase C</v>
          </cell>
        </row>
        <row r="320">
          <cell r="D320" t="str">
            <v>h3C  ratio harmonic 3 / fundamental currentphase C</v>
          </cell>
        </row>
        <row r="321">
          <cell r="D321" t="str">
            <v>h4C  ratio harmonic 4 / fundamental currentphase C</v>
          </cell>
        </row>
        <row r="322">
          <cell r="D322" t="str">
            <v>h5C  ratio harmonic 5 / fundamental currentphase C</v>
          </cell>
        </row>
        <row r="323">
          <cell r="D323" t="str">
            <v>h6C  ratio harmonic 6 / fundamental currentphase C</v>
          </cell>
        </row>
        <row r="324">
          <cell r="D324" t="str">
            <v>h7C  ratio harmonic 7 / fundamental currentphase C</v>
          </cell>
        </row>
        <row r="325">
          <cell r="D325" t="str">
            <v>h8C  ratio harmonic 8 / fundamental currentphase C</v>
          </cell>
        </row>
        <row r="326">
          <cell r="D326" t="str">
            <v>h9C  ratio harmonic 9 / fundamental currentphase C</v>
          </cell>
        </row>
        <row r="327">
          <cell r="D327" t="str">
            <v>h10C  ratio harmonic 10 / fundamental currentphase C</v>
          </cell>
        </row>
        <row r="328">
          <cell r="D328" t="str">
            <v>h11C  ratio harmonic 11 / fundamental currentphase C</v>
          </cell>
        </row>
        <row r="329">
          <cell r="D329" t="str">
            <v>h12C  ratio harmonic 12 / fundamental currentphase C</v>
          </cell>
        </row>
        <row r="330">
          <cell r="D330" t="str">
            <v>h13C  ratio harmonic 13 / fundamental currentphase C</v>
          </cell>
        </row>
        <row r="331">
          <cell r="D331" t="str">
            <v>h14C  ratio harmonic 14 / fundamental currentphase C</v>
          </cell>
        </row>
        <row r="332">
          <cell r="D332" t="str">
            <v>h15C  ratio harmonic 15 / fundamental currentphase C</v>
          </cell>
        </row>
        <row r="333">
          <cell r="D333" t="str">
            <v>Distortion rate currentphase C</v>
          </cell>
        </row>
        <row r="334">
          <cell r="D334" t="str">
            <v>direct component of the voltage Vnps</v>
          </cell>
        </row>
        <row r="335">
          <cell r="D335" t="str">
            <v>inverse component of the voltage Vpps</v>
          </cell>
        </row>
        <row r="336">
          <cell r="D336" t="str">
            <v>homopolar component of the voltage Vzps</v>
          </cell>
        </row>
        <row r="337">
          <cell r="D337" t="str">
            <v>ratio Vnps / (Vnps+Vpps) in %</v>
          </cell>
        </row>
        <row r="338">
          <cell r="D338" t="str">
            <v>direct component of the current Inps</v>
          </cell>
        </row>
        <row r="339">
          <cell r="D339" t="str">
            <v>inverse component of the current Ipps</v>
          </cell>
        </row>
        <row r="340">
          <cell r="D340" t="str">
            <v>homopolar component of the voltage Izps</v>
          </cell>
        </row>
        <row r="341">
          <cell r="D341" t="str">
            <v>ratio Inps / (Inps+Ipps) in %</v>
          </cell>
        </row>
        <row r="342">
          <cell r="D342" t="str">
            <v>Vbusbar RMS value of the busbar voltage phase</v>
          </cell>
        </row>
        <row r="343">
          <cell r="D343" t="str">
            <v>Ibusbar RMS value of the busbar current phase</v>
          </cell>
        </row>
        <row r="344">
          <cell r="D344" t="str">
            <v>Vbusbar RMS 2 value of the busbar voltage phase</v>
          </cell>
        </row>
        <row r="345">
          <cell r="D345" t="str">
            <v>fundamental voltage phase A</v>
          </cell>
        </row>
        <row r="346">
          <cell r="D346" t="str">
            <v>fundamental voltage phase B</v>
          </cell>
        </row>
        <row r="347">
          <cell r="D347" t="str">
            <v>fundamental voltage phase C</v>
          </cell>
        </row>
        <row r="348">
          <cell r="D348" t="str">
            <v>fundamental current phase A</v>
          </cell>
        </row>
        <row r="349">
          <cell r="D349" t="str">
            <v>fundamental current phase B</v>
          </cell>
        </row>
        <row r="350">
          <cell r="D350" t="str">
            <v>fundamental current phase C</v>
          </cell>
        </row>
        <row r="351">
          <cell r="D351" t="str">
            <v>mod Ia (ADC)</v>
          </cell>
        </row>
        <row r="352">
          <cell r="D352" t="str">
            <v>mod Ib (ADC)</v>
          </cell>
        </row>
        <row r="353">
          <cell r="D353" t="str">
            <v>mod Ic (ADC)</v>
          </cell>
        </row>
        <row r="354">
          <cell r="D354" t="str">
            <v>mod Io (ADC)</v>
          </cell>
        </row>
        <row r="355">
          <cell r="D355" t="str">
            <v>mod Vab (ADC)</v>
          </cell>
        </row>
        <row r="356">
          <cell r="D356" t="str">
            <v>mod Vbc (ADC)</v>
          </cell>
        </row>
        <row r="357">
          <cell r="D357" t="str">
            <v>mod Vca (ADC)</v>
          </cell>
        </row>
        <row r="358">
          <cell r="D358" t="str">
            <v>mod Vo (ADC)</v>
          </cell>
        </row>
        <row r="359">
          <cell r="D359" t="str">
            <v>mod I1 (ADC)</v>
          </cell>
        </row>
        <row r="360">
          <cell r="D360" t="str">
            <v>mod I2 (ADC)</v>
          </cell>
        </row>
        <row r="361">
          <cell r="D361" t="str">
            <v>mod  V1 (ADC)</v>
          </cell>
        </row>
        <row r="362">
          <cell r="D362" t="str">
            <v>mod  V2 (ADC)</v>
          </cell>
        </row>
        <row r="363">
          <cell r="D363" t="str">
            <v>thermal status</v>
          </cell>
        </row>
        <row r="364">
          <cell r="D364" t="str">
            <v>Ioc (computed homopolar current)</v>
          </cell>
        </row>
        <row r="365">
          <cell r="D365" t="str">
            <v>phase difference Ia / Ubc</v>
          </cell>
        </row>
        <row r="366">
          <cell r="D366" t="str">
            <v>phase difference Ib / Uca</v>
          </cell>
        </row>
        <row r="367">
          <cell r="D367" t="str">
            <v>phase difference Ic / Uab</v>
          </cell>
        </row>
        <row r="368">
          <cell r="D368" t="str">
            <v>Index of phase used for frequency tracking</v>
          </cell>
        </row>
        <row r="369">
          <cell r="D369" t="str">
            <v>Index of phase used for frequency protective functions (81U/81O/81R)</v>
          </cell>
        </row>
        <row r="370">
          <cell r="D370" t="str">
            <v>line frequency</v>
          </cell>
        </row>
        <row r="371">
          <cell r="D371" t="str">
            <v>busbar frequency</v>
          </cell>
        </row>
        <row r="372">
          <cell r="D372" t="str">
            <v>line-busbar angle</v>
          </cell>
        </row>
        <row r="373">
          <cell r="D373" t="str">
            <v>anticipation angle</v>
          </cell>
        </row>
        <row r="374">
          <cell r="D374" t="str">
            <v>frequency shift</v>
          </cell>
        </row>
        <row r="375">
          <cell r="D375" t="str">
            <v>frequency shift acceleration</v>
          </cell>
        </row>
        <row r="376">
          <cell r="D376" t="str">
            <v>I²T: IT_phase_A</v>
          </cell>
        </row>
        <row r="377">
          <cell r="D377" t="str">
            <v>I²T: IT_phase_B</v>
          </cell>
        </row>
        <row r="378">
          <cell r="D378" t="str">
            <v>I²T: IT_phase_C</v>
          </cell>
        </row>
        <row r="379">
          <cell r="D379" t="str">
            <v>I²T: IT_total</v>
          </cell>
        </row>
        <row r="380">
          <cell r="D380" t="str">
            <v>I²T: I²T_phase_A</v>
          </cell>
        </row>
        <row r="381">
          <cell r="D381" t="str">
            <v>I²T: I²T_phase_B</v>
          </cell>
        </row>
        <row r="382">
          <cell r="D382" t="str">
            <v>I²T: I²T_phase_C</v>
          </cell>
        </row>
        <row r="383">
          <cell r="D383" t="str">
            <v>I²T: I²T_total</v>
          </cell>
        </row>
      </sheetData>
      <sheetData sheetId="80"/>
      <sheetData sheetId="81"/>
      <sheetData sheetId="82"/>
      <sheetData sheetId="83"/>
      <sheetData sheetId="84"/>
      <sheetData sheetId="85"/>
      <sheetData sheetId="86"/>
      <sheetData sheetId="87"/>
      <sheetData sheetId="88"/>
      <sheetData sheetId="89">
        <row r="104">
          <cell r="A104" t="str">
            <v>1 block : 0 only</v>
          </cell>
        </row>
        <row r="105">
          <cell r="A105" t="str">
            <v>1 block : 1 only</v>
          </cell>
        </row>
        <row r="106">
          <cell r="A106" t="str">
            <v>1 block : 2 only</v>
          </cell>
        </row>
        <row r="107">
          <cell r="A107" t="str">
            <v>1 block : 3 only</v>
          </cell>
        </row>
        <row r="108">
          <cell r="A108" t="str">
            <v>1 block : 4 only</v>
          </cell>
        </row>
        <row r="109">
          <cell r="A109" t="str">
            <v>1 block : 5 only</v>
          </cell>
        </row>
        <row r="110">
          <cell r="A110" t="str">
            <v>1 block : 6 only</v>
          </cell>
        </row>
        <row r="111">
          <cell r="A111" t="str">
            <v>1 block : 7 only</v>
          </cell>
        </row>
        <row r="112">
          <cell r="A112" t="str">
            <v>2 blocks : 0 and 4</v>
          </cell>
        </row>
        <row r="113">
          <cell r="A113" t="str">
            <v>2 blocks : 1 and 5</v>
          </cell>
        </row>
        <row r="114">
          <cell r="A114" t="str">
            <v>2 blocks : 2 and 6</v>
          </cell>
        </row>
        <row r="115">
          <cell r="A115" t="str">
            <v>2 blocks : 3 and 7</v>
          </cell>
        </row>
        <row r="116">
          <cell r="A116" t="str">
            <v>4 blocks : 1, 3, 5 and 7</v>
          </cell>
        </row>
        <row r="117">
          <cell r="A117" t="str">
            <v>4 blocks : 0, 2, 4 and 6</v>
          </cell>
        </row>
        <row r="118">
          <cell r="A118" t="str">
            <v>8 blocks : 0, 1, 2, 3, 4, 5, 6 and 7</v>
          </cell>
        </row>
      </sheetData>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stomer Front Page"/>
      <sheetName val="GE Front Page"/>
      <sheetName val="History"/>
      <sheetName val="Substation data"/>
      <sheetName val="List of bays"/>
      <sheetName val="List of Automations"/>
      <sheetName val="Equipments"/>
      <sheetName val="Equipments IEC Links"/>
      <sheetName val="Computers Arrangement"/>
      <sheetName val="IEC 7BB1_P747_87_B"/>
      <sheetName val="IEC 7BB1_P747_87_R"/>
      <sheetName val="IEC 7BB1_P747_87_Y"/>
      <sheetName val="IEC 7BB2_P747_87_B"/>
      <sheetName val="IEC 7BB2_P747_87_R"/>
      <sheetName val="IEC 7BB2_P747_87_Y"/>
      <sheetName val="IEC R725_P141_64S"/>
      <sheetName val="IEC R725_P442_50BF"/>
      <sheetName val="IEC R725_P643_64"/>
      <sheetName val="IEC R725_P645_87T"/>
      <sheetName val="IEC R726_P442_50BF_T"/>
      <sheetName val="IEC R727_P442_50BF_L"/>
      <sheetName val="IEC R728_P141_64S"/>
      <sheetName val="IEC R728_P442_50BF"/>
      <sheetName val="IEC R728_P643_64"/>
      <sheetName val="IEC R728_P645_87T"/>
      <sheetName val="IEC R729_P442_50BF_T"/>
      <sheetName val="IEC R730_P442_50BF"/>
      <sheetName val="IEC R7BS1_P442_50BF"/>
      <sheetName val="IEC R7BS2_P442_50BF"/>
      <sheetName val="BCU B725_AT"/>
      <sheetName val="BCU B725_BCUT1"/>
      <sheetName val="BCU B725_BCUT2"/>
      <sheetName val="BCU B726_TIE"/>
      <sheetName val="BCU B727_FUTURE"/>
      <sheetName val="BCU B728_AT"/>
      <sheetName val="BCU B728_BCUT1"/>
      <sheetName val="BCU B728_BCUT2"/>
      <sheetName val="BCU B729_TIE"/>
      <sheetName val="BCU B730_FUTURE"/>
      <sheetName val="BCU B7BS1"/>
      <sheetName val="BCU B7BS2"/>
      <sheetName val="Electric Functions"/>
      <sheetName val="HELP_C264"/>
      <sheetName val="T101 Master Model"/>
      <sheetName val="T101 Model"/>
      <sheetName val="T104 Master Model"/>
      <sheetName val="T104 Model"/>
      <sheetName val="DNP3 Model"/>
      <sheetName val="MODBUS Model"/>
      <sheetName val="OPC Model"/>
      <sheetName val="SAS Model"/>
      <sheetName val="CDC Type II Model"/>
      <sheetName val="GI74 Model"/>
      <sheetName val="HNZ Model"/>
      <sheetName val="IEC61850 Model"/>
      <sheetName val="Connections"/>
      <sheetName val="System Information"/>
      <sheetName val="System Functions"/>
      <sheetName val="SystemInformation_Template"/>
      <sheetName val="RESERVED Profiles"/>
      <sheetName val="Access Level"/>
      <sheetName val="C264_Template"/>
      <sheetName val="C364_Template"/>
      <sheetName val="Column Presence Checking"/>
      <sheetName val="Column Default Value"/>
      <sheetName val="Column Selection For Data Copy"/>
      <sheetName val="Matrix"/>
      <sheetName val="Debug"/>
      <sheetName val="Translation"/>
      <sheetName val="Analyze"/>
    </sheetNames>
    <sheetDataSet>
      <sheetData sheetId="0"/>
      <sheetData sheetId="1"/>
      <sheetData sheetId="2">
        <row r="1">
          <cell r="C1" t="str">
            <v>Project Name</v>
          </cell>
          <cell r="N1" t="str">
            <v>SAM-DTL-DS Agile-4.3.3.0</v>
          </cell>
        </row>
        <row r="2">
          <cell r="C2" t="str">
            <v>A</v>
          </cell>
          <cell r="N2" t="str">
            <v>PROJECTNAME-Xnn-DTL</v>
          </cell>
        </row>
        <row r="3">
          <cell r="C3">
            <v>0</v>
          </cell>
          <cell r="N3" t="str">
            <v>Site Name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142">
          <cell r="AJ142" t="str">
            <v>GM</v>
          </cell>
        </row>
        <row r="143">
          <cell r="AJ143" t="str">
            <v>CB</v>
          </cell>
        </row>
        <row r="144">
          <cell r="AJ144" t="str">
            <v>CP</v>
          </cell>
        </row>
        <row r="145">
          <cell r="AJ145" t="str">
            <v>CV</v>
          </cell>
        </row>
        <row r="146">
          <cell r="AJ146" t="str">
            <v>GN</v>
          </cell>
        </row>
        <row r="147">
          <cell r="AJ147" t="str">
            <v>ID</v>
          </cell>
        </row>
        <row r="148">
          <cell r="AJ148" t="str">
            <v>MO</v>
          </cell>
        </row>
        <row r="149">
          <cell r="AJ149" t="str">
            <v>SG</v>
          </cell>
        </row>
        <row r="150">
          <cell r="AJ150" t="str">
            <v>TF</v>
          </cell>
        </row>
        <row r="151">
          <cell r="AJ151" t="str">
            <v>TF | TAPFct</v>
          </cell>
        </row>
        <row r="152">
          <cell r="AJ152" t="str">
            <v>BA</v>
          </cell>
        </row>
        <row r="153">
          <cell r="AJ153" t="str">
            <v>EL</v>
          </cell>
        </row>
        <row r="154">
          <cell r="AJ154" t="str">
            <v>UsrFct</v>
          </cell>
        </row>
        <row r="155">
          <cell r="AJ155" t="str">
            <v>FBDUsrFct</v>
          </cell>
        </row>
        <row r="156">
          <cell r="AJ156" t="str">
            <v>FBDIntlkUsrFct</v>
          </cell>
        </row>
        <row r="157">
          <cell r="AJ157" t="str">
            <v>ARFct</v>
          </cell>
        </row>
        <row r="158">
          <cell r="AJ158" t="str">
            <v>Synchrocheck</v>
          </cell>
        </row>
        <row r="159">
          <cell r="AJ159" t="str">
            <v>Relay</v>
          </cell>
        </row>
        <row r="160">
          <cell r="AJ160" t="str">
            <v>ATCCFct</v>
          </cell>
        </row>
        <row r="161">
          <cell r="AJ161" t="str">
            <v>ATCCBusBarFct</v>
          </cell>
        </row>
        <row r="162">
          <cell r="AJ162" t="str">
            <v>ATCCTXFFct</v>
          </cell>
        </row>
        <row r="163">
          <cell r="AJ163" t="str">
            <v>LoadFct</v>
          </cell>
        </row>
        <row r="164">
          <cell r="AJ164" t="str">
            <v>LoadFctGroup</v>
          </cell>
        </row>
        <row r="165">
          <cell r="AJ165" t="str">
            <v>LoadFctBreaker</v>
          </cell>
        </row>
        <row r="166">
          <cell r="AJ166" t="str">
            <v>LoadFctBlocking</v>
          </cell>
        </row>
        <row r="167">
          <cell r="AJ167" t="str">
            <v>I2tFct</v>
          </cell>
        </row>
        <row r="168">
          <cell r="AJ168" t="str">
            <v>ElecFct</v>
          </cell>
        </row>
        <row r="169">
          <cell r="AJ169" t="str">
            <v>AVR</v>
          </cell>
        </row>
        <row r="170">
          <cell r="AJ170" t="str">
            <v>AR</v>
          </cell>
        </row>
        <row r="171">
          <cell r="AJ171" t="str">
            <v>RSE</v>
          </cell>
        </row>
        <row r="172">
          <cell r="AJ172" t="str">
            <v>ExtAutoCSFct</v>
          </cell>
        </row>
        <row r="173">
          <cell r="AJ173" t="str">
            <v>ExtManualCSFct</v>
          </cell>
        </row>
        <row r="174">
          <cell r="AJ174" t="str">
            <v>ExtManualBayCSFct</v>
          </cell>
        </row>
        <row r="175">
          <cell r="AJ175" t="str">
            <v>IntCSFct</v>
          </cell>
        </row>
        <row r="176">
          <cell r="AJ176" t="str">
            <v>IntManualCSFct</v>
          </cell>
        </row>
        <row r="177">
          <cell r="AJ177" t="str">
            <v>67_ph_di_over_cur</v>
          </cell>
        </row>
        <row r="178">
          <cell r="AJ178" t="str">
            <v>67N_ea_di_over_cur</v>
          </cell>
        </row>
        <row r="179">
          <cell r="AJ179" t="str">
            <v>81U_under_freq</v>
          </cell>
        </row>
        <row r="180">
          <cell r="AJ180" t="str">
            <v>81O_over_freq</v>
          </cell>
        </row>
        <row r="181">
          <cell r="AJ181" t="str">
            <v>81R_range_freq</v>
          </cell>
        </row>
        <row r="182">
          <cell r="AJ182" t="str">
            <v>59_ph_over_volt</v>
          </cell>
        </row>
        <row r="183">
          <cell r="AJ183" t="str">
            <v>27_ph_under_volt</v>
          </cell>
        </row>
        <row r="184">
          <cell r="AJ184" t="str">
            <v>32N_ea_watt</v>
          </cell>
        </row>
        <row r="185">
          <cell r="AJ185" t="str">
            <v>46_seq_inv_over_cur</v>
          </cell>
        </row>
        <row r="186">
          <cell r="AJ186" t="str">
            <v>49_thermal_over</v>
          </cell>
        </row>
        <row r="187">
          <cell r="AJ187" t="str">
            <v>59N_ea_over_volt</v>
          </cell>
        </row>
        <row r="188">
          <cell r="AJ188" t="str">
            <v>37_ph_under_cur</v>
          </cell>
        </row>
        <row r="189">
          <cell r="AJ189" t="str">
            <v>RelayAuto</v>
          </cell>
        </row>
        <row r="190">
          <cell r="AJ190" t="str">
            <v>ElecTELE</v>
          </cell>
        </row>
        <row r="191">
          <cell r="AJ191" t="str">
            <v>ElecPSL</v>
          </cell>
        </row>
        <row r="192">
          <cell r="AJ192" t="str">
            <v>ElecPDA</v>
          </cell>
        </row>
        <row r="193">
          <cell r="AJ193" t="str">
            <v>ElecTCT</v>
          </cell>
        </row>
        <row r="194">
          <cell r="AJ194" t="str">
            <v>ElecFUSFUS</v>
          </cell>
        </row>
        <row r="195">
          <cell r="AJ195" t="str">
            <v>ElecPST</v>
          </cell>
        </row>
        <row r="196">
          <cell r="AJ196" t="str">
            <v>ElecPSEL</v>
          </cell>
        </row>
        <row r="197">
          <cell r="AJ197" t="str">
            <v>ElecPSET</v>
          </cell>
        </row>
        <row r="198">
          <cell r="AJ198" t="str">
            <v>ElecADD</v>
          </cell>
        </row>
        <row r="199">
          <cell r="AJ199" t="str">
            <v>ElecRSE</v>
          </cell>
        </row>
        <row r="200">
          <cell r="AJ200" t="str">
            <v>ElecARS</v>
          </cell>
        </row>
        <row r="201">
          <cell r="AJ201" t="str">
            <v>ElecDMU</v>
          </cell>
        </row>
        <row r="202">
          <cell r="AJ202" t="str">
            <v>ElecRMU</v>
          </cell>
        </row>
        <row r="203">
          <cell r="AJ203" t="str">
            <v>ElecRTS</v>
          </cell>
        </row>
        <row r="204">
          <cell r="AJ204" t="str">
            <v>ElecARU</v>
          </cell>
        </row>
        <row r="205">
          <cell r="AJ205" t="str">
            <v>ElecDDP</v>
          </cell>
        </row>
        <row r="206">
          <cell r="AJ206" t="str">
            <v>ElecMUB</v>
          </cell>
        </row>
        <row r="207">
          <cell r="AJ207" t="str">
            <v>ElecMAXIL</v>
          </cell>
        </row>
        <row r="208">
          <cell r="AJ208" t="str">
            <v>ElecDefEq</v>
          </cell>
        </row>
        <row r="209">
          <cell r="AJ209" t="str">
            <v>ElecProtExt</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v History"/>
      <sheetName val="INDEX"/>
      <sheetName val="IEC BB7_P141_BVMT1"/>
      <sheetName val="IEC BB7_P141_BVMT2"/>
      <sheetName val="IEC BB7_P741_87CUA"/>
      <sheetName val="IEC BB7_P741_87CUB"/>
      <sheetName val="IEC R707_P444_21M1"/>
      <sheetName val="IEC R707_D60_21M1"/>
      <sheetName val="IEC R707_P643_87R"/>
      <sheetName val="IEC R707_P141_64R"/>
      <sheetName val="IEC R707_P442_21R"/>
      <sheetName val="IEC R707_P743_50BF"/>
      <sheetName val="IEC R707_P743_PU_A"/>
      <sheetName val="IEC R707_P743_PU_B"/>
      <sheetName val="IEC R708_P743_50BF"/>
      <sheetName val="IEC R712_P645_87T"/>
      <sheetName val="IEC R712_P643_64"/>
      <sheetName val="IEC R712_P442_67 HV"/>
      <sheetName val="IEC R712_P442_67 LV"/>
      <sheetName val="IEC R712_P141_64S"/>
      <sheetName val="IEC R712_P743_PU_A"/>
      <sheetName val="IEC R712_P743_PU_B"/>
      <sheetName val="BCU B707_LINE"/>
      <sheetName val="BCU B707_LR"/>
      <sheetName val="BCU B708_TIE"/>
      <sheetName val="BCU B709_BR"/>
      <sheetName val="BCU B712_ICT"/>
      <sheetName val="BCU B712_ICT T"/>
      <sheetName val="BCU B712_ICT_64X"/>
      <sheetName val="Time Synch"/>
      <sheetName val="IEC 7BB1_P747_87_R"/>
      <sheetName val="IEC 7BB1_P747_87_Y"/>
      <sheetName val="IEC 7BB1_P747_87_B"/>
      <sheetName val="IEC 7BB2_P747_87_R "/>
      <sheetName val="IEC 7BB2_P747_87_Y"/>
      <sheetName val="IEC 7BB2_P747_87_B"/>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ITLE_PAGE"/>
      <sheetName val="Rev History"/>
      <sheetName val="CALCULATION"/>
      <sheetName val="SOURCE_IMP"/>
      <sheetName val="7SA522"/>
      <sheetName val="7SA522_MHO"/>
      <sheetName val="7SA611"/>
      <sheetName val="7SD522"/>
      <sheetName val="7SA87"/>
      <sheetName val="REL670_V1_1"/>
      <sheetName val="RED670_V1_1"/>
      <sheetName val="REL670_V2_2"/>
      <sheetName val="RED670_V2_2"/>
      <sheetName val="P444"/>
      <sheetName val="P546"/>
      <sheetName val="P444_old"/>
      <sheetName val="P546_old"/>
      <sheetName val="P443"/>
      <sheetName val="D60"/>
      <sheetName val="L90"/>
      <sheetName val="PCS-902"/>
      <sheetName val="PCS 931"/>
      <sheetName val="SEL421"/>
      <sheetName val="Working"/>
      <sheetName val="Valida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3">
          <cell r="K3" t="str">
            <v>Direct</v>
          </cell>
        </row>
        <row r="4">
          <cell r="K4" t="str">
            <v>Multiplexed</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3.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6.bin"/><Relationship Id="rId4" Type="http://schemas.openxmlformats.org/officeDocument/2006/relationships/comments" Target="../comments4.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8.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9.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0.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2.xml"/><Relationship Id="rId1" Type="http://schemas.openxmlformats.org/officeDocument/2006/relationships/printerSettings" Target="../printerSettings/printerSettings13.bin"/><Relationship Id="rId4" Type="http://schemas.openxmlformats.org/officeDocument/2006/relationships/comments" Target="../comments11.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13.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5.xml"/><Relationship Id="rId1" Type="http://schemas.openxmlformats.org/officeDocument/2006/relationships/printerSettings" Target="../printerSettings/printerSettings16.bin"/><Relationship Id="rId4" Type="http://schemas.openxmlformats.org/officeDocument/2006/relationships/comments" Target="../comments14.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6.xml"/><Relationship Id="rId1" Type="http://schemas.openxmlformats.org/officeDocument/2006/relationships/printerSettings" Target="../printerSettings/printerSettings17.bin"/><Relationship Id="rId4" Type="http://schemas.openxmlformats.org/officeDocument/2006/relationships/comments" Target="../comments1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7.xml"/><Relationship Id="rId1" Type="http://schemas.openxmlformats.org/officeDocument/2006/relationships/printerSettings" Target="../printerSettings/printerSettings18.bin"/><Relationship Id="rId4" Type="http://schemas.openxmlformats.org/officeDocument/2006/relationships/comments" Target="../comments16.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8.xml"/><Relationship Id="rId1" Type="http://schemas.openxmlformats.org/officeDocument/2006/relationships/printerSettings" Target="../printerSettings/printerSettings19.bin"/><Relationship Id="rId4" Type="http://schemas.openxmlformats.org/officeDocument/2006/relationships/comments" Target="../comments17.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9.xml"/><Relationship Id="rId1" Type="http://schemas.openxmlformats.org/officeDocument/2006/relationships/printerSettings" Target="../printerSettings/printerSettings20.bin"/><Relationship Id="rId4" Type="http://schemas.openxmlformats.org/officeDocument/2006/relationships/comments" Target="../comments18.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0.xml"/><Relationship Id="rId1" Type="http://schemas.openxmlformats.org/officeDocument/2006/relationships/printerSettings" Target="../printerSettings/printerSettings21.bin"/><Relationship Id="rId4" Type="http://schemas.openxmlformats.org/officeDocument/2006/relationships/comments" Target="../comments19.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1.xml"/><Relationship Id="rId1" Type="http://schemas.openxmlformats.org/officeDocument/2006/relationships/printerSettings" Target="../printerSettings/printerSettings22.bin"/><Relationship Id="rId4" Type="http://schemas.openxmlformats.org/officeDocument/2006/relationships/comments" Target="../comments20.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2.xml"/><Relationship Id="rId1" Type="http://schemas.openxmlformats.org/officeDocument/2006/relationships/printerSettings" Target="../printerSettings/printerSettings23.bin"/><Relationship Id="rId4" Type="http://schemas.openxmlformats.org/officeDocument/2006/relationships/comments" Target="../comments21.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3.xml"/><Relationship Id="rId1" Type="http://schemas.openxmlformats.org/officeDocument/2006/relationships/printerSettings" Target="../printerSettings/printerSettings24.bin"/><Relationship Id="rId4" Type="http://schemas.openxmlformats.org/officeDocument/2006/relationships/comments" Target="../comments22.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4.xml"/><Relationship Id="rId1" Type="http://schemas.openxmlformats.org/officeDocument/2006/relationships/printerSettings" Target="../printerSettings/printerSettings25.bin"/><Relationship Id="rId4" Type="http://schemas.openxmlformats.org/officeDocument/2006/relationships/comments" Target="../comments23.x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5.xml"/><Relationship Id="rId1" Type="http://schemas.openxmlformats.org/officeDocument/2006/relationships/printerSettings" Target="../printerSettings/printerSettings28.bin"/><Relationship Id="rId4" Type="http://schemas.openxmlformats.org/officeDocument/2006/relationships/comments" Target="../comments24.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6.xml"/><Relationship Id="rId1" Type="http://schemas.openxmlformats.org/officeDocument/2006/relationships/printerSettings" Target="../printerSettings/printerSettings29.bin"/><Relationship Id="rId4" Type="http://schemas.openxmlformats.org/officeDocument/2006/relationships/comments" Target="../comments25.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27.xml"/><Relationship Id="rId1" Type="http://schemas.openxmlformats.org/officeDocument/2006/relationships/printerSettings" Target="../printerSettings/printerSettings30.bin"/><Relationship Id="rId4" Type="http://schemas.openxmlformats.org/officeDocument/2006/relationships/comments" Target="../comments26.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29.xml"/><Relationship Id="rId1" Type="http://schemas.openxmlformats.org/officeDocument/2006/relationships/printerSettings" Target="../printerSettings/printerSettings32.bin"/><Relationship Id="rId4" Type="http://schemas.openxmlformats.org/officeDocument/2006/relationships/comments" Target="../comments27.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0.xml"/><Relationship Id="rId1" Type="http://schemas.openxmlformats.org/officeDocument/2006/relationships/printerSettings" Target="../printerSettings/printerSettings33.bin"/><Relationship Id="rId4" Type="http://schemas.openxmlformats.org/officeDocument/2006/relationships/comments" Target="../comments28.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1.xml"/><Relationship Id="rId1" Type="http://schemas.openxmlformats.org/officeDocument/2006/relationships/printerSettings" Target="../printerSettings/printerSettings34.bin"/><Relationship Id="rId6" Type="http://schemas.openxmlformats.org/officeDocument/2006/relationships/comments" Target="../comments29.xml"/><Relationship Id="rId5" Type="http://schemas.openxmlformats.org/officeDocument/2006/relationships/image" Target="../media/image2.emf"/><Relationship Id="rId4" Type="http://schemas.openxmlformats.org/officeDocument/2006/relationships/control" Target="../activeX/activeX1.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2.xml"/><Relationship Id="rId1" Type="http://schemas.openxmlformats.org/officeDocument/2006/relationships/printerSettings" Target="../printerSettings/printerSettings35.bin"/><Relationship Id="rId6" Type="http://schemas.openxmlformats.org/officeDocument/2006/relationships/comments" Target="../comments30.xml"/><Relationship Id="rId5" Type="http://schemas.openxmlformats.org/officeDocument/2006/relationships/image" Target="../media/image3.emf"/><Relationship Id="rId4" Type="http://schemas.openxmlformats.org/officeDocument/2006/relationships/control" Target="../activeX/activeX2.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3.xml"/><Relationship Id="rId1" Type="http://schemas.openxmlformats.org/officeDocument/2006/relationships/printerSettings" Target="../printerSettings/printerSettings36.bin"/><Relationship Id="rId6" Type="http://schemas.openxmlformats.org/officeDocument/2006/relationships/comments" Target="../comments31.xml"/><Relationship Id="rId5" Type="http://schemas.openxmlformats.org/officeDocument/2006/relationships/image" Target="../media/image4.emf"/><Relationship Id="rId4" Type="http://schemas.openxmlformats.org/officeDocument/2006/relationships/control" Target="../activeX/activeX3.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4.xml"/><Relationship Id="rId1" Type="http://schemas.openxmlformats.org/officeDocument/2006/relationships/printerSettings" Target="../printerSettings/printerSettings37.bin"/><Relationship Id="rId6" Type="http://schemas.openxmlformats.org/officeDocument/2006/relationships/comments" Target="../comments32.xml"/><Relationship Id="rId5" Type="http://schemas.openxmlformats.org/officeDocument/2006/relationships/image" Target="../media/image5.emf"/><Relationship Id="rId4" Type="http://schemas.openxmlformats.org/officeDocument/2006/relationships/control" Target="../activeX/activeX4.xml"/></Relationships>
</file>

<file path=xl/worksheets/_rels/sheet40.xml.rels><?xml version="1.0" encoding="UTF-8" standalone="yes"?>
<Relationships xmlns="http://schemas.openxmlformats.org/package/2006/relationships"><Relationship Id="rId3" Type="http://schemas.openxmlformats.org/officeDocument/2006/relationships/comments" Target="../comments33.xml"/><Relationship Id="rId2" Type="http://schemas.openxmlformats.org/officeDocument/2006/relationships/vmlDrawing" Target="../drawings/vmlDrawing33.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5C0B3D-3F28-4EC7-AAB0-3DEC781AEA4A}">
  <sheetPr>
    <pageSetUpPr fitToPage="1"/>
  </sheetPr>
  <dimension ref="A1:H6"/>
  <sheetViews>
    <sheetView tabSelected="1" view="pageBreakPreview" zoomScale="110" zoomScaleNormal="70" zoomScaleSheetLayoutView="110" workbookViewId="0">
      <selection activeCell="A3" sqref="A3:D3"/>
    </sheetView>
  </sheetViews>
  <sheetFormatPr defaultColWidth="9.109375" defaultRowHeight="13.2"/>
  <cols>
    <col min="1" max="1" width="9.5546875" style="1425" bestFit="1" customWidth="1"/>
    <col min="2" max="2" width="139.44140625" style="1444" customWidth="1"/>
    <col min="3" max="3" width="10.109375" style="1424" bestFit="1" customWidth="1"/>
    <col min="4" max="4" width="14.33203125" style="1425" customWidth="1"/>
    <col min="5" max="7" width="9.109375" style="1424"/>
    <col min="8" max="8" width="131.33203125" style="1424" customWidth="1"/>
    <col min="9" max="16384" width="9.109375" style="1424"/>
  </cols>
  <sheetData>
    <row r="1" spans="1:8" ht="15" customHeight="1">
      <c r="A1" s="1421" t="s">
        <v>7833</v>
      </c>
      <c r="B1" s="1422"/>
      <c r="C1" s="1422"/>
      <c r="D1" s="1423"/>
      <c r="G1" s="1425"/>
      <c r="H1" s="1426"/>
    </row>
    <row r="2" spans="1:8" ht="15" customHeight="1" thickBot="1">
      <c r="A2" s="1427"/>
      <c r="B2" s="1428"/>
      <c r="C2" s="1428"/>
      <c r="D2" s="1429"/>
      <c r="G2" s="1425"/>
      <c r="H2" s="1426"/>
    </row>
    <row r="3" spans="1:8" ht="19.8" thickBot="1">
      <c r="A3" s="1430" t="s">
        <v>7823</v>
      </c>
      <c r="B3" s="1431"/>
      <c r="C3" s="1431"/>
      <c r="D3" s="1432"/>
      <c r="G3" s="1425"/>
      <c r="H3" s="1426"/>
    </row>
    <row r="4" spans="1:8" ht="15" customHeight="1" thickBot="1">
      <c r="A4" s="1433" t="s">
        <v>7824</v>
      </c>
      <c r="B4" s="1434" t="s">
        <v>7825</v>
      </c>
      <c r="C4" s="1435" t="s">
        <v>5154</v>
      </c>
      <c r="D4" s="1436" t="s">
        <v>7826</v>
      </c>
      <c r="G4" s="1425"/>
      <c r="H4" s="1426"/>
    </row>
    <row r="5" spans="1:8" ht="21.6" customHeight="1">
      <c r="A5" s="1437" t="s">
        <v>7827</v>
      </c>
      <c r="B5" s="1438" t="s">
        <v>7828</v>
      </c>
      <c r="C5" s="1439" t="s">
        <v>7829</v>
      </c>
      <c r="D5" s="1440"/>
      <c r="G5" s="1425"/>
      <c r="H5" s="1426"/>
    </row>
    <row r="6" spans="1:8" ht="177.6" customHeight="1" thickBot="1">
      <c r="A6" s="1437" t="s">
        <v>7830</v>
      </c>
      <c r="B6" s="1441" t="s">
        <v>7831</v>
      </c>
      <c r="C6" s="1442" t="s">
        <v>7832</v>
      </c>
      <c r="D6" s="1443"/>
      <c r="G6" s="1425"/>
      <c r="H6" s="1426"/>
    </row>
  </sheetData>
  <mergeCells count="2">
    <mergeCell ref="A1:D2"/>
    <mergeCell ref="A3:D3"/>
  </mergeCells>
  <pageMargins left="0.7" right="0.7" top="0.75" bottom="0.75" header="0.3" footer="0.3"/>
  <pageSetup paperSize="9" scale="77"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4:V36"/>
  <sheetViews>
    <sheetView workbookViewId="0">
      <selection activeCell="A5" sqref="A5:T5"/>
    </sheetView>
  </sheetViews>
  <sheetFormatPr defaultRowHeight="13.2"/>
  <cols>
    <col min="2" max="2" width="29.44140625" style="599" customWidth="1"/>
    <col min="3" max="3" width="28.33203125" style="599" customWidth="1"/>
    <col min="7" max="7" width="8.6640625" customWidth="1"/>
    <col min="8" max="10" width="9.109375" hidden="1" customWidth="1"/>
    <col min="11" max="11" width="1.109375" hidden="1" customWidth="1"/>
    <col min="12" max="12" width="0.33203125" hidden="1" customWidth="1"/>
    <col min="13" max="19" width="9.109375" hidden="1" customWidth="1"/>
    <col min="20" max="20" width="23.6640625" customWidth="1"/>
    <col min="21" max="21" width="33.6640625" customWidth="1"/>
    <col min="22" max="22" width="74.6640625" customWidth="1"/>
  </cols>
  <sheetData>
    <row r="4" spans="1:22" ht="14.4">
      <c r="A4" s="1400" t="s">
        <v>7822</v>
      </c>
      <c r="B4" s="1400"/>
      <c r="C4" s="1400"/>
      <c r="D4" s="1400"/>
      <c r="E4" s="1400"/>
      <c r="F4" s="1400"/>
      <c r="G4" s="1400"/>
      <c r="H4" s="1400"/>
      <c r="I4" s="1400"/>
      <c r="J4" s="1400"/>
      <c r="K4" s="1400"/>
      <c r="L4" s="1400"/>
      <c r="M4" s="1400"/>
      <c r="N4" s="1400"/>
      <c r="O4" s="1400"/>
      <c r="P4" s="1400"/>
      <c r="Q4" s="1400"/>
      <c r="R4" s="1400"/>
      <c r="S4" s="1400"/>
      <c r="T4" s="1400"/>
    </row>
    <row r="5" spans="1:22" ht="14.4">
      <c r="A5" s="1401" t="s">
        <v>7339</v>
      </c>
      <c r="B5" s="1401"/>
      <c r="C5" s="1401"/>
      <c r="D5" s="1401"/>
      <c r="E5" s="1401"/>
      <c r="F5" s="1401"/>
      <c r="G5" s="1401"/>
      <c r="H5" s="1401"/>
      <c r="I5" s="1401"/>
      <c r="J5" s="1401"/>
      <c r="K5" s="1401"/>
      <c r="L5" s="1401"/>
      <c r="M5" s="1401"/>
      <c r="N5" s="1401"/>
      <c r="O5" s="1401"/>
      <c r="P5" s="1401"/>
      <c r="Q5" s="1401"/>
      <c r="R5" s="1401"/>
      <c r="S5" s="1401"/>
      <c r="T5" s="1401"/>
    </row>
    <row r="6" spans="1:22" ht="14.4">
      <c r="A6" s="1362" t="s">
        <v>7427</v>
      </c>
      <c r="B6" s="1362" t="s">
        <v>7340</v>
      </c>
      <c r="C6" s="1362" t="s">
        <v>7341</v>
      </c>
      <c r="D6" s="1399" t="s">
        <v>7342</v>
      </c>
      <c r="E6" s="1399"/>
      <c r="F6" s="1399"/>
      <c r="G6" s="1399"/>
      <c r="H6" s="1399"/>
      <c r="I6" s="1399"/>
      <c r="J6" s="1399"/>
      <c r="K6" s="1399"/>
      <c r="L6" s="1399"/>
      <c r="M6" s="1399"/>
      <c r="N6" s="1399"/>
      <c r="O6" s="1399"/>
      <c r="P6" s="1399"/>
      <c r="Q6" s="1399"/>
      <c r="R6" s="1399"/>
      <c r="S6" s="1399"/>
      <c r="T6" s="1399"/>
      <c r="U6" s="1363" t="s">
        <v>7405</v>
      </c>
      <c r="V6" s="1363" t="s">
        <v>7406</v>
      </c>
    </row>
    <row r="7" spans="1:22" ht="14.4">
      <c r="A7" s="1364">
        <v>1</v>
      </c>
      <c r="B7" s="1365" t="s">
        <v>7366</v>
      </c>
      <c r="C7" s="1366" t="s">
        <v>7343</v>
      </c>
      <c r="D7" s="1402" t="s">
        <v>7373</v>
      </c>
      <c r="E7" s="1398"/>
      <c r="F7" s="1398"/>
      <c r="G7" s="1398"/>
      <c r="H7" s="1398"/>
      <c r="I7" s="1398"/>
      <c r="J7" s="1398"/>
      <c r="K7" s="1398"/>
      <c r="L7" s="1398"/>
      <c r="M7" s="1398"/>
      <c r="N7" s="1398"/>
      <c r="O7" s="1398"/>
      <c r="P7" s="1398"/>
      <c r="Q7" s="1398"/>
      <c r="R7" s="1398"/>
      <c r="S7" s="1398"/>
      <c r="T7" s="1398"/>
      <c r="U7" s="1367" t="s">
        <v>7407</v>
      </c>
      <c r="V7" s="1368" t="s">
        <v>7402</v>
      </c>
    </row>
    <row r="8" spans="1:22" ht="14.4">
      <c r="A8" s="1364">
        <v>2</v>
      </c>
      <c r="B8" s="1365" t="s">
        <v>7366</v>
      </c>
      <c r="C8" s="1366" t="s">
        <v>7344</v>
      </c>
      <c r="D8" s="1402" t="s">
        <v>7374</v>
      </c>
      <c r="E8" s="1398"/>
      <c r="F8" s="1398"/>
      <c r="G8" s="1398"/>
      <c r="H8" s="1398"/>
      <c r="I8" s="1398"/>
      <c r="J8" s="1398"/>
      <c r="K8" s="1398"/>
      <c r="L8" s="1398"/>
      <c r="M8" s="1398"/>
      <c r="N8" s="1398"/>
      <c r="O8" s="1398"/>
      <c r="P8" s="1398"/>
      <c r="Q8" s="1398"/>
      <c r="R8" s="1398"/>
      <c r="S8" s="1398"/>
      <c r="T8" s="1398"/>
      <c r="U8" s="1367" t="s">
        <v>7408</v>
      </c>
      <c r="V8" s="1368" t="s">
        <v>7402</v>
      </c>
    </row>
    <row r="9" spans="1:22" s="1333" customFormat="1" ht="14.4">
      <c r="A9" s="1364">
        <v>3</v>
      </c>
      <c r="B9" s="1369" t="s">
        <v>7657</v>
      </c>
      <c r="C9" s="1369" t="s">
        <v>7675</v>
      </c>
      <c r="D9" s="1397" t="s">
        <v>7658</v>
      </c>
      <c r="E9" s="1397"/>
      <c r="F9" s="1397"/>
      <c r="G9" s="1397"/>
      <c r="H9" s="1397"/>
      <c r="I9" s="1397"/>
      <c r="J9" s="1397"/>
      <c r="K9" s="1397"/>
      <c r="L9" s="1397"/>
      <c r="M9" s="1397"/>
      <c r="N9" s="1397"/>
      <c r="O9" s="1397"/>
      <c r="P9" s="1397"/>
      <c r="Q9" s="1397"/>
      <c r="R9" s="1397"/>
      <c r="S9" s="1397"/>
      <c r="T9" s="1397"/>
      <c r="U9" s="1367" t="s">
        <v>7659</v>
      </c>
      <c r="V9" s="1367" t="s">
        <v>7402</v>
      </c>
    </row>
    <row r="10" spans="1:22" ht="14.4">
      <c r="A10" s="1364">
        <v>4</v>
      </c>
      <c r="B10" s="1365" t="s">
        <v>7367</v>
      </c>
      <c r="C10" s="1366" t="s">
        <v>7345</v>
      </c>
      <c r="D10" s="1398" t="s">
        <v>7375</v>
      </c>
      <c r="E10" s="1398"/>
      <c r="F10" s="1398"/>
      <c r="G10" s="1398"/>
      <c r="H10" s="1398"/>
      <c r="I10" s="1398"/>
      <c r="J10" s="1398"/>
      <c r="K10" s="1398"/>
      <c r="L10" s="1398"/>
      <c r="M10" s="1398"/>
      <c r="N10" s="1398"/>
      <c r="O10" s="1398"/>
      <c r="P10" s="1398"/>
      <c r="Q10" s="1398"/>
      <c r="R10" s="1398"/>
      <c r="S10" s="1398"/>
      <c r="T10" s="1398"/>
      <c r="U10" s="1367" t="s">
        <v>7409</v>
      </c>
      <c r="V10" s="1368" t="s">
        <v>7410</v>
      </c>
    </row>
    <row r="11" spans="1:22" ht="14.4">
      <c r="A11" s="1382">
        <v>5</v>
      </c>
      <c r="B11" s="1369" t="s">
        <v>7586</v>
      </c>
      <c r="C11" s="1369" t="s">
        <v>7587</v>
      </c>
      <c r="D11" s="1397" t="s">
        <v>7375</v>
      </c>
      <c r="E11" s="1397"/>
      <c r="F11" s="1397"/>
      <c r="G11" s="1397"/>
      <c r="H11" s="1397"/>
      <c r="I11" s="1397"/>
      <c r="J11" s="1397"/>
      <c r="K11" s="1397"/>
      <c r="L11" s="1397"/>
      <c r="M11" s="1397"/>
      <c r="N11" s="1397"/>
      <c r="O11" s="1397"/>
      <c r="P11" s="1397"/>
      <c r="Q11" s="1397"/>
      <c r="R11" s="1397"/>
      <c r="S11" s="1397"/>
      <c r="T11" s="1397"/>
      <c r="U11" s="1367" t="s">
        <v>7409</v>
      </c>
      <c r="V11" s="1367" t="s">
        <v>7410</v>
      </c>
    </row>
    <row r="12" spans="1:22" ht="14.4">
      <c r="A12" s="1382">
        <v>6</v>
      </c>
      <c r="B12" s="1369" t="s">
        <v>7608</v>
      </c>
      <c r="C12" s="1369" t="s">
        <v>7609</v>
      </c>
      <c r="D12" s="1397" t="s">
        <v>7691</v>
      </c>
      <c r="E12" s="1397"/>
      <c r="F12" s="1397"/>
      <c r="G12" s="1397"/>
      <c r="H12" s="1397"/>
      <c r="I12" s="1397"/>
      <c r="J12" s="1397"/>
      <c r="K12" s="1397"/>
      <c r="L12" s="1397"/>
      <c r="M12" s="1397"/>
      <c r="N12" s="1397"/>
      <c r="O12" s="1397"/>
      <c r="P12" s="1397"/>
      <c r="Q12" s="1397"/>
      <c r="R12" s="1397"/>
      <c r="S12" s="1397"/>
      <c r="T12" s="1397"/>
      <c r="U12" s="1367" t="s">
        <v>7411</v>
      </c>
      <c r="V12" s="1367" t="s">
        <v>7410</v>
      </c>
    </row>
    <row r="13" spans="1:22" ht="14.4">
      <c r="A13" s="1364">
        <v>7</v>
      </c>
      <c r="B13" s="1365" t="s">
        <v>7368</v>
      </c>
      <c r="C13" s="1366" t="s">
        <v>7346</v>
      </c>
      <c r="D13" s="1398" t="s">
        <v>7376</v>
      </c>
      <c r="E13" s="1398"/>
      <c r="F13" s="1398"/>
      <c r="G13" s="1398"/>
      <c r="H13" s="1398"/>
      <c r="I13" s="1398"/>
      <c r="J13" s="1398"/>
      <c r="K13" s="1398"/>
      <c r="L13" s="1398"/>
      <c r="M13" s="1398"/>
      <c r="N13" s="1398"/>
      <c r="O13" s="1398"/>
      <c r="P13" s="1398"/>
      <c r="Q13" s="1398"/>
      <c r="R13" s="1398"/>
      <c r="S13" s="1398"/>
      <c r="T13" s="1398"/>
      <c r="U13" s="1367" t="s">
        <v>7411</v>
      </c>
      <c r="V13" s="1368" t="s">
        <v>7410</v>
      </c>
    </row>
    <row r="14" spans="1:22" ht="33.75" customHeight="1">
      <c r="A14" s="1364">
        <v>8</v>
      </c>
      <c r="B14" s="1365" t="s">
        <v>7369</v>
      </c>
      <c r="C14" s="1366" t="s">
        <v>7347</v>
      </c>
      <c r="D14" s="1402" t="s">
        <v>7377</v>
      </c>
      <c r="E14" s="1398"/>
      <c r="F14" s="1398"/>
      <c r="G14" s="1398"/>
      <c r="H14" s="1398"/>
      <c r="I14" s="1398"/>
      <c r="J14" s="1398"/>
      <c r="K14" s="1398"/>
      <c r="L14" s="1398"/>
      <c r="M14" s="1398"/>
      <c r="N14" s="1398"/>
      <c r="O14" s="1398"/>
      <c r="P14" s="1398"/>
      <c r="Q14" s="1398"/>
      <c r="R14" s="1398"/>
      <c r="S14" s="1398"/>
      <c r="T14" s="1398"/>
      <c r="U14" s="1367" t="s">
        <v>7412</v>
      </c>
      <c r="V14" s="1368" t="s">
        <v>7403</v>
      </c>
    </row>
    <row r="15" spans="1:22" ht="14.4">
      <c r="A15" s="1364">
        <v>9</v>
      </c>
      <c r="B15" s="1365" t="s">
        <v>7369</v>
      </c>
      <c r="C15" s="1366" t="s">
        <v>7348</v>
      </c>
      <c r="D15" s="1402" t="s">
        <v>7378</v>
      </c>
      <c r="E15" s="1398"/>
      <c r="F15" s="1398"/>
      <c r="G15" s="1398"/>
      <c r="H15" s="1398"/>
      <c r="I15" s="1398"/>
      <c r="J15" s="1398"/>
      <c r="K15" s="1398"/>
      <c r="L15" s="1398"/>
      <c r="M15" s="1398"/>
      <c r="N15" s="1398"/>
      <c r="O15" s="1398"/>
      <c r="P15" s="1398"/>
      <c r="Q15" s="1398"/>
      <c r="R15" s="1398"/>
      <c r="S15" s="1398"/>
      <c r="T15" s="1398"/>
      <c r="U15" s="1367" t="s">
        <v>7413</v>
      </c>
      <c r="V15" s="1368" t="s">
        <v>7403</v>
      </c>
    </row>
    <row r="16" spans="1:22" ht="14.4">
      <c r="A16" s="1364">
        <v>10</v>
      </c>
      <c r="B16" s="1365" t="s">
        <v>7369</v>
      </c>
      <c r="C16" s="1366" t="s">
        <v>7349</v>
      </c>
      <c r="D16" s="1398" t="s">
        <v>7379</v>
      </c>
      <c r="E16" s="1398"/>
      <c r="F16" s="1398"/>
      <c r="G16" s="1398"/>
      <c r="H16" s="1398"/>
      <c r="I16" s="1398"/>
      <c r="J16" s="1398"/>
      <c r="K16" s="1398"/>
      <c r="L16" s="1398"/>
      <c r="M16" s="1398"/>
      <c r="N16" s="1398"/>
      <c r="O16" s="1398"/>
      <c r="P16" s="1398"/>
      <c r="Q16" s="1398"/>
      <c r="R16" s="1398"/>
      <c r="S16" s="1398"/>
      <c r="T16" s="1398"/>
      <c r="U16" s="1367" t="s">
        <v>7414</v>
      </c>
      <c r="V16" s="1368" t="s">
        <v>7404</v>
      </c>
    </row>
    <row r="17" spans="1:22" s="1331" customFormat="1" ht="14.4">
      <c r="A17" s="1364">
        <v>11</v>
      </c>
      <c r="B17" s="1365" t="s">
        <v>7370</v>
      </c>
      <c r="C17" s="1366" t="s">
        <v>7350</v>
      </c>
      <c r="D17" s="1402" t="s">
        <v>7388</v>
      </c>
      <c r="E17" s="1398"/>
      <c r="F17" s="1398"/>
      <c r="G17" s="1398"/>
      <c r="H17" s="1398"/>
      <c r="I17" s="1398"/>
      <c r="J17" s="1398"/>
      <c r="K17" s="1398"/>
      <c r="L17" s="1398"/>
      <c r="M17" s="1398"/>
      <c r="N17" s="1398"/>
      <c r="O17" s="1398"/>
      <c r="P17" s="1398"/>
      <c r="Q17" s="1398"/>
      <c r="R17" s="1398"/>
      <c r="S17" s="1398"/>
      <c r="T17" s="1398"/>
      <c r="U17" s="1367" t="s">
        <v>7416</v>
      </c>
      <c r="V17" s="1368" t="s">
        <v>7417</v>
      </c>
    </row>
    <row r="18" spans="1:22" ht="14.4">
      <c r="A18" s="1364">
        <v>12</v>
      </c>
      <c r="B18" s="1365" t="s">
        <v>7370</v>
      </c>
      <c r="C18" s="1366" t="s">
        <v>7425</v>
      </c>
      <c r="D18" s="1402" t="s">
        <v>7384</v>
      </c>
      <c r="E18" s="1398"/>
      <c r="F18" s="1398"/>
      <c r="G18" s="1398"/>
      <c r="H18" s="1398"/>
      <c r="I18" s="1398"/>
      <c r="J18" s="1398"/>
      <c r="K18" s="1398"/>
      <c r="L18" s="1398"/>
      <c r="M18" s="1398"/>
      <c r="N18" s="1398"/>
      <c r="O18" s="1398"/>
      <c r="P18" s="1398"/>
      <c r="Q18" s="1398"/>
      <c r="R18" s="1398"/>
      <c r="S18" s="1398"/>
      <c r="T18" s="1398"/>
      <c r="U18" s="1367" t="s">
        <v>7415</v>
      </c>
      <c r="V18" s="1368" t="s">
        <v>7417</v>
      </c>
    </row>
    <row r="19" spans="1:22" ht="14.4">
      <c r="A19" s="1364">
        <v>13</v>
      </c>
      <c r="B19" s="1369" t="s">
        <v>7372</v>
      </c>
      <c r="C19" s="1370" t="s">
        <v>7472</v>
      </c>
      <c r="D19" s="1397" t="s">
        <v>7473</v>
      </c>
      <c r="E19" s="1403"/>
      <c r="F19" s="1403"/>
      <c r="G19" s="1403"/>
      <c r="H19" s="1403"/>
      <c r="I19" s="1403"/>
      <c r="J19" s="1403"/>
      <c r="K19" s="1403"/>
      <c r="L19" s="1403"/>
      <c r="M19" s="1403"/>
      <c r="N19" s="1403"/>
      <c r="O19" s="1403"/>
      <c r="P19" s="1403"/>
      <c r="Q19" s="1403"/>
      <c r="R19" s="1403"/>
      <c r="S19" s="1403"/>
      <c r="T19" s="1403"/>
      <c r="U19" s="1367" t="s">
        <v>7474</v>
      </c>
      <c r="V19" s="1367" t="s">
        <v>7417</v>
      </c>
    </row>
    <row r="20" spans="1:22" ht="14.4">
      <c r="A20" s="1364">
        <v>14</v>
      </c>
      <c r="B20" s="1365" t="s">
        <v>7369</v>
      </c>
      <c r="C20" s="1366" t="s">
        <v>7351</v>
      </c>
      <c r="D20" s="1402" t="s">
        <v>7387</v>
      </c>
      <c r="E20" s="1398"/>
      <c r="F20" s="1398"/>
      <c r="G20" s="1398"/>
      <c r="H20" s="1398"/>
      <c r="I20" s="1398"/>
      <c r="J20" s="1398"/>
      <c r="K20" s="1398"/>
      <c r="L20" s="1398"/>
      <c r="M20" s="1398"/>
      <c r="N20" s="1398"/>
      <c r="O20" s="1398"/>
      <c r="P20" s="1398"/>
      <c r="Q20" s="1398"/>
      <c r="R20" s="1398"/>
      <c r="S20" s="1398"/>
      <c r="T20" s="1398"/>
      <c r="U20" s="1367" t="s">
        <v>7412</v>
      </c>
      <c r="V20" s="1368" t="s">
        <v>7403</v>
      </c>
    </row>
    <row r="21" spans="1:22" ht="14.4">
      <c r="A21" s="1364">
        <v>15</v>
      </c>
      <c r="B21" s="1365" t="s">
        <v>7369</v>
      </c>
      <c r="C21" s="1366" t="s">
        <v>7352</v>
      </c>
      <c r="D21" s="1402" t="s">
        <v>7386</v>
      </c>
      <c r="E21" s="1398"/>
      <c r="F21" s="1398"/>
      <c r="G21" s="1398"/>
      <c r="H21" s="1398"/>
      <c r="I21" s="1398"/>
      <c r="J21" s="1398"/>
      <c r="K21" s="1398"/>
      <c r="L21" s="1398"/>
      <c r="M21" s="1398"/>
      <c r="N21" s="1398"/>
      <c r="O21" s="1398"/>
      <c r="P21" s="1398"/>
      <c r="Q21" s="1398"/>
      <c r="R21" s="1398"/>
      <c r="S21" s="1398"/>
      <c r="T21" s="1398"/>
      <c r="U21" s="1367" t="s">
        <v>7413</v>
      </c>
      <c r="V21" s="1368" t="s">
        <v>7403</v>
      </c>
    </row>
    <row r="22" spans="1:22" ht="28.8">
      <c r="A22" s="1364">
        <v>16</v>
      </c>
      <c r="B22" s="1365" t="s">
        <v>7370</v>
      </c>
      <c r="C22" s="1366" t="s">
        <v>7355</v>
      </c>
      <c r="D22" s="1402" t="s">
        <v>7381</v>
      </c>
      <c r="E22" s="1398"/>
      <c r="F22" s="1398"/>
      <c r="G22" s="1398"/>
      <c r="H22" s="1398"/>
      <c r="I22" s="1398"/>
      <c r="J22" s="1398"/>
      <c r="K22" s="1398"/>
      <c r="L22" s="1398"/>
      <c r="M22" s="1398"/>
      <c r="N22" s="1398"/>
      <c r="O22" s="1398"/>
      <c r="P22" s="1398"/>
      <c r="Q22" s="1398"/>
      <c r="R22" s="1398"/>
      <c r="S22" s="1398"/>
      <c r="T22" s="1398"/>
      <c r="U22" s="1367" t="s">
        <v>7432</v>
      </c>
      <c r="V22" s="1368" t="s">
        <v>7422</v>
      </c>
    </row>
    <row r="23" spans="1:22" ht="28.8">
      <c r="A23" s="1364">
        <v>17</v>
      </c>
      <c r="B23" s="1365" t="s">
        <v>7371</v>
      </c>
      <c r="C23" s="1366" t="s">
        <v>7353</v>
      </c>
      <c r="D23" s="1402" t="s">
        <v>7380</v>
      </c>
      <c r="E23" s="1398"/>
      <c r="F23" s="1398"/>
      <c r="G23" s="1398"/>
      <c r="H23" s="1398"/>
      <c r="I23" s="1398"/>
      <c r="J23" s="1398"/>
      <c r="K23" s="1398"/>
      <c r="L23" s="1398"/>
      <c r="M23" s="1398"/>
      <c r="N23" s="1398"/>
      <c r="O23" s="1398"/>
      <c r="P23" s="1398"/>
      <c r="Q23" s="1398"/>
      <c r="R23" s="1398"/>
      <c r="S23" s="1398"/>
      <c r="T23" s="1398"/>
      <c r="U23" s="1367" t="s">
        <v>7430</v>
      </c>
      <c r="V23" s="1368" t="s">
        <v>7422</v>
      </c>
    </row>
    <row r="24" spans="1:22" ht="28.8">
      <c r="A24" s="1364">
        <v>18</v>
      </c>
      <c r="B24" s="1365" t="s">
        <v>7372</v>
      </c>
      <c r="C24" s="1366" t="s">
        <v>7354</v>
      </c>
      <c r="D24" s="1402" t="s">
        <v>7385</v>
      </c>
      <c r="E24" s="1398"/>
      <c r="F24" s="1398"/>
      <c r="G24" s="1398"/>
      <c r="H24" s="1398"/>
      <c r="I24" s="1398"/>
      <c r="J24" s="1398"/>
      <c r="K24" s="1398"/>
      <c r="L24" s="1398"/>
      <c r="M24" s="1398"/>
      <c r="N24" s="1398"/>
      <c r="O24" s="1398"/>
      <c r="P24" s="1398"/>
      <c r="Q24" s="1398"/>
      <c r="R24" s="1398"/>
      <c r="S24" s="1398"/>
      <c r="T24" s="1398"/>
      <c r="U24" s="1367" t="s">
        <v>7431</v>
      </c>
      <c r="V24" s="1368" t="s">
        <v>7422</v>
      </c>
    </row>
    <row r="25" spans="1:22" ht="14.4">
      <c r="A25" s="1364">
        <v>19</v>
      </c>
      <c r="B25" s="1365" t="s">
        <v>7369</v>
      </c>
      <c r="C25" s="1366" t="s">
        <v>7356</v>
      </c>
      <c r="D25" s="1402" t="s">
        <v>7382</v>
      </c>
      <c r="E25" s="1398"/>
      <c r="F25" s="1398"/>
      <c r="G25" s="1398"/>
      <c r="H25" s="1398"/>
      <c r="I25" s="1398"/>
      <c r="J25" s="1398"/>
      <c r="K25" s="1398"/>
      <c r="L25" s="1398"/>
      <c r="M25" s="1398"/>
      <c r="N25" s="1398"/>
      <c r="O25" s="1398"/>
      <c r="P25" s="1398"/>
      <c r="Q25" s="1398"/>
      <c r="R25" s="1398"/>
      <c r="S25" s="1398"/>
      <c r="T25" s="1398"/>
      <c r="U25" s="1367" t="s">
        <v>7412</v>
      </c>
      <c r="V25" s="1368" t="s">
        <v>7403</v>
      </c>
    </row>
    <row r="26" spans="1:22" ht="14.4">
      <c r="A26" s="1364">
        <v>20</v>
      </c>
      <c r="B26" s="1365" t="s">
        <v>7369</v>
      </c>
      <c r="C26" s="1366" t="s">
        <v>7357</v>
      </c>
      <c r="D26" s="1402" t="s">
        <v>7383</v>
      </c>
      <c r="E26" s="1398"/>
      <c r="F26" s="1398"/>
      <c r="G26" s="1398"/>
      <c r="H26" s="1398"/>
      <c r="I26" s="1398"/>
      <c r="J26" s="1398"/>
      <c r="K26" s="1398"/>
      <c r="L26" s="1398"/>
      <c r="M26" s="1398"/>
      <c r="N26" s="1398"/>
      <c r="O26" s="1398"/>
      <c r="P26" s="1398"/>
      <c r="Q26" s="1398"/>
      <c r="R26" s="1398"/>
      <c r="S26" s="1398"/>
      <c r="T26" s="1398"/>
      <c r="U26" s="1367" t="s">
        <v>7413</v>
      </c>
      <c r="V26" s="1368" t="s">
        <v>7403</v>
      </c>
    </row>
    <row r="27" spans="1:22" ht="14.4">
      <c r="A27" s="1364">
        <v>21</v>
      </c>
      <c r="B27" s="1365" t="s">
        <v>6163</v>
      </c>
      <c r="C27" s="1366" t="s">
        <v>7358</v>
      </c>
      <c r="D27" s="1402" t="s">
        <v>7389</v>
      </c>
      <c r="E27" s="1398"/>
      <c r="F27" s="1398"/>
      <c r="G27" s="1398"/>
      <c r="H27" s="1398"/>
      <c r="I27" s="1398"/>
      <c r="J27" s="1398"/>
      <c r="K27" s="1398"/>
      <c r="L27" s="1398"/>
      <c r="M27" s="1398"/>
      <c r="N27" s="1398"/>
      <c r="O27" s="1398"/>
      <c r="P27" s="1398"/>
      <c r="Q27" s="1398"/>
      <c r="R27" s="1398"/>
      <c r="S27" s="1398"/>
      <c r="T27" s="1398"/>
      <c r="U27" s="1367" t="s">
        <v>7419</v>
      </c>
      <c r="V27" s="1368" t="s">
        <v>7418</v>
      </c>
    </row>
    <row r="28" spans="1:22" ht="14.4">
      <c r="A28" s="1364">
        <v>22</v>
      </c>
      <c r="B28" s="1365" t="s">
        <v>6163</v>
      </c>
      <c r="C28" s="1366" t="s">
        <v>7359</v>
      </c>
      <c r="D28" s="1402" t="s">
        <v>7390</v>
      </c>
      <c r="E28" s="1398"/>
      <c r="F28" s="1398"/>
      <c r="G28" s="1398"/>
      <c r="H28" s="1398"/>
      <c r="I28" s="1398"/>
      <c r="J28" s="1398"/>
      <c r="K28" s="1398"/>
      <c r="L28" s="1398"/>
      <c r="M28" s="1398"/>
      <c r="N28" s="1398"/>
      <c r="O28" s="1398"/>
      <c r="P28" s="1398"/>
      <c r="Q28" s="1398"/>
      <c r="R28" s="1398"/>
      <c r="S28" s="1398"/>
      <c r="T28" s="1398"/>
      <c r="U28" s="1367" t="s">
        <v>7419</v>
      </c>
      <c r="V28" s="1368" t="s">
        <v>7418</v>
      </c>
    </row>
    <row r="29" spans="1:22" ht="14.4">
      <c r="A29" s="1364">
        <v>23</v>
      </c>
      <c r="B29" s="1365" t="s">
        <v>6163</v>
      </c>
      <c r="C29" s="1366" t="s">
        <v>7360</v>
      </c>
      <c r="D29" s="1402" t="s">
        <v>7426</v>
      </c>
      <c r="E29" s="1398"/>
      <c r="F29" s="1398"/>
      <c r="G29" s="1398"/>
      <c r="H29" s="1398"/>
      <c r="I29" s="1398"/>
      <c r="J29" s="1398"/>
      <c r="K29" s="1398"/>
      <c r="L29" s="1398"/>
      <c r="M29" s="1398"/>
      <c r="N29" s="1398"/>
      <c r="O29" s="1398"/>
      <c r="P29" s="1398"/>
      <c r="Q29" s="1398"/>
      <c r="R29" s="1398"/>
      <c r="S29" s="1398"/>
      <c r="T29" s="1398"/>
      <c r="U29" s="1367" t="s">
        <v>7423</v>
      </c>
      <c r="V29" s="1368" t="s">
        <v>7424</v>
      </c>
    </row>
    <row r="30" spans="1:22" ht="14.4">
      <c r="A30" s="1364">
        <v>24</v>
      </c>
      <c r="B30" s="1365" t="s">
        <v>6163</v>
      </c>
      <c r="C30" s="1366" t="s">
        <v>7361</v>
      </c>
      <c r="D30" s="1402" t="s">
        <v>7391</v>
      </c>
      <c r="E30" s="1398"/>
      <c r="F30" s="1398"/>
      <c r="G30" s="1398"/>
      <c r="H30" s="1398"/>
      <c r="I30" s="1398"/>
      <c r="J30" s="1398"/>
      <c r="K30" s="1398"/>
      <c r="L30" s="1398"/>
      <c r="M30" s="1398"/>
      <c r="N30" s="1398"/>
      <c r="O30" s="1398"/>
      <c r="P30" s="1398"/>
      <c r="Q30" s="1398"/>
      <c r="R30" s="1398"/>
      <c r="S30" s="1398"/>
      <c r="T30" s="1398"/>
      <c r="U30" s="1367" t="s">
        <v>7419</v>
      </c>
      <c r="V30" s="1368" t="s">
        <v>7418</v>
      </c>
    </row>
    <row r="31" spans="1:22" ht="14.4">
      <c r="A31" s="1364">
        <v>25</v>
      </c>
      <c r="B31" s="1226" t="s">
        <v>7372</v>
      </c>
      <c r="C31" s="1227" t="s">
        <v>7364</v>
      </c>
      <c r="D31" s="1407" t="s">
        <v>7392</v>
      </c>
      <c r="E31" s="1407"/>
      <c r="F31" s="1407"/>
      <c r="G31" s="1407"/>
      <c r="H31" s="1407"/>
      <c r="I31" s="1407"/>
      <c r="J31" s="1407"/>
      <c r="K31" s="1407"/>
      <c r="L31" s="1407"/>
      <c r="M31" s="1407"/>
      <c r="N31" s="1407"/>
      <c r="O31" s="1407"/>
      <c r="P31" s="1407"/>
      <c r="Q31" s="1407"/>
      <c r="R31" s="1407"/>
      <c r="S31" s="1407"/>
      <c r="T31" s="1407"/>
      <c r="U31" s="1228" t="s">
        <v>7420</v>
      </c>
      <c r="V31" s="1229" t="s">
        <v>7417</v>
      </c>
    </row>
    <row r="32" spans="1:22" ht="14.4">
      <c r="A32" s="1364">
        <v>26</v>
      </c>
      <c r="B32" s="1226" t="s">
        <v>7372</v>
      </c>
      <c r="C32" s="1227" t="s">
        <v>7365</v>
      </c>
      <c r="D32" s="1407" t="s">
        <v>7393</v>
      </c>
      <c r="E32" s="1407"/>
      <c r="F32" s="1407"/>
      <c r="G32" s="1407"/>
      <c r="H32" s="1407"/>
      <c r="I32" s="1407"/>
      <c r="J32" s="1407"/>
      <c r="K32" s="1407"/>
      <c r="L32" s="1407"/>
      <c r="M32" s="1407"/>
      <c r="N32" s="1407"/>
      <c r="O32" s="1407"/>
      <c r="P32" s="1407"/>
      <c r="Q32" s="1407"/>
      <c r="R32" s="1407"/>
      <c r="S32" s="1407"/>
      <c r="T32" s="1407"/>
      <c r="U32" s="1228" t="s">
        <v>7421</v>
      </c>
      <c r="V32" s="1229" t="s">
        <v>7417</v>
      </c>
    </row>
    <row r="33" spans="1:22" ht="14.4">
      <c r="B33" s="1226"/>
      <c r="C33" s="1227"/>
      <c r="D33" s="1300"/>
      <c r="E33" s="1301"/>
      <c r="F33" s="1301"/>
      <c r="G33" s="1301"/>
      <c r="H33" s="1301"/>
      <c r="I33" s="1301"/>
      <c r="J33" s="1301"/>
      <c r="K33" s="1301"/>
      <c r="L33" s="1301"/>
      <c r="M33" s="1301"/>
      <c r="N33" s="1301"/>
      <c r="O33" s="1301"/>
      <c r="P33" s="1301"/>
      <c r="Q33" s="1301"/>
      <c r="R33" s="1301"/>
      <c r="S33" s="1301"/>
      <c r="T33" s="1301"/>
      <c r="U33" s="1302"/>
      <c r="V33" s="1303"/>
    </row>
    <row r="34" spans="1:22" ht="14.4">
      <c r="B34" s="1226"/>
      <c r="C34" s="1227"/>
      <c r="D34" s="1300"/>
      <c r="E34" s="1301"/>
      <c r="F34" s="1301"/>
      <c r="G34" s="1301"/>
      <c r="H34" s="1301"/>
      <c r="I34" s="1301"/>
      <c r="J34" s="1301"/>
      <c r="K34" s="1301"/>
      <c r="L34" s="1301"/>
      <c r="M34" s="1301"/>
      <c r="N34" s="1301"/>
      <c r="O34" s="1301"/>
      <c r="P34" s="1301"/>
      <c r="Q34" s="1301"/>
      <c r="R34" s="1301"/>
      <c r="S34" s="1301"/>
      <c r="T34" s="1301"/>
      <c r="U34" s="1302"/>
      <c r="V34" s="1303"/>
    </row>
    <row r="35" spans="1:22">
      <c r="A35" s="1364">
        <v>27</v>
      </c>
      <c r="B35" s="1227"/>
      <c r="C35" s="1227" t="s">
        <v>7362</v>
      </c>
      <c r="D35" s="1408" t="s">
        <v>7429</v>
      </c>
      <c r="E35" s="1409"/>
      <c r="F35" s="1409"/>
      <c r="G35" s="1409"/>
      <c r="H35" s="1409"/>
      <c r="I35" s="1409"/>
      <c r="J35" s="1409"/>
      <c r="K35" s="1409"/>
      <c r="L35" s="1409"/>
      <c r="M35" s="1409"/>
      <c r="N35" s="1409"/>
      <c r="O35" s="1409"/>
      <c r="P35" s="1409"/>
      <c r="Q35" s="1409"/>
      <c r="R35" s="1409"/>
      <c r="S35" s="1409"/>
      <c r="T35" s="1409"/>
      <c r="U35" s="1409"/>
      <c r="V35" s="1410"/>
    </row>
    <row r="36" spans="1:22">
      <c r="A36" s="1364">
        <v>28</v>
      </c>
      <c r="B36" s="1227"/>
      <c r="C36" s="1227" t="s">
        <v>7363</v>
      </c>
      <c r="D36" s="1404" t="s">
        <v>7428</v>
      </c>
      <c r="E36" s="1405"/>
      <c r="F36" s="1405"/>
      <c r="G36" s="1405"/>
      <c r="H36" s="1405"/>
      <c r="I36" s="1405"/>
      <c r="J36" s="1405"/>
      <c r="K36" s="1405"/>
      <c r="L36" s="1405"/>
      <c r="M36" s="1405"/>
      <c r="N36" s="1405"/>
      <c r="O36" s="1405"/>
      <c r="P36" s="1405"/>
      <c r="Q36" s="1405"/>
      <c r="R36" s="1405"/>
      <c r="S36" s="1405"/>
      <c r="T36" s="1405"/>
      <c r="U36" s="1405"/>
      <c r="V36" s="1406"/>
    </row>
  </sheetData>
  <mergeCells count="31">
    <mergeCell ref="D14:T14"/>
    <mergeCell ref="D24:T24"/>
    <mergeCell ref="D22:T22"/>
    <mergeCell ref="D25:T25"/>
    <mergeCell ref="D26:T26"/>
    <mergeCell ref="D35:V35"/>
    <mergeCell ref="D36:V36"/>
    <mergeCell ref="D27:T27"/>
    <mergeCell ref="D28:T28"/>
    <mergeCell ref="D29:T29"/>
    <mergeCell ref="D30:T30"/>
    <mergeCell ref="D31:T31"/>
    <mergeCell ref="D32:T32"/>
    <mergeCell ref="D15:T15"/>
    <mergeCell ref="D23:T23"/>
    <mergeCell ref="D18:T18"/>
    <mergeCell ref="D17:T17"/>
    <mergeCell ref="D20:T20"/>
    <mergeCell ref="D21:T21"/>
    <mergeCell ref="D16:T16"/>
    <mergeCell ref="D19:T19"/>
    <mergeCell ref="D11:T11"/>
    <mergeCell ref="D13:T13"/>
    <mergeCell ref="D6:T6"/>
    <mergeCell ref="A4:T4"/>
    <mergeCell ref="A5:T5"/>
    <mergeCell ref="D7:T7"/>
    <mergeCell ref="D8:T8"/>
    <mergeCell ref="D9:T9"/>
    <mergeCell ref="D10:T10"/>
    <mergeCell ref="D12:T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C264Template5">
    <tabColor indexed="49"/>
    <pageSetUpPr fitToPage="1"/>
  </sheetPr>
  <dimension ref="A1:CU198"/>
  <sheetViews>
    <sheetView showGridLines="0" view="pageBreakPreview" zoomScale="96" zoomScaleNormal="100" zoomScaleSheetLayoutView="96" workbookViewId="0">
      <pane xSplit="4" ySplit="8" topLeftCell="G16" activePane="bottomRight" state="frozenSplit"/>
      <selection activeCell="B24" sqref="B24"/>
      <selection pane="topRight" activeCell="B24" sqref="B24"/>
      <selection pane="bottomLeft" activeCell="B24" sqref="B24"/>
      <selection pane="bottomRight" activeCell="B24" sqref="B24"/>
    </sheetView>
  </sheetViews>
  <sheetFormatPr defaultColWidth="11.44140625" defaultRowHeight="10.199999999999999" outlineLevelRow="1"/>
  <cols>
    <col min="1" max="1" width="4.109375" style="905" hidden="1" customWidth="1"/>
    <col min="2" max="2" width="5.6640625" style="905" hidden="1" customWidth="1"/>
    <col min="3" max="3" width="13" style="905" hidden="1" customWidth="1"/>
    <col min="4" max="4" width="21.44140625" style="905" hidden="1" customWidth="1"/>
    <col min="5" max="5" width="19.88671875" style="905" hidden="1" customWidth="1"/>
    <col min="6" max="6" width="23.6640625" style="905" hidden="1" customWidth="1"/>
    <col min="7" max="7" width="12.44140625" style="908" customWidth="1"/>
    <col min="8" max="8" width="16" style="908" customWidth="1"/>
    <col min="9" max="9" width="19.33203125" style="908" customWidth="1"/>
    <col min="10" max="10" width="19" style="908" customWidth="1"/>
    <col min="11" max="11" width="46.33203125" style="915" customWidth="1"/>
    <col min="12" max="13" width="14.33203125" style="908" customWidth="1"/>
    <col min="14" max="14" width="27.5546875" style="908" customWidth="1"/>
    <col min="15" max="15" width="16.109375" style="908" hidden="1" customWidth="1"/>
    <col min="16" max="16" width="19.33203125" style="908" hidden="1" customWidth="1"/>
    <col min="17" max="22" width="5.6640625" style="908" hidden="1" customWidth="1"/>
    <col min="23" max="23" width="24.6640625" style="908" customWidth="1"/>
    <col min="24" max="24" width="25.6640625" style="908" customWidth="1"/>
    <col min="25" max="25" width="6.5546875" style="905" hidden="1" customWidth="1"/>
    <col min="26" max="26" width="14.44140625" style="905" hidden="1" customWidth="1"/>
    <col min="27" max="27" width="5.6640625" style="905" hidden="1" customWidth="1"/>
    <col min="28" max="28" width="12.33203125" style="905" hidden="1" customWidth="1"/>
    <col min="29" max="29" width="6.109375" style="905" hidden="1" customWidth="1"/>
    <col min="30" max="30" width="12.5546875" style="905" hidden="1" customWidth="1"/>
    <col min="31" max="31" width="7.109375" style="905" hidden="1" customWidth="1"/>
    <col min="32" max="34" width="13.5546875" style="905" hidden="1" customWidth="1"/>
    <col min="35" max="35" width="9.6640625" style="905" hidden="1" customWidth="1"/>
    <col min="36" max="36" width="13.88671875" style="905" hidden="1" customWidth="1"/>
    <col min="37" max="37" width="9" style="905" hidden="1" customWidth="1"/>
    <col min="38" max="38" width="15.33203125" style="905" hidden="1" customWidth="1"/>
    <col min="39" max="39" width="0" style="905" hidden="1" customWidth="1"/>
    <col min="40" max="40" width="3.109375" style="905" hidden="1" customWidth="1"/>
    <col min="41" max="41" width="11.44140625" style="905" hidden="1" customWidth="1"/>
    <col min="42" max="42" width="0" style="905" hidden="1" customWidth="1"/>
    <col min="43" max="98" width="11.44140625" style="905"/>
    <col min="99" max="99" width="0" style="905" hidden="1" customWidth="1"/>
    <col min="100" max="126" width="11.44140625" style="905"/>
    <col min="127" max="254" width="0" style="905" hidden="1" customWidth="1"/>
    <col min="255" max="16384" width="11.44140625" style="905"/>
  </cols>
  <sheetData>
    <row r="1" spans="1:99" ht="13.2" hidden="1">
      <c r="A1" s="873" t="s">
        <v>1908</v>
      </c>
      <c r="D1" s="906" t="e">
        <f>#REF!</f>
        <v>#REF!</v>
      </c>
      <c r="E1" s="873"/>
      <c r="F1" s="873"/>
      <c r="G1" s="936"/>
      <c r="H1" s="936"/>
      <c r="I1" s="936"/>
      <c r="J1" s="936"/>
      <c r="K1" s="906"/>
      <c r="L1" s="936"/>
      <c r="M1" s="936"/>
      <c r="N1" s="936"/>
      <c r="O1" s="936"/>
      <c r="P1" s="936"/>
      <c r="Q1" s="936"/>
      <c r="R1" s="936"/>
      <c r="S1" s="936"/>
      <c r="T1" s="936"/>
      <c r="U1" s="936"/>
      <c r="V1" s="936"/>
      <c r="W1" s="936"/>
      <c r="X1" s="936"/>
      <c r="Y1" s="873"/>
      <c r="Z1" s="873"/>
      <c r="AA1" s="873"/>
      <c r="AB1" s="873"/>
      <c r="AC1" s="873"/>
      <c r="AD1" s="873"/>
      <c r="AF1" s="907"/>
      <c r="AG1" s="907"/>
      <c r="AH1" s="873"/>
      <c r="AI1" s="907" t="s">
        <v>5284</v>
      </c>
      <c r="AJ1" s="873"/>
      <c r="AK1" s="907" t="e">
        <f>#REF!</f>
        <v>#REF!</v>
      </c>
      <c r="AL1" s="873"/>
      <c r="CU1" s="908" t="s">
        <v>6004</v>
      </c>
    </row>
    <row r="2" spans="1:99" ht="13.2" hidden="1">
      <c r="A2" s="873" t="s">
        <v>5285</v>
      </c>
      <c r="D2" s="906" t="e">
        <f>#REF!</f>
        <v>#REF!</v>
      </c>
      <c r="E2" s="873"/>
      <c r="F2" s="873"/>
      <c r="G2" s="936"/>
      <c r="H2" s="936"/>
      <c r="I2" s="936"/>
      <c r="J2" s="936"/>
      <c r="K2" s="906"/>
      <c r="L2" s="936"/>
      <c r="M2" s="936"/>
      <c r="N2" s="936"/>
      <c r="O2" s="936"/>
      <c r="P2" s="936"/>
      <c r="Q2" s="936"/>
      <c r="R2" s="936"/>
      <c r="S2" s="936"/>
      <c r="T2" s="936"/>
      <c r="U2" s="936"/>
      <c r="V2" s="936"/>
      <c r="W2" s="936"/>
      <c r="X2" s="936"/>
      <c r="Y2" s="873"/>
      <c r="Z2" s="873"/>
      <c r="AA2" s="873"/>
      <c r="AB2" s="873"/>
      <c r="AC2" s="873"/>
      <c r="AD2" s="873"/>
      <c r="AF2" s="907"/>
      <c r="AG2" s="907"/>
      <c r="AH2" s="873"/>
      <c r="AI2" s="907" t="s">
        <v>5286</v>
      </c>
      <c r="AJ2" s="873"/>
      <c r="AK2" s="907" t="e">
        <f>#REF!</f>
        <v>#REF!</v>
      </c>
      <c r="AL2" s="873"/>
    </row>
    <row r="3" spans="1:99" ht="13.8" hidden="1" thickBot="1">
      <c r="A3" s="909" t="s">
        <v>5287</v>
      </c>
      <c r="B3" s="910"/>
      <c r="C3" s="910"/>
      <c r="D3" s="911" t="e">
        <f>#REF!</f>
        <v>#REF!</v>
      </c>
      <c r="E3" s="909"/>
      <c r="F3" s="909"/>
      <c r="G3" s="1304"/>
      <c r="H3" s="1304"/>
      <c r="I3" s="1305"/>
      <c r="J3" s="1304"/>
      <c r="K3" s="913"/>
      <c r="L3" s="1304"/>
      <c r="M3" s="1304"/>
      <c r="N3" s="1304"/>
      <c r="O3" s="1305"/>
      <c r="P3" s="1304" t="s">
        <v>2248</v>
      </c>
      <c r="Q3" s="1304"/>
      <c r="R3" s="1304"/>
      <c r="S3" s="1304"/>
      <c r="T3" s="1304"/>
      <c r="U3" s="1304"/>
      <c r="V3" s="1304"/>
      <c r="W3" s="1304"/>
      <c r="X3" s="1304"/>
      <c r="Y3" s="909"/>
      <c r="Z3" s="909"/>
      <c r="AA3" s="909"/>
      <c r="AB3" s="909"/>
      <c r="AC3" s="909"/>
      <c r="AD3" s="909"/>
      <c r="AE3" s="910"/>
      <c r="AF3" s="912"/>
      <c r="AG3" s="912"/>
      <c r="AH3" s="909"/>
      <c r="AI3" s="912" t="s">
        <v>2663</v>
      </c>
      <c r="AJ3" s="909"/>
      <c r="AK3" s="912" t="e">
        <f>#REF!</f>
        <v>#REF!</v>
      </c>
      <c r="AL3" s="909"/>
    </row>
    <row r="4" spans="1:99" ht="15" hidden="1">
      <c r="A4" s="914" t="s">
        <v>5966</v>
      </c>
    </row>
    <row r="5" spans="1:99" s="873" customFormat="1" ht="13.8" hidden="1" thickBot="1">
      <c r="G5" s="936"/>
      <c r="H5" s="936"/>
      <c r="I5" s="936"/>
      <c r="J5" s="936"/>
      <c r="K5" s="906" t="s">
        <v>4000</v>
      </c>
      <c r="L5" s="936"/>
      <c r="M5" s="936"/>
      <c r="N5" s="936"/>
      <c r="O5" s="936"/>
      <c r="P5" s="936"/>
      <c r="Q5" s="936"/>
      <c r="R5" s="936"/>
      <c r="S5" s="936"/>
      <c r="T5" s="936"/>
      <c r="U5" s="936"/>
      <c r="V5" s="936"/>
      <c r="W5" s="936"/>
      <c r="X5" s="936"/>
    </row>
    <row r="6" spans="1:99" s="873" customFormat="1" ht="13.2" hidden="1">
      <c r="D6" s="916" t="s">
        <v>1529</v>
      </c>
      <c r="E6" s="917"/>
      <c r="F6" s="918" t="s">
        <v>5967</v>
      </c>
      <c r="G6" s="936"/>
      <c r="H6" s="936"/>
      <c r="I6" s="936"/>
      <c r="J6" s="936"/>
      <c r="K6" s="919" t="s">
        <v>5859</v>
      </c>
      <c r="L6" s="936"/>
      <c r="M6" s="936"/>
      <c r="N6" s="936"/>
      <c r="O6" s="936"/>
      <c r="P6" s="936"/>
      <c r="Q6" s="936"/>
      <c r="R6" s="936"/>
      <c r="S6" s="936"/>
      <c r="T6" s="936"/>
      <c r="U6" s="936"/>
      <c r="V6" s="936"/>
      <c r="W6" s="936"/>
      <c r="X6" s="936"/>
    </row>
    <row r="7" spans="1:99" s="873" customFormat="1" ht="13.2" hidden="1">
      <c r="D7" s="920" t="s">
        <v>85</v>
      </c>
      <c r="E7" s="921"/>
      <c r="F7" s="922"/>
      <c r="G7" s="936"/>
      <c r="H7" s="936"/>
      <c r="I7" s="936"/>
      <c r="J7" s="936"/>
      <c r="K7" s="868" t="s">
        <v>197</v>
      </c>
      <c r="L7" s="936"/>
      <c r="M7" s="936"/>
      <c r="N7" s="936"/>
      <c r="O7" s="936"/>
      <c r="P7" s="936"/>
      <c r="Q7" s="936"/>
      <c r="R7" s="936"/>
      <c r="S7" s="936"/>
      <c r="T7" s="936"/>
      <c r="U7" s="936"/>
      <c r="V7" s="936"/>
      <c r="W7" s="936"/>
      <c r="X7" s="936"/>
    </row>
    <row r="8" spans="1:99" s="873" customFormat="1" ht="13.8" hidden="1" thickBot="1">
      <c r="D8" s="923" t="s">
        <v>125</v>
      </c>
      <c r="E8" s="924"/>
      <c r="F8" s="925" t="s">
        <v>5965</v>
      </c>
      <c r="G8" s="936"/>
      <c r="H8" s="936"/>
      <c r="I8" s="936"/>
      <c r="J8" s="936"/>
      <c r="K8" s="926" t="s">
        <v>4945</v>
      </c>
      <c r="L8" s="1306"/>
      <c r="M8" s="1306"/>
      <c r="N8" s="1306"/>
      <c r="O8" s="936"/>
      <c r="P8" s="936"/>
      <c r="Q8" s="936"/>
      <c r="R8" s="936"/>
      <c r="S8" s="936"/>
      <c r="T8" s="936"/>
      <c r="U8" s="936"/>
      <c r="V8" s="936"/>
      <c r="W8" s="936"/>
      <c r="X8" s="936"/>
    </row>
    <row r="9" spans="1:99" s="873" customFormat="1" ht="13.8" hidden="1" thickBot="1">
      <c r="G9" s="936"/>
      <c r="H9" s="936"/>
      <c r="I9" s="936"/>
      <c r="J9" s="936"/>
      <c r="K9" s="1318" t="s">
        <v>3175</v>
      </c>
      <c r="L9" s="936"/>
      <c r="M9" s="936"/>
      <c r="N9" s="936"/>
      <c r="O9" s="936"/>
      <c r="P9" s="936"/>
      <c r="Q9" s="936"/>
      <c r="R9" s="936"/>
      <c r="S9" s="936"/>
      <c r="T9" s="936"/>
      <c r="U9" s="936"/>
      <c r="V9" s="936"/>
      <c r="W9" s="936"/>
      <c r="X9" s="936"/>
    </row>
    <row r="10" spans="1:99" s="873" customFormat="1" ht="13.8" hidden="1" thickBot="1">
      <c r="D10" s="906"/>
      <c r="E10" s="927" t="s">
        <v>4341</v>
      </c>
      <c r="F10" s="928" t="s">
        <v>4342</v>
      </c>
      <c r="G10" s="936"/>
      <c r="H10" s="936"/>
      <c r="I10" s="936"/>
      <c r="J10" s="936"/>
      <c r="K10" s="906"/>
      <c r="L10" s="936"/>
      <c r="M10" s="936"/>
      <c r="N10" s="936"/>
      <c r="O10" s="936"/>
      <c r="P10" s="936"/>
      <c r="Q10" s="936"/>
      <c r="R10" s="936"/>
      <c r="S10" s="936"/>
      <c r="T10" s="936"/>
      <c r="U10" s="936"/>
      <c r="V10" s="936"/>
      <c r="W10" s="936"/>
      <c r="X10" s="936"/>
    </row>
    <row r="11" spans="1:99" s="873" customFormat="1" ht="13.2" hidden="1">
      <c r="D11" s="929" t="s">
        <v>2759</v>
      </c>
      <c r="E11" s="930" t="s">
        <v>5964</v>
      </c>
      <c r="F11" s="931">
        <v>1</v>
      </c>
      <c r="G11" s="936"/>
      <c r="H11" s="936"/>
      <c r="I11" s="936"/>
      <c r="J11" s="936"/>
      <c r="K11" s="906"/>
      <c r="L11" s="936"/>
      <c r="M11" s="936"/>
      <c r="N11" s="936"/>
      <c r="O11" s="936"/>
      <c r="P11" s="936"/>
      <c r="Q11" s="936"/>
      <c r="R11" s="936"/>
      <c r="S11" s="936"/>
      <c r="T11" s="936"/>
      <c r="U11" s="936"/>
      <c r="V11" s="936"/>
      <c r="W11" s="936"/>
      <c r="X11" s="936"/>
    </row>
    <row r="12" spans="1:99" s="873" customFormat="1" ht="13.2" hidden="1">
      <c r="D12" s="920" t="s">
        <v>2760</v>
      </c>
      <c r="E12" s="863"/>
      <c r="F12" s="932"/>
      <c r="G12" s="936"/>
      <c r="H12" s="936"/>
      <c r="I12" s="936"/>
      <c r="J12" s="936"/>
      <c r="K12" s="906"/>
      <c r="L12" s="936"/>
      <c r="M12" s="936"/>
      <c r="N12" s="936"/>
      <c r="O12" s="936"/>
      <c r="P12" s="936"/>
      <c r="Q12" s="936"/>
      <c r="R12" s="936"/>
      <c r="S12" s="936"/>
      <c r="T12" s="936"/>
      <c r="U12" s="936"/>
      <c r="V12" s="936"/>
      <c r="W12" s="936"/>
      <c r="X12" s="936"/>
    </row>
    <row r="13" spans="1:99" s="873" customFormat="1" ht="13.2" hidden="1">
      <c r="D13" s="920" t="s">
        <v>2761</v>
      </c>
      <c r="E13" s="863"/>
      <c r="F13" s="932"/>
      <c r="G13" s="936"/>
      <c r="H13" s="936"/>
      <c r="I13" s="936"/>
      <c r="J13" s="936"/>
      <c r="K13" s="906"/>
      <c r="L13" s="936"/>
      <c r="M13" s="936"/>
      <c r="N13" s="936"/>
      <c r="O13" s="936"/>
      <c r="P13" s="936"/>
      <c r="Q13" s="936"/>
      <c r="R13" s="936"/>
      <c r="S13" s="936"/>
      <c r="T13" s="936"/>
      <c r="U13" s="936"/>
      <c r="V13" s="936"/>
      <c r="W13" s="936"/>
      <c r="X13" s="936"/>
    </row>
    <row r="14" spans="1:99" s="873" customFormat="1" ht="13.8" hidden="1" thickBot="1">
      <c r="D14" s="933" t="s">
        <v>1174</v>
      </c>
      <c r="E14" s="934"/>
      <c r="F14" s="935"/>
      <c r="G14" s="936"/>
      <c r="H14" s="936"/>
      <c r="I14" s="936"/>
      <c r="J14" s="936"/>
      <c r="K14" s="906"/>
      <c r="L14" s="936"/>
      <c r="M14" s="936"/>
      <c r="N14" s="936"/>
      <c r="O14" s="936"/>
      <c r="P14" s="936"/>
      <c r="Q14" s="936"/>
      <c r="R14" s="936"/>
      <c r="S14" s="936"/>
      <c r="T14" s="936"/>
      <c r="U14" s="936"/>
      <c r="V14" s="936"/>
      <c r="W14" s="936"/>
      <c r="X14" s="936"/>
    </row>
    <row r="15" spans="1:99" s="873" customFormat="1" ht="13.2" hidden="1">
      <c r="G15" s="936"/>
      <c r="H15" s="936"/>
      <c r="I15" s="936"/>
      <c r="J15" s="936"/>
      <c r="K15" s="906"/>
      <c r="L15" s="936"/>
      <c r="M15" s="936"/>
      <c r="N15" s="936"/>
      <c r="O15" s="936"/>
      <c r="P15" s="936"/>
      <c r="Q15" s="936"/>
      <c r="R15" s="936"/>
      <c r="S15" s="936"/>
      <c r="T15" s="936"/>
      <c r="U15" s="936"/>
      <c r="V15" s="936"/>
      <c r="W15" s="936"/>
      <c r="X15" s="936"/>
    </row>
    <row r="16" spans="1:99" s="873" customFormat="1" ht="13.2">
      <c r="D16" s="873" t="s">
        <v>1034</v>
      </c>
      <c r="F16" s="936" t="s">
        <v>5967</v>
      </c>
      <c r="G16" s="936"/>
      <c r="H16" s="936"/>
      <c r="I16" s="936"/>
      <c r="J16" s="936"/>
      <c r="K16" s="906"/>
      <c r="L16" s="936"/>
      <c r="M16" s="936"/>
      <c r="N16" s="936"/>
      <c r="O16" s="936"/>
      <c r="P16" s="936"/>
      <c r="Q16" s="936"/>
      <c r="R16" s="936"/>
      <c r="S16" s="936"/>
      <c r="T16" s="936"/>
      <c r="U16" s="936"/>
      <c r="V16" s="936"/>
      <c r="W16" s="936"/>
      <c r="X16" s="936"/>
    </row>
    <row r="17" spans="1:41" s="873" customFormat="1" ht="13.8" thickBot="1">
      <c r="D17" s="873" t="s">
        <v>1035</v>
      </c>
      <c r="G17" s="936"/>
      <c r="H17" s="936" t="s">
        <v>707</v>
      </c>
      <c r="I17" s="936" t="str">
        <f>T(F16)</f>
        <v>BB4_P741_87CUA</v>
      </c>
      <c r="J17" s="936"/>
      <c r="K17" s="906"/>
      <c r="L17" s="936"/>
      <c r="M17" s="936"/>
      <c r="N17" s="936"/>
      <c r="O17" s="936"/>
      <c r="P17" s="936"/>
      <c r="Q17" s="936"/>
      <c r="R17" s="936"/>
      <c r="S17" s="936"/>
      <c r="T17" s="936"/>
      <c r="U17" s="936"/>
      <c r="V17" s="936"/>
      <c r="W17" s="936"/>
      <c r="X17" s="936"/>
    </row>
    <row r="18" spans="1:41" s="873" customFormat="1" ht="13.8" outlineLevel="1" thickBot="1">
      <c r="A18" s="938" t="s">
        <v>9</v>
      </c>
      <c r="B18" s="939" t="s">
        <v>306</v>
      </c>
      <c r="C18" s="940"/>
      <c r="D18" s="939" t="s">
        <v>4788</v>
      </c>
      <c r="E18" s="940"/>
      <c r="F18" s="941" t="s">
        <v>307</v>
      </c>
      <c r="G18" s="1307"/>
      <c r="H18" s="1307"/>
      <c r="I18" s="1308"/>
      <c r="J18" s="1309"/>
      <c r="K18" s="1319" t="s">
        <v>209</v>
      </c>
      <c r="L18" s="1310" t="s">
        <v>2154</v>
      </c>
      <c r="M18" s="1307"/>
      <c r="N18" s="947" t="s">
        <v>209</v>
      </c>
      <c r="O18" s="1311" t="s">
        <v>309</v>
      </c>
      <c r="P18" s="1312"/>
      <c r="Q18" s="1312"/>
      <c r="R18" s="1312"/>
      <c r="S18" s="1312"/>
      <c r="T18" s="1312"/>
      <c r="U18" s="970"/>
      <c r="V18" s="1312"/>
      <c r="W18" s="1310" t="s">
        <v>1164</v>
      </c>
      <c r="X18" s="1313"/>
      <c r="Y18" s="945" t="s">
        <v>3948</v>
      </c>
      <c r="Z18" s="940"/>
      <c r="AA18" s="945" t="s">
        <v>3585</v>
      </c>
      <c r="AB18" s="940"/>
      <c r="AC18" s="944" t="s">
        <v>377</v>
      </c>
      <c r="AD18" s="945" t="s">
        <v>310</v>
      </c>
      <c r="AE18" s="940"/>
      <c r="AF18" s="941" t="s">
        <v>308</v>
      </c>
      <c r="AG18" s="942"/>
      <c r="AH18" s="945" t="s">
        <v>4734</v>
      </c>
      <c r="AI18" s="945"/>
      <c r="AJ18" s="945"/>
      <c r="AK18" s="947" t="s">
        <v>3213</v>
      </c>
      <c r="AL18" s="944"/>
    </row>
    <row r="19" spans="1:41" s="873" customFormat="1" ht="147.75" customHeight="1" outlineLevel="1">
      <c r="A19" s="948" t="s">
        <v>776</v>
      </c>
      <c r="B19" s="949" t="s">
        <v>305</v>
      </c>
      <c r="C19" s="948" t="s">
        <v>3054</v>
      </c>
      <c r="D19" s="950" t="s">
        <v>5641</v>
      </c>
      <c r="E19" s="951" t="s">
        <v>5644</v>
      </c>
      <c r="F19" s="952" t="s">
        <v>3055</v>
      </c>
      <c r="G19" s="1195" t="s">
        <v>2314</v>
      </c>
      <c r="H19" s="1196" t="s">
        <v>1468</v>
      </c>
      <c r="I19" s="1197" t="s">
        <v>1467</v>
      </c>
      <c r="J19" s="1198" t="s">
        <v>2842</v>
      </c>
      <c r="K19" s="1320"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960" t="s">
        <v>4623</v>
      </c>
      <c r="Z19" s="957" t="s">
        <v>1027</v>
      </c>
      <c r="AA19" s="960" t="s">
        <v>1173</v>
      </c>
      <c r="AB19" s="957" t="s">
        <v>2582</v>
      </c>
      <c r="AC19" s="960" t="s">
        <v>3056</v>
      </c>
      <c r="AD19" s="960" t="s">
        <v>1176</v>
      </c>
      <c r="AE19" s="948" t="s">
        <v>1413</v>
      </c>
      <c r="AF19" s="952" t="s">
        <v>2583</v>
      </c>
      <c r="AG19" s="951" t="s">
        <v>251</v>
      </c>
      <c r="AH19" s="952" t="s">
        <v>4431</v>
      </c>
      <c r="AI19" s="961" t="s">
        <v>4429</v>
      </c>
      <c r="AJ19" s="957" t="s">
        <v>4430</v>
      </c>
      <c r="AK19" s="962" t="s">
        <v>995</v>
      </c>
      <c r="AL19" s="963" t="s">
        <v>4994</v>
      </c>
    </row>
    <row r="20" spans="1:41" s="873" customFormat="1" ht="13.2" outlineLevel="1">
      <c r="A20" s="863" t="s">
        <v>2613</v>
      </c>
      <c r="B20" s="864"/>
      <c r="C20" s="862"/>
      <c r="D20" s="865" t="s">
        <v>5994</v>
      </c>
      <c r="E20" s="866" t="s">
        <v>5997</v>
      </c>
      <c r="F20" s="860" t="s">
        <v>5987</v>
      </c>
      <c r="G20" s="861" t="s">
        <v>4477</v>
      </c>
      <c r="H20" s="861" t="s">
        <v>6005</v>
      </c>
      <c r="I20" s="861" t="s">
        <v>5967</v>
      </c>
      <c r="J20" s="862" t="s">
        <v>5988</v>
      </c>
      <c r="K20" s="859" t="s">
        <v>5998</v>
      </c>
      <c r="L20" s="871" t="s">
        <v>5990</v>
      </c>
      <c r="M20" s="976" t="s">
        <v>5991</v>
      </c>
      <c r="N20" s="863" t="s">
        <v>5999</v>
      </c>
      <c r="O20" s="1314" t="s">
        <v>5993</v>
      </c>
      <c r="P20" s="869" t="s">
        <v>2323</v>
      </c>
      <c r="Q20" s="869" t="s">
        <v>2323</v>
      </c>
      <c r="R20" s="869" t="s">
        <v>2323</v>
      </c>
      <c r="S20" s="869" t="s">
        <v>2323</v>
      </c>
      <c r="T20" s="869" t="s">
        <v>2323</v>
      </c>
      <c r="U20" s="869" t="s">
        <v>2323</v>
      </c>
      <c r="V20" s="870" t="s">
        <v>2323</v>
      </c>
      <c r="W20" s="871" t="s">
        <v>5994</v>
      </c>
      <c r="X20" s="862" t="s">
        <v>5997</v>
      </c>
      <c r="Y20" s="871"/>
      <c r="Z20" s="862"/>
      <c r="AA20" s="864" t="s">
        <v>1175</v>
      </c>
      <c r="AB20" s="862"/>
      <c r="AC20" s="863"/>
      <c r="AD20" s="871"/>
      <c r="AE20" s="862"/>
      <c r="AF20" s="860"/>
      <c r="AG20" s="861" t="s">
        <v>1414</v>
      </c>
      <c r="AH20" s="871"/>
      <c r="AI20" s="872"/>
      <c r="AJ20" s="862"/>
      <c r="AK20" s="863"/>
      <c r="AL20" s="863"/>
      <c r="AN20" s="873">
        <v>1</v>
      </c>
      <c r="AO20" s="873" t="e">
        <f>#REF!</f>
        <v>#REF!</v>
      </c>
    </row>
    <row r="21" spans="1:41" s="873" customFormat="1" ht="13.2" outlineLevel="1">
      <c r="A21" s="863" t="s">
        <v>2613</v>
      </c>
      <c r="B21" s="864"/>
      <c r="C21" s="862"/>
      <c r="D21" s="865" t="s">
        <v>5985</v>
      </c>
      <c r="E21" s="866" t="s">
        <v>5986</v>
      </c>
      <c r="F21" s="860" t="s">
        <v>5987</v>
      </c>
      <c r="G21" s="861" t="s">
        <v>4477</v>
      </c>
      <c r="H21" s="861" t="s">
        <v>6005</v>
      </c>
      <c r="I21" s="861" t="s">
        <v>5967</v>
      </c>
      <c r="J21" s="862" t="s">
        <v>5988</v>
      </c>
      <c r="K21" s="859" t="s">
        <v>5989</v>
      </c>
      <c r="L21" s="871" t="s">
        <v>5990</v>
      </c>
      <c r="M21" s="976" t="s">
        <v>5991</v>
      </c>
      <c r="N21" s="863" t="s">
        <v>5992</v>
      </c>
      <c r="O21" s="1314" t="s">
        <v>5993</v>
      </c>
      <c r="P21" s="869" t="s">
        <v>2323</v>
      </c>
      <c r="Q21" s="973" t="s">
        <v>2323</v>
      </c>
      <c r="R21" s="869" t="s">
        <v>2323</v>
      </c>
      <c r="S21" s="973" t="s">
        <v>2323</v>
      </c>
      <c r="T21" s="869" t="s">
        <v>2323</v>
      </c>
      <c r="U21" s="869" t="s">
        <v>2323</v>
      </c>
      <c r="V21" s="870" t="s">
        <v>2323</v>
      </c>
      <c r="W21" s="871" t="s">
        <v>5985</v>
      </c>
      <c r="X21" s="862" t="s">
        <v>5986</v>
      </c>
      <c r="Y21" s="871"/>
      <c r="Z21" s="862"/>
      <c r="AA21" s="864" t="s">
        <v>1175</v>
      </c>
      <c r="AB21" s="862"/>
      <c r="AC21" s="863"/>
      <c r="AD21" s="871"/>
      <c r="AE21" s="862"/>
      <c r="AF21" s="860"/>
      <c r="AG21" s="861"/>
      <c r="AH21" s="871"/>
      <c r="AI21" s="872"/>
      <c r="AJ21" s="862"/>
      <c r="AK21" s="863"/>
      <c r="AL21" s="863"/>
      <c r="AN21" s="873">
        <v>1</v>
      </c>
      <c r="AO21" s="873" t="str">
        <f>"DIGITAL INFORMATION FROM IED IED name " &amp; I18</f>
        <v xml:space="preserve">DIGITAL INFORMATION FROM IED IED name </v>
      </c>
    </row>
    <row r="22" spans="1:41" s="873" customFormat="1" ht="13.2" outlineLevel="1">
      <c r="A22" s="863" t="s">
        <v>2613</v>
      </c>
      <c r="B22" s="864"/>
      <c r="C22" s="862"/>
      <c r="D22" s="865" t="s">
        <v>5994</v>
      </c>
      <c r="E22" s="866" t="s">
        <v>6010</v>
      </c>
      <c r="F22" s="860" t="s">
        <v>6011</v>
      </c>
      <c r="G22" s="861" t="s">
        <v>4477</v>
      </c>
      <c r="H22" s="861" t="s">
        <v>6005</v>
      </c>
      <c r="I22" s="861" t="s">
        <v>5967</v>
      </c>
      <c r="J22" s="862" t="s">
        <v>5988</v>
      </c>
      <c r="K22" s="1255" t="s">
        <v>7449</v>
      </c>
      <c r="L22" s="871" t="s">
        <v>6012</v>
      </c>
      <c r="M22" s="976" t="s">
        <v>3416</v>
      </c>
      <c r="N22" s="863" t="s">
        <v>7246</v>
      </c>
      <c r="O22" s="1314" t="s">
        <v>5993</v>
      </c>
      <c r="P22" s="869" t="s">
        <v>2323</v>
      </c>
      <c r="Q22" s="869" t="s">
        <v>2323</v>
      </c>
      <c r="R22" s="869" t="s">
        <v>2323</v>
      </c>
      <c r="S22" s="869" t="s">
        <v>2323</v>
      </c>
      <c r="T22" s="869" t="s">
        <v>2323</v>
      </c>
      <c r="U22" s="869" t="s">
        <v>2323</v>
      </c>
      <c r="V22" s="870" t="s">
        <v>2323</v>
      </c>
      <c r="W22" s="871" t="s">
        <v>5994</v>
      </c>
      <c r="X22" s="862" t="s">
        <v>6010</v>
      </c>
      <c r="Y22" s="871"/>
      <c r="Z22" s="862"/>
      <c r="AA22" s="864" t="s">
        <v>1175</v>
      </c>
      <c r="AB22" s="862"/>
      <c r="AC22" s="863"/>
      <c r="AD22" s="871"/>
      <c r="AE22" s="862"/>
      <c r="AF22" s="860"/>
      <c r="AG22" s="861" t="s">
        <v>1414</v>
      </c>
      <c r="AH22" s="871"/>
      <c r="AI22" s="872"/>
      <c r="AJ22" s="862"/>
      <c r="AK22" s="863"/>
      <c r="AL22" s="863"/>
      <c r="AN22" s="873">
        <v>1</v>
      </c>
      <c r="AO22" s="873">
        <f>AO18</f>
        <v>0</v>
      </c>
    </row>
    <row r="23" spans="1:41" s="873" customFormat="1" ht="13.2" outlineLevel="1">
      <c r="A23" s="863" t="s">
        <v>2613</v>
      </c>
      <c r="B23" s="864"/>
      <c r="C23" s="862"/>
      <c r="D23" s="865" t="s">
        <v>5994</v>
      </c>
      <c r="E23" s="866" t="s">
        <v>6010</v>
      </c>
      <c r="F23" s="860" t="s">
        <v>6011</v>
      </c>
      <c r="G23" s="861" t="s">
        <v>4477</v>
      </c>
      <c r="H23" s="861" t="s">
        <v>6005</v>
      </c>
      <c r="I23" s="861" t="s">
        <v>5967</v>
      </c>
      <c r="J23" s="862" t="s">
        <v>5988</v>
      </c>
      <c r="K23" s="1255" t="s">
        <v>7450</v>
      </c>
      <c r="L23" s="871" t="s">
        <v>6012</v>
      </c>
      <c r="M23" s="976" t="s">
        <v>3416</v>
      </c>
      <c r="N23" s="863" t="s">
        <v>7247</v>
      </c>
      <c r="O23" s="1314" t="s">
        <v>5993</v>
      </c>
      <c r="P23" s="869" t="s">
        <v>2323</v>
      </c>
      <c r="Q23" s="869" t="s">
        <v>2323</v>
      </c>
      <c r="R23" s="869" t="s">
        <v>2323</v>
      </c>
      <c r="S23" s="869" t="s">
        <v>2323</v>
      </c>
      <c r="T23" s="869" t="s">
        <v>2323</v>
      </c>
      <c r="U23" s="869" t="s">
        <v>2323</v>
      </c>
      <c r="V23" s="870" t="s">
        <v>2323</v>
      </c>
      <c r="W23" s="871" t="s">
        <v>5994</v>
      </c>
      <c r="X23" s="862" t="s">
        <v>6013</v>
      </c>
      <c r="Y23" s="871"/>
      <c r="Z23" s="862"/>
      <c r="AA23" s="864" t="s">
        <v>1175</v>
      </c>
      <c r="AB23" s="862"/>
      <c r="AC23" s="863"/>
      <c r="AD23" s="871"/>
      <c r="AE23" s="862"/>
      <c r="AF23" s="860"/>
      <c r="AG23" s="861" t="s">
        <v>1414</v>
      </c>
      <c r="AH23" s="871"/>
      <c r="AI23" s="872"/>
      <c r="AJ23" s="862"/>
      <c r="AK23" s="863"/>
      <c r="AL23" s="863"/>
      <c r="AN23" s="873">
        <v>1</v>
      </c>
      <c r="AO23" s="873">
        <f>AO22</f>
        <v>0</v>
      </c>
    </row>
    <row r="24" spans="1:41" s="873" customFormat="1" ht="13.2" outlineLevel="1">
      <c r="A24" s="863" t="s">
        <v>2613</v>
      </c>
      <c r="B24" s="864"/>
      <c r="C24" s="862"/>
      <c r="D24" s="865" t="s">
        <v>5994</v>
      </c>
      <c r="E24" s="866" t="s">
        <v>6010</v>
      </c>
      <c r="F24" s="860" t="s">
        <v>6011</v>
      </c>
      <c r="G24" s="1252" t="s">
        <v>4477</v>
      </c>
      <c r="H24" s="1252" t="s">
        <v>6005</v>
      </c>
      <c r="I24" s="1252" t="s">
        <v>5967</v>
      </c>
      <c r="J24" s="1261" t="s">
        <v>5988</v>
      </c>
      <c r="K24" s="1255" t="s">
        <v>7579</v>
      </c>
      <c r="L24" s="1296" t="s">
        <v>6012</v>
      </c>
      <c r="M24" s="1315" t="s">
        <v>3416</v>
      </c>
      <c r="N24" s="1278" t="s">
        <v>7246</v>
      </c>
      <c r="O24" s="1314" t="s">
        <v>5993</v>
      </c>
      <c r="P24" s="869" t="s">
        <v>2323</v>
      </c>
      <c r="Q24" s="869" t="s">
        <v>2323</v>
      </c>
      <c r="R24" s="869" t="s">
        <v>2323</v>
      </c>
      <c r="S24" s="869" t="s">
        <v>2323</v>
      </c>
      <c r="T24" s="869" t="s">
        <v>2323</v>
      </c>
      <c r="U24" s="869" t="s">
        <v>2323</v>
      </c>
      <c r="V24" s="870" t="s">
        <v>2323</v>
      </c>
      <c r="W24" s="1296" t="s">
        <v>5994</v>
      </c>
      <c r="X24" s="1261" t="s">
        <v>7446</v>
      </c>
      <c r="Y24" s="871"/>
      <c r="Z24" s="862"/>
      <c r="AA24" s="864" t="s">
        <v>1175</v>
      </c>
      <c r="AB24" s="862"/>
      <c r="AC24" s="863"/>
      <c r="AD24" s="871"/>
      <c r="AE24" s="862"/>
      <c r="AF24" s="860"/>
      <c r="AG24" s="861" t="s">
        <v>1414</v>
      </c>
      <c r="AH24" s="871"/>
      <c r="AI24" s="872"/>
      <c r="AJ24" s="862"/>
      <c r="AK24" s="863"/>
      <c r="AL24" s="863"/>
      <c r="AN24" s="873">
        <v>1</v>
      </c>
      <c r="AO24" s="873" t="e">
        <f>AO20</f>
        <v>#REF!</v>
      </c>
    </row>
    <row r="25" spans="1:41" s="873" customFormat="1" ht="13.2" outlineLevel="1">
      <c r="A25" s="863" t="s">
        <v>2613</v>
      </c>
      <c r="B25" s="864"/>
      <c r="C25" s="862"/>
      <c r="D25" s="865" t="s">
        <v>5994</v>
      </c>
      <c r="E25" s="866" t="s">
        <v>6010</v>
      </c>
      <c r="F25" s="860" t="s">
        <v>6011</v>
      </c>
      <c r="G25" s="1252" t="s">
        <v>4477</v>
      </c>
      <c r="H25" s="1252" t="s">
        <v>6005</v>
      </c>
      <c r="I25" s="1252" t="s">
        <v>5967</v>
      </c>
      <c r="J25" s="1261" t="s">
        <v>5988</v>
      </c>
      <c r="K25" s="1255" t="s">
        <v>7580</v>
      </c>
      <c r="L25" s="1296" t="s">
        <v>6012</v>
      </c>
      <c r="M25" s="1315" t="s">
        <v>3416</v>
      </c>
      <c r="N25" s="1278" t="s">
        <v>7247</v>
      </c>
      <c r="O25" s="1314" t="s">
        <v>5993</v>
      </c>
      <c r="P25" s="869" t="s">
        <v>2323</v>
      </c>
      <c r="Q25" s="869" t="s">
        <v>2323</v>
      </c>
      <c r="R25" s="869" t="s">
        <v>2323</v>
      </c>
      <c r="S25" s="869" t="s">
        <v>2323</v>
      </c>
      <c r="T25" s="869" t="s">
        <v>2323</v>
      </c>
      <c r="U25" s="869" t="s">
        <v>2323</v>
      </c>
      <c r="V25" s="870" t="s">
        <v>2323</v>
      </c>
      <c r="W25" s="1296" t="s">
        <v>5994</v>
      </c>
      <c r="X25" s="1261" t="s">
        <v>7446</v>
      </c>
      <c r="Y25" s="871"/>
      <c r="Z25" s="862"/>
      <c r="AA25" s="864" t="s">
        <v>1175</v>
      </c>
      <c r="AB25" s="862"/>
      <c r="AC25" s="863"/>
      <c r="AD25" s="871"/>
      <c r="AE25" s="862"/>
      <c r="AF25" s="860"/>
      <c r="AG25" s="861" t="s">
        <v>1414</v>
      </c>
      <c r="AH25" s="871"/>
      <c r="AI25" s="872"/>
      <c r="AJ25" s="862"/>
      <c r="AK25" s="863"/>
      <c r="AL25" s="863"/>
      <c r="AN25" s="873">
        <v>1</v>
      </c>
      <c r="AO25" s="873" t="e">
        <f>AO24</f>
        <v>#REF!</v>
      </c>
    </row>
    <row r="26" spans="1:41" s="873" customFormat="1" ht="13.2" outlineLevel="1">
      <c r="A26" s="863" t="s">
        <v>2613</v>
      </c>
      <c r="B26" s="864"/>
      <c r="C26" s="862"/>
      <c r="D26" s="865" t="s">
        <v>5994</v>
      </c>
      <c r="E26" s="866" t="s">
        <v>6013</v>
      </c>
      <c r="F26" s="860" t="s">
        <v>6011</v>
      </c>
      <c r="G26" s="861" t="s">
        <v>4477</v>
      </c>
      <c r="H26" s="861" t="s">
        <v>6005</v>
      </c>
      <c r="I26" s="861" t="s">
        <v>5967</v>
      </c>
      <c r="J26" s="862" t="s">
        <v>5988</v>
      </c>
      <c r="K26" s="859" t="s">
        <v>7332</v>
      </c>
      <c r="L26" s="871" t="s">
        <v>6012</v>
      </c>
      <c r="M26" s="976" t="s">
        <v>3416</v>
      </c>
      <c r="N26" s="863" t="s">
        <v>7248</v>
      </c>
      <c r="O26" s="1314" t="s">
        <v>5993</v>
      </c>
      <c r="P26" s="869" t="s">
        <v>2323</v>
      </c>
      <c r="Q26" s="869" t="s">
        <v>2323</v>
      </c>
      <c r="R26" s="869" t="s">
        <v>2323</v>
      </c>
      <c r="S26" s="869" t="s">
        <v>2323</v>
      </c>
      <c r="T26" s="869" t="s">
        <v>2323</v>
      </c>
      <c r="U26" s="869" t="s">
        <v>2323</v>
      </c>
      <c r="V26" s="870" t="s">
        <v>2323</v>
      </c>
      <c r="W26" s="871" t="s">
        <v>5994</v>
      </c>
      <c r="X26" s="862" t="s">
        <v>6014</v>
      </c>
      <c r="Y26" s="871"/>
      <c r="Z26" s="862"/>
      <c r="AA26" s="864" t="s">
        <v>1175</v>
      </c>
      <c r="AB26" s="862"/>
      <c r="AC26" s="863"/>
      <c r="AD26" s="871"/>
      <c r="AE26" s="862"/>
      <c r="AF26" s="860"/>
      <c r="AG26" s="861" t="s">
        <v>1414</v>
      </c>
      <c r="AH26" s="871"/>
      <c r="AI26" s="872"/>
      <c r="AJ26" s="862"/>
      <c r="AK26" s="863"/>
      <c r="AL26" s="863"/>
      <c r="AN26" s="873">
        <v>1</v>
      </c>
      <c r="AO26" s="873" t="e">
        <f>AO24</f>
        <v>#REF!</v>
      </c>
    </row>
    <row r="27" spans="1:41" s="873" customFormat="1" ht="13.2" outlineLevel="1">
      <c r="A27" s="863" t="s">
        <v>2613</v>
      </c>
      <c r="B27" s="864"/>
      <c r="C27" s="862"/>
      <c r="D27" s="865" t="s">
        <v>5994</v>
      </c>
      <c r="E27" s="866" t="s">
        <v>6013</v>
      </c>
      <c r="F27" s="860" t="s">
        <v>6011</v>
      </c>
      <c r="G27" s="861" t="s">
        <v>4477</v>
      </c>
      <c r="H27" s="861" t="s">
        <v>6005</v>
      </c>
      <c r="I27" s="861" t="s">
        <v>5967</v>
      </c>
      <c r="J27" s="862" t="s">
        <v>5988</v>
      </c>
      <c r="K27" s="859" t="s">
        <v>7333</v>
      </c>
      <c r="L27" s="871" t="s">
        <v>6012</v>
      </c>
      <c r="M27" s="976" t="s">
        <v>3416</v>
      </c>
      <c r="N27" s="863" t="s">
        <v>7249</v>
      </c>
      <c r="O27" s="1314" t="s">
        <v>5993</v>
      </c>
      <c r="P27" s="869" t="s">
        <v>2323</v>
      </c>
      <c r="Q27" s="869" t="s">
        <v>2323</v>
      </c>
      <c r="R27" s="869" t="s">
        <v>2323</v>
      </c>
      <c r="S27" s="869" t="s">
        <v>2323</v>
      </c>
      <c r="T27" s="869" t="s">
        <v>2323</v>
      </c>
      <c r="U27" s="869" t="s">
        <v>2323</v>
      </c>
      <c r="V27" s="870" t="s">
        <v>2323</v>
      </c>
      <c r="W27" s="871" t="s">
        <v>5994</v>
      </c>
      <c r="X27" s="862" t="s">
        <v>6032</v>
      </c>
      <c r="Y27" s="871"/>
      <c r="Z27" s="862"/>
      <c r="AA27" s="864" t="s">
        <v>1175</v>
      </c>
      <c r="AB27" s="862"/>
      <c r="AC27" s="863"/>
      <c r="AD27" s="871"/>
      <c r="AE27" s="862"/>
      <c r="AF27" s="860"/>
      <c r="AG27" s="861" t="s">
        <v>1414</v>
      </c>
      <c r="AH27" s="871"/>
      <c r="AI27" s="872"/>
      <c r="AJ27" s="862"/>
      <c r="AK27" s="863"/>
      <c r="AL27" s="863"/>
      <c r="AN27" s="873">
        <v>1</v>
      </c>
      <c r="AO27" s="873" t="e">
        <f>AO25</f>
        <v>#REF!</v>
      </c>
    </row>
    <row r="28" spans="1:41" s="873" customFormat="1" ht="13.2" outlineLevel="1">
      <c r="A28" s="863" t="s">
        <v>2613</v>
      </c>
      <c r="B28" s="864"/>
      <c r="C28" s="862"/>
      <c r="D28" s="865" t="s">
        <v>5994</v>
      </c>
      <c r="E28" s="866" t="s">
        <v>6014</v>
      </c>
      <c r="F28" s="860" t="s">
        <v>6011</v>
      </c>
      <c r="G28" s="861" t="s">
        <v>4477</v>
      </c>
      <c r="H28" s="861" t="s">
        <v>6005</v>
      </c>
      <c r="I28" s="861" t="s">
        <v>5967</v>
      </c>
      <c r="J28" s="862" t="s">
        <v>5988</v>
      </c>
      <c r="K28" s="859" t="s">
        <v>7244</v>
      </c>
      <c r="L28" s="871" t="s">
        <v>6012</v>
      </c>
      <c r="M28" s="976" t="s">
        <v>3416</v>
      </c>
      <c r="N28" s="863" t="s">
        <v>7250</v>
      </c>
      <c r="O28" s="1314" t="s">
        <v>5993</v>
      </c>
      <c r="P28" s="869" t="s">
        <v>2323</v>
      </c>
      <c r="Q28" s="869" t="s">
        <v>2323</v>
      </c>
      <c r="R28" s="869" t="s">
        <v>2323</v>
      </c>
      <c r="S28" s="869" t="s">
        <v>2323</v>
      </c>
      <c r="T28" s="869" t="s">
        <v>2323</v>
      </c>
      <c r="U28" s="869" t="s">
        <v>2323</v>
      </c>
      <c r="V28" s="870" t="s">
        <v>2323</v>
      </c>
      <c r="W28" s="871" t="s">
        <v>5994</v>
      </c>
      <c r="X28" s="862" t="s">
        <v>6065</v>
      </c>
      <c r="Y28" s="871"/>
      <c r="Z28" s="862"/>
      <c r="AA28" s="864" t="s">
        <v>1175</v>
      </c>
      <c r="AB28" s="862"/>
      <c r="AC28" s="863"/>
      <c r="AD28" s="871"/>
      <c r="AE28" s="862"/>
      <c r="AF28" s="860"/>
      <c r="AG28" s="861" t="s">
        <v>1414</v>
      </c>
      <c r="AH28" s="871"/>
      <c r="AI28" s="872"/>
      <c r="AJ28" s="862"/>
      <c r="AK28" s="863"/>
      <c r="AL28" s="863"/>
      <c r="AN28" s="873">
        <v>1</v>
      </c>
      <c r="AO28" s="873" t="e">
        <f>AO26</f>
        <v>#REF!</v>
      </c>
    </row>
    <row r="29" spans="1:41" s="873" customFormat="1" ht="13.2" outlineLevel="1">
      <c r="A29" s="863" t="s">
        <v>2613</v>
      </c>
      <c r="B29" s="864"/>
      <c r="C29" s="862"/>
      <c r="D29" s="865" t="s">
        <v>5994</v>
      </c>
      <c r="E29" s="866" t="s">
        <v>6014</v>
      </c>
      <c r="F29" s="860" t="s">
        <v>6011</v>
      </c>
      <c r="G29" s="861" t="s">
        <v>4477</v>
      </c>
      <c r="H29" s="861" t="s">
        <v>6005</v>
      </c>
      <c r="I29" s="861" t="s">
        <v>5967</v>
      </c>
      <c r="J29" s="862" t="s">
        <v>5988</v>
      </c>
      <c r="K29" s="859" t="s">
        <v>7245</v>
      </c>
      <c r="L29" s="871" t="s">
        <v>6012</v>
      </c>
      <c r="M29" s="976" t="s">
        <v>3416</v>
      </c>
      <c r="N29" s="863" t="s">
        <v>7251</v>
      </c>
      <c r="O29" s="1314" t="s">
        <v>5993</v>
      </c>
      <c r="P29" s="869" t="s">
        <v>2323</v>
      </c>
      <c r="Q29" s="869" t="s">
        <v>2323</v>
      </c>
      <c r="R29" s="869" t="s">
        <v>2323</v>
      </c>
      <c r="S29" s="869" t="s">
        <v>2323</v>
      </c>
      <c r="T29" s="869" t="s">
        <v>2323</v>
      </c>
      <c r="U29" s="869" t="s">
        <v>2323</v>
      </c>
      <c r="V29" s="870" t="s">
        <v>2323</v>
      </c>
      <c r="W29" s="871" t="s">
        <v>5994</v>
      </c>
      <c r="X29" s="862" t="s">
        <v>6066</v>
      </c>
      <c r="Y29" s="871"/>
      <c r="Z29" s="862"/>
      <c r="AA29" s="864" t="s">
        <v>1175</v>
      </c>
      <c r="AB29" s="862"/>
      <c r="AC29" s="863"/>
      <c r="AD29" s="871"/>
      <c r="AE29" s="862"/>
      <c r="AF29" s="860"/>
      <c r="AG29" s="861" t="s">
        <v>1414</v>
      </c>
      <c r="AH29" s="871"/>
      <c r="AI29" s="872"/>
      <c r="AJ29" s="862"/>
      <c r="AK29" s="863"/>
      <c r="AL29" s="863"/>
      <c r="AN29" s="873">
        <v>1</v>
      </c>
      <c r="AO29" s="873" t="e">
        <f>AO27</f>
        <v>#REF!</v>
      </c>
    </row>
    <row r="30" spans="1:41" s="873" customFormat="1" ht="13.2" outlineLevel="1">
      <c r="A30" s="863" t="s">
        <v>2613</v>
      </c>
      <c r="B30" s="864"/>
      <c r="C30" s="862"/>
      <c r="D30" s="865" t="s">
        <v>6000</v>
      </c>
      <c r="E30" s="866" t="s">
        <v>5995</v>
      </c>
      <c r="F30" s="860" t="s">
        <v>6015</v>
      </c>
      <c r="G30" s="861" t="s">
        <v>4477</v>
      </c>
      <c r="H30" s="861" t="s">
        <v>6005</v>
      </c>
      <c r="I30" s="861" t="s">
        <v>5967</v>
      </c>
      <c r="J30" s="862" t="s">
        <v>6001</v>
      </c>
      <c r="K30" s="859" t="s">
        <v>6016</v>
      </c>
      <c r="L30" s="871" t="s">
        <v>6017</v>
      </c>
      <c r="M30" s="976" t="s">
        <v>3416</v>
      </c>
      <c r="N30" s="863" t="s">
        <v>6018</v>
      </c>
      <c r="O30" s="1314" t="s">
        <v>5993</v>
      </c>
      <c r="P30" s="869" t="s">
        <v>2323</v>
      </c>
      <c r="Q30" s="869" t="s">
        <v>2323</v>
      </c>
      <c r="R30" s="869" t="s">
        <v>2323</v>
      </c>
      <c r="S30" s="869" t="s">
        <v>2323</v>
      </c>
      <c r="T30" s="869" t="s">
        <v>2323</v>
      </c>
      <c r="U30" s="869" t="s">
        <v>2323</v>
      </c>
      <c r="V30" s="870" t="s">
        <v>2323</v>
      </c>
      <c r="W30" s="871" t="s">
        <v>6000</v>
      </c>
      <c r="X30" s="862" t="s">
        <v>5995</v>
      </c>
      <c r="Y30" s="871"/>
      <c r="Z30" s="862"/>
      <c r="AA30" s="864" t="s">
        <v>1175</v>
      </c>
      <c r="AB30" s="862"/>
      <c r="AC30" s="863"/>
      <c r="AD30" s="871"/>
      <c r="AE30" s="862"/>
      <c r="AF30" s="860"/>
      <c r="AG30" s="861"/>
      <c r="AH30" s="871"/>
      <c r="AI30" s="872"/>
      <c r="AJ30" s="862"/>
      <c r="AK30" s="863"/>
      <c r="AL30" s="863"/>
      <c r="AN30" s="873">
        <v>1</v>
      </c>
      <c r="AO30" s="873" t="e">
        <f>AO28</f>
        <v>#REF!</v>
      </c>
    </row>
    <row r="31" spans="1:41" s="873" customFormat="1" ht="13.2" outlineLevel="1">
      <c r="A31" s="863" t="s">
        <v>2613</v>
      </c>
      <c r="B31" s="864"/>
      <c r="C31" s="862"/>
      <c r="D31" s="865" t="s">
        <v>6000</v>
      </c>
      <c r="E31" s="866" t="s">
        <v>6022</v>
      </c>
      <c r="F31" s="860" t="s">
        <v>6023</v>
      </c>
      <c r="G31" s="861" t="s">
        <v>4477</v>
      </c>
      <c r="H31" s="861" t="s">
        <v>6005</v>
      </c>
      <c r="I31" s="861" t="s">
        <v>5967</v>
      </c>
      <c r="J31" s="976" t="s">
        <v>6001</v>
      </c>
      <c r="K31" s="868" t="s">
        <v>6024</v>
      </c>
      <c r="L31" s="864" t="s">
        <v>6025</v>
      </c>
      <c r="M31" s="976" t="s">
        <v>6026</v>
      </c>
      <c r="N31" s="863" t="s">
        <v>6027</v>
      </c>
      <c r="O31" s="1314" t="s">
        <v>5993</v>
      </c>
      <c r="P31" s="869" t="s">
        <v>2323</v>
      </c>
      <c r="Q31" s="869" t="s">
        <v>2323</v>
      </c>
      <c r="R31" s="869" t="s">
        <v>2323</v>
      </c>
      <c r="S31" s="869" t="s">
        <v>2323</v>
      </c>
      <c r="T31" s="869" t="s">
        <v>2323</v>
      </c>
      <c r="U31" s="869" t="s">
        <v>2323</v>
      </c>
      <c r="V31" s="870" t="s">
        <v>2323</v>
      </c>
      <c r="W31" s="871" t="s">
        <v>6000</v>
      </c>
      <c r="X31" s="862" t="s">
        <v>6022</v>
      </c>
      <c r="Y31" s="871"/>
      <c r="Z31" s="862"/>
      <c r="AA31" s="864" t="s">
        <v>1175</v>
      </c>
      <c r="AB31" s="862"/>
      <c r="AC31" s="863"/>
      <c r="AD31" s="871"/>
      <c r="AE31" s="862"/>
      <c r="AF31" s="860"/>
      <c r="AG31" s="861"/>
      <c r="AH31" s="871"/>
      <c r="AI31" s="872"/>
      <c r="AJ31" s="862"/>
      <c r="AK31" s="863"/>
      <c r="AL31" s="863"/>
      <c r="AN31" s="873">
        <v>1</v>
      </c>
      <c r="AO31" s="873" t="e">
        <f>#REF!</f>
        <v>#REF!</v>
      </c>
    </row>
    <row r="32" spans="1:41" s="873" customFormat="1" ht="13.2" outlineLevel="1">
      <c r="A32" s="863" t="s">
        <v>2613</v>
      </c>
      <c r="B32" s="864"/>
      <c r="C32" s="862"/>
      <c r="D32" s="865" t="s">
        <v>6000</v>
      </c>
      <c r="E32" s="866" t="s">
        <v>5997</v>
      </c>
      <c r="F32" s="860" t="s">
        <v>6023</v>
      </c>
      <c r="G32" s="861" t="s">
        <v>4477</v>
      </c>
      <c r="H32" s="861" t="s">
        <v>6005</v>
      </c>
      <c r="I32" s="861" t="s">
        <v>5967</v>
      </c>
      <c r="J32" s="862" t="s">
        <v>6001</v>
      </c>
      <c r="K32" s="964" t="s">
        <v>6028</v>
      </c>
      <c r="L32" s="871" t="s">
        <v>6025</v>
      </c>
      <c r="M32" s="976" t="s">
        <v>6026</v>
      </c>
      <c r="N32" s="863" t="s">
        <v>6029</v>
      </c>
      <c r="O32" s="1314" t="s">
        <v>5993</v>
      </c>
      <c r="P32" s="869" t="s">
        <v>2323</v>
      </c>
      <c r="Q32" s="869" t="s">
        <v>2323</v>
      </c>
      <c r="R32" s="869" t="s">
        <v>2323</v>
      </c>
      <c r="S32" s="869" t="s">
        <v>2323</v>
      </c>
      <c r="T32" s="869" t="s">
        <v>2323</v>
      </c>
      <c r="U32" s="869" t="s">
        <v>2323</v>
      </c>
      <c r="V32" s="870" t="s">
        <v>2323</v>
      </c>
      <c r="W32" s="871" t="s">
        <v>6000</v>
      </c>
      <c r="X32" s="862" t="s">
        <v>5997</v>
      </c>
      <c r="Y32" s="871"/>
      <c r="Z32" s="862"/>
      <c r="AA32" s="864" t="s">
        <v>1175</v>
      </c>
      <c r="AB32" s="862"/>
      <c r="AC32" s="863"/>
      <c r="AD32" s="871"/>
      <c r="AE32" s="862"/>
      <c r="AF32" s="860"/>
      <c r="AG32" s="861"/>
      <c r="AH32" s="871"/>
      <c r="AI32" s="872"/>
      <c r="AJ32" s="862"/>
      <c r="AK32" s="863"/>
      <c r="AL32" s="863"/>
      <c r="AN32" s="873">
        <v>1</v>
      </c>
      <c r="AO32" s="873" t="e">
        <f t="shared" ref="AO32" si="0">AO31</f>
        <v>#REF!</v>
      </c>
    </row>
    <row r="33" spans="1:41" s="873" customFormat="1" ht="13.2" outlineLevel="1">
      <c r="A33" s="863" t="s">
        <v>2613</v>
      </c>
      <c r="B33" s="864"/>
      <c r="C33" s="862"/>
      <c r="D33" s="865" t="s">
        <v>6000</v>
      </c>
      <c r="E33" s="866" t="s">
        <v>6014</v>
      </c>
      <c r="F33" s="860" t="s">
        <v>6015</v>
      </c>
      <c r="G33" s="861" t="s">
        <v>4477</v>
      </c>
      <c r="H33" s="861" t="s">
        <v>6005</v>
      </c>
      <c r="I33" s="861" t="s">
        <v>5967</v>
      </c>
      <c r="J33" s="862" t="s">
        <v>6001</v>
      </c>
      <c r="K33" s="859" t="s">
        <v>6030</v>
      </c>
      <c r="L33" s="871" t="s">
        <v>6017</v>
      </c>
      <c r="M33" s="976" t="s">
        <v>3416</v>
      </c>
      <c r="N33" s="863" t="s">
        <v>6031</v>
      </c>
      <c r="O33" s="1314" t="s">
        <v>5993</v>
      </c>
      <c r="P33" s="869" t="s">
        <v>2323</v>
      </c>
      <c r="Q33" s="869" t="s">
        <v>2323</v>
      </c>
      <c r="R33" s="869" t="s">
        <v>2323</v>
      </c>
      <c r="S33" s="869" t="s">
        <v>2323</v>
      </c>
      <c r="T33" s="869" t="s">
        <v>2323</v>
      </c>
      <c r="U33" s="869" t="s">
        <v>2323</v>
      </c>
      <c r="V33" s="870" t="s">
        <v>2323</v>
      </c>
      <c r="W33" s="871" t="s">
        <v>6000</v>
      </c>
      <c r="X33" s="862" t="s">
        <v>6014</v>
      </c>
      <c r="Y33" s="871"/>
      <c r="Z33" s="862"/>
      <c r="AA33" s="864" t="s">
        <v>1175</v>
      </c>
      <c r="AB33" s="862"/>
      <c r="AC33" s="863"/>
      <c r="AD33" s="871"/>
      <c r="AE33" s="862"/>
      <c r="AF33" s="860"/>
      <c r="AG33" s="861"/>
      <c r="AH33" s="871"/>
      <c r="AI33" s="872"/>
      <c r="AJ33" s="862"/>
      <c r="AK33" s="863"/>
      <c r="AL33" s="863"/>
      <c r="AN33" s="873">
        <v>1</v>
      </c>
      <c r="AO33" s="873" t="e">
        <f>#REF!</f>
        <v>#REF!</v>
      </c>
    </row>
    <row r="34" spans="1:41" s="873" customFormat="1" ht="13.2" outlineLevel="1">
      <c r="A34" s="863" t="s">
        <v>2613</v>
      </c>
      <c r="B34" s="864"/>
      <c r="C34" s="862"/>
      <c r="D34" s="865" t="s">
        <v>6033</v>
      </c>
      <c r="E34" s="866" t="s">
        <v>6034</v>
      </c>
      <c r="F34" s="860" t="s">
        <v>6008</v>
      </c>
      <c r="G34" s="861" t="s">
        <v>4477</v>
      </c>
      <c r="H34" s="861" t="s">
        <v>6005</v>
      </c>
      <c r="I34" s="861" t="s">
        <v>5967</v>
      </c>
      <c r="J34" s="862" t="s">
        <v>5988</v>
      </c>
      <c r="K34" s="859" t="s">
        <v>6035</v>
      </c>
      <c r="L34" s="871" t="s">
        <v>6009</v>
      </c>
      <c r="M34" s="976" t="s">
        <v>3416</v>
      </c>
      <c r="N34" s="863" t="s">
        <v>6036</v>
      </c>
      <c r="O34" s="1314" t="s">
        <v>5993</v>
      </c>
      <c r="P34" s="869" t="s">
        <v>2323</v>
      </c>
      <c r="Q34" s="869" t="s">
        <v>2323</v>
      </c>
      <c r="R34" s="869" t="s">
        <v>2323</v>
      </c>
      <c r="S34" s="869" t="s">
        <v>2323</v>
      </c>
      <c r="T34" s="869" t="s">
        <v>2323</v>
      </c>
      <c r="U34" s="869" t="s">
        <v>2323</v>
      </c>
      <c r="V34" s="870" t="s">
        <v>2323</v>
      </c>
      <c r="W34" s="871" t="s">
        <v>6033</v>
      </c>
      <c r="X34" s="862" t="s">
        <v>6034</v>
      </c>
      <c r="Y34" s="871"/>
      <c r="Z34" s="862"/>
      <c r="AA34" s="864" t="s">
        <v>1175</v>
      </c>
      <c r="AB34" s="862"/>
      <c r="AC34" s="863"/>
      <c r="AD34" s="871"/>
      <c r="AE34" s="862"/>
      <c r="AF34" s="860"/>
      <c r="AG34" s="861"/>
      <c r="AH34" s="871"/>
      <c r="AI34" s="872"/>
      <c r="AJ34" s="862"/>
      <c r="AK34" s="863"/>
      <c r="AL34" s="863"/>
      <c r="AN34" s="873">
        <v>1</v>
      </c>
      <c r="AO34" s="873" t="e">
        <f>#REF!</f>
        <v>#REF!</v>
      </c>
    </row>
    <row r="35" spans="1:41" s="873" customFormat="1" ht="13.2" outlineLevel="1">
      <c r="A35" s="863" t="s">
        <v>2613</v>
      </c>
      <c r="B35" s="864"/>
      <c r="C35" s="862"/>
      <c r="D35" s="865" t="s">
        <v>6037</v>
      </c>
      <c r="E35" s="866" t="s">
        <v>6034</v>
      </c>
      <c r="F35" s="860" t="s">
        <v>6008</v>
      </c>
      <c r="G35" s="861" t="s">
        <v>4477</v>
      </c>
      <c r="H35" s="861" t="s">
        <v>6005</v>
      </c>
      <c r="I35" s="861" t="s">
        <v>5967</v>
      </c>
      <c r="J35" s="862" t="s">
        <v>5988</v>
      </c>
      <c r="K35" s="859" t="s">
        <v>6038</v>
      </c>
      <c r="L35" s="871" t="s">
        <v>6009</v>
      </c>
      <c r="M35" s="976" t="s">
        <v>3416</v>
      </c>
      <c r="N35" s="863" t="s">
        <v>6039</v>
      </c>
      <c r="O35" s="1314" t="s">
        <v>5993</v>
      </c>
      <c r="P35" s="869" t="s">
        <v>2323</v>
      </c>
      <c r="Q35" s="869" t="s">
        <v>2323</v>
      </c>
      <c r="R35" s="869" t="s">
        <v>2323</v>
      </c>
      <c r="S35" s="869" t="s">
        <v>2323</v>
      </c>
      <c r="T35" s="869" t="s">
        <v>2323</v>
      </c>
      <c r="U35" s="869" t="s">
        <v>2323</v>
      </c>
      <c r="V35" s="870" t="s">
        <v>2323</v>
      </c>
      <c r="W35" s="871" t="s">
        <v>6037</v>
      </c>
      <c r="X35" s="862" t="s">
        <v>6034</v>
      </c>
      <c r="Y35" s="871"/>
      <c r="Z35" s="862"/>
      <c r="AA35" s="864" t="s">
        <v>1175</v>
      </c>
      <c r="AB35" s="862"/>
      <c r="AC35" s="863"/>
      <c r="AD35" s="871"/>
      <c r="AE35" s="862"/>
      <c r="AF35" s="860"/>
      <c r="AG35" s="861"/>
      <c r="AH35" s="871"/>
      <c r="AI35" s="872"/>
      <c r="AJ35" s="862"/>
      <c r="AK35" s="863"/>
      <c r="AL35" s="863"/>
      <c r="AN35" s="873">
        <v>1</v>
      </c>
      <c r="AO35" s="873" t="e">
        <f>#REF!</f>
        <v>#REF!</v>
      </c>
    </row>
    <row r="36" spans="1:41" s="873" customFormat="1" ht="13.2" outlineLevel="1">
      <c r="A36" s="863" t="s">
        <v>2613</v>
      </c>
      <c r="B36" s="864"/>
      <c r="C36" s="862"/>
      <c r="D36" s="865" t="s">
        <v>6040</v>
      </c>
      <c r="E36" s="866" t="s">
        <v>6041</v>
      </c>
      <c r="F36" s="860" t="s">
        <v>6008</v>
      </c>
      <c r="G36" s="861" t="s">
        <v>4477</v>
      </c>
      <c r="H36" s="861" t="s">
        <v>6005</v>
      </c>
      <c r="I36" s="861" t="s">
        <v>5967</v>
      </c>
      <c r="J36" s="862" t="s">
        <v>5988</v>
      </c>
      <c r="K36" s="859" t="s">
        <v>6042</v>
      </c>
      <c r="L36" s="871" t="s">
        <v>6009</v>
      </c>
      <c r="M36" s="976" t="s">
        <v>3416</v>
      </c>
      <c r="N36" s="863" t="s">
        <v>6043</v>
      </c>
      <c r="O36" s="1314" t="s">
        <v>5993</v>
      </c>
      <c r="P36" s="869" t="s">
        <v>2323</v>
      </c>
      <c r="Q36" s="869" t="s">
        <v>2323</v>
      </c>
      <c r="R36" s="869" t="s">
        <v>2323</v>
      </c>
      <c r="S36" s="869" t="s">
        <v>2323</v>
      </c>
      <c r="T36" s="869" t="s">
        <v>2323</v>
      </c>
      <c r="U36" s="869" t="s">
        <v>2323</v>
      </c>
      <c r="V36" s="870" t="s">
        <v>2323</v>
      </c>
      <c r="W36" s="871" t="s">
        <v>6040</v>
      </c>
      <c r="X36" s="862" t="s">
        <v>6041</v>
      </c>
      <c r="Y36" s="871"/>
      <c r="Z36" s="862"/>
      <c r="AA36" s="864" t="s">
        <v>1175</v>
      </c>
      <c r="AB36" s="862"/>
      <c r="AC36" s="863"/>
      <c r="AD36" s="871"/>
      <c r="AE36" s="862"/>
      <c r="AF36" s="860"/>
      <c r="AG36" s="861"/>
      <c r="AH36" s="871"/>
      <c r="AI36" s="872"/>
      <c r="AJ36" s="862"/>
      <c r="AK36" s="863"/>
      <c r="AL36" s="863"/>
      <c r="AN36" s="873">
        <v>1</v>
      </c>
      <c r="AO36" s="873" t="e">
        <f>#REF!</f>
        <v>#REF!</v>
      </c>
    </row>
    <row r="37" spans="1:41" s="873" customFormat="1" ht="13.2" outlineLevel="1">
      <c r="A37" s="863" t="s">
        <v>2613</v>
      </c>
      <c r="B37" s="864"/>
      <c r="C37" s="862"/>
      <c r="D37" s="865" t="s">
        <v>6044</v>
      </c>
      <c r="E37" s="866" t="s">
        <v>6041</v>
      </c>
      <c r="F37" s="860" t="s">
        <v>6008</v>
      </c>
      <c r="G37" s="861" t="s">
        <v>4477</v>
      </c>
      <c r="H37" s="861" t="s">
        <v>6005</v>
      </c>
      <c r="I37" s="861" t="s">
        <v>5967</v>
      </c>
      <c r="J37" s="862" t="s">
        <v>5988</v>
      </c>
      <c r="K37" s="859" t="s">
        <v>6045</v>
      </c>
      <c r="L37" s="871" t="s">
        <v>6009</v>
      </c>
      <c r="M37" s="976" t="s">
        <v>3416</v>
      </c>
      <c r="N37" s="863" t="s">
        <v>6046</v>
      </c>
      <c r="O37" s="1314" t="s">
        <v>5993</v>
      </c>
      <c r="P37" s="869" t="s">
        <v>2323</v>
      </c>
      <c r="Q37" s="869" t="s">
        <v>2323</v>
      </c>
      <c r="R37" s="869" t="s">
        <v>2323</v>
      </c>
      <c r="S37" s="869" t="s">
        <v>2323</v>
      </c>
      <c r="T37" s="869" t="s">
        <v>2323</v>
      </c>
      <c r="U37" s="869" t="s">
        <v>2323</v>
      </c>
      <c r="V37" s="870" t="s">
        <v>2323</v>
      </c>
      <c r="W37" s="871" t="s">
        <v>6044</v>
      </c>
      <c r="X37" s="862" t="s">
        <v>6041</v>
      </c>
      <c r="Y37" s="871"/>
      <c r="Z37" s="862"/>
      <c r="AA37" s="864" t="s">
        <v>1175</v>
      </c>
      <c r="AB37" s="862"/>
      <c r="AC37" s="863"/>
      <c r="AD37" s="871"/>
      <c r="AE37" s="862"/>
      <c r="AF37" s="860"/>
      <c r="AG37" s="861"/>
      <c r="AH37" s="871"/>
      <c r="AI37" s="872"/>
      <c r="AJ37" s="862"/>
      <c r="AK37" s="863"/>
      <c r="AL37" s="863"/>
      <c r="AN37" s="873">
        <v>1</v>
      </c>
      <c r="AO37" s="873" t="e">
        <f>#REF!</f>
        <v>#REF!</v>
      </c>
    </row>
    <row r="38" spans="1:41" s="873" customFormat="1" ht="13.2" outlineLevel="1">
      <c r="A38" s="863"/>
      <c r="B38" s="864"/>
      <c r="C38" s="862"/>
      <c r="D38" s="865"/>
      <c r="E38" s="866"/>
      <c r="F38" s="860"/>
      <c r="G38" s="1252" t="s">
        <v>4477</v>
      </c>
      <c r="H38" s="1252" t="s">
        <v>6005</v>
      </c>
      <c r="I38" s="1252" t="s">
        <v>5967</v>
      </c>
      <c r="J38" s="1261" t="s">
        <v>5988</v>
      </c>
      <c r="K38" s="1255" t="s">
        <v>7448</v>
      </c>
      <c r="L38" s="1296" t="s">
        <v>6012</v>
      </c>
      <c r="M38" s="1315" t="s">
        <v>3416</v>
      </c>
      <c r="N38" s="1278" t="s">
        <v>7563</v>
      </c>
      <c r="O38" s="1316"/>
      <c r="P38" s="1258"/>
      <c r="Q38" s="1258"/>
      <c r="R38" s="1258"/>
      <c r="S38" s="1258"/>
      <c r="T38" s="1258"/>
      <c r="U38" s="1258"/>
      <c r="V38" s="1260"/>
      <c r="W38" s="1296"/>
      <c r="X38" s="1261"/>
      <c r="Y38" s="871"/>
      <c r="Z38" s="862"/>
      <c r="AA38" s="864"/>
      <c r="AB38" s="862"/>
      <c r="AC38" s="863"/>
      <c r="AD38" s="871"/>
      <c r="AE38" s="862"/>
      <c r="AF38" s="860"/>
      <c r="AG38" s="861"/>
      <c r="AH38" s="871"/>
      <c r="AI38" s="872"/>
      <c r="AJ38" s="862"/>
      <c r="AK38" s="863"/>
      <c r="AL38" s="863"/>
    </row>
    <row r="39" spans="1:41" s="873" customFormat="1" ht="13.2" outlineLevel="1">
      <c r="A39" s="863"/>
      <c r="B39" s="864"/>
      <c r="C39" s="862"/>
      <c r="D39" s="865"/>
      <c r="E39" s="866"/>
      <c r="F39" s="860"/>
      <c r="G39" s="1252" t="s">
        <v>4477</v>
      </c>
      <c r="H39" s="1252" t="s">
        <v>6005</v>
      </c>
      <c r="I39" s="1252" t="s">
        <v>5967</v>
      </c>
      <c r="J39" s="1261" t="s">
        <v>5988</v>
      </c>
      <c r="K39" s="1321" t="s">
        <v>7453</v>
      </c>
      <c r="L39" s="1296" t="s">
        <v>6009</v>
      </c>
      <c r="M39" s="1315" t="s">
        <v>3416</v>
      </c>
      <c r="N39" s="1278" t="s">
        <v>7564</v>
      </c>
      <c r="O39" s="1316"/>
      <c r="P39" s="1258"/>
      <c r="Q39" s="1258"/>
      <c r="R39" s="1258"/>
      <c r="S39" s="1258"/>
      <c r="T39" s="1258"/>
      <c r="U39" s="1258"/>
      <c r="V39" s="1260"/>
      <c r="W39" s="1296" t="s">
        <v>6040</v>
      </c>
      <c r="X39" s="1261" t="s">
        <v>7589</v>
      </c>
      <c r="Y39" s="871"/>
      <c r="Z39" s="862"/>
      <c r="AA39" s="864"/>
      <c r="AB39" s="862"/>
      <c r="AC39" s="863"/>
      <c r="AD39" s="871"/>
      <c r="AE39" s="862"/>
      <c r="AF39" s="860"/>
      <c r="AG39" s="861"/>
      <c r="AH39" s="871"/>
      <c r="AI39" s="872"/>
      <c r="AJ39" s="862"/>
      <c r="AK39" s="863"/>
      <c r="AL39" s="863"/>
    </row>
    <row r="40" spans="1:41" s="873" customFormat="1" ht="13.2" outlineLevel="1">
      <c r="A40" s="863"/>
      <c r="B40" s="864"/>
      <c r="C40" s="862"/>
      <c r="D40" s="865"/>
      <c r="E40" s="866"/>
      <c r="F40" s="860"/>
      <c r="G40" s="1252" t="s">
        <v>4477</v>
      </c>
      <c r="H40" s="1252" t="s">
        <v>6005</v>
      </c>
      <c r="I40" s="1252" t="s">
        <v>5967</v>
      </c>
      <c r="J40" s="1261" t="s">
        <v>5988</v>
      </c>
      <c r="K40" s="1321" t="s">
        <v>7454</v>
      </c>
      <c r="L40" s="1296" t="s">
        <v>6009</v>
      </c>
      <c r="M40" s="1315" t="s">
        <v>3416</v>
      </c>
      <c r="N40" s="1278" t="s">
        <v>7565</v>
      </c>
      <c r="O40" s="1316"/>
      <c r="P40" s="1258"/>
      <c r="Q40" s="1258"/>
      <c r="R40" s="1258"/>
      <c r="S40" s="1258"/>
      <c r="T40" s="1258"/>
      <c r="U40" s="1258"/>
      <c r="V40" s="1260"/>
      <c r="W40" s="1296" t="s">
        <v>6040</v>
      </c>
      <c r="X40" s="1261" t="s">
        <v>7590</v>
      </c>
      <c r="Y40" s="871"/>
      <c r="Z40" s="862"/>
      <c r="AA40" s="864"/>
      <c r="AB40" s="862"/>
      <c r="AC40" s="863"/>
      <c r="AD40" s="871"/>
      <c r="AE40" s="862"/>
      <c r="AF40" s="860"/>
      <c r="AG40" s="861"/>
      <c r="AH40" s="871"/>
      <c r="AI40" s="872"/>
      <c r="AJ40" s="862"/>
      <c r="AK40" s="863"/>
      <c r="AL40" s="863"/>
    </row>
    <row r="41" spans="1:41" s="873" customFormat="1" ht="13.2" outlineLevel="1">
      <c r="A41" s="863"/>
      <c r="B41" s="864"/>
      <c r="C41" s="862"/>
      <c r="D41" s="865"/>
      <c r="E41" s="866"/>
      <c r="F41" s="860"/>
      <c r="G41" s="1252" t="s">
        <v>4477</v>
      </c>
      <c r="H41" s="1252" t="s">
        <v>6005</v>
      </c>
      <c r="I41" s="1252" t="s">
        <v>5967</v>
      </c>
      <c r="J41" s="1261" t="s">
        <v>5988</v>
      </c>
      <c r="K41" s="1321" t="s">
        <v>7455</v>
      </c>
      <c r="L41" s="1296" t="s">
        <v>6009</v>
      </c>
      <c r="M41" s="1315" t="s">
        <v>3416</v>
      </c>
      <c r="N41" s="1278" t="s">
        <v>7566</v>
      </c>
      <c r="O41" s="1316"/>
      <c r="P41" s="1258"/>
      <c r="Q41" s="1258"/>
      <c r="R41" s="1258"/>
      <c r="S41" s="1258"/>
      <c r="T41" s="1258"/>
      <c r="U41" s="1258"/>
      <c r="V41" s="1260"/>
      <c r="W41" s="1296" t="s">
        <v>6040</v>
      </c>
      <c r="X41" s="1261" t="s">
        <v>7591</v>
      </c>
      <c r="Y41" s="871"/>
      <c r="Z41" s="862"/>
      <c r="AA41" s="864"/>
      <c r="AB41" s="862"/>
      <c r="AC41" s="863"/>
      <c r="AD41" s="871"/>
      <c r="AE41" s="862"/>
      <c r="AF41" s="860"/>
      <c r="AG41" s="861"/>
      <c r="AH41" s="871"/>
      <c r="AI41" s="872"/>
      <c r="AJ41" s="862"/>
      <c r="AK41" s="863"/>
      <c r="AL41" s="863"/>
    </row>
    <row r="42" spans="1:41" s="873" customFormat="1" ht="13.2" outlineLevel="1">
      <c r="A42" s="863"/>
      <c r="B42" s="864"/>
      <c r="C42" s="862"/>
      <c r="D42" s="865"/>
      <c r="E42" s="866"/>
      <c r="F42" s="860"/>
      <c r="G42" s="1252" t="s">
        <v>4477</v>
      </c>
      <c r="H42" s="1252" t="s">
        <v>6005</v>
      </c>
      <c r="I42" s="1252" t="s">
        <v>5967</v>
      </c>
      <c r="J42" s="1261" t="s">
        <v>5988</v>
      </c>
      <c r="K42" s="1321" t="s">
        <v>7456</v>
      </c>
      <c r="L42" s="1296" t="s">
        <v>6009</v>
      </c>
      <c r="M42" s="1315" t="s">
        <v>3416</v>
      </c>
      <c r="N42" s="1278" t="s">
        <v>7567</v>
      </c>
      <c r="O42" s="1316"/>
      <c r="P42" s="1258"/>
      <c r="Q42" s="1258"/>
      <c r="R42" s="1258"/>
      <c r="S42" s="1258"/>
      <c r="T42" s="1258"/>
      <c r="U42" s="1258"/>
      <c r="V42" s="1260"/>
      <c r="W42" s="1296" t="s">
        <v>6044</v>
      </c>
      <c r="X42" s="1261" t="s">
        <v>7589</v>
      </c>
      <c r="Y42" s="871"/>
      <c r="Z42" s="862"/>
      <c r="AA42" s="864"/>
      <c r="AB42" s="862"/>
      <c r="AC42" s="863"/>
      <c r="AD42" s="871"/>
      <c r="AE42" s="862"/>
      <c r="AF42" s="860"/>
      <c r="AG42" s="861"/>
      <c r="AH42" s="871"/>
      <c r="AI42" s="872"/>
      <c r="AJ42" s="862"/>
      <c r="AK42" s="863"/>
      <c r="AL42" s="863"/>
    </row>
    <row r="43" spans="1:41" s="873" customFormat="1" ht="13.2" outlineLevel="1">
      <c r="A43" s="863"/>
      <c r="B43" s="864"/>
      <c r="C43" s="862"/>
      <c r="D43" s="865"/>
      <c r="E43" s="866"/>
      <c r="F43" s="860"/>
      <c r="G43" s="1252" t="s">
        <v>4477</v>
      </c>
      <c r="H43" s="1252" t="s">
        <v>6005</v>
      </c>
      <c r="I43" s="1252" t="s">
        <v>5967</v>
      </c>
      <c r="J43" s="1261" t="s">
        <v>5988</v>
      </c>
      <c r="K43" s="1321" t="s">
        <v>7457</v>
      </c>
      <c r="L43" s="1296" t="s">
        <v>6009</v>
      </c>
      <c r="M43" s="1315" t="s">
        <v>3416</v>
      </c>
      <c r="N43" s="1278" t="s">
        <v>7568</v>
      </c>
      <c r="O43" s="1314"/>
      <c r="P43" s="869"/>
      <c r="Q43" s="869"/>
      <c r="R43" s="869"/>
      <c r="S43" s="869"/>
      <c r="T43" s="869"/>
      <c r="U43" s="869"/>
      <c r="V43" s="870"/>
      <c r="W43" s="1296" t="s">
        <v>6044</v>
      </c>
      <c r="X43" s="1261" t="s">
        <v>7590</v>
      </c>
      <c r="Y43" s="871"/>
      <c r="Z43" s="862"/>
      <c r="AA43" s="864"/>
      <c r="AB43" s="862"/>
      <c r="AC43" s="863"/>
      <c r="AD43" s="871"/>
      <c r="AE43" s="862"/>
      <c r="AF43" s="860"/>
      <c r="AG43" s="861"/>
      <c r="AH43" s="871"/>
      <c r="AI43" s="872"/>
      <c r="AJ43" s="862"/>
      <c r="AK43" s="863"/>
      <c r="AL43" s="863"/>
    </row>
    <row r="44" spans="1:41" s="873" customFormat="1" ht="13.2" outlineLevel="1">
      <c r="A44" s="863"/>
      <c r="B44" s="864"/>
      <c r="C44" s="862"/>
      <c r="D44" s="865"/>
      <c r="E44" s="866"/>
      <c r="F44" s="860"/>
      <c r="G44" s="1252" t="s">
        <v>4477</v>
      </c>
      <c r="H44" s="1252" t="s">
        <v>6005</v>
      </c>
      <c r="I44" s="1252" t="s">
        <v>5967</v>
      </c>
      <c r="J44" s="1261" t="s">
        <v>5988</v>
      </c>
      <c r="K44" s="1321" t="s">
        <v>7458</v>
      </c>
      <c r="L44" s="1296" t="s">
        <v>6009</v>
      </c>
      <c r="M44" s="1315" t="s">
        <v>3416</v>
      </c>
      <c r="N44" s="1278" t="s">
        <v>7569</v>
      </c>
      <c r="O44" s="1314"/>
      <c r="P44" s="869"/>
      <c r="Q44" s="869"/>
      <c r="R44" s="869"/>
      <c r="S44" s="869"/>
      <c r="T44" s="869"/>
      <c r="U44" s="869"/>
      <c r="V44" s="870"/>
      <c r="W44" s="1296" t="s">
        <v>6044</v>
      </c>
      <c r="X44" s="1261" t="s">
        <v>7591</v>
      </c>
      <c r="Y44" s="871"/>
      <c r="Z44" s="862"/>
      <c r="AA44" s="864"/>
      <c r="AB44" s="862"/>
      <c r="AC44" s="863"/>
      <c r="AD44" s="871"/>
      <c r="AE44" s="862"/>
      <c r="AF44" s="860"/>
      <c r="AG44" s="861"/>
      <c r="AH44" s="871"/>
      <c r="AI44" s="872"/>
      <c r="AJ44" s="862"/>
      <c r="AK44" s="863"/>
      <c r="AL44" s="863"/>
    </row>
    <row r="45" spans="1:41" s="873" customFormat="1" ht="13.2" outlineLevel="1">
      <c r="A45" s="863" t="s">
        <v>2613</v>
      </c>
      <c r="B45" s="864"/>
      <c r="C45" s="862"/>
      <c r="D45" s="865"/>
      <c r="E45" s="866"/>
      <c r="F45" s="1268" t="s">
        <v>3195</v>
      </c>
      <c r="G45" s="1278" t="s">
        <v>4477</v>
      </c>
      <c r="H45" s="1278" t="s">
        <v>7611</v>
      </c>
      <c r="I45" s="1252" t="s">
        <v>5967</v>
      </c>
      <c r="J45" s="1261" t="s">
        <v>5988</v>
      </c>
      <c r="K45" s="1251" t="s">
        <v>7612</v>
      </c>
      <c r="L45" s="1278" t="s">
        <v>6009</v>
      </c>
      <c r="M45" s="1278" t="s">
        <v>3416</v>
      </c>
      <c r="N45" s="1278" t="s">
        <v>7613</v>
      </c>
      <c r="O45" s="863"/>
      <c r="P45" s="863"/>
      <c r="Q45" s="863"/>
      <c r="R45" s="863"/>
      <c r="S45" s="863"/>
      <c r="T45" s="863"/>
      <c r="U45" s="863"/>
      <c r="V45" s="863"/>
      <c r="W45" s="863"/>
      <c r="X45" s="863"/>
      <c r="Y45" s="871"/>
      <c r="Z45" s="862"/>
      <c r="AA45" s="864" t="s">
        <v>1175</v>
      </c>
      <c r="AB45" s="862"/>
      <c r="AC45" s="863" t="s">
        <v>380</v>
      </c>
      <c r="AD45" s="871"/>
      <c r="AE45" s="862"/>
      <c r="AF45" s="860"/>
      <c r="AG45" s="861"/>
      <c r="AH45" s="871"/>
      <c r="AI45" s="872"/>
      <c r="AJ45" s="862"/>
      <c r="AK45" s="863"/>
      <c r="AL45" s="863"/>
      <c r="AN45" s="873">
        <v>1</v>
      </c>
      <c r="AO45" s="873" t="e">
        <f>AO34</f>
        <v>#REF!</v>
      </c>
    </row>
    <row r="46" spans="1:41" s="873" customFormat="1" ht="13.2" hidden="1">
      <c r="G46" s="936"/>
      <c r="H46" s="936"/>
      <c r="I46" s="936"/>
      <c r="J46" s="936"/>
      <c r="K46" s="906"/>
      <c r="L46" s="936"/>
      <c r="M46" s="936"/>
      <c r="N46" s="936"/>
      <c r="O46" s="936"/>
      <c r="P46" s="936"/>
      <c r="Q46" s="936"/>
      <c r="R46" s="936"/>
      <c r="S46" s="936"/>
      <c r="T46" s="936"/>
      <c r="U46" s="936"/>
      <c r="V46" s="936"/>
      <c r="W46" s="936"/>
      <c r="X46" s="936"/>
    </row>
    <row r="47" spans="1:41" s="873" customFormat="1" ht="13.8" hidden="1" thickBot="1">
      <c r="D47" s="873" t="s">
        <v>708</v>
      </c>
      <c r="G47" s="936"/>
      <c r="H47" s="936" t="s">
        <v>707</v>
      </c>
      <c r="I47" s="936" t="str">
        <f>T(F16)</f>
        <v>BB4_P741_87CUA</v>
      </c>
      <c r="J47" s="936"/>
      <c r="K47" s="906"/>
      <c r="L47" s="936"/>
      <c r="M47" s="936"/>
      <c r="N47" s="936"/>
      <c r="O47" s="936"/>
      <c r="P47" s="936"/>
      <c r="Q47" s="936"/>
      <c r="R47" s="936"/>
      <c r="S47" s="936"/>
      <c r="T47" s="936"/>
      <c r="U47" s="936"/>
      <c r="V47" s="936"/>
      <c r="W47" s="936"/>
      <c r="X47" s="936"/>
    </row>
    <row r="48" spans="1:41" s="873" customFormat="1" ht="13.8" hidden="1" outlineLevel="1" thickBot="1">
      <c r="A48" s="938" t="s">
        <v>9</v>
      </c>
      <c r="B48" s="939" t="s">
        <v>306</v>
      </c>
      <c r="C48" s="940"/>
      <c r="D48" s="939" t="s">
        <v>4789</v>
      </c>
      <c r="E48" s="939"/>
      <c r="F48" s="941" t="s">
        <v>307</v>
      </c>
      <c r="G48" s="1307"/>
      <c r="H48" s="1307"/>
      <c r="I48" s="1307"/>
      <c r="J48" s="1309"/>
      <c r="K48" s="1319" t="s">
        <v>209</v>
      </c>
      <c r="L48" s="1310" t="s">
        <v>2154</v>
      </c>
      <c r="M48" s="1313"/>
      <c r="N48" s="947" t="s">
        <v>209</v>
      </c>
      <c r="O48" s="1311" t="s">
        <v>309</v>
      </c>
      <c r="P48" s="1312"/>
      <c r="Q48" s="1312"/>
      <c r="R48" s="1312"/>
      <c r="S48" s="1312"/>
      <c r="T48" s="1312"/>
      <c r="U48" s="970"/>
      <c r="V48" s="947"/>
      <c r="W48" s="1310" t="s">
        <v>1164</v>
      </c>
      <c r="X48" s="1313"/>
      <c r="Y48" s="945" t="s">
        <v>357</v>
      </c>
      <c r="Z48" s="939" t="s">
        <v>357</v>
      </c>
      <c r="AA48" s="943"/>
      <c r="AB48" s="939" t="s">
        <v>5158</v>
      </c>
      <c r="AC48" s="947" t="s">
        <v>377</v>
      </c>
      <c r="AD48" s="945" t="s">
        <v>310</v>
      </c>
      <c r="AE48" s="940"/>
      <c r="AF48" s="941" t="s">
        <v>308</v>
      </c>
      <c r="AG48" s="943" t="s">
        <v>357</v>
      </c>
      <c r="AH48" s="945" t="s">
        <v>4734</v>
      </c>
      <c r="AI48" s="945"/>
      <c r="AJ48" s="945"/>
      <c r="AK48" s="947" t="s">
        <v>3213</v>
      </c>
      <c r="AL48" s="944"/>
    </row>
    <row r="49" spans="1:41" s="873" customFormat="1" ht="233.4" hidden="1" outlineLevel="1">
      <c r="A49" s="948" t="s">
        <v>776</v>
      </c>
      <c r="B49" s="949" t="s">
        <v>305</v>
      </c>
      <c r="C49" s="948" t="s">
        <v>3054</v>
      </c>
      <c r="D49" s="950" t="s">
        <v>5641</v>
      </c>
      <c r="E49" s="951" t="s">
        <v>5645</v>
      </c>
      <c r="F49" s="952" t="s">
        <v>3055</v>
      </c>
      <c r="G49" s="953" t="s">
        <v>2304</v>
      </c>
      <c r="H49" s="951" t="s">
        <v>1468</v>
      </c>
      <c r="I49" s="951" t="s">
        <v>1467</v>
      </c>
      <c r="J49" s="957" t="s">
        <v>2842</v>
      </c>
      <c r="K49" s="1322" t="s">
        <v>1415</v>
      </c>
      <c r="L49" s="952" t="s">
        <v>1466</v>
      </c>
      <c r="M49" s="954" t="s">
        <v>2470</v>
      </c>
      <c r="N49" s="956" t="s">
        <v>4231</v>
      </c>
      <c r="O49" s="952" t="s">
        <v>83</v>
      </c>
      <c r="P49" s="951" t="s">
        <v>3057</v>
      </c>
      <c r="Q49" s="951" t="s">
        <v>1606</v>
      </c>
      <c r="R49" s="951" t="s">
        <v>1607</v>
      </c>
      <c r="S49" s="951" t="s">
        <v>4619</v>
      </c>
      <c r="T49" s="951" t="s">
        <v>4620</v>
      </c>
      <c r="U49" s="951" t="s">
        <v>4621</v>
      </c>
      <c r="V49" s="957" t="s">
        <v>4622</v>
      </c>
      <c r="W49" s="958" t="s">
        <v>4012</v>
      </c>
      <c r="X49" s="959" t="s">
        <v>5442</v>
      </c>
      <c r="Y49" s="965"/>
      <c r="Z49" s="957" t="s">
        <v>1027</v>
      </c>
      <c r="AA49" s="966"/>
      <c r="AB49" s="948" t="s">
        <v>2584</v>
      </c>
      <c r="AC49" s="960" t="s">
        <v>4025</v>
      </c>
      <c r="AD49" s="960" t="s">
        <v>2962</v>
      </c>
      <c r="AE49" s="948" t="s">
        <v>2441</v>
      </c>
      <c r="AF49" s="952" t="s">
        <v>2583</v>
      </c>
      <c r="AG49" s="957"/>
      <c r="AH49" s="952" t="s">
        <v>4431</v>
      </c>
      <c r="AI49" s="961" t="s">
        <v>4429</v>
      </c>
      <c r="AJ49" s="957" t="s">
        <v>4430</v>
      </c>
      <c r="AK49" s="962" t="s">
        <v>995</v>
      </c>
      <c r="AL49" s="963" t="s">
        <v>4994</v>
      </c>
    </row>
    <row r="50" spans="1:41" s="873" customFormat="1" ht="13.2" hidden="1" outlineLevel="1">
      <c r="A50" s="863" t="s">
        <v>2613</v>
      </c>
      <c r="B50" s="864"/>
      <c r="C50" s="862"/>
      <c r="D50" s="967"/>
      <c r="E50" s="866"/>
      <c r="F50" s="860" t="s">
        <v>3195</v>
      </c>
      <c r="G50" s="861" t="s">
        <v>3671</v>
      </c>
      <c r="H50" s="861"/>
      <c r="I50" s="861"/>
      <c r="J50" s="862"/>
      <c r="K50" s="859"/>
      <c r="L50" s="871"/>
      <c r="M50" s="976"/>
      <c r="N50" s="863"/>
      <c r="O50" s="1314"/>
      <c r="P50" s="869"/>
      <c r="Q50" s="869"/>
      <c r="R50" s="869"/>
      <c r="S50" s="869"/>
      <c r="T50" s="869"/>
      <c r="U50" s="869"/>
      <c r="V50" s="870"/>
      <c r="W50" s="871"/>
      <c r="X50" s="862"/>
      <c r="Y50" s="968"/>
      <c r="Z50" s="862"/>
      <c r="AA50" s="969"/>
      <c r="AB50" s="862"/>
      <c r="AC50" s="863"/>
      <c r="AD50" s="871"/>
      <c r="AE50" s="862"/>
      <c r="AF50" s="860"/>
      <c r="AG50" s="862"/>
      <c r="AH50" s="871"/>
      <c r="AI50" s="872"/>
      <c r="AJ50" s="862"/>
      <c r="AK50" s="863"/>
      <c r="AL50" s="863"/>
      <c r="AN50" s="873">
        <v>2</v>
      </c>
      <c r="AO50" s="873" t="str">
        <f>"DIGITAL INFORMATION TO IED IED name " &amp; I47</f>
        <v>DIGITAL INFORMATION TO IED IED name BB4_P741_87CUA</v>
      </c>
    </row>
    <row r="51" spans="1:41" s="873" customFormat="1" ht="13.2" hidden="1" outlineLevel="1">
      <c r="A51" s="863" t="s">
        <v>2613</v>
      </c>
      <c r="B51" s="864"/>
      <c r="C51" s="862"/>
      <c r="D51" s="967"/>
      <c r="E51" s="866"/>
      <c r="F51" s="860" t="s">
        <v>3195</v>
      </c>
      <c r="G51" s="861" t="s">
        <v>3671</v>
      </c>
      <c r="H51" s="861"/>
      <c r="I51" s="861"/>
      <c r="J51" s="862"/>
      <c r="K51" s="859"/>
      <c r="L51" s="871"/>
      <c r="M51" s="976"/>
      <c r="N51" s="863"/>
      <c r="O51" s="1314"/>
      <c r="P51" s="869"/>
      <c r="Q51" s="869"/>
      <c r="R51" s="869"/>
      <c r="S51" s="869"/>
      <c r="T51" s="869"/>
      <c r="U51" s="869"/>
      <c r="V51" s="870"/>
      <c r="W51" s="871"/>
      <c r="X51" s="862"/>
      <c r="Y51" s="968"/>
      <c r="Z51" s="862"/>
      <c r="AA51" s="969"/>
      <c r="AB51" s="862"/>
      <c r="AC51" s="863"/>
      <c r="AD51" s="871"/>
      <c r="AE51" s="862"/>
      <c r="AF51" s="860"/>
      <c r="AG51" s="862"/>
      <c r="AH51" s="871"/>
      <c r="AI51" s="872"/>
      <c r="AJ51" s="862"/>
      <c r="AK51" s="863"/>
      <c r="AL51" s="863"/>
      <c r="AN51" s="873">
        <v>2</v>
      </c>
      <c r="AO51" s="873" t="str">
        <f t="shared" ref="AO51:AO59" si="1">AO50</f>
        <v>DIGITAL INFORMATION TO IED IED name BB4_P741_87CUA</v>
      </c>
    </row>
    <row r="52" spans="1:41" s="873" customFormat="1" ht="13.2" hidden="1" outlineLevel="1">
      <c r="A52" s="863" t="s">
        <v>2613</v>
      </c>
      <c r="B52" s="864"/>
      <c r="C52" s="862"/>
      <c r="D52" s="967"/>
      <c r="E52" s="866"/>
      <c r="F52" s="860" t="s">
        <v>3195</v>
      </c>
      <c r="G52" s="861" t="s">
        <v>3671</v>
      </c>
      <c r="H52" s="861"/>
      <c r="I52" s="861"/>
      <c r="J52" s="862"/>
      <c r="K52" s="859"/>
      <c r="L52" s="871"/>
      <c r="M52" s="976"/>
      <c r="N52" s="863"/>
      <c r="O52" s="1314"/>
      <c r="P52" s="869"/>
      <c r="Q52" s="869"/>
      <c r="R52" s="869"/>
      <c r="S52" s="869"/>
      <c r="T52" s="869"/>
      <c r="U52" s="869"/>
      <c r="V52" s="870"/>
      <c r="W52" s="871"/>
      <c r="X52" s="862"/>
      <c r="Y52" s="968"/>
      <c r="Z52" s="862"/>
      <c r="AA52" s="969"/>
      <c r="AB52" s="862"/>
      <c r="AC52" s="863"/>
      <c r="AD52" s="871"/>
      <c r="AE52" s="862"/>
      <c r="AF52" s="860"/>
      <c r="AG52" s="862"/>
      <c r="AH52" s="871"/>
      <c r="AI52" s="872"/>
      <c r="AJ52" s="862"/>
      <c r="AK52" s="863"/>
      <c r="AL52" s="863"/>
      <c r="AN52" s="873">
        <v>2</v>
      </c>
      <c r="AO52" s="873" t="str">
        <f t="shared" si="1"/>
        <v>DIGITAL INFORMATION TO IED IED name BB4_P741_87CUA</v>
      </c>
    </row>
    <row r="53" spans="1:41" s="873" customFormat="1" ht="13.2" hidden="1" outlineLevel="1">
      <c r="A53" s="863" t="s">
        <v>2613</v>
      </c>
      <c r="B53" s="864"/>
      <c r="C53" s="862"/>
      <c r="D53" s="967"/>
      <c r="E53" s="866"/>
      <c r="F53" s="860" t="s">
        <v>3195</v>
      </c>
      <c r="G53" s="861" t="s">
        <v>3671</v>
      </c>
      <c r="H53" s="861"/>
      <c r="I53" s="861"/>
      <c r="J53" s="862"/>
      <c r="K53" s="859"/>
      <c r="L53" s="871"/>
      <c r="M53" s="976"/>
      <c r="N53" s="863"/>
      <c r="O53" s="1314"/>
      <c r="P53" s="869"/>
      <c r="Q53" s="869"/>
      <c r="R53" s="869"/>
      <c r="S53" s="869"/>
      <c r="T53" s="869"/>
      <c r="U53" s="869"/>
      <c r="V53" s="870"/>
      <c r="W53" s="871"/>
      <c r="X53" s="862"/>
      <c r="Y53" s="968"/>
      <c r="Z53" s="862"/>
      <c r="AA53" s="969"/>
      <c r="AB53" s="862"/>
      <c r="AC53" s="863"/>
      <c r="AD53" s="871"/>
      <c r="AE53" s="862"/>
      <c r="AF53" s="860"/>
      <c r="AG53" s="862"/>
      <c r="AH53" s="871"/>
      <c r="AI53" s="872"/>
      <c r="AJ53" s="862"/>
      <c r="AK53" s="863"/>
      <c r="AL53" s="863"/>
      <c r="AN53" s="873">
        <v>2</v>
      </c>
      <c r="AO53" s="873" t="str">
        <f t="shared" si="1"/>
        <v>DIGITAL INFORMATION TO IED IED name BB4_P741_87CUA</v>
      </c>
    </row>
    <row r="54" spans="1:41" s="873" customFormat="1" ht="13.2" hidden="1" outlineLevel="1">
      <c r="A54" s="863" t="s">
        <v>2613</v>
      </c>
      <c r="B54" s="864"/>
      <c r="C54" s="862"/>
      <c r="D54" s="967"/>
      <c r="E54" s="866"/>
      <c r="F54" s="860" t="s">
        <v>3195</v>
      </c>
      <c r="G54" s="861" t="s">
        <v>3671</v>
      </c>
      <c r="H54" s="861"/>
      <c r="I54" s="861"/>
      <c r="J54" s="862"/>
      <c r="K54" s="859"/>
      <c r="L54" s="871"/>
      <c r="M54" s="976"/>
      <c r="N54" s="863"/>
      <c r="O54" s="1314"/>
      <c r="P54" s="869"/>
      <c r="Q54" s="869"/>
      <c r="R54" s="869"/>
      <c r="S54" s="869"/>
      <c r="T54" s="869"/>
      <c r="U54" s="869"/>
      <c r="V54" s="870"/>
      <c r="W54" s="871"/>
      <c r="X54" s="862"/>
      <c r="Y54" s="968"/>
      <c r="Z54" s="862"/>
      <c r="AA54" s="969"/>
      <c r="AB54" s="862"/>
      <c r="AC54" s="863"/>
      <c r="AD54" s="871"/>
      <c r="AE54" s="862"/>
      <c r="AF54" s="860"/>
      <c r="AG54" s="862"/>
      <c r="AH54" s="871"/>
      <c r="AI54" s="872"/>
      <c r="AJ54" s="862"/>
      <c r="AK54" s="863"/>
      <c r="AL54" s="863"/>
      <c r="AN54" s="873">
        <v>2</v>
      </c>
      <c r="AO54" s="873" t="str">
        <f t="shared" si="1"/>
        <v>DIGITAL INFORMATION TO IED IED name BB4_P741_87CUA</v>
      </c>
    </row>
    <row r="55" spans="1:41" s="873" customFormat="1" ht="13.2" hidden="1" outlineLevel="1">
      <c r="A55" s="863" t="s">
        <v>2613</v>
      </c>
      <c r="B55" s="864"/>
      <c r="C55" s="862"/>
      <c r="D55" s="967"/>
      <c r="E55" s="866"/>
      <c r="F55" s="860" t="s">
        <v>3195</v>
      </c>
      <c r="G55" s="861" t="s">
        <v>3671</v>
      </c>
      <c r="H55" s="861"/>
      <c r="I55" s="861"/>
      <c r="J55" s="862"/>
      <c r="K55" s="859"/>
      <c r="L55" s="871"/>
      <c r="M55" s="976"/>
      <c r="N55" s="863"/>
      <c r="O55" s="1314"/>
      <c r="P55" s="869"/>
      <c r="Q55" s="869"/>
      <c r="R55" s="869"/>
      <c r="S55" s="869"/>
      <c r="T55" s="869"/>
      <c r="U55" s="869"/>
      <c r="V55" s="870"/>
      <c r="W55" s="871"/>
      <c r="X55" s="862"/>
      <c r="Y55" s="968"/>
      <c r="Z55" s="862"/>
      <c r="AA55" s="969"/>
      <c r="AB55" s="862"/>
      <c r="AC55" s="863"/>
      <c r="AD55" s="871"/>
      <c r="AE55" s="862"/>
      <c r="AF55" s="860"/>
      <c r="AG55" s="862"/>
      <c r="AH55" s="871"/>
      <c r="AI55" s="872"/>
      <c r="AJ55" s="862"/>
      <c r="AK55" s="863"/>
      <c r="AL55" s="863"/>
      <c r="AN55" s="873">
        <v>2</v>
      </c>
      <c r="AO55" s="873" t="str">
        <f t="shared" si="1"/>
        <v>DIGITAL INFORMATION TO IED IED name BB4_P741_87CUA</v>
      </c>
    </row>
    <row r="56" spans="1:41" s="873" customFormat="1" ht="13.2" hidden="1" outlineLevel="1">
      <c r="A56" s="863" t="s">
        <v>2613</v>
      </c>
      <c r="B56" s="864"/>
      <c r="C56" s="862"/>
      <c r="D56" s="967"/>
      <c r="E56" s="866"/>
      <c r="F56" s="860" t="s">
        <v>3195</v>
      </c>
      <c r="G56" s="861" t="s">
        <v>3671</v>
      </c>
      <c r="H56" s="861"/>
      <c r="I56" s="861"/>
      <c r="J56" s="862"/>
      <c r="K56" s="859"/>
      <c r="L56" s="871"/>
      <c r="M56" s="976"/>
      <c r="N56" s="863"/>
      <c r="O56" s="1314"/>
      <c r="P56" s="869"/>
      <c r="Q56" s="869"/>
      <c r="R56" s="869"/>
      <c r="S56" s="869"/>
      <c r="T56" s="869"/>
      <c r="U56" s="869"/>
      <c r="V56" s="870"/>
      <c r="W56" s="871"/>
      <c r="X56" s="862"/>
      <c r="Y56" s="968"/>
      <c r="Z56" s="862"/>
      <c r="AA56" s="969"/>
      <c r="AB56" s="862"/>
      <c r="AC56" s="863"/>
      <c r="AD56" s="871"/>
      <c r="AE56" s="862"/>
      <c r="AF56" s="860"/>
      <c r="AG56" s="862"/>
      <c r="AH56" s="871"/>
      <c r="AI56" s="872"/>
      <c r="AJ56" s="862"/>
      <c r="AK56" s="863"/>
      <c r="AL56" s="863"/>
      <c r="AN56" s="873">
        <v>2</v>
      </c>
      <c r="AO56" s="873" t="str">
        <f t="shared" si="1"/>
        <v>DIGITAL INFORMATION TO IED IED name BB4_P741_87CUA</v>
      </c>
    </row>
    <row r="57" spans="1:41" s="873" customFormat="1" ht="13.2" hidden="1" outlineLevel="1">
      <c r="A57" s="863" t="s">
        <v>2613</v>
      </c>
      <c r="B57" s="864"/>
      <c r="C57" s="862"/>
      <c r="D57" s="967"/>
      <c r="E57" s="866"/>
      <c r="F57" s="860" t="s">
        <v>3195</v>
      </c>
      <c r="G57" s="861" t="s">
        <v>3671</v>
      </c>
      <c r="H57" s="861"/>
      <c r="I57" s="861"/>
      <c r="J57" s="862"/>
      <c r="K57" s="859"/>
      <c r="L57" s="871"/>
      <c r="M57" s="976"/>
      <c r="N57" s="863"/>
      <c r="O57" s="1314"/>
      <c r="P57" s="869"/>
      <c r="Q57" s="869"/>
      <c r="R57" s="869"/>
      <c r="S57" s="869"/>
      <c r="T57" s="869"/>
      <c r="U57" s="869"/>
      <c r="V57" s="870"/>
      <c r="W57" s="871"/>
      <c r="X57" s="862"/>
      <c r="Y57" s="968"/>
      <c r="Z57" s="862"/>
      <c r="AA57" s="969"/>
      <c r="AB57" s="862"/>
      <c r="AC57" s="863"/>
      <c r="AD57" s="871"/>
      <c r="AE57" s="862"/>
      <c r="AF57" s="860"/>
      <c r="AG57" s="862"/>
      <c r="AH57" s="871"/>
      <c r="AI57" s="872"/>
      <c r="AJ57" s="862"/>
      <c r="AK57" s="863"/>
      <c r="AL57" s="863"/>
      <c r="AN57" s="873">
        <v>2</v>
      </c>
      <c r="AO57" s="873" t="str">
        <f t="shared" si="1"/>
        <v>DIGITAL INFORMATION TO IED IED name BB4_P741_87CUA</v>
      </c>
    </row>
    <row r="58" spans="1:41" s="873" customFormat="1" ht="13.2" hidden="1" outlineLevel="1">
      <c r="A58" s="863" t="s">
        <v>2613</v>
      </c>
      <c r="B58" s="864"/>
      <c r="C58" s="862"/>
      <c r="D58" s="967"/>
      <c r="E58" s="866"/>
      <c r="F58" s="860" t="s">
        <v>3195</v>
      </c>
      <c r="G58" s="861" t="s">
        <v>3671</v>
      </c>
      <c r="H58" s="861"/>
      <c r="I58" s="861"/>
      <c r="J58" s="862"/>
      <c r="K58" s="859"/>
      <c r="L58" s="871"/>
      <c r="M58" s="976"/>
      <c r="N58" s="863"/>
      <c r="O58" s="1314"/>
      <c r="P58" s="869"/>
      <c r="Q58" s="869"/>
      <c r="R58" s="869"/>
      <c r="S58" s="869"/>
      <c r="T58" s="869"/>
      <c r="U58" s="869"/>
      <c r="V58" s="870"/>
      <c r="W58" s="871"/>
      <c r="X58" s="862"/>
      <c r="Y58" s="968"/>
      <c r="Z58" s="862"/>
      <c r="AA58" s="969"/>
      <c r="AB58" s="862"/>
      <c r="AC58" s="863"/>
      <c r="AD58" s="871"/>
      <c r="AE58" s="862"/>
      <c r="AF58" s="860"/>
      <c r="AG58" s="862"/>
      <c r="AH58" s="871"/>
      <c r="AI58" s="872"/>
      <c r="AJ58" s="862"/>
      <c r="AK58" s="863"/>
      <c r="AL58" s="863"/>
      <c r="AN58" s="873">
        <v>2</v>
      </c>
      <c r="AO58" s="873" t="str">
        <f t="shared" si="1"/>
        <v>DIGITAL INFORMATION TO IED IED name BB4_P741_87CUA</v>
      </c>
    </row>
    <row r="59" spans="1:41" s="873" customFormat="1" ht="13.2" hidden="1" outlineLevel="1">
      <c r="A59" s="863" t="s">
        <v>2613</v>
      </c>
      <c r="B59" s="864"/>
      <c r="C59" s="862"/>
      <c r="D59" s="967"/>
      <c r="E59" s="866"/>
      <c r="F59" s="860" t="s">
        <v>3195</v>
      </c>
      <c r="G59" s="861" t="s">
        <v>3671</v>
      </c>
      <c r="H59" s="861"/>
      <c r="I59" s="861"/>
      <c r="J59" s="862"/>
      <c r="K59" s="859"/>
      <c r="L59" s="871"/>
      <c r="M59" s="976"/>
      <c r="N59" s="863"/>
      <c r="O59" s="1314"/>
      <c r="P59" s="869"/>
      <c r="Q59" s="869"/>
      <c r="R59" s="869"/>
      <c r="S59" s="869"/>
      <c r="T59" s="869"/>
      <c r="U59" s="869"/>
      <c r="V59" s="870"/>
      <c r="W59" s="871"/>
      <c r="X59" s="862"/>
      <c r="Y59" s="968"/>
      <c r="Z59" s="862"/>
      <c r="AA59" s="969"/>
      <c r="AB59" s="862"/>
      <c r="AC59" s="863"/>
      <c r="AD59" s="871"/>
      <c r="AE59" s="862"/>
      <c r="AF59" s="860"/>
      <c r="AG59" s="862"/>
      <c r="AH59" s="871"/>
      <c r="AI59" s="872"/>
      <c r="AJ59" s="862"/>
      <c r="AK59" s="863"/>
      <c r="AL59" s="863"/>
      <c r="AN59" s="873">
        <v>2</v>
      </c>
      <c r="AO59" s="873" t="str">
        <f t="shared" si="1"/>
        <v>DIGITAL INFORMATION TO IED IED name BB4_P741_87CUA</v>
      </c>
    </row>
    <row r="60" spans="1:41" s="873" customFormat="1" ht="13.2" hidden="1" collapsed="1">
      <c r="G60" s="936"/>
      <c r="H60" s="936"/>
      <c r="I60" s="936"/>
      <c r="J60" s="936"/>
      <c r="K60" s="906"/>
      <c r="L60" s="936"/>
      <c r="M60" s="936"/>
      <c r="N60" s="936"/>
      <c r="O60" s="936"/>
      <c r="P60" s="936"/>
      <c r="Q60" s="936"/>
      <c r="R60" s="936"/>
      <c r="S60" s="936"/>
      <c r="T60" s="936"/>
      <c r="U60" s="936"/>
      <c r="V60" s="936"/>
      <c r="W60" s="936"/>
      <c r="X60" s="936"/>
    </row>
    <row r="61" spans="1:41" s="873" customFormat="1" ht="13.8" hidden="1" thickBot="1">
      <c r="D61" s="873" t="s">
        <v>709</v>
      </c>
      <c r="G61" s="936"/>
      <c r="H61" s="936" t="s">
        <v>707</v>
      </c>
      <c r="I61" s="936" t="str">
        <f>T(F16)</f>
        <v>BB4_P741_87CUA</v>
      </c>
      <c r="J61" s="936"/>
      <c r="K61" s="906"/>
      <c r="L61" s="936"/>
      <c r="M61" s="936"/>
      <c r="N61" s="936"/>
      <c r="O61" s="936"/>
      <c r="P61" s="936"/>
      <c r="Q61" s="936"/>
      <c r="R61" s="936"/>
      <c r="S61" s="936"/>
      <c r="T61" s="936"/>
      <c r="U61" s="936"/>
      <c r="V61" s="936"/>
      <c r="W61" s="936"/>
      <c r="X61" s="936"/>
    </row>
    <row r="62" spans="1:41" s="873" customFormat="1" ht="13.8" hidden="1" outlineLevel="1" thickBot="1">
      <c r="A62" s="938" t="s">
        <v>9</v>
      </c>
      <c r="B62" s="939" t="s">
        <v>306</v>
      </c>
      <c r="C62" s="940"/>
      <c r="D62" s="939" t="s">
        <v>4790</v>
      </c>
      <c r="E62" s="939"/>
      <c r="F62" s="941" t="s">
        <v>307</v>
      </c>
      <c r="G62" s="1307"/>
      <c r="H62" s="1307"/>
      <c r="I62" s="1307"/>
      <c r="J62" s="1309"/>
      <c r="K62" s="1323" t="s">
        <v>209</v>
      </c>
      <c r="L62" s="1312" t="s">
        <v>2154</v>
      </c>
      <c r="M62" s="1312"/>
      <c r="N62" s="947" t="s">
        <v>209</v>
      </c>
      <c r="O62" s="1311" t="s">
        <v>309</v>
      </c>
      <c r="P62" s="1312"/>
      <c r="Q62" s="1312"/>
      <c r="R62" s="1312"/>
      <c r="S62" s="1312"/>
      <c r="T62" s="1312"/>
      <c r="U62" s="1312"/>
      <c r="V62" s="970"/>
      <c r="W62" s="1310" t="s">
        <v>1164</v>
      </c>
      <c r="X62" s="1313"/>
      <c r="Y62" s="945" t="s">
        <v>357</v>
      </c>
      <c r="Z62" s="939" t="s">
        <v>357</v>
      </c>
      <c r="AA62" s="943"/>
      <c r="AB62" s="940" t="s">
        <v>3585</v>
      </c>
      <c r="AC62" s="944" t="s">
        <v>377</v>
      </c>
      <c r="AD62" s="939" t="s">
        <v>4917</v>
      </c>
      <c r="AE62" s="940"/>
      <c r="AF62" s="941" t="s">
        <v>308</v>
      </c>
      <c r="AG62" s="946"/>
      <c r="AH62" s="945" t="s">
        <v>4734</v>
      </c>
      <c r="AI62" s="945"/>
      <c r="AJ62" s="945"/>
      <c r="AK62" s="947" t="s">
        <v>3213</v>
      </c>
      <c r="AL62" s="944"/>
    </row>
    <row r="63" spans="1:41" s="972" customFormat="1" ht="233.4" hidden="1" outlineLevel="1">
      <c r="A63" s="948" t="s">
        <v>776</v>
      </c>
      <c r="B63" s="949" t="s">
        <v>305</v>
      </c>
      <c r="C63" s="948" t="s">
        <v>3054</v>
      </c>
      <c r="D63" s="950" t="s">
        <v>5642</v>
      </c>
      <c r="E63" s="951" t="s">
        <v>5646</v>
      </c>
      <c r="F63" s="952" t="s">
        <v>3055</v>
      </c>
      <c r="G63" s="953" t="s">
        <v>2112</v>
      </c>
      <c r="H63" s="951" t="s">
        <v>1468</v>
      </c>
      <c r="I63" s="951" t="s">
        <v>1467</v>
      </c>
      <c r="J63" s="957" t="s">
        <v>2842</v>
      </c>
      <c r="K63" s="1324" t="s">
        <v>1415</v>
      </c>
      <c r="L63" s="950" t="s">
        <v>1534</v>
      </c>
      <c r="M63" s="954" t="s">
        <v>1876</v>
      </c>
      <c r="N63" s="956" t="s">
        <v>4231</v>
      </c>
      <c r="O63" s="952" t="s">
        <v>83</v>
      </c>
      <c r="P63" s="951" t="s">
        <v>3057</v>
      </c>
      <c r="Q63" s="951" t="s">
        <v>1606</v>
      </c>
      <c r="R63" s="951" t="s">
        <v>1607</v>
      </c>
      <c r="S63" s="951" t="s">
        <v>4619</v>
      </c>
      <c r="T63" s="951" t="s">
        <v>4620</v>
      </c>
      <c r="U63" s="951" t="s">
        <v>4621</v>
      </c>
      <c r="V63" s="957" t="s">
        <v>4622</v>
      </c>
      <c r="W63" s="958" t="s">
        <v>4012</v>
      </c>
      <c r="X63" s="959" t="s">
        <v>5442</v>
      </c>
      <c r="Y63" s="965"/>
      <c r="Z63" s="957" t="s">
        <v>1027</v>
      </c>
      <c r="AA63" s="966"/>
      <c r="AB63" s="971" t="s">
        <v>2582</v>
      </c>
      <c r="AC63" s="971" t="s">
        <v>3056</v>
      </c>
      <c r="AD63" s="960" t="s">
        <v>184</v>
      </c>
      <c r="AE63" s="948" t="s">
        <v>2585</v>
      </c>
      <c r="AF63" s="952" t="s">
        <v>2583</v>
      </c>
      <c r="AG63" s="954" t="s">
        <v>251</v>
      </c>
      <c r="AH63" s="952" t="s">
        <v>4431</v>
      </c>
      <c r="AI63" s="961" t="s">
        <v>4429</v>
      </c>
      <c r="AJ63" s="957" t="s">
        <v>4430</v>
      </c>
      <c r="AK63" s="962" t="s">
        <v>995</v>
      </c>
      <c r="AL63" s="963" t="s">
        <v>4994</v>
      </c>
    </row>
    <row r="64" spans="1:41" s="873" customFormat="1" ht="13.2" hidden="1" outlineLevel="1">
      <c r="A64" s="863" t="s">
        <v>2613</v>
      </c>
      <c r="B64" s="864"/>
      <c r="C64" s="862"/>
      <c r="D64" s="967"/>
      <c r="E64" s="866"/>
      <c r="F64" s="860" t="s">
        <v>3195</v>
      </c>
      <c r="G64" s="861"/>
      <c r="H64" s="861"/>
      <c r="I64" s="861"/>
      <c r="J64" s="862"/>
      <c r="K64" s="921"/>
      <c r="L64" s="973"/>
      <c r="M64" s="974"/>
      <c r="N64" s="863"/>
      <c r="O64" s="973"/>
      <c r="P64" s="869"/>
      <c r="Q64" s="869"/>
      <c r="R64" s="869"/>
      <c r="S64" s="869"/>
      <c r="T64" s="869"/>
      <c r="U64" s="869"/>
      <c r="V64" s="870"/>
      <c r="W64" s="864"/>
      <c r="X64" s="862"/>
      <c r="Y64" s="968"/>
      <c r="Z64" s="862"/>
      <c r="AA64" s="969"/>
      <c r="AB64" s="969"/>
      <c r="AC64" s="863" t="s">
        <v>1414</v>
      </c>
      <c r="AD64" s="871"/>
      <c r="AE64" s="975"/>
      <c r="AF64" s="860"/>
      <c r="AG64" s="976"/>
      <c r="AH64" s="871"/>
      <c r="AI64" s="872"/>
      <c r="AJ64" s="862"/>
      <c r="AK64" s="863"/>
      <c r="AL64" s="863"/>
      <c r="AN64" s="873">
        <v>6</v>
      </c>
      <c r="AO64" s="873" t="str">
        <f>"ANALOG INFORMATION FROM IED IED name " &amp; I61</f>
        <v>ANALOG INFORMATION FROM IED IED name BB4_P741_87CUA</v>
      </c>
    </row>
    <row r="65" spans="1:41" s="873" customFormat="1" ht="13.2" hidden="1" outlineLevel="1">
      <c r="A65" s="863" t="s">
        <v>2613</v>
      </c>
      <c r="B65" s="864"/>
      <c r="C65" s="862"/>
      <c r="D65" s="967"/>
      <c r="E65" s="866"/>
      <c r="F65" s="860" t="s">
        <v>3195</v>
      </c>
      <c r="G65" s="861"/>
      <c r="H65" s="861"/>
      <c r="I65" s="861"/>
      <c r="J65" s="862"/>
      <c r="K65" s="921"/>
      <c r="L65" s="973"/>
      <c r="M65" s="974"/>
      <c r="N65" s="863"/>
      <c r="O65" s="973"/>
      <c r="P65" s="869"/>
      <c r="Q65" s="869"/>
      <c r="R65" s="869"/>
      <c r="S65" s="869"/>
      <c r="T65" s="869"/>
      <c r="U65" s="869"/>
      <c r="V65" s="870"/>
      <c r="W65" s="864"/>
      <c r="X65" s="862"/>
      <c r="Y65" s="968"/>
      <c r="Z65" s="862"/>
      <c r="AA65" s="969"/>
      <c r="AB65" s="969"/>
      <c r="AC65" s="863" t="s">
        <v>1414</v>
      </c>
      <c r="AD65" s="871"/>
      <c r="AE65" s="975"/>
      <c r="AF65" s="860"/>
      <c r="AG65" s="976"/>
      <c r="AH65" s="871"/>
      <c r="AI65" s="872"/>
      <c r="AJ65" s="862"/>
      <c r="AK65" s="863"/>
      <c r="AL65" s="863"/>
      <c r="AN65" s="873">
        <v>6</v>
      </c>
      <c r="AO65" s="873" t="str">
        <f>AO64</f>
        <v>ANALOG INFORMATION FROM IED IED name BB4_P741_87CUA</v>
      </c>
    </row>
    <row r="66" spans="1:41" s="873" customFormat="1" ht="13.2" hidden="1" outlineLevel="1">
      <c r="A66" s="863" t="s">
        <v>2613</v>
      </c>
      <c r="B66" s="864"/>
      <c r="C66" s="862"/>
      <c r="D66" s="967"/>
      <c r="E66" s="866"/>
      <c r="F66" s="860" t="s">
        <v>3195</v>
      </c>
      <c r="G66" s="861"/>
      <c r="H66" s="861"/>
      <c r="I66" s="861"/>
      <c r="J66" s="862"/>
      <c r="K66" s="921"/>
      <c r="L66" s="973"/>
      <c r="M66" s="974"/>
      <c r="N66" s="863"/>
      <c r="O66" s="973"/>
      <c r="P66" s="869"/>
      <c r="Q66" s="869"/>
      <c r="R66" s="869"/>
      <c r="S66" s="869"/>
      <c r="T66" s="869"/>
      <c r="U66" s="869"/>
      <c r="V66" s="870"/>
      <c r="W66" s="864"/>
      <c r="X66" s="862"/>
      <c r="Y66" s="968"/>
      <c r="Z66" s="862"/>
      <c r="AA66" s="969"/>
      <c r="AB66" s="969"/>
      <c r="AC66" s="863" t="s">
        <v>1414</v>
      </c>
      <c r="AD66" s="871"/>
      <c r="AE66" s="975"/>
      <c r="AF66" s="860"/>
      <c r="AG66" s="976"/>
      <c r="AH66" s="871"/>
      <c r="AI66" s="872"/>
      <c r="AJ66" s="862"/>
      <c r="AK66" s="863"/>
      <c r="AL66" s="863"/>
      <c r="AN66" s="873">
        <v>6</v>
      </c>
      <c r="AO66" s="873" t="str">
        <f>AO65</f>
        <v>ANALOG INFORMATION FROM IED IED name BB4_P741_87CUA</v>
      </c>
    </row>
    <row r="67" spans="1:41" s="873" customFormat="1" ht="13.2" hidden="1" outlineLevel="1">
      <c r="A67" s="863" t="s">
        <v>2613</v>
      </c>
      <c r="B67" s="864"/>
      <c r="C67" s="862"/>
      <c r="D67" s="967"/>
      <c r="E67" s="866"/>
      <c r="F67" s="860" t="s">
        <v>3195</v>
      </c>
      <c r="G67" s="861"/>
      <c r="H67" s="861"/>
      <c r="I67" s="861"/>
      <c r="J67" s="862"/>
      <c r="K67" s="921"/>
      <c r="L67" s="973"/>
      <c r="M67" s="974"/>
      <c r="N67" s="863"/>
      <c r="O67" s="973"/>
      <c r="P67" s="869"/>
      <c r="Q67" s="869"/>
      <c r="R67" s="869"/>
      <c r="S67" s="869"/>
      <c r="T67" s="869"/>
      <c r="U67" s="869"/>
      <c r="V67" s="870"/>
      <c r="W67" s="864"/>
      <c r="X67" s="862"/>
      <c r="Y67" s="968"/>
      <c r="Z67" s="862"/>
      <c r="AA67" s="969"/>
      <c r="AB67" s="969"/>
      <c r="AC67" s="863" t="s">
        <v>1414</v>
      </c>
      <c r="AD67" s="871"/>
      <c r="AE67" s="975"/>
      <c r="AF67" s="860"/>
      <c r="AG67" s="861"/>
      <c r="AH67" s="871"/>
      <c r="AI67" s="872"/>
      <c r="AJ67" s="862"/>
      <c r="AK67" s="863"/>
      <c r="AL67" s="863"/>
      <c r="AN67" s="873">
        <v>6</v>
      </c>
      <c r="AO67" s="873" t="str">
        <f>AO66</f>
        <v>ANALOG INFORMATION FROM IED IED name BB4_P741_87CUA</v>
      </c>
    </row>
    <row r="68" spans="1:41" s="873" customFormat="1" ht="13.2" hidden="1" collapsed="1">
      <c r="A68" s="936"/>
      <c r="B68" s="977"/>
      <c r="C68" s="977"/>
      <c r="D68" s="978"/>
      <c r="E68" s="977"/>
      <c r="F68" s="979"/>
      <c r="G68" s="977"/>
      <c r="H68" s="977"/>
      <c r="I68" s="977"/>
      <c r="J68" s="977"/>
      <c r="K68" s="979"/>
      <c r="L68" s="977"/>
      <c r="M68" s="977"/>
      <c r="N68" s="977"/>
      <c r="O68" s="977"/>
      <c r="P68" s="977"/>
      <c r="Q68" s="977"/>
      <c r="R68" s="977"/>
      <c r="S68" s="977"/>
      <c r="T68" s="977"/>
      <c r="U68" s="977"/>
      <c r="V68" s="977"/>
      <c r="W68" s="936"/>
      <c r="X68" s="936"/>
      <c r="Y68" s="977"/>
      <c r="Z68" s="977"/>
      <c r="AA68" s="977"/>
      <c r="AB68" s="977"/>
      <c r="AC68" s="977"/>
      <c r="AF68" s="979"/>
      <c r="AG68" s="977"/>
      <c r="AH68" s="977"/>
      <c r="AI68" s="977"/>
      <c r="AJ68" s="977"/>
    </row>
    <row r="69" spans="1:41" s="873" customFormat="1" ht="13.8" hidden="1" thickBot="1">
      <c r="D69" s="873" t="s">
        <v>710</v>
      </c>
      <c r="G69" s="936"/>
      <c r="H69" s="936" t="s">
        <v>707</v>
      </c>
      <c r="I69" s="936" t="str">
        <f>T(F16)</f>
        <v>BB4_P741_87CUA</v>
      </c>
      <c r="J69" s="936"/>
      <c r="K69" s="906"/>
      <c r="L69" s="936"/>
      <c r="M69" s="936"/>
      <c r="N69" s="936"/>
      <c r="O69" s="936"/>
      <c r="P69" s="936"/>
      <c r="Q69" s="936"/>
      <c r="R69" s="936"/>
      <c r="S69" s="936"/>
      <c r="T69" s="936"/>
      <c r="U69" s="936"/>
      <c r="V69" s="936"/>
      <c r="W69" s="936"/>
      <c r="X69" s="936"/>
    </row>
    <row r="70" spans="1:41" s="873" customFormat="1" ht="13.8" hidden="1" outlineLevel="1" thickBot="1">
      <c r="A70" s="980" t="s">
        <v>9</v>
      </c>
      <c r="B70" s="939" t="s">
        <v>306</v>
      </c>
      <c r="C70" s="940"/>
      <c r="D70" s="939" t="s">
        <v>4790</v>
      </c>
      <c r="E70" s="939"/>
      <c r="F70" s="941" t="s">
        <v>307</v>
      </c>
      <c r="G70" s="1307"/>
      <c r="H70" s="1307"/>
      <c r="I70" s="1307"/>
      <c r="J70" s="1309"/>
      <c r="K70" s="1323" t="s">
        <v>209</v>
      </c>
      <c r="L70" s="1312" t="s">
        <v>2154</v>
      </c>
      <c r="M70" s="1312"/>
      <c r="N70" s="947" t="s">
        <v>209</v>
      </c>
      <c r="O70" s="1312" t="s">
        <v>309</v>
      </c>
      <c r="P70" s="1312"/>
      <c r="Q70" s="1312"/>
      <c r="R70" s="1312"/>
      <c r="S70" s="1312"/>
      <c r="T70" s="1312"/>
      <c r="U70" s="1312"/>
      <c r="V70" s="1312"/>
      <c r="W70" s="1310" t="s">
        <v>1164</v>
      </c>
      <c r="X70" s="1313"/>
      <c r="Y70" s="945" t="s">
        <v>357</v>
      </c>
      <c r="Z70" s="939" t="s">
        <v>357</v>
      </c>
      <c r="AA70" s="940"/>
      <c r="AB70" s="940" t="s">
        <v>3585</v>
      </c>
      <c r="AC70" s="944" t="s">
        <v>377</v>
      </c>
      <c r="AD70" s="945" t="s">
        <v>1202</v>
      </c>
      <c r="AE70" s="940"/>
      <c r="AF70" s="941" t="s">
        <v>308</v>
      </c>
      <c r="AG70" s="943" t="s">
        <v>357</v>
      </c>
      <c r="AH70" s="945" t="s">
        <v>4734</v>
      </c>
      <c r="AI70" s="945"/>
      <c r="AJ70" s="945"/>
      <c r="AK70" s="947" t="s">
        <v>3213</v>
      </c>
      <c r="AL70" s="944"/>
    </row>
    <row r="71" spans="1:41" s="972" customFormat="1" ht="233.4" hidden="1" outlineLevel="1">
      <c r="A71" s="948" t="s">
        <v>776</v>
      </c>
      <c r="B71" s="949" t="s">
        <v>305</v>
      </c>
      <c r="C71" s="948" t="s">
        <v>3054</v>
      </c>
      <c r="D71" s="950" t="s">
        <v>5709</v>
      </c>
      <c r="E71" s="951" t="s">
        <v>5645</v>
      </c>
      <c r="F71" s="952" t="s">
        <v>3055</v>
      </c>
      <c r="G71" s="953" t="s">
        <v>2112</v>
      </c>
      <c r="H71" s="951" t="s">
        <v>1468</v>
      </c>
      <c r="I71" s="951" t="s">
        <v>1467</v>
      </c>
      <c r="J71" s="957" t="s">
        <v>2842</v>
      </c>
      <c r="K71" s="1324" t="s">
        <v>1415</v>
      </c>
      <c r="L71" s="950" t="s">
        <v>1534</v>
      </c>
      <c r="M71" s="954" t="s">
        <v>1876</v>
      </c>
      <c r="N71" s="956" t="s">
        <v>4231</v>
      </c>
      <c r="O71" s="950" t="s">
        <v>83</v>
      </c>
      <c r="P71" s="951" t="s">
        <v>3057</v>
      </c>
      <c r="Q71" s="951" t="s">
        <v>1606</v>
      </c>
      <c r="R71" s="951" t="s">
        <v>1607</v>
      </c>
      <c r="S71" s="951" t="s">
        <v>4619</v>
      </c>
      <c r="T71" s="951" t="s">
        <v>4620</v>
      </c>
      <c r="U71" s="951" t="s">
        <v>4621</v>
      </c>
      <c r="V71" s="957" t="s">
        <v>4622</v>
      </c>
      <c r="W71" s="958" t="s">
        <v>4012</v>
      </c>
      <c r="X71" s="959" t="s">
        <v>5442</v>
      </c>
      <c r="Y71" s="965"/>
      <c r="Z71" s="961"/>
      <c r="AA71" s="966"/>
      <c r="AB71" s="966" t="s">
        <v>2582</v>
      </c>
      <c r="AC71" s="960" t="s">
        <v>3056</v>
      </c>
      <c r="AD71" s="960"/>
      <c r="AE71" s="948" t="s">
        <v>2585</v>
      </c>
      <c r="AF71" s="952" t="s">
        <v>2583</v>
      </c>
      <c r="AG71" s="957"/>
      <c r="AH71" s="952" t="s">
        <v>4431</v>
      </c>
      <c r="AI71" s="961" t="s">
        <v>4429</v>
      </c>
      <c r="AJ71" s="957" t="s">
        <v>4430</v>
      </c>
      <c r="AK71" s="962" t="s">
        <v>995</v>
      </c>
      <c r="AL71" s="963" t="s">
        <v>4994</v>
      </c>
    </row>
    <row r="72" spans="1:41" s="873" customFormat="1" ht="13.2" hidden="1" outlineLevel="1">
      <c r="A72" s="863" t="s">
        <v>2613</v>
      </c>
      <c r="B72" s="864"/>
      <c r="C72" s="862"/>
      <c r="D72" s="967"/>
      <c r="E72" s="866"/>
      <c r="F72" s="860" t="s">
        <v>3195</v>
      </c>
      <c r="G72" s="861"/>
      <c r="H72" s="861"/>
      <c r="I72" s="861"/>
      <c r="J72" s="862"/>
      <c r="K72" s="921"/>
      <c r="L72" s="973"/>
      <c r="M72" s="974"/>
      <c r="N72" s="863"/>
      <c r="O72" s="973"/>
      <c r="P72" s="869"/>
      <c r="Q72" s="869"/>
      <c r="R72" s="869"/>
      <c r="S72" s="869"/>
      <c r="T72" s="869"/>
      <c r="U72" s="869"/>
      <c r="V72" s="870"/>
      <c r="W72" s="864"/>
      <c r="X72" s="862"/>
      <c r="Y72" s="968"/>
      <c r="Z72" s="872"/>
      <c r="AA72" s="969"/>
      <c r="AB72" s="969"/>
      <c r="AC72" s="863"/>
      <c r="AD72" s="981"/>
      <c r="AE72" s="975"/>
      <c r="AF72" s="860"/>
      <c r="AG72" s="862"/>
      <c r="AH72" s="871"/>
      <c r="AI72" s="872"/>
      <c r="AJ72" s="862"/>
      <c r="AK72" s="863"/>
      <c r="AL72" s="863"/>
      <c r="AN72" s="873">
        <v>13</v>
      </c>
      <c r="AO72" s="873" t="str">
        <f>"ANALOG INFORMATION TO IED IED name " &amp; I69</f>
        <v>ANALOG INFORMATION TO IED IED name BB4_P741_87CUA</v>
      </c>
    </row>
    <row r="73" spans="1:41" s="873" customFormat="1" ht="13.2" hidden="1" outlineLevel="1">
      <c r="A73" s="863" t="s">
        <v>2613</v>
      </c>
      <c r="B73" s="864"/>
      <c r="C73" s="862"/>
      <c r="D73" s="967"/>
      <c r="E73" s="866"/>
      <c r="F73" s="860" t="s">
        <v>3195</v>
      </c>
      <c r="G73" s="861"/>
      <c r="H73" s="861"/>
      <c r="I73" s="861"/>
      <c r="J73" s="862"/>
      <c r="K73" s="921"/>
      <c r="L73" s="973"/>
      <c r="M73" s="974"/>
      <c r="N73" s="863"/>
      <c r="O73" s="973"/>
      <c r="P73" s="869"/>
      <c r="Q73" s="869"/>
      <c r="R73" s="869"/>
      <c r="S73" s="869"/>
      <c r="T73" s="869"/>
      <c r="U73" s="869"/>
      <c r="V73" s="870"/>
      <c r="W73" s="864"/>
      <c r="X73" s="862"/>
      <c r="Y73" s="968"/>
      <c r="Z73" s="872"/>
      <c r="AA73" s="969"/>
      <c r="AB73" s="969"/>
      <c r="AC73" s="863"/>
      <c r="AD73" s="981"/>
      <c r="AE73" s="975"/>
      <c r="AF73" s="860"/>
      <c r="AG73" s="862"/>
      <c r="AH73" s="871"/>
      <c r="AI73" s="872"/>
      <c r="AJ73" s="862"/>
      <c r="AK73" s="863"/>
      <c r="AL73" s="863"/>
      <c r="AN73" s="873">
        <v>13</v>
      </c>
      <c r="AO73" s="873" t="str">
        <f>AO72</f>
        <v>ANALOG INFORMATION TO IED IED name BB4_P741_87CUA</v>
      </c>
    </row>
    <row r="74" spans="1:41" s="873" customFormat="1" ht="13.2" hidden="1" collapsed="1">
      <c r="F74" s="937"/>
      <c r="G74" s="936"/>
      <c r="H74" s="936"/>
      <c r="I74" s="936"/>
      <c r="J74" s="936"/>
      <c r="K74" s="906"/>
      <c r="L74" s="936"/>
      <c r="M74" s="936"/>
      <c r="N74" s="936"/>
      <c r="O74" s="936"/>
      <c r="P74" s="936"/>
      <c r="Q74" s="936"/>
      <c r="R74" s="936"/>
      <c r="S74" s="936"/>
      <c r="T74" s="936"/>
      <c r="U74" s="936"/>
      <c r="V74" s="936"/>
      <c r="W74" s="936"/>
      <c r="X74" s="936"/>
      <c r="AJ74" s="977"/>
    </row>
    <row r="75" spans="1:41" s="873" customFormat="1" ht="13.8" hidden="1" thickBot="1">
      <c r="D75" s="873" t="s">
        <v>97</v>
      </c>
      <c r="G75" s="936"/>
      <c r="H75" s="936" t="s">
        <v>707</v>
      </c>
      <c r="I75" s="936" t="str">
        <f>T(F16)</f>
        <v>BB4_P741_87CUA</v>
      </c>
      <c r="J75" s="936"/>
      <c r="K75" s="906"/>
      <c r="L75" s="936"/>
      <c r="M75" s="936"/>
      <c r="N75" s="936"/>
      <c r="O75" s="936"/>
      <c r="P75" s="936"/>
      <c r="Q75" s="936"/>
      <c r="R75" s="936"/>
      <c r="S75" s="936"/>
      <c r="T75" s="936"/>
      <c r="U75" s="936"/>
      <c r="V75" s="936"/>
      <c r="W75" s="936"/>
      <c r="X75" s="936"/>
    </row>
    <row r="76" spans="1:41" s="873" customFormat="1" ht="13.8" hidden="1" outlineLevel="1" thickBot="1">
      <c r="A76" s="938" t="s">
        <v>9</v>
      </c>
      <c r="B76" s="939" t="s">
        <v>306</v>
      </c>
      <c r="C76" s="940"/>
      <c r="D76" s="939" t="s">
        <v>911</v>
      </c>
      <c r="E76" s="939"/>
      <c r="F76" s="941" t="s">
        <v>307</v>
      </c>
      <c r="G76" s="1307"/>
      <c r="H76" s="1307"/>
      <c r="I76" s="1307"/>
      <c r="J76" s="1309"/>
      <c r="K76" s="1323" t="s">
        <v>209</v>
      </c>
      <c r="L76" s="1312" t="s">
        <v>4915</v>
      </c>
      <c r="M76" s="1312"/>
      <c r="N76" s="947" t="s">
        <v>209</v>
      </c>
      <c r="O76" s="1311" t="s">
        <v>309</v>
      </c>
      <c r="P76" s="1312"/>
      <c r="Q76" s="1312"/>
      <c r="R76" s="1312"/>
      <c r="S76" s="1312"/>
      <c r="T76" s="1312"/>
      <c r="U76" s="1312"/>
      <c r="V76" s="970"/>
      <c r="W76" s="1310" t="s">
        <v>1164</v>
      </c>
      <c r="X76" s="1313"/>
      <c r="Y76" s="939" t="s">
        <v>357</v>
      </c>
      <c r="Z76" s="939" t="s">
        <v>357</v>
      </c>
      <c r="AA76" s="940"/>
      <c r="AB76" s="940" t="s">
        <v>3585</v>
      </c>
      <c r="AC76" s="944" t="s">
        <v>377</v>
      </c>
      <c r="AD76" s="939" t="s">
        <v>4917</v>
      </c>
      <c r="AE76" s="940"/>
      <c r="AF76" s="941" t="s">
        <v>308</v>
      </c>
      <c r="AG76" s="943" t="s">
        <v>357</v>
      </c>
      <c r="AH76" s="945" t="s">
        <v>4734</v>
      </c>
      <c r="AI76" s="945"/>
      <c r="AJ76" s="945"/>
      <c r="AK76" s="947" t="s">
        <v>3213</v>
      </c>
      <c r="AL76" s="944"/>
    </row>
    <row r="77" spans="1:41" s="972" customFormat="1" ht="210" hidden="1" outlineLevel="1">
      <c r="A77" s="948" t="s">
        <v>776</v>
      </c>
      <c r="B77" s="949" t="s">
        <v>305</v>
      </c>
      <c r="C77" s="948" t="s">
        <v>3054</v>
      </c>
      <c r="D77" s="950" t="s">
        <v>5643</v>
      </c>
      <c r="E77" s="951" t="s">
        <v>5647</v>
      </c>
      <c r="F77" s="952" t="s">
        <v>3055</v>
      </c>
      <c r="G77" s="953" t="s">
        <v>2112</v>
      </c>
      <c r="H77" s="951" t="s">
        <v>1468</v>
      </c>
      <c r="I77" s="951" t="s">
        <v>1467</v>
      </c>
      <c r="J77" s="957" t="s">
        <v>2842</v>
      </c>
      <c r="K77" s="1324" t="s">
        <v>1415</v>
      </c>
      <c r="L77" s="950" t="s">
        <v>4914</v>
      </c>
      <c r="M77" s="957" t="s">
        <v>2771</v>
      </c>
      <c r="N77" s="956" t="s">
        <v>4231</v>
      </c>
      <c r="O77" s="952" t="s">
        <v>83</v>
      </c>
      <c r="P77" s="951" t="s">
        <v>3057</v>
      </c>
      <c r="Q77" s="951" t="s">
        <v>1606</v>
      </c>
      <c r="R77" s="951" t="s">
        <v>1607</v>
      </c>
      <c r="S77" s="951" t="s">
        <v>4619</v>
      </c>
      <c r="T77" s="951" t="s">
        <v>4620</v>
      </c>
      <c r="U77" s="951" t="s">
        <v>4621</v>
      </c>
      <c r="V77" s="957" t="s">
        <v>4622</v>
      </c>
      <c r="W77" s="958" t="s">
        <v>4012</v>
      </c>
      <c r="X77" s="959" t="s">
        <v>5442</v>
      </c>
      <c r="Y77" s="965"/>
      <c r="Z77" s="961"/>
      <c r="AA77" s="966"/>
      <c r="AB77" s="971" t="s">
        <v>2582</v>
      </c>
      <c r="AC77" s="971" t="s">
        <v>3056</v>
      </c>
      <c r="AD77" s="960" t="s">
        <v>4916</v>
      </c>
      <c r="AE77" s="948" t="s">
        <v>2585</v>
      </c>
      <c r="AF77" s="952" t="s">
        <v>2583</v>
      </c>
      <c r="AG77" s="957"/>
      <c r="AH77" s="952" t="s">
        <v>4431</v>
      </c>
      <c r="AI77" s="961" t="s">
        <v>4429</v>
      </c>
      <c r="AJ77" s="957" t="s">
        <v>4430</v>
      </c>
      <c r="AK77" s="962" t="s">
        <v>995</v>
      </c>
      <c r="AL77" s="963" t="s">
        <v>4994</v>
      </c>
    </row>
    <row r="78" spans="1:41" s="873" customFormat="1" ht="13.2" hidden="1" outlineLevel="1">
      <c r="A78" s="863" t="s">
        <v>2613</v>
      </c>
      <c r="B78" s="864"/>
      <c r="C78" s="862"/>
      <c r="D78" s="967"/>
      <c r="E78" s="866"/>
      <c r="F78" s="860" t="s">
        <v>3195</v>
      </c>
      <c r="G78" s="861"/>
      <c r="H78" s="861"/>
      <c r="I78" s="861"/>
      <c r="J78" s="862"/>
      <c r="K78" s="921"/>
      <c r="L78" s="864"/>
      <c r="M78" s="862"/>
      <c r="N78" s="863"/>
      <c r="O78" s="973"/>
      <c r="P78" s="869"/>
      <c r="Q78" s="869"/>
      <c r="R78" s="869"/>
      <c r="S78" s="869"/>
      <c r="T78" s="869"/>
      <c r="U78" s="869"/>
      <c r="V78" s="870"/>
      <c r="W78" s="864"/>
      <c r="X78" s="862"/>
      <c r="Y78" s="968"/>
      <c r="Z78" s="872"/>
      <c r="AA78" s="969"/>
      <c r="AB78" s="862"/>
      <c r="AC78" s="863" t="s">
        <v>1414</v>
      </c>
      <c r="AD78" s="871"/>
      <c r="AE78" s="975"/>
      <c r="AF78" s="860"/>
      <c r="AG78" s="862"/>
      <c r="AH78" s="871"/>
      <c r="AI78" s="872"/>
      <c r="AJ78" s="862"/>
      <c r="AK78" s="863"/>
      <c r="AL78" s="863"/>
      <c r="AN78" s="873">
        <v>39</v>
      </c>
      <c r="AO78" s="873" t="str">
        <f>"COUNTER INFORMATION FROM IED IED name " &amp; I75</f>
        <v>COUNTER INFORMATION FROM IED IED name BB4_P741_87CUA</v>
      </c>
    </row>
    <row r="79" spans="1:41" s="873" customFormat="1" ht="13.2" hidden="1" outlineLevel="1">
      <c r="A79" s="863" t="s">
        <v>2613</v>
      </c>
      <c r="B79" s="864"/>
      <c r="C79" s="862"/>
      <c r="D79" s="967"/>
      <c r="E79" s="866"/>
      <c r="F79" s="860" t="s">
        <v>3195</v>
      </c>
      <c r="G79" s="861"/>
      <c r="H79" s="861"/>
      <c r="I79" s="861"/>
      <c r="J79" s="862"/>
      <c r="K79" s="921"/>
      <c r="L79" s="864"/>
      <c r="M79" s="862"/>
      <c r="N79" s="863"/>
      <c r="O79" s="973"/>
      <c r="P79" s="869"/>
      <c r="Q79" s="869"/>
      <c r="R79" s="869"/>
      <c r="S79" s="869"/>
      <c r="T79" s="869"/>
      <c r="U79" s="869"/>
      <c r="V79" s="870"/>
      <c r="W79" s="864"/>
      <c r="X79" s="862"/>
      <c r="Y79" s="968"/>
      <c r="Z79" s="872"/>
      <c r="AA79" s="969"/>
      <c r="AB79" s="862"/>
      <c r="AC79" s="863" t="s">
        <v>1414</v>
      </c>
      <c r="AD79" s="871"/>
      <c r="AE79" s="975"/>
      <c r="AF79" s="860"/>
      <c r="AG79" s="862"/>
      <c r="AH79" s="871"/>
      <c r="AI79" s="872"/>
      <c r="AJ79" s="862"/>
      <c r="AK79" s="863"/>
      <c r="AL79" s="863"/>
      <c r="AN79" s="873">
        <v>39</v>
      </c>
      <c r="AO79" s="873" t="str">
        <f>AO78</f>
        <v>COUNTER INFORMATION FROM IED IED name BB4_P741_87CUA</v>
      </c>
    </row>
    <row r="80" spans="1:41" s="873" customFormat="1" ht="13.2" hidden="1" outlineLevel="1">
      <c r="A80" s="863" t="s">
        <v>2613</v>
      </c>
      <c r="B80" s="864"/>
      <c r="C80" s="862"/>
      <c r="D80" s="967"/>
      <c r="E80" s="866"/>
      <c r="F80" s="860" t="s">
        <v>3195</v>
      </c>
      <c r="G80" s="861"/>
      <c r="H80" s="861"/>
      <c r="I80" s="861"/>
      <c r="J80" s="862"/>
      <c r="K80" s="921"/>
      <c r="L80" s="864"/>
      <c r="M80" s="862"/>
      <c r="N80" s="863"/>
      <c r="O80" s="973"/>
      <c r="P80" s="869"/>
      <c r="Q80" s="869"/>
      <c r="R80" s="869"/>
      <c r="S80" s="869"/>
      <c r="T80" s="869"/>
      <c r="U80" s="869"/>
      <c r="V80" s="870"/>
      <c r="W80" s="864"/>
      <c r="X80" s="862"/>
      <c r="Y80" s="968"/>
      <c r="Z80" s="872"/>
      <c r="AA80" s="969"/>
      <c r="AB80" s="862"/>
      <c r="AC80" s="863" t="s">
        <v>1414</v>
      </c>
      <c r="AD80" s="871"/>
      <c r="AE80" s="975"/>
      <c r="AF80" s="860"/>
      <c r="AG80" s="862"/>
      <c r="AH80" s="871"/>
      <c r="AI80" s="872"/>
      <c r="AJ80" s="862"/>
      <c r="AK80" s="863"/>
      <c r="AL80" s="863"/>
      <c r="AN80" s="873">
        <v>39</v>
      </c>
      <c r="AO80" s="873" t="str">
        <f>AO79</f>
        <v>COUNTER INFORMATION FROM IED IED name BB4_P741_87CUA</v>
      </c>
    </row>
    <row r="81" spans="1:41" s="873" customFormat="1" ht="13.2" hidden="1" outlineLevel="1">
      <c r="A81" s="863" t="s">
        <v>2613</v>
      </c>
      <c r="B81" s="864"/>
      <c r="C81" s="862"/>
      <c r="D81" s="967"/>
      <c r="E81" s="866"/>
      <c r="F81" s="860" t="s">
        <v>3195</v>
      </c>
      <c r="G81" s="861"/>
      <c r="H81" s="861"/>
      <c r="I81" s="861"/>
      <c r="J81" s="862"/>
      <c r="K81" s="921"/>
      <c r="L81" s="864"/>
      <c r="M81" s="862"/>
      <c r="N81" s="863"/>
      <c r="O81" s="973"/>
      <c r="P81" s="869"/>
      <c r="Q81" s="869"/>
      <c r="R81" s="869"/>
      <c r="S81" s="869"/>
      <c r="T81" s="869"/>
      <c r="U81" s="869"/>
      <c r="V81" s="870"/>
      <c r="W81" s="864"/>
      <c r="X81" s="862"/>
      <c r="Y81" s="968"/>
      <c r="Z81" s="872"/>
      <c r="AA81" s="969"/>
      <c r="AB81" s="969"/>
      <c r="AC81" s="863" t="s">
        <v>1414</v>
      </c>
      <c r="AD81" s="871"/>
      <c r="AE81" s="975"/>
      <c r="AF81" s="860"/>
      <c r="AG81" s="862"/>
      <c r="AH81" s="871"/>
      <c r="AI81" s="872"/>
      <c r="AJ81" s="862"/>
      <c r="AK81" s="863"/>
      <c r="AL81" s="863"/>
      <c r="AN81" s="873">
        <v>39</v>
      </c>
      <c r="AO81" s="873" t="str">
        <f>AO80</f>
        <v>COUNTER INFORMATION FROM IED IED name BB4_P741_87CUA</v>
      </c>
    </row>
    <row r="82" spans="1:41" s="873" customFormat="1" ht="13.2" hidden="1" collapsed="1">
      <c r="A82" s="936"/>
      <c r="B82" s="977"/>
      <c r="C82" s="977"/>
      <c r="D82" s="873" t="s">
        <v>711</v>
      </c>
      <c r="E82" s="977"/>
      <c r="F82" s="979"/>
      <c r="G82" s="977"/>
      <c r="H82" s="977"/>
      <c r="I82" s="977"/>
      <c r="J82" s="977"/>
      <c r="K82" s="979"/>
      <c r="L82" s="977"/>
      <c r="M82" s="977"/>
      <c r="N82" s="977"/>
      <c r="O82" s="977"/>
      <c r="P82" s="977"/>
      <c r="Q82" s="977"/>
      <c r="R82" s="977"/>
      <c r="S82" s="977"/>
      <c r="T82" s="977"/>
      <c r="U82" s="977"/>
      <c r="V82" s="977"/>
      <c r="W82" s="936"/>
      <c r="X82" s="936"/>
      <c r="Y82" s="977"/>
      <c r="Z82" s="977"/>
      <c r="AA82" s="977"/>
      <c r="AB82" s="977"/>
      <c r="AC82" s="977"/>
      <c r="AF82" s="979"/>
      <c r="AG82" s="977"/>
      <c r="AH82" s="977"/>
      <c r="AI82" s="977"/>
      <c r="AJ82" s="977"/>
      <c r="AK82" s="977"/>
    </row>
    <row r="83" spans="1:41" s="873" customFormat="1" ht="13.2" hidden="1">
      <c r="G83" s="936"/>
      <c r="H83" s="936"/>
      <c r="I83" s="936"/>
      <c r="J83" s="936"/>
      <c r="K83" s="906"/>
      <c r="L83" s="936"/>
      <c r="M83" s="936"/>
      <c r="N83" s="936"/>
      <c r="O83" s="936"/>
      <c r="P83" s="936"/>
      <c r="Q83" s="936"/>
      <c r="R83" s="936"/>
      <c r="S83" s="936"/>
      <c r="T83" s="936"/>
      <c r="U83" s="936"/>
      <c r="V83" s="936"/>
      <c r="W83" s="936"/>
      <c r="X83" s="936"/>
    </row>
    <row r="84" spans="1:41" s="873" customFormat="1" ht="13.8" hidden="1" thickBot="1">
      <c r="D84" s="873" t="s">
        <v>5917</v>
      </c>
      <c r="G84" s="936"/>
      <c r="H84" s="936"/>
      <c r="I84" s="936"/>
      <c r="J84" s="936"/>
      <c r="K84" s="906"/>
      <c r="L84" s="936"/>
      <c r="M84" s="936"/>
      <c r="N84" s="936"/>
      <c r="O84" s="936"/>
      <c r="P84" s="936"/>
      <c r="Q84" s="936"/>
      <c r="R84" s="936"/>
      <c r="S84" s="936"/>
      <c r="T84" s="936"/>
      <c r="U84" s="936"/>
      <c r="V84" s="936"/>
      <c r="W84" s="936"/>
      <c r="X84" s="936"/>
    </row>
    <row r="85" spans="1:41" s="873" customFormat="1" ht="13.8" hidden="1" outlineLevel="1" thickBot="1">
      <c r="A85" s="938" t="s">
        <v>9</v>
      </c>
      <c r="B85" s="939" t="s">
        <v>306</v>
      </c>
      <c r="C85" s="940"/>
      <c r="D85" s="939" t="s">
        <v>4791</v>
      </c>
      <c r="E85" s="939"/>
      <c r="F85" s="941" t="s">
        <v>307</v>
      </c>
      <c r="G85" s="1307"/>
      <c r="H85" s="1307"/>
      <c r="I85" s="1307"/>
      <c r="J85" s="1309"/>
      <c r="K85" s="1319" t="s">
        <v>209</v>
      </c>
      <c r="L85" s="1310" t="s">
        <v>2154</v>
      </c>
      <c r="M85" s="1313"/>
      <c r="N85" s="947" t="s">
        <v>209</v>
      </c>
      <c r="O85" s="1311" t="s">
        <v>309</v>
      </c>
      <c r="P85" s="1312"/>
      <c r="Q85" s="1312"/>
      <c r="R85" s="1312"/>
      <c r="S85" s="1312"/>
      <c r="T85" s="1312"/>
      <c r="U85" s="970"/>
      <c r="V85" s="1312"/>
      <c r="W85" s="1310" t="s">
        <v>1164</v>
      </c>
      <c r="X85" s="1313"/>
      <c r="Y85" s="945" t="s">
        <v>3948</v>
      </c>
      <c r="Z85" s="940"/>
      <c r="AA85" s="945" t="s">
        <v>3585</v>
      </c>
      <c r="AB85" s="940"/>
      <c r="AC85" s="944" t="s">
        <v>377</v>
      </c>
      <c r="AD85" s="945" t="s">
        <v>310</v>
      </c>
      <c r="AE85" s="940"/>
      <c r="AF85" s="941" t="s">
        <v>308</v>
      </c>
      <c r="AG85" s="942"/>
      <c r="AH85" s="945" t="s">
        <v>4734</v>
      </c>
      <c r="AI85" s="945"/>
      <c r="AJ85" s="945"/>
      <c r="AK85" s="947" t="s">
        <v>3213</v>
      </c>
      <c r="AL85" s="944"/>
    </row>
    <row r="86" spans="1:41" s="873" customFormat="1" ht="74.25" hidden="1" customHeight="1" outlineLevel="1">
      <c r="A86" s="948" t="s">
        <v>776</v>
      </c>
      <c r="B86" s="949" t="s">
        <v>305</v>
      </c>
      <c r="C86" s="948" t="s">
        <v>3054</v>
      </c>
      <c r="D86" s="949" t="s">
        <v>3949</v>
      </c>
      <c r="E86" s="948" t="s">
        <v>2188</v>
      </c>
      <c r="F86" s="952" t="s">
        <v>3055</v>
      </c>
      <c r="G86" s="953" t="s">
        <v>4473</v>
      </c>
      <c r="H86" s="951" t="s">
        <v>1468</v>
      </c>
      <c r="I86" s="951" t="s">
        <v>1467</v>
      </c>
      <c r="J86" s="957" t="s">
        <v>2842</v>
      </c>
      <c r="K86" s="1322" t="s">
        <v>1415</v>
      </c>
      <c r="L86" s="952" t="s">
        <v>4471</v>
      </c>
      <c r="M86" s="954" t="s">
        <v>4472</v>
      </c>
      <c r="N86" s="956" t="s">
        <v>4231</v>
      </c>
      <c r="O86" s="952" t="s">
        <v>83</v>
      </c>
      <c r="P86" s="951" t="s">
        <v>3057</v>
      </c>
      <c r="Q86" s="951" t="s">
        <v>1606</v>
      </c>
      <c r="R86" s="951" t="s">
        <v>1607</v>
      </c>
      <c r="S86" s="951" t="s">
        <v>4619</v>
      </c>
      <c r="T86" s="951" t="s">
        <v>4620</v>
      </c>
      <c r="U86" s="951" t="s">
        <v>4621</v>
      </c>
      <c r="V86" s="957" t="s">
        <v>4622</v>
      </c>
      <c r="W86" s="958" t="s">
        <v>4012</v>
      </c>
      <c r="X86" s="959" t="s">
        <v>5442</v>
      </c>
      <c r="Y86" s="960" t="s">
        <v>4623</v>
      </c>
      <c r="Z86" s="957" t="s">
        <v>1027</v>
      </c>
      <c r="AA86" s="960" t="s">
        <v>1173</v>
      </c>
      <c r="AB86" s="957" t="s">
        <v>2582</v>
      </c>
      <c r="AC86" s="960" t="s">
        <v>3056</v>
      </c>
      <c r="AD86" s="960" t="s">
        <v>1176</v>
      </c>
      <c r="AE86" s="948" t="s">
        <v>1413</v>
      </c>
      <c r="AF86" s="952" t="s">
        <v>2583</v>
      </c>
      <c r="AG86" s="951" t="s">
        <v>251</v>
      </c>
      <c r="AH86" s="952" t="s">
        <v>4431</v>
      </c>
      <c r="AI86" s="961" t="s">
        <v>4429</v>
      </c>
      <c r="AJ86" s="957" t="s">
        <v>4430</v>
      </c>
      <c r="AK86" s="962" t="s">
        <v>995</v>
      </c>
      <c r="AL86" s="963" t="s">
        <v>4994</v>
      </c>
    </row>
    <row r="87" spans="1:41" s="873" customFormat="1" ht="13.2" hidden="1" outlineLevel="1">
      <c r="A87" s="863" t="s">
        <v>2613</v>
      </c>
      <c r="B87" s="864"/>
      <c r="C87" s="862"/>
      <c r="D87" s="982">
        <v>1</v>
      </c>
      <c r="E87" s="983"/>
      <c r="F87" s="860" t="s">
        <v>3195</v>
      </c>
      <c r="G87" s="861" t="s">
        <v>4477</v>
      </c>
      <c r="H87" s="861"/>
      <c r="I87" s="861"/>
      <c r="J87" s="862"/>
      <c r="K87" s="859"/>
      <c r="L87" s="871"/>
      <c r="M87" s="976"/>
      <c r="N87" s="863"/>
      <c r="O87" s="1314"/>
      <c r="P87" s="869"/>
      <c r="Q87" s="973"/>
      <c r="R87" s="869"/>
      <c r="S87" s="973"/>
      <c r="T87" s="869"/>
      <c r="U87" s="869"/>
      <c r="V87" s="870"/>
      <c r="W87" s="871"/>
      <c r="X87" s="862"/>
      <c r="Y87" s="871"/>
      <c r="Z87" s="862"/>
      <c r="AA87" s="864" t="s">
        <v>1175</v>
      </c>
      <c r="AB87" s="862"/>
      <c r="AC87" s="863" t="s">
        <v>380</v>
      </c>
      <c r="AD87" s="871"/>
      <c r="AE87" s="862"/>
      <c r="AF87" s="860"/>
      <c r="AG87" s="861"/>
      <c r="AH87" s="871"/>
      <c r="AI87" s="872"/>
      <c r="AJ87" s="862"/>
      <c r="AK87" s="863"/>
      <c r="AL87" s="863"/>
      <c r="AN87" s="873">
        <v>1</v>
      </c>
      <c r="AO87" s="873" t="s">
        <v>3947</v>
      </c>
    </row>
    <row r="88" spans="1:41" s="873" customFormat="1" ht="13.2" hidden="1" outlineLevel="1">
      <c r="A88" s="863" t="s">
        <v>2613</v>
      </c>
      <c r="B88" s="864"/>
      <c r="C88" s="862"/>
      <c r="D88" s="982">
        <f t="shared" ref="D88:D102" si="2">D87+1</f>
        <v>2</v>
      </c>
      <c r="E88" s="983"/>
      <c r="F88" s="860" t="s">
        <v>3195</v>
      </c>
      <c r="G88" s="861" t="s">
        <v>4477</v>
      </c>
      <c r="H88" s="861"/>
      <c r="I88" s="861"/>
      <c r="J88" s="862"/>
      <c r="K88" s="859"/>
      <c r="L88" s="871"/>
      <c r="M88" s="976"/>
      <c r="N88" s="863"/>
      <c r="O88" s="1314"/>
      <c r="P88" s="869"/>
      <c r="Q88" s="869"/>
      <c r="R88" s="869"/>
      <c r="S88" s="869"/>
      <c r="T88" s="869"/>
      <c r="U88" s="869"/>
      <c r="V88" s="870"/>
      <c r="W88" s="871"/>
      <c r="X88" s="862"/>
      <c r="Y88" s="871"/>
      <c r="Z88" s="862"/>
      <c r="AA88" s="864" t="s">
        <v>1175</v>
      </c>
      <c r="AB88" s="862"/>
      <c r="AC88" s="863" t="s">
        <v>380</v>
      </c>
      <c r="AD88" s="871"/>
      <c r="AE88" s="862"/>
      <c r="AF88" s="860"/>
      <c r="AG88" s="861"/>
      <c r="AH88" s="871"/>
      <c r="AI88" s="872"/>
      <c r="AJ88" s="862"/>
      <c r="AK88" s="863"/>
      <c r="AL88" s="863"/>
      <c r="AN88" s="873">
        <v>1</v>
      </c>
      <c r="AO88" s="873" t="s">
        <v>3947</v>
      </c>
    </row>
    <row r="89" spans="1:41" s="873" customFormat="1" ht="13.2" hidden="1" outlineLevel="1">
      <c r="A89" s="863" t="s">
        <v>2613</v>
      </c>
      <c r="B89" s="864"/>
      <c r="C89" s="862"/>
      <c r="D89" s="982">
        <f t="shared" si="2"/>
        <v>3</v>
      </c>
      <c r="E89" s="983"/>
      <c r="F89" s="860" t="s">
        <v>3195</v>
      </c>
      <c r="G89" s="861" t="s">
        <v>4477</v>
      </c>
      <c r="H89" s="861"/>
      <c r="I89" s="861"/>
      <c r="J89" s="862"/>
      <c r="K89" s="859"/>
      <c r="L89" s="871"/>
      <c r="M89" s="976"/>
      <c r="N89" s="863"/>
      <c r="O89" s="1314"/>
      <c r="P89" s="869"/>
      <c r="Q89" s="869"/>
      <c r="R89" s="869"/>
      <c r="S89" s="869"/>
      <c r="T89" s="869"/>
      <c r="U89" s="869"/>
      <c r="V89" s="870"/>
      <c r="W89" s="871"/>
      <c r="X89" s="862"/>
      <c r="Y89" s="871"/>
      <c r="Z89" s="862"/>
      <c r="AA89" s="864" t="s">
        <v>1175</v>
      </c>
      <c r="AB89" s="862"/>
      <c r="AC89" s="863" t="s">
        <v>380</v>
      </c>
      <c r="AD89" s="871"/>
      <c r="AE89" s="862"/>
      <c r="AF89" s="860"/>
      <c r="AG89" s="861"/>
      <c r="AH89" s="871"/>
      <c r="AI89" s="872"/>
      <c r="AJ89" s="862"/>
      <c r="AK89" s="863"/>
      <c r="AL89" s="863"/>
      <c r="AN89" s="873">
        <v>1</v>
      </c>
      <c r="AO89" s="873" t="s">
        <v>3947</v>
      </c>
    </row>
    <row r="90" spans="1:41" s="873" customFormat="1" ht="13.2" hidden="1" outlineLevel="1">
      <c r="A90" s="863" t="s">
        <v>2613</v>
      </c>
      <c r="B90" s="864"/>
      <c r="C90" s="862"/>
      <c r="D90" s="982">
        <f t="shared" si="2"/>
        <v>4</v>
      </c>
      <c r="E90" s="983"/>
      <c r="F90" s="860" t="s">
        <v>3195</v>
      </c>
      <c r="G90" s="861" t="s">
        <v>4477</v>
      </c>
      <c r="H90" s="861"/>
      <c r="I90" s="861"/>
      <c r="J90" s="862"/>
      <c r="K90" s="859"/>
      <c r="L90" s="871"/>
      <c r="M90" s="976"/>
      <c r="N90" s="863"/>
      <c r="O90" s="1314"/>
      <c r="P90" s="869"/>
      <c r="Q90" s="869"/>
      <c r="R90" s="869"/>
      <c r="S90" s="869"/>
      <c r="T90" s="869"/>
      <c r="U90" s="869"/>
      <c r="V90" s="870"/>
      <c r="W90" s="871"/>
      <c r="X90" s="862"/>
      <c r="Y90" s="871"/>
      <c r="Z90" s="862"/>
      <c r="AA90" s="864" t="s">
        <v>1175</v>
      </c>
      <c r="AB90" s="862"/>
      <c r="AC90" s="863" t="s">
        <v>380</v>
      </c>
      <c r="AD90" s="871"/>
      <c r="AE90" s="862"/>
      <c r="AF90" s="860"/>
      <c r="AG90" s="861"/>
      <c r="AH90" s="871"/>
      <c r="AI90" s="872"/>
      <c r="AJ90" s="862"/>
      <c r="AK90" s="863"/>
      <c r="AL90" s="863"/>
      <c r="AN90" s="873">
        <v>1</v>
      </c>
      <c r="AO90" s="873" t="s">
        <v>3947</v>
      </c>
    </row>
    <row r="91" spans="1:41" s="873" customFormat="1" ht="13.2" hidden="1" outlineLevel="1">
      <c r="A91" s="863" t="s">
        <v>2613</v>
      </c>
      <c r="B91" s="864"/>
      <c r="C91" s="862"/>
      <c r="D91" s="982">
        <f t="shared" si="2"/>
        <v>5</v>
      </c>
      <c r="E91" s="983"/>
      <c r="F91" s="860" t="s">
        <v>3195</v>
      </c>
      <c r="G91" s="861" t="s">
        <v>4477</v>
      </c>
      <c r="H91" s="861"/>
      <c r="I91" s="861"/>
      <c r="J91" s="862"/>
      <c r="K91" s="859"/>
      <c r="L91" s="871"/>
      <c r="M91" s="976"/>
      <c r="N91" s="863"/>
      <c r="O91" s="1314"/>
      <c r="P91" s="869"/>
      <c r="Q91" s="869"/>
      <c r="R91" s="869"/>
      <c r="S91" s="869"/>
      <c r="T91" s="869"/>
      <c r="U91" s="869"/>
      <c r="V91" s="870"/>
      <c r="W91" s="871"/>
      <c r="X91" s="862"/>
      <c r="Y91" s="871"/>
      <c r="Z91" s="862"/>
      <c r="AA91" s="864" t="s">
        <v>1175</v>
      </c>
      <c r="AB91" s="862"/>
      <c r="AC91" s="863" t="s">
        <v>380</v>
      </c>
      <c r="AD91" s="871"/>
      <c r="AE91" s="862"/>
      <c r="AF91" s="860"/>
      <c r="AG91" s="861"/>
      <c r="AH91" s="871"/>
      <c r="AI91" s="872"/>
      <c r="AJ91" s="862"/>
      <c r="AK91" s="863"/>
      <c r="AL91" s="863"/>
      <c r="AN91" s="873">
        <v>1</v>
      </c>
      <c r="AO91" s="873" t="s">
        <v>3947</v>
      </c>
    </row>
    <row r="92" spans="1:41" s="873" customFormat="1" ht="13.2" hidden="1" outlineLevel="1">
      <c r="A92" s="863" t="s">
        <v>2613</v>
      </c>
      <c r="B92" s="864"/>
      <c r="C92" s="862"/>
      <c r="D92" s="982">
        <f t="shared" si="2"/>
        <v>6</v>
      </c>
      <c r="E92" s="983"/>
      <c r="F92" s="860" t="s">
        <v>3195</v>
      </c>
      <c r="G92" s="861" t="s">
        <v>4477</v>
      </c>
      <c r="H92" s="861"/>
      <c r="I92" s="861"/>
      <c r="J92" s="862"/>
      <c r="K92" s="859"/>
      <c r="L92" s="871"/>
      <c r="M92" s="976"/>
      <c r="N92" s="863"/>
      <c r="O92" s="1314"/>
      <c r="P92" s="869"/>
      <c r="Q92" s="869"/>
      <c r="R92" s="869"/>
      <c r="S92" s="869"/>
      <c r="T92" s="869"/>
      <c r="U92" s="869"/>
      <c r="V92" s="870"/>
      <c r="W92" s="871"/>
      <c r="X92" s="862"/>
      <c r="Y92" s="871"/>
      <c r="Z92" s="862"/>
      <c r="AA92" s="864" t="s">
        <v>1175</v>
      </c>
      <c r="AB92" s="862"/>
      <c r="AC92" s="863" t="s">
        <v>380</v>
      </c>
      <c r="AD92" s="871"/>
      <c r="AE92" s="862"/>
      <c r="AF92" s="860"/>
      <c r="AG92" s="861"/>
      <c r="AH92" s="871"/>
      <c r="AI92" s="872"/>
      <c r="AJ92" s="862"/>
      <c r="AK92" s="863"/>
      <c r="AL92" s="863"/>
      <c r="AN92" s="873">
        <v>1</v>
      </c>
      <c r="AO92" s="873" t="s">
        <v>3947</v>
      </c>
    </row>
    <row r="93" spans="1:41" s="873" customFormat="1" ht="13.2" hidden="1" outlineLevel="1">
      <c r="A93" s="863" t="s">
        <v>2613</v>
      </c>
      <c r="B93" s="864"/>
      <c r="C93" s="862"/>
      <c r="D93" s="982">
        <f t="shared" si="2"/>
        <v>7</v>
      </c>
      <c r="E93" s="983"/>
      <c r="F93" s="860" t="s">
        <v>3195</v>
      </c>
      <c r="G93" s="861" t="s">
        <v>4477</v>
      </c>
      <c r="H93" s="861"/>
      <c r="I93" s="861"/>
      <c r="J93" s="862"/>
      <c r="K93" s="859"/>
      <c r="L93" s="871"/>
      <c r="M93" s="976"/>
      <c r="N93" s="863"/>
      <c r="O93" s="1314"/>
      <c r="P93" s="869"/>
      <c r="Q93" s="869"/>
      <c r="R93" s="869"/>
      <c r="S93" s="869"/>
      <c r="T93" s="869"/>
      <c r="U93" s="869"/>
      <c r="V93" s="870"/>
      <c r="W93" s="871"/>
      <c r="X93" s="862"/>
      <c r="Y93" s="871"/>
      <c r="Z93" s="862"/>
      <c r="AA93" s="864" t="s">
        <v>1175</v>
      </c>
      <c r="AB93" s="862"/>
      <c r="AC93" s="863" t="s">
        <v>380</v>
      </c>
      <c r="AD93" s="871"/>
      <c r="AE93" s="862"/>
      <c r="AF93" s="860"/>
      <c r="AG93" s="861"/>
      <c r="AH93" s="871"/>
      <c r="AI93" s="872"/>
      <c r="AJ93" s="862"/>
      <c r="AK93" s="863"/>
      <c r="AL93" s="863"/>
      <c r="AN93" s="873">
        <v>1</v>
      </c>
      <c r="AO93" s="873" t="s">
        <v>3947</v>
      </c>
    </row>
    <row r="94" spans="1:41" s="873" customFormat="1" ht="13.2" hidden="1" outlineLevel="1">
      <c r="A94" s="863" t="s">
        <v>2613</v>
      </c>
      <c r="B94" s="864"/>
      <c r="C94" s="862"/>
      <c r="D94" s="982">
        <f t="shared" si="2"/>
        <v>8</v>
      </c>
      <c r="E94" s="983"/>
      <c r="F94" s="860" t="s">
        <v>3195</v>
      </c>
      <c r="G94" s="861" t="s">
        <v>4477</v>
      </c>
      <c r="H94" s="861"/>
      <c r="I94" s="861"/>
      <c r="J94" s="862"/>
      <c r="K94" s="859"/>
      <c r="L94" s="871"/>
      <c r="M94" s="976"/>
      <c r="N94" s="863"/>
      <c r="O94" s="1314"/>
      <c r="P94" s="869"/>
      <c r="Q94" s="869"/>
      <c r="R94" s="869"/>
      <c r="S94" s="869"/>
      <c r="T94" s="869"/>
      <c r="U94" s="869"/>
      <c r="V94" s="870"/>
      <c r="W94" s="871"/>
      <c r="X94" s="862"/>
      <c r="Y94" s="871"/>
      <c r="Z94" s="862"/>
      <c r="AA94" s="864" t="s">
        <v>1175</v>
      </c>
      <c r="AB94" s="862"/>
      <c r="AC94" s="863" t="s">
        <v>380</v>
      </c>
      <c r="AD94" s="871"/>
      <c r="AE94" s="862"/>
      <c r="AF94" s="860"/>
      <c r="AG94" s="861"/>
      <c r="AH94" s="871"/>
      <c r="AI94" s="872"/>
      <c r="AJ94" s="862"/>
      <c r="AK94" s="863"/>
      <c r="AL94" s="863"/>
      <c r="AN94" s="873">
        <v>1</v>
      </c>
      <c r="AO94" s="873" t="s">
        <v>3947</v>
      </c>
    </row>
    <row r="95" spans="1:41" s="873" customFormat="1" ht="13.2" hidden="1" outlineLevel="1">
      <c r="A95" s="863" t="s">
        <v>2613</v>
      </c>
      <c r="B95" s="864"/>
      <c r="C95" s="862"/>
      <c r="D95" s="982">
        <f t="shared" si="2"/>
        <v>9</v>
      </c>
      <c r="E95" s="983"/>
      <c r="F95" s="860" t="s">
        <v>3195</v>
      </c>
      <c r="G95" s="861" t="s">
        <v>4477</v>
      </c>
      <c r="H95" s="861"/>
      <c r="I95" s="861"/>
      <c r="J95" s="862"/>
      <c r="K95" s="859"/>
      <c r="L95" s="871"/>
      <c r="M95" s="976"/>
      <c r="N95" s="863"/>
      <c r="O95" s="1314"/>
      <c r="P95" s="869"/>
      <c r="Q95" s="869"/>
      <c r="R95" s="869"/>
      <c r="S95" s="869"/>
      <c r="T95" s="869"/>
      <c r="U95" s="869"/>
      <c r="V95" s="870"/>
      <c r="W95" s="871"/>
      <c r="X95" s="862"/>
      <c r="Y95" s="871"/>
      <c r="Z95" s="862"/>
      <c r="AA95" s="864" t="s">
        <v>1175</v>
      </c>
      <c r="AB95" s="862"/>
      <c r="AC95" s="863" t="s">
        <v>380</v>
      </c>
      <c r="AD95" s="871"/>
      <c r="AE95" s="862"/>
      <c r="AF95" s="860"/>
      <c r="AG95" s="861"/>
      <c r="AH95" s="871"/>
      <c r="AI95" s="872"/>
      <c r="AJ95" s="862"/>
      <c r="AK95" s="863"/>
      <c r="AL95" s="863"/>
      <c r="AN95" s="873">
        <v>1</v>
      </c>
      <c r="AO95" s="873" t="s">
        <v>3947</v>
      </c>
    </row>
    <row r="96" spans="1:41" s="873" customFormat="1" ht="13.2" hidden="1" outlineLevel="1">
      <c r="A96" s="863" t="s">
        <v>2613</v>
      </c>
      <c r="B96" s="864"/>
      <c r="C96" s="862"/>
      <c r="D96" s="982">
        <f t="shared" si="2"/>
        <v>10</v>
      </c>
      <c r="E96" s="983"/>
      <c r="F96" s="860" t="s">
        <v>3195</v>
      </c>
      <c r="G96" s="861" t="s">
        <v>4477</v>
      </c>
      <c r="H96" s="861"/>
      <c r="I96" s="861"/>
      <c r="J96" s="862"/>
      <c r="K96" s="859"/>
      <c r="L96" s="871"/>
      <c r="M96" s="976"/>
      <c r="N96" s="863"/>
      <c r="O96" s="1314"/>
      <c r="P96" s="869"/>
      <c r="Q96" s="869"/>
      <c r="R96" s="869"/>
      <c r="S96" s="869"/>
      <c r="T96" s="869"/>
      <c r="U96" s="869"/>
      <c r="V96" s="870"/>
      <c r="W96" s="871"/>
      <c r="X96" s="862"/>
      <c r="Y96" s="871"/>
      <c r="Z96" s="862"/>
      <c r="AA96" s="864" t="s">
        <v>1175</v>
      </c>
      <c r="AB96" s="862"/>
      <c r="AC96" s="863" t="s">
        <v>380</v>
      </c>
      <c r="AD96" s="871"/>
      <c r="AE96" s="862"/>
      <c r="AF96" s="860"/>
      <c r="AG96" s="861"/>
      <c r="AH96" s="871"/>
      <c r="AI96" s="872"/>
      <c r="AJ96" s="862"/>
      <c r="AK96" s="863"/>
      <c r="AL96" s="863"/>
      <c r="AN96" s="873">
        <v>1</v>
      </c>
      <c r="AO96" s="873" t="s">
        <v>3947</v>
      </c>
    </row>
    <row r="97" spans="1:41" s="873" customFormat="1" ht="13.2" hidden="1" outlineLevel="1">
      <c r="A97" s="863" t="s">
        <v>2613</v>
      </c>
      <c r="B97" s="864"/>
      <c r="C97" s="862"/>
      <c r="D97" s="982">
        <f t="shared" si="2"/>
        <v>11</v>
      </c>
      <c r="E97" s="983"/>
      <c r="F97" s="860" t="s">
        <v>3195</v>
      </c>
      <c r="G97" s="861" t="s">
        <v>4477</v>
      </c>
      <c r="H97" s="861"/>
      <c r="I97" s="861"/>
      <c r="J97" s="862"/>
      <c r="K97" s="859"/>
      <c r="L97" s="871"/>
      <c r="M97" s="976"/>
      <c r="N97" s="863"/>
      <c r="O97" s="1314"/>
      <c r="P97" s="869"/>
      <c r="Q97" s="869"/>
      <c r="R97" s="869"/>
      <c r="S97" s="869"/>
      <c r="T97" s="869"/>
      <c r="U97" s="869"/>
      <c r="V97" s="870"/>
      <c r="W97" s="871"/>
      <c r="X97" s="862"/>
      <c r="Y97" s="871"/>
      <c r="Z97" s="862"/>
      <c r="AA97" s="864" t="s">
        <v>1175</v>
      </c>
      <c r="AB97" s="862"/>
      <c r="AC97" s="863" t="s">
        <v>380</v>
      </c>
      <c r="AD97" s="871"/>
      <c r="AE97" s="862"/>
      <c r="AF97" s="860"/>
      <c r="AG97" s="861"/>
      <c r="AH97" s="871"/>
      <c r="AI97" s="872"/>
      <c r="AJ97" s="862"/>
      <c r="AK97" s="863"/>
      <c r="AL97" s="863"/>
      <c r="AN97" s="873">
        <v>1</v>
      </c>
      <c r="AO97" s="873" t="s">
        <v>3947</v>
      </c>
    </row>
    <row r="98" spans="1:41" s="873" customFormat="1" ht="13.2" hidden="1" outlineLevel="1">
      <c r="A98" s="863" t="s">
        <v>2613</v>
      </c>
      <c r="B98" s="864"/>
      <c r="C98" s="862"/>
      <c r="D98" s="982">
        <f t="shared" si="2"/>
        <v>12</v>
      </c>
      <c r="E98" s="983"/>
      <c r="F98" s="860" t="s">
        <v>3195</v>
      </c>
      <c r="G98" s="861" t="s">
        <v>4477</v>
      </c>
      <c r="H98" s="861"/>
      <c r="I98" s="861"/>
      <c r="J98" s="862"/>
      <c r="K98" s="859"/>
      <c r="L98" s="871"/>
      <c r="M98" s="976"/>
      <c r="N98" s="863"/>
      <c r="O98" s="1314"/>
      <c r="P98" s="869"/>
      <c r="Q98" s="869"/>
      <c r="R98" s="869"/>
      <c r="S98" s="869"/>
      <c r="T98" s="869"/>
      <c r="U98" s="869"/>
      <c r="V98" s="870"/>
      <c r="W98" s="871"/>
      <c r="X98" s="862"/>
      <c r="Y98" s="871"/>
      <c r="Z98" s="862"/>
      <c r="AA98" s="864" t="s">
        <v>1175</v>
      </c>
      <c r="AB98" s="862"/>
      <c r="AC98" s="863" t="s">
        <v>380</v>
      </c>
      <c r="AD98" s="871"/>
      <c r="AE98" s="862"/>
      <c r="AF98" s="860"/>
      <c r="AG98" s="861"/>
      <c r="AH98" s="871"/>
      <c r="AI98" s="872"/>
      <c r="AJ98" s="862"/>
      <c r="AK98" s="863"/>
      <c r="AL98" s="863"/>
      <c r="AN98" s="873">
        <v>1</v>
      </c>
      <c r="AO98" s="873" t="s">
        <v>3947</v>
      </c>
    </row>
    <row r="99" spans="1:41" s="873" customFormat="1" ht="13.2" hidden="1" outlineLevel="1">
      <c r="A99" s="863" t="s">
        <v>2613</v>
      </c>
      <c r="B99" s="864"/>
      <c r="C99" s="862"/>
      <c r="D99" s="982">
        <f t="shared" si="2"/>
        <v>13</v>
      </c>
      <c r="E99" s="983"/>
      <c r="F99" s="860" t="s">
        <v>3195</v>
      </c>
      <c r="G99" s="861" t="s">
        <v>4477</v>
      </c>
      <c r="H99" s="861"/>
      <c r="I99" s="861"/>
      <c r="J99" s="862"/>
      <c r="K99" s="859"/>
      <c r="L99" s="871"/>
      <c r="M99" s="976"/>
      <c r="N99" s="863"/>
      <c r="O99" s="1314"/>
      <c r="P99" s="869"/>
      <c r="Q99" s="869"/>
      <c r="R99" s="869"/>
      <c r="S99" s="869"/>
      <c r="T99" s="869"/>
      <c r="U99" s="869"/>
      <c r="V99" s="870"/>
      <c r="W99" s="871"/>
      <c r="X99" s="862"/>
      <c r="Y99" s="871"/>
      <c r="Z99" s="862"/>
      <c r="AA99" s="864" t="s">
        <v>1175</v>
      </c>
      <c r="AB99" s="862"/>
      <c r="AC99" s="863" t="s">
        <v>380</v>
      </c>
      <c r="AD99" s="871"/>
      <c r="AE99" s="862"/>
      <c r="AF99" s="860"/>
      <c r="AG99" s="861"/>
      <c r="AH99" s="871"/>
      <c r="AI99" s="872"/>
      <c r="AJ99" s="862"/>
      <c r="AK99" s="863"/>
      <c r="AL99" s="863"/>
      <c r="AN99" s="873">
        <v>1</v>
      </c>
      <c r="AO99" s="873" t="s">
        <v>3947</v>
      </c>
    </row>
    <row r="100" spans="1:41" s="873" customFormat="1" ht="13.2" hidden="1" outlineLevel="1">
      <c r="A100" s="863" t="s">
        <v>2613</v>
      </c>
      <c r="B100" s="864"/>
      <c r="C100" s="862"/>
      <c r="D100" s="982">
        <f t="shared" si="2"/>
        <v>14</v>
      </c>
      <c r="E100" s="983"/>
      <c r="F100" s="860" t="s">
        <v>3195</v>
      </c>
      <c r="G100" s="861" t="s">
        <v>4477</v>
      </c>
      <c r="H100" s="861"/>
      <c r="I100" s="861"/>
      <c r="J100" s="862"/>
      <c r="K100" s="859"/>
      <c r="L100" s="871"/>
      <c r="M100" s="976"/>
      <c r="N100" s="863"/>
      <c r="O100" s="1314"/>
      <c r="P100" s="869"/>
      <c r="Q100" s="869"/>
      <c r="R100" s="869"/>
      <c r="S100" s="869"/>
      <c r="T100" s="869"/>
      <c r="U100" s="869"/>
      <c r="V100" s="870"/>
      <c r="W100" s="871"/>
      <c r="X100" s="862"/>
      <c r="Y100" s="871"/>
      <c r="Z100" s="862"/>
      <c r="AA100" s="864" t="s">
        <v>1175</v>
      </c>
      <c r="AB100" s="862"/>
      <c r="AC100" s="863" t="s">
        <v>380</v>
      </c>
      <c r="AD100" s="871"/>
      <c r="AE100" s="862"/>
      <c r="AF100" s="860"/>
      <c r="AG100" s="861"/>
      <c r="AH100" s="871"/>
      <c r="AI100" s="872"/>
      <c r="AJ100" s="862"/>
      <c r="AK100" s="863"/>
      <c r="AL100" s="863"/>
      <c r="AN100" s="873">
        <v>1</v>
      </c>
      <c r="AO100" s="873" t="s">
        <v>3947</v>
      </c>
    </row>
    <row r="101" spans="1:41" s="873" customFormat="1" ht="13.2" hidden="1" outlineLevel="1">
      <c r="A101" s="863" t="s">
        <v>2613</v>
      </c>
      <c r="B101" s="864"/>
      <c r="C101" s="862"/>
      <c r="D101" s="982">
        <f t="shared" si="2"/>
        <v>15</v>
      </c>
      <c r="E101" s="983"/>
      <c r="F101" s="860" t="s">
        <v>3195</v>
      </c>
      <c r="G101" s="861" t="s">
        <v>4477</v>
      </c>
      <c r="H101" s="861"/>
      <c r="I101" s="861"/>
      <c r="J101" s="862"/>
      <c r="K101" s="859"/>
      <c r="L101" s="871"/>
      <c r="M101" s="976"/>
      <c r="N101" s="863"/>
      <c r="O101" s="1314"/>
      <c r="P101" s="869"/>
      <c r="Q101" s="869"/>
      <c r="R101" s="869"/>
      <c r="S101" s="869"/>
      <c r="T101" s="869"/>
      <c r="U101" s="869"/>
      <c r="V101" s="870"/>
      <c r="W101" s="871"/>
      <c r="X101" s="862"/>
      <c r="Y101" s="871"/>
      <c r="Z101" s="862"/>
      <c r="AA101" s="864" t="s">
        <v>1175</v>
      </c>
      <c r="AB101" s="862"/>
      <c r="AC101" s="863" t="s">
        <v>380</v>
      </c>
      <c r="AD101" s="871"/>
      <c r="AE101" s="862"/>
      <c r="AF101" s="860"/>
      <c r="AG101" s="861"/>
      <c r="AH101" s="871"/>
      <c r="AI101" s="872"/>
      <c r="AJ101" s="862"/>
      <c r="AK101" s="863"/>
      <c r="AL101" s="863"/>
      <c r="AN101" s="873">
        <v>1</v>
      </c>
      <c r="AO101" s="873" t="s">
        <v>3947</v>
      </c>
    </row>
    <row r="102" spans="1:41" s="873" customFormat="1" ht="13.2" hidden="1" outlineLevel="1">
      <c r="A102" s="863" t="s">
        <v>2613</v>
      </c>
      <c r="B102" s="864"/>
      <c r="C102" s="862"/>
      <c r="D102" s="982">
        <f t="shared" si="2"/>
        <v>16</v>
      </c>
      <c r="E102" s="983"/>
      <c r="F102" s="860" t="s">
        <v>3195</v>
      </c>
      <c r="G102" s="861" t="s">
        <v>4477</v>
      </c>
      <c r="H102" s="861"/>
      <c r="I102" s="861"/>
      <c r="J102" s="862"/>
      <c r="K102" s="859"/>
      <c r="L102" s="871"/>
      <c r="M102" s="976"/>
      <c r="N102" s="863"/>
      <c r="O102" s="1314"/>
      <c r="P102" s="869"/>
      <c r="Q102" s="869"/>
      <c r="R102" s="869"/>
      <c r="S102" s="869"/>
      <c r="T102" s="869"/>
      <c r="U102" s="869"/>
      <c r="V102" s="870"/>
      <c r="W102" s="871"/>
      <c r="X102" s="862"/>
      <c r="Y102" s="871"/>
      <c r="Z102" s="862"/>
      <c r="AA102" s="864" t="s">
        <v>1175</v>
      </c>
      <c r="AB102" s="862"/>
      <c r="AC102" s="863" t="s">
        <v>380</v>
      </c>
      <c r="AD102" s="871"/>
      <c r="AE102" s="862"/>
      <c r="AF102" s="860"/>
      <c r="AG102" s="861"/>
      <c r="AH102" s="871"/>
      <c r="AI102" s="872"/>
      <c r="AJ102" s="862"/>
      <c r="AK102" s="863"/>
      <c r="AL102" s="863"/>
      <c r="AN102" s="873">
        <v>1</v>
      </c>
      <c r="AO102" s="873" t="s">
        <v>3947</v>
      </c>
    </row>
    <row r="103" spans="1:41" s="873" customFormat="1" ht="13.2" hidden="1" collapsed="1">
      <c r="G103" s="936"/>
      <c r="H103" s="936"/>
      <c r="I103" s="936"/>
      <c r="J103" s="936"/>
      <c r="K103" s="906"/>
      <c r="L103" s="936"/>
      <c r="M103" s="936"/>
      <c r="N103" s="936"/>
      <c r="O103" s="936"/>
      <c r="P103" s="936"/>
      <c r="Q103" s="936"/>
      <c r="R103" s="936"/>
      <c r="S103" s="936"/>
      <c r="T103" s="936"/>
      <c r="U103" s="936"/>
      <c r="V103" s="936"/>
      <c r="W103" s="936"/>
      <c r="X103" s="936"/>
      <c r="AK103" s="977"/>
    </row>
    <row r="104" spans="1:41" s="873" customFormat="1" ht="13.8" hidden="1" thickBot="1">
      <c r="D104" s="873" t="s">
        <v>5918</v>
      </c>
      <c r="G104" s="936"/>
      <c r="H104" s="936"/>
      <c r="I104" s="936"/>
      <c r="J104" s="936"/>
      <c r="K104" s="906"/>
      <c r="L104" s="936"/>
      <c r="M104" s="936"/>
      <c r="N104" s="936"/>
      <c r="O104" s="936"/>
      <c r="P104" s="936"/>
      <c r="Q104" s="936"/>
      <c r="R104" s="936"/>
      <c r="S104" s="936"/>
      <c r="T104" s="936"/>
      <c r="U104" s="936"/>
      <c r="V104" s="936"/>
      <c r="W104" s="936"/>
      <c r="X104" s="936"/>
    </row>
    <row r="105" spans="1:41" s="873" customFormat="1" ht="13.8" hidden="1" outlineLevel="1" thickBot="1">
      <c r="A105" s="938" t="s">
        <v>9</v>
      </c>
      <c r="B105" s="939" t="s">
        <v>306</v>
      </c>
      <c r="C105" s="940"/>
      <c r="D105" s="939" t="s">
        <v>2989</v>
      </c>
      <c r="E105" s="939"/>
      <c r="F105" s="941" t="s">
        <v>307</v>
      </c>
      <c r="G105" s="1307"/>
      <c r="H105" s="1307"/>
      <c r="I105" s="1307"/>
      <c r="J105" s="1309"/>
      <c r="K105" s="1319" t="s">
        <v>209</v>
      </c>
      <c r="L105" s="1310" t="s">
        <v>2154</v>
      </c>
      <c r="M105" s="1307"/>
      <c r="N105" s="947" t="s">
        <v>209</v>
      </c>
      <c r="O105" s="1311" t="s">
        <v>309</v>
      </c>
      <c r="P105" s="1312"/>
      <c r="Q105" s="1312"/>
      <c r="R105" s="1312"/>
      <c r="S105" s="1312"/>
      <c r="T105" s="1312"/>
      <c r="U105" s="970"/>
      <c r="V105" s="1312"/>
      <c r="W105" s="1310" t="s">
        <v>1164</v>
      </c>
      <c r="X105" s="1313"/>
      <c r="Y105" s="945" t="s">
        <v>3948</v>
      </c>
      <c r="Z105" s="940"/>
      <c r="AA105" s="945" t="s">
        <v>3585</v>
      </c>
      <c r="AB105" s="940"/>
      <c r="AC105" s="944" t="s">
        <v>377</v>
      </c>
      <c r="AD105" s="945" t="s">
        <v>310</v>
      </c>
      <c r="AE105" s="940"/>
      <c r="AF105" s="941" t="s">
        <v>308</v>
      </c>
      <c r="AG105" s="942"/>
      <c r="AH105" s="945" t="s">
        <v>4734</v>
      </c>
      <c r="AI105" s="945"/>
      <c r="AJ105" s="945"/>
      <c r="AK105" s="947" t="s">
        <v>3213</v>
      </c>
      <c r="AL105" s="944"/>
    </row>
    <row r="106" spans="1:41" s="873" customFormat="1" ht="74.25" hidden="1" customHeight="1" outlineLevel="1">
      <c r="A106" s="948" t="s">
        <v>776</v>
      </c>
      <c r="B106" s="949" t="s">
        <v>305</v>
      </c>
      <c r="C106" s="948" t="s">
        <v>3054</v>
      </c>
      <c r="D106" s="949" t="s">
        <v>3949</v>
      </c>
      <c r="E106" s="984" t="s">
        <v>5280</v>
      </c>
      <c r="F106" s="952" t="s">
        <v>3055</v>
      </c>
      <c r="G106" s="953" t="s">
        <v>2314</v>
      </c>
      <c r="H106" s="951" t="s">
        <v>1468</v>
      </c>
      <c r="I106" s="951" t="s">
        <v>1467</v>
      </c>
      <c r="J106" s="957" t="s">
        <v>2842</v>
      </c>
      <c r="K106" s="1322" t="s">
        <v>1415</v>
      </c>
      <c r="L106" s="952" t="s">
        <v>993</v>
      </c>
      <c r="M106" s="954" t="s">
        <v>408</v>
      </c>
      <c r="N106" s="956" t="s">
        <v>4231</v>
      </c>
      <c r="O106" s="952" t="s">
        <v>83</v>
      </c>
      <c r="P106" s="951" t="s">
        <v>3057</v>
      </c>
      <c r="Q106" s="951" t="s">
        <v>1606</v>
      </c>
      <c r="R106" s="951" t="s">
        <v>1607</v>
      </c>
      <c r="S106" s="951" t="s">
        <v>4619</v>
      </c>
      <c r="T106" s="951" t="s">
        <v>4620</v>
      </c>
      <c r="U106" s="951" t="s">
        <v>4621</v>
      </c>
      <c r="V106" s="957" t="s">
        <v>4622</v>
      </c>
      <c r="W106" s="958" t="s">
        <v>4012</v>
      </c>
      <c r="X106" s="959" t="s">
        <v>5442</v>
      </c>
      <c r="Y106" s="960" t="s">
        <v>4623</v>
      </c>
      <c r="Z106" s="957" t="s">
        <v>1027</v>
      </c>
      <c r="AA106" s="960" t="s">
        <v>1173</v>
      </c>
      <c r="AB106" s="957" t="s">
        <v>2582</v>
      </c>
      <c r="AC106" s="960" t="s">
        <v>3056</v>
      </c>
      <c r="AD106" s="960" t="s">
        <v>1176</v>
      </c>
      <c r="AE106" s="948" t="s">
        <v>1413</v>
      </c>
      <c r="AF106" s="952" t="s">
        <v>2583</v>
      </c>
      <c r="AG106" s="951" t="s">
        <v>251</v>
      </c>
      <c r="AH106" s="952" t="s">
        <v>4431</v>
      </c>
      <c r="AI106" s="961" t="s">
        <v>4429</v>
      </c>
      <c r="AJ106" s="957" t="s">
        <v>4430</v>
      </c>
      <c r="AK106" s="962" t="s">
        <v>995</v>
      </c>
      <c r="AL106" s="963" t="s">
        <v>4994</v>
      </c>
    </row>
    <row r="107" spans="1:41" s="873" customFormat="1" ht="13.2" hidden="1" outlineLevel="1">
      <c r="A107" s="863" t="s">
        <v>2613</v>
      </c>
      <c r="B107" s="864"/>
      <c r="C107" s="862"/>
      <c r="D107" s="982">
        <v>1</v>
      </c>
      <c r="E107" s="982"/>
      <c r="F107" s="860" t="s">
        <v>3195</v>
      </c>
      <c r="G107" s="861" t="s">
        <v>4477</v>
      </c>
      <c r="H107" s="861"/>
      <c r="I107" s="861"/>
      <c r="J107" s="862"/>
      <c r="K107" s="859"/>
      <c r="L107" s="871"/>
      <c r="M107" s="976"/>
      <c r="N107" s="863"/>
      <c r="O107" s="1314"/>
      <c r="P107" s="869"/>
      <c r="Q107" s="973"/>
      <c r="R107" s="869"/>
      <c r="S107" s="973"/>
      <c r="T107" s="869"/>
      <c r="U107" s="869"/>
      <c r="V107" s="870"/>
      <c r="W107" s="871"/>
      <c r="X107" s="862"/>
      <c r="Y107" s="871"/>
      <c r="Z107" s="862"/>
      <c r="AA107" s="864" t="s">
        <v>1175</v>
      </c>
      <c r="AB107" s="862"/>
      <c r="AC107" s="863" t="s">
        <v>380</v>
      </c>
      <c r="AD107" s="871"/>
      <c r="AE107" s="862"/>
      <c r="AF107" s="860"/>
      <c r="AG107" s="861"/>
      <c r="AH107" s="871"/>
      <c r="AI107" s="872"/>
      <c r="AJ107" s="862"/>
      <c r="AK107" s="863"/>
      <c r="AL107" s="863"/>
      <c r="AN107" s="873">
        <v>1</v>
      </c>
      <c r="AO107" s="873" t="s">
        <v>2612</v>
      </c>
    </row>
    <row r="108" spans="1:41" s="873" customFormat="1" ht="13.2" hidden="1" outlineLevel="1">
      <c r="A108" s="863" t="s">
        <v>2613</v>
      </c>
      <c r="B108" s="864"/>
      <c r="C108" s="862"/>
      <c r="D108" s="982">
        <f t="shared" ref="D108:D122" si="3">D107+1</f>
        <v>2</v>
      </c>
      <c r="E108" s="982"/>
      <c r="F108" s="860" t="s">
        <v>3195</v>
      </c>
      <c r="G108" s="861" t="s">
        <v>4477</v>
      </c>
      <c r="H108" s="861"/>
      <c r="I108" s="861"/>
      <c r="J108" s="862"/>
      <c r="K108" s="859"/>
      <c r="L108" s="871"/>
      <c r="M108" s="976"/>
      <c r="N108" s="863"/>
      <c r="O108" s="1314"/>
      <c r="P108" s="869"/>
      <c r="Q108" s="869"/>
      <c r="R108" s="869"/>
      <c r="S108" s="869"/>
      <c r="T108" s="869"/>
      <c r="U108" s="869"/>
      <c r="V108" s="870"/>
      <c r="W108" s="871"/>
      <c r="X108" s="862"/>
      <c r="Y108" s="871"/>
      <c r="Z108" s="862"/>
      <c r="AA108" s="864" t="s">
        <v>1175</v>
      </c>
      <c r="AB108" s="862"/>
      <c r="AC108" s="863" t="s">
        <v>380</v>
      </c>
      <c r="AD108" s="871"/>
      <c r="AE108" s="862"/>
      <c r="AF108" s="860"/>
      <c r="AG108" s="861"/>
      <c r="AH108" s="871"/>
      <c r="AI108" s="872"/>
      <c r="AJ108" s="862"/>
      <c r="AK108" s="863"/>
      <c r="AL108" s="863"/>
      <c r="AN108" s="873">
        <v>1</v>
      </c>
      <c r="AO108" s="873" t="s">
        <v>2612</v>
      </c>
    </row>
    <row r="109" spans="1:41" s="873" customFormat="1" ht="13.2" hidden="1" outlineLevel="1">
      <c r="A109" s="863" t="s">
        <v>2613</v>
      </c>
      <c r="B109" s="864"/>
      <c r="C109" s="862"/>
      <c r="D109" s="982">
        <f t="shared" si="3"/>
        <v>3</v>
      </c>
      <c r="E109" s="982"/>
      <c r="F109" s="860" t="s">
        <v>3195</v>
      </c>
      <c r="G109" s="861" t="s">
        <v>4477</v>
      </c>
      <c r="H109" s="861"/>
      <c r="I109" s="861"/>
      <c r="J109" s="862"/>
      <c r="K109" s="859"/>
      <c r="L109" s="871"/>
      <c r="M109" s="976"/>
      <c r="N109" s="863"/>
      <c r="O109" s="1314"/>
      <c r="P109" s="869"/>
      <c r="Q109" s="869"/>
      <c r="R109" s="869"/>
      <c r="S109" s="869"/>
      <c r="T109" s="869"/>
      <c r="U109" s="869"/>
      <c r="V109" s="870"/>
      <c r="W109" s="871"/>
      <c r="X109" s="862"/>
      <c r="Y109" s="871"/>
      <c r="Z109" s="862"/>
      <c r="AA109" s="864" t="s">
        <v>1175</v>
      </c>
      <c r="AB109" s="862"/>
      <c r="AC109" s="863" t="s">
        <v>380</v>
      </c>
      <c r="AD109" s="871"/>
      <c r="AE109" s="862"/>
      <c r="AF109" s="860"/>
      <c r="AG109" s="861"/>
      <c r="AH109" s="871"/>
      <c r="AI109" s="872"/>
      <c r="AJ109" s="862"/>
      <c r="AK109" s="863"/>
      <c r="AL109" s="863"/>
      <c r="AN109" s="873">
        <v>1</v>
      </c>
      <c r="AO109" s="873" t="s">
        <v>2612</v>
      </c>
    </row>
    <row r="110" spans="1:41" s="873" customFormat="1" ht="13.2" hidden="1" outlineLevel="1">
      <c r="A110" s="863" t="s">
        <v>2613</v>
      </c>
      <c r="B110" s="864"/>
      <c r="C110" s="862"/>
      <c r="D110" s="982">
        <f t="shared" si="3"/>
        <v>4</v>
      </c>
      <c r="E110" s="982"/>
      <c r="F110" s="860" t="s">
        <v>3195</v>
      </c>
      <c r="G110" s="861" t="s">
        <v>4477</v>
      </c>
      <c r="H110" s="861"/>
      <c r="I110" s="861"/>
      <c r="J110" s="862"/>
      <c r="K110" s="859"/>
      <c r="L110" s="871"/>
      <c r="M110" s="976"/>
      <c r="N110" s="863"/>
      <c r="O110" s="1314"/>
      <c r="P110" s="869"/>
      <c r="Q110" s="869"/>
      <c r="R110" s="869"/>
      <c r="S110" s="869"/>
      <c r="T110" s="869"/>
      <c r="U110" s="869"/>
      <c r="V110" s="870"/>
      <c r="W110" s="871"/>
      <c r="X110" s="862"/>
      <c r="Y110" s="871"/>
      <c r="Z110" s="862"/>
      <c r="AA110" s="864" t="s">
        <v>1175</v>
      </c>
      <c r="AB110" s="862"/>
      <c r="AC110" s="863" t="s">
        <v>380</v>
      </c>
      <c r="AD110" s="871"/>
      <c r="AE110" s="862"/>
      <c r="AF110" s="860"/>
      <c r="AG110" s="861"/>
      <c r="AH110" s="871"/>
      <c r="AI110" s="872"/>
      <c r="AJ110" s="862"/>
      <c r="AK110" s="863"/>
      <c r="AL110" s="863"/>
      <c r="AN110" s="873">
        <v>1</v>
      </c>
      <c r="AO110" s="873" t="s">
        <v>2612</v>
      </c>
    </row>
    <row r="111" spans="1:41" s="873" customFormat="1" ht="13.2" hidden="1" outlineLevel="1">
      <c r="A111" s="863" t="s">
        <v>2613</v>
      </c>
      <c r="B111" s="864"/>
      <c r="C111" s="862"/>
      <c r="D111" s="982">
        <f t="shared" si="3"/>
        <v>5</v>
      </c>
      <c r="E111" s="982"/>
      <c r="F111" s="860" t="s">
        <v>3195</v>
      </c>
      <c r="G111" s="861" t="s">
        <v>4477</v>
      </c>
      <c r="H111" s="861"/>
      <c r="I111" s="861"/>
      <c r="J111" s="862"/>
      <c r="K111" s="859"/>
      <c r="L111" s="871"/>
      <c r="M111" s="976"/>
      <c r="N111" s="863"/>
      <c r="O111" s="1314"/>
      <c r="P111" s="869"/>
      <c r="Q111" s="869"/>
      <c r="R111" s="869"/>
      <c r="S111" s="869"/>
      <c r="T111" s="869"/>
      <c r="U111" s="869"/>
      <c r="V111" s="870"/>
      <c r="W111" s="871"/>
      <c r="X111" s="862"/>
      <c r="Y111" s="871"/>
      <c r="Z111" s="862"/>
      <c r="AA111" s="864" t="s">
        <v>1175</v>
      </c>
      <c r="AB111" s="862"/>
      <c r="AC111" s="863" t="s">
        <v>380</v>
      </c>
      <c r="AD111" s="871"/>
      <c r="AE111" s="862"/>
      <c r="AF111" s="860"/>
      <c r="AG111" s="861"/>
      <c r="AH111" s="871"/>
      <c r="AI111" s="872"/>
      <c r="AJ111" s="862"/>
      <c r="AK111" s="863"/>
      <c r="AL111" s="863"/>
      <c r="AN111" s="873">
        <v>1</v>
      </c>
      <c r="AO111" s="873" t="s">
        <v>2612</v>
      </c>
    </row>
    <row r="112" spans="1:41" s="873" customFormat="1" ht="13.2" hidden="1" outlineLevel="1">
      <c r="A112" s="863" t="s">
        <v>2613</v>
      </c>
      <c r="B112" s="864"/>
      <c r="C112" s="862"/>
      <c r="D112" s="982">
        <f t="shared" si="3"/>
        <v>6</v>
      </c>
      <c r="E112" s="982"/>
      <c r="F112" s="860" t="s">
        <v>3195</v>
      </c>
      <c r="G112" s="861" t="s">
        <v>4477</v>
      </c>
      <c r="H112" s="861"/>
      <c r="I112" s="861"/>
      <c r="J112" s="862"/>
      <c r="K112" s="859"/>
      <c r="L112" s="871"/>
      <c r="M112" s="976"/>
      <c r="N112" s="863"/>
      <c r="O112" s="1314"/>
      <c r="P112" s="869"/>
      <c r="Q112" s="869"/>
      <c r="R112" s="869"/>
      <c r="S112" s="869"/>
      <c r="T112" s="869"/>
      <c r="U112" s="869"/>
      <c r="V112" s="870"/>
      <c r="W112" s="871"/>
      <c r="X112" s="862"/>
      <c r="Y112" s="871"/>
      <c r="Z112" s="862"/>
      <c r="AA112" s="864" t="s">
        <v>1175</v>
      </c>
      <c r="AB112" s="862"/>
      <c r="AC112" s="863" t="s">
        <v>380</v>
      </c>
      <c r="AD112" s="871"/>
      <c r="AE112" s="862"/>
      <c r="AF112" s="860"/>
      <c r="AG112" s="861"/>
      <c r="AH112" s="871"/>
      <c r="AI112" s="872"/>
      <c r="AJ112" s="862"/>
      <c r="AK112" s="863"/>
      <c r="AL112" s="863"/>
      <c r="AN112" s="873">
        <v>1</v>
      </c>
      <c r="AO112" s="873" t="s">
        <v>2612</v>
      </c>
    </row>
    <row r="113" spans="1:41" s="873" customFormat="1" ht="13.2" hidden="1" outlineLevel="1">
      <c r="A113" s="863" t="s">
        <v>2613</v>
      </c>
      <c r="B113" s="864"/>
      <c r="C113" s="862"/>
      <c r="D113" s="982">
        <f t="shared" si="3"/>
        <v>7</v>
      </c>
      <c r="E113" s="982"/>
      <c r="F113" s="860" t="s">
        <v>3195</v>
      </c>
      <c r="G113" s="861" t="s">
        <v>4477</v>
      </c>
      <c r="H113" s="861"/>
      <c r="I113" s="861"/>
      <c r="J113" s="862"/>
      <c r="K113" s="859"/>
      <c r="L113" s="871"/>
      <c r="M113" s="976"/>
      <c r="N113" s="863"/>
      <c r="O113" s="1314"/>
      <c r="P113" s="869"/>
      <c r="Q113" s="869"/>
      <c r="R113" s="869"/>
      <c r="S113" s="869"/>
      <c r="T113" s="869"/>
      <c r="U113" s="869"/>
      <c r="V113" s="870"/>
      <c r="W113" s="871"/>
      <c r="X113" s="862"/>
      <c r="Y113" s="871"/>
      <c r="Z113" s="862"/>
      <c r="AA113" s="864" t="s">
        <v>1175</v>
      </c>
      <c r="AB113" s="862"/>
      <c r="AC113" s="863" t="s">
        <v>380</v>
      </c>
      <c r="AD113" s="871"/>
      <c r="AE113" s="862"/>
      <c r="AF113" s="860"/>
      <c r="AG113" s="861"/>
      <c r="AH113" s="871"/>
      <c r="AI113" s="872"/>
      <c r="AJ113" s="862"/>
      <c r="AK113" s="863"/>
      <c r="AL113" s="863"/>
      <c r="AN113" s="873">
        <v>1</v>
      </c>
      <c r="AO113" s="873" t="s">
        <v>2612</v>
      </c>
    </row>
    <row r="114" spans="1:41" s="873" customFormat="1" ht="13.2" hidden="1" outlineLevel="1">
      <c r="A114" s="863" t="s">
        <v>2613</v>
      </c>
      <c r="B114" s="864"/>
      <c r="C114" s="862"/>
      <c r="D114" s="982">
        <f t="shared" si="3"/>
        <v>8</v>
      </c>
      <c r="E114" s="982"/>
      <c r="F114" s="860" t="s">
        <v>3195</v>
      </c>
      <c r="G114" s="861" t="s">
        <v>4477</v>
      </c>
      <c r="H114" s="861"/>
      <c r="I114" s="861"/>
      <c r="J114" s="862"/>
      <c r="K114" s="859"/>
      <c r="L114" s="871"/>
      <c r="M114" s="976"/>
      <c r="N114" s="863"/>
      <c r="O114" s="1314"/>
      <c r="P114" s="869"/>
      <c r="Q114" s="869"/>
      <c r="R114" s="869"/>
      <c r="S114" s="869"/>
      <c r="T114" s="869"/>
      <c r="U114" s="869"/>
      <c r="V114" s="870"/>
      <c r="W114" s="871"/>
      <c r="X114" s="862"/>
      <c r="Y114" s="871"/>
      <c r="Z114" s="862"/>
      <c r="AA114" s="864" t="s">
        <v>1175</v>
      </c>
      <c r="AB114" s="862"/>
      <c r="AC114" s="863" t="s">
        <v>380</v>
      </c>
      <c r="AD114" s="871"/>
      <c r="AE114" s="862"/>
      <c r="AF114" s="860"/>
      <c r="AG114" s="861"/>
      <c r="AH114" s="871"/>
      <c r="AI114" s="872"/>
      <c r="AJ114" s="862"/>
      <c r="AK114" s="863"/>
      <c r="AL114" s="863"/>
      <c r="AN114" s="873">
        <v>1</v>
      </c>
      <c r="AO114" s="873" t="s">
        <v>2612</v>
      </c>
    </row>
    <row r="115" spans="1:41" s="873" customFormat="1" ht="13.2" hidden="1" outlineLevel="1">
      <c r="A115" s="863" t="s">
        <v>2613</v>
      </c>
      <c r="B115" s="864"/>
      <c r="C115" s="862"/>
      <c r="D115" s="982">
        <f t="shared" si="3"/>
        <v>9</v>
      </c>
      <c r="E115" s="982"/>
      <c r="F115" s="860" t="s">
        <v>3195</v>
      </c>
      <c r="G115" s="861" t="s">
        <v>4477</v>
      </c>
      <c r="H115" s="861"/>
      <c r="I115" s="861"/>
      <c r="J115" s="862"/>
      <c r="K115" s="859"/>
      <c r="L115" s="871"/>
      <c r="M115" s="976"/>
      <c r="N115" s="863"/>
      <c r="O115" s="1314"/>
      <c r="P115" s="869"/>
      <c r="Q115" s="869"/>
      <c r="R115" s="869"/>
      <c r="S115" s="869"/>
      <c r="T115" s="869"/>
      <c r="U115" s="869"/>
      <c r="V115" s="870"/>
      <c r="W115" s="871"/>
      <c r="X115" s="862"/>
      <c r="Y115" s="871"/>
      <c r="Z115" s="862"/>
      <c r="AA115" s="864" t="s">
        <v>1175</v>
      </c>
      <c r="AB115" s="862"/>
      <c r="AC115" s="863" t="s">
        <v>380</v>
      </c>
      <c r="AD115" s="871"/>
      <c r="AE115" s="862"/>
      <c r="AF115" s="860"/>
      <c r="AG115" s="861"/>
      <c r="AH115" s="871"/>
      <c r="AI115" s="872"/>
      <c r="AJ115" s="862"/>
      <c r="AK115" s="863"/>
      <c r="AL115" s="863"/>
      <c r="AN115" s="873">
        <v>1</v>
      </c>
      <c r="AO115" s="873" t="s">
        <v>2612</v>
      </c>
    </row>
    <row r="116" spans="1:41" s="873" customFormat="1" ht="13.2" hidden="1" outlineLevel="1">
      <c r="A116" s="863" t="s">
        <v>2613</v>
      </c>
      <c r="B116" s="864"/>
      <c r="C116" s="862"/>
      <c r="D116" s="982">
        <f t="shared" si="3"/>
        <v>10</v>
      </c>
      <c r="E116" s="982"/>
      <c r="F116" s="860" t="s">
        <v>3195</v>
      </c>
      <c r="G116" s="861" t="s">
        <v>4477</v>
      </c>
      <c r="H116" s="861"/>
      <c r="I116" s="861"/>
      <c r="J116" s="862"/>
      <c r="K116" s="859"/>
      <c r="L116" s="871"/>
      <c r="M116" s="976"/>
      <c r="N116" s="863"/>
      <c r="O116" s="1314"/>
      <c r="P116" s="869"/>
      <c r="Q116" s="869"/>
      <c r="R116" s="869"/>
      <c r="S116" s="869"/>
      <c r="T116" s="869"/>
      <c r="U116" s="869"/>
      <c r="V116" s="870"/>
      <c r="W116" s="871"/>
      <c r="X116" s="862"/>
      <c r="Y116" s="871"/>
      <c r="Z116" s="862"/>
      <c r="AA116" s="864" t="s">
        <v>1175</v>
      </c>
      <c r="AB116" s="862"/>
      <c r="AC116" s="863" t="s">
        <v>380</v>
      </c>
      <c r="AD116" s="871"/>
      <c r="AE116" s="862"/>
      <c r="AF116" s="860"/>
      <c r="AG116" s="861"/>
      <c r="AH116" s="871"/>
      <c r="AI116" s="872"/>
      <c r="AJ116" s="862"/>
      <c r="AK116" s="863"/>
      <c r="AL116" s="863"/>
      <c r="AN116" s="873">
        <v>1</v>
      </c>
      <c r="AO116" s="873" t="s">
        <v>2612</v>
      </c>
    </row>
    <row r="117" spans="1:41" s="873" customFormat="1" ht="13.2" hidden="1" outlineLevel="1">
      <c r="A117" s="863" t="s">
        <v>2613</v>
      </c>
      <c r="B117" s="864"/>
      <c r="C117" s="862"/>
      <c r="D117" s="982">
        <f t="shared" si="3"/>
        <v>11</v>
      </c>
      <c r="E117" s="982"/>
      <c r="F117" s="860" t="s">
        <v>3195</v>
      </c>
      <c r="G117" s="861" t="s">
        <v>4477</v>
      </c>
      <c r="H117" s="861"/>
      <c r="I117" s="861"/>
      <c r="J117" s="862"/>
      <c r="K117" s="859"/>
      <c r="L117" s="871"/>
      <c r="M117" s="976"/>
      <c r="N117" s="863"/>
      <c r="O117" s="1314"/>
      <c r="P117" s="869"/>
      <c r="Q117" s="869"/>
      <c r="R117" s="869"/>
      <c r="S117" s="869"/>
      <c r="T117" s="869"/>
      <c r="U117" s="869"/>
      <c r="V117" s="870"/>
      <c r="W117" s="871"/>
      <c r="X117" s="862"/>
      <c r="Y117" s="871"/>
      <c r="Z117" s="862"/>
      <c r="AA117" s="864" t="s">
        <v>1175</v>
      </c>
      <c r="AB117" s="862"/>
      <c r="AC117" s="863" t="s">
        <v>380</v>
      </c>
      <c r="AD117" s="871"/>
      <c r="AE117" s="862"/>
      <c r="AF117" s="860"/>
      <c r="AG117" s="861"/>
      <c r="AH117" s="871"/>
      <c r="AI117" s="872"/>
      <c r="AJ117" s="862"/>
      <c r="AK117" s="863"/>
      <c r="AL117" s="863"/>
      <c r="AN117" s="873">
        <v>1</v>
      </c>
      <c r="AO117" s="873" t="s">
        <v>2612</v>
      </c>
    </row>
    <row r="118" spans="1:41" s="873" customFormat="1" ht="13.2" hidden="1" outlineLevel="1">
      <c r="A118" s="863" t="s">
        <v>2613</v>
      </c>
      <c r="B118" s="864"/>
      <c r="C118" s="862"/>
      <c r="D118" s="982">
        <f t="shared" si="3"/>
        <v>12</v>
      </c>
      <c r="E118" s="982"/>
      <c r="F118" s="860" t="s">
        <v>3195</v>
      </c>
      <c r="G118" s="861" t="s">
        <v>4477</v>
      </c>
      <c r="H118" s="861"/>
      <c r="I118" s="861"/>
      <c r="J118" s="862"/>
      <c r="K118" s="859"/>
      <c r="L118" s="871"/>
      <c r="M118" s="976"/>
      <c r="N118" s="863"/>
      <c r="O118" s="1314"/>
      <c r="P118" s="869"/>
      <c r="Q118" s="869"/>
      <c r="R118" s="869"/>
      <c r="S118" s="869"/>
      <c r="T118" s="869"/>
      <c r="U118" s="869"/>
      <c r="V118" s="870"/>
      <c r="W118" s="871"/>
      <c r="X118" s="862"/>
      <c r="Y118" s="871"/>
      <c r="Z118" s="862"/>
      <c r="AA118" s="864" t="s">
        <v>1175</v>
      </c>
      <c r="AB118" s="862"/>
      <c r="AC118" s="863" t="s">
        <v>380</v>
      </c>
      <c r="AD118" s="871"/>
      <c r="AE118" s="862"/>
      <c r="AF118" s="860"/>
      <c r="AG118" s="861"/>
      <c r="AH118" s="871"/>
      <c r="AI118" s="872"/>
      <c r="AJ118" s="862"/>
      <c r="AK118" s="863"/>
      <c r="AL118" s="863"/>
      <c r="AN118" s="873">
        <v>1</v>
      </c>
      <c r="AO118" s="873" t="s">
        <v>2612</v>
      </c>
    </row>
    <row r="119" spans="1:41" s="873" customFormat="1" ht="13.2" hidden="1" outlineLevel="1">
      <c r="A119" s="863" t="s">
        <v>2613</v>
      </c>
      <c r="B119" s="864"/>
      <c r="C119" s="862"/>
      <c r="D119" s="982">
        <f t="shared" si="3"/>
        <v>13</v>
      </c>
      <c r="E119" s="982"/>
      <c r="F119" s="860" t="s">
        <v>3195</v>
      </c>
      <c r="G119" s="861" t="s">
        <v>4477</v>
      </c>
      <c r="H119" s="861"/>
      <c r="I119" s="861"/>
      <c r="J119" s="862"/>
      <c r="K119" s="859"/>
      <c r="L119" s="871"/>
      <c r="M119" s="976"/>
      <c r="N119" s="863"/>
      <c r="O119" s="1314"/>
      <c r="P119" s="869"/>
      <c r="Q119" s="869"/>
      <c r="R119" s="869"/>
      <c r="S119" s="869"/>
      <c r="T119" s="869"/>
      <c r="U119" s="869"/>
      <c r="V119" s="870"/>
      <c r="W119" s="871"/>
      <c r="X119" s="862"/>
      <c r="Y119" s="871"/>
      <c r="Z119" s="862"/>
      <c r="AA119" s="864" t="s">
        <v>1175</v>
      </c>
      <c r="AB119" s="862"/>
      <c r="AC119" s="863" t="s">
        <v>380</v>
      </c>
      <c r="AD119" s="871"/>
      <c r="AE119" s="862"/>
      <c r="AF119" s="860"/>
      <c r="AG119" s="861"/>
      <c r="AH119" s="871"/>
      <c r="AI119" s="872"/>
      <c r="AJ119" s="862"/>
      <c r="AK119" s="863"/>
      <c r="AL119" s="863"/>
      <c r="AN119" s="873">
        <v>1</v>
      </c>
      <c r="AO119" s="873" t="s">
        <v>2612</v>
      </c>
    </row>
    <row r="120" spans="1:41" s="873" customFormat="1" ht="13.2" hidden="1" outlineLevel="1">
      <c r="A120" s="863" t="s">
        <v>2613</v>
      </c>
      <c r="B120" s="864"/>
      <c r="C120" s="862"/>
      <c r="D120" s="982">
        <f t="shared" si="3"/>
        <v>14</v>
      </c>
      <c r="E120" s="982"/>
      <c r="F120" s="860" t="s">
        <v>3195</v>
      </c>
      <c r="G120" s="861" t="s">
        <v>4477</v>
      </c>
      <c r="H120" s="861"/>
      <c r="I120" s="861"/>
      <c r="J120" s="862"/>
      <c r="K120" s="859"/>
      <c r="L120" s="871"/>
      <c r="M120" s="976"/>
      <c r="N120" s="863"/>
      <c r="O120" s="1314"/>
      <c r="P120" s="869"/>
      <c r="Q120" s="869"/>
      <c r="R120" s="869"/>
      <c r="S120" s="869"/>
      <c r="T120" s="869"/>
      <c r="U120" s="869"/>
      <c r="V120" s="870"/>
      <c r="W120" s="871"/>
      <c r="X120" s="862"/>
      <c r="Y120" s="871"/>
      <c r="Z120" s="862"/>
      <c r="AA120" s="864" t="s">
        <v>1175</v>
      </c>
      <c r="AB120" s="862"/>
      <c r="AC120" s="863" t="s">
        <v>380</v>
      </c>
      <c r="AD120" s="871"/>
      <c r="AE120" s="862"/>
      <c r="AF120" s="860"/>
      <c r="AG120" s="861"/>
      <c r="AH120" s="871"/>
      <c r="AI120" s="872"/>
      <c r="AJ120" s="862"/>
      <c r="AK120" s="863"/>
      <c r="AL120" s="863"/>
      <c r="AN120" s="873">
        <v>1</v>
      </c>
      <c r="AO120" s="873" t="s">
        <v>2612</v>
      </c>
    </row>
    <row r="121" spans="1:41" s="873" customFormat="1" ht="13.2" hidden="1" outlineLevel="1">
      <c r="A121" s="863" t="s">
        <v>2613</v>
      </c>
      <c r="B121" s="864"/>
      <c r="C121" s="862"/>
      <c r="D121" s="982">
        <f t="shared" si="3"/>
        <v>15</v>
      </c>
      <c r="E121" s="982"/>
      <c r="F121" s="860" t="s">
        <v>3195</v>
      </c>
      <c r="G121" s="861" t="s">
        <v>4477</v>
      </c>
      <c r="H121" s="861"/>
      <c r="I121" s="861"/>
      <c r="J121" s="862"/>
      <c r="K121" s="859"/>
      <c r="L121" s="871"/>
      <c r="M121" s="976"/>
      <c r="N121" s="863"/>
      <c r="O121" s="1314"/>
      <c r="P121" s="869"/>
      <c r="Q121" s="869"/>
      <c r="R121" s="869"/>
      <c r="S121" s="869"/>
      <c r="T121" s="869"/>
      <c r="U121" s="869"/>
      <c r="V121" s="870"/>
      <c r="W121" s="871"/>
      <c r="X121" s="862"/>
      <c r="Y121" s="871"/>
      <c r="Z121" s="862"/>
      <c r="AA121" s="864" t="s">
        <v>1175</v>
      </c>
      <c r="AB121" s="862"/>
      <c r="AC121" s="863" t="s">
        <v>380</v>
      </c>
      <c r="AD121" s="871"/>
      <c r="AE121" s="862"/>
      <c r="AF121" s="860"/>
      <c r="AG121" s="861"/>
      <c r="AH121" s="871"/>
      <c r="AI121" s="872"/>
      <c r="AJ121" s="862"/>
      <c r="AK121" s="863"/>
      <c r="AL121" s="863"/>
      <c r="AN121" s="873">
        <v>1</v>
      </c>
      <c r="AO121" s="873" t="s">
        <v>2612</v>
      </c>
    </row>
    <row r="122" spans="1:41" s="873" customFormat="1" ht="13.2" hidden="1" outlineLevel="1">
      <c r="A122" s="863" t="s">
        <v>2613</v>
      </c>
      <c r="B122" s="864"/>
      <c r="C122" s="862"/>
      <c r="D122" s="982">
        <f t="shared" si="3"/>
        <v>16</v>
      </c>
      <c r="E122" s="982"/>
      <c r="F122" s="860" t="s">
        <v>3195</v>
      </c>
      <c r="G122" s="861" t="s">
        <v>4477</v>
      </c>
      <c r="H122" s="861"/>
      <c r="I122" s="861"/>
      <c r="J122" s="862"/>
      <c r="K122" s="859"/>
      <c r="L122" s="871"/>
      <c r="M122" s="976"/>
      <c r="N122" s="863"/>
      <c r="O122" s="1314"/>
      <c r="P122" s="869"/>
      <c r="Q122" s="869"/>
      <c r="R122" s="869"/>
      <c r="S122" s="869"/>
      <c r="T122" s="869"/>
      <c r="U122" s="869"/>
      <c r="V122" s="870"/>
      <c r="W122" s="871"/>
      <c r="X122" s="862"/>
      <c r="Y122" s="871"/>
      <c r="Z122" s="862"/>
      <c r="AA122" s="864" t="s">
        <v>1175</v>
      </c>
      <c r="AB122" s="862"/>
      <c r="AC122" s="863" t="s">
        <v>380</v>
      </c>
      <c r="AD122" s="871"/>
      <c r="AE122" s="862"/>
      <c r="AF122" s="860"/>
      <c r="AG122" s="861"/>
      <c r="AH122" s="871"/>
      <c r="AI122" s="872"/>
      <c r="AJ122" s="862"/>
      <c r="AK122" s="863"/>
      <c r="AL122" s="863"/>
      <c r="AN122" s="873">
        <v>1</v>
      </c>
      <c r="AO122" s="873" t="s">
        <v>2612</v>
      </c>
    </row>
    <row r="123" spans="1:41" s="873" customFormat="1" ht="13.2" hidden="1" collapsed="1">
      <c r="G123" s="936"/>
      <c r="H123" s="936"/>
      <c r="I123" s="936"/>
      <c r="J123" s="936"/>
      <c r="K123" s="906"/>
      <c r="L123" s="936"/>
      <c r="M123" s="936"/>
      <c r="N123" s="936"/>
      <c r="O123" s="936"/>
      <c r="P123" s="936"/>
      <c r="Q123" s="936"/>
      <c r="R123" s="936"/>
      <c r="S123" s="936"/>
      <c r="T123" s="936"/>
      <c r="U123" s="936"/>
      <c r="V123" s="936"/>
      <c r="W123" s="936"/>
      <c r="X123" s="936"/>
    </row>
    <row r="124" spans="1:41" s="873" customFormat="1" ht="13.8" hidden="1" thickBot="1">
      <c r="D124" s="873" t="s">
        <v>5919</v>
      </c>
      <c r="G124" s="936"/>
      <c r="H124" s="936"/>
      <c r="I124" s="936"/>
      <c r="J124" s="936"/>
      <c r="K124" s="906"/>
      <c r="L124" s="936"/>
      <c r="M124" s="936"/>
      <c r="N124" s="936"/>
      <c r="O124" s="936"/>
      <c r="P124" s="936"/>
      <c r="Q124" s="936"/>
      <c r="R124" s="936"/>
      <c r="S124" s="936"/>
      <c r="T124" s="936"/>
      <c r="U124" s="936"/>
      <c r="V124" s="936"/>
      <c r="W124" s="936"/>
      <c r="X124" s="936"/>
    </row>
    <row r="125" spans="1:41" s="873" customFormat="1" ht="13.8" hidden="1" outlineLevel="1" thickBot="1">
      <c r="A125" s="938" t="s">
        <v>9</v>
      </c>
      <c r="B125" s="939" t="s">
        <v>306</v>
      </c>
      <c r="C125" s="940"/>
      <c r="D125" s="939" t="s">
        <v>3982</v>
      </c>
      <c r="E125" s="940"/>
      <c r="F125" s="941" t="s">
        <v>307</v>
      </c>
      <c r="G125" s="1307"/>
      <c r="H125" s="1307"/>
      <c r="I125" s="1307"/>
      <c r="J125" s="1309"/>
      <c r="K125" s="1319" t="s">
        <v>209</v>
      </c>
      <c r="L125" s="1310" t="s">
        <v>2154</v>
      </c>
      <c r="M125" s="1307"/>
      <c r="N125" s="947" t="s">
        <v>209</v>
      </c>
      <c r="O125" s="1311" t="s">
        <v>309</v>
      </c>
      <c r="P125" s="1312"/>
      <c r="Q125" s="1312"/>
      <c r="R125" s="1312"/>
      <c r="S125" s="1312"/>
      <c r="T125" s="1312"/>
      <c r="U125" s="970"/>
      <c r="V125" s="1312"/>
      <c r="W125" s="1310" t="s">
        <v>1164</v>
      </c>
      <c r="X125" s="1313"/>
      <c r="Y125" s="945" t="s">
        <v>357</v>
      </c>
      <c r="Z125" s="939" t="s">
        <v>357</v>
      </c>
      <c r="AA125" s="940"/>
      <c r="AB125" s="939" t="s">
        <v>5158</v>
      </c>
      <c r="AC125" s="947" t="s">
        <v>377</v>
      </c>
      <c r="AD125" s="945" t="s">
        <v>310</v>
      </c>
      <c r="AE125" s="940"/>
      <c r="AF125" s="941" t="s">
        <v>308</v>
      </c>
      <c r="AG125" s="945" t="s">
        <v>357</v>
      </c>
      <c r="AH125" s="945" t="s">
        <v>4734</v>
      </c>
      <c r="AI125" s="945"/>
      <c r="AJ125" s="945"/>
      <c r="AK125" s="947" t="s">
        <v>3213</v>
      </c>
      <c r="AL125" s="944"/>
    </row>
    <row r="126" spans="1:41" s="873" customFormat="1" ht="74.25" hidden="1" customHeight="1" outlineLevel="1">
      <c r="A126" s="948" t="s">
        <v>776</v>
      </c>
      <c r="B126" s="949" t="s">
        <v>305</v>
      </c>
      <c r="C126" s="948" t="s">
        <v>3054</v>
      </c>
      <c r="D126" s="949" t="s">
        <v>3949</v>
      </c>
      <c r="E126" s="984" t="s">
        <v>5280</v>
      </c>
      <c r="F126" s="952" t="s">
        <v>3055</v>
      </c>
      <c r="G126" s="953" t="s">
        <v>2304</v>
      </c>
      <c r="H126" s="951" t="s">
        <v>1468</v>
      </c>
      <c r="I126" s="951" t="s">
        <v>1467</v>
      </c>
      <c r="J126" s="957" t="s">
        <v>2842</v>
      </c>
      <c r="K126" s="1322" t="s">
        <v>1415</v>
      </c>
      <c r="L126" s="952" t="s">
        <v>1466</v>
      </c>
      <c r="M126" s="954" t="s">
        <v>2470</v>
      </c>
      <c r="N126" s="956" t="s">
        <v>4231</v>
      </c>
      <c r="O126" s="952" t="s">
        <v>83</v>
      </c>
      <c r="P126" s="951" t="s">
        <v>3057</v>
      </c>
      <c r="Q126" s="951" t="s">
        <v>1606</v>
      </c>
      <c r="R126" s="951" t="s">
        <v>1607</v>
      </c>
      <c r="S126" s="951" t="s">
        <v>4619</v>
      </c>
      <c r="T126" s="951" t="s">
        <v>4620</v>
      </c>
      <c r="U126" s="951" t="s">
        <v>4621</v>
      </c>
      <c r="V126" s="957" t="s">
        <v>4622</v>
      </c>
      <c r="W126" s="958" t="s">
        <v>4012</v>
      </c>
      <c r="X126" s="959" t="s">
        <v>5442</v>
      </c>
      <c r="Y126" s="965"/>
      <c r="Z126" s="957" t="s">
        <v>1027</v>
      </c>
      <c r="AA126" s="966"/>
      <c r="AB126" s="948" t="s">
        <v>2584</v>
      </c>
      <c r="AC126" s="960" t="s">
        <v>4025</v>
      </c>
      <c r="AD126" s="960" t="s">
        <v>2962</v>
      </c>
      <c r="AE126" s="948" t="s">
        <v>2441</v>
      </c>
      <c r="AF126" s="956" t="s">
        <v>2583</v>
      </c>
      <c r="AG126" s="955" t="s">
        <v>3586</v>
      </c>
      <c r="AH126" s="952" t="s">
        <v>4431</v>
      </c>
      <c r="AI126" s="961" t="s">
        <v>4429</v>
      </c>
      <c r="AJ126" s="957" t="s">
        <v>4430</v>
      </c>
      <c r="AK126" s="962" t="s">
        <v>995</v>
      </c>
      <c r="AL126" s="963" t="s">
        <v>4994</v>
      </c>
    </row>
    <row r="127" spans="1:41" s="873" customFormat="1" ht="13.2" hidden="1" outlineLevel="1">
      <c r="A127" s="863" t="s">
        <v>2613</v>
      </c>
      <c r="B127" s="864"/>
      <c r="C127" s="862"/>
      <c r="D127" s="982">
        <v>1</v>
      </c>
      <c r="E127" s="982"/>
      <c r="F127" s="860" t="s">
        <v>3195</v>
      </c>
      <c r="G127" s="861" t="s">
        <v>3671</v>
      </c>
      <c r="H127" s="861"/>
      <c r="I127" s="861"/>
      <c r="J127" s="862"/>
      <c r="K127" s="859"/>
      <c r="L127" s="871"/>
      <c r="M127" s="976"/>
      <c r="N127" s="863"/>
      <c r="O127" s="1314"/>
      <c r="P127" s="869"/>
      <c r="Q127" s="869"/>
      <c r="R127" s="869"/>
      <c r="S127" s="869"/>
      <c r="T127" s="869"/>
      <c r="U127" s="869"/>
      <c r="V127" s="870"/>
      <c r="W127" s="871"/>
      <c r="X127" s="862"/>
      <c r="Y127" s="968"/>
      <c r="Z127" s="862"/>
      <c r="AA127" s="969"/>
      <c r="AB127" s="862"/>
      <c r="AC127" s="863"/>
      <c r="AD127" s="871"/>
      <c r="AE127" s="862"/>
      <c r="AF127" s="868"/>
      <c r="AG127" s="969" t="s">
        <v>378</v>
      </c>
      <c r="AH127" s="871"/>
      <c r="AI127" s="872"/>
      <c r="AJ127" s="862"/>
      <c r="AK127" s="863"/>
      <c r="AL127" s="863"/>
      <c r="AN127" s="873">
        <v>2</v>
      </c>
      <c r="AO127" s="873" t="s">
        <v>3981</v>
      </c>
    </row>
    <row r="128" spans="1:41" s="873" customFormat="1" ht="13.2" hidden="1" outlineLevel="1">
      <c r="A128" s="863" t="s">
        <v>2613</v>
      </c>
      <c r="B128" s="864"/>
      <c r="C128" s="862"/>
      <c r="D128" s="982">
        <f t="shared" ref="D128:D136" si="4">D127+1</f>
        <v>2</v>
      </c>
      <c r="E128" s="982"/>
      <c r="F128" s="860" t="s">
        <v>3195</v>
      </c>
      <c r="G128" s="861" t="s">
        <v>3671</v>
      </c>
      <c r="H128" s="861"/>
      <c r="I128" s="861"/>
      <c r="J128" s="862"/>
      <c r="K128" s="859"/>
      <c r="L128" s="871"/>
      <c r="M128" s="976"/>
      <c r="N128" s="863"/>
      <c r="O128" s="1314"/>
      <c r="P128" s="869"/>
      <c r="Q128" s="869"/>
      <c r="R128" s="869"/>
      <c r="S128" s="869"/>
      <c r="T128" s="869"/>
      <c r="U128" s="869"/>
      <c r="V128" s="870"/>
      <c r="W128" s="871"/>
      <c r="X128" s="862"/>
      <c r="Y128" s="968"/>
      <c r="Z128" s="862"/>
      <c r="AA128" s="969"/>
      <c r="AB128" s="862"/>
      <c r="AC128" s="863"/>
      <c r="AD128" s="871"/>
      <c r="AE128" s="862"/>
      <c r="AF128" s="868"/>
      <c r="AG128" s="969" t="s">
        <v>378</v>
      </c>
      <c r="AH128" s="871"/>
      <c r="AI128" s="872"/>
      <c r="AJ128" s="862"/>
      <c r="AK128" s="863"/>
      <c r="AL128" s="863"/>
      <c r="AN128" s="873">
        <v>2</v>
      </c>
      <c r="AO128" s="873" t="s">
        <v>3981</v>
      </c>
    </row>
    <row r="129" spans="1:41" s="873" customFormat="1" ht="13.2" hidden="1" outlineLevel="1">
      <c r="A129" s="863" t="s">
        <v>2613</v>
      </c>
      <c r="B129" s="864"/>
      <c r="C129" s="862"/>
      <c r="D129" s="982">
        <f t="shared" si="4"/>
        <v>3</v>
      </c>
      <c r="E129" s="982"/>
      <c r="F129" s="860" t="s">
        <v>3195</v>
      </c>
      <c r="G129" s="861" t="s">
        <v>3671</v>
      </c>
      <c r="H129" s="861"/>
      <c r="I129" s="861"/>
      <c r="J129" s="862"/>
      <c r="K129" s="859"/>
      <c r="L129" s="871"/>
      <c r="M129" s="976"/>
      <c r="N129" s="863"/>
      <c r="O129" s="1314"/>
      <c r="P129" s="869"/>
      <c r="Q129" s="869"/>
      <c r="R129" s="869"/>
      <c r="S129" s="869"/>
      <c r="T129" s="869"/>
      <c r="U129" s="869"/>
      <c r="V129" s="870"/>
      <c r="W129" s="871"/>
      <c r="X129" s="862"/>
      <c r="Y129" s="968"/>
      <c r="Z129" s="862"/>
      <c r="AA129" s="969"/>
      <c r="AB129" s="862"/>
      <c r="AC129" s="863"/>
      <c r="AD129" s="871"/>
      <c r="AE129" s="862"/>
      <c r="AF129" s="868"/>
      <c r="AG129" s="969" t="s">
        <v>378</v>
      </c>
      <c r="AH129" s="871"/>
      <c r="AI129" s="872"/>
      <c r="AJ129" s="862"/>
      <c r="AK129" s="863"/>
      <c r="AL129" s="863"/>
      <c r="AN129" s="873">
        <v>2</v>
      </c>
      <c r="AO129" s="873" t="s">
        <v>3981</v>
      </c>
    </row>
    <row r="130" spans="1:41" s="873" customFormat="1" ht="13.2" hidden="1" outlineLevel="1">
      <c r="A130" s="863" t="s">
        <v>2613</v>
      </c>
      <c r="B130" s="864"/>
      <c r="C130" s="862"/>
      <c r="D130" s="982">
        <f t="shared" si="4"/>
        <v>4</v>
      </c>
      <c r="E130" s="982"/>
      <c r="F130" s="860" t="s">
        <v>3195</v>
      </c>
      <c r="G130" s="861" t="s">
        <v>3671</v>
      </c>
      <c r="H130" s="861"/>
      <c r="I130" s="861"/>
      <c r="J130" s="862"/>
      <c r="K130" s="859"/>
      <c r="L130" s="871"/>
      <c r="M130" s="976"/>
      <c r="N130" s="863"/>
      <c r="O130" s="1314"/>
      <c r="P130" s="869"/>
      <c r="Q130" s="869"/>
      <c r="R130" s="869"/>
      <c r="S130" s="869"/>
      <c r="T130" s="869"/>
      <c r="U130" s="869"/>
      <c r="V130" s="870"/>
      <c r="W130" s="871"/>
      <c r="X130" s="862"/>
      <c r="Y130" s="968"/>
      <c r="Z130" s="862"/>
      <c r="AA130" s="969"/>
      <c r="AB130" s="862"/>
      <c r="AC130" s="863"/>
      <c r="AD130" s="871"/>
      <c r="AE130" s="862"/>
      <c r="AF130" s="868"/>
      <c r="AG130" s="969" t="s">
        <v>378</v>
      </c>
      <c r="AH130" s="871"/>
      <c r="AI130" s="872"/>
      <c r="AJ130" s="862"/>
      <c r="AK130" s="863"/>
      <c r="AL130" s="863"/>
      <c r="AN130" s="873">
        <v>2</v>
      </c>
      <c r="AO130" s="873" t="s">
        <v>3981</v>
      </c>
    </row>
    <row r="131" spans="1:41" s="873" customFormat="1" ht="13.2" hidden="1" outlineLevel="1">
      <c r="A131" s="863" t="s">
        <v>2613</v>
      </c>
      <c r="B131" s="864"/>
      <c r="C131" s="862"/>
      <c r="D131" s="982">
        <f t="shared" si="4"/>
        <v>5</v>
      </c>
      <c r="E131" s="982"/>
      <c r="F131" s="860" t="s">
        <v>3195</v>
      </c>
      <c r="G131" s="861" t="s">
        <v>3671</v>
      </c>
      <c r="H131" s="861"/>
      <c r="I131" s="861"/>
      <c r="J131" s="862"/>
      <c r="K131" s="859"/>
      <c r="L131" s="871"/>
      <c r="M131" s="976"/>
      <c r="N131" s="863"/>
      <c r="O131" s="1314"/>
      <c r="P131" s="869"/>
      <c r="Q131" s="869"/>
      <c r="R131" s="869"/>
      <c r="S131" s="869"/>
      <c r="T131" s="1317"/>
      <c r="U131" s="869"/>
      <c r="V131" s="870"/>
      <c r="W131" s="871"/>
      <c r="X131" s="862"/>
      <c r="Y131" s="968"/>
      <c r="Z131" s="862"/>
      <c r="AA131" s="969"/>
      <c r="AB131" s="862"/>
      <c r="AC131" s="863"/>
      <c r="AD131" s="871"/>
      <c r="AE131" s="862"/>
      <c r="AF131" s="868"/>
      <c r="AG131" s="969" t="s">
        <v>378</v>
      </c>
      <c r="AH131" s="871"/>
      <c r="AI131" s="872"/>
      <c r="AJ131" s="862"/>
      <c r="AK131" s="863"/>
      <c r="AL131" s="863"/>
      <c r="AN131" s="873">
        <v>2</v>
      </c>
      <c r="AO131" s="873" t="s">
        <v>3981</v>
      </c>
    </row>
    <row r="132" spans="1:41" s="873" customFormat="1" ht="13.2" hidden="1" outlineLevel="1">
      <c r="A132" s="863" t="s">
        <v>2613</v>
      </c>
      <c r="B132" s="864"/>
      <c r="C132" s="862"/>
      <c r="D132" s="982">
        <f t="shared" si="4"/>
        <v>6</v>
      </c>
      <c r="E132" s="982"/>
      <c r="F132" s="860" t="s">
        <v>3195</v>
      </c>
      <c r="G132" s="861" t="s">
        <v>3671</v>
      </c>
      <c r="H132" s="861"/>
      <c r="I132" s="861"/>
      <c r="J132" s="862"/>
      <c r="K132" s="859"/>
      <c r="L132" s="871"/>
      <c r="M132" s="976"/>
      <c r="N132" s="863"/>
      <c r="O132" s="1314"/>
      <c r="P132" s="869"/>
      <c r="Q132" s="869"/>
      <c r="R132" s="869"/>
      <c r="S132" s="869"/>
      <c r="T132" s="869"/>
      <c r="U132" s="869"/>
      <c r="V132" s="870"/>
      <c r="W132" s="871"/>
      <c r="X132" s="862"/>
      <c r="Y132" s="968"/>
      <c r="Z132" s="862"/>
      <c r="AA132" s="969"/>
      <c r="AB132" s="862"/>
      <c r="AC132" s="863"/>
      <c r="AD132" s="871"/>
      <c r="AE132" s="862"/>
      <c r="AF132" s="868"/>
      <c r="AG132" s="969" t="s">
        <v>378</v>
      </c>
      <c r="AH132" s="871"/>
      <c r="AI132" s="872"/>
      <c r="AJ132" s="862"/>
      <c r="AK132" s="863"/>
      <c r="AL132" s="863"/>
      <c r="AN132" s="873">
        <v>2</v>
      </c>
      <c r="AO132" s="873" t="s">
        <v>3981</v>
      </c>
    </row>
    <row r="133" spans="1:41" s="873" customFormat="1" ht="13.2" hidden="1" outlineLevel="1">
      <c r="A133" s="863" t="s">
        <v>2613</v>
      </c>
      <c r="B133" s="864"/>
      <c r="C133" s="862"/>
      <c r="D133" s="982">
        <f t="shared" si="4"/>
        <v>7</v>
      </c>
      <c r="E133" s="982"/>
      <c r="F133" s="860" t="s">
        <v>3195</v>
      </c>
      <c r="G133" s="861" t="s">
        <v>3671</v>
      </c>
      <c r="H133" s="861"/>
      <c r="I133" s="861"/>
      <c r="J133" s="862"/>
      <c r="K133" s="859"/>
      <c r="L133" s="871"/>
      <c r="M133" s="976"/>
      <c r="N133" s="863"/>
      <c r="O133" s="1314"/>
      <c r="P133" s="869"/>
      <c r="Q133" s="869"/>
      <c r="R133" s="869"/>
      <c r="S133" s="869"/>
      <c r="T133" s="869"/>
      <c r="U133" s="869"/>
      <c r="V133" s="870"/>
      <c r="W133" s="871"/>
      <c r="X133" s="862"/>
      <c r="Y133" s="968"/>
      <c r="Z133" s="862"/>
      <c r="AA133" s="969"/>
      <c r="AB133" s="862"/>
      <c r="AC133" s="863"/>
      <c r="AD133" s="871"/>
      <c r="AE133" s="862"/>
      <c r="AF133" s="868"/>
      <c r="AG133" s="969" t="s">
        <v>378</v>
      </c>
      <c r="AH133" s="871"/>
      <c r="AI133" s="872"/>
      <c r="AJ133" s="862"/>
      <c r="AK133" s="863"/>
      <c r="AL133" s="863"/>
      <c r="AN133" s="873">
        <v>2</v>
      </c>
      <c r="AO133" s="873" t="s">
        <v>3981</v>
      </c>
    </row>
    <row r="134" spans="1:41" s="873" customFormat="1" ht="13.2" hidden="1" outlineLevel="1">
      <c r="A134" s="863" t="s">
        <v>2613</v>
      </c>
      <c r="B134" s="864"/>
      <c r="C134" s="862"/>
      <c r="D134" s="982">
        <f t="shared" si="4"/>
        <v>8</v>
      </c>
      <c r="E134" s="982"/>
      <c r="F134" s="860" t="s">
        <v>3195</v>
      </c>
      <c r="G134" s="861" t="s">
        <v>3671</v>
      </c>
      <c r="H134" s="861"/>
      <c r="I134" s="861"/>
      <c r="J134" s="862"/>
      <c r="K134" s="859"/>
      <c r="L134" s="871"/>
      <c r="M134" s="976"/>
      <c r="N134" s="863"/>
      <c r="O134" s="1314"/>
      <c r="P134" s="869"/>
      <c r="Q134" s="869"/>
      <c r="R134" s="869"/>
      <c r="S134" s="869"/>
      <c r="T134" s="869"/>
      <c r="U134" s="869"/>
      <c r="V134" s="870"/>
      <c r="W134" s="871"/>
      <c r="X134" s="862"/>
      <c r="Y134" s="968"/>
      <c r="Z134" s="862"/>
      <c r="AA134" s="969"/>
      <c r="AB134" s="862"/>
      <c r="AC134" s="863"/>
      <c r="AD134" s="871"/>
      <c r="AE134" s="862"/>
      <c r="AF134" s="868"/>
      <c r="AG134" s="969" t="s">
        <v>378</v>
      </c>
      <c r="AH134" s="871"/>
      <c r="AI134" s="872"/>
      <c r="AJ134" s="862"/>
      <c r="AK134" s="863"/>
      <c r="AL134" s="863"/>
      <c r="AN134" s="873">
        <v>2</v>
      </c>
      <c r="AO134" s="873" t="s">
        <v>3981</v>
      </c>
    </row>
    <row r="135" spans="1:41" s="873" customFormat="1" ht="13.2" hidden="1" outlineLevel="1">
      <c r="A135" s="863" t="s">
        <v>2613</v>
      </c>
      <c r="B135" s="864"/>
      <c r="C135" s="862"/>
      <c r="D135" s="982">
        <f t="shared" si="4"/>
        <v>9</v>
      </c>
      <c r="E135" s="982"/>
      <c r="F135" s="860" t="s">
        <v>3195</v>
      </c>
      <c r="G135" s="861" t="s">
        <v>3671</v>
      </c>
      <c r="H135" s="861"/>
      <c r="I135" s="861"/>
      <c r="J135" s="862"/>
      <c r="K135" s="859"/>
      <c r="L135" s="871"/>
      <c r="M135" s="976"/>
      <c r="N135" s="863"/>
      <c r="O135" s="1314"/>
      <c r="P135" s="869"/>
      <c r="Q135" s="869"/>
      <c r="R135" s="869"/>
      <c r="S135" s="869"/>
      <c r="T135" s="869"/>
      <c r="U135" s="869"/>
      <c r="V135" s="870"/>
      <c r="W135" s="871"/>
      <c r="X135" s="862"/>
      <c r="Y135" s="968"/>
      <c r="Z135" s="862"/>
      <c r="AA135" s="969"/>
      <c r="AB135" s="862"/>
      <c r="AC135" s="863"/>
      <c r="AD135" s="871"/>
      <c r="AE135" s="862"/>
      <c r="AF135" s="868"/>
      <c r="AG135" s="969" t="s">
        <v>378</v>
      </c>
      <c r="AH135" s="871"/>
      <c r="AI135" s="872"/>
      <c r="AJ135" s="862"/>
      <c r="AK135" s="863"/>
      <c r="AL135" s="863"/>
      <c r="AN135" s="873">
        <v>2</v>
      </c>
      <c r="AO135" s="873" t="s">
        <v>3981</v>
      </c>
    </row>
    <row r="136" spans="1:41" s="873" customFormat="1" ht="13.2" hidden="1" outlineLevel="1">
      <c r="A136" s="863" t="s">
        <v>2613</v>
      </c>
      <c r="B136" s="864"/>
      <c r="C136" s="862"/>
      <c r="D136" s="982">
        <f t="shared" si="4"/>
        <v>10</v>
      </c>
      <c r="E136" s="982"/>
      <c r="F136" s="860" t="s">
        <v>3195</v>
      </c>
      <c r="G136" s="861" t="s">
        <v>3671</v>
      </c>
      <c r="H136" s="861"/>
      <c r="I136" s="861"/>
      <c r="J136" s="862"/>
      <c r="K136" s="859"/>
      <c r="L136" s="871"/>
      <c r="M136" s="976"/>
      <c r="N136" s="863"/>
      <c r="O136" s="1314"/>
      <c r="P136" s="869"/>
      <c r="Q136" s="869"/>
      <c r="R136" s="869"/>
      <c r="S136" s="869"/>
      <c r="T136" s="869"/>
      <c r="U136" s="869"/>
      <c r="V136" s="870"/>
      <c r="W136" s="871"/>
      <c r="X136" s="862"/>
      <c r="Y136" s="968"/>
      <c r="Z136" s="862"/>
      <c r="AA136" s="969"/>
      <c r="AB136" s="862"/>
      <c r="AC136" s="863"/>
      <c r="AD136" s="871"/>
      <c r="AE136" s="862"/>
      <c r="AF136" s="868"/>
      <c r="AG136" s="863" t="s">
        <v>378</v>
      </c>
      <c r="AH136" s="871"/>
      <c r="AI136" s="872"/>
      <c r="AJ136" s="862"/>
      <c r="AK136" s="863"/>
      <c r="AL136" s="863"/>
      <c r="AN136" s="873">
        <v>2</v>
      </c>
      <c r="AO136" s="873" t="s">
        <v>3981</v>
      </c>
    </row>
    <row r="137" spans="1:41" s="873" customFormat="1" ht="13.2" hidden="1" collapsed="1">
      <c r="G137" s="936"/>
      <c r="H137" s="936"/>
      <c r="I137" s="936"/>
      <c r="J137" s="936"/>
      <c r="K137" s="906"/>
      <c r="L137" s="936"/>
      <c r="M137" s="936"/>
      <c r="N137" s="936"/>
      <c r="O137" s="936"/>
      <c r="P137" s="936"/>
      <c r="Q137" s="936"/>
      <c r="R137" s="936"/>
      <c r="S137" s="936"/>
      <c r="T137" s="936"/>
      <c r="U137" s="936"/>
      <c r="V137" s="936"/>
      <c r="W137" s="936"/>
      <c r="X137" s="936"/>
    </row>
    <row r="138" spans="1:41" s="873" customFormat="1" ht="13.8" hidden="1" thickBot="1">
      <c r="D138" s="873" t="s">
        <v>5920</v>
      </c>
      <c r="G138" s="936"/>
      <c r="H138" s="936"/>
      <c r="I138" s="936"/>
      <c r="J138" s="936"/>
      <c r="K138" s="906"/>
      <c r="L138" s="936"/>
      <c r="M138" s="936"/>
      <c r="N138" s="936"/>
      <c r="O138" s="936"/>
      <c r="P138" s="936"/>
      <c r="Q138" s="936"/>
      <c r="R138" s="936"/>
      <c r="S138" s="936"/>
      <c r="T138" s="936"/>
      <c r="U138" s="936"/>
      <c r="V138" s="936"/>
      <c r="W138" s="936"/>
      <c r="X138" s="936"/>
    </row>
    <row r="139" spans="1:41" s="873" customFormat="1" ht="13.8" hidden="1" outlineLevel="1" thickBot="1">
      <c r="A139" s="938" t="s">
        <v>9</v>
      </c>
      <c r="B139" s="939" t="s">
        <v>306</v>
      </c>
      <c r="C139" s="940"/>
      <c r="D139" s="939" t="s">
        <v>2990</v>
      </c>
      <c r="E139" s="939"/>
      <c r="F139" s="941" t="s">
        <v>307</v>
      </c>
      <c r="G139" s="1307"/>
      <c r="H139" s="1307"/>
      <c r="I139" s="1307"/>
      <c r="J139" s="1309"/>
      <c r="K139" s="1323" t="s">
        <v>209</v>
      </c>
      <c r="L139" s="1312" t="s">
        <v>2154</v>
      </c>
      <c r="M139" s="1312"/>
      <c r="N139" s="947" t="s">
        <v>209</v>
      </c>
      <c r="O139" s="1311" t="s">
        <v>309</v>
      </c>
      <c r="P139" s="1312"/>
      <c r="Q139" s="1312"/>
      <c r="R139" s="1312"/>
      <c r="S139" s="1312"/>
      <c r="T139" s="1312"/>
      <c r="U139" s="1312"/>
      <c r="V139" s="1309"/>
      <c r="W139" s="1310" t="s">
        <v>1164</v>
      </c>
      <c r="X139" s="1313"/>
      <c r="Y139" s="945" t="s">
        <v>357</v>
      </c>
      <c r="Z139" s="939" t="s">
        <v>357</v>
      </c>
      <c r="AA139" s="940"/>
      <c r="AB139" s="939" t="s">
        <v>3585</v>
      </c>
      <c r="AC139" s="944" t="s">
        <v>377</v>
      </c>
      <c r="AD139" s="939" t="s">
        <v>4917</v>
      </c>
      <c r="AE139" s="940"/>
      <c r="AF139" s="941" t="s">
        <v>308</v>
      </c>
      <c r="AG139" s="946"/>
      <c r="AH139" s="945" t="s">
        <v>4734</v>
      </c>
      <c r="AI139" s="945"/>
      <c r="AJ139" s="945"/>
      <c r="AK139" s="947" t="s">
        <v>3213</v>
      </c>
      <c r="AL139" s="944"/>
    </row>
    <row r="140" spans="1:41" s="972" customFormat="1" ht="74.25" hidden="1" customHeight="1" outlineLevel="1">
      <c r="A140" s="948" t="s">
        <v>776</v>
      </c>
      <c r="B140" s="949" t="s">
        <v>305</v>
      </c>
      <c r="C140" s="948" t="s">
        <v>3054</v>
      </c>
      <c r="D140" s="949" t="s">
        <v>3949</v>
      </c>
      <c r="E140" s="984" t="s">
        <v>5280</v>
      </c>
      <c r="F140" s="952" t="s">
        <v>3055</v>
      </c>
      <c r="G140" s="953" t="s">
        <v>2112</v>
      </c>
      <c r="H140" s="951" t="s">
        <v>1468</v>
      </c>
      <c r="I140" s="951" t="s">
        <v>1467</v>
      </c>
      <c r="J140" s="957" t="s">
        <v>2842</v>
      </c>
      <c r="K140" s="1325" t="s">
        <v>1415</v>
      </c>
      <c r="L140" s="950" t="s">
        <v>2136</v>
      </c>
      <c r="M140" s="954" t="s">
        <v>4334</v>
      </c>
      <c r="N140" s="956" t="s">
        <v>4231</v>
      </c>
      <c r="O140" s="952" t="s">
        <v>83</v>
      </c>
      <c r="P140" s="951" t="s">
        <v>3057</v>
      </c>
      <c r="Q140" s="951" t="s">
        <v>1606</v>
      </c>
      <c r="R140" s="951" t="s">
        <v>1607</v>
      </c>
      <c r="S140" s="951" t="s">
        <v>4619</v>
      </c>
      <c r="T140" s="951" t="s">
        <v>4620</v>
      </c>
      <c r="U140" s="951" t="s">
        <v>4621</v>
      </c>
      <c r="V140" s="957" t="s">
        <v>4622</v>
      </c>
      <c r="W140" s="958" t="s">
        <v>4012</v>
      </c>
      <c r="X140" s="959" t="s">
        <v>5442</v>
      </c>
      <c r="Y140" s="965"/>
      <c r="Z140" s="957" t="s">
        <v>1027</v>
      </c>
      <c r="AA140" s="966"/>
      <c r="AB140" s="948" t="s">
        <v>2582</v>
      </c>
      <c r="AC140" s="971" t="s">
        <v>3056</v>
      </c>
      <c r="AD140" s="960" t="s">
        <v>184</v>
      </c>
      <c r="AE140" s="948" t="s">
        <v>2585</v>
      </c>
      <c r="AF140" s="952" t="s">
        <v>2583</v>
      </c>
      <c r="AG140" s="954" t="s">
        <v>251</v>
      </c>
      <c r="AH140" s="952" t="s">
        <v>4431</v>
      </c>
      <c r="AI140" s="961" t="s">
        <v>4429</v>
      </c>
      <c r="AJ140" s="957" t="s">
        <v>4430</v>
      </c>
      <c r="AK140" s="962" t="s">
        <v>995</v>
      </c>
      <c r="AL140" s="963" t="s">
        <v>4994</v>
      </c>
    </row>
    <row r="141" spans="1:41" s="873" customFormat="1" ht="13.2" hidden="1" outlineLevel="1">
      <c r="A141" s="863" t="s">
        <v>2613</v>
      </c>
      <c r="B141" s="864"/>
      <c r="C141" s="862"/>
      <c r="D141" s="982">
        <v>1</v>
      </c>
      <c r="E141" s="982"/>
      <c r="F141" s="860" t="s">
        <v>3195</v>
      </c>
      <c r="G141" s="861"/>
      <c r="H141" s="861"/>
      <c r="I141" s="861"/>
      <c r="J141" s="862"/>
      <c r="K141" s="868"/>
      <c r="L141" s="973"/>
      <c r="M141" s="974"/>
      <c r="N141" s="863"/>
      <c r="O141" s="1314"/>
      <c r="P141" s="869"/>
      <c r="Q141" s="869"/>
      <c r="R141" s="869"/>
      <c r="S141" s="869"/>
      <c r="T141" s="869"/>
      <c r="U141" s="869"/>
      <c r="V141" s="870"/>
      <c r="W141" s="871"/>
      <c r="X141" s="862"/>
      <c r="Y141" s="968"/>
      <c r="Z141" s="862"/>
      <c r="AA141" s="969"/>
      <c r="AB141" s="862"/>
      <c r="AC141" s="863" t="s">
        <v>1414</v>
      </c>
      <c r="AD141" s="871"/>
      <c r="AE141" s="975"/>
      <c r="AF141" s="860"/>
      <c r="AG141" s="976"/>
      <c r="AH141" s="968"/>
      <c r="AI141" s="861"/>
      <c r="AJ141" s="862"/>
      <c r="AK141" s="863"/>
      <c r="AL141" s="863"/>
      <c r="AN141" s="873">
        <v>6</v>
      </c>
      <c r="AO141" s="873" t="s">
        <v>207</v>
      </c>
    </row>
    <row r="142" spans="1:41" s="873" customFormat="1" ht="13.2" hidden="1" outlineLevel="1">
      <c r="A142" s="863" t="s">
        <v>2613</v>
      </c>
      <c r="B142" s="864"/>
      <c r="C142" s="862"/>
      <c r="D142" s="982">
        <f t="shared" ref="D142:D156" si="5">D141+1</f>
        <v>2</v>
      </c>
      <c r="E142" s="982"/>
      <c r="F142" s="860" t="s">
        <v>3195</v>
      </c>
      <c r="G142" s="861"/>
      <c r="H142" s="861"/>
      <c r="I142" s="861"/>
      <c r="J142" s="862"/>
      <c r="K142" s="868"/>
      <c r="L142" s="973"/>
      <c r="M142" s="974"/>
      <c r="N142" s="863"/>
      <c r="O142" s="1314"/>
      <c r="P142" s="869"/>
      <c r="Q142" s="869"/>
      <c r="R142" s="869"/>
      <c r="S142" s="869"/>
      <c r="T142" s="869"/>
      <c r="U142" s="869"/>
      <c r="V142" s="870"/>
      <c r="W142" s="871"/>
      <c r="X142" s="862"/>
      <c r="Y142" s="968"/>
      <c r="Z142" s="862"/>
      <c r="AA142" s="969"/>
      <c r="AB142" s="862"/>
      <c r="AC142" s="863" t="s">
        <v>1414</v>
      </c>
      <c r="AD142" s="871"/>
      <c r="AE142" s="975"/>
      <c r="AF142" s="860"/>
      <c r="AG142" s="976"/>
      <c r="AH142" s="968"/>
      <c r="AI142" s="861"/>
      <c r="AJ142" s="862"/>
      <c r="AK142" s="863"/>
      <c r="AL142" s="863"/>
      <c r="AN142" s="873">
        <v>6</v>
      </c>
      <c r="AO142" s="873" t="s">
        <v>207</v>
      </c>
    </row>
    <row r="143" spans="1:41" s="873" customFormat="1" ht="13.2" hidden="1" outlineLevel="1">
      <c r="A143" s="863" t="s">
        <v>2613</v>
      </c>
      <c r="B143" s="864"/>
      <c r="C143" s="862"/>
      <c r="D143" s="982">
        <f t="shared" si="5"/>
        <v>3</v>
      </c>
      <c r="E143" s="982"/>
      <c r="F143" s="860" t="s">
        <v>3195</v>
      </c>
      <c r="G143" s="861"/>
      <c r="H143" s="861"/>
      <c r="I143" s="861"/>
      <c r="J143" s="862"/>
      <c r="K143" s="868"/>
      <c r="L143" s="973"/>
      <c r="M143" s="974"/>
      <c r="N143" s="863"/>
      <c r="O143" s="1314"/>
      <c r="P143" s="869"/>
      <c r="Q143" s="869"/>
      <c r="R143" s="869"/>
      <c r="S143" s="869"/>
      <c r="T143" s="869"/>
      <c r="U143" s="869"/>
      <c r="V143" s="870"/>
      <c r="W143" s="871"/>
      <c r="X143" s="862"/>
      <c r="Y143" s="968"/>
      <c r="Z143" s="862"/>
      <c r="AA143" s="969"/>
      <c r="AB143" s="862"/>
      <c r="AC143" s="863" t="s">
        <v>1414</v>
      </c>
      <c r="AD143" s="871"/>
      <c r="AE143" s="975"/>
      <c r="AF143" s="860"/>
      <c r="AG143" s="976"/>
      <c r="AH143" s="968"/>
      <c r="AI143" s="861"/>
      <c r="AJ143" s="862"/>
      <c r="AK143" s="863"/>
      <c r="AL143" s="863"/>
      <c r="AN143" s="873">
        <v>6</v>
      </c>
      <c r="AO143" s="873" t="s">
        <v>207</v>
      </c>
    </row>
    <row r="144" spans="1:41" s="873" customFormat="1" ht="13.2" hidden="1" outlineLevel="1">
      <c r="A144" s="863" t="s">
        <v>2613</v>
      </c>
      <c r="B144" s="864"/>
      <c r="C144" s="862"/>
      <c r="D144" s="982">
        <f t="shared" si="5"/>
        <v>4</v>
      </c>
      <c r="E144" s="982"/>
      <c r="F144" s="860" t="s">
        <v>3195</v>
      </c>
      <c r="G144" s="861"/>
      <c r="H144" s="861"/>
      <c r="I144" s="861"/>
      <c r="J144" s="862"/>
      <c r="K144" s="868"/>
      <c r="L144" s="973"/>
      <c r="M144" s="974"/>
      <c r="N144" s="863"/>
      <c r="O144" s="1314"/>
      <c r="P144" s="869"/>
      <c r="Q144" s="869"/>
      <c r="R144" s="869"/>
      <c r="S144" s="869"/>
      <c r="T144" s="869"/>
      <c r="U144" s="869"/>
      <c r="V144" s="870"/>
      <c r="W144" s="871"/>
      <c r="X144" s="862"/>
      <c r="Y144" s="968"/>
      <c r="Z144" s="862"/>
      <c r="AA144" s="969"/>
      <c r="AB144" s="862"/>
      <c r="AC144" s="863" t="s">
        <v>1414</v>
      </c>
      <c r="AD144" s="871"/>
      <c r="AE144" s="975"/>
      <c r="AF144" s="860"/>
      <c r="AG144" s="861"/>
      <c r="AH144" s="968"/>
      <c r="AI144" s="861"/>
      <c r="AJ144" s="862"/>
      <c r="AK144" s="863"/>
      <c r="AL144" s="863"/>
      <c r="AN144" s="873">
        <v>6</v>
      </c>
      <c r="AO144" s="873" t="s">
        <v>207</v>
      </c>
    </row>
    <row r="145" spans="1:41" s="873" customFormat="1" ht="13.2" hidden="1" outlineLevel="1">
      <c r="A145" s="863" t="s">
        <v>2613</v>
      </c>
      <c r="B145" s="864"/>
      <c r="C145" s="862"/>
      <c r="D145" s="982">
        <f t="shared" si="5"/>
        <v>5</v>
      </c>
      <c r="E145" s="982"/>
      <c r="F145" s="860" t="s">
        <v>3195</v>
      </c>
      <c r="G145" s="861"/>
      <c r="H145" s="861"/>
      <c r="I145" s="861"/>
      <c r="J145" s="862"/>
      <c r="K145" s="868"/>
      <c r="L145" s="973"/>
      <c r="M145" s="974"/>
      <c r="N145" s="863"/>
      <c r="O145" s="1314"/>
      <c r="P145" s="869"/>
      <c r="Q145" s="869"/>
      <c r="R145" s="869"/>
      <c r="S145" s="869"/>
      <c r="T145" s="869"/>
      <c r="U145" s="869"/>
      <c r="V145" s="870"/>
      <c r="W145" s="871"/>
      <c r="X145" s="862"/>
      <c r="Y145" s="968"/>
      <c r="Z145" s="862"/>
      <c r="AA145" s="969"/>
      <c r="AB145" s="862"/>
      <c r="AC145" s="863" t="s">
        <v>1414</v>
      </c>
      <c r="AD145" s="871"/>
      <c r="AE145" s="975"/>
      <c r="AF145" s="860"/>
      <c r="AG145" s="861"/>
      <c r="AH145" s="968"/>
      <c r="AI145" s="861"/>
      <c r="AJ145" s="862"/>
      <c r="AK145" s="863"/>
      <c r="AL145" s="863"/>
      <c r="AN145" s="873">
        <v>6</v>
      </c>
      <c r="AO145" s="873" t="s">
        <v>207</v>
      </c>
    </row>
    <row r="146" spans="1:41" s="873" customFormat="1" ht="13.2" hidden="1" outlineLevel="1">
      <c r="A146" s="863" t="s">
        <v>2613</v>
      </c>
      <c r="B146" s="864"/>
      <c r="C146" s="862"/>
      <c r="D146" s="982">
        <f t="shared" si="5"/>
        <v>6</v>
      </c>
      <c r="E146" s="982"/>
      <c r="F146" s="860" t="s">
        <v>3195</v>
      </c>
      <c r="G146" s="861"/>
      <c r="H146" s="861"/>
      <c r="I146" s="861"/>
      <c r="J146" s="862"/>
      <c r="K146" s="868"/>
      <c r="L146" s="973"/>
      <c r="M146" s="974"/>
      <c r="N146" s="863"/>
      <c r="O146" s="1314"/>
      <c r="P146" s="869"/>
      <c r="Q146" s="869"/>
      <c r="R146" s="869"/>
      <c r="S146" s="869"/>
      <c r="T146" s="869"/>
      <c r="U146" s="869"/>
      <c r="V146" s="870"/>
      <c r="W146" s="871"/>
      <c r="X146" s="862"/>
      <c r="Y146" s="968"/>
      <c r="Z146" s="862"/>
      <c r="AA146" s="969"/>
      <c r="AB146" s="862"/>
      <c r="AC146" s="863" t="s">
        <v>1414</v>
      </c>
      <c r="AD146" s="871"/>
      <c r="AE146" s="975"/>
      <c r="AF146" s="860"/>
      <c r="AG146" s="861"/>
      <c r="AH146" s="968"/>
      <c r="AI146" s="861"/>
      <c r="AJ146" s="862"/>
      <c r="AK146" s="863"/>
      <c r="AL146" s="863"/>
      <c r="AN146" s="873">
        <v>6</v>
      </c>
      <c r="AO146" s="873" t="s">
        <v>207</v>
      </c>
    </row>
    <row r="147" spans="1:41" s="873" customFormat="1" ht="13.2" hidden="1" outlineLevel="1">
      <c r="A147" s="863" t="s">
        <v>2613</v>
      </c>
      <c r="B147" s="864"/>
      <c r="C147" s="862"/>
      <c r="D147" s="982">
        <f t="shared" si="5"/>
        <v>7</v>
      </c>
      <c r="E147" s="982"/>
      <c r="F147" s="860" t="s">
        <v>3195</v>
      </c>
      <c r="G147" s="861"/>
      <c r="H147" s="861"/>
      <c r="I147" s="861"/>
      <c r="J147" s="862"/>
      <c r="K147" s="868"/>
      <c r="L147" s="973"/>
      <c r="M147" s="974"/>
      <c r="N147" s="863"/>
      <c r="O147" s="1314"/>
      <c r="P147" s="869"/>
      <c r="Q147" s="869"/>
      <c r="R147" s="869"/>
      <c r="S147" s="869"/>
      <c r="T147" s="869"/>
      <c r="U147" s="869"/>
      <c r="V147" s="870"/>
      <c r="W147" s="871"/>
      <c r="X147" s="862"/>
      <c r="Y147" s="968"/>
      <c r="Z147" s="862"/>
      <c r="AA147" s="969"/>
      <c r="AB147" s="862"/>
      <c r="AC147" s="863" t="s">
        <v>1414</v>
      </c>
      <c r="AD147" s="871"/>
      <c r="AE147" s="975"/>
      <c r="AF147" s="860"/>
      <c r="AG147" s="861"/>
      <c r="AH147" s="968"/>
      <c r="AI147" s="861"/>
      <c r="AJ147" s="862"/>
      <c r="AK147" s="863"/>
      <c r="AL147" s="863"/>
      <c r="AN147" s="873">
        <v>6</v>
      </c>
      <c r="AO147" s="873" t="s">
        <v>207</v>
      </c>
    </row>
    <row r="148" spans="1:41" s="873" customFormat="1" ht="13.2" hidden="1" outlineLevel="1">
      <c r="A148" s="863" t="s">
        <v>2613</v>
      </c>
      <c r="B148" s="864"/>
      <c r="C148" s="862"/>
      <c r="D148" s="982">
        <f t="shared" si="5"/>
        <v>8</v>
      </c>
      <c r="E148" s="982"/>
      <c r="F148" s="860" t="s">
        <v>3195</v>
      </c>
      <c r="G148" s="861"/>
      <c r="H148" s="861"/>
      <c r="I148" s="861"/>
      <c r="J148" s="862"/>
      <c r="K148" s="868"/>
      <c r="L148" s="973"/>
      <c r="M148" s="974"/>
      <c r="N148" s="863"/>
      <c r="O148" s="1314"/>
      <c r="P148" s="869"/>
      <c r="Q148" s="869"/>
      <c r="R148" s="869"/>
      <c r="S148" s="869"/>
      <c r="T148" s="869"/>
      <c r="U148" s="869"/>
      <c r="V148" s="870"/>
      <c r="W148" s="871"/>
      <c r="X148" s="862"/>
      <c r="Y148" s="968"/>
      <c r="Z148" s="862"/>
      <c r="AA148" s="969"/>
      <c r="AB148" s="862"/>
      <c r="AC148" s="863" t="s">
        <v>1414</v>
      </c>
      <c r="AD148" s="871"/>
      <c r="AE148" s="975"/>
      <c r="AF148" s="860"/>
      <c r="AG148" s="861"/>
      <c r="AH148" s="968"/>
      <c r="AI148" s="861"/>
      <c r="AJ148" s="862"/>
      <c r="AK148" s="863"/>
      <c r="AL148" s="863"/>
      <c r="AN148" s="873">
        <v>6</v>
      </c>
      <c r="AO148" s="873" t="s">
        <v>207</v>
      </c>
    </row>
    <row r="149" spans="1:41" s="873" customFormat="1" ht="13.2" hidden="1" outlineLevel="1">
      <c r="A149" s="863" t="s">
        <v>2613</v>
      </c>
      <c r="B149" s="864"/>
      <c r="C149" s="862"/>
      <c r="D149" s="982">
        <f t="shared" si="5"/>
        <v>9</v>
      </c>
      <c r="E149" s="982"/>
      <c r="F149" s="860" t="s">
        <v>3195</v>
      </c>
      <c r="G149" s="861"/>
      <c r="H149" s="861"/>
      <c r="I149" s="861"/>
      <c r="J149" s="862"/>
      <c r="K149" s="868"/>
      <c r="L149" s="973"/>
      <c r="M149" s="974"/>
      <c r="N149" s="863"/>
      <c r="O149" s="1314"/>
      <c r="P149" s="869"/>
      <c r="Q149" s="869"/>
      <c r="R149" s="869"/>
      <c r="S149" s="869"/>
      <c r="T149" s="869"/>
      <c r="U149" s="869"/>
      <c r="V149" s="870"/>
      <c r="W149" s="871"/>
      <c r="X149" s="862"/>
      <c r="Y149" s="968"/>
      <c r="Z149" s="862"/>
      <c r="AA149" s="969"/>
      <c r="AB149" s="862"/>
      <c r="AC149" s="863" t="s">
        <v>1414</v>
      </c>
      <c r="AD149" s="871"/>
      <c r="AE149" s="975"/>
      <c r="AF149" s="860"/>
      <c r="AG149" s="861"/>
      <c r="AH149" s="968"/>
      <c r="AI149" s="861"/>
      <c r="AJ149" s="862"/>
      <c r="AK149" s="863"/>
      <c r="AL149" s="863"/>
      <c r="AN149" s="873">
        <v>6</v>
      </c>
      <c r="AO149" s="873" t="s">
        <v>207</v>
      </c>
    </row>
    <row r="150" spans="1:41" s="873" customFormat="1" ht="13.2" hidden="1" outlineLevel="1">
      <c r="A150" s="863" t="s">
        <v>2613</v>
      </c>
      <c r="B150" s="864"/>
      <c r="C150" s="862"/>
      <c r="D150" s="982">
        <f t="shared" si="5"/>
        <v>10</v>
      </c>
      <c r="E150" s="982"/>
      <c r="F150" s="860" t="s">
        <v>3195</v>
      </c>
      <c r="G150" s="861"/>
      <c r="H150" s="861"/>
      <c r="I150" s="861"/>
      <c r="J150" s="862"/>
      <c r="K150" s="868"/>
      <c r="L150" s="973"/>
      <c r="M150" s="974"/>
      <c r="N150" s="863"/>
      <c r="O150" s="1314"/>
      <c r="P150" s="869"/>
      <c r="Q150" s="869"/>
      <c r="R150" s="869"/>
      <c r="S150" s="869"/>
      <c r="T150" s="869"/>
      <c r="U150" s="869"/>
      <c r="V150" s="870"/>
      <c r="W150" s="871"/>
      <c r="X150" s="862"/>
      <c r="Y150" s="968"/>
      <c r="Z150" s="862"/>
      <c r="AA150" s="969"/>
      <c r="AB150" s="862"/>
      <c r="AC150" s="863" t="s">
        <v>1414</v>
      </c>
      <c r="AD150" s="871"/>
      <c r="AE150" s="975"/>
      <c r="AF150" s="860"/>
      <c r="AG150" s="861"/>
      <c r="AH150" s="968"/>
      <c r="AI150" s="861"/>
      <c r="AJ150" s="862"/>
      <c r="AK150" s="863"/>
      <c r="AL150" s="863"/>
      <c r="AN150" s="873">
        <v>6</v>
      </c>
      <c r="AO150" s="873" t="s">
        <v>207</v>
      </c>
    </row>
    <row r="151" spans="1:41" s="873" customFormat="1" ht="13.2" hidden="1" outlineLevel="1">
      <c r="A151" s="863" t="s">
        <v>2613</v>
      </c>
      <c r="B151" s="864"/>
      <c r="C151" s="862"/>
      <c r="D151" s="982">
        <f t="shared" si="5"/>
        <v>11</v>
      </c>
      <c r="E151" s="982"/>
      <c r="F151" s="860" t="s">
        <v>3195</v>
      </c>
      <c r="G151" s="861"/>
      <c r="H151" s="861"/>
      <c r="I151" s="861"/>
      <c r="J151" s="862"/>
      <c r="K151" s="868"/>
      <c r="L151" s="973"/>
      <c r="M151" s="974"/>
      <c r="N151" s="863"/>
      <c r="O151" s="1314"/>
      <c r="P151" s="869"/>
      <c r="Q151" s="869"/>
      <c r="R151" s="869"/>
      <c r="S151" s="869"/>
      <c r="T151" s="869"/>
      <c r="U151" s="869"/>
      <c r="V151" s="870"/>
      <c r="W151" s="871"/>
      <c r="X151" s="862"/>
      <c r="Y151" s="968"/>
      <c r="Z151" s="862"/>
      <c r="AA151" s="969"/>
      <c r="AB151" s="862"/>
      <c r="AC151" s="863" t="s">
        <v>1414</v>
      </c>
      <c r="AD151" s="871"/>
      <c r="AE151" s="975"/>
      <c r="AF151" s="860"/>
      <c r="AG151" s="861"/>
      <c r="AH151" s="968"/>
      <c r="AI151" s="861"/>
      <c r="AJ151" s="862"/>
      <c r="AK151" s="863"/>
      <c r="AL151" s="863"/>
      <c r="AN151" s="873">
        <v>6</v>
      </c>
      <c r="AO151" s="873" t="s">
        <v>207</v>
      </c>
    </row>
    <row r="152" spans="1:41" s="873" customFormat="1" ht="13.2" hidden="1" outlineLevel="1">
      <c r="A152" s="863" t="s">
        <v>2613</v>
      </c>
      <c r="B152" s="864"/>
      <c r="C152" s="862"/>
      <c r="D152" s="982">
        <f t="shared" si="5"/>
        <v>12</v>
      </c>
      <c r="E152" s="982"/>
      <c r="F152" s="860" t="s">
        <v>3195</v>
      </c>
      <c r="G152" s="861"/>
      <c r="H152" s="861"/>
      <c r="I152" s="861"/>
      <c r="J152" s="862"/>
      <c r="K152" s="868"/>
      <c r="L152" s="973"/>
      <c r="M152" s="974"/>
      <c r="N152" s="863"/>
      <c r="O152" s="1314"/>
      <c r="P152" s="869"/>
      <c r="Q152" s="869"/>
      <c r="R152" s="869"/>
      <c r="S152" s="869"/>
      <c r="T152" s="869"/>
      <c r="U152" s="869"/>
      <c r="V152" s="870"/>
      <c r="W152" s="871"/>
      <c r="X152" s="862"/>
      <c r="Y152" s="968"/>
      <c r="Z152" s="862"/>
      <c r="AA152" s="969"/>
      <c r="AB152" s="862"/>
      <c r="AC152" s="863" t="s">
        <v>1414</v>
      </c>
      <c r="AD152" s="871"/>
      <c r="AE152" s="975"/>
      <c r="AF152" s="860"/>
      <c r="AG152" s="861"/>
      <c r="AH152" s="968"/>
      <c r="AI152" s="861"/>
      <c r="AJ152" s="862"/>
      <c r="AK152" s="863"/>
      <c r="AL152" s="863"/>
      <c r="AN152" s="873">
        <v>6</v>
      </c>
      <c r="AO152" s="873" t="s">
        <v>207</v>
      </c>
    </row>
    <row r="153" spans="1:41" s="873" customFormat="1" ht="13.2" hidden="1" outlineLevel="1">
      <c r="A153" s="863" t="s">
        <v>2613</v>
      </c>
      <c r="B153" s="864"/>
      <c r="C153" s="862"/>
      <c r="D153" s="982">
        <f t="shared" si="5"/>
        <v>13</v>
      </c>
      <c r="E153" s="982"/>
      <c r="F153" s="860" t="s">
        <v>3195</v>
      </c>
      <c r="G153" s="861"/>
      <c r="H153" s="861"/>
      <c r="I153" s="861"/>
      <c r="J153" s="862"/>
      <c r="K153" s="868"/>
      <c r="L153" s="973"/>
      <c r="M153" s="974"/>
      <c r="N153" s="863"/>
      <c r="O153" s="1314"/>
      <c r="P153" s="869"/>
      <c r="Q153" s="869"/>
      <c r="R153" s="869"/>
      <c r="S153" s="869"/>
      <c r="T153" s="869"/>
      <c r="U153" s="869"/>
      <c r="V153" s="870"/>
      <c r="W153" s="871"/>
      <c r="X153" s="862"/>
      <c r="Y153" s="968"/>
      <c r="Z153" s="862"/>
      <c r="AA153" s="969"/>
      <c r="AB153" s="862"/>
      <c r="AC153" s="863" t="s">
        <v>1414</v>
      </c>
      <c r="AD153" s="871"/>
      <c r="AE153" s="975"/>
      <c r="AF153" s="860"/>
      <c r="AG153" s="861"/>
      <c r="AH153" s="968"/>
      <c r="AI153" s="861"/>
      <c r="AJ153" s="862"/>
      <c r="AK153" s="863"/>
      <c r="AL153" s="863"/>
      <c r="AN153" s="873">
        <v>6</v>
      </c>
      <c r="AO153" s="873" t="s">
        <v>207</v>
      </c>
    </row>
    <row r="154" spans="1:41" s="873" customFormat="1" ht="13.2" hidden="1" outlineLevel="1">
      <c r="A154" s="863" t="s">
        <v>2613</v>
      </c>
      <c r="B154" s="864"/>
      <c r="C154" s="862"/>
      <c r="D154" s="982">
        <f t="shared" si="5"/>
        <v>14</v>
      </c>
      <c r="E154" s="982"/>
      <c r="F154" s="860" t="s">
        <v>3195</v>
      </c>
      <c r="G154" s="861"/>
      <c r="H154" s="861"/>
      <c r="I154" s="861"/>
      <c r="J154" s="862"/>
      <c r="K154" s="868"/>
      <c r="L154" s="973"/>
      <c r="M154" s="974"/>
      <c r="N154" s="863"/>
      <c r="O154" s="1314"/>
      <c r="P154" s="869"/>
      <c r="Q154" s="869"/>
      <c r="R154" s="869"/>
      <c r="S154" s="869"/>
      <c r="T154" s="869"/>
      <c r="U154" s="869"/>
      <c r="V154" s="870"/>
      <c r="W154" s="871"/>
      <c r="X154" s="862"/>
      <c r="Y154" s="968"/>
      <c r="Z154" s="862"/>
      <c r="AA154" s="969"/>
      <c r="AB154" s="862"/>
      <c r="AC154" s="863" t="s">
        <v>1414</v>
      </c>
      <c r="AD154" s="871"/>
      <c r="AE154" s="975"/>
      <c r="AF154" s="860"/>
      <c r="AG154" s="861"/>
      <c r="AH154" s="968"/>
      <c r="AI154" s="861"/>
      <c r="AJ154" s="862"/>
      <c r="AK154" s="863"/>
      <c r="AL154" s="863"/>
      <c r="AN154" s="873">
        <v>6</v>
      </c>
      <c r="AO154" s="873" t="s">
        <v>207</v>
      </c>
    </row>
    <row r="155" spans="1:41" s="873" customFormat="1" ht="13.2" hidden="1" outlineLevel="1">
      <c r="A155" s="863" t="s">
        <v>2613</v>
      </c>
      <c r="B155" s="864"/>
      <c r="C155" s="862"/>
      <c r="D155" s="982">
        <f t="shared" si="5"/>
        <v>15</v>
      </c>
      <c r="E155" s="982"/>
      <c r="F155" s="860" t="s">
        <v>3195</v>
      </c>
      <c r="G155" s="861"/>
      <c r="H155" s="861"/>
      <c r="I155" s="861"/>
      <c r="J155" s="862"/>
      <c r="K155" s="868"/>
      <c r="L155" s="973"/>
      <c r="M155" s="974"/>
      <c r="N155" s="863"/>
      <c r="O155" s="1314"/>
      <c r="P155" s="869"/>
      <c r="Q155" s="869"/>
      <c r="R155" s="869"/>
      <c r="S155" s="869"/>
      <c r="T155" s="869"/>
      <c r="U155" s="869"/>
      <c r="V155" s="870"/>
      <c r="W155" s="871"/>
      <c r="X155" s="862"/>
      <c r="Y155" s="968"/>
      <c r="Z155" s="862"/>
      <c r="AA155" s="969"/>
      <c r="AB155" s="862"/>
      <c r="AC155" s="863" t="s">
        <v>1414</v>
      </c>
      <c r="AD155" s="871"/>
      <c r="AE155" s="975"/>
      <c r="AF155" s="860"/>
      <c r="AG155" s="861"/>
      <c r="AH155" s="968"/>
      <c r="AI155" s="861"/>
      <c r="AJ155" s="862"/>
      <c r="AK155" s="863"/>
      <c r="AL155" s="863"/>
      <c r="AN155" s="873">
        <v>6</v>
      </c>
      <c r="AO155" s="873" t="s">
        <v>207</v>
      </c>
    </row>
    <row r="156" spans="1:41" s="873" customFormat="1" ht="13.2" hidden="1" outlineLevel="1">
      <c r="A156" s="863" t="s">
        <v>2613</v>
      </c>
      <c r="B156" s="864"/>
      <c r="C156" s="862"/>
      <c r="D156" s="982">
        <f t="shared" si="5"/>
        <v>16</v>
      </c>
      <c r="E156" s="982"/>
      <c r="F156" s="860" t="s">
        <v>3195</v>
      </c>
      <c r="G156" s="861"/>
      <c r="H156" s="861"/>
      <c r="I156" s="861"/>
      <c r="J156" s="862"/>
      <c r="K156" s="868"/>
      <c r="L156" s="973"/>
      <c r="M156" s="974"/>
      <c r="N156" s="863"/>
      <c r="O156" s="1314"/>
      <c r="P156" s="869"/>
      <c r="Q156" s="869"/>
      <c r="R156" s="869"/>
      <c r="S156" s="869"/>
      <c r="T156" s="869"/>
      <c r="U156" s="869"/>
      <c r="V156" s="870"/>
      <c r="W156" s="871"/>
      <c r="X156" s="862"/>
      <c r="Y156" s="968"/>
      <c r="Z156" s="862"/>
      <c r="AA156" s="969"/>
      <c r="AB156" s="862"/>
      <c r="AC156" s="863" t="s">
        <v>1414</v>
      </c>
      <c r="AD156" s="871"/>
      <c r="AE156" s="975"/>
      <c r="AF156" s="860"/>
      <c r="AG156" s="861"/>
      <c r="AH156" s="968"/>
      <c r="AI156" s="861"/>
      <c r="AJ156" s="862"/>
      <c r="AK156" s="863"/>
      <c r="AL156" s="863"/>
      <c r="AN156" s="873">
        <v>6</v>
      </c>
      <c r="AO156" s="873" t="s">
        <v>207</v>
      </c>
    </row>
    <row r="157" spans="1:41" s="873" customFormat="1" ht="13.2" hidden="1" collapsed="1">
      <c r="A157" s="936"/>
      <c r="B157" s="977"/>
      <c r="C157" s="977"/>
      <c r="D157" s="978"/>
      <c r="E157" s="977"/>
      <c r="F157" s="979"/>
      <c r="G157" s="977"/>
      <c r="H157" s="977"/>
      <c r="I157" s="977"/>
      <c r="J157" s="977"/>
      <c r="K157" s="979"/>
      <c r="L157" s="977"/>
      <c r="M157" s="977"/>
      <c r="N157" s="977"/>
      <c r="O157" s="977"/>
      <c r="P157" s="977"/>
      <c r="Q157" s="977"/>
      <c r="R157" s="977"/>
      <c r="S157" s="977"/>
      <c r="T157" s="977"/>
      <c r="U157" s="977"/>
      <c r="V157" s="977"/>
      <c r="W157" s="936"/>
      <c r="X157" s="936"/>
      <c r="Y157" s="977"/>
      <c r="Z157" s="977"/>
      <c r="AA157" s="977"/>
      <c r="AB157" s="977"/>
      <c r="AC157" s="977"/>
      <c r="AF157" s="979"/>
      <c r="AG157" s="977"/>
      <c r="AH157" s="977"/>
      <c r="AI157" s="977"/>
      <c r="AJ157" s="977"/>
    </row>
    <row r="158" spans="1:41" s="873" customFormat="1" ht="13.8" hidden="1" thickBot="1">
      <c r="D158" s="873" t="s">
        <v>5921</v>
      </c>
      <c r="G158" s="936"/>
      <c r="H158" s="936"/>
      <c r="I158" s="936"/>
      <c r="J158" s="936"/>
      <c r="K158" s="906"/>
      <c r="L158" s="936"/>
      <c r="M158" s="936"/>
      <c r="N158" s="936"/>
      <c r="O158" s="936"/>
      <c r="P158" s="936"/>
      <c r="Q158" s="936"/>
      <c r="R158" s="936"/>
      <c r="S158" s="936"/>
      <c r="T158" s="936"/>
      <c r="U158" s="936"/>
      <c r="V158" s="936"/>
      <c r="W158" s="936"/>
      <c r="X158" s="936"/>
    </row>
    <row r="159" spans="1:41" s="873" customFormat="1" ht="13.8" hidden="1" outlineLevel="1" thickBot="1">
      <c r="A159" s="938" t="s">
        <v>9</v>
      </c>
      <c r="B159" s="939" t="s">
        <v>306</v>
      </c>
      <c r="C159" s="940"/>
      <c r="D159" s="939" t="s">
        <v>912</v>
      </c>
      <c r="E159" s="939"/>
      <c r="F159" s="941" t="s">
        <v>307</v>
      </c>
      <c r="G159" s="1307"/>
      <c r="H159" s="1307"/>
      <c r="I159" s="1307"/>
      <c r="J159" s="1309"/>
      <c r="K159" s="1323" t="s">
        <v>209</v>
      </c>
      <c r="L159" s="1312" t="s">
        <v>4915</v>
      </c>
      <c r="M159" s="1312"/>
      <c r="N159" s="947" t="s">
        <v>209</v>
      </c>
      <c r="O159" s="1311" t="s">
        <v>309</v>
      </c>
      <c r="P159" s="1312"/>
      <c r="Q159" s="1312"/>
      <c r="R159" s="1312"/>
      <c r="S159" s="1312"/>
      <c r="T159" s="1312"/>
      <c r="U159" s="1312"/>
      <c r="V159" s="970"/>
      <c r="W159" s="1310" t="s">
        <v>1164</v>
      </c>
      <c r="X159" s="1313"/>
      <c r="Y159" s="939" t="s">
        <v>357</v>
      </c>
      <c r="Z159" s="939" t="s">
        <v>357</v>
      </c>
      <c r="AA159" s="940"/>
      <c r="AB159" s="940" t="s">
        <v>3585</v>
      </c>
      <c r="AC159" s="944" t="s">
        <v>377</v>
      </c>
      <c r="AD159" s="939" t="s">
        <v>4917</v>
      </c>
      <c r="AE159" s="940"/>
      <c r="AF159" s="941" t="s">
        <v>308</v>
      </c>
      <c r="AG159" s="943" t="s">
        <v>357</v>
      </c>
      <c r="AH159" s="945" t="s">
        <v>4734</v>
      </c>
      <c r="AI159" s="945"/>
      <c r="AJ159" s="945"/>
      <c r="AK159" s="947" t="s">
        <v>3213</v>
      </c>
      <c r="AL159" s="944"/>
    </row>
    <row r="160" spans="1:41" s="972" customFormat="1" ht="195" hidden="1" outlineLevel="1">
      <c r="A160" s="948" t="s">
        <v>776</v>
      </c>
      <c r="B160" s="949" t="s">
        <v>305</v>
      </c>
      <c r="C160" s="948" t="s">
        <v>3054</v>
      </c>
      <c r="D160" s="949" t="s">
        <v>3949</v>
      </c>
      <c r="E160" s="984" t="s">
        <v>5280</v>
      </c>
      <c r="F160" s="952" t="s">
        <v>3055</v>
      </c>
      <c r="G160" s="953" t="s">
        <v>2112</v>
      </c>
      <c r="H160" s="951" t="s">
        <v>1468</v>
      </c>
      <c r="I160" s="951" t="s">
        <v>1467</v>
      </c>
      <c r="J160" s="957" t="s">
        <v>2842</v>
      </c>
      <c r="K160" s="1325" t="s">
        <v>1415</v>
      </c>
      <c r="L160" s="950" t="s">
        <v>4914</v>
      </c>
      <c r="M160" s="957" t="s">
        <v>2771</v>
      </c>
      <c r="N160" s="956" t="s">
        <v>4231</v>
      </c>
      <c r="O160" s="952" t="s">
        <v>83</v>
      </c>
      <c r="P160" s="951" t="s">
        <v>3057</v>
      </c>
      <c r="Q160" s="951" t="s">
        <v>1606</v>
      </c>
      <c r="R160" s="951" t="s">
        <v>1607</v>
      </c>
      <c r="S160" s="951" t="s">
        <v>4619</v>
      </c>
      <c r="T160" s="951" t="s">
        <v>4620</v>
      </c>
      <c r="U160" s="951" t="s">
        <v>4621</v>
      </c>
      <c r="V160" s="957" t="s">
        <v>4622</v>
      </c>
      <c r="W160" s="958" t="s">
        <v>4012</v>
      </c>
      <c r="X160" s="959" t="s">
        <v>5442</v>
      </c>
      <c r="Y160" s="965"/>
      <c r="Z160" s="961"/>
      <c r="AA160" s="966"/>
      <c r="AB160" s="971" t="s">
        <v>2582</v>
      </c>
      <c r="AC160" s="971" t="s">
        <v>3056</v>
      </c>
      <c r="AD160" s="960" t="s">
        <v>4916</v>
      </c>
      <c r="AE160" s="948" t="s">
        <v>2585</v>
      </c>
      <c r="AF160" s="952" t="s">
        <v>2583</v>
      </c>
      <c r="AG160" s="957"/>
      <c r="AH160" s="952" t="s">
        <v>4431</v>
      </c>
      <c r="AI160" s="961" t="s">
        <v>4429</v>
      </c>
      <c r="AJ160" s="957" t="s">
        <v>4430</v>
      </c>
      <c r="AK160" s="962" t="s">
        <v>995</v>
      </c>
      <c r="AL160" s="963" t="s">
        <v>4994</v>
      </c>
    </row>
    <row r="161" spans="1:41" s="873" customFormat="1" ht="13.2" hidden="1" outlineLevel="1">
      <c r="A161" s="863" t="s">
        <v>2613</v>
      </c>
      <c r="B161" s="864"/>
      <c r="C161" s="862"/>
      <c r="D161" s="982">
        <v>1</v>
      </c>
      <c r="E161" s="982"/>
      <c r="F161" s="860" t="s">
        <v>3195</v>
      </c>
      <c r="G161" s="861"/>
      <c r="H161" s="861"/>
      <c r="I161" s="861"/>
      <c r="J161" s="862"/>
      <c r="K161" s="868"/>
      <c r="L161" s="864"/>
      <c r="M161" s="862"/>
      <c r="N161" s="863"/>
      <c r="O161" s="973"/>
      <c r="P161" s="869"/>
      <c r="Q161" s="869"/>
      <c r="R161" s="869"/>
      <c r="S161" s="869"/>
      <c r="T161" s="869"/>
      <c r="U161" s="869"/>
      <c r="V161" s="870"/>
      <c r="W161" s="864"/>
      <c r="X161" s="862"/>
      <c r="Y161" s="968"/>
      <c r="Z161" s="872"/>
      <c r="AA161" s="969"/>
      <c r="AB161" s="862"/>
      <c r="AC161" s="863" t="s">
        <v>1414</v>
      </c>
      <c r="AD161" s="871"/>
      <c r="AE161" s="975"/>
      <c r="AF161" s="860"/>
      <c r="AG161" s="862"/>
      <c r="AH161" s="968"/>
      <c r="AI161" s="861"/>
      <c r="AJ161" s="862"/>
      <c r="AK161" s="863"/>
      <c r="AL161" s="863"/>
      <c r="AN161" s="873">
        <v>39</v>
      </c>
      <c r="AO161" s="873" t="s">
        <v>3421</v>
      </c>
    </row>
    <row r="162" spans="1:41" s="873" customFormat="1" ht="13.2" hidden="1" outlineLevel="1">
      <c r="A162" s="863" t="s">
        <v>2613</v>
      </c>
      <c r="B162" s="864"/>
      <c r="C162" s="862"/>
      <c r="D162" s="982">
        <f t="shared" ref="D162:D176" si="6">D161+1</f>
        <v>2</v>
      </c>
      <c r="E162" s="982"/>
      <c r="F162" s="860" t="s">
        <v>3195</v>
      </c>
      <c r="G162" s="861"/>
      <c r="H162" s="861"/>
      <c r="I162" s="861"/>
      <c r="J162" s="862"/>
      <c r="K162" s="868"/>
      <c r="L162" s="864"/>
      <c r="M162" s="862"/>
      <c r="N162" s="863"/>
      <c r="O162" s="973"/>
      <c r="P162" s="869"/>
      <c r="Q162" s="869"/>
      <c r="R162" s="869"/>
      <c r="S162" s="869"/>
      <c r="T162" s="869"/>
      <c r="U162" s="869"/>
      <c r="V162" s="870"/>
      <c r="W162" s="864"/>
      <c r="X162" s="862"/>
      <c r="Y162" s="968"/>
      <c r="Z162" s="872"/>
      <c r="AA162" s="969"/>
      <c r="AB162" s="862"/>
      <c r="AC162" s="863" t="s">
        <v>1414</v>
      </c>
      <c r="AD162" s="871"/>
      <c r="AE162" s="975"/>
      <c r="AF162" s="860"/>
      <c r="AG162" s="862"/>
      <c r="AH162" s="968"/>
      <c r="AI162" s="861"/>
      <c r="AJ162" s="862"/>
      <c r="AK162" s="863"/>
      <c r="AL162" s="863"/>
      <c r="AN162" s="873">
        <v>39</v>
      </c>
      <c r="AO162" s="873" t="s">
        <v>3421</v>
      </c>
    </row>
    <row r="163" spans="1:41" s="873" customFormat="1" ht="13.2" hidden="1" outlineLevel="1">
      <c r="A163" s="863" t="s">
        <v>2613</v>
      </c>
      <c r="B163" s="864"/>
      <c r="C163" s="862"/>
      <c r="D163" s="982">
        <f t="shared" si="6"/>
        <v>3</v>
      </c>
      <c r="E163" s="982"/>
      <c r="F163" s="860" t="s">
        <v>3195</v>
      </c>
      <c r="G163" s="861"/>
      <c r="H163" s="861"/>
      <c r="I163" s="861"/>
      <c r="J163" s="862"/>
      <c r="K163" s="868"/>
      <c r="L163" s="864"/>
      <c r="M163" s="862"/>
      <c r="N163" s="863"/>
      <c r="O163" s="973"/>
      <c r="P163" s="869"/>
      <c r="Q163" s="869"/>
      <c r="R163" s="869"/>
      <c r="S163" s="869"/>
      <c r="T163" s="869"/>
      <c r="U163" s="869"/>
      <c r="V163" s="870"/>
      <c r="W163" s="864"/>
      <c r="X163" s="862"/>
      <c r="Y163" s="968"/>
      <c r="Z163" s="872"/>
      <c r="AA163" s="969"/>
      <c r="AB163" s="862"/>
      <c r="AC163" s="863" t="s">
        <v>1414</v>
      </c>
      <c r="AD163" s="871"/>
      <c r="AE163" s="975"/>
      <c r="AF163" s="860"/>
      <c r="AG163" s="862"/>
      <c r="AH163" s="968"/>
      <c r="AI163" s="861"/>
      <c r="AJ163" s="862"/>
      <c r="AK163" s="863"/>
      <c r="AL163" s="863"/>
      <c r="AN163" s="873">
        <v>39</v>
      </c>
      <c r="AO163" s="873" t="s">
        <v>3421</v>
      </c>
    </row>
    <row r="164" spans="1:41" s="873" customFormat="1" ht="13.2" hidden="1" outlineLevel="1">
      <c r="A164" s="863" t="s">
        <v>2613</v>
      </c>
      <c r="B164" s="864"/>
      <c r="C164" s="862"/>
      <c r="D164" s="982">
        <f t="shared" si="6"/>
        <v>4</v>
      </c>
      <c r="E164" s="982"/>
      <c r="F164" s="860" t="s">
        <v>3195</v>
      </c>
      <c r="G164" s="861"/>
      <c r="H164" s="861"/>
      <c r="I164" s="861"/>
      <c r="J164" s="862"/>
      <c r="K164" s="868"/>
      <c r="L164" s="864"/>
      <c r="M164" s="862"/>
      <c r="N164" s="863"/>
      <c r="O164" s="1314"/>
      <c r="P164" s="869"/>
      <c r="Q164" s="869"/>
      <c r="R164" s="869"/>
      <c r="S164" s="869"/>
      <c r="T164" s="869"/>
      <c r="U164" s="869"/>
      <c r="V164" s="870"/>
      <c r="W164" s="871"/>
      <c r="X164" s="862"/>
      <c r="Y164" s="968"/>
      <c r="Z164" s="872"/>
      <c r="AA164" s="969"/>
      <c r="AB164" s="862"/>
      <c r="AC164" s="863" t="s">
        <v>1414</v>
      </c>
      <c r="AD164" s="871"/>
      <c r="AE164" s="975"/>
      <c r="AF164" s="860"/>
      <c r="AG164" s="862"/>
      <c r="AH164" s="968"/>
      <c r="AI164" s="861"/>
      <c r="AJ164" s="862"/>
      <c r="AK164" s="863"/>
      <c r="AL164" s="863"/>
      <c r="AN164" s="873">
        <v>39</v>
      </c>
      <c r="AO164" s="873" t="s">
        <v>3421</v>
      </c>
    </row>
    <row r="165" spans="1:41" s="873" customFormat="1" ht="13.2" hidden="1" outlineLevel="1">
      <c r="A165" s="863" t="s">
        <v>2613</v>
      </c>
      <c r="B165" s="864"/>
      <c r="C165" s="862"/>
      <c r="D165" s="982">
        <f t="shared" si="6"/>
        <v>5</v>
      </c>
      <c r="E165" s="982"/>
      <c r="F165" s="860" t="s">
        <v>3195</v>
      </c>
      <c r="G165" s="861"/>
      <c r="H165" s="861"/>
      <c r="I165" s="861"/>
      <c r="J165" s="862"/>
      <c r="K165" s="868"/>
      <c r="L165" s="864"/>
      <c r="M165" s="862"/>
      <c r="N165" s="863"/>
      <c r="O165" s="1314"/>
      <c r="P165" s="869"/>
      <c r="Q165" s="869"/>
      <c r="R165" s="869"/>
      <c r="S165" s="869"/>
      <c r="T165" s="869"/>
      <c r="U165" s="869"/>
      <c r="V165" s="870"/>
      <c r="W165" s="871"/>
      <c r="X165" s="862"/>
      <c r="Y165" s="968"/>
      <c r="Z165" s="872"/>
      <c r="AA165" s="969"/>
      <c r="AB165" s="862"/>
      <c r="AC165" s="863" t="s">
        <v>1414</v>
      </c>
      <c r="AD165" s="871"/>
      <c r="AE165" s="975"/>
      <c r="AF165" s="860"/>
      <c r="AG165" s="862"/>
      <c r="AH165" s="968"/>
      <c r="AI165" s="861"/>
      <c r="AJ165" s="862"/>
      <c r="AK165" s="863"/>
      <c r="AL165" s="863"/>
      <c r="AN165" s="873">
        <v>39</v>
      </c>
      <c r="AO165" s="873" t="s">
        <v>3421</v>
      </c>
    </row>
    <row r="166" spans="1:41" s="873" customFormat="1" ht="13.2" hidden="1" outlineLevel="1">
      <c r="A166" s="863" t="s">
        <v>2613</v>
      </c>
      <c r="B166" s="864"/>
      <c r="C166" s="862"/>
      <c r="D166" s="982">
        <f t="shared" si="6"/>
        <v>6</v>
      </c>
      <c r="E166" s="982"/>
      <c r="F166" s="860" t="s">
        <v>3195</v>
      </c>
      <c r="G166" s="861"/>
      <c r="H166" s="861"/>
      <c r="I166" s="861"/>
      <c r="J166" s="862"/>
      <c r="K166" s="868"/>
      <c r="L166" s="864"/>
      <c r="M166" s="862"/>
      <c r="N166" s="863"/>
      <c r="O166" s="1314"/>
      <c r="P166" s="869"/>
      <c r="Q166" s="869"/>
      <c r="R166" s="869"/>
      <c r="S166" s="869"/>
      <c r="T166" s="869"/>
      <c r="U166" s="869"/>
      <c r="V166" s="870"/>
      <c r="W166" s="871"/>
      <c r="X166" s="862"/>
      <c r="Y166" s="968"/>
      <c r="Z166" s="872"/>
      <c r="AA166" s="969"/>
      <c r="AB166" s="862"/>
      <c r="AC166" s="863" t="s">
        <v>1414</v>
      </c>
      <c r="AD166" s="871"/>
      <c r="AE166" s="975"/>
      <c r="AF166" s="860"/>
      <c r="AG166" s="862"/>
      <c r="AH166" s="968"/>
      <c r="AI166" s="861"/>
      <c r="AJ166" s="862"/>
      <c r="AK166" s="863"/>
      <c r="AL166" s="863"/>
      <c r="AN166" s="873">
        <v>39</v>
      </c>
      <c r="AO166" s="873" t="s">
        <v>3421</v>
      </c>
    </row>
    <row r="167" spans="1:41" s="873" customFormat="1" ht="13.2" hidden="1" outlineLevel="1">
      <c r="A167" s="863" t="s">
        <v>2613</v>
      </c>
      <c r="B167" s="864"/>
      <c r="C167" s="862"/>
      <c r="D167" s="982">
        <f t="shared" si="6"/>
        <v>7</v>
      </c>
      <c r="E167" s="982"/>
      <c r="F167" s="860" t="s">
        <v>3195</v>
      </c>
      <c r="G167" s="861"/>
      <c r="H167" s="861"/>
      <c r="I167" s="861"/>
      <c r="J167" s="862"/>
      <c r="K167" s="868"/>
      <c r="L167" s="864"/>
      <c r="M167" s="862"/>
      <c r="N167" s="863"/>
      <c r="O167" s="1314"/>
      <c r="P167" s="869"/>
      <c r="Q167" s="869"/>
      <c r="R167" s="869"/>
      <c r="S167" s="869"/>
      <c r="T167" s="869"/>
      <c r="U167" s="869"/>
      <c r="V167" s="870"/>
      <c r="W167" s="871"/>
      <c r="X167" s="862"/>
      <c r="Y167" s="968"/>
      <c r="Z167" s="872"/>
      <c r="AA167" s="969"/>
      <c r="AB167" s="862"/>
      <c r="AC167" s="863" t="s">
        <v>1414</v>
      </c>
      <c r="AD167" s="871"/>
      <c r="AE167" s="975"/>
      <c r="AF167" s="860"/>
      <c r="AG167" s="862"/>
      <c r="AH167" s="968"/>
      <c r="AI167" s="861"/>
      <c r="AJ167" s="862"/>
      <c r="AK167" s="863"/>
      <c r="AL167" s="863"/>
      <c r="AN167" s="873">
        <v>39</v>
      </c>
      <c r="AO167" s="873" t="s">
        <v>3421</v>
      </c>
    </row>
    <row r="168" spans="1:41" s="873" customFormat="1" ht="13.2" hidden="1" outlineLevel="1">
      <c r="A168" s="863" t="s">
        <v>2613</v>
      </c>
      <c r="B168" s="864"/>
      <c r="C168" s="862"/>
      <c r="D168" s="982">
        <f t="shared" si="6"/>
        <v>8</v>
      </c>
      <c r="E168" s="982"/>
      <c r="F168" s="860" t="s">
        <v>3195</v>
      </c>
      <c r="G168" s="861"/>
      <c r="H168" s="861"/>
      <c r="I168" s="861"/>
      <c r="J168" s="862"/>
      <c r="K168" s="868"/>
      <c r="L168" s="864"/>
      <c r="M168" s="862"/>
      <c r="N168" s="863"/>
      <c r="O168" s="1314"/>
      <c r="P168" s="869"/>
      <c r="Q168" s="869"/>
      <c r="R168" s="869"/>
      <c r="S168" s="869"/>
      <c r="T168" s="869"/>
      <c r="U168" s="869"/>
      <c r="V168" s="870"/>
      <c r="W168" s="871"/>
      <c r="X168" s="862"/>
      <c r="Y168" s="968"/>
      <c r="Z168" s="872"/>
      <c r="AA168" s="969"/>
      <c r="AB168" s="862"/>
      <c r="AC168" s="863" t="s">
        <v>1414</v>
      </c>
      <c r="AD168" s="871"/>
      <c r="AE168" s="975"/>
      <c r="AF168" s="860"/>
      <c r="AG168" s="862"/>
      <c r="AH168" s="968"/>
      <c r="AI168" s="861"/>
      <c r="AJ168" s="862"/>
      <c r="AK168" s="863"/>
      <c r="AL168" s="863"/>
      <c r="AN168" s="873">
        <v>39</v>
      </c>
      <c r="AO168" s="873" t="s">
        <v>3421</v>
      </c>
    </row>
    <row r="169" spans="1:41" s="873" customFormat="1" ht="13.2" hidden="1" outlineLevel="1">
      <c r="A169" s="863" t="s">
        <v>2613</v>
      </c>
      <c r="B169" s="864"/>
      <c r="C169" s="862"/>
      <c r="D169" s="982">
        <f t="shared" si="6"/>
        <v>9</v>
      </c>
      <c r="E169" s="982"/>
      <c r="F169" s="860" t="s">
        <v>3195</v>
      </c>
      <c r="G169" s="861"/>
      <c r="H169" s="861"/>
      <c r="I169" s="861"/>
      <c r="J169" s="862"/>
      <c r="K169" s="868"/>
      <c r="L169" s="864"/>
      <c r="M169" s="862"/>
      <c r="N169" s="863"/>
      <c r="O169" s="1314"/>
      <c r="P169" s="869"/>
      <c r="Q169" s="869"/>
      <c r="R169" s="869"/>
      <c r="S169" s="869"/>
      <c r="T169" s="869"/>
      <c r="U169" s="869"/>
      <c r="V169" s="870"/>
      <c r="W169" s="871"/>
      <c r="X169" s="862"/>
      <c r="Y169" s="968"/>
      <c r="Z169" s="872"/>
      <c r="AA169" s="969"/>
      <c r="AB169" s="862"/>
      <c r="AC169" s="863" t="s">
        <v>1414</v>
      </c>
      <c r="AD169" s="871"/>
      <c r="AE169" s="975"/>
      <c r="AF169" s="860"/>
      <c r="AG169" s="862"/>
      <c r="AH169" s="968"/>
      <c r="AI169" s="861"/>
      <c r="AJ169" s="862"/>
      <c r="AK169" s="863"/>
      <c r="AL169" s="863"/>
      <c r="AN169" s="873">
        <v>39</v>
      </c>
      <c r="AO169" s="873" t="s">
        <v>3421</v>
      </c>
    </row>
    <row r="170" spans="1:41" s="873" customFormat="1" ht="13.2" hidden="1" outlineLevel="1">
      <c r="A170" s="863" t="s">
        <v>2613</v>
      </c>
      <c r="B170" s="864"/>
      <c r="C170" s="862"/>
      <c r="D170" s="982">
        <f t="shared" si="6"/>
        <v>10</v>
      </c>
      <c r="E170" s="982"/>
      <c r="F170" s="860" t="s">
        <v>3195</v>
      </c>
      <c r="G170" s="861"/>
      <c r="H170" s="861"/>
      <c r="I170" s="861"/>
      <c r="J170" s="862"/>
      <c r="K170" s="868"/>
      <c r="L170" s="864"/>
      <c r="M170" s="862"/>
      <c r="N170" s="863"/>
      <c r="O170" s="1314"/>
      <c r="P170" s="869"/>
      <c r="Q170" s="869"/>
      <c r="R170" s="869"/>
      <c r="S170" s="869"/>
      <c r="T170" s="869"/>
      <c r="U170" s="869"/>
      <c r="V170" s="870"/>
      <c r="W170" s="871"/>
      <c r="X170" s="862"/>
      <c r="Y170" s="968"/>
      <c r="Z170" s="872"/>
      <c r="AA170" s="969"/>
      <c r="AB170" s="862"/>
      <c r="AC170" s="863" t="s">
        <v>1414</v>
      </c>
      <c r="AD170" s="871"/>
      <c r="AE170" s="975"/>
      <c r="AF170" s="860"/>
      <c r="AG170" s="862"/>
      <c r="AH170" s="968"/>
      <c r="AI170" s="861"/>
      <c r="AJ170" s="862"/>
      <c r="AK170" s="863"/>
      <c r="AL170" s="863"/>
      <c r="AN170" s="873">
        <v>39</v>
      </c>
      <c r="AO170" s="873" t="s">
        <v>3421</v>
      </c>
    </row>
    <row r="171" spans="1:41" s="873" customFormat="1" ht="13.2" hidden="1" outlineLevel="1">
      <c r="A171" s="863" t="s">
        <v>2613</v>
      </c>
      <c r="B171" s="864"/>
      <c r="C171" s="862"/>
      <c r="D171" s="982">
        <f t="shared" si="6"/>
        <v>11</v>
      </c>
      <c r="E171" s="982"/>
      <c r="F171" s="860" t="s">
        <v>3195</v>
      </c>
      <c r="G171" s="861"/>
      <c r="H171" s="861"/>
      <c r="I171" s="861"/>
      <c r="J171" s="862"/>
      <c r="K171" s="868"/>
      <c r="L171" s="864"/>
      <c r="M171" s="862"/>
      <c r="N171" s="863"/>
      <c r="O171" s="1314"/>
      <c r="P171" s="869"/>
      <c r="Q171" s="869"/>
      <c r="R171" s="869"/>
      <c r="S171" s="869"/>
      <c r="T171" s="869"/>
      <c r="U171" s="869"/>
      <c r="V171" s="870"/>
      <c r="W171" s="871"/>
      <c r="X171" s="862"/>
      <c r="Y171" s="968"/>
      <c r="Z171" s="872"/>
      <c r="AA171" s="969"/>
      <c r="AB171" s="862"/>
      <c r="AC171" s="863" t="s">
        <v>1414</v>
      </c>
      <c r="AD171" s="871"/>
      <c r="AE171" s="975"/>
      <c r="AF171" s="860"/>
      <c r="AG171" s="862"/>
      <c r="AH171" s="968"/>
      <c r="AI171" s="861"/>
      <c r="AJ171" s="862"/>
      <c r="AK171" s="863"/>
      <c r="AL171" s="863"/>
      <c r="AN171" s="873">
        <v>39</v>
      </c>
      <c r="AO171" s="873" t="s">
        <v>3421</v>
      </c>
    </row>
    <row r="172" spans="1:41" s="873" customFormat="1" ht="13.2" hidden="1" outlineLevel="1">
      <c r="A172" s="863" t="s">
        <v>2613</v>
      </c>
      <c r="B172" s="864"/>
      <c r="C172" s="862"/>
      <c r="D172" s="982">
        <f t="shared" si="6"/>
        <v>12</v>
      </c>
      <c r="E172" s="982"/>
      <c r="F172" s="860" t="s">
        <v>3195</v>
      </c>
      <c r="G172" s="861"/>
      <c r="H172" s="861"/>
      <c r="I172" s="861"/>
      <c r="J172" s="862"/>
      <c r="K172" s="868"/>
      <c r="L172" s="864"/>
      <c r="M172" s="862"/>
      <c r="N172" s="863"/>
      <c r="O172" s="1314"/>
      <c r="P172" s="869"/>
      <c r="Q172" s="869"/>
      <c r="R172" s="869"/>
      <c r="S172" s="869"/>
      <c r="T172" s="869"/>
      <c r="U172" s="869"/>
      <c r="V172" s="870"/>
      <c r="W172" s="871"/>
      <c r="X172" s="862"/>
      <c r="Y172" s="968"/>
      <c r="Z172" s="872"/>
      <c r="AA172" s="969"/>
      <c r="AB172" s="862"/>
      <c r="AC172" s="863" t="s">
        <v>1414</v>
      </c>
      <c r="AD172" s="871"/>
      <c r="AE172" s="975"/>
      <c r="AF172" s="860"/>
      <c r="AG172" s="862"/>
      <c r="AH172" s="968"/>
      <c r="AI172" s="861"/>
      <c r="AJ172" s="862"/>
      <c r="AK172" s="863"/>
      <c r="AL172" s="863"/>
      <c r="AN172" s="873">
        <v>39</v>
      </c>
      <c r="AO172" s="873" t="s">
        <v>3421</v>
      </c>
    </row>
    <row r="173" spans="1:41" s="873" customFormat="1" ht="13.2" hidden="1" outlineLevel="1">
      <c r="A173" s="863" t="s">
        <v>2613</v>
      </c>
      <c r="B173" s="864"/>
      <c r="C173" s="862"/>
      <c r="D173" s="982">
        <f t="shared" si="6"/>
        <v>13</v>
      </c>
      <c r="E173" s="982"/>
      <c r="F173" s="860" t="s">
        <v>3195</v>
      </c>
      <c r="G173" s="861"/>
      <c r="H173" s="861"/>
      <c r="I173" s="861"/>
      <c r="J173" s="862"/>
      <c r="K173" s="868"/>
      <c r="L173" s="864"/>
      <c r="M173" s="862"/>
      <c r="N173" s="863"/>
      <c r="O173" s="1314"/>
      <c r="P173" s="869"/>
      <c r="Q173" s="869"/>
      <c r="R173" s="869"/>
      <c r="S173" s="869"/>
      <c r="T173" s="869"/>
      <c r="U173" s="869"/>
      <c r="V173" s="870"/>
      <c r="W173" s="871"/>
      <c r="X173" s="862"/>
      <c r="Y173" s="968"/>
      <c r="Z173" s="872"/>
      <c r="AA173" s="969"/>
      <c r="AB173" s="862"/>
      <c r="AC173" s="863" t="s">
        <v>1414</v>
      </c>
      <c r="AD173" s="871"/>
      <c r="AE173" s="975"/>
      <c r="AF173" s="860"/>
      <c r="AG173" s="862"/>
      <c r="AH173" s="968"/>
      <c r="AI173" s="861"/>
      <c r="AJ173" s="862"/>
      <c r="AK173" s="863"/>
      <c r="AL173" s="863"/>
      <c r="AN173" s="873">
        <v>39</v>
      </c>
      <c r="AO173" s="873" t="s">
        <v>3421</v>
      </c>
    </row>
    <row r="174" spans="1:41" s="873" customFormat="1" ht="13.2" hidden="1" outlineLevel="1">
      <c r="A174" s="863" t="s">
        <v>2613</v>
      </c>
      <c r="B174" s="864"/>
      <c r="C174" s="862"/>
      <c r="D174" s="982">
        <f t="shared" si="6"/>
        <v>14</v>
      </c>
      <c r="E174" s="982"/>
      <c r="F174" s="860" t="s">
        <v>3195</v>
      </c>
      <c r="G174" s="861"/>
      <c r="H174" s="861"/>
      <c r="I174" s="861"/>
      <c r="J174" s="862"/>
      <c r="K174" s="868"/>
      <c r="L174" s="864"/>
      <c r="M174" s="862"/>
      <c r="N174" s="863"/>
      <c r="O174" s="1314"/>
      <c r="P174" s="869"/>
      <c r="Q174" s="869"/>
      <c r="R174" s="869"/>
      <c r="S174" s="869"/>
      <c r="T174" s="869"/>
      <c r="U174" s="869"/>
      <c r="V174" s="870"/>
      <c r="W174" s="871"/>
      <c r="X174" s="862"/>
      <c r="Y174" s="968"/>
      <c r="Z174" s="872"/>
      <c r="AA174" s="969"/>
      <c r="AB174" s="862"/>
      <c r="AC174" s="863" t="s">
        <v>1414</v>
      </c>
      <c r="AD174" s="871"/>
      <c r="AE174" s="975"/>
      <c r="AF174" s="860"/>
      <c r="AG174" s="862"/>
      <c r="AH174" s="968"/>
      <c r="AI174" s="861"/>
      <c r="AJ174" s="862"/>
      <c r="AK174" s="863"/>
      <c r="AL174" s="863"/>
      <c r="AN174" s="873">
        <v>39</v>
      </c>
      <c r="AO174" s="873" t="s">
        <v>3421</v>
      </c>
    </row>
    <row r="175" spans="1:41" s="873" customFormat="1" ht="13.2" hidden="1" outlineLevel="1">
      <c r="A175" s="863" t="s">
        <v>2613</v>
      </c>
      <c r="B175" s="864"/>
      <c r="C175" s="862"/>
      <c r="D175" s="982">
        <f t="shared" si="6"/>
        <v>15</v>
      </c>
      <c r="E175" s="982"/>
      <c r="F175" s="860" t="s">
        <v>3195</v>
      </c>
      <c r="G175" s="861"/>
      <c r="H175" s="861"/>
      <c r="I175" s="861"/>
      <c r="J175" s="862"/>
      <c r="K175" s="868"/>
      <c r="L175" s="864"/>
      <c r="M175" s="862"/>
      <c r="N175" s="863"/>
      <c r="O175" s="1314"/>
      <c r="P175" s="869"/>
      <c r="Q175" s="869"/>
      <c r="R175" s="869"/>
      <c r="S175" s="869"/>
      <c r="T175" s="869"/>
      <c r="U175" s="869"/>
      <c r="V175" s="870"/>
      <c r="W175" s="871"/>
      <c r="X175" s="862"/>
      <c r="Y175" s="968"/>
      <c r="Z175" s="872"/>
      <c r="AA175" s="969"/>
      <c r="AB175" s="862"/>
      <c r="AC175" s="863" t="s">
        <v>1414</v>
      </c>
      <c r="AD175" s="871"/>
      <c r="AE175" s="975"/>
      <c r="AF175" s="860"/>
      <c r="AG175" s="862"/>
      <c r="AH175" s="968"/>
      <c r="AI175" s="861"/>
      <c r="AJ175" s="862"/>
      <c r="AK175" s="863"/>
      <c r="AL175" s="863"/>
      <c r="AN175" s="873">
        <v>39</v>
      </c>
      <c r="AO175" s="873" t="s">
        <v>3421</v>
      </c>
    </row>
    <row r="176" spans="1:41" s="873" customFormat="1" ht="13.2" hidden="1" outlineLevel="1">
      <c r="A176" s="863" t="s">
        <v>2613</v>
      </c>
      <c r="B176" s="864"/>
      <c r="C176" s="862"/>
      <c r="D176" s="982">
        <f t="shared" si="6"/>
        <v>16</v>
      </c>
      <c r="E176" s="982"/>
      <c r="F176" s="860" t="s">
        <v>3195</v>
      </c>
      <c r="G176" s="861"/>
      <c r="H176" s="861"/>
      <c r="I176" s="861"/>
      <c r="J176" s="862"/>
      <c r="K176" s="868"/>
      <c r="L176" s="871"/>
      <c r="M176" s="862"/>
      <c r="N176" s="863"/>
      <c r="O176" s="1314"/>
      <c r="P176" s="869"/>
      <c r="Q176" s="869"/>
      <c r="R176" s="869"/>
      <c r="S176" s="869"/>
      <c r="T176" s="869"/>
      <c r="U176" s="869"/>
      <c r="V176" s="870"/>
      <c r="W176" s="871"/>
      <c r="X176" s="862"/>
      <c r="Y176" s="968"/>
      <c r="Z176" s="872"/>
      <c r="AA176" s="969"/>
      <c r="AB176" s="862"/>
      <c r="AC176" s="863" t="s">
        <v>1414</v>
      </c>
      <c r="AD176" s="871"/>
      <c r="AE176" s="975"/>
      <c r="AF176" s="860"/>
      <c r="AG176" s="862"/>
      <c r="AH176" s="968"/>
      <c r="AI176" s="861"/>
      <c r="AJ176" s="862"/>
      <c r="AK176" s="863"/>
      <c r="AL176" s="863"/>
      <c r="AN176" s="873">
        <v>39</v>
      </c>
      <c r="AO176" s="873" t="s">
        <v>3421</v>
      </c>
    </row>
    <row r="177" spans="1:41" s="873" customFormat="1" ht="13.2" hidden="1" collapsed="1">
      <c r="A177" s="936"/>
      <c r="B177" s="977"/>
      <c r="C177" s="977"/>
      <c r="D177" s="978"/>
      <c r="E177" s="977"/>
      <c r="F177" s="979"/>
      <c r="G177" s="977"/>
      <c r="H177" s="977"/>
      <c r="I177" s="977"/>
      <c r="J177" s="977"/>
      <c r="K177" s="979"/>
      <c r="L177" s="977"/>
      <c r="M177" s="977"/>
      <c r="N177" s="977"/>
      <c r="O177" s="977"/>
      <c r="P177" s="977"/>
      <c r="Q177" s="977"/>
      <c r="R177" s="977"/>
      <c r="S177" s="977"/>
      <c r="T177" s="977"/>
      <c r="U177" s="977"/>
      <c r="V177" s="977"/>
      <c r="W177" s="977"/>
      <c r="X177" s="977"/>
      <c r="Y177" s="977"/>
      <c r="Z177" s="977"/>
      <c r="AA177" s="977"/>
      <c r="AD177" s="979"/>
      <c r="AE177" s="977"/>
      <c r="AF177" s="977"/>
      <c r="AG177" s="977"/>
      <c r="AH177" s="977"/>
      <c r="AI177" s="977"/>
    </row>
    <row r="178" spans="1:41" s="873" customFormat="1" ht="13.8" hidden="1" thickBot="1">
      <c r="D178" s="873" t="s">
        <v>5922</v>
      </c>
      <c r="G178" s="936"/>
      <c r="H178" s="936"/>
      <c r="I178" s="936"/>
      <c r="J178" s="936"/>
      <c r="K178" s="906"/>
      <c r="L178" s="936"/>
      <c r="M178" s="936"/>
      <c r="N178" s="936"/>
      <c r="O178" s="936"/>
      <c r="P178" s="936"/>
      <c r="Q178" s="936"/>
      <c r="R178" s="936"/>
      <c r="S178" s="936"/>
      <c r="T178" s="936"/>
      <c r="U178" s="936"/>
      <c r="V178" s="936"/>
      <c r="W178" s="936"/>
      <c r="X178" s="936"/>
    </row>
    <row r="179" spans="1:41" s="873" customFormat="1" ht="13.8" hidden="1" outlineLevel="1" thickBot="1">
      <c r="A179" s="938" t="s">
        <v>9</v>
      </c>
      <c r="B179" s="939" t="s">
        <v>306</v>
      </c>
      <c r="C179" s="940"/>
      <c r="D179" s="939" t="s">
        <v>1208</v>
      </c>
      <c r="E179" s="939"/>
      <c r="F179" s="941" t="s">
        <v>307</v>
      </c>
      <c r="G179" s="1307"/>
      <c r="H179" s="1307"/>
      <c r="I179" s="1307"/>
      <c r="J179" s="1309"/>
      <c r="K179" s="1323" t="s">
        <v>209</v>
      </c>
      <c r="L179" s="1312" t="s">
        <v>2111</v>
      </c>
      <c r="M179" s="1312"/>
      <c r="N179" s="947" t="s">
        <v>209</v>
      </c>
      <c r="O179" s="1311" t="s">
        <v>309</v>
      </c>
      <c r="P179" s="1312"/>
      <c r="Q179" s="1312"/>
      <c r="R179" s="1312"/>
      <c r="S179" s="1312"/>
      <c r="T179" s="1312"/>
      <c r="U179" s="1312"/>
      <c r="V179" s="1312"/>
      <c r="W179" s="1310" t="s">
        <v>1164</v>
      </c>
      <c r="X179" s="1313"/>
      <c r="Y179" s="945" t="s">
        <v>357</v>
      </c>
      <c r="Z179" s="939" t="s">
        <v>357</v>
      </c>
      <c r="AA179" s="940"/>
      <c r="AB179" s="939" t="s">
        <v>3585</v>
      </c>
      <c r="AC179" s="945" t="s">
        <v>377</v>
      </c>
      <c r="AD179" s="945" t="s">
        <v>1202</v>
      </c>
      <c r="AE179" s="940"/>
      <c r="AF179" s="941" t="s">
        <v>308</v>
      </c>
      <c r="AG179" s="943" t="s">
        <v>357</v>
      </c>
      <c r="AH179" s="945" t="s">
        <v>4734</v>
      </c>
      <c r="AI179" s="945"/>
      <c r="AJ179" s="945"/>
      <c r="AK179" s="947" t="s">
        <v>3213</v>
      </c>
      <c r="AL179" s="944"/>
    </row>
    <row r="180" spans="1:41" s="972" customFormat="1" ht="74.25" hidden="1" customHeight="1" outlineLevel="1">
      <c r="A180" s="948" t="s">
        <v>776</v>
      </c>
      <c r="B180" s="949" t="s">
        <v>305</v>
      </c>
      <c r="C180" s="948" t="s">
        <v>3054</v>
      </c>
      <c r="D180" s="949" t="s">
        <v>3949</v>
      </c>
      <c r="E180" s="984" t="s">
        <v>5280</v>
      </c>
      <c r="F180" s="952" t="s">
        <v>3055</v>
      </c>
      <c r="G180" s="953" t="s">
        <v>2112</v>
      </c>
      <c r="H180" s="951" t="s">
        <v>1468</v>
      </c>
      <c r="I180" s="951" t="s">
        <v>1467</v>
      </c>
      <c r="J180" s="957" t="s">
        <v>2842</v>
      </c>
      <c r="K180" s="1324" t="s">
        <v>1415</v>
      </c>
      <c r="L180" s="950" t="s">
        <v>1924</v>
      </c>
      <c r="M180" s="954" t="s">
        <v>1925</v>
      </c>
      <c r="N180" s="956" t="s">
        <v>4231</v>
      </c>
      <c r="O180" s="952" t="s">
        <v>83</v>
      </c>
      <c r="P180" s="951" t="s">
        <v>3057</v>
      </c>
      <c r="Q180" s="951" t="s">
        <v>1606</v>
      </c>
      <c r="R180" s="951" t="s">
        <v>1607</v>
      </c>
      <c r="S180" s="951" t="s">
        <v>4619</v>
      </c>
      <c r="T180" s="951" t="s">
        <v>4620</v>
      </c>
      <c r="U180" s="951" t="s">
        <v>4621</v>
      </c>
      <c r="V180" s="957" t="s">
        <v>4622</v>
      </c>
      <c r="W180" s="958" t="s">
        <v>4012</v>
      </c>
      <c r="X180" s="959" t="s">
        <v>5442</v>
      </c>
      <c r="Y180" s="965"/>
      <c r="Z180" s="961"/>
      <c r="AA180" s="966"/>
      <c r="AB180" s="948" t="s">
        <v>2582</v>
      </c>
      <c r="AC180" s="971" t="s">
        <v>3056</v>
      </c>
      <c r="AD180" s="960"/>
      <c r="AE180" s="948" t="s">
        <v>2585</v>
      </c>
      <c r="AF180" s="952" t="s">
        <v>2583</v>
      </c>
      <c r="AG180" s="957"/>
      <c r="AH180" s="952" t="s">
        <v>4431</v>
      </c>
      <c r="AI180" s="961" t="s">
        <v>4429</v>
      </c>
      <c r="AJ180" s="957" t="s">
        <v>4430</v>
      </c>
      <c r="AK180" s="962" t="s">
        <v>995</v>
      </c>
      <c r="AL180" s="963" t="s">
        <v>4994</v>
      </c>
    </row>
    <row r="181" spans="1:41" s="873" customFormat="1" ht="13.2" hidden="1" outlineLevel="1">
      <c r="A181" s="863" t="s">
        <v>2613</v>
      </c>
      <c r="B181" s="864"/>
      <c r="C181" s="862"/>
      <c r="D181" s="982">
        <v>1</v>
      </c>
      <c r="E181" s="982"/>
      <c r="F181" s="860" t="s">
        <v>3195</v>
      </c>
      <c r="G181" s="861"/>
      <c r="H181" s="861"/>
      <c r="I181" s="861"/>
      <c r="J181" s="862"/>
      <c r="K181" s="868"/>
      <c r="L181" s="973"/>
      <c r="M181" s="870"/>
      <c r="N181" s="863"/>
      <c r="O181" s="973"/>
      <c r="P181" s="869"/>
      <c r="Q181" s="869"/>
      <c r="R181" s="869"/>
      <c r="S181" s="869"/>
      <c r="T181" s="869"/>
      <c r="U181" s="869"/>
      <c r="V181" s="870"/>
      <c r="W181" s="864"/>
      <c r="X181" s="862"/>
      <c r="Y181" s="872"/>
      <c r="Z181" s="872"/>
      <c r="AA181" s="969"/>
      <c r="AB181" s="862"/>
      <c r="AC181" s="863" t="s">
        <v>1414</v>
      </c>
      <c r="AD181" s="981"/>
      <c r="AE181" s="975"/>
      <c r="AF181" s="860"/>
      <c r="AG181" s="862"/>
      <c r="AH181" s="968"/>
      <c r="AI181" s="861"/>
      <c r="AJ181" s="862"/>
      <c r="AK181" s="863"/>
      <c r="AL181" s="863"/>
      <c r="AN181" s="873">
        <v>13</v>
      </c>
      <c r="AO181" s="873" t="s">
        <v>3659</v>
      </c>
    </row>
    <row r="182" spans="1:41" s="873" customFormat="1" ht="13.2" hidden="1" outlineLevel="1">
      <c r="A182" s="863" t="s">
        <v>2613</v>
      </c>
      <c r="B182" s="864"/>
      <c r="C182" s="862"/>
      <c r="D182" s="982">
        <f t="shared" ref="D182:D196" si="7">D181+1</f>
        <v>2</v>
      </c>
      <c r="E182" s="982"/>
      <c r="F182" s="860" t="s">
        <v>3195</v>
      </c>
      <c r="G182" s="861"/>
      <c r="H182" s="861"/>
      <c r="I182" s="861"/>
      <c r="J182" s="862"/>
      <c r="K182" s="868"/>
      <c r="L182" s="973"/>
      <c r="M182" s="870"/>
      <c r="N182" s="863"/>
      <c r="O182" s="973"/>
      <c r="P182" s="869"/>
      <c r="Q182" s="869"/>
      <c r="R182" s="869"/>
      <c r="S182" s="869"/>
      <c r="T182" s="869"/>
      <c r="U182" s="869"/>
      <c r="V182" s="870"/>
      <c r="W182" s="864"/>
      <c r="X182" s="862"/>
      <c r="Y182" s="872"/>
      <c r="Z182" s="872"/>
      <c r="AA182" s="969"/>
      <c r="AB182" s="862"/>
      <c r="AC182" s="863" t="s">
        <v>1414</v>
      </c>
      <c r="AD182" s="981"/>
      <c r="AE182" s="975"/>
      <c r="AF182" s="860"/>
      <c r="AG182" s="862"/>
      <c r="AH182" s="968"/>
      <c r="AI182" s="861"/>
      <c r="AJ182" s="862"/>
      <c r="AK182" s="863"/>
      <c r="AL182" s="863"/>
      <c r="AN182" s="873">
        <v>13</v>
      </c>
      <c r="AO182" s="873" t="s">
        <v>3659</v>
      </c>
    </row>
    <row r="183" spans="1:41" s="873" customFormat="1" ht="13.2" hidden="1" outlineLevel="1">
      <c r="A183" s="863" t="s">
        <v>2613</v>
      </c>
      <c r="B183" s="864"/>
      <c r="C183" s="862"/>
      <c r="D183" s="982">
        <f t="shared" si="7"/>
        <v>3</v>
      </c>
      <c r="E183" s="982"/>
      <c r="F183" s="860" t="s">
        <v>3195</v>
      </c>
      <c r="G183" s="861"/>
      <c r="H183" s="861"/>
      <c r="I183" s="861"/>
      <c r="J183" s="862"/>
      <c r="K183" s="868"/>
      <c r="L183" s="973"/>
      <c r="M183" s="870"/>
      <c r="N183" s="863"/>
      <c r="O183" s="973"/>
      <c r="P183" s="869"/>
      <c r="Q183" s="869"/>
      <c r="R183" s="869"/>
      <c r="S183" s="869"/>
      <c r="T183" s="869"/>
      <c r="U183" s="869"/>
      <c r="V183" s="870"/>
      <c r="W183" s="864"/>
      <c r="X183" s="862"/>
      <c r="Y183" s="872"/>
      <c r="Z183" s="872"/>
      <c r="AA183" s="969"/>
      <c r="AB183" s="862"/>
      <c r="AC183" s="863" t="s">
        <v>1414</v>
      </c>
      <c r="AD183" s="981"/>
      <c r="AE183" s="975"/>
      <c r="AF183" s="860"/>
      <c r="AG183" s="862"/>
      <c r="AH183" s="968"/>
      <c r="AI183" s="861"/>
      <c r="AJ183" s="862"/>
      <c r="AK183" s="863"/>
      <c r="AL183" s="863"/>
      <c r="AN183" s="873">
        <v>13</v>
      </c>
      <c r="AO183" s="873" t="s">
        <v>3659</v>
      </c>
    </row>
    <row r="184" spans="1:41" s="873" customFormat="1" ht="13.2" hidden="1" outlineLevel="1">
      <c r="A184" s="863" t="s">
        <v>2613</v>
      </c>
      <c r="B184" s="864"/>
      <c r="C184" s="862"/>
      <c r="D184" s="982">
        <f t="shared" si="7"/>
        <v>4</v>
      </c>
      <c r="E184" s="982"/>
      <c r="F184" s="860" t="s">
        <v>3195</v>
      </c>
      <c r="G184" s="861"/>
      <c r="H184" s="861"/>
      <c r="I184" s="861"/>
      <c r="J184" s="862"/>
      <c r="K184" s="868"/>
      <c r="L184" s="973"/>
      <c r="M184" s="870"/>
      <c r="N184" s="863"/>
      <c r="O184" s="1314"/>
      <c r="P184" s="869"/>
      <c r="Q184" s="869"/>
      <c r="R184" s="869"/>
      <c r="S184" s="869"/>
      <c r="T184" s="869"/>
      <c r="U184" s="869"/>
      <c r="V184" s="870"/>
      <c r="W184" s="871"/>
      <c r="X184" s="862"/>
      <c r="Y184" s="872"/>
      <c r="Z184" s="872"/>
      <c r="AA184" s="969"/>
      <c r="AB184" s="862"/>
      <c r="AC184" s="863" t="s">
        <v>1414</v>
      </c>
      <c r="AD184" s="981"/>
      <c r="AE184" s="975"/>
      <c r="AF184" s="860"/>
      <c r="AG184" s="862"/>
      <c r="AH184" s="968"/>
      <c r="AI184" s="861"/>
      <c r="AJ184" s="862"/>
      <c r="AK184" s="863"/>
      <c r="AL184" s="863"/>
      <c r="AN184" s="873">
        <v>13</v>
      </c>
      <c r="AO184" s="873" t="s">
        <v>3659</v>
      </c>
    </row>
    <row r="185" spans="1:41" s="873" customFormat="1" ht="13.2" hidden="1" outlineLevel="1">
      <c r="A185" s="863" t="s">
        <v>2613</v>
      </c>
      <c r="B185" s="864"/>
      <c r="C185" s="862"/>
      <c r="D185" s="982">
        <f t="shared" si="7"/>
        <v>5</v>
      </c>
      <c r="E185" s="982"/>
      <c r="F185" s="860" t="s">
        <v>3195</v>
      </c>
      <c r="G185" s="861"/>
      <c r="H185" s="861"/>
      <c r="I185" s="861"/>
      <c r="J185" s="862"/>
      <c r="K185" s="868"/>
      <c r="L185" s="973"/>
      <c r="M185" s="870"/>
      <c r="N185" s="863"/>
      <c r="O185" s="1314"/>
      <c r="P185" s="869"/>
      <c r="Q185" s="869"/>
      <c r="R185" s="869"/>
      <c r="S185" s="869"/>
      <c r="T185" s="869"/>
      <c r="U185" s="869"/>
      <c r="V185" s="870"/>
      <c r="W185" s="871"/>
      <c r="X185" s="862"/>
      <c r="Y185" s="872"/>
      <c r="Z185" s="872"/>
      <c r="AA185" s="969"/>
      <c r="AB185" s="862"/>
      <c r="AC185" s="863" t="s">
        <v>1414</v>
      </c>
      <c r="AD185" s="981"/>
      <c r="AE185" s="975"/>
      <c r="AF185" s="860"/>
      <c r="AG185" s="862"/>
      <c r="AH185" s="968"/>
      <c r="AI185" s="861"/>
      <c r="AJ185" s="862"/>
      <c r="AK185" s="863"/>
      <c r="AL185" s="863"/>
      <c r="AN185" s="873">
        <v>13</v>
      </c>
      <c r="AO185" s="873" t="s">
        <v>3659</v>
      </c>
    </row>
    <row r="186" spans="1:41" s="873" customFormat="1" ht="13.2" hidden="1" outlineLevel="1">
      <c r="A186" s="863" t="s">
        <v>2613</v>
      </c>
      <c r="B186" s="864"/>
      <c r="C186" s="862"/>
      <c r="D186" s="982">
        <f t="shared" si="7"/>
        <v>6</v>
      </c>
      <c r="E186" s="982"/>
      <c r="F186" s="860" t="s">
        <v>3195</v>
      </c>
      <c r="G186" s="861"/>
      <c r="H186" s="861"/>
      <c r="I186" s="861"/>
      <c r="J186" s="862"/>
      <c r="K186" s="868"/>
      <c r="L186" s="973"/>
      <c r="M186" s="870"/>
      <c r="N186" s="863"/>
      <c r="O186" s="1314"/>
      <c r="P186" s="869"/>
      <c r="Q186" s="869"/>
      <c r="R186" s="869"/>
      <c r="S186" s="869"/>
      <c r="T186" s="869"/>
      <c r="U186" s="869"/>
      <c r="V186" s="870"/>
      <c r="W186" s="871"/>
      <c r="X186" s="862"/>
      <c r="Y186" s="872"/>
      <c r="Z186" s="872"/>
      <c r="AA186" s="969"/>
      <c r="AB186" s="862"/>
      <c r="AC186" s="863" t="s">
        <v>1414</v>
      </c>
      <c r="AD186" s="981"/>
      <c r="AE186" s="975"/>
      <c r="AF186" s="860"/>
      <c r="AG186" s="862"/>
      <c r="AH186" s="968"/>
      <c r="AI186" s="861"/>
      <c r="AJ186" s="862"/>
      <c r="AK186" s="863"/>
      <c r="AL186" s="863"/>
      <c r="AN186" s="873">
        <v>13</v>
      </c>
      <c r="AO186" s="873" t="s">
        <v>3659</v>
      </c>
    </row>
    <row r="187" spans="1:41" s="873" customFormat="1" ht="13.2" hidden="1" outlineLevel="1">
      <c r="A187" s="863" t="s">
        <v>2613</v>
      </c>
      <c r="B187" s="864"/>
      <c r="C187" s="862"/>
      <c r="D187" s="982">
        <f t="shared" si="7"/>
        <v>7</v>
      </c>
      <c r="E187" s="982"/>
      <c r="F187" s="860" t="s">
        <v>3195</v>
      </c>
      <c r="G187" s="861"/>
      <c r="H187" s="861"/>
      <c r="I187" s="861"/>
      <c r="J187" s="862"/>
      <c r="K187" s="868"/>
      <c r="L187" s="973"/>
      <c r="M187" s="870"/>
      <c r="N187" s="863"/>
      <c r="O187" s="1314"/>
      <c r="P187" s="869"/>
      <c r="Q187" s="869"/>
      <c r="R187" s="869"/>
      <c r="S187" s="869"/>
      <c r="T187" s="869"/>
      <c r="U187" s="869"/>
      <c r="V187" s="870"/>
      <c r="W187" s="871"/>
      <c r="X187" s="862"/>
      <c r="Y187" s="872"/>
      <c r="Z187" s="872"/>
      <c r="AA187" s="969"/>
      <c r="AB187" s="862"/>
      <c r="AC187" s="863" t="s">
        <v>1414</v>
      </c>
      <c r="AD187" s="981"/>
      <c r="AE187" s="975"/>
      <c r="AF187" s="860"/>
      <c r="AG187" s="862"/>
      <c r="AH187" s="968"/>
      <c r="AI187" s="861"/>
      <c r="AJ187" s="862"/>
      <c r="AK187" s="863"/>
      <c r="AL187" s="863"/>
      <c r="AN187" s="873">
        <v>13</v>
      </c>
      <c r="AO187" s="873" t="s">
        <v>3659</v>
      </c>
    </row>
    <row r="188" spans="1:41" s="873" customFormat="1" ht="13.2" hidden="1" outlineLevel="1">
      <c r="A188" s="863" t="s">
        <v>2613</v>
      </c>
      <c r="B188" s="864"/>
      <c r="C188" s="862"/>
      <c r="D188" s="982">
        <f t="shared" si="7"/>
        <v>8</v>
      </c>
      <c r="E188" s="982"/>
      <c r="F188" s="860" t="s">
        <v>3195</v>
      </c>
      <c r="G188" s="861"/>
      <c r="H188" s="861"/>
      <c r="I188" s="861"/>
      <c r="J188" s="862"/>
      <c r="K188" s="868"/>
      <c r="L188" s="973"/>
      <c r="M188" s="870"/>
      <c r="N188" s="863"/>
      <c r="O188" s="1314"/>
      <c r="P188" s="869"/>
      <c r="Q188" s="869"/>
      <c r="R188" s="869"/>
      <c r="S188" s="869"/>
      <c r="T188" s="869"/>
      <c r="U188" s="869"/>
      <c r="V188" s="870"/>
      <c r="W188" s="871"/>
      <c r="X188" s="862"/>
      <c r="Y188" s="872"/>
      <c r="Z188" s="872"/>
      <c r="AA188" s="969"/>
      <c r="AB188" s="862"/>
      <c r="AC188" s="863" t="s">
        <v>1414</v>
      </c>
      <c r="AD188" s="981"/>
      <c r="AE188" s="975"/>
      <c r="AF188" s="860"/>
      <c r="AG188" s="862"/>
      <c r="AH188" s="968"/>
      <c r="AI188" s="861"/>
      <c r="AJ188" s="862"/>
      <c r="AK188" s="863"/>
      <c r="AL188" s="863"/>
      <c r="AN188" s="873">
        <v>13</v>
      </c>
      <c r="AO188" s="873" t="s">
        <v>3659</v>
      </c>
    </row>
    <row r="189" spans="1:41" s="873" customFormat="1" ht="13.2" hidden="1" outlineLevel="1">
      <c r="A189" s="863" t="s">
        <v>2613</v>
      </c>
      <c r="B189" s="864"/>
      <c r="C189" s="862"/>
      <c r="D189" s="982">
        <f t="shared" si="7"/>
        <v>9</v>
      </c>
      <c r="E189" s="982"/>
      <c r="F189" s="860" t="s">
        <v>3195</v>
      </c>
      <c r="G189" s="861"/>
      <c r="H189" s="861"/>
      <c r="I189" s="861"/>
      <c r="J189" s="862"/>
      <c r="K189" s="868"/>
      <c r="L189" s="973"/>
      <c r="M189" s="870"/>
      <c r="N189" s="863"/>
      <c r="O189" s="1314"/>
      <c r="P189" s="869"/>
      <c r="Q189" s="869"/>
      <c r="R189" s="869"/>
      <c r="S189" s="869"/>
      <c r="T189" s="869"/>
      <c r="U189" s="869"/>
      <c r="V189" s="870"/>
      <c r="W189" s="871"/>
      <c r="X189" s="862"/>
      <c r="Y189" s="872"/>
      <c r="Z189" s="872"/>
      <c r="AA189" s="969"/>
      <c r="AB189" s="862"/>
      <c r="AC189" s="863" t="s">
        <v>1414</v>
      </c>
      <c r="AD189" s="981"/>
      <c r="AE189" s="975"/>
      <c r="AF189" s="860"/>
      <c r="AG189" s="862"/>
      <c r="AH189" s="968"/>
      <c r="AI189" s="861"/>
      <c r="AJ189" s="862"/>
      <c r="AK189" s="863"/>
      <c r="AL189" s="863"/>
      <c r="AN189" s="873">
        <v>13</v>
      </c>
      <c r="AO189" s="873" t="s">
        <v>3659</v>
      </c>
    </row>
    <row r="190" spans="1:41" s="873" customFormat="1" ht="13.2" hidden="1" outlineLevel="1">
      <c r="A190" s="863" t="s">
        <v>2613</v>
      </c>
      <c r="B190" s="864"/>
      <c r="C190" s="862"/>
      <c r="D190" s="982">
        <f t="shared" si="7"/>
        <v>10</v>
      </c>
      <c r="E190" s="982"/>
      <c r="F190" s="860" t="s">
        <v>3195</v>
      </c>
      <c r="G190" s="861"/>
      <c r="H190" s="861"/>
      <c r="I190" s="861"/>
      <c r="J190" s="862"/>
      <c r="K190" s="868"/>
      <c r="L190" s="973"/>
      <c r="M190" s="870"/>
      <c r="N190" s="863"/>
      <c r="O190" s="1314"/>
      <c r="P190" s="869"/>
      <c r="Q190" s="869"/>
      <c r="R190" s="869"/>
      <c r="S190" s="869"/>
      <c r="T190" s="869"/>
      <c r="U190" s="869"/>
      <c r="V190" s="870"/>
      <c r="W190" s="871"/>
      <c r="X190" s="862"/>
      <c r="Y190" s="872"/>
      <c r="Z190" s="872"/>
      <c r="AA190" s="969"/>
      <c r="AB190" s="862"/>
      <c r="AC190" s="863" t="s">
        <v>1414</v>
      </c>
      <c r="AD190" s="981"/>
      <c r="AE190" s="975"/>
      <c r="AF190" s="860"/>
      <c r="AG190" s="862"/>
      <c r="AH190" s="968"/>
      <c r="AI190" s="861"/>
      <c r="AJ190" s="862"/>
      <c r="AK190" s="863"/>
      <c r="AL190" s="863"/>
      <c r="AN190" s="873">
        <v>13</v>
      </c>
      <c r="AO190" s="873" t="s">
        <v>3659</v>
      </c>
    </row>
    <row r="191" spans="1:41" s="873" customFormat="1" ht="13.2" hidden="1" outlineLevel="1">
      <c r="A191" s="863" t="s">
        <v>2613</v>
      </c>
      <c r="B191" s="864"/>
      <c r="C191" s="862"/>
      <c r="D191" s="982">
        <f t="shared" si="7"/>
        <v>11</v>
      </c>
      <c r="E191" s="982"/>
      <c r="F191" s="860" t="s">
        <v>3195</v>
      </c>
      <c r="G191" s="861"/>
      <c r="H191" s="861"/>
      <c r="I191" s="861"/>
      <c r="J191" s="862"/>
      <c r="K191" s="868"/>
      <c r="L191" s="973"/>
      <c r="M191" s="870"/>
      <c r="N191" s="863"/>
      <c r="O191" s="1314"/>
      <c r="P191" s="869"/>
      <c r="Q191" s="869"/>
      <c r="R191" s="869"/>
      <c r="S191" s="869"/>
      <c r="T191" s="869"/>
      <c r="U191" s="869"/>
      <c r="V191" s="870"/>
      <c r="W191" s="871"/>
      <c r="X191" s="862"/>
      <c r="Y191" s="872"/>
      <c r="Z191" s="872"/>
      <c r="AA191" s="969"/>
      <c r="AB191" s="862"/>
      <c r="AC191" s="863" t="s">
        <v>1414</v>
      </c>
      <c r="AD191" s="981"/>
      <c r="AE191" s="975"/>
      <c r="AF191" s="860"/>
      <c r="AG191" s="862"/>
      <c r="AH191" s="968"/>
      <c r="AI191" s="861"/>
      <c r="AJ191" s="862"/>
      <c r="AK191" s="863"/>
      <c r="AL191" s="863"/>
      <c r="AN191" s="873">
        <v>13</v>
      </c>
      <c r="AO191" s="873" t="s">
        <v>3659</v>
      </c>
    </row>
    <row r="192" spans="1:41" s="873" customFormat="1" ht="13.2" hidden="1" outlineLevel="1">
      <c r="A192" s="863" t="s">
        <v>2613</v>
      </c>
      <c r="B192" s="864"/>
      <c r="C192" s="862"/>
      <c r="D192" s="982">
        <f t="shared" si="7"/>
        <v>12</v>
      </c>
      <c r="E192" s="982"/>
      <c r="F192" s="860" t="s">
        <v>3195</v>
      </c>
      <c r="G192" s="861"/>
      <c r="H192" s="861"/>
      <c r="I192" s="861"/>
      <c r="J192" s="862"/>
      <c r="K192" s="868"/>
      <c r="L192" s="973"/>
      <c r="M192" s="870"/>
      <c r="N192" s="863"/>
      <c r="O192" s="1314"/>
      <c r="P192" s="869"/>
      <c r="Q192" s="869"/>
      <c r="R192" s="869"/>
      <c r="S192" s="869"/>
      <c r="T192" s="869"/>
      <c r="U192" s="869"/>
      <c r="V192" s="870"/>
      <c r="W192" s="871"/>
      <c r="X192" s="862"/>
      <c r="Y192" s="872"/>
      <c r="Z192" s="872"/>
      <c r="AA192" s="969"/>
      <c r="AB192" s="862"/>
      <c r="AC192" s="863" t="s">
        <v>1414</v>
      </c>
      <c r="AD192" s="981"/>
      <c r="AE192" s="975"/>
      <c r="AF192" s="860"/>
      <c r="AG192" s="862"/>
      <c r="AH192" s="968"/>
      <c r="AI192" s="861"/>
      <c r="AJ192" s="862"/>
      <c r="AK192" s="863"/>
      <c r="AL192" s="863"/>
      <c r="AN192" s="873">
        <v>13</v>
      </c>
      <c r="AO192" s="873" t="s">
        <v>3659</v>
      </c>
    </row>
    <row r="193" spans="1:41" s="873" customFormat="1" ht="13.2" hidden="1" outlineLevel="1">
      <c r="A193" s="863" t="s">
        <v>2613</v>
      </c>
      <c r="B193" s="864"/>
      <c r="C193" s="862"/>
      <c r="D193" s="982">
        <f t="shared" si="7"/>
        <v>13</v>
      </c>
      <c r="E193" s="982"/>
      <c r="F193" s="860" t="s">
        <v>3195</v>
      </c>
      <c r="G193" s="861"/>
      <c r="H193" s="861"/>
      <c r="I193" s="861"/>
      <c r="J193" s="862"/>
      <c r="K193" s="868"/>
      <c r="L193" s="973"/>
      <c r="M193" s="870"/>
      <c r="N193" s="863"/>
      <c r="O193" s="1314"/>
      <c r="P193" s="869"/>
      <c r="Q193" s="869"/>
      <c r="R193" s="869"/>
      <c r="S193" s="869"/>
      <c r="T193" s="869"/>
      <c r="U193" s="869"/>
      <c r="V193" s="870"/>
      <c r="W193" s="871"/>
      <c r="X193" s="862"/>
      <c r="Y193" s="872"/>
      <c r="Z193" s="872"/>
      <c r="AA193" s="969"/>
      <c r="AB193" s="862"/>
      <c r="AC193" s="863" t="s">
        <v>1414</v>
      </c>
      <c r="AD193" s="981"/>
      <c r="AE193" s="975"/>
      <c r="AF193" s="860"/>
      <c r="AG193" s="862"/>
      <c r="AH193" s="968"/>
      <c r="AI193" s="861"/>
      <c r="AJ193" s="862"/>
      <c r="AK193" s="863"/>
      <c r="AL193" s="863"/>
      <c r="AN193" s="873">
        <v>13</v>
      </c>
      <c r="AO193" s="873" t="s">
        <v>3659</v>
      </c>
    </row>
    <row r="194" spans="1:41" s="873" customFormat="1" ht="13.2" hidden="1" outlineLevel="1">
      <c r="A194" s="863" t="s">
        <v>2613</v>
      </c>
      <c r="B194" s="864"/>
      <c r="C194" s="862"/>
      <c r="D194" s="982">
        <f t="shared" si="7"/>
        <v>14</v>
      </c>
      <c r="E194" s="982"/>
      <c r="F194" s="860" t="s">
        <v>3195</v>
      </c>
      <c r="G194" s="861"/>
      <c r="H194" s="861"/>
      <c r="I194" s="861"/>
      <c r="J194" s="862"/>
      <c r="K194" s="868"/>
      <c r="L194" s="973"/>
      <c r="M194" s="870"/>
      <c r="N194" s="863"/>
      <c r="O194" s="1314"/>
      <c r="P194" s="869"/>
      <c r="Q194" s="869"/>
      <c r="R194" s="869"/>
      <c r="S194" s="869"/>
      <c r="T194" s="869"/>
      <c r="U194" s="869"/>
      <c r="V194" s="870"/>
      <c r="W194" s="871"/>
      <c r="X194" s="862"/>
      <c r="Y194" s="872"/>
      <c r="Z194" s="872"/>
      <c r="AA194" s="969"/>
      <c r="AB194" s="862"/>
      <c r="AC194" s="863" t="s">
        <v>1414</v>
      </c>
      <c r="AD194" s="981"/>
      <c r="AE194" s="975"/>
      <c r="AF194" s="860"/>
      <c r="AG194" s="862"/>
      <c r="AH194" s="968"/>
      <c r="AI194" s="861"/>
      <c r="AJ194" s="862"/>
      <c r="AK194" s="863"/>
      <c r="AL194" s="863"/>
      <c r="AN194" s="873">
        <v>13</v>
      </c>
      <c r="AO194" s="873" t="s">
        <v>3659</v>
      </c>
    </row>
    <row r="195" spans="1:41" s="873" customFormat="1" ht="13.2" hidden="1" outlineLevel="1">
      <c r="A195" s="863" t="s">
        <v>2613</v>
      </c>
      <c r="B195" s="864"/>
      <c r="C195" s="862"/>
      <c r="D195" s="982">
        <f t="shared" si="7"/>
        <v>15</v>
      </c>
      <c r="E195" s="982"/>
      <c r="F195" s="860" t="s">
        <v>3195</v>
      </c>
      <c r="G195" s="861"/>
      <c r="H195" s="861"/>
      <c r="I195" s="861"/>
      <c r="J195" s="862"/>
      <c r="K195" s="868"/>
      <c r="L195" s="973"/>
      <c r="M195" s="870"/>
      <c r="N195" s="863"/>
      <c r="O195" s="1314"/>
      <c r="P195" s="869"/>
      <c r="Q195" s="869"/>
      <c r="R195" s="869"/>
      <c r="S195" s="869"/>
      <c r="T195" s="869"/>
      <c r="U195" s="869"/>
      <c r="V195" s="870"/>
      <c r="W195" s="871"/>
      <c r="X195" s="862"/>
      <c r="Y195" s="872"/>
      <c r="Z195" s="872"/>
      <c r="AA195" s="969"/>
      <c r="AB195" s="862"/>
      <c r="AC195" s="863" t="s">
        <v>1414</v>
      </c>
      <c r="AD195" s="981"/>
      <c r="AE195" s="975"/>
      <c r="AF195" s="860"/>
      <c r="AG195" s="862"/>
      <c r="AH195" s="968"/>
      <c r="AI195" s="861"/>
      <c r="AJ195" s="862"/>
      <c r="AK195" s="863"/>
      <c r="AL195" s="863"/>
      <c r="AN195" s="873">
        <v>13</v>
      </c>
      <c r="AO195" s="873" t="s">
        <v>3659</v>
      </c>
    </row>
    <row r="196" spans="1:41" s="873" customFormat="1" ht="13.2" hidden="1" outlineLevel="1">
      <c r="A196" s="863" t="s">
        <v>2613</v>
      </c>
      <c r="B196" s="864"/>
      <c r="C196" s="862"/>
      <c r="D196" s="982">
        <f t="shared" si="7"/>
        <v>16</v>
      </c>
      <c r="E196" s="982"/>
      <c r="F196" s="860" t="s">
        <v>3195</v>
      </c>
      <c r="G196" s="861"/>
      <c r="H196" s="861"/>
      <c r="I196" s="861"/>
      <c r="J196" s="862"/>
      <c r="K196" s="868"/>
      <c r="L196" s="973"/>
      <c r="M196" s="870"/>
      <c r="N196" s="863"/>
      <c r="O196" s="1314"/>
      <c r="P196" s="869"/>
      <c r="Q196" s="869"/>
      <c r="R196" s="869"/>
      <c r="S196" s="869"/>
      <c r="T196" s="869"/>
      <c r="U196" s="869"/>
      <c r="V196" s="870"/>
      <c r="W196" s="871"/>
      <c r="X196" s="862"/>
      <c r="Y196" s="968"/>
      <c r="Z196" s="872"/>
      <c r="AA196" s="969"/>
      <c r="AB196" s="862"/>
      <c r="AC196" s="863" t="s">
        <v>1414</v>
      </c>
      <c r="AD196" s="981"/>
      <c r="AE196" s="975"/>
      <c r="AF196" s="860"/>
      <c r="AG196" s="862"/>
      <c r="AH196" s="968"/>
      <c r="AI196" s="861"/>
      <c r="AJ196" s="862"/>
      <c r="AK196" s="863"/>
      <c r="AL196" s="863"/>
      <c r="AN196" s="873">
        <v>13</v>
      </c>
      <c r="AO196" s="873" t="s">
        <v>3659</v>
      </c>
    </row>
    <row r="197" spans="1:41" s="873" customFormat="1" ht="13.2" hidden="1" collapsed="1">
      <c r="A197" s="936"/>
      <c r="B197" s="977"/>
      <c r="C197" s="977"/>
      <c r="D197" s="978"/>
      <c r="E197" s="977"/>
      <c r="F197" s="979"/>
      <c r="G197" s="977"/>
      <c r="H197" s="977"/>
      <c r="I197" s="977"/>
      <c r="J197" s="977"/>
      <c r="K197" s="979"/>
      <c r="L197" s="977"/>
      <c r="M197" s="977"/>
      <c r="N197" s="977"/>
      <c r="O197" s="977"/>
      <c r="P197" s="977"/>
      <c r="Q197" s="977"/>
      <c r="R197" s="977"/>
      <c r="S197" s="977"/>
      <c r="T197" s="977"/>
      <c r="U197" s="977"/>
      <c r="V197" s="977"/>
      <c r="W197" s="977"/>
      <c r="X197" s="977"/>
      <c r="Y197" s="977"/>
      <c r="Z197" s="977"/>
      <c r="AA197" s="977"/>
      <c r="AD197" s="979"/>
      <c r="AE197" s="977"/>
      <c r="AF197" s="977"/>
      <c r="AG197" s="977"/>
      <c r="AH197" s="977"/>
      <c r="AI197" s="977"/>
    </row>
    <row r="198" spans="1:41" ht="57" customHeight="1">
      <c r="A198" s="914" t="s">
        <v>3363</v>
      </c>
    </row>
  </sheetData>
  <dataConsolidate/>
  <phoneticPr fontId="5" type="noConversion"/>
  <dataValidations count="36">
    <dataValidation type="list" allowBlank="1" showInputMessage="1" showErrorMessage="1" sqref="F11:F14" xr:uid="{DE0C4A4E-088B-4172-B340-2EC1444BA683}">
      <formula1>"1,2,3,4"</formula1>
    </dataValidation>
    <dataValidation type="list" allowBlank="1" showInputMessage="1" sqref="G181:G196 G161:G176 G141:G156 G64:G67 G72:G73 G78:G81" xr:uid="{27CF04B6-1FDD-445C-9B5F-92F8172A89DC}">
      <formula1>"A,V,kV,MV,MVar,W,kW,MW,Hz,°,W/h,kW/h,MW/h,Var/h,kVar/h,Mvar/h,"</formula1>
    </dataValidation>
    <dataValidation type="list" allowBlank="1" showInputMessage="1" sqref="AF181:AF196 AF161:AF176 AF141:AF156 AF127:AF136 AF107:AF122 AF87:AF102 AF50:AF59 AF64:AF67 AF72:AF73 AF78:AF81 AF20:AF45" xr:uid="{EF8142A1-D40A-4CBD-81E3-1E79FEE4328D}">
      <formula1>"Yes,No"</formula1>
    </dataValidation>
    <dataValidation type="list" operator="lessThanOrEqual" allowBlank="1" showInputMessage="1" prompt="Module type or Template name" sqref="AI181:AI196 AI161:AI176 AI141:AI156 AI127:AI136 AI107:AI122 AI87:AI102 AI50:AI59 AI64:AI67 AI72:AI73 AI78:AI81 AI20:AI45" xr:uid="{D8168D0E-D772-48CE-8226-18BCF13AD738}">
      <formula1>MODULES_AUTOMATIONS_TYPES</formula1>
    </dataValidation>
    <dataValidation type="list" allowBlank="1" showInputMessage="1" showErrorMessage="1" errorTitle="Unknown Profile !" error="This profile does not exist : please create it before in [Electric Functions] or [System Functions]" sqref="F181:F196 F72:F73" xr:uid="{9B0E953F-1EC1-4483-B60D-398106B253EF}">
      <formula1>OFFSET(INDIRECT("SP__ELEC_PROFILES"),0,0,,COUNTA(INDIRECT("SP__ELEC_PROFILES")))</formula1>
    </dataValidation>
    <dataValidation type="whole" allowBlank="1" showInputMessage="1" showErrorMessage="1" sqref="E181:E196 E161:E176 E141:E156 E127:E136 E107:E122" xr:uid="{5EA08221-F2B5-4880-A9CD-AA165B8B9AAE}">
      <formula1>1</formula1>
      <formula2>2048</formula2>
    </dataValidation>
    <dataValidation type="list" operator="lessThanOrEqual" allowBlank="1" showInputMessage="1" sqref="AJ181:AJ196 AJ72:AJ73" xr:uid="{5E0FEB09-1471-44F1-B3A7-B5002F890CBC}">
      <formula1>SetPoint_Types</formula1>
    </dataValidation>
    <dataValidation type="list" operator="lessThanOrEqual" allowBlank="1" showInputMessage="1" prompt="Bay type or Template name" sqref="AH181:AH196 AH161:AH176 AH141:AH156 AH127:AH136 AH107:AH122 AH87:AH102 AH78:AH81 AH72:AH73 AH64:AH67 AH50:AH59 AH20:AH45" xr:uid="{E3BD61B4-32A4-4EED-B2FA-A8B6BEDF18E1}">
      <formula1>"GB,BB,CB,SB,CK,FB,SH,TF,"</formula1>
    </dataValidation>
    <dataValidation operator="lessThanOrEqual" allowBlank="1" showInputMessage="1" sqref="M181:M196 M161:M176 M78:M81" xr:uid="{0EF29CCC-4641-4AB8-B815-DA909C5F77D4}"/>
    <dataValidation type="whole" allowBlank="1" showInputMessage="1" showErrorMessage="1" sqref="D181:D196 D161:D176 D141:D156 D127:D136 D107:D122" xr:uid="{889A78D9-998D-4EC7-B8E5-F7A54BB1832F}">
      <formula1>1</formula1>
      <formula2>128</formula2>
    </dataValidation>
    <dataValidation allowBlank="1" showInputMessage="1" showErrorMessage="1" sqref="X181:X196 R181:R196 T181:T196 P181:P196 V181:V196 A178:IV178 X161:X176 R161:R176 T161:T176 P161:P176 V161:V176 A158:IV158 W157:X157 X141:X156 P141:P156 R141:R156 T141:T156 AK157 V141:V156 A137:XFD138 A123:C124 E123:IV124 D123 X78:X81 X72:X73 X64:X67 P64:P67 R64:R67 T64:T67 P72:P73 R72:R73 T72:T73 P78:P81 R78:R81 T78:T81 V64:V67 V72:V73 V78:V81 D76" xr:uid="{C218D004-3422-40F6-9373-5368DAE04E59}"/>
    <dataValidation type="textLength" operator="lessThanOrEqual" allowBlank="1" showInputMessage="1" showErrorMessage="1" sqref="K181:K196 K161:K176 K141:K156 K127:K136 K107:K122 K87:K102 K70 K50:K59 K64:K67 K72:K73 K78:K81 K20:K38" xr:uid="{118BA359-FB06-4624-83FF-1BFF93C9726B}">
      <formula1>35</formula1>
    </dataValidation>
    <dataValidation operator="lessThanOrEqual" allowBlank="1" showInputMessage="1" showErrorMessage="1" sqref="AL181:AL196 AH180:AJ180 L181:L196 AL161:AL176 AH160:AI160 AJ160:AJ176 AL141:AL156 AH140:AJ140 L141:M156 AH126:AJ126 AL127:AL136 AL107:AL122 AH106:AJ106 AH86:AJ86 AL87:AL102 AL78:AL81 AL64:AL67 AL72:AL73 AL50:AL59 AH63:AJ63 AH49:AJ49 AJ77:AJ81 AH19:AJ19 AH77:AI77 L64:M67 L72:M73 AH71:AJ71 AL20:AL45" xr:uid="{44303D7B-9165-459F-A9F5-2E287E081DF3}"/>
    <dataValidation type="textLength" operator="lessThanOrEqual" allowBlank="1" showInputMessage="1" showErrorMessage="1" sqref="N181:N196 N161:N176 N141:N156 N127:N136 H107:J122 L107:N122 H87:J102 L87:N102 N50:N59 N64:N67 N72:N73 N78:N81 L20:N44 H20:J44 N45 I45:J45" xr:uid="{E3AD6374-AE30-477E-BFF5-567E69917E44}">
      <formula1>16</formula1>
    </dataValidation>
    <dataValidation type="textLength" operator="lessThanOrEqual" allowBlank="1" showInputMessage="1" showErrorMessage="1" error="Maximum length is 16 car." sqref="H181:J196 H161:J176 H141:J156 H127:J136 H53:H59 H50:H51 H72:J73 I50:J59 H64:J67 H78:J81" xr:uid="{1EA547EB-807B-45B7-BFDE-769287E49F83}">
      <formula1>16</formula1>
    </dataValidation>
    <dataValidation type="list" allowBlank="1" showInputMessage="1" showErrorMessage="1" sqref="AB181:AC196 AK181:AK196 AE181:AE196 AB161:AC176 AK161:AK176 AE161:AE176 AK141:AK156 AB141:AC156 AG141:AG156 AE141:AE156 AK127:AK136 AB127:AC136 AK107:AK122 AB107:AC122 AG107:AG122 AG87:AG102 AK87:AK102 AB87:AC102 AK50:AK59 AK72:AK73 AK78:AK81 AE72:AE73 AE78:AE81 AB72:AC73 AB64:AC67 AB50:AC59 AG64:AG67 AG50:AG59 AK64:AK67 AB78:AC81 AE64:AE67 AB20:AC45 AG20:AG45 AK20:AK45" xr:uid="{5DFC4A44-9371-4BEE-9249-5FB73BDF4068}">
      <formula1>"Yes,No"</formula1>
    </dataValidation>
    <dataValidation type="list" allowBlank="1" showInputMessage="1" showErrorMessage="1" errorTitle="Unknown Profile !" error="This profile does not exist : please create it before in [Electric Functions] or [System Functions]" sqref="F161:F176 F78:F81" xr:uid="{0D01AA4E-68D3-4708-A3A8-B1A05412A15E}">
      <formula1>OFFSET(INDIRECT("CT__ELEC_PROFILES"),0,0,,COUNTA(INDIRECT("CT__ELEC_PROFILES")))</formula1>
    </dataValidation>
    <dataValidation type="list" operator="lessThanOrEqual" allowBlank="1" showInputMessage="1" showErrorMessage="1" sqref="L161:L176 L78:L81" xr:uid="{BE34E2C7-E5E1-430E-9063-3EAD69778CED}">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1:F156 F64:F67" xr:uid="{B34D1134-9187-4935-97D6-EC5CD8B87983}">
      <formula1>OFFSET(INDIRECT("MV__ELEC_PROFILES"),0,0,,COUNTA(INDIRECT("MV__ELEC_PROFILES")))</formula1>
    </dataValidation>
    <dataValidation type="list" operator="lessThanOrEqual" allowBlank="1" showInputMessage="1" sqref="AJ141:AJ156 AJ64:AJ67" xr:uid="{C0F39708-8935-4A1D-9451-57D7EA0850F9}">
      <formula1>MV_Types</formula1>
    </dataValidation>
    <dataValidation type="list" allowBlank="1" showInputMessage="1" showErrorMessage="1" prompt="SPC : Single_x000a_DPC : Dual" sqref="G127:G136 G50:G59" xr:uid="{D1FCDC83-41F4-4F02-8579-C2568053C7C7}">
      <formula1>"SPC,DPC"</formula1>
    </dataValidation>
    <dataValidation type="textLength" operator="lessThanOrEqual" allowBlank="1" showInputMessage="1" showErrorMessage="1" error="Maximum length is 35 car." sqref="L127:M136 L50:M59" xr:uid="{BD0309F8-49FC-4CB8-8E7C-B0079DB0689E}">
      <formula1>16</formula1>
    </dataValidation>
    <dataValidation type="list" allowBlank="1" showInputMessage="1" showErrorMessage="1" errorTitle="Unknown Profile !" error="This profile does not exist : please create it before in [Electric Functions] or [System Functions]" sqref="F127:F136 F107:F122 F87:F102 F50:F59 F20:F43" xr:uid="{6002EDC2-E1A4-4FBE-BA6E-5435A55F28CD}">
      <formula1>OFFSET(INDIRECT(CONCATENATE(SUBSTITUTE(LEFT($G20,3)," ","_"),"_ELEC_PROFILES")),0,0,,COUNTA(INDIRECT(CONCATENATE(SUBSTITUTE(LEFT($G20,3)," ","_"),"_ELEC_PROFILES"))))</formula1>
    </dataValidation>
    <dataValidation type="list" operator="lessThanOrEqual" allowBlank="1" showInputMessage="1" sqref="AJ127:AJ136 AJ107:AJ122 AJ50:AJ59 AJ20:AJ43" xr:uid="{9F3A93E2-D20B-413C-AD04-B9CD9D961C91}">
      <formula1>INDIRECT(SUBSTITUTE(LEFT($G20,3)," ","_"))</formula1>
    </dataValidation>
    <dataValidation type="list" allowBlank="1" showInputMessage="1" showErrorMessage="1" prompt="SPS : Single_x000a_DPS : Dual_x000a_MPS : Multiple_x000a_" sqref="G107:G122 G20:G44" xr:uid="{B85EF688-41D2-4B29-8A3C-ED61443EA57B}">
      <formula1>"SPS,DPS,MPS,"</formula1>
    </dataValidation>
    <dataValidation type="list" allowBlank="1" showInputMessage="1" showErrorMessage="1" sqref="AA107:AA122 AA87:AA102 AA20:AA45" xr:uid="{C9F0E9E8-E0D3-4E0E-A712-D1ECF4600C3D}">
      <formula1>"None,5,6,7,8,9,10,11,12,13,14,15,17"</formula1>
    </dataValidation>
    <dataValidation type="list" operator="lessThanOrEqual" allowBlank="1" showInputMessage="1" sqref="AJ87:AJ102" xr:uid="{A9B2DF0D-C5D1-4F41-8574-E889C41D713E}">
      <formula1>"GroupSPS,"</formula1>
    </dataValidation>
    <dataValidation type="whole" allowBlank="1" showInputMessage="1" showErrorMessage="1" sqref="D87:D102" xr:uid="{E7DF6B99-EF7A-474B-8734-544F33AEBCC1}">
      <formula1>1</formula1>
      <formula2>32</formula2>
    </dataValidation>
    <dataValidation type="list" allowBlank="1" showInputMessage="1" showErrorMessage="1" prompt="SPS : Single_x000a_" sqref="G87:G102" xr:uid="{4DD58F71-14D9-4BA1-9063-AF04FCB52EBF}">
      <formula1>"SPS"</formula1>
    </dataValidation>
    <dataValidation type="list" allowBlank="1" showInputMessage="1" showErrorMessage="1" sqref="E87:E102" xr:uid="{19B2BB2B-93EF-4472-8364-C1031E9F5AF8}">
      <formula1>"OR,AND,NOR,NAND"</formula1>
    </dataValidation>
    <dataValidation type="textLength" errorStyle="warning" operator="lessThanOrEqual" allowBlank="1" showInputMessage="1" showErrorMessage="1" error="Maximum length is 16 car." sqref="H52" xr:uid="{52E19AD0-BFCF-47B8-BE36-980EF004C348}">
      <formula1>16</formula1>
    </dataValidation>
    <dataValidation type="list" allowBlank="1" showInputMessage="1" showErrorMessage="1" errorTitle="Unknown Profile !" error="This profile does not exist : please create it before in [Electric Functions] or [System Functions]" sqref="F45" xr:uid="{EFB56918-869F-49C5-89D4-1E5AC4E2E80A}">
      <formula1>OFFSET(INDIRECT(CONCATENATE(SUBSTITUTE(LEFT($G44,3)," ","_"),"_ELEC_PROFILES")),0,0,,COUNTA(INDIRECT(CONCATENATE(SUBSTITUTE(LEFT($G44,3)," ","_"),"_ELEC_PROFILES"))))</formula1>
    </dataValidation>
    <dataValidation type="list" allowBlank="1" showInputMessage="1" showErrorMessage="1" errorTitle="Unknown Profile !" error="This profile does not exist : please create it before in [Electric Functions] or [System Functions]" sqref="F44" xr:uid="{728E8E31-4E05-4581-B183-03ADACFFF0F1}">
      <formula1>OFFSET(INDIRECT(CONCATENATE(SUBSTITUTE(LEFT(#REF!,3)," ","_"),"_ELEC_PROFILES")),0,0,,COUNTA(INDIRECT(CONCATENATE(SUBSTITUTE(LEFT(#REF!,3)," ","_"),"_ELEC_PROFILES"))))</formula1>
    </dataValidation>
    <dataValidation type="list" operator="lessThanOrEqual" allowBlank="1" showInputMessage="1" sqref="AJ45" xr:uid="{6C53C726-E2C1-4221-BE75-8856A58DE1A3}">
      <formula1>INDIRECT(SUBSTITUTE(LEFT($G44,3)," ","_"))</formula1>
    </dataValidation>
    <dataValidation type="list" operator="lessThanOrEqual" allowBlank="1" showInputMessage="1" sqref="AJ44" xr:uid="{FA09D989-80DA-48B4-971E-C81FA0D458D5}">
      <formula1>INDIRECT(SUBSTITUTE(LEFT(#REF!,3)," ","_"))</formula1>
    </dataValidation>
    <dataValidation type="textLength" operator="lessThanOrEqual" allowBlank="1" showInputMessage="1" showErrorMessage="1" errorTitle="Setting" error="The text contains more than 50 characters." sqref="K39:K44" xr:uid="{FFAC3A8C-75B8-4082-B693-9BACF6BDCC00}">
      <formula1>50</formula1>
    </dataValidation>
  </dataValidations>
  <printOptions horizontalCentered="1"/>
  <pageMargins left="0.31496062992126" right="0.31496062992126" top="3.9370078740157501E-2" bottom="0.511811023622047" header="3.9370078740157501E-2" footer="0.31496062992126"/>
  <pageSetup paperSize="8" scale="94" fitToHeight="0" orientation="landscape" r:id="rId1"/>
  <headerFooter alignWithMargins="0"/>
  <rowBreaks count="2" manualBreakCount="2">
    <brk id="45" max="37" man="1"/>
    <brk id="102" max="37"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C264Template6">
    <tabColor indexed="49"/>
    <pageSetUpPr fitToPage="1"/>
  </sheetPr>
  <dimension ref="A1:CU198"/>
  <sheetViews>
    <sheetView showGridLines="0" view="pageBreakPreview" zoomScale="89" zoomScaleNormal="70" zoomScaleSheetLayoutView="89" workbookViewId="0">
      <pane xSplit="4" ySplit="8" topLeftCell="G19" activePane="bottomRight" state="frozenSplit"/>
      <selection activeCell="B24" sqref="B24"/>
      <selection pane="topRight" activeCell="B24" sqref="B24"/>
      <selection pane="bottomLeft" activeCell="B24" sqref="B24"/>
      <selection pane="bottomRight" activeCell="K22" sqref="K22:K23"/>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7.88671875" style="1092" customWidth="1"/>
    <col min="12" max="13" width="14.33203125" style="1092" customWidth="1"/>
    <col min="14" max="14" width="21.33203125" style="1092" bestFit="1"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1082"/>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1082"/>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9"/>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5968</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234"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5968</v>
      </c>
      <c r="G16" s="1188"/>
      <c r="K16" s="1082"/>
      <c r="O16" s="1115"/>
      <c r="P16" s="1115"/>
    </row>
    <row r="17" spans="1:41" s="904" customFormat="1" ht="13.8" thickBot="1">
      <c r="D17" s="904" t="s">
        <v>1035</v>
      </c>
      <c r="H17" s="904" t="s">
        <v>707</v>
      </c>
      <c r="I17" s="1115" t="str">
        <f>T(F16)</f>
        <v>BB4_P741_87CUB</v>
      </c>
      <c r="K17" s="1082"/>
      <c r="O17" s="1115"/>
      <c r="P17" s="1115"/>
    </row>
    <row r="18" spans="1:41" s="904" customFormat="1" ht="13.8" outlineLevel="1" thickBot="1">
      <c r="A18" s="1163" t="s">
        <v>9</v>
      </c>
      <c r="B18" s="1122" t="s">
        <v>306</v>
      </c>
      <c r="C18" s="1123"/>
      <c r="D18" s="1122" t="s">
        <v>4788</v>
      </c>
      <c r="E18" s="1123"/>
      <c r="F18" s="1130" t="s">
        <v>307</v>
      </c>
      <c r="G18" s="1126"/>
      <c r="H18" s="1126"/>
      <c r="I18" s="1189"/>
      <c r="J18" s="1162"/>
      <c r="K18" s="1326"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320"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5968</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BB4_P741_87CUB</v>
      </c>
    </row>
    <row r="21" spans="1:41" s="904" customFormat="1" ht="13.2" outlineLevel="1">
      <c r="A21" s="891" t="s">
        <v>2613</v>
      </c>
      <c r="B21" s="892"/>
      <c r="C21" s="889"/>
      <c r="D21" s="893" t="s">
        <v>5994</v>
      </c>
      <c r="E21" s="894" t="s">
        <v>5997</v>
      </c>
      <c r="F21" s="877" t="s">
        <v>5987</v>
      </c>
      <c r="G21" s="879" t="s">
        <v>4477</v>
      </c>
      <c r="H21" s="890" t="s">
        <v>6005</v>
      </c>
      <c r="I21" s="890" t="s">
        <v>5968</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5994</v>
      </c>
      <c r="E22" s="894" t="s">
        <v>6010</v>
      </c>
      <c r="F22" s="877" t="s">
        <v>6011</v>
      </c>
      <c r="G22" s="879" t="s">
        <v>4477</v>
      </c>
      <c r="H22" s="890" t="s">
        <v>6005</v>
      </c>
      <c r="I22" s="890" t="s">
        <v>5968</v>
      </c>
      <c r="J22" s="880" t="s">
        <v>5988</v>
      </c>
      <c r="K22" s="1265" t="s">
        <v>7449</v>
      </c>
      <c r="L22" s="877" t="s">
        <v>6012</v>
      </c>
      <c r="M22" s="896" t="s">
        <v>3416</v>
      </c>
      <c r="N22" s="897" t="s">
        <v>7246</v>
      </c>
      <c r="O22" s="898" t="s">
        <v>5993</v>
      </c>
      <c r="P22" s="899" t="s">
        <v>2323</v>
      </c>
      <c r="Q22" s="900" t="s">
        <v>2323</v>
      </c>
      <c r="R22" s="899" t="s">
        <v>2323</v>
      </c>
      <c r="S22" s="900" t="s">
        <v>2323</v>
      </c>
      <c r="T22" s="899" t="s">
        <v>2323</v>
      </c>
      <c r="U22" s="900" t="s">
        <v>2323</v>
      </c>
      <c r="V22" s="901" t="s">
        <v>2323</v>
      </c>
      <c r="W22" s="877" t="s">
        <v>5994</v>
      </c>
      <c r="X22" s="889" t="s">
        <v>6010</v>
      </c>
      <c r="Y22" s="902"/>
      <c r="Z22" s="889"/>
      <c r="AA22" s="892" t="s">
        <v>1175</v>
      </c>
      <c r="AB22" s="889"/>
      <c r="AC22" s="891"/>
      <c r="AD22" s="902"/>
      <c r="AE22" s="889"/>
      <c r="AF22" s="877"/>
      <c r="AG22" s="879" t="s">
        <v>1414</v>
      </c>
      <c r="AH22" s="902"/>
      <c r="AI22" s="903"/>
      <c r="AJ22" s="889"/>
      <c r="AK22" s="891"/>
      <c r="AL22" s="891"/>
      <c r="AN22" s="904">
        <v>1</v>
      </c>
      <c r="AO22" s="904" t="e">
        <f t="shared" ref="AO22:AO32" si="0">AO21</f>
        <v>#REF!</v>
      </c>
    </row>
    <row r="23" spans="1:41" s="904" customFormat="1" ht="13.2" outlineLevel="1">
      <c r="A23" s="891" t="s">
        <v>2613</v>
      </c>
      <c r="B23" s="892"/>
      <c r="C23" s="889"/>
      <c r="D23" s="893" t="s">
        <v>5994</v>
      </c>
      <c r="E23" s="894" t="s">
        <v>6013</v>
      </c>
      <c r="F23" s="877" t="s">
        <v>6011</v>
      </c>
      <c r="G23" s="879" t="s">
        <v>4477</v>
      </c>
      <c r="H23" s="890" t="s">
        <v>6005</v>
      </c>
      <c r="I23" s="890" t="s">
        <v>5968</v>
      </c>
      <c r="J23" s="880" t="s">
        <v>5988</v>
      </c>
      <c r="K23" s="1265" t="s">
        <v>7450</v>
      </c>
      <c r="L23" s="877" t="s">
        <v>6012</v>
      </c>
      <c r="M23" s="896" t="s">
        <v>3416</v>
      </c>
      <c r="N23" s="897" t="s">
        <v>7247</v>
      </c>
      <c r="O23" s="898" t="s">
        <v>5993</v>
      </c>
      <c r="P23" s="899" t="s">
        <v>2323</v>
      </c>
      <c r="Q23" s="900" t="s">
        <v>2323</v>
      </c>
      <c r="R23" s="899" t="s">
        <v>2323</v>
      </c>
      <c r="S23" s="900" t="s">
        <v>2323</v>
      </c>
      <c r="T23" s="899" t="s">
        <v>2323</v>
      </c>
      <c r="U23" s="900" t="s">
        <v>2323</v>
      </c>
      <c r="V23" s="901" t="s">
        <v>2323</v>
      </c>
      <c r="W23" s="877" t="s">
        <v>5994</v>
      </c>
      <c r="X23" s="889" t="s">
        <v>6013</v>
      </c>
      <c r="Y23" s="902"/>
      <c r="Z23" s="889"/>
      <c r="AA23" s="892" t="s">
        <v>1175</v>
      </c>
      <c r="AB23" s="889"/>
      <c r="AC23" s="891"/>
      <c r="AD23" s="902"/>
      <c r="AE23" s="889"/>
      <c r="AF23" s="877"/>
      <c r="AG23" s="879" t="s">
        <v>1414</v>
      </c>
      <c r="AH23" s="902"/>
      <c r="AI23" s="903"/>
      <c r="AJ23" s="889"/>
      <c r="AK23" s="891"/>
      <c r="AL23" s="891"/>
      <c r="AN23" s="904">
        <v>1</v>
      </c>
      <c r="AO23" s="904" t="e">
        <f t="shared" si="0"/>
        <v>#REF!</v>
      </c>
    </row>
    <row r="24" spans="1:41" s="904" customFormat="1" ht="13.2" outlineLevel="1">
      <c r="A24" s="891" t="s">
        <v>2613</v>
      </c>
      <c r="B24" s="892"/>
      <c r="C24" s="889"/>
      <c r="D24" s="893" t="s">
        <v>5994</v>
      </c>
      <c r="E24" s="894" t="s">
        <v>6010</v>
      </c>
      <c r="F24" s="877" t="s">
        <v>6011</v>
      </c>
      <c r="G24" s="1252" t="s">
        <v>4477</v>
      </c>
      <c r="H24" s="1253" t="s">
        <v>6005</v>
      </c>
      <c r="I24" s="1253" t="s">
        <v>5968</v>
      </c>
      <c r="J24" s="1254" t="s">
        <v>5988</v>
      </c>
      <c r="K24" s="1265" t="s">
        <v>7581</v>
      </c>
      <c r="L24" s="1256" t="s">
        <v>6012</v>
      </c>
      <c r="M24" s="1266" t="s">
        <v>3416</v>
      </c>
      <c r="N24" s="1251" t="s">
        <v>7246</v>
      </c>
      <c r="O24" s="1257" t="s">
        <v>5993</v>
      </c>
      <c r="P24" s="1258" t="s">
        <v>2323</v>
      </c>
      <c r="Q24" s="1259" t="s">
        <v>2323</v>
      </c>
      <c r="R24" s="1258" t="s">
        <v>2323</v>
      </c>
      <c r="S24" s="1259" t="s">
        <v>2323</v>
      </c>
      <c r="T24" s="1258" t="s">
        <v>2323</v>
      </c>
      <c r="U24" s="1259" t="s">
        <v>2323</v>
      </c>
      <c r="V24" s="1260" t="s">
        <v>2323</v>
      </c>
      <c r="W24" s="1256" t="s">
        <v>5994</v>
      </c>
      <c r="X24" s="1261" t="s">
        <v>7446</v>
      </c>
      <c r="Y24" s="902"/>
      <c r="Z24" s="889"/>
      <c r="AA24" s="892" t="s">
        <v>1175</v>
      </c>
      <c r="AB24" s="889"/>
      <c r="AC24" s="891"/>
      <c r="AD24" s="902"/>
      <c r="AE24" s="889"/>
      <c r="AF24" s="877"/>
      <c r="AG24" s="879" t="s">
        <v>1414</v>
      </c>
      <c r="AH24" s="902"/>
      <c r="AI24" s="903"/>
      <c r="AJ24" s="889"/>
      <c r="AK24" s="891"/>
      <c r="AL24" s="891"/>
      <c r="AN24" s="904">
        <v>1</v>
      </c>
      <c r="AO24" s="904" t="e">
        <f t="shared" si="0"/>
        <v>#REF!</v>
      </c>
    </row>
    <row r="25" spans="1:41" s="904" customFormat="1" ht="13.2" outlineLevel="1">
      <c r="A25" s="891" t="s">
        <v>2613</v>
      </c>
      <c r="B25" s="892"/>
      <c r="C25" s="889"/>
      <c r="D25" s="893" t="s">
        <v>5994</v>
      </c>
      <c r="E25" s="894" t="s">
        <v>6013</v>
      </c>
      <c r="F25" s="877" t="s">
        <v>6011</v>
      </c>
      <c r="G25" s="1252" t="s">
        <v>4477</v>
      </c>
      <c r="H25" s="1253" t="s">
        <v>6005</v>
      </c>
      <c r="I25" s="1253" t="s">
        <v>5968</v>
      </c>
      <c r="J25" s="1254" t="s">
        <v>5988</v>
      </c>
      <c r="K25" s="1265" t="s">
        <v>7582</v>
      </c>
      <c r="L25" s="1256" t="s">
        <v>6012</v>
      </c>
      <c r="M25" s="1266" t="s">
        <v>3416</v>
      </c>
      <c r="N25" s="1251" t="s">
        <v>7247</v>
      </c>
      <c r="O25" s="1257" t="s">
        <v>5993</v>
      </c>
      <c r="P25" s="1258" t="s">
        <v>2323</v>
      </c>
      <c r="Q25" s="1259" t="s">
        <v>2323</v>
      </c>
      <c r="R25" s="1258" t="s">
        <v>2323</v>
      </c>
      <c r="S25" s="1259" t="s">
        <v>2323</v>
      </c>
      <c r="T25" s="1258" t="s">
        <v>2323</v>
      </c>
      <c r="U25" s="1259" t="s">
        <v>2323</v>
      </c>
      <c r="V25" s="1260" t="s">
        <v>2323</v>
      </c>
      <c r="W25" s="1256" t="s">
        <v>5994</v>
      </c>
      <c r="X25" s="1261" t="s">
        <v>7446</v>
      </c>
      <c r="Y25" s="902"/>
      <c r="Z25" s="889"/>
      <c r="AA25" s="892" t="s">
        <v>1175</v>
      </c>
      <c r="AB25" s="889"/>
      <c r="AC25" s="891"/>
      <c r="AD25" s="902"/>
      <c r="AE25" s="889"/>
      <c r="AF25" s="877"/>
      <c r="AG25" s="879" t="s">
        <v>1414</v>
      </c>
      <c r="AH25" s="902"/>
      <c r="AI25" s="903"/>
      <c r="AJ25" s="889"/>
      <c r="AK25" s="891"/>
      <c r="AL25" s="891"/>
      <c r="AN25" s="904">
        <v>1</v>
      </c>
      <c r="AO25" s="904" t="e">
        <f t="shared" si="0"/>
        <v>#REF!</v>
      </c>
    </row>
    <row r="26" spans="1:41" s="904" customFormat="1" ht="13.2" outlineLevel="1">
      <c r="A26" s="891" t="s">
        <v>2613</v>
      </c>
      <c r="B26" s="892"/>
      <c r="C26" s="889"/>
      <c r="D26" s="893" t="s">
        <v>5994</v>
      </c>
      <c r="E26" s="894" t="s">
        <v>6014</v>
      </c>
      <c r="F26" s="877" t="s">
        <v>6011</v>
      </c>
      <c r="G26" s="879" t="s">
        <v>4477</v>
      </c>
      <c r="H26" s="890" t="s">
        <v>6005</v>
      </c>
      <c r="I26" s="890" t="s">
        <v>5968</v>
      </c>
      <c r="J26" s="880" t="s">
        <v>5988</v>
      </c>
      <c r="K26" s="859" t="s">
        <v>7332</v>
      </c>
      <c r="L26" s="877" t="s">
        <v>6012</v>
      </c>
      <c r="M26" s="896" t="s">
        <v>3416</v>
      </c>
      <c r="N26" s="897" t="s">
        <v>7248</v>
      </c>
      <c r="O26" s="898" t="s">
        <v>5993</v>
      </c>
      <c r="P26" s="899" t="s">
        <v>2323</v>
      </c>
      <c r="Q26" s="900" t="s">
        <v>2323</v>
      </c>
      <c r="R26" s="899" t="s">
        <v>2323</v>
      </c>
      <c r="S26" s="900" t="s">
        <v>2323</v>
      </c>
      <c r="T26" s="899" t="s">
        <v>2323</v>
      </c>
      <c r="U26" s="900" t="s">
        <v>2323</v>
      </c>
      <c r="V26" s="901" t="s">
        <v>2323</v>
      </c>
      <c r="W26" s="877" t="s">
        <v>5994</v>
      </c>
      <c r="X26" s="889" t="s">
        <v>6014</v>
      </c>
      <c r="Y26" s="902"/>
      <c r="Z26" s="889"/>
      <c r="AA26" s="892" t="s">
        <v>1175</v>
      </c>
      <c r="AB26" s="889"/>
      <c r="AC26" s="891"/>
      <c r="AD26" s="902"/>
      <c r="AE26" s="889"/>
      <c r="AF26" s="877"/>
      <c r="AG26" s="879" t="s">
        <v>1414</v>
      </c>
      <c r="AH26" s="902"/>
      <c r="AI26" s="903"/>
      <c r="AJ26" s="889"/>
      <c r="AK26" s="891"/>
      <c r="AL26" s="891"/>
      <c r="AN26" s="904">
        <v>1</v>
      </c>
      <c r="AO26" s="904" t="e">
        <f>AO23</f>
        <v>#REF!</v>
      </c>
    </row>
    <row r="27" spans="1:41" s="904" customFormat="1" ht="13.2" outlineLevel="1">
      <c r="A27" s="891"/>
      <c r="B27" s="892"/>
      <c r="C27" s="889"/>
      <c r="D27" s="893"/>
      <c r="E27" s="894"/>
      <c r="F27" s="877"/>
      <c r="G27" s="879" t="s">
        <v>4477</v>
      </c>
      <c r="H27" s="890" t="s">
        <v>6005</v>
      </c>
      <c r="I27" s="890" t="s">
        <v>5968</v>
      </c>
      <c r="J27" s="880" t="s">
        <v>5988</v>
      </c>
      <c r="K27" s="859" t="s">
        <v>7333</v>
      </c>
      <c r="L27" s="877" t="s">
        <v>6012</v>
      </c>
      <c r="M27" s="896" t="s">
        <v>3416</v>
      </c>
      <c r="N27" s="897" t="s">
        <v>7249</v>
      </c>
      <c r="O27" s="898" t="s">
        <v>5993</v>
      </c>
      <c r="P27" s="899" t="s">
        <v>2323</v>
      </c>
      <c r="Q27" s="900" t="s">
        <v>2323</v>
      </c>
      <c r="R27" s="899" t="s">
        <v>2323</v>
      </c>
      <c r="S27" s="900" t="s">
        <v>2323</v>
      </c>
      <c r="T27" s="899" t="s">
        <v>2323</v>
      </c>
      <c r="U27" s="900" t="s">
        <v>2323</v>
      </c>
      <c r="V27" s="901" t="s">
        <v>2323</v>
      </c>
      <c r="W27" s="877" t="s">
        <v>5994</v>
      </c>
      <c r="X27" s="889" t="s">
        <v>6032</v>
      </c>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890" t="s">
        <v>6005</v>
      </c>
      <c r="I28" s="890" t="s">
        <v>5968</v>
      </c>
      <c r="J28" s="880" t="s">
        <v>5988</v>
      </c>
      <c r="K28" s="895" t="s">
        <v>7244</v>
      </c>
      <c r="L28" s="877" t="s">
        <v>6012</v>
      </c>
      <c r="M28" s="896" t="s">
        <v>3416</v>
      </c>
      <c r="N28" s="897" t="s">
        <v>7250</v>
      </c>
      <c r="O28" s="898" t="s">
        <v>5993</v>
      </c>
      <c r="P28" s="899" t="s">
        <v>2323</v>
      </c>
      <c r="Q28" s="900" t="s">
        <v>2323</v>
      </c>
      <c r="R28" s="899" t="s">
        <v>2323</v>
      </c>
      <c r="S28" s="900" t="s">
        <v>2323</v>
      </c>
      <c r="T28" s="899" t="s">
        <v>2323</v>
      </c>
      <c r="U28" s="900" t="s">
        <v>2323</v>
      </c>
      <c r="V28" s="901" t="s">
        <v>2323</v>
      </c>
      <c r="W28" s="877" t="s">
        <v>5994</v>
      </c>
      <c r="X28" s="889" t="s">
        <v>6065</v>
      </c>
      <c r="Y28" s="902"/>
      <c r="Z28" s="889"/>
      <c r="AA28" s="892"/>
      <c r="AB28" s="889"/>
      <c r="AC28" s="891"/>
      <c r="AD28" s="902"/>
      <c r="AE28" s="889"/>
      <c r="AF28" s="877"/>
      <c r="AG28" s="879"/>
      <c r="AH28" s="902"/>
      <c r="AI28" s="903"/>
      <c r="AJ28" s="889"/>
      <c r="AK28" s="891"/>
      <c r="AL28" s="891"/>
    </row>
    <row r="29" spans="1:41" s="904" customFormat="1" ht="13.2" outlineLevel="1">
      <c r="A29" s="891"/>
      <c r="B29" s="892"/>
      <c r="C29" s="889"/>
      <c r="D29" s="893"/>
      <c r="E29" s="894"/>
      <c r="F29" s="877"/>
      <c r="G29" s="879" t="s">
        <v>4477</v>
      </c>
      <c r="H29" s="890" t="s">
        <v>6005</v>
      </c>
      <c r="I29" s="890" t="s">
        <v>5968</v>
      </c>
      <c r="J29" s="880" t="s">
        <v>5988</v>
      </c>
      <c r="K29" s="895" t="s">
        <v>7245</v>
      </c>
      <c r="L29" s="877" t="s">
        <v>6012</v>
      </c>
      <c r="M29" s="896" t="s">
        <v>3416</v>
      </c>
      <c r="N29" s="897" t="s">
        <v>7251</v>
      </c>
      <c r="O29" s="898" t="s">
        <v>5993</v>
      </c>
      <c r="P29" s="899" t="s">
        <v>2323</v>
      </c>
      <c r="Q29" s="900" t="s">
        <v>2323</v>
      </c>
      <c r="R29" s="899" t="s">
        <v>2323</v>
      </c>
      <c r="S29" s="900" t="s">
        <v>2323</v>
      </c>
      <c r="T29" s="899" t="s">
        <v>2323</v>
      </c>
      <c r="U29" s="900" t="s">
        <v>2323</v>
      </c>
      <c r="V29" s="901" t="s">
        <v>2323</v>
      </c>
      <c r="W29" s="877" t="s">
        <v>5994</v>
      </c>
      <c r="X29" s="889" t="s">
        <v>6066</v>
      </c>
      <c r="Y29" s="902"/>
      <c r="Z29" s="889"/>
      <c r="AA29" s="892"/>
      <c r="AB29" s="889"/>
      <c r="AC29" s="891"/>
      <c r="AD29" s="902"/>
      <c r="AE29" s="889"/>
      <c r="AF29" s="877"/>
      <c r="AG29" s="879"/>
      <c r="AH29" s="902"/>
      <c r="AI29" s="903"/>
      <c r="AJ29" s="889"/>
      <c r="AK29" s="891"/>
      <c r="AL29" s="891"/>
    </row>
    <row r="30" spans="1:41" s="904" customFormat="1" ht="13.2" outlineLevel="1">
      <c r="A30" s="891" t="s">
        <v>2613</v>
      </c>
      <c r="B30" s="892"/>
      <c r="C30" s="889"/>
      <c r="D30" s="893" t="s">
        <v>6000</v>
      </c>
      <c r="E30" s="894" t="s">
        <v>5995</v>
      </c>
      <c r="F30" s="877" t="s">
        <v>6015</v>
      </c>
      <c r="G30" s="879" t="s">
        <v>4477</v>
      </c>
      <c r="H30" s="890" t="s">
        <v>6005</v>
      </c>
      <c r="I30" s="890" t="s">
        <v>5968</v>
      </c>
      <c r="J30" s="880" t="s">
        <v>6001</v>
      </c>
      <c r="K30" s="895" t="s">
        <v>6016</v>
      </c>
      <c r="L30" s="877" t="s">
        <v>6017</v>
      </c>
      <c r="M30" s="896" t="s">
        <v>3416</v>
      </c>
      <c r="N30" s="897" t="s">
        <v>6047</v>
      </c>
      <c r="O30" s="898" t="s">
        <v>5993</v>
      </c>
      <c r="P30" s="899" t="s">
        <v>2323</v>
      </c>
      <c r="Q30" s="900" t="s">
        <v>2323</v>
      </c>
      <c r="R30" s="899" t="s">
        <v>2323</v>
      </c>
      <c r="S30" s="900" t="s">
        <v>2323</v>
      </c>
      <c r="T30" s="899" t="s">
        <v>2323</v>
      </c>
      <c r="U30" s="900" t="s">
        <v>2323</v>
      </c>
      <c r="V30" s="901" t="s">
        <v>2323</v>
      </c>
      <c r="W30" s="877" t="s">
        <v>6000</v>
      </c>
      <c r="X30" s="889" t="s">
        <v>5995</v>
      </c>
      <c r="Y30" s="902"/>
      <c r="Z30" s="889"/>
      <c r="AA30" s="892" t="s">
        <v>1175</v>
      </c>
      <c r="AB30" s="889"/>
      <c r="AC30" s="891"/>
      <c r="AD30" s="902"/>
      <c r="AE30" s="889"/>
      <c r="AF30" s="877"/>
      <c r="AG30" s="879"/>
      <c r="AH30" s="902"/>
      <c r="AI30" s="903"/>
      <c r="AJ30" s="889"/>
      <c r="AK30" s="891"/>
      <c r="AL30" s="891"/>
      <c r="AN30" s="904">
        <v>1</v>
      </c>
      <c r="AO30" s="904" t="e">
        <f>AO26</f>
        <v>#REF!</v>
      </c>
    </row>
    <row r="31" spans="1:41" s="904" customFormat="1" ht="13.2" outlineLevel="1">
      <c r="A31" s="891" t="s">
        <v>2613</v>
      </c>
      <c r="B31" s="892"/>
      <c r="C31" s="889"/>
      <c r="D31" s="893" t="s">
        <v>6000</v>
      </c>
      <c r="E31" s="894" t="s">
        <v>6022</v>
      </c>
      <c r="F31" s="877" t="s">
        <v>6023</v>
      </c>
      <c r="G31" s="879" t="s">
        <v>4477</v>
      </c>
      <c r="H31" s="890" t="s">
        <v>6005</v>
      </c>
      <c r="I31" s="890" t="s">
        <v>5968</v>
      </c>
      <c r="J31" s="896" t="s">
        <v>6001</v>
      </c>
      <c r="K31" s="1251" t="s">
        <v>7442</v>
      </c>
      <c r="L31" s="895" t="s">
        <v>6025</v>
      </c>
      <c r="M31" s="896" t="s">
        <v>6026</v>
      </c>
      <c r="N31" s="897" t="s">
        <v>6048</v>
      </c>
      <c r="O31" s="898" t="s">
        <v>5993</v>
      </c>
      <c r="P31" s="899" t="s">
        <v>2323</v>
      </c>
      <c r="Q31" s="900" t="s">
        <v>2323</v>
      </c>
      <c r="R31" s="899" t="s">
        <v>2323</v>
      </c>
      <c r="S31" s="900" t="s">
        <v>2323</v>
      </c>
      <c r="T31" s="899" t="s">
        <v>2323</v>
      </c>
      <c r="U31" s="900" t="s">
        <v>2323</v>
      </c>
      <c r="V31" s="901" t="s">
        <v>2323</v>
      </c>
      <c r="W31" s="877" t="s">
        <v>6000</v>
      </c>
      <c r="X31" s="889" t="s">
        <v>6022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5997</v>
      </c>
      <c r="F32" s="877" t="s">
        <v>6023</v>
      </c>
      <c r="G32" s="879" t="s">
        <v>4477</v>
      </c>
      <c r="H32" s="890" t="s">
        <v>6005</v>
      </c>
      <c r="I32" s="890" t="s">
        <v>5968</v>
      </c>
      <c r="J32" s="880" t="s">
        <v>6001</v>
      </c>
      <c r="K32" s="1158" t="s">
        <v>6028</v>
      </c>
      <c r="L32" s="877" t="s">
        <v>6025</v>
      </c>
      <c r="M32" s="896" t="s">
        <v>6026</v>
      </c>
      <c r="N32" s="897" t="s">
        <v>6049</v>
      </c>
      <c r="O32" s="898" t="s">
        <v>5993</v>
      </c>
      <c r="P32" s="899" t="s">
        <v>2323</v>
      </c>
      <c r="Q32" s="900" t="s">
        <v>2323</v>
      </c>
      <c r="R32" s="899" t="s">
        <v>2323</v>
      </c>
      <c r="S32" s="900" t="s">
        <v>2323</v>
      </c>
      <c r="T32" s="899" t="s">
        <v>2323</v>
      </c>
      <c r="U32" s="900" t="s">
        <v>2323</v>
      </c>
      <c r="V32" s="901" t="s">
        <v>2323</v>
      </c>
      <c r="W32" s="877" t="s">
        <v>6000</v>
      </c>
      <c r="X32" s="889" t="s">
        <v>5997</v>
      </c>
      <c r="Y32" s="902"/>
      <c r="Z32" s="889"/>
      <c r="AA32" s="892" t="s">
        <v>1175</v>
      </c>
      <c r="AB32" s="889"/>
      <c r="AC32" s="891"/>
      <c r="AD32" s="902"/>
      <c r="AE32" s="889"/>
      <c r="AF32" s="877"/>
      <c r="AG32" s="879"/>
      <c r="AH32" s="902"/>
      <c r="AI32" s="903"/>
      <c r="AJ32" s="889"/>
      <c r="AK32" s="891"/>
      <c r="AL32" s="891"/>
      <c r="AN32" s="904">
        <v>1</v>
      </c>
      <c r="AO32" s="904" t="e">
        <f t="shared" si="0"/>
        <v>#REF!</v>
      </c>
    </row>
    <row r="33" spans="1:41" s="904" customFormat="1" ht="13.2" outlineLevel="1">
      <c r="A33" s="891" t="s">
        <v>2613</v>
      </c>
      <c r="B33" s="892"/>
      <c r="C33" s="889"/>
      <c r="D33" s="893" t="s">
        <v>6000</v>
      </c>
      <c r="E33" s="894" t="s">
        <v>6014</v>
      </c>
      <c r="F33" s="877" t="s">
        <v>6015</v>
      </c>
      <c r="G33" s="879" t="s">
        <v>4477</v>
      </c>
      <c r="H33" s="890" t="s">
        <v>6005</v>
      </c>
      <c r="I33" s="890" t="s">
        <v>5968</v>
      </c>
      <c r="J33" s="880" t="s">
        <v>6001</v>
      </c>
      <c r="K33" s="895" t="s">
        <v>6030</v>
      </c>
      <c r="L33" s="877" t="s">
        <v>6017</v>
      </c>
      <c r="M33" s="896" t="s">
        <v>3416</v>
      </c>
      <c r="N33" s="897" t="s">
        <v>6050</v>
      </c>
      <c r="O33" s="898" t="s">
        <v>5993</v>
      </c>
      <c r="P33" s="899" t="s">
        <v>2323</v>
      </c>
      <c r="Q33" s="900" t="s">
        <v>2323</v>
      </c>
      <c r="R33" s="899" t="s">
        <v>2323</v>
      </c>
      <c r="S33" s="900" t="s">
        <v>2323</v>
      </c>
      <c r="T33" s="899" t="s">
        <v>2323</v>
      </c>
      <c r="U33" s="900" t="s">
        <v>2323</v>
      </c>
      <c r="V33" s="901" t="s">
        <v>2323</v>
      </c>
      <c r="W33" s="877" t="s">
        <v>6000</v>
      </c>
      <c r="X33" s="889" t="s">
        <v>6014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6033</v>
      </c>
      <c r="E34" s="894" t="s">
        <v>6034</v>
      </c>
      <c r="F34" s="877" t="s">
        <v>6008</v>
      </c>
      <c r="G34" s="879" t="s">
        <v>4477</v>
      </c>
      <c r="H34" s="890" t="s">
        <v>6005</v>
      </c>
      <c r="I34" s="890" t="s">
        <v>5968</v>
      </c>
      <c r="J34" s="880" t="s">
        <v>5988</v>
      </c>
      <c r="K34" s="895" t="s">
        <v>6035</v>
      </c>
      <c r="L34" s="877" t="s">
        <v>6009</v>
      </c>
      <c r="M34" s="896" t="s">
        <v>3416</v>
      </c>
      <c r="N34" s="897" t="s">
        <v>6036</v>
      </c>
      <c r="O34" s="898" t="s">
        <v>5993</v>
      </c>
      <c r="P34" s="899" t="s">
        <v>2323</v>
      </c>
      <c r="Q34" s="900" t="s">
        <v>2323</v>
      </c>
      <c r="R34" s="899" t="s">
        <v>2323</v>
      </c>
      <c r="S34" s="900" t="s">
        <v>2323</v>
      </c>
      <c r="T34" s="899" t="s">
        <v>2323</v>
      </c>
      <c r="U34" s="900" t="s">
        <v>2323</v>
      </c>
      <c r="V34" s="901" t="s">
        <v>2323</v>
      </c>
      <c r="W34" s="877" t="s">
        <v>6033</v>
      </c>
      <c r="X34" s="889" t="s">
        <v>6034</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6037</v>
      </c>
      <c r="E35" s="894" t="s">
        <v>6034</v>
      </c>
      <c r="F35" s="877" t="s">
        <v>6008</v>
      </c>
      <c r="G35" s="879" t="s">
        <v>4477</v>
      </c>
      <c r="H35" s="890" t="s">
        <v>6005</v>
      </c>
      <c r="I35" s="890" t="s">
        <v>5968</v>
      </c>
      <c r="J35" s="880" t="s">
        <v>5988</v>
      </c>
      <c r="K35" s="895" t="s">
        <v>6038</v>
      </c>
      <c r="L35" s="877" t="s">
        <v>6009</v>
      </c>
      <c r="M35" s="896" t="s">
        <v>3416</v>
      </c>
      <c r="N35" s="897" t="s">
        <v>6039</v>
      </c>
      <c r="O35" s="898" t="s">
        <v>5993</v>
      </c>
      <c r="P35" s="899" t="s">
        <v>2323</v>
      </c>
      <c r="Q35" s="900" t="s">
        <v>2323</v>
      </c>
      <c r="R35" s="899" t="s">
        <v>2323</v>
      </c>
      <c r="S35" s="900" t="s">
        <v>2323</v>
      </c>
      <c r="T35" s="899" t="s">
        <v>2323</v>
      </c>
      <c r="U35" s="900" t="s">
        <v>2323</v>
      </c>
      <c r="V35" s="901" t="s">
        <v>2323</v>
      </c>
      <c r="W35" s="877" t="s">
        <v>6037</v>
      </c>
      <c r="X35" s="889" t="s">
        <v>6034</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6040</v>
      </c>
      <c r="E36" s="894" t="s">
        <v>6041</v>
      </c>
      <c r="F36" s="877" t="s">
        <v>6008</v>
      </c>
      <c r="G36" s="879" t="s">
        <v>4477</v>
      </c>
      <c r="H36" s="890" t="s">
        <v>6005</v>
      </c>
      <c r="I36" s="890" t="s">
        <v>5968</v>
      </c>
      <c r="J36" s="880" t="s">
        <v>5988</v>
      </c>
      <c r="K36" s="895" t="s">
        <v>6042</v>
      </c>
      <c r="L36" s="877" t="s">
        <v>6009</v>
      </c>
      <c r="M36" s="896" t="s">
        <v>3416</v>
      </c>
      <c r="N36" s="897" t="s">
        <v>6043</v>
      </c>
      <c r="O36" s="898" t="s">
        <v>5993</v>
      </c>
      <c r="P36" s="899" t="s">
        <v>2323</v>
      </c>
      <c r="Q36" s="900" t="s">
        <v>2323</v>
      </c>
      <c r="R36" s="899" t="s">
        <v>2323</v>
      </c>
      <c r="S36" s="900" t="s">
        <v>2323</v>
      </c>
      <c r="T36" s="899" t="s">
        <v>2323</v>
      </c>
      <c r="U36" s="900" t="s">
        <v>2323</v>
      </c>
      <c r="V36" s="901" t="s">
        <v>2323</v>
      </c>
      <c r="W36" s="877" t="s">
        <v>6040</v>
      </c>
      <c r="X36" s="889" t="s">
        <v>6041</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6044</v>
      </c>
      <c r="E37" s="894" t="s">
        <v>6041</v>
      </c>
      <c r="F37" s="877" t="s">
        <v>6008</v>
      </c>
      <c r="G37" s="879" t="s">
        <v>4477</v>
      </c>
      <c r="H37" s="890" t="s">
        <v>6005</v>
      </c>
      <c r="I37" s="890" t="s">
        <v>5968</v>
      </c>
      <c r="J37" s="880" t="s">
        <v>5988</v>
      </c>
      <c r="K37" s="895" t="s">
        <v>6045</v>
      </c>
      <c r="L37" s="877" t="s">
        <v>6009</v>
      </c>
      <c r="M37" s="896" t="s">
        <v>3416</v>
      </c>
      <c r="N37" s="897" t="s">
        <v>6046</v>
      </c>
      <c r="O37" s="898" t="s">
        <v>5993</v>
      </c>
      <c r="P37" s="899" t="s">
        <v>2323</v>
      </c>
      <c r="Q37" s="900" t="s">
        <v>2323</v>
      </c>
      <c r="R37" s="899" t="s">
        <v>2323</v>
      </c>
      <c r="S37" s="900" t="s">
        <v>2323</v>
      </c>
      <c r="T37" s="899" t="s">
        <v>2323</v>
      </c>
      <c r="U37" s="900" t="s">
        <v>2323</v>
      </c>
      <c r="V37" s="901" t="s">
        <v>2323</v>
      </c>
      <c r="W37" s="877" t="s">
        <v>6044</v>
      </c>
      <c r="X37" s="889" t="s">
        <v>6041</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c r="B38" s="892"/>
      <c r="C38" s="889"/>
      <c r="D38" s="893"/>
      <c r="E38" s="894"/>
      <c r="F38" s="877"/>
      <c r="G38" s="1269" t="s">
        <v>4477</v>
      </c>
      <c r="H38" s="1270" t="s">
        <v>6005</v>
      </c>
      <c r="I38" s="1253" t="s">
        <v>5968</v>
      </c>
      <c r="J38" s="1271" t="s">
        <v>5988</v>
      </c>
      <c r="K38" s="1255" t="s">
        <v>7448</v>
      </c>
      <c r="L38" s="1296" t="s">
        <v>6012</v>
      </c>
      <c r="M38" s="1315" t="s">
        <v>3416</v>
      </c>
      <c r="N38" s="1278" t="s">
        <v>7563</v>
      </c>
      <c r="O38" s="1273"/>
      <c r="P38" s="1274"/>
      <c r="Q38" s="1275"/>
      <c r="R38" s="1274"/>
      <c r="S38" s="1275"/>
      <c r="T38" s="1274"/>
      <c r="U38" s="1275"/>
      <c r="V38" s="1276"/>
      <c r="W38" s="1272"/>
      <c r="X38" s="1277"/>
      <c r="Y38" s="902"/>
      <c r="Z38" s="889"/>
      <c r="AA38" s="892"/>
      <c r="AB38" s="889"/>
      <c r="AC38" s="891"/>
      <c r="AD38" s="902"/>
      <c r="AE38" s="889"/>
      <c r="AF38" s="877"/>
      <c r="AG38" s="879"/>
      <c r="AH38" s="902"/>
      <c r="AI38" s="903"/>
      <c r="AJ38" s="889"/>
      <c r="AK38" s="891"/>
      <c r="AL38" s="891"/>
    </row>
    <row r="39" spans="1:41" s="904" customFormat="1" ht="13.2" outlineLevel="1">
      <c r="A39" s="891"/>
      <c r="B39" s="892"/>
      <c r="C39" s="889"/>
      <c r="D39" s="893"/>
      <c r="E39" s="894"/>
      <c r="F39" s="1233"/>
      <c r="G39" s="1269" t="s">
        <v>4477</v>
      </c>
      <c r="H39" s="1270" t="s">
        <v>6005</v>
      </c>
      <c r="I39" s="1253" t="s">
        <v>5968</v>
      </c>
      <c r="J39" s="1271" t="s">
        <v>5988</v>
      </c>
      <c r="K39" s="1321" t="s">
        <v>7453</v>
      </c>
      <c r="L39" s="1296" t="s">
        <v>6009</v>
      </c>
      <c r="M39" s="1315" t="s">
        <v>3416</v>
      </c>
      <c r="N39" s="1278" t="s">
        <v>7564</v>
      </c>
      <c r="O39" s="1279"/>
      <c r="P39" s="1280"/>
      <c r="Q39" s="1279"/>
      <c r="R39" s="1280"/>
      <c r="S39" s="1279"/>
      <c r="T39" s="1280"/>
      <c r="U39" s="1279"/>
      <c r="V39" s="1280"/>
      <c r="W39" s="1296" t="s">
        <v>6040</v>
      </c>
      <c r="X39" s="1261" t="s">
        <v>7589</v>
      </c>
      <c r="Y39" s="892"/>
      <c r="Z39" s="889"/>
      <c r="AA39" s="892"/>
      <c r="AB39" s="889"/>
      <c r="AC39" s="891"/>
      <c r="AD39" s="902"/>
      <c r="AE39" s="889"/>
      <c r="AF39" s="877"/>
      <c r="AG39" s="879"/>
      <c r="AH39" s="902"/>
      <c r="AI39" s="903"/>
      <c r="AJ39" s="889"/>
      <c r="AK39" s="891"/>
      <c r="AL39" s="891"/>
    </row>
    <row r="40" spans="1:41" s="904" customFormat="1" ht="13.2" outlineLevel="1">
      <c r="A40" s="891"/>
      <c r="B40" s="892"/>
      <c r="C40" s="889"/>
      <c r="D40" s="893"/>
      <c r="E40" s="894"/>
      <c r="F40" s="1233"/>
      <c r="G40" s="1269" t="s">
        <v>4477</v>
      </c>
      <c r="H40" s="1270" t="s">
        <v>6005</v>
      </c>
      <c r="I40" s="1253" t="s">
        <v>5968</v>
      </c>
      <c r="J40" s="1271" t="s">
        <v>5988</v>
      </c>
      <c r="K40" s="1321" t="s">
        <v>7454</v>
      </c>
      <c r="L40" s="1296" t="s">
        <v>6009</v>
      </c>
      <c r="M40" s="1315" t="s">
        <v>3416</v>
      </c>
      <c r="N40" s="1278" t="s">
        <v>7565</v>
      </c>
      <c r="O40" s="1279"/>
      <c r="P40" s="1280"/>
      <c r="Q40" s="1279"/>
      <c r="R40" s="1280"/>
      <c r="S40" s="1279"/>
      <c r="T40" s="1280"/>
      <c r="U40" s="1279"/>
      <c r="V40" s="1280"/>
      <c r="W40" s="1296" t="s">
        <v>6040</v>
      </c>
      <c r="X40" s="1261" t="s">
        <v>7590</v>
      </c>
      <c r="Y40" s="892"/>
      <c r="Z40" s="889"/>
      <c r="AA40" s="892"/>
      <c r="AB40" s="889"/>
      <c r="AC40" s="891"/>
      <c r="AD40" s="902"/>
      <c r="AE40" s="889"/>
      <c r="AF40" s="877"/>
      <c r="AG40" s="879"/>
      <c r="AH40" s="902"/>
      <c r="AI40" s="903"/>
      <c r="AJ40" s="889"/>
      <c r="AK40" s="891"/>
      <c r="AL40" s="891"/>
    </row>
    <row r="41" spans="1:41" s="904" customFormat="1" ht="13.2" outlineLevel="1">
      <c r="A41" s="891"/>
      <c r="B41" s="892"/>
      <c r="C41" s="889"/>
      <c r="D41" s="893"/>
      <c r="E41" s="894"/>
      <c r="F41" s="1233"/>
      <c r="G41" s="1269" t="s">
        <v>4477</v>
      </c>
      <c r="H41" s="1270" t="s">
        <v>6005</v>
      </c>
      <c r="I41" s="1253" t="s">
        <v>5968</v>
      </c>
      <c r="J41" s="1271" t="s">
        <v>5988</v>
      </c>
      <c r="K41" s="1321" t="s">
        <v>7455</v>
      </c>
      <c r="L41" s="1296" t="s">
        <v>6009</v>
      </c>
      <c r="M41" s="1315" t="s">
        <v>3416</v>
      </c>
      <c r="N41" s="1278" t="s">
        <v>7566</v>
      </c>
      <c r="O41" s="1279"/>
      <c r="P41" s="1280"/>
      <c r="Q41" s="1279"/>
      <c r="R41" s="1280"/>
      <c r="S41" s="1279"/>
      <c r="T41" s="1280"/>
      <c r="U41" s="1279"/>
      <c r="V41" s="1280"/>
      <c r="W41" s="1296" t="s">
        <v>6040</v>
      </c>
      <c r="X41" s="1261" t="s">
        <v>7591</v>
      </c>
      <c r="Y41" s="892"/>
      <c r="Z41" s="889"/>
      <c r="AA41" s="892"/>
      <c r="AB41" s="889"/>
      <c r="AC41" s="891"/>
      <c r="AD41" s="902"/>
      <c r="AE41" s="889"/>
      <c r="AF41" s="877"/>
      <c r="AG41" s="879"/>
      <c r="AH41" s="902"/>
      <c r="AI41" s="903"/>
      <c r="AJ41" s="889"/>
      <c r="AK41" s="891"/>
      <c r="AL41" s="891"/>
    </row>
    <row r="42" spans="1:41" s="904" customFormat="1" ht="13.2" outlineLevel="1">
      <c r="A42" s="891"/>
      <c r="B42" s="892"/>
      <c r="C42" s="889"/>
      <c r="D42" s="893"/>
      <c r="E42" s="894"/>
      <c r="F42" s="1233"/>
      <c r="G42" s="1269" t="s">
        <v>4477</v>
      </c>
      <c r="H42" s="1270" t="s">
        <v>6005</v>
      </c>
      <c r="I42" s="1253" t="s">
        <v>5968</v>
      </c>
      <c r="J42" s="1271" t="s">
        <v>5988</v>
      </c>
      <c r="K42" s="1321" t="s">
        <v>7456</v>
      </c>
      <c r="L42" s="1296" t="s">
        <v>6009</v>
      </c>
      <c r="M42" s="1315" t="s">
        <v>3416</v>
      </c>
      <c r="N42" s="1278" t="s">
        <v>7567</v>
      </c>
      <c r="O42" s="1279"/>
      <c r="P42" s="1280"/>
      <c r="Q42" s="1279"/>
      <c r="R42" s="1280"/>
      <c r="S42" s="1279"/>
      <c r="T42" s="1280"/>
      <c r="U42" s="1279"/>
      <c r="V42" s="1280"/>
      <c r="W42" s="1296" t="s">
        <v>6044</v>
      </c>
      <c r="X42" s="1261" t="s">
        <v>7589</v>
      </c>
      <c r="Y42" s="892"/>
      <c r="Z42" s="889"/>
      <c r="AA42" s="892"/>
      <c r="AB42" s="889"/>
      <c r="AC42" s="891"/>
      <c r="AD42" s="902"/>
      <c r="AE42" s="889"/>
      <c r="AF42" s="877"/>
      <c r="AG42" s="879"/>
      <c r="AH42" s="902"/>
      <c r="AI42" s="903"/>
      <c r="AJ42" s="889"/>
      <c r="AK42" s="891"/>
      <c r="AL42" s="891"/>
    </row>
    <row r="43" spans="1:41" s="904" customFormat="1" ht="13.2" outlineLevel="1">
      <c r="A43" s="891"/>
      <c r="B43" s="892"/>
      <c r="C43" s="889"/>
      <c r="D43" s="893"/>
      <c r="E43" s="894"/>
      <c r="F43" s="1233"/>
      <c r="G43" s="1269" t="s">
        <v>4477</v>
      </c>
      <c r="H43" s="1270" t="s">
        <v>6005</v>
      </c>
      <c r="I43" s="1253" t="s">
        <v>5968</v>
      </c>
      <c r="J43" s="1271" t="s">
        <v>5988</v>
      </c>
      <c r="K43" s="1321" t="s">
        <v>7457</v>
      </c>
      <c r="L43" s="1296" t="s">
        <v>6009</v>
      </c>
      <c r="M43" s="1315" t="s">
        <v>3416</v>
      </c>
      <c r="N43" s="1278" t="s">
        <v>7568</v>
      </c>
      <c r="O43" s="1279"/>
      <c r="P43" s="1280"/>
      <c r="Q43" s="1279"/>
      <c r="R43" s="1280"/>
      <c r="S43" s="1279"/>
      <c r="T43" s="1280"/>
      <c r="U43" s="1279"/>
      <c r="V43" s="1280"/>
      <c r="W43" s="1296" t="s">
        <v>6044</v>
      </c>
      <c r="X43" s="1261" t="s">
        <v>7590</v>
      </c>
      <c r="Y43" s="892"/>
      <c r="Z43" s="889"/>
      <c r="AA43" s="892"/>
      <c r="AB43" s="889"/>
      <c r="AC43" s="891"/>
      <c r="AD43" s="902"/>
      <c r="AE43" s="889"/>
      <c r="AF43" s="877"/>
      <c r="AG43" s="879"/>
      <c r="AH43" s="902"/>
      <c r="AI43" s="903"/>
      <c r="AJ43" s="889"/>
      <c r="AK43" s="891"/>
      <c r="AL43" s="891"/>
    </row>
    <row r="44" spans="1:41" s="904" customFormat="1" ht="13.2" outlineLevel="1">
      <c r="A44" s="891"/>
      <c r="B44" s="892"/>
      <c r="C44" s="889"/>
      <c r="D44" s="893"/>
      <c r="E44" s="894"/>
      <c r="F44" s="1233"/>
      <c r="G44" s="1269" t="s">
        <v>4477</v>
      </c>
      <c r="H44" s="1270" t="s">
        <v>6005</v>
      </c>
      <c r="I44" s="1253" t="s">
        <v>5968</v>
      </c>
      <c r="J44" s="1271" t="s">
        <v>5988</v>
      </c>
      <c r="K44" s="1321" t="s">
        <v>7458</v>
      </c>
      <c r="L44" s="1296" t="s">
        <v>6009</v>
      </c>
      <c r="M44" s="1315" t="s">
        <v>3416</v>
      </c>
      <c r="N44" s="1278" t="s">
        <v>7569</v>
      </c>
      <c r="O44" s="1279"/>
      <c r="P44" s="1280"/>
      <c r="Q44" s="1279"/>
      <c r="R44" s="1280"/>
      <c r="S44" s="1279"/>
      <c r="T44" s="1280"/>
      <c r="U44" s="1279"/>
      <c r="V44" s="1280"/>
      <c r="W44" s="1296" t="s">
        <v>6044</v>
      </c>
      <c r="X44" s="1261" t="s">
        <v>7591</v>
      </c>
      <c r="Y44" s="892"/>
      <c r="Z44" s="889"/>
      <c r="AA44" s="892"/>
      <c r="AB44" s="889"/>
      <c r="AC44" s="891"/>
      <c r="AD44" s="902"/>
      <c r="AE44" s="889"/>
      <c r="AF44" s="877"/>
      <c r="AG44" s="879"/>
      <c r="AH44" s="902"/>
      <c r="AI44" s="903"/>
      <c r="AJ44" s="889"/>
      <c r="AK44" s="891"/>
      <c r="AL44" s="891"/>
    </row>
    <row r="45" spans="1:41" s="873" customFormat="1" ht="13.2" outlineLevel="1">
      <c r="A45" s="863"/>
      <c r="B45" s="864"/>
      <c r="C45" s="862"/>
      <c r="D45" s="865"/>
      <c r="E45" s="866"/>
      <c r="F45" s="1268"/>
      <c r="G45" s="1269" t="s">
        <v>4477</v>
      </c>
      <c r="H45" s="1270" t="s">
        <v>6005</v>
      </c>
      <c r="I45" s="1253" t="s">
        <v>5968</v>
      </c>
      <c r="J45" s="1271" t="s">
        <v>5988</v>
      </c>
      <c r="K45" s="1251" t="s">
        <v>7612</v>
      </c>
      <c r="L45" s="1278" t="s">
        <v>6009</v>
      </c>
      <c r="M45" s="1278" t="s">
        <v>3416</v>
      </c>
      <c r="N45" s="1278" t="s">
        <v>7613</v>
      </c>
      <c r="O45" s="1281"/>
      <c r="P45" s="1282"/>
      <c r="Q45" s="1281"/>
      <c r="R45" s="1282"/>
      <c r="S45" s="1281"/>
      <c r="T45" s="1282"/>
      <c r="U45" s="1281"/>
      <c r="V45" s="1282"/>
      <c r="W45" s="1251"/>
      <c r="X45" s="1278"/>
      <c r="Y45" s="864"/>
      <c r="Z45" s="862"/>
      <c r="AA45" s="864"/>
      <c r="AB45" s="862"/>
      <c r="AC45" s="863"/>
      <c r="AD45" s="871"/>
      <c r="AE45" s="862"/>
      <c r="AF45" s="860"/>
      <c r="AG45" s="861"/>
      <c r="AH45" s="871"/>
      <c r="AI45" s="872"/>
      <c r="AJ45" s="862"/>
      <c r="AK45" s="863"/>
      <c r="AL45" s="863"/>
    </row>
    <row r="46" spans="1:41" s="904" customFormat="1" ht="13.2" hidden="1">
      <c r="K46" s="1082"/>
      <c r="L46" s="1082"/>
      <c r="M46" s="1082"/>
      <c r="N46" s="1082"/>
    </row>
    <row r="47" spans="1:41" s="904" customFormat="1" ht="13.8" hidden="1" thickBot="1">
      <c r="D47" s="904" t="s">
        <v>708</v>
      </c>
      <c r="H47" s="904" t="s">
        <v>707</v>
      </c>
      <c r="I47" s="1115" t="str">
        <f>T(F16)</f>
        <v>BB4_P741_87CUB</v>
      </c>
      <c r="K47" s="1082"/>
      <c r="O47" s="1115"/>
      <c r="P47" s="1115"/>
    </row>
    <row r="48" spans="1:41" s="904" customFormat="1" ht="13.8" hidden="1" outlineLevel="1" thickBot="1">
      <c r="A48" s="1163" t="s">
        <v>9</v>
      </c>
      <c r="B48" s="1122" t="s">
        <v>306</v>
      </c>
      <c r="C48" s="1123"/>
      <c r="D48" s="1122" t="s">
        <v>4789</v>
      </c>
      <c r="E48" s="1122"/>
      <c r="F48" s="1130" t="s">
        <v>307</v>
      </c>
      <c r="G48" s="1126"/>
      <c r="H48" s="1126"/>
      <c r="I48" s="1126"/>
      <c r="J48" s="1162"/>
      <c r="K48" s="1326" t="s">
        <v>209</v>
      </c>
      <c r="L48" s="1130" t="s">
        <v>2154</v>
      </c>
      <c r="M48" s="1127"/>
      <c r="N48" s="1131" t="s">
        <v>209</v>
      </c>
      <c r="O48" s="1132" t="s">
        <v>309</v>
      </c>
      <c r="P48" s="1122"/>
      <c r="Q48" s="1122"/>
      <c r="R48" s="1122"/>
      <c r="S48" s="1122"/>
      <c r="T48" s="1122"/>
      <c r="U48" s="1123"/>
      <c r="V48" s="1131"/>
      <c r="W48" s="1130" t="s">
        <v>1164</v>
      </c>
      <c r="X48" s="1127"/>
      <c r="Y48" s="1132" t="s">
        <v>357</v>
      </c>
      <c r="Z48" s="1122" t="s">
        <v>357</v>
      </c>
      <c r="AA48" s="1162"/>
      <c r="AB48" s="1122" t="s">
        <v>5158</v>
      </c>
      <c r="AC48" s="1133" t="s">
        <v>377</v>
      </c>
      <c r="AD48" s="1132" t="s">
        <v>310</v>
      </c>
      <c r="AE48" s="1123"/>
      <c r="AF48" s="1130" t="s">
        <v>308</v>
      </c>
      <c r="AG48" s="1162" t="s">
        <v>357</v>
      </c>
      <c r="AH48" s="1132" t="s">
        <v>4734</v>
      </c>
      <c r="AI48" s="1132"/>
      <c r="AJ48" s="1132"/>
      <c r="AK48" s="1133" t="s">
        <v>3213</v>
      </c>
      <c r="AL48" s="1131"/>
    </row>
    <row r="49" spans="1:41" s="904" customFormat="1" ht="234" hidden="1" outlineLevel="1">
      <c r="A49" s="1136" t="s">
        <v>776</v>
      </c>
      <c r="B49" s="1135" t="s">
        <v>305</v>
      </c>
      <c r="C49" s="1136" t="s">
        <v>3054</v>
      </c>
      <c r="D49" s="1143" t="s">
        <v>5641</v>
      </c>
      <c r="E49" s="1140" t="s">
        <v>5645</v>
      </c>
      <c r="F49" s="1138" t="s">
        <v>3055</v>
      </c>
      <c r="G49" s="1139" t="s">
        <v>2304</v>
      </c>
      <c r="H49" s="1140" t="s">
        <v>1468</v>
      </c>
      <c r="I49" s="1140" t="s">
        <v>1467</v>
      </c>
      <c r="J49" s="1142" t="s">
        <v>2842</v>
      </c>
      <c r="K49" s="1327" t="s">
        <v>1415</v>
      </c>
      <c r="L49" s="1138" t="s">
        <v>1466</v>
      </c>
      <c r="M49" s="1145" t="s">
        <v>2470</v>
      </c>
      <c r="N49" s="1144" t="s">
        <v>4231</v>
      </c>
      <c r="O49" s="1138" t="s">
        <v>83</v>
      </c>
      <c r="P49" s="1140" t="s">
        <v>3057</v>
      </c>
      <c r="Q49" s="1140" t="s">
        <v>1606</v>
      </c>
      <c r="R49" s="1140" t="s">
        <v>1607</v>
      </c>
      <c r="S49" s="1140" t="s">
        <v>4619</v>
      </c>
      <c r="T49" s="1140" t="s">
        <v>4620</v>
      </c>
      <c r="U49" s="1140" t="s">
        <v>4621</v>
      </c>
      <c r="V49" s="1142" t="s">
        <v>4622</v>
      </c>
      <c r="W49" s="1146" t="s">
        <v>4012</v>
      </c>
      <c r="X49" s="1147" t="s">
        <v>5442</v>
      </c>
      <c r="Y49" s="1165"/>
      <c r="Z49" s="1142" t="s">
        <v>1027</v>
      </c>
      <c r="AA49" s="1166"/>
      <c r="AB49" s="1136" t="s">
        <v>2584</v>
      </c>
      <c r="AC49" s="1148" t="s">
        <v>4025</v>
      </c>
      <c r="AD49" s="1148" t="s">
        <v>2962</v>
      </c>
      <c r="AE49" s="1136" t="s">
        <v>2441</v>
      </c>
      <c r="AF49" s="1138" t="s">
        <v>2583</v>
      </c>
      <c r="AG49" s="1142"/>
      <c r="AH49" s="1138" t="s">
        <v>4431</v>
      </c>
      <c r="AI49" s="1149" t="s">
        <v>4429</v>
      </c>
      <c r="AJ49" s="1142" t="s">
        <v>4430</v>
      </c>
      <c r="AK49" s="1150" t="s">
        <v>995</v>
      </c>
      <c r="AL49" s="1151" t="s">
        <v>4994</v>
      </c>
    </row>
    <row r="50" spans="1:41" s="904" customFormat="1" ht="13.2" hidden="1" outlineLevel="1">
      <c r="A50" s="891" t="s">
        <v>2613</v>
      </c>
      <c r="B50" s="892"/>
      <c r="C50" s="889"/>
      <c r="D50" s="1191"/>
      <c r="E50" s="894"/>
      <c r="F50" s="877" t="s">
        <v>3195</v>
      </c>
      <c r="G50" s="879" t="s">
        <v>3671</v>
      </c>
      <c r="H50" s="890"/>
      <c r="I50" s="890"/>
      <c r="J50" s="880"/>
      <c r="K50" s="895"/>
      <c r="L50" s="877"/>
      <c r="M50" s="896"/>
      <c r="N50" s="897"/>
      <c r="O50" s="898"/>
      <c r="P50" s="899"/>
      <c r="Q50" s="900"/>
      <c r="R50" s="899"/>
      <c r="S50" s="900"/>
      <c r="T50" s="899"/>
      <c r="U50" s="900"/>
      <c r="V50" s="901"/>
      <c r="W50" s="877"/>
      <c r="X50" s="889"/>
      <c r="Y50" s="1169"/>
      <c r="Z50" s="889"/>
      <c r="AA50" s="1170"/>
      <c r="AB50" s="889"/>
      <c r="AC50" s="891"/>
      <c r="AD50" s="902"/>
      <c r="AE50" s="889"/>
      <c r="AF50" s="877"/>
      <c r="AG50" s="889"/>
      <c r="AH50" s="902"/>
      <c r="AI50" s="903"/>
      <c r="AJ50" s="889"/>
      <c r="AK50" s="891"/>
      <c r="AL50" s="891"/>
      <c r="AN50" s="904">
        <v>2</v>
      </c>
      <c r="AO50" s="904" t="str">
        <f>"DIGITAL INFORMATION TO IED IED name " &amp; I47</f>
        <v>DIGITAL INFORMATION TO IED IED name BB4_P741_87CUB</v>
      </c>
    </row>
    <row r="51" spans="1:41" s="904" customFormat="1" ht="13.2" hidden="1" outlineLevel="1">
      <c r="A51" s="891" t="s">
        <v>2613</v>
      </c>
      <c r="B51" s="892"/>
      <c r="C51" s="889"/>
      <c r="D51" s="1191"/>
      <c r="E51" s="894"/>
      <c r="F51" s="877" t="s">
        <v>3195</v>
      </c>
      <c r="G51" s="879" t="s">
        <v>3671</v>
      </c>
      <c r="H51" s="890"/>
      <c r="I51" s="890"/>
      <c r="J51" s="880"/>
      <c r="K51" s="895"/>
      <c r="L51" s="877"/>
      <c r="M51" s="896"/>
      <c r="N51" s="897"/>
      <c r="O51" s="898"/>
      <c r="P51" s="899"/>
      <c r="Q51" s="900"/>
      <c r="R51" s="899"/>
      <c r="S51" s="900"/>
      <c r="T51" s="899"/>
      <c r="U51" s="900"/>
      <c r="V51" s="901"/>
      <c r="W51" s="877"/>
      <c r="X51" s="889"/>
      <c r="Y51" s="1169"/>
      <c r="Z51" s="889"/>
      <c r="AA51" s="1170"/>
      <c r="AB51" s="889"/>
      <c r="AC51" s="891"/>
      <c r="AD51" s="902"/>
      <c r="AE51" s="889"/>
      <c r="AF51" s="877"/>
      <c r="AG51" s="889"/>
      <c r="AH51" s="902"/>
      <c r="AI51" s="903"/>
      <c r="AJ51" s="889"/>
      <c r="AK51" s="891"/>
      <c r="AL51" s="891"/>
      <c r="AN51" s="904">
        <v>2</v>
      </c>
      <c r="AO51" s="904" t="str">
        <f t="shared" ref="AO51:AO59" si="1">AO50</f>
        <v>DIGITAL INFORMATION TO IED IED name BB4_P741_87CUB</v>
      </c>
    </row>
    <row r="52" spans="1:41" s="904" customFormat="1" ht="13.2" hidden="1" outlineLevel="1">
      <c r="A52" s="891" t="s">
        <v>2613</v>
      </c>
      <c r="B52" s="892"/>
      <c r="C52" s="889"/>
      <c r="D52" s="1191"/>
      <c r="E52" s="894"/>
      <c r="F52" s="877" t="s">
        <v>3195</v>
      </c>
      <c r="G52" s="879" t="s">
        <v>3671</v>
      </c>
      <c r="H52" s="890"/>
      <c r="I52" s="890"/>
      <c r="J52" s="880"/>
      <c r="K52" s="895"/>
      <c r="L52" s="877"/>
      <c r="M52" s="896"/>
      <c r="N52" s="897"/>
      <c r="O52" s="898"/>
      <c r="P52" s="899"/>
      <c r="Q52" s="900"/>
      <c r="R52" s="899"/>
      <c r="S52" s="900"/>
      <c r="T52" s="899"/>
      <c r="U52" s="900"/>
      <c r="V52" s="901"/>
      <c r="W52" s="877"/>
      <c r="X52" s="889"/>
      <c r="Y52" s="1169"/>
      <c r="Z52" s="889"/>
      <c r="AA52" s="1170"/>
      <c r="AB52" s="889"/>
      <c r="AC52" s="891"/>
      <c r="AD52" s="902"/>
      <c r="AE52" s="889"/>
      <c r="AF52" s="877"/>
      <c r="AG52" s="889"/>
      <c r="AH52" s="902"/>
      <c r="AI52" s="903"/>
      <c r="AJ52" s="889"/>
      <c r="AK52" s="891"/>
      <c r="AL52" s="891"/>
      <c r="AN52" s="904">
        <v>2</v>
      </c>
      <c r="AO52" s="904" t="str">
        <f t="shared" si="1"/>
        <v>DIGITAL INFORMATION TO IED IED name BB4_P741_87CUB</v>
      </c>
    </row>
    <row r="53" spans="1:41" s="904" customFormat="1" ht="13.2" hidden="1" outlineLevel="1">
      <c r="A53" s="891" t="s">
        <v>2613</v>
      </c>
      <c r="B53" s="892"/>
      <c r="C53" s="889"/>
      <c r="D53" s="1191"/>
      <c r="E53" s="894"/>
      <c r="F53" s="877" t="s">
        <v>3195</v>
      </c>
      <c r="G53" s="879" t="s">
        <v>3671</v>
      </c>
      <c r="H53" s="890"/>
      <c r="I53" s="890"/>
      <c r="J53" s="880"/>
      <c r="K53" s="895"/>
      <c r="L53" s="877"/>
      <c r="M53" s="896"/>
      <c r="N53" s="897"/>
      <c r="O53" s="898"/>
      <c r="P53" s="899"/>
      <c r="Q53" s="900"/>
      <c r="R53" s="899"/>
      <c r="S53" s="900"/>
      <c r="T53" s="899"/>
      <c r="U53" s="900"/>
      <c r="V53" s="901"/>
      <c r="W53" s="877"/>
      <c r="X53" s="889"/>
      <c r="Y53" s="1169"/>
      <c r="Z53" s="889"/>
      <c r="AA53" s="1170"/>
      <c r="AB53" s="889"/>
      <c r="AC53" s="891"/>
      <c r="AD53" s="902"/>
      <c r="AE53" s="889"/>
      <c r="AF53" s="877"/>
      <c r="AG53" s="889"/>
      <c r="AH53" s="902"/>
      <c r="AI53" s="903"/>
      <c r="AJ53" s="889"/>
      <c r="AK53" s="891"/>
      <c r="AL53" s="891"/>
      <c r="AN53" s="904">
        <v>2</v>
      </c>
      <c r="AO53" s="904" t="str">
        <f t="shared" si="1"/>
        <v>DIGITAL INFORMATION TO IED IED name BB4_P741_87CUB</v>
      </c>
    </row>
    <row r="54" spans="1:41" s="904" customFormat="1" ht="13.2" hidden="1" outlineLevel="1">
      <c r="A54" s="891" t="s">
        <v>2613</v>
      </c>
      <c r="B54" s="892"/>
      <c r="C54" s="889"/>
      <c r="D54" s="1191"/>
      <c r="E54" s="894"/>
      <c r="F54" s="877" t="s">
        <v>3195</v>
      </c>
      <c r="G54" s="879" t="s">
        <v>3671</v>
      </c>
      <c r="H54" s="890"/>
      <c r="I54" s="890"/>
      <c r="J54" s="880"/>
      <c r="K54" s="895"/>
      <c r="L54" s="877"/>
      <c r="M54" s="896"/>
      <c r="N54" s="897"/>
      <c r="O54" s="898"/>
      <c r="P54" s="899"/>
      <c r="Q54" s="900"/>
      <c r="R54" s="899"/>
      <c r="S54" s="900"/>
      <c r="T54" s="899"/>
      <c r="U54" s="900"/>
      <c r="V54" s="901"/>
      <c r="W54" s="877"/>
      <c r="X54" s="889"/>
      <c r="Y54" s="1169"/>
      <c r="Z54" s="889"/>
      <c r="AA54" s="1170"/>
      <c r="AB54" s="889"/>
      <c r="AC54" s="891"/>
      <c r="AD54" s="902"/>
      <c r="AE54" s="889"/>
      <c r="AF54" s="877"/>
      <c r="AG54" s="889"/>
      <c r="AH54" s="902"/>
      <c r="AI54" s="903"/>
      <c r="AJ54" s="889"/>
      <c r="AK54" s="891"/>
      <c r="AL54" s="891"/>
      <c r="AN54" s="904">
        <v>2</v>
      </c>
      <c r="AO54" s="904" t="str">
        <f t="shared" si="1"/>
        <v>DIGITAL INFORMATION TO IED IED name BB4_P741_87CUB</v>
      </c>
    </row>
    <row r="55" spans="1:41" s="904" customFormat="1" ht="13.2" hidden="1" outlineLevel="1">
      <c r="A55" s="891" t="s">
        <v>2613</v>
      </c>
      <c r="B55" s="892"/>
      <c r="C55" s="889"/>
      <c r="D55" s="1191"/>
      <c r="E55" s="894"/>
      <c r="F55" s="877" t="s">
        <v>3195</v>
      </c>
      <c r="G55" s="879" t="s">
        <v>3671</v>
      </c>
      <c r="H55" s="890"/>
      <c r="I55" s="890"/>
      <c r="J55" s="880"/>
      <c r="K55" s="895"/>
      <c r="L55" s="877"/>
      <c r="M55" s="896"/>
      <c r="N55" s="897"/>
      <c r="O55" s="898"/>
      <c r="P55" s="899"/>
      <c r="Q55" s="900"/>
      <c r="R55" s="899"/>
      <c r="S55" s="900"/>
      <c r="T55" s="899"/>
      <c r="U55" s="900"/>
      <c r="V55" s="901"/>
      <c r="W55" s="877"/>
      <c r="X55" s="889"/>
      <c r="Y55" s="1169"/>
      <c r="Z55" s="889"/>
      <c r="AA55" s="1170"/>
      <c r="AB55" s="889"/>
      <c r="AC55" s="891"/>
      <c r="AD55" s="902"/>
      <c r="AE55" s="889"/>
      <c r="AF55" s="877"/>
      <c r="AG55" s="889"/>
      <c r="AH55" s="902"/>
      <c r="AI55" s="903"/>
      <c r="AJ55" s="889"/>
      <c r="AK55" s="891"/>
      <c r="AL55" s="891"/>
      <c r="AN55" s="904">
        <v>2</v>
      </c>
      <c r="AO55" s="904" t="str">
        <f t="shared" si="1"/>
        <v>DIGITAL INFORMATION TO IED IED name BB4_P741_87CUB</v>
      </c>
    </row>
    <row r="56" spans="1:41" s="904" customFormat="1" ht="13.2" hidden="1" outlineLevel="1">
      <c r="A56" s="891" t="s">
        <v>2613</v>
      </c>
      <c r="B56" s="892"/>
      <c r="C56" s="889"/>
      <c r="D56" s="1191"/>
      <c r="E56" s="894"/>
      <c r="F56" s="877" t="s">
        <v>3195</v>
      </c>
      <c r="G56" s="879" t="s">
        <v>3671</v>
      </c>
      <c r="H56" s="890"/>
      <c r="I56" s="890"/>
      <c r="J56" s="880"/>
      <c r="K56" s="895"/>
      <c r="L56" s="877"/>
      <c r="M56" s="896"/>
      <c r="N56" s="897"/>
      <c r="O56" s="898"/>
      <c r="P56" s="899"/>
      <c r="Q56" s="900"/>
      <c r="R56" s="899"/>
      <c r="S56" s="900"/>
      <c r="T56" s="899"/>
      <c r="U56" s="900"/>
      <c r="V56" s="901"/>
      <c r="W56" s="877"/>
      <c r="X56" s="889"/>
      <c r="Y56" s="1169"/>
      <c r="Z56" s="889"/>
      <c r="AA56" s="1170"/>
      <c r="AB56" s="889"/>
      <c r="AC56" s="891"/>
      <c r="AD56" s="902"/>
      <c r="AE56" s="889"/>
      <c r="AF56" s="877"/>
      <c r="AG56" s="889"/>
      <c r="AH56" s="902"/>
      <c r="AI56" s="903"/>
      <c r="AJ56" s="889"/>
      <c r="AK56" s="891"/>
      <c r="AL56" s="891"/>
      <c r="AN56" s="904">
        <v>2</v>
      </c>
      <c r="AO56" s="904" t="str">
        <f t="shared" si="1"/>
        <v>DIGITAL INFORMATION TO IED IED name BB4_P741_87CUB</v>
      </c>
    </row>
    <row r="57" spans="1:41" s="904" customFormat="1" ht="13.2" hidden="1" outlineLevel="1">
      <c r="A57" s="891" t="s">
        <v>2613</v>
      </c>
      <c r="B57" s="892"/>
      <c r="C57" s="889"/>
      <c r="D57" s="1191"/>
      <c r="E57" s="894"/>
      <c r="F57" s="877" t="s">
        <v>3195</v>
      </c>
      <c r="G57" s="879" t="s">
        <v>3671</v>
      </c>
      <c r="H57" s="890"/>
      <c r="I57" s="890"/>
      <c r="J57" s="880"/>
      <c r="K57" s="895"/>
      <c r="L57" s="877"/>
      <c r="M57" s="896"/>
      <c r="N57" s="897"/>
      <c r="O57" s="898"/>
      <c r="P57" s="899"/>
      <c r="Q57" s="900"/>
      <c r="R57" s="899"/>
      <c r="S57" s="900"/>
      <c r="T57" s="899"/>
      <c r="U57" s="900"/>
      <c r="V57" s="901"/>
      <c r="W57" s="877"/>
      <c r="X57" s="889"/>
      <c r="Y57" s="1169"/>
      <c r="Z57" s="889"/>
      <c r="AA57" s="1170"/>
      <c r="AB57" s="889"/>
      <c r="AC57" s="891"/>
      <c r="AD57" s="902"/>
      <c r="AE57" s="889"/>
      <c r="AF57" s="877"/>
      <c r="AG57" s="889"/>
      <c r="AH57" s="902"/>
      <c r="AI57" s="903"/>
      <c r="AJ57" s="889"/>
      <c r="AK57" s="891"/>
      <c r="AL57" s="891"/>
      <c r="AN57" s="904">
        <v>2</v>
      </c>
      <c r="AO57" s="904" t="str">
        <f t="shared" si="1"/>
        <v>DIGITAL INFORMATION TO IED IED name BB4_P741_87CUB</v>
      </c>
    </row>
    <row r="58" spans="1:41" s="904" customFormat="1" ht="13.2" hidden="1" outlineLevel="1">
      <c r="A58" s="891" t="s">
        <v>2613</v>
      </c>
      <c r="B58" s="892"/>
      <c r="C58" s="889"/>
      <c r="D58" s="1191"/>
      <c r="E58" s="894"/>
      <c r="F58" s="877" t="s">
        <v>3195</v>
      </c>
      <c r="G58" s="879" t="s">
        <v>3671</v>
      </c>
      <c r="H58" s="890"/>
      <c r="I58" s="890"/>
      <c r="J58" s="880"/>
      <c r="K58" s="895"/>
      <c r="L58" s="877"/>
      <c r="M58" s="896"/>
      <c r="N58" s="897"/>
      <c r="O58" s="898"/>
      <c r="P58" s="899"/>
      <c r="Q58" s="900"/>
      <c r="R58" s="899"/>
      <c r="S58" s="900"/>
      <c r="T58" s="899"/>
      <c r="U58" s="900"/>
      <c r="V58" s="901"/>
      <c r="W58" s="877"/>
      <c r="X58" s="889"/>
      <c r="Y58" s="1169"/>
      <c r="Z58" s="889"/>
      <c r="AA58" s="1170"/>
      <c r="AB58" s="889"/>
      <c r="AC58" s="891"/>
      <c r="AD58" s="902"/>
      <c r="AE58" s="889"/>
      <c r="AF58" s="877"/>
      <c r="AG58" s="889"/>
      <c r="AH58" s="902"/>
      <c r="AI58" s="903"/>
      <c r="AJ58" s="889"/>
      <c r="AK58" s="891"/>
      <c r="AL58" s="891"/>
      <c r="AN58" s="904">
        <v>2</v>
      </c>
      <c r="AO58" s="904" t="str">
        <f t="shared" si="1"/>
        <v>DIGITAL INFORMATION TO IED IED name BB4_P741_87CUB</v>
      </c>
    </row>
    <row r="59" spans="1:41" s="904" customFormat="1" ht="13.2" hidden="1" outlineLevel="1">
      <c r="A59" s="891" t="s">
        <v>2613</v>
      </c>
      <c r="B59" s="892"/>
      <c r="C59" s="889"/>
      <c r="D59" s="1191"/>
      <c r="E59" s="894"/>
      <c r="F59" s="877" t="s">
        <v>3195</v>
      </c>
      <c r="G59" s="879" t="s">
        <v>3671</v>
      </c>
      <c r="H59" s="890"/>
      <c r="I59" s="890"/>
      <c r="J59" s="880"/>
      <c r="K59" s="895"/>
      <c r="L59" s="877"/>
      <c r="M59" s="896"/>
      <c r="N59" s="897"/>
      <c r="O59" s="898"/>
      <c r="P59" s="899"/>
      <c r="Q59" s="900"/>
      <c r="R59" s="899"/>
      <c r="S59" s="900"/>
      <c r="T59" s="899"/>
      <c r="U59" s="900"/>
      <c r="V59" s="901"/>
      <c r="W59" s="877"/>
      <c r="X59" s="889"/>
      <c r="Y59" s="1169"/>
      <c r="Z59" s="889"/>
      <c r="AA59" s="1170"/>
      <c r="AB59" s="889"/>
      <c r="AC59" s="891"/>
      <c r="AD59" s="902"/>
      <c r="AE59" s="889"/>
      <c r="AF59" s="877"/>
      <c r="AG59" s="889"/>
      <c r="AH59" s="902"/>
      <c r="AI59" s="903"/>
      <c r="AJ59" s="889"/>
      <c r="AK59" s="891"/>
      <c r="AL59" s="891"/>
      <c r="AN59" s="904">
        <v>2</v>
      </c>
      <c r="AO59" s="904" t="str">
        <f t="shared" si="1"/>
        <v>DIGITAL INFORMATION TO IED IED name BB4_P741_87CUB</v>
      </c>
    </row>
    <row r="60" spans="1:41" s="904" customFormat="1" ht="13.2" hidden="1" collapsed="1">
      <c r="K60" s="1082"/>
      <c r="L60" s="1082"/>
      <c r="M60" s="1082"/>
      <c r="N60" s="1082"/>
    </row>
    <row r="61" spans="1:41" s="904" customFormat="1" ht="13.8" hidden="1" thickBot="1">
      <c r="D61" s="904" t="s">
        <v>709</v>
      </c>
      <c r="H61" s="904" t="s">
        <v>707</v>
      </c>
      <c r="I61" s="1115" t="str">
        <f>T(F16)</f>
        <v>BB4_P741_87CUB</v>
      </c>
      <c r="K61" s="1082"/>
    </row>
    <row r="62" spans="1:41" s="904" customFormat="1" ht="13.8" hidden="1" outlineLevel="1" thickBot="1">
      <c r="A62" s="1163" t="s">
        <v>9</v>
      </c>
      <c r="B62" s="1122" t="s">
        <v>306</v>
      </c>
      <c r="C62" s="1123"/>
      <c r="D62" s="1122" t="s">
        <v>4790</v>
      </c>
      <c r="E62" s="1122"/>
      <c r="F62" s="1130" t="s">
        <v>307</v>
      </c>
      <c r="G62" s="1126"/>
      <c r="H62" s="1126"/>
      <c r="I62" s="1126"/>
      <c r="J62" s="1162"/>
      <c r="K62" s="1328" t="s">
        <v>209</v>
      </c>
      <c r="L62" s="1122" t="s">
        <v>2154</v>
      </c>
      <c r="M62" s="1122"/>
      <c r="N62" s="1131" t="s">
        <v>209</v>
      </c>
      <c r="O62" s="1132" t="s">
        <v>309</v>
      </c>
      <c r="P62" s="1122"/>
      <c r="Q62" s="1122"/>
      <c r="R62" s="1122"/>
      <c r="S62" s="1122"/>
      <c r="T62" s="1122"/>
      <c r="U62" s="1122"/>
      <c r="V62" s="1123"/>
      <c r="W62" s="1130" t="s">
        <v>1164</v>
      </c>
      <c r="X62" s="1127"/>
      <c r="Y62" s="1132" t="s">
        <v>357</v>
      </c>
      <c r="Z62" s="1122" t="s">
        <v>357</v>
      </c>
      <c r="AA62" s="1162"/>
      <c r="AB62" s="1123" t="s">
        <v>3585</v>
      </c>
      <c r="AC62" s="1131" t="s">
        <v>377</v>
      </c>
      <c r="AD62" s="1122" t="s">
        <v>4917</v>
      </c>
      <c r="AE62" s="1123"/>
      <c r="AF62" s="1130" t="s">
        <v>308</v>
      </c>
      <c r="AG62" s="1127"/>
      <c r="AH62" s="1132" t="s">
        <v>4734</v>
      </c>
      <c r="AI62" s="1132"/>
      <c r="AJ62" s="1132"/>
      <c r="AK62" s="1133" t="s">
        <v>3213</v>
      </c>
      <c r="AL62" s="1131"/>
    </row>
    <row r="63" spans="1:41" s="1173" customFormat="1" ht="234" hidden="1" outlineLevel="1">
      <c r="A63" s="1136" t="s">
        <v>776</v>
      </c>
      <c r="B63" s="1135" t="s">
        <v>305</v>
      </c>
      <c r="C63" s="1136" t="s">
        <v>3054</v>
      </c>
      <c r="D63" s="1143" t="s">
        <v>5642</v>
      </c>
      <c r="E63" s="1140" t="s">
        <v>5646</v>
      </c>
      <c r="F63" s="1138" t="s">
        <v>3055</v>
      </c>
      <c r="G63" s="1139" t="s">
        <v>2112</v>
      </c>
      <c r="H63" s="1140" t="s">
        <v>1468</v>
      </c>
      <c r="I63" s="1140" t="s">
        <v>1467</v>
      </c>
      <c r="J63" s="1142" t="s">
        <v>2842</v>
      </c>
      <c r="K63" s="1329" t="s">
        <v>1415</v>
      </c>
      <c r="L63" s="1143" t="s">
        <v>1534</v>
      </c>
      <c r="M63" s="1145" t="s">
        <v>1876</v>
      </c>
      <c r="N63" s="1144" t="s">
        <v>4231</v>
      </c>
      <c r="O63" s="1138" t="s">
        <v>83</v>
      </c>
      <c r="P63" s="1140" t="s">
        <v>3057</v>
      </c>
      <c r="Q63" s="1140" t="s">
        <v>1606</v>
      </c>
      <c r="R63" s="1140" t="s">
        <v>1607</v>
      </c>
      <c r="S63" s="1140" t="s">
        <v>4619</v>
      </c>
      <c r="T63" s="1140" t="s">
        <v>4620</v>
      </c>
      <c r="U63" s="1140" t="s">
        <v>4621</v>
      </c>
      <c r="V63" s="1142" t="s">
        <v>4622</v>
      </c>
      <c r="W63" s="1146" t="s">
        <v>4012</v>
      </c>
      <c r="X63" s="1147" t="s">
        <v>5442</v>
      </c>
      <c r="Y63" s="1165"/>
      <c r="Z63" s="1142" t="s">
        <v>1027</v>
      </c>
      <c r="AA63" s="1166"/>
      <c r="AB63" s="1172" t="s">
        <v>2582</v>
      </c>
      <c r="AC63" s="1172" t="s">
        <v>3056</v>
      </c>
      <c r="AD63" s="1148" t="s">
        <v>184</v>
      </c>
      <c r="AE63" s="1136" t="s">
        <v>2585</v>
      </c>
      <c r="AF63" s="1138" t="s">
        <v>2583</v>
      </c>
      <c r="AG63" s="1145" t="s">
        <v>251</v>
      </c>
      <c r="AH63" s="1138" t="s">
        <v>4431</v>
      </c>
      <c r="AI63" s="1149" t="s">
        <v>4429</v>
      </c>
      <c r="AJ63" s="1142" t="s">
        <v>4430</v>
      </c>
      <c r="AK63" s="1150" t="s">
        <v>995</v>
      </c>
      <c r="AL63" s="1151" t="s">
        <v>4994</v>
      </c>
    </row>
    <row r="64" spans="1:41" s="904" customFormat="1" ht="13.2" hidden="1" outlineLevel="1">
      <c r="A64" s="891" t="s">
        <v>2613</v>
      </c>
      <c r="B64" s="892"/>
      <c r="C64" s="889"/>
      <c r="D64" s="1191"/>
      <c r="E64" s="894"/>
      <c r="F64" s="877" t="s">
        <v>3195</v>
      </c>
      <c r="G64" s="879"/>
      <c r="H64" s="890"/>
      <c r="I64" s="890"/>
      <c r="J64" s="880"/>
      <c r="K64" s="1098"/>
      <c r="L64" s="1174"/>
      <c r="M64" s="1155"/>
      <c r="N64" s="897"/>
      <c r="O64" s="1154"/>
      <c r="P64" s="899"/>
      <c r="Q64" s="900"/>
      <c r="R64" s="899"/>
      <c r="S64" s="900"/>
      <c r="T64" s="899"/>
      <c r="U64" s="900"/>
      <c r="V64" s="901"/>
      <c r="W64" s="895"/>
      <c r="X64" s="889"/>
      <c r="Y64" s="1169"/>
      <c r="Z64" s="889"/>
      <c r="AA64" s="1170"/>
      <c r="AB64" s="1170"/>
      <c r="AC64" s="891" t="s">
        <v>1414</v>
      </c>
      <c r="AD64" s="902"/>
      <c r="AE64" s="1175"/>
      <c r="AF64" s="877"/>
      <c r="AG64" s="1156"/>
      <c r="AH64" s="902"/>
      <c r="AI64" s="903"/>
      <c r="AJ64" s="889"/>
      <c r="AK64" s="891"/>
      <c r="AL64" s="891"/>
      <c r="AN64" s="904">
        <v>6</v>
      </c>
      <c r="AO64" s="904" t="str">
        <f>"ANALOG INFORMATION FROM IED IED name " &amp; I61</f>
        <v>ANALOG INFORMATION FROM IED IED name BB4_P741_87CUB</v>
      </c>
    </row>
    <row r="65" spans="1:41" s="904" customFormat="1" ht="13.2" hidden="1" outlineLevel="1">
      <c r="A65" s="891" t="s">
        <v>2613</v>
      </c>
      <c r="B65" s="892"/>
      <c r="C65" s="889"/>
      <c r="D65" s="1191"/>
      <c r="E65" s="894"/>
      <c r="F65" s="877" t="s">
        <v>3195</v>
      </c>
      <c r="G65" s="879"/>
      <c r="H65" s="890"/>
      <c r="I65" s="890"/>
      <c r="J65" s="880"/>
      <c r="K65" s="1098"/>
      <c r="L65" s="1174"/>
      <c r="M65" s="1155"/>
      <c r="N65" s="897"/>
      <c r="O65" s="1154"/>
      <c r="P65" s="899"/>
      <c r="Q65" s="900"/>
      <c r="R65" s="899"/>
      <c r="S65" s="900"/>
      <c r="T65" s="899"/>
      <c r="U65" s="900"/>
      <c r="V65" s="901"/>
      <c r="W65" s="895"/>
      <c r="X65" s="889"/>
      <c r="Y65" s="1169"/>
      <c r="Z65" s="889"/>
      <c r="AA65" s="1170"/>
      <c r="AB65" s="1170"/>
      <c r="AC65" s="891" t="s">
        <v>1414</v>
      </c>
      <c r="AD65" s="902"/>
      <c r="AE65" s="1175"/>
      <c r="AF65" s="877"/>
      <c r="AG65" s="1156"/>
      <c r="AH65" s="902"/>
      <c r="AI65" s="903"/>
      <c r="AJ65" s="889"/>
      <c r="AK65" s="891"/>
      <c r="AL65" s="891"/>
      <c r="AN65" s="904">
        <v>6</v>
      </c>
      <c r="AO65" s="904" t="str">
        <f>AO64</f>
        <v>ANALOG INFORMATION FROM IED IED name BB4_P741_87CUB</v>
      </c>
    </row>
    <row r="66" spans="1:41" s="904" customFormat="1" ht="13.2" hidden="1" outlineLevel="1">
      <c r="A66" s="891" t="s">
        <v>2613</v>
      </c>
      <c r="B66" s="892"/>
      <c r="C66" s="889"/>
      <c r="D66" s="1191"/>
      <c r="E66" s="894"/>
      <c r="F66" s="877" t="s">
        <v>3195</v>
      </c>
      <c r="G66" s="879"/>
      <c r="H66" s="890"/>
      <c r="I66" s="890"/>
      <c r="J66" s="880"/>
      <c r="K66" s="1098"/>
      <c r="L66" s="1174"/>
      <c r="M66" s="1155"/>
      <c r="N66" s="897"/>
      <c r="O66" s="1154"/>
      <c r="P66" s="899"/>
      <c r="Q66" s="900"/>
      <c r="R66" s="899"/>
      <c r="S66" s="900"/>
      <c r="T66" s="899"/>
      <c r="U66" s="900"/>
      <c r="V66" s="901"/>
      <c r="W66" s="895"/>
      <c r="X66" s="889"/>
      <c r="Y66" s="1169"/>
      <c r="Z66" s="889"/>
      <c r="AA66" s="1170"/>
      <c r="AB66" s="1170"/>
      <c r="AC66" s="891" t="s">
        <v>1414</v>
      </c>
      <c r="AD66" s="902"/>
      <c r="AE66" s="1175"/>
      <c r="AF66" s="877"/>
      <c r="AG66" s="1156"/>
      <c r="AH66" s="902"/>
      <c r="AI66" s="903"/>
      <c r="AJ66" s="889"/>
      <c r="AK66" s="891"/>
      <c r="AL66" s="891"/>
      <c r="AN66" s="904">
        <v>6</v>
      </c>
      <c r="AO66" s="904" t="str">
        <f>AO65</f>
        <v>ANALOG INFORMATION FROM IED IED name BB4_P741_87CUB</v>
      </c>
    </row>
    <row r="67" spans="1:41" s="904" customFormat="1" ht="13.2" hidden="1" outlineLevel="1">
      <c r="A67" s="891" t="s">
        <v>2613</v>
      </c>
      <c r="B67" s="892"/>
      <c r="C67" s="889"/>
      <c r="D67" s="1191"/>
      <c r="E67" s="894"/>
      <c r="F67" s="877" t="s">
        <v>3195</v>
      </c>
      <c r="G67" s="879"/>
      <c r="H67" s="890"/>
      <c r="I67" s="890"/>
      <c r="J67" s="880"/>
      <c r="K67" s="1098"/>
      <c r="L67" s="1174"/>
      <c r="M67" s="1155"/>
      <c r="N67" s="897"/>
      <c r="O67" s="1154"/>
      <c r="P67" s="899"/>
      <c r="Q67" s="900"/>
      <c r="R67" s="899"/>
      <c r="S67" s="900"/>
      <c r="T67" s="899"/>
      <c r="U67" s="900"/>
      <c r="V67" s="901"/>
      <c r="W67" s="895"/>
      <c r="X67" s="889"/>
      <c r="Y67" s="1169"/>
      <c r="Z67" s="889"/>
      <c r="AA67" s="1170"/>
      <c r="AB67" s="1170"/>
      <c r="AC67" s="891" t="s">
        <v>1414</v>
      </c>
      <c r="AD67" s="902"/>
      <c r="AE67" s="1175"/>
      <c r="AF67" s="877"/>
      <c r="AG67" s="879"/>
      <c r="AH67" s="902"/>
      <c r="AI67" s="903"/>
      <c r="AJ67" s="889"/>
      <c r="AK67" s="891"/>
      <c r="AL67" s="891"/>
      <c r="AN67" s="904">
        <v>6</v>
      </c>
      <c r="AO67" s="904" t="str">
        <f>AO66</f>
        <v>ANALOG INFORMATION FROM IED IED name BB4_P741_87CUB</v>
      </c>
    </row>
    <row r="68" spans="1:41" s="904" customFormat="1" ht="13.2" hidden="1" collapsed="1">
      <c r="A68" s="1115"/>
      <c r="B68" s="1159"/>
      <c r="C68" s="1159"/>
      <c r="D68" s="1160"/>
      <c r="E68" s="1159"/>
      <c r="F68" s="1161"/>
      <c r="G68" s="1159"/>
      <c r="H68" s="1161"/>
      <c r="I68" s="1161"/>
      <c r="J68" s="1161"/>
      <c r="K68" s="1161"/>
      <c r="L68" s="1159"/>
      <c r="M68" s="1159"/>
      <c r="N68" s="1161"/>
      <c r="O68" s="1161"/>
      <c r="P68" s="1159"/>
      <c r="Q68" s="1161"/>
      <c r="R68" s="1159"/>
      <c r="S68" s="1161"/>
      <c r="T68" s="1159"/>
      <c r="U68" s="1159"/>
      <c r="V68" s="1159"/>
      <c r="Y68" s="1159"/>
      <c r="Z68" s="1159"/>
      <c r="AA68" s="1159"/>
      <c r="AB68" s="1159"/>
      <c r="AC68" s="1159"/>
      <c r="AF68" s="1161"/>
      <c r="AG68" s="1159"/>
      <c r="AH68" s="1159"/>
      <c r="AI68" s="1159"/>
      <c r="AJ68" s="1159"/>
    </row>
    <row r="69" spans="1:41" s="904" customFormat="1" ht="13.8" hidden="1" thickBot="1">
      <c r="D69" s="904" t="s">
        <v>710</v>
      </c>
      <c r="H69" s="904" t="s">
        <v>707</v>
      </c>
      <c r="I69" s="1115" t="str">
        <f>T(F16)</f>
        <v>BB4_P741_87CUB</v>
      </c>
      <c r="K69" s="1082"/>
    </row>
    <row r="70" spans="1:41" s="904" customFormat="1" ht="13.8" hidden="1" outlineLevel="1" thickBot="1">
      <c r="A70" s="1121" t="s">
        <v>9</v>
      </c>
      <c r="B70" s="1122" t="s">
        <v>306</v>
      </c>
      <c r="C70" s="1123"/>
      <c r="D70" s="1122" t="s">
        <v>4790</v>
      </c>
      <c r="E70" s="1122"/>
      <c r="F70" s="1130" t="s">
        <v>307</v>
      </c>
      <c r="G70" s="1126"/>
      <c r="H70" s="1126"/>
      <c r="I70" s="1126"/>
      <c r="J70" s="1162"/>
      <c r="K70" s="1328" t="s">
        <v>209</v>
      </c>
      <c r="L70" s="1122" t="s">
        <v>2154</v>
      </c>
      <c r="M70" s="1122"/>
      <c r="N70" s="1131" t="s">
        <v>209</v>
      </c>
      <c r="O70" s="1122" t="s">
        <v>309</v>
      </c>
      <c r="P70" s="1122"/>
      <c r="Q70" s="1122"/>
      <c r="R70" s="1122"/>
      <c r="S70" s="1122"/>
      <c r="T70" s="1122"/>
      <c r="U70" s="1122"/>
      <c r="V70" s="1122"/>
      <c r="W70" s="1130" t="s">
        <v>1164</v>
      </c>
      <c r="X70" s="1127"/>
      <c r="Y70" s="1132" t="s">
        <v>357</v>
      </c>
      <c r="Z70" s="1122" t="s">
        <v>357</v>
      </c>
      <c r="AA70" s="1123"/>
      <c r="AB70" s="1123" t="s">
        <v>3585</v>
      </c>
      <c r="AC70" s="1131" t="s">
        <v>377</v>
      </c>
      <c r="AD70" s="1132" t="s">
        <v>1202</v>
      </c>
      <c r="AE70" s="1123"/>
      <c r="AF70" s="1130" t="s">
        <v>308</v>
      </c>
      <c r="AG70" s="1162" t="s">
        <v>357</v>
      </c>
      <c r="AH70" s="1132" t="s">
        <v>4734</v>
      </c>
      <c r="AI70" s="1132"/>
      <c r="AJ70" s="1132"/>
      <c r="AK70" s="1133" t="s">
        <v>3213</v>
      </c>
      <c r="AL70" s="1131"/>
    </row>
    <row r="71" spans="1:41" s="1173" customFormat="1" ht="234" hidden="1" outlineLevel="1">
      <c r="A71" s="1136" t="s">
        <v>776</v>
      </c>
      <c r="B71" s="1135" t="s">
        <v>305</v>
      </c>
      <c r="C71" s="1136" t="s">
        <v>3054</v>
      </c>
      <c r="D71" s="1143" t="s">
        <v>5709</v>
      </c>
      <c r="E71" s="1140" t="s">
        <v>5645</v>
      </c>
      <c r="F71" s="1138" t="s">
        <v>3055</v>
      </c>
      <c r="G71" s="1139" t="s">
        <v>2112</v>
      </c>
      <c r="H71" s="1140" t="s">
        <v>1468</v>
      </c>
      <c r="I71" s="1140" t="s">
        <v>1467</v>
      </c>
      <c r="J71" s="1142" t="s">
        <v>2842</v>
      </c>
      <c r="K71" s="1329" t="s">
        <v>1415</v>
      </c>
      <c r="L71" s="1143" t="s">
        <v>1534</v>
      </c>
      <c r="M71" s="1145" t="s">
        <v>1876</v>
      </c>
      <c r="N71" s="1144" t="s">
        <v>4231</v>
      </c>
      <c r="O71" s="1143" t="s">
        <v>83</v>
      </c>
      <c r="P71" s="1140" t="s">
        <v>3057</v>
      </c>
      <c r="Q71" s="1140" t="s">
        <v>1606</v>
      </c>
      <c r="R71" s="1140" t="s">
        <v>1607</v>
      </c>
      <c r="S71" s="1140" t="s">
        <v>4619</v>
      </c>
      <c r="T71" s="1140" t="s">
        <v>4620</v>
      </c>
      <c r="U71" s="1140" t="s">
        <v>4621</v>
      </c>
      <c r="V71" s="1142" t="s">
        <v>4622</v>
      </c>
      <c r="W71" s="1146" t="s">
        <v>4012</v>
      </c>
      <c r="X71" s="1147" t="s">
        <v>5442</v>
      </c>
      <c r="Y71" s="1165"/>
      <c r="Z71" s="1149"/>
      <c r="AA71" s="1166"/>
      <c r="AB71" s="1166" t="s">
        <v>2582</v>
      </c>
      <c r="AC71" s="1148" t="s">
        <v>3056</v>
      </c>
      <c r="AD71" s="1148"/>
      <c r="AE71" s="1136" t="s">
        <v>2585</v>
      </c>
      <c r="AF71" s="1138" t="s">
        <v>2583</v>
      </c>
      <c r="AG71" s="1142"/>
      <c r="AH71" s="1138" t="s">
        <v>4431</v>
      </c>
      <c r="AI71" s="1149" t="s">
        <v>4429</v>
      </c>
      <c r="AJ71" s="1142" t="s">
        <v>4430</v>
      </c>
      <c r="AK71" s="1150" t="s">
        <v>995</v>
      </c>
      <c r="AL71" s="1151" t="s">
        <v>4994</v>
      </c>
    </row>
    <row r="72" spans="1:41" s="904" customFormat="1" ht="13.2" hidden="1" outlineLevel="1">
      <c r="A72" s="891" t="s">
        <v>2613</v>
      </c>
      <c r="B72" s="892"/>
      <c r="C72" s="889"/>
      <c r="D72" s="1191"/>
      <c r="E72" s="894"/>
      <c r="F72" s="877" t="s">
        <v>3195</v>
      </c>
      <c r="G72" s="879"/>
      <c r="H72" s="890"/>
      <c r="I72" s="1192"/>
      <c r="J72" s="880"/>
      <c r="K72" s="1098"/>
      <c r="L72" s="1174"/>
      <c r="M72" s="1155"/>
      <c r="N72" s="897"/>
      <c r="O72" s="1154"/>
      <c r="P72" s="899"/>
      <c r="Q72" s="900"/>
      <c r="R72" s="899"/>
      <c r="S72" s="900"/>
      <c r="T72" s="899"/>
      <c r="U72" s="900"/>
      <c r="V72" s="901"/>
      <c r="W72" s="895"/>
      <c r="X72" s="889"/>
      <c r="Y72" s="1169"/>
      <c r="Z72" s="903"/>
      <c r="AA72" s="1170"/>
      <c r="AB72" s="1170"/>
      <c r="AC72" s="891"/>
      <c r="AD72" s="1187"/>
      <c r="AE72" s="1175"/>
      <c r="AF72" s="877"/>
      <c r="AG72" s="889"/>
      <c r="AH72" s="902"/>
      <c r="AI72" s="903"/>
      <c r="AJ72" s="889"/>
      <c r="AK72" s="891"/>
      <c r="AL72" s="891"/>
      <c r="AN72" s="904">
        <v>13</v>
      </c>
      <c r="AO72" s="904" t="str">
        <f>"ANALOG INFORMATION TO IED IED name " &amp; I69</f>
        <v>ANALOG INFORMATION TO IED IED name BB4_P741_87CUB</v>
      </c>
    </row>
    <row r="73" spans="1:41" s="904" customFormat="1" ht="13.2" hidden="1" outlineLevel="1">
      <c r="A73" s="891" t="s">
        <v>2613</v>
      </c>
      <c r="B73" s="892"/>
      <c r="C73" s="889"/>
      <c r="D73" s="1191"/>
      <c r="E73" s="894"/>
      <c r="F73" s="877" t="s">
        <v>3195</v>
      </c>
      <c r="G73" s="879"/>
      <c r="H73" s="890"/>
      <c r="I73" s="890"/>
      <c r="J73" s="880"/>
      <c r="K73" s="1098"/>
      <c r="L73" s="1174"/>
      <c r="M73" s="1155"/>
      <c r="N73" s="897"/>
      <c r="O73" s="1154"/>
      <c r="P73" s="899"/>
      <c r="Q73" s="900"/>
      <c r="R73" s="899"/>
      <c r="S73" s="900"/>
      <c r="T73" s="899"/>
      <c r="U73" s="900"/>
      <c r="V73" s="901"/>
      <c r="W73" s="895"/>
      <c r="X73" s="889"/>
      <c r="Y73" s="1169"/>
      <c r="Z73" s="903"/>
      <c r="AA73" s="1170"/>
      <c r="AB73" s="1170"/>
      <c r="AC73" s="891"/>
      <c r="AD73" s="1187"/>
      <c r="AE73" s="1175"/>
      <c r="AF73" s="877"/>
      <c r="AG73" s="889"/>
      <c r="AH73" s="902"/>
      <c r="AI73" s="903"/>
      <c r="AJ73" s="889"/>
      <c r="AK73" s="891"/>
      <c r="AL73" s="891"/>
      <c r="AN73" s="904">
        <v>13</v>
      </c>
      <c r="AO73" s="904" t="str">
        <f>AO72</f>
        <v>ANALOG INFORMATION TO IED IED name BB4_P741_87CUB</v>
      </c>
    </row>
    <row r="74" spans="1:41" s="904" customFormat="1" ht="13.2" hidden="1" collapsed="1">
      <c r="F74" s="1188"/>
      <c r="G74" s="1188"/>
      <c r="K74" s="1082"/>
      <c r="O74" s="1115"/>
      <c r="P74" s="1115"/>
      <c r="AJ74" s="1159"/>
    </row>
    <row r="75" spans="1:41" s="904" customFormat="1" ht="13.8" hidden="1" thickBot="1">
      <c r="D75" s="904" t="s">
        <v>97</v>
      </c>
      <c r="H75" s="904" t="s">
        <v>707</v>
      </c>
      <c r="I75" s="1115" t="str">
        <f>T(F16)</f>
        <v>BB4_P741_87CUB</v>
      </c>
      <c r="K75" s="1082"/>
    </row>
    <row r="76" spans="1:41" s="904" customFormat="1" ht="13.8" hidden="1" outlineLevel="1" thickBot="1">
      <c r="A76" s="1163" t="s">
        <v>9</v>
      </c>
      <c r="B76" s="1122" t="s">
        <v>306</v>
      </c>
      <c r="C76" s="1123"/>
      <c r="D76" s="1122" t="s">
        <v>911</v>
      </c>
      <c r="E76" s="1122"/>
      <c r="F76" s="1130" t="s">
        <v>307</v>
      </c>
      <c r="G76" s="1126"/>
      <c r="H76" s="1126"/>
      <c r="I76" s="1126"/>
      <c r="J76" s="1162"/>
      <c r="K76" s="1328" t="s">
        <v>209</v>
      </c>
      <c r="L76" s="1122" t="s">
        <v>4915</v>
      </c>
      <c r="M76" s="1122"/>
      <c r="N76" s="1131" t="s">
        <v>209</v>
      </c>
      <c r="O76" s="1132" t="s">
        <v>309</v>
      </c>
      <c r="P76" s="1122"/>
      <c r="Q76" s="1122"/>
      <c r="R76" s="1122"/>
      <c r="S76" s="1122"/>
      <c r="T76" s="1122"/>
      <c r="U76" s="1122"/>
      <c r="V76" s="1123"/>
      <c r="W76" s="1130" t="s">
        <v>1164</v>
      </c>
      <c r="X76" s="1127"/>
      <c r="Y76" s="1122" t="s">
        <v>357</v>
      </c>
      <c r="Z76" s="1122" t="s">
        <v>357</v>
      </c>
      <c r="AA76" s="1123"/>
      <c r="AB76" s="1123" t="s">
        <v>3585</v>
      </c>
      <c r="AC76" s="1131" t="s">
        <v>377</v>
      </c>
      <c r="AD76" s="1122" t="s">
        <v>4917</v>
      </c>
      <c r="AE76" s="1123"/>
      <c r="AF76" s="1130" t="s">
        <v>308</v>
      </c>
      <c r="AG76" s="1162" t="s">
        <v>357</v>
      </c>
      <c r="AH76" s="1132" t="s">
        <v>4734</v>
      </c>
      <c r="AI76" s="1132"/>
      <c r="AJ76" s="1132"/>
      <c r="AK76" s="1133" t="s">
        <v>3213</v>
      </c>
      <c r="AL76" s="1131"/>
    </row>
    <row r="77" spans="1:41" s="1173" customFormat="1" ht="210.6" hidden="1" outlineLevel="1">
      <c r="A77" s="1136" t="s">
        <v>776</v>
      </c>
      <c r="B77" s="1135" t="s">
        <v>305</v>
      </c>
      <c r="C77" s="1136" t="s">
        <v>3054</v>
      </c>
      <c r="D77" s="1143" t="s">
        <v>5643</v>
      </c>
      <c r="E77" s="1140" t="s">
        <v>5647</v>
      </c>
      <c r="F77" s="1138" t="s">
        <v>3055</v>
      </c>
      <c r="G77" s="1139" t="s">
        <v>2112</v>
      </c>
      <c r="H77" s="1140" t="s">
        <v>1468</v>
      </c>
      <c r="I77" s="1140" t="s">
        <v>1467</v>
      </c>
      <c r="J77" s="1142" t="s">
        <v>2842</v>
      </c>
      <c r="K77" s="1329" t="s">
        <v>1415</v>
      </c>
      <c r="L77" s="1143" t="s">
        <v>4914</v>
      </c>
      <c r="M77" s="1142" t="s">
        <v>2771</v>
      </c>
      <c r="N77" s="1144" t="s">
        <v>4231</v>
      </c>
      <c r="O77" s="1138" t="s">
        <v>83</v>
      </c>
      <c r="P77" s="1140" t="s">
        <v>3057</v>
      </c>
      <c r="Q77" s="1140" t="s">
        <v>1606</v>
      </c>
      <c r="R77" s="1140" t="s">
        <v>1607</v>
      </c>
      <c r="S77" s="1140" t="s">
        <v>4619</v>
      </c>
      <c r="T77" s="1140" t="s">
        <v>4620</v>
      </c>
      <c r="U77" s="1140" t="s">
        <v>4621</v>
      </c>
      <c r="V77" s="1142" t="s">
        <v>4622</v>
      </c>
      <c r="W77" s="1146" t="s">
        <v>4012</v>
      </c>
      <c r="X77" s="1147" t="s">
        <v>5442</v>
      </c>
      <c r="Y77" s="1165"/>
      <c r="Z77" s="1149"/>
      <c r="AA77" s="1166"/>
      <c r="AB77" s="1172" t="s">
        <v>2582</v>
      </c>
      <c r="AC77" s="1172" t="s">
        <v>3056</v>
      </c>
      <c r="AD77" s="1148" t="s">
        <v>4916</v>
      </c>
      <c r="AE77" s="1136" t="s">
        <v>2585</v>
      </c>
      <c r="AF77" s="1138" t="s">
        <v>2583</v>
      </c>
      <c r="AG77" s="1142"/>
      <c r="AH77" s="1138" t="s">
        <v>4431</v>
      </c>
      <c r="AI77" s="1149" t="s">
        <v>4429</v>
      </c>
      <c r="AJ77" s="1142" t="s">
        <v>4430</v>
      </c>
      <c r="AK77" s="1150" t="s">
        <v>995</v>
      </c>
      <c r="AL77" s="1151" t="s">
        <v>4994</v>
      </c>
    </row>
    <row r="78" spans="1:41" s="904" customFormat="1" ht="13.2" hidden="1" outlineLevel="1">
      <c r="A78" s="891" t="s">
        <v>2613</v>
      </c>
      <c r="B78" s="892"/>
      <c r="C78" s="889"/>
      <c r="D78" s="1191"/>
      <c r="E78" s="894"/>
      <c r="F78" s="877" t="s">
        <v>3195</v>
      </c>
      <c r="G78" s="879"/>
      <c r="H78" s="890"/>
      <c r="I78" s="890"/>
      <c r="J78" s="880"/>
      <c r="K78" s="1098"/>
      <c r="L78" s="892"/>
      <c r="M78" s="889"/>
      <c r="N78" s="897"/>
      <c r="O78" s="1154"/>
      <c r="P78" s="899"/>
      <c r="Q78" s="900"/>
      <c r="R78" s="899"/>
      <c r="S78" s="900"/>
      <c r="T78" s="899"/>
      <c r="U78" s="900"/>
      <c r="V78" s="901"/>
      <c r="W78" s="895"/>
      <c r="X78" s="889"/>
      <c r="Y78" s="1169"/>
      <c r="Z78" s="903"/>
      <c r="AA78" s="1170"/>
      <c r="AB78" s="889"/>
      <c r="AC78" s="891" t="s">
        <v>1414</v>
      </c>
      <c r="AD78" s="902"/>
      <c r="AE78" s="1175"/>
      <c r="AF78" s="877"/>
      <c r="AG78" s="889"/>
      <c r="AH78" s="902"/>
      <c r="AI78" s="903"/>
      <c r="AJ78" s="889"/>
      <c r="AK78" s="891"/>
      <c r="AL78" s="891"/>
      <c r="AN78" s="904">
        <v>39</v>
      </c>
      <c r="AO78" s="904" t="str">
        <f>"COUNTER INFORMATION FROM IED IED name " &amp; I75</f>
        <v>COUNTER INFORMATION FROM IED IED name BB4_P741_87CUB</v>
      </c>
    </row>
    <row r="79" spans="1:41" s="904" customFormat="1" ht="13.2" hidden="1" outlineLevel="1">
      <c r="A79" s="891" t="s">
        <v>2613</v>
      </c>
      <c r="B79" s="892"/>
      <c r="C79" s="889"/>
      <c r="D79" s="1191"/>
      <c r="E79" s="894"/>
      <c r="F79" s="877" t="s">
        <v>3195</v>
      </c>
      <c r="G79" s="879"/>
      <c r="H79" s="890"/>
      <c r="I79" s="890"/>
      <c r="J79" s="880"/>
      <c r="K79" s="1098"/>
      <c r="L79" s="892"/>
      <c r="M79" s="889"/>
      <c r="N79" s="897"/>
      <c r="O79" s="1154"/>
      <c r="P79" s="899"/>
      <c r="Q79" s="900"/>
      <c r="R79" s="899"/>
      <c r="S79" s="900"/>
      <c r="T79" s="899"/>
      <c r="U79" s="900"/>
      <c r="V79" s="901"/>
      <c r="W79" s="895"/>
      <c r="X79" s="889"/>
      <c r="Y79" s="1169"/>
      <c r="Z79" s="903"/>
      <c r="AA79" s="1170"/>
      <c r="AB79" s="889"/>
      <c r="AC79" s="891" t="s">
        <v>1414</v>
      </c>
      <c r="AD79" s="902"/>
      <c r="AE79" s="1175"/>
      <c r="AF79" s="877"/>
      <c r="AG79" s="889"/>
      <c r="AH79" s="902"/>
      <c r="AI79" s="903"/>
      <c r="AJ79" s="889"/>
      <c r="AK79" s="891"/>
      <c r="AL79" s="891"/>
      <c r="AN79" s="904">
        <v>39</v>
      </c>
      <c r="AO79" s="904" t="str">
        <f>AO78</f>
        <v>COUNTER INFORMATION FROM IED IED name BB4_P741_87CUB</v>
      </c>
    </row>
    <row r="80" spans="1:41" s="904" customFormat="1" ht="13.2" hidden="1" outlineLevel="1">
      <c r="A80" s="891" t="s">
        <v>2613</v>
      </c>
      <c r="B80" s="892"/>
      <c r="C80" s="889"/>
      <c r="D80" s="1191"/>
      <c r="E80" s="894"/>
      <c r="F80" s="877" t="s">
        <v>3195</v>
      </c>
      <c r="G80" s="879"/>
      <c r="H80" s="890"/>
      <c r="I80" s="890"/>
      <c r="J80" s="880"/>
      <c r="K80" s="1098"/>
      <c r="L80" s="892"/>
      <c r="M80" s="889"/>
      <c r="N80" s="897"/>
      <c r="O80" s="1154"/>
      <c r="P80" s="899"/>
      <c r="Q80" s="900"/>
      <c r="R80" s="899"/>
      <c r="S80" s="900"/>
      <c r="T80" s="899"/>
      <c r="U80" s="900"/>
      <c r="V80" s="901"/>
      <c r="W80" s="895"/>
      <c r="X80" s="889"/>
      <c r="Y80" s="1169"/>
      <c r="Z80" s="903"/>
      <c r="AA80" s="1170"/>
      <c r="AB80" s="889"/>
      <c r="AC80" s="891" t="s">
        <v>1414</v>
      </c>
      <c r="AD80" s="902"/>
      <c r="AE80" s="1175"/>
      <c r="AF80" s="877"/>
      <c r="AG80" s="889"/>
      <c r="AH80" s="902"/>
      <c r="AI80" s="903"/>
      <c r="AJ80" s="889"/>
      <c r="AK80" s="891"/>
      <c r="AL80" s="891"/>
      <c r="AN80" s="904">
        <v>39</v>
      </c>
      <c r="AO80" s="904" t="str">
        <f>AO79</f>
        <v>COUNTER INFORMATION FROM IED IED name BB4_P741_87CUB</v>
      </c>
    </row>
    <row r="81" spans="1:41" s="904" customFormat="1" ht="13.2" hidden="1" outlineLevel="1">
      <c r="A81" s="891" t="s">
        <v>2613</v>
      </c>
      <c r="B81" s="892"/>
      <c r="C81" s="889"/>
      <c r="D81" s="1191"/>
      <c r="E81" s="894"/>
      <c r="F81" s="877" t="s">
        <v>3195</v>
      </c>
      <c r="G81" s="879"/>
      <c r="H81" s="890"/>
      <c r="I81" s="890"/>
      <c r="J81" s="880"/>
      <c r="K81" s="1098"/>
      <c r="L81" s="892"/>
      <c r="M81" s="889"/>
      <c r="N81" s="897"/>
      <c r="O81" s="1154"/>
      <c r="P81" s="899"/>
      <c r="Q81" s="900"/>
      <c r="R81" s="899"/>
      <c r="S81" s="900"/>
      <c r="T81" s="899"/>
      <c r="U81" s="900"/>
      <c r="V81" s="901"/>
      <c r="W81" s="895"/>
      <c r="X81" s="889"/>
      <c r="Y81" s="1169"/>
      <c r="Z81" s="903"/>
      <c r="AA81" s="1170"/>
      <c r="AB81" s="1170"/>
      <c r="AC81" s="891" t="s">
        <v>1414</v>
      </c>
      <c r="AD81" s="902"/>
      <c r="AE81" s="1175"/>
      <c r="AF81" s="877"/>
      <c r="AG81" s="889"/>
      <c r="AH81" s="902"/>
      <c r="AI81" s="903"/>
      <c r="AJ81" s="889"/>
      <c r="AK81" s="891"/>
      <c r="AL81" s="891"/>
      <c r="AN81" s="904">
        <v>39</v>
      </c>
      <c r="AO81" s="904" t="str">
        <f>AO80</f>
        <v>COUNTER INFORMATION FROM IED IED name BB4_P741_87CUB</v>
      </c>
    </row>
    <row r="82" spans="1:41" s="904" customFormat="1" ht="13.2" hidden="1" collapsed="1">
      <c r="A82" s="1115"/>
      <c r="B82" s="1159"/>
      <c r="C82" s="1159"/>
      <c r="D82" s="904" t="s">
        <v>711</v>
      </c>
      <c r="E82" s="1159"/>
      <c r="F82" s="1161"/>
      <c r="G82" s="1159"/>
      <c r="H82" s="1161"/>
      <c r="I82" s="1161"/>
      <c r="J82" s="1161"/>
      <c r="K82" s="1161"/>
      <c r="L82" s="1159"/>
      <c r="M82" s="1159"/>
      <c r="N82" s="1161"/>
      <c r="O82" s="1161"/>
      <c r="P82" s="1159"/>
      <c r="Q82" s="1161"/>
      <c r="R82" s="1159"/>
      <c r="S82" s="1161"/>
      <c r="T82" s="1159"/>
      <c r="U82" s="1159"/>
      <c r="V82" s="1159"/>
      <c r="Y82" s="1159"/>
      <c r="Z82" s="1159"/>
      <c r="AA82" s="1159"/>
      <c r="AB82" s="1159"/>
      <c r="AC82" s="1159"/>
      <c r="AF82" s="1161"/>
      <c r="AG82" s="1159"/>
      <c r="AH82" s="1159"/>
      <c r="AI82" s="1159"/>
      <c r="AJ82" s="1159"/>
      <c r="AK82" s="1159"/>
    </row>
    <row r="83" spans="1:41" s="904" customFormat="1" ht="13.2" hidden="1">
      <c r="K83" s="1082"/>
      <c r="L83" s="1082"/>
      <c r="M83" s="1082"/>
      <c r="N83" s="1082"/>
    </row>
    <row r="84" spans="1:41" s="904" customFormat="1" ht="13.8" hidden="1" thickBot="1">
      <c r="D84" s="904" t="s">
        <v>5917</v>
      </c>
      <c r="K84" s="1082"/>
    </row>
    <row r="85" spans="1:41" s="904" customFormat="1" ht="13.8" hidden="1" outlineLevel="1" thickBot="1">
      <c r="A85" s="1163" t="s">
        <v>9</v>
      </c>
      <c r="B85" s="1122" t="s">
        <v>306</v>
      </c>
      <c r="C85" s="1123"/>
      <c r="D85" s="1122" t="s">
        <v>4791</v>
      </c>
      <c r="E85" s="1122"/>
      <c r="F85" s="1130" t="s">
        <v>307</v>
      </c>
      <c r="G85" s="1126"/>
      <c r="H85" s="1126"/>
      <c r="I85" s="1126"/>
      <c r="J85" s="1162"/>
      <c r="K85" s="1326" t="s">
        <v>209</v>
      </c>
      <c r="L85" s="1130" t="s">
        <v>2154</v>
      </c>
      <c r="M85" s="1127"/>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3"/>
      <c r="AF85" s="1130" t="s">
        <v>308</v>
      </c>
      <c r="AG85" s="1126"/>
      <c r="AH85" s="1132" t="s">
        <v>4734</v>
      </c>
      <c r="AI85" s="1132"/>
      <c r="AJ85" s="1132"/>
      <c r="AK85" s="1133" t="s">
        <v>3213</v>
      </c>
      <c r="AL85" s="1131"/>
    </row>
    <row r="86" spans="1:41" s="904" customFormat="1" ht="216.75" hidden="1" customHeight="1" outlineLevel="1">
      <c r="A86" s="1136" t="s">
        <v>776</v>
      </c>
      <c r="B86" s="1135" t="s">
        <v>305</v>
      </c>
      <c r="C86" s="1136" t="s">
        <v>3054</v>
      </c>
      <c r="D86" s="1135" t="s">
        <v>3949</v>
      </c>
      <c r="E86" s="1136" t="s">
        <v>2188</v>
      </c>
      <c r="F86" s="1138" t="s">
        <v>3055</v>
      </c>
      <c r="G86" s="1139" t="s">
        <v>4473</v>
      </c>
      <c r="H86" s="1140" t="s">
        <v>1468</v>
      </c>
      <c r="I86" s="1140" t="s">
        <v>1467</v>
      </c>
      <c r="J86" s="1142" t="s">
        <v>2842</v>
      </c>
      <c r="K86" s="1327" t="s">
        <v>1415</v>
      </c>
      <c r="L86" s="1138" t="s">
        <v>4471</v>
      </c>
      <c r="M86" s="1145" t="s">
        <v>4472</v>
      </c>
      <c r="N86" s="1144" t="s">
        <v>4231</v>
      </c>
      <c r="O86" s="1138" t="s">
        <v>83</v>
      </c>
      <c r="P86" s="1140" t="s">
        <v>3057</v>
      </c>
      <c r="Q86" s="1140" t="s">
        <v>1606</v>
      </c>
      <c r="R86" s="1140" t="s">
        <v>1607</v>
      </c>
      <c r="S86" s="1140" t="s">
        <v>4619</v>
      </c>
      <c r="T86" s="1140" t="s">
        <v>4620</v>
      </c>
      <c r="U86" s="1140" t="s">
        <v>4621</v>
      </c>
      <c r="V86" s="1142"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0" t="s">
        <v>251</v>
      </c>
      <c r="AH86" s="1138" t="s">
        <v>4431</v>
      </c>
      <c r="AI86" s="1149" t="s">
        <v>4429</v>
      </c>
      <c r="AJ86" s="1142" t="s">
        <v>4430</v>
      </c>
      <c r="AK86" s="1150" t="s">
        <v>995</v>
      </c>
      <c r="AL86" s="1151" t="s">
        <v>4994</v>
      </c>
    </row>
    <row r="87" spans="1:41" s="904" customFormat="1" ht="13.2" hidden="1" outlineLevel="1">
      <c r="A87" s="891" t="s">
        <v>2613</v>
      </c>
      <c r="B87" s="892"/>
      <c r="C87" s="889"/>
      <c r="D87" s="1152">
        <v>1</v>
      </c>
      <c r="E87" s="1153"/>
      <c r="F87" s="877" t="s">
        <v>3195</v>
      </c>
      <c r="G87" s="879" t="s">
        <v>4477</v>
      </c>
      <c r="H87" s="890"/>
      <c r="I87" s="890"/>
      <c r="J87" s="880"/>
      <c r="K87" s="895"/>
      <c r="L87" s="877"/>
      <c r="M87" s="896"/>
      <c r="N87" s="897"/>
      <c r="O87" s="898"/>
      <c r="P87" s="899"/>
      <c r="Q87" s="1154"/>
      <c r="R87" s="899"/>
      <c r="S87" s="1154"/>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ref="D88:D102" si="2">D87+1</f>
        <v>2</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3</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4</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2"/>
        <v>5</v>
      </c>
      <c r="E91" s="1153"/>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2"/>
        <v>6</v>
      </c>
      <c r="E92" s="1153"/>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outlineLevel="1">
      <c r="A93" s="891" t="s">
        <v>2613</v>
      </c>
      <c r="B93" s="892"/>
      <c r="C93" s="889"/>
      <c r="D93" s="1152">
        <f t="shared" si="2"/>
        <v>7</v>
      </c>
      <c r="E93" s="1153"/>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3947</v>
      </c>
    </row>
    <row r="94" spans="1:41" s="904" customFormat="1" ht="13.2" hidden="1" outlineLevel="1">
      <c r="A94" s="891" t="s">
        <v>2613</v>
      </c>
      <c r="B94" s="892"/>
      <c r="C94" s="889"/>
      <c r="D94" s="1152">
        <f t="shared" si="2"/>
        <v>8</v>
      </c>
      <c r="E94" s="1153"/>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3947</v>
      </c>
    </row>
    <row r="95" spans="1:41" s="904" customFormat="1" ht="13.2" hidden="1" outlineLevel="1">
      <c r="A95" s="891" t="s">
        <v>2613</v>
      </c>
      <c r="B95" s="892"/>
      <c r="C95" s="889"/>
      <c r="D95" s="1152">
        <f t="shared" si="2"/>
        <v>9</v>
      </c>
      <c r="E95" s="1153"/>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3947</v>
      </c>
    </row>
    <row r="96" spans="1:41" s="904" customFormat="1" ht="13.2" hidden="1" outlineLevel="1">
      <c r="A96" s="891" t="s">
        <v>2613</v>
      </c>
      <c r="B96" s="892"/>
      <c r="C96" s="889"/>
      <c r="D96" s="1152">
        <f t="shared" si="2"/>
        <v>10</v>
      </c>
      <c r="E96" s="1153"/>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3947</v>
      </c>
    </row>
    <row r="97" spans="1:41" s="904" customFormat="1" ht="13.2" hidden="1" outlineLevel="1">
      <c r="A97" s="891" t="s">
        <v>2613</v>
      </c>
      <c r="B97" s="892"/>
      <c r="C97" s="889"/>
      <c r="D97" s="1152">
        <f t="shared" si="2"/>
        <v>11</v>
      </c>
      <c r="E97" s="1153"/>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3947</v>
      </c>
    </row>
    <row r="98" spans="1:41" s="904" customFormat="1" ht="13.2" hidden="1" outlineLevel="1">
      <c r="A98" s="891" t="s">
        <v>2613</v>
      </c>
      <c r="B98" s="892"/>
      <c r="C98" s="889"/>
      <c r="D98" s="1152">
        <f t="shared" si="2"/>
        <v>12</v>
      </c>
      <c r="E98" s="1153"/>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outlineLevel="1">
      <c r="A99" s="891" t="s">
        <v>2613</v>
      </c>
      <c r="B99" s="892"/>
      <c r="C99" s="889"/>
      <c r="D99" s="1152">
        <f t="shared" si="2"/>
        <v>13</v>
      </c>
      <c r="E99" s="1153"/>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3947</v>
      </c>
    </row>
    <row r="100" spans="1:41" s="904" customFormat="1" ht="13.2" hidden="1" outlineLevel="1">
      <c r="A100" s="891" t="s">
        <v>2613</v>
      </c>
      <c r="B100" s="892"/>
      <c r="C100" s="889"/>
      <c r="D100" s="1152">
        <f t="shared" si="2"/>
        <v>14</v>
      </c>
      <c r="E100" s="1153"/>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3947</v>
      </c>
    </row>
    <row r="101" spans="1:41" s="904" customFormat="1" ht="13.2" hidden="1" outlineLevel="1">
      <c r="A101" s="891" t="s">
        <v>2613</v>
      </c>
      <c r="B101" s="892"/>
      <c r="C101" s="889"/>
      <c r="D101" s="1152">
        <f t="shared" si="2"/>
        <v>15</v>
      </c>
      <c r="E101" s="1153"/>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3947</v>
      </c>
    </row>
    <row r="102" spans="1:41" s="904" customFormat="1" ht="13.2" hidden="1" outlineLevel="1">
      <c r="A102" s="891" t="s">
        <v>2613</v>
      </c>
      <c r="B102" s="892"/>
      <c r="C102" s="889"/>
      <c r="D102" s="1152">
        <f t="shared" si="2"/>
        <v>16</v>
      </c>
      <c r="E102" s="1153"/>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3947</v>
      </c>
    </row>
    <row r="103" spans="1:41" s="904" customFormat="1" ht="13.2" hidden="1" collapsed="1">
      <c r="I103" s="1082"/>
      <c r="J103" s="1082"/>
      <c r="K103" s="1082"/>
      <c r="L103" s="1082"/>
      <c r="N103" s="1082"/>
      <c r="AK103" s="1159"/>
    </row>
    <row r="104" spans="1:41" s="904" customFormat="1" ht="13.8" hidden="1" thickBot="1">
      <c r="D104" s="904" t="s">
        <v>5918</v>
      </c>
      <c r="K104" s="1082"/>
    </row>
    <row r="105" spans="1:41" s="904" customFormat="1" ht="13.8" hidden="1" outlineLevel="1" thickBot="1">
      <c r="A105" s="1163" t="s">
        <v>9</v>
      </c>
      <c r="B105" s="1122" t="s">
        <v>306</v>
      </c>
      <c r="C105" s="1123"/>
      <c r="D105" s="1122" t="s">
        <v>2989</v>
      </c>
      <c r="E105" s="1122"/>
      <c r="F105" s="1130" t="s">
        <v>307</v>
      </c>
      <c r="G105" s="1126"/>
      <c r="H105" s="1126"/>
      <c r="I105" s="1126"/>
      <c r="J105" s="1162"/>
      <c r="K105" s="1326" t="s">
        <v>209</v>
      </c>
      <c r="L105" s="1130" t="s">
        <v>2154</v>
      </c>
      <c r="M105" s="1126"/>
      <c r="N105" s="1131" t="s">
        <v>209</v>
      </c>
      <c r="O105" s="1132" t="s">
        <v>309</v>
      </c>
      <c r="P105" s="1122"/>
      <c r="Q105" s="1122"/>
      <c r="R105" s="1122"/>
      <c r="S105" s="1122"/>
      <c r="T105" s="1122"/>
      <c r="U105" s="1123"/>
      <c r="V105" s="1122"/>
      <c r="W105" s="1130" t="s">
        <v>1164</v>
      </c>
      <c r="X105" s="1127"/>
      <c r="Y105" s="1132" t="s">
        <v>3948</v>
      </c>
      <c r="Z105" s="1123"/>
      <c r="AA105" s="1132" t="s">
        <v>3585</v>
      </c>
      <c r="AB105" s="1123"/>
      <c r="AC105" s="1131" t="s">
        <v>377</v>
      </c>
      <c r="AD105" s="1132" t="s">
        <v>310</v>
      </c>
      <c r="AE105" s="1123"/>
      <c r="AF105" s="1130" t="s">
        <v>308</v>
      </c>
      <c r="AG105" s="1126"/>
      <c r="AH105" s="1132" t="s">
        <v>4734</v>
      </c>
      <c r="AI105" s="1132"/>
      <c r="AJ105" s="1132"/>
      <c r="AK105" s="1133" t="s">
        <v>3213</v>
      </c>
      <c r="AL105" s="1131"/>
    </row>
    <row r="106" spans="1:41" s="904" customFormat="1" ht="212.25" hidden="1" customHeight="1" outlineLevel="1">
      <c r="A106" s="1136" t="s">
        <v>776</v>
      </c>
      <c r="B106" s="1135" t="s">
        <v>305</v>
      </c>
      <c r="C106" s="1136" t="s">
        <v>3054</v>
      </c>
      <c r="D106" s="1135" t="s">
        <v>3949</v>
      </c>
      <c r="E106" s="1184" t="s">
        <v>5280</v>
      </c>
      <c r="F106" s="1138" t="s">
        <v>3055</v>
      </c>
      <c r="G106" s="1139" t="s">
        <v>2314</v>
      </c>
      <c r="H106" s="1140" t="s">
        <v>1468</v>
      </c>
      <c r="I106" s="1140" t="s">
        <v>1467</v>
      </c>
      <c r="J106" s="1142" t="s">
        <v>2842</v>
      </c>
      <c r="K106" s="1327" t="s">
        <v>1415</v>
      </c>
      <c r="L106" s="1138" t="s">
        <v>993</v>
      </c>
      <c r="M106" s="1145" t="s">
        <v>408</v>
      </c>
      <c r="N106" s="1144" t="s">
        <v>4231</v>
      </c>
      <c r="O106" s="1138" t="s">
        <v>83</v>
      </c>
      <c r="P106" s="1140" t="s">
        <v>3057</v>
      </c>
      <c r="Q106" s="1140" t="s">
        <v>1606</v>
      </c>
      <c r="R106" s="1140" t="s">
        <v>1607</v>
      </c>
      <c r="S106" s="1140" t="s">
        <v>4619</v>
      </c>
      <c r="T106" s="1140" t="s">
        <v>4620</v>
      </c>
      <c r="U106" s="1140" t="s">
        <v>4621</v>
      </c>
      <c r="V106" s="1142" t="s">
        <v>4622</v>
      </c>
      <c r="W106" s="1146" t="s">
        <v>4012</v>
      </c>
      <c r="X106" s="1147" t="s">
        <v>5442</v>
      </c>
      <c r="Y106" s="1148" t="s">
        <v>4623</v>
      </c>
      <c r="Z106" s="1142" t="s">
        <v>1027</v>
      </c>
      <c r="AA106" s="1148" t="s">
        <v>1173</v>
      </c>
      <c r="AB106" s="1142" t="s">
        <v>2582</v>
      </c>
      <c r="AC106" s="1148" t="s">
        <v>3056</v>
      </c>
      <c r="AD106" s="1148" t="s">
        <v>1176</v>
      </c>
      <c r="AE106" s="1136" t="s">
        <v>1413</v>
      </c>
      <c r="AF106" s="1138" t="s">
        <v>2583</v>
      </c>
      <c r="AG106" s="1140" t="s">
        <v>251</v>
      </c>
      <c r="AH106" s="1138" t="s">
        <v>4431</v>
      </c>
      <c r="AI106" s="1149" t="s">
        <v>4429</v>
      </c>
      <c r="AJ106" s="1142" t="s">
        <v>4430</v>
      </c>
      <c r="AK106" s="1150" t="s">
        <v>995</v>
      </c>
      <c r="AL106" s="1151" t="s">
        <v>4994</v>
      </c>
    </row>
    <row r="107" spans="1:41" s="904" customFormat="1" ht="13.2" hidden="1" outlineLevel="1">
      <c r="A107" s="891" t="s">
        <v>2613</v>
      </c>
      <c r="B107" s="892"/>
      <c r="C107" s="889"/>
      <c r="D107" s="1152">
        <v>1</v>
      </c>
      <c r="E107" s="1152"/>
      <c r="F107" s="877" t="s">
        <v>3195</v>
      </c>
      <c r="G107" s="879" t="s">
        <v>4477</v>
      </c>
      <c r="H107" s="890"/>
      <c r="I107" s="890"/>
      <c r="J107" s="880"/>
      <c r="K107" s="895"/>
      <c r="L107" s="877"/>
      <c r="M107" s="896"/>
      <c r="N107" s="897"/>
      <c r="O107" s="898"/>
      <c r="P107" s="899"/>
      <c r="Q107" s="1154"/>
      <c r="R107" s="899"/>
      <c r="S107" s="1154"/>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ref="D108:D122" si="3">D107+1</f>
        <v>2</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3</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4</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3"/>
        <v>5</v>
      </c>
      <c r="E111" s="1152"/>
      <c r="F111" s="877" t="s">
        <v>3195</v>
      </c>
      <c r="G111" s="879" t="s">
        <v>4477</v>
      </c>
      <c r="H111" s="890"/>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3"/>
        <v>6</v>
      </c>
      <c r="E112" s="1152"/>
      <c r="F112" s="877" t="s">
        <v>3195</v>
      </c>
      <c r="G112" s="879" t="s">
        <v>4477</v>
      </c>
      <c r="H112" s="890"/>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outlineLevel="1">
      <c r="A113" s="891" t="s">
        <v>2613</v>
      </c>
      <c r="B113" s="892"/>
      <c r="C113" s="889"/>
      <c r="D113" s="1152">
        <f t="shared" si="3"/>
        <v>7</v>
      </c>
      <c r="E113" s="1152"/>
      <c r="F113" s="877" t="s">
        <v>3195</v>
      </c>
      <c r="G113" s="879" t="s">
        <v>4477</v>
      </c>
      <c r="H113" s="890"/>
      <c r="I113" s="890"/>
      <c r="J113" s="880"/>
      <c r="K113" s="895"/>
      <c r="L113" s="877"/>
      <c r="M113" s="896"/>
      <c r="N113" s="897"/>
      <c r="O113" s="898"/>
      <c r="P113" s="899"/>
      <c r="Q113" s="900"/>
      <c r="R113" s="899"/>
      <c r="S113" s="900"/>
      <c r="T113" s="899"/>
      <c r="U113" s="900"/>
      <c r="V113" s="901"/>
      <c r="W113" s="877"/>
      <c r="X113" s="889"/>
      <c r="Y113" s="902"/>
      <c r="Z113" s="889"/>
      <c r="AA113" s="892" t="s">
        <v>1175</v>
      </c>
      <c r="AB113" s="889"/>
      <c r="AC113" s="891" t="s">
        <v>380</v>
      </c>
      <c r="AD113" s="902"/>
      <c r="AE113" s="889"/>
      <c r="AF113" s="877"/>
      <c r="AG113" s="879"/>
      <c r="AH113" s="902"/>
      <c r="AI113" s="903"/>
      <c r="AJ113" s="889"/>
      <c r="AK113" s="891"/>
      <c r="AL113" s="891"/>
      <c r="AN113" s="904">
        <v>1</v>
      </c>
      <c r="AO113" s="904" t="s">
        <v>2612</v>
      </c>
    </row>
    <row r="114" spans="1:41" s="904" customFormat="1" ht="13.2" hidden="1" outlineLevel="1">
      <c r="A114" s="891" t="s">
        <v>2613</v>
      </c>
      <c r="B114" s="892"/>
      <c r="C114" s="889"/>
      <c r="D114" s="1152">
        <f t="shared" si="3"/>
        <v>8</v>
      </c>
      <c r="E114" s="1152"/>
      <c r="F114" s="877" t="s">
        <v>3195</v>
      </c>
      <c r="G114" s="879" t="s">
        <v>4477</v>
      </c>
      <c r="H114" s="890"/>
      <c r="I114" s="890"/>
      <c r="J114" s="880"/>
      <c r="K114" s="895"/>
      <c r="L114" s="877"/>
      <c r="M114" s="896"/>
      <c r="N114" s="897"/>
      <c r="O114" s="898"/>
      <c r="P114" s="899"/>
      <c r="Q114" s="900"/>
      <c r="R114" s="899"/>
      <c r="S114" s="900"/>
      <c r="T114" s="899"/>
      <c r="U114" s="900"/>
      <c r="V114" s="901"/>
      <c r="W114" s="877"/>
      <c r="X114" s="889"/>
      <c r="Y114" s="902"/>
      <c r="Z114" s="889"/>
      <c r="AA114" s="892" t="s">
        <v>1175</v>
      </c>
      <c r="AB114" s="889"/>
      <c r="AC114" s="891" t="s">
        <v>380</v>
      </c>
      <c r="AD114" s="902"/>
      <c r="AE114" s="889"/>
      <c r="AF114" s="877"/>
      <c r="AG114" s="879"/>
      <c r="AH114" s="902"/>
      <c r="AI114" s="903"/>
      <c r="AJ114" s="889"/>
      <c r="AK114" s="891"/>
      <c r="AL114" s="891"/>
      <c r="AN114" s="904">
        <v>1</v>
      </c>
      <c r="AO114" s="904" t="s">
        <v>2612</v>
      </c>
    </row>
    <row r="115" spans="1:41" s="904" customFormat="1" ht="13.2" hidden="1" outlineLevel="1">
      <c r="A115" s="891" t="s">
        <v>2613</v>
      </c>
      <c r="B115" s="892"/>
      <c r="C115" s="889"/>
      <c r="D115" s="1152">
        <f t="shared" si="3"/>
        <v>9</v>
      </c>
      <c r="E115" s="1152"/>
      <c r="F115" s="877" t="s">
        <v>3195</v>
      </c>
      <c r="G115" s="879" t="s">
        <v>4477</v>
      </c>
      <c r="H115" s="890"/>
      <c r="I115" s="890"/>
      <c r="J115" s="880"/>
      <c r="K115" s="895"/>
      <c r="L115" s="877"/>
      <c r="M115" s="896"/>
      <c r="N115" s="897"/>
      <c r="O115" s="898"/>
      <c r="P115" s="899"/>
      <c r="Q115" s="900"/>
      <c r="R115" s="899"/>
      <c r="S115" s="900"/>
      <c r="T115" s="899"/>
      <c r="U115" s="900"/>
      <c r="V115" s="901"/>
      <c r="W115" s="877"/>
      <c r="X115" s="889"/>
      <c r="Y115" s="902"/>
      <c r="Z115" s="889"/>
      <c r="AA115" s="892" t="s">
        <v>1175</v>
      </c>
      <c r="AB115" s="889"/>
      <c r="AC115" s="891" t="s">
        <v>380</v>
      </c>
      <c r="AD115" s="902"/>
      <c r="AE115" s="889"/>
      <c r="AF115" s="877"/>
      <c r="AG115" s="879"/>
      <c r="AH115" s="902"/>
      <c r="AI115" s="903"/>
      <c r="AJ115" s="889"/>
      <c r="AK115" s="891"/>
      <c r="AL115" s="891"/>
      <c r="AN115" s="904">
        <v>1</v>
      </c>
      <c r="AO115" s="904" t="s">
        <v>2612</v>
      </c>
    </row>
    <row r="116" spans="1:41" s="904" customFormat="1" ht="13.2" hidden="1" outlineLevel="1">
      <c r="A116" s="891" t="s">
        <v>2613</v>
      </c>
      <c r="B116" s="892"/>
      <c r="C116" s="889"/>
      <c r="D116" s="1152">
        <f t="shared" si="3"/>
        <v>10</v>
      </c>
      <c r="E116" s="1152"/>
      <c r="F116" s="877" t="s">
        <v>3195</v>
      </c>
      <c r="G116" s="879" t="s">
        <v>4477</v>
      </c>
      <c r="H116" s="890"/>
      <c r="I116" s="890"/>
      <c r="J116" s="880"/>
      <c r="K116" s="895"/>
      <c r="L116" s="877"/>
      <c r="M116" s="896"/>
      <c r="N116" s="897"/>
      <c r="O116" s="898"/>
      <c r="P116" s="899"/>
      <c r="Q116" s="900"/>
      <c r="R116" s="899"/>
      <c r="S116" s="900"/>
      <c r="T116" s="899"/>
      <c r="U116" s="900"/>
      <c r="V116" s="901"/>
      <c r="W116" s="877"/>
      <c r="X116" s="889"/>
      <c r="Y116" s="902"/>
      <c r="Z116" s="889"/>
      <c r="AA116" s="892" t="s">
        <v>1175</v>
      </c>
      <c r="AB116" s="889"/>
      <c r="AC116" s="891" t="s">
        <v>380</v>
      </c>
      <c r="AD116" s="902"/>
      <c r="AE116" s="889"/>
      <c r="AF116" s="877"/>
      <c r="AG116" s="879"/>
      <c r="AH116" s="902"/>
      <c r="AI116" s="903"/>
      <c r="AJ116" s="889"/>
      <c r="AK116" s="891"/>
      <c r="AL116" s="891"/>
      <c r="AN116" s="904">
        <v>1</v>
      </c>
      <c r="AO116" s="904" t="s">
        <v>2612</v>
      </c>
    </row>
    <row r="117" spans="1:41" s="904" customFormat="1" ht="13.2" hidden="1" outlineLevel="1">
      <c r="A117" s="891" t="s">
        <v>2613</v>
      </c>
      <c r="B117" s="892"/>
      <c r="C117" s="889"/>
      <c r="D117" s="1152">
        <f t="shared" si="3"/>
        <v>11</v>
      </c>
      <c r="E117" s="1152"/>
      <c r="F117" s="877" t="s">
        <v>3195</v>
      </c>
      <c r="G117" s="879" t="s">
        <v>4477</v>
      </c>
      <c r="H117" s="890"/>
      <c r="I117" s="890"/>
      <c r="J117" s="880"/>
      <c r="K117" s="895"/>
      <c r="L117" s="877"/>
      <c r="M117" s="896"/>
      <c r="N117" s="897"/>
      <c r="O117" s="898"/>
      <c r="P117" s="899"/>
      <c r="Q117" s="900"/>
      <c r="R117" s="899"/>
      <c r="S117" s="900"/>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2612</v>
      </c>
    </row>
    <row r="118" spans="1:41" s="904" customFormat="1" ht="13.2" hidden="1" outlineLevel="1">
      <c r="A118" s="891" t="s">
        <v>2613</v>
      </c>
      <c r="B118" s="892"/>
      <c r="C118" s="889"/>
      <c r="D118" s="1152">
        <f t="shared" si="3"/>
        <v>12</v>
      </c>
      <c r="E118" s="1152"/>
      <c r="F118" s="877" t="s">
        <v>3195</v>
      </c>
      <c r="G118" s="879" t="s">
        <v>4477</v>
      </c>
      <c r="H118" s="890"/>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outlineLevel="1">
      <c r="A119" s="891" t="s">
        <v>2613</v>
      </c>
      <c r="B119" s="892"/>
      <c r="C119" s="889"/>
      <c r="D119" s="1152">
        <f t="shared" si="3"/>
        <v>13</v>
      </c>
      <c r="E119" s="1152"/>
      <c r="F119" s="877" t="s">
        <v>3195</v>
      </c>
      <c r="G119" s="879" t="s">
        <v>4477</v>
      </c>
      <c r="H119" s="890"/>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2612</v>
      </c>
    </row>
    <row r="120" spans="1:41" s="904" customFormat="1" ht="13.2" hidden="1" outlineLevel="1">
      <c r="A120" s="891" t="s">
        <v>2613</v>
      </c>
      <c r="B120" s="892"/>
      <c r="C120" s="889"/>
      <c r="D120" s="1152">
        <f t="shared" si="3"/>
        <v>14</v>
      </c>
      <c r="E120" s="1152"/>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2612</v>
      </c>
    </row>
    <row r="121" spans="1:41" s="904" customFormat="1" ht="13.2" hidden="1" outlineLevel="1">
      <c r="A121" s="891" t="s">
        <v>2613</v>
      </c>
      <c r="B121" s="892"/>
      <c r="C121" s="889"/>
      <c r="D121" s="1152">
        <f t="shared" si="3"/>
        <v>15</v>
      </c>
      <c r="E121" s="1152"/>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2612</v>
      </c>
    </row>
    <row r="122" spans="1:41" s="904" customFormat="1" ht="13.2" hidden="1" outlineLevel="1">
      <c r="A122" s="891" t="s">
        <v>2613</v>
      </c>
      <c r="B122" s="892"/>
      <c r="C122" s="889"/>
      <c r="D122" s="1152">
        <f t="shared" si="3"/>
        <v>16</v>
      </c>
      <c r="E122" s="1152"/>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2612</v>
      </c>
    </row>
    <row r="123" spans="1:41" s="904" customFormat="1" ht="13.2" hidden="1" collapsed="1">
      <c r="I123" s="1082"/>
      <c r="J123" s="1082"/>
      <c r="K123" s="1082"/>
      <c r="L123" s="1082"/>
      <c r="N123" s="1082"/>
    </row>
    <row r="124" spans="1:41" s="904" customFormat="1" ht="13.8" hidden="1" thickBot="1">
      <c r="D124" s="904" t="s">
        <v>5919</v>
      </c>
      <c r="I124" s="1082"/>
      <c r="J124" s="1082"/>
      <c r="K124" s="1082"/>
      <c r="L124" s="1082"/>
      <c r="N124" s="1082"/>
    </row>
    <row r="125" spans="1:41" s="904" customFormat="1" ht="13.8" hidden="1" outlineLevel="1" thickBot="1">
      <c r="A125" s="1163" t="s">
        <v>9</v>
      </c>
      <c r="B125" s="1122" t="s">
        <v>306</v>
      </c>
      <c r="C125" s="1123"/>
      <c r="D125" s="1122" t="s">
        <v>3982</v>
      </c>
      <c r="E125" s="1123"/>
      <c r="F125" s="1130" t="s">
        <v>307</v>
      </c>
      <c r="G125" s="1126"/>
      <c r="H125" s="1126"/>
      <c r="I125" s="1126"/>
      <c r="J125" s="1162"/>
      <c r="K125" s="1326" t="s">
        <v>209</v>
      </c>
      <c r="L125" s="1130" t="s">
        <v>2154</v>
      </c>
      <c r="M125" s="1126"/>
      <c r="N125" s="1131" t="s">
        <v>209</v>
      </c>
      <c r="O125" s="1132" t="s">
        <v>309</v>
      </c>
      <c r="P125" s="1122"/>
      <c r="Q125" s="1122"/>
      <c r="R125" s="1122"/>
      <c r="S125" s="1122"/>
      <c r="T125" s="1122"/>
      <c r="U125" s="1123"/>
      <c r="V125" s="1122"/>
      <c r="W125" s="1130" t="s">
        <v>1164</v>
      </c>
      <c r="X125" s="1127"/>
      <c r="Y125" s="1132" t="s">
        <v>357</v>
      </c>
      <c r="Z125" s="1122" t="s">
        <v>357</v>
      </c>
      <c r="AA125" s="1123"/>
      <c r="AB125" s="1122" t="s">
        <v>5158</v>
      </c>
      <c r="AC125" s="1133" t="s">
        <v>377</v>
      </c>
      <c r="AD125" s="1132" t="s">
        <v>310</v>
      </c>
      <c r="AE125" s="1123"/>
      <c r="AF125" s="1130" t="s">
        <v>308</v>
      </c>
      <c r="AG125" s="1132" t="s">
        <v>357</v>
      </c>
      <c r="AH125" s="1132" t="s">
        <v>4734</v>
      </c>
      <c r="AI125" s="1132"/>
      <c r="AJ125" s="1132"/>
      <c r="AK125" s="1133" t="s">
        <v>3213</v>
      </c>
      <c r="AL125" s="1131"/>
    </row>
    <row r="126" spans="1:41" s="904" customFormat="1" ht="205.5" hidden="1" customHeight="1" outlineLevel="1">
      <c r="A126" s="1136" t="s">
        <v>776</v>
      </c>
      <c r="B126" s="1135" t="s">
        <v>305</v>
      </c>
      <c r="C126" s="1136" t="s">
        <v>3054</v>
      </c>
      <c r="D126" s="1135" t="s">
        <v>3949</v>
      </c>
      <c r="E126" s="1184" t="s">
        <v>5280</v>
      </c>
      <c r="F126" s="1138" t="s">
        <v>3055</v>
      </c>
      <c r="G126" s="1139" t="s">
        <v>2304</v>
      </c>
      <c r="H126" s="1140" t="s">
        <v>1468</v>
      </c>
      <c r="I126" s="1140" t="s">
        <v>1467</v>
      </c>
      <c r="J126" s="1142" t="s">
        <v>2842</v>
      </c>
      <c r="K126" s="1327" t="s">
        <v>1415</v>
      </c>
      <c r="L126" s="1138" t="s">
        <v>1466</v>
      </c>
      <c r="M126" s="1145" t="s">
        <v>2470</v>
      </c>
      <c r="N126" s="1144" t="s">
        <v>4231</v>
      </c>
      <c r="O126" s="1138" t="s">
        <v>83</v>
      </c>
      <c r="P126" s="1140" t="s">
        <v>3057</v>
      </c>
      <c r="Q126" s="1140" t="s">
        <v>1606</v>
      </c>
      <c r="R126" s="1140" t="s">
        <v>1607</v>
      </c>
      <c r="S126" s="1140" t="s">
        <v>4619</v>
      </c>
      <c r="T126" s="1140" t="s">
        <v>4620</v>
      </c>
      <c r="U126" s="1140" t="s">
        <v>4621</v>
      </c>
      <c r="V126" s="1142" t="s">
        <v>4622</v>
      </c>
      <c r="W126" s="1146" t="s">
        <v>4012</v>
      </c>
      <c r="X126" s="1147" t="s">
        <v>5442</v>
      </c>
      <c r="Y126" s="1165"/>
      <c r="Z126" s="1142" t="s">
        <v>1027</v>
      </c>
      <c r="AA126" s="1166"/>
      <c r="AB126" s="1136" t="s">
        <v>2584</v>
      </c>
      <c r="AC126" s="1148" t="s">
        <v>4025</v>
      </c>
      <c r="AD126" s="1148" t="s">
        <v>2962</v>
      </c>
      <c r="AE126" s="1136" t="s">
        <v>2441</v>
      </c>
      <c r="AF126" s="1144" t="s">
        <v>2583</v>
      </c>
      <c r="AG126" s="1167" t="s">
        <v>3586</v>
      </c>
      <c r="AH126" s="1138" t="s">
        <v>4431</v>
      </c>
      <c r="AI126" s="1149" t="s">
        <v>4429</v>
      </c>
      <c r="AJ126" s="1142" t="s">
        <v>4430</v>
      </c>
      <c r="AK126" s="1150" t="s">
        <v>995</v>
      </c>
      <c r="AL126" s="1151" t="s">
        <v>4994</v>
      </c>
    </row>
    <row r="127" spans="1:41" s="904" customFormat="1" ht="13.2" hidden="1" outlineLevel="1">
      <c r="A127" s="891" t="s">
        <v>2613</v>
      </c>
      <c r="B127" s="892"/>
      <c r="C127" s="889"/>
      <c r="D127" s="1152">
        <v>1</v>
      </c>
      <c r="E127" s="1152"/>
      <c r="F127" s="877" t="s">
        <v>3195</v>
      </c>
      <c r="G127" s="879" t="s">
        <v>3671</v>
      </c>
      <c r="H127" s="890"/>
      <c r="I127" s="890"/>
      <c r="J127" s="880"/>
      <c r="K127" s="895"/>
      <c r="L127" s="877"/>
      <c r="M127" s="896"/>
      <c r="N127" s="897"/>
      <c r="O127" s="898"/>
      <c r="P127" s="899"/>
      <c r="Q127" s="900"/>
      <c r="R127" s="899"/>
      <c r="S127" s="900"/>
      <c r="T127" s="899"/>
      <c r="U127" s="900"/>
      <c r="V127" s="901"/>
      <c r="W127" s="877"/>
      <c r="X127" s="889"/>
      <c r="Y127" s="1169"/>
      <c r="Z127" s="889"/>
      <c r="AA127" s="1170"/>
      <c r="AB127" s="889"/>
      <c r="AC127" s="891"/>
      <c r="AD127" s="902"/>
      <c r="AE127" s="889"/>
      <c r="AF127" s="897"/>
      <c r="AG127" s="1170" t="s">
        <v>378</v>
      </c>
      <c r="AH127" s="902"/>
      <c r="AI127" s="903"/>
      <c r="AJ127" s="889"/>
      <c r="AK127" s="891"/>
      <c r="AL127" s="891"/>
      <c r="AN127" s="904">
        <v>2</v>
      </c>
      <c r="AO127" s="904" t="s">
        <v>3981</v>
      </c>
    </row>
    <row r="128" spans="1:41" s="904" customFormat="1" ht="13.2" hidden="1" outlineLevel="1">
      <c r="A128" s="891" t="s">
        <v>2613</v>
      </c>
      <c r="B128" s="892"/>
      <c r="C128" s="889"/>
      <c r="D128" s="1152">
        <f t="shared" ref="D128:D136" si="4">D127+1</f>
        <v>2</v>
      </c>
      <c r="E128" s="1152"/>
      <c r="F128" s="877" t="s">
        <v>3195</v>
      </c>
      <c r="G128" s="879" t="s">
        <v>3671</v>
      </c>
      <c r="H128" s="890"/>
      <c r="I128" s="890"/>
      <c r="J128" s="880"/>
      <c r="K128" s="895"/>
      <c r="L128" s="877"/>
      <c r="M128" s="896"/>
      <c r="N128" s="897"/>
      <c r="O128" s="898"/>
      <c r="P128" s="899"/>
      <c r="Q128" s="900"/>
      <c r="R128" s="899"/>
      <c r="S128" s="900"/>
      <c r="T128" s="899"/>
      <c r="U128" s="900"/>
      <c r="V128" s="901"/>
      <c r="W128" s="877"/>
      <c r="X128" s="889"/>
      <c r="Y128" s="1169"/>
      <c r="Z128" s="889"/>
      <c r="AA128" s="1170"/>
      <c r="AB128" s="889"/>
      <c r="AC128" s="891"/>
      <c r="AD128" s="902"/>
      <c r="AE128" s="889"/>
      <c r="AF128" s="897"/>
      <c r="AG128" s="1170" t="s">
        <v>378</v>
      </c>
      <c r="AH128" s="902"/>
      <c r="AI128" s="903"/>
      <c r="AJ128" s="889"/>
      <c r="AK128" s="891"/>
      <c r="AL128" s="891"/>
      <c r="AN128" s="904">
        <v>2</v>
      </c>
      <c r="AO128" s="904" t="s">
        <v>3981</v>
      </c>
    </row>
    <row r="129" spans="1:41" s="904" customFormat="1" ht="13.2" hidden="1" outlineLevel="1">
      <c r="A129" s="891" t="s">
        <v>2613</v>
      </c>
      <c r="B129" s="892"/>
      <c r="C129" s="889"/>
      <c r="D129" s="1152">
        <f t="shared" si="4"/>
        <v>3</v>
      </c>
      <c r="E129" s="1152"/>
      <c r="F129" s="877" t="s">
        <v>3195</v>
      </c>
      <c r="G129" s="879" t="s">
        <v>3671</v>
      </c>
      <c r="H129" s="890"/>
      <c r="I129" s="890"/>
      <c r="J129" s="880"/>
      <c r="K129" s="895"/>
      <c r="L129" s="877"/>
      <c r="M129" s="896"/>
      <c r="N129" s="897"/>
      <c r="O129" s="898"/>
      <c r="P129" s="899"/>
      <c r="Q129" s="900"/>
      <c r="R129" s="899"/>
      <c r="S129" s="900"/>
      <c r="T129" s="899"/>
      <c r="U129" s="900"/>
      <c r="V129" s="901"/>
      <c r="W129" s="877"/>
      <c r="X129" s="889"/>
      <c r="Y129" s="1169"/>
      <c r="Z129" s="889"/>
      <c r="AA129" s="1170"/>
      <c r="AB129" s="889"/>
      <c r="AC129" s="891"/>
      <c r="AD129" s="902"/>
      <c r="AE129" s="889"/>
      <c r="AF129" s="897"/>
      <c r="AG129" s="1170" t="s">
        <v>378</v>
      </c>
      <c r="AH129" s="902"/>
      <c r="AI129" s="903"/>
      <c r="AJ129" s="889"/>
      <c r="AK129" s="891"/>
      <c r="AL129" s="891"/>
      <c r="AN129" s="904">
        <v>2</v>
      </c>
      <c r="AO129" s="904" t="s">
        <v>3981</v>
      </c>
    </row>
    <row r="130" spans="1:41" s="904" customFormat="1" ht="13.2" hidden="1" outlineLevel="1">
      <c r="A130" s="891" t="s">
        <v>2613</v>
      </c>
      <c r="B130" s="892"/>
      <c r="C130" s="889"/>
      <c r="D130" s="1152">
        <f t="shared" si="4"/>
        <v>4</v>
      </c>
      <c r="E130" s="1152"/>
      <c r="F130" s="877" t="s">
        <v>3195</v>
      </c>
      <c r="G130" s="879" t="s">
        <v>3671</v>
      </c>
      <c r="H130" s="890"/>
      <c r="I130" s="890"/>
      <c r="J130" s="880"/>
      <c r="K130" s="895"/>
      <c r="L130" s="877"/>
      <c r="M130" s="896"/>
      <c r="N130" s="897"/>
      <c r="O130" s="898"/>
      <c r="P130" s="899"/>
      <c r="Q130" s="900"/>
      <c r="R130" s="899"/>
      <c r="S130" s="900"/>
      <c r="T130" s="899"/>
      <c r="U130" s="900"/>
      <c r="V130" s="901"/>
      <c r="W130" s="877"/>
      <c r="X130" s="889"/>
      <c r="Y130" s="1169"/>
      <c r="Z130" s="889"/>
      <c r="AA130" s="1170"/>
      <c r="AB130" s="889"/>
      <c r="AC130" s="891"/>
      <c r="AD130" s="902"/>
      <c r="AE130" s="889"/>
      <c r="AF130" s="897"/>
      <c r="AG130" s="1170" t="s">
        <v>378</v>
      </c>
      <c r="AH130" s="902"/>
      <c r="AI130" s="903"/>
      <c r="AJ130" s="889"/>
      <c r="AK130" s="891"/>
      <c r="AL130" s="891"/>
      <c r="AN130" s="904">
        <v>2</v>
      </c>
      <c r="AO130" s="904" t="s">
        <v>3981</v>
      </c>
    </row>
    <row r="131" spans="1:41" s="904" customFormat="1" ht="13.2" hidden="1" outlineLevel="1">
      <c r="A131" s="891" t="s">
        <v>2613</v>
      </c>
      <c r="B131" s="892"/>
      <c r="C131" s="889"/>
      <c r="D131" s="1152">
        <f t="shared" si="4"/>
        <v>5</v>
      </c>
      <c r="E131" s="1152"/>
      <c r="F131" s="877" t="s">
        <v>3195</v>
      </c>
      <c r="G131" s="879" t="s">
        <v>3671</v>
      </c>
      <c r="H131" s="890"/>
      <c r="I131" s="890"/>
      <c r="J131" s="880"/>
      <c r="K131" s="895"/>
      <c r="L131" s="877"/>
      <c r="M131" s="896"/>
      <c r="N131" s="897"/>
      <c r="O131" s="898"/>
      <c r="P131" s="899"/>
      <c r="Q131" s="900"/>
      <c r="R131" s="899"/>
      <c r="S131" s="900"/>
      <c r="T131" s="1186"/>
      <c r="U131" s="899"/>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3981</v>
      </c>
    </row>
    <row r="132" spans="1:41" s="904" customFormat="1" ht="13.2" hidden="1" outlineLevel="1">
      <c r="A132" s="891" t="s">
        <v>2613</v>
      </c>
      <c r="B132" s="892"/>
      <c r="C132" s="889"/>
      <c r="D132" s="1152">
        <f t="shared" si="4"/>
        <v>6</v>
      </c>
      <c r="E132" s="1152"/>
      <c r="F132" s="877" t="s">
        <v>3195</v>
      </c>
      <c r="G132" s="879" t="s">
        <v>3671</v>
      </c>
      <c r="H132" s="890"/>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3981</v>
      </c>
    </row>
    <row r="133" spans="1:41" s="904" customFormat="1" ht="13.2" hidden="1" outlineLevel="1">
      <c r="A133" s="891" t="s">
        <v>2613</v>
      </c>
      <c r="B133" s="892"/>
      <c r="C133" s="889"/>
      <c r="D133" s="1152">
        <f t="shared" si="4"/>
        <v>7</v>
      </c>
      <c r="E133" s="1152"/>
      <c r="F133" s="877" t="s">
        <v>3195</v>
      </c>
      <c r="G133" s="879" t="s">
        <v>3671</v>
      </c>
      <c r="H133" s="890"/>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3981</v>
      </c>
    </row>
    <row r="134" spans="1:41" s="904" customFormat="1" ht="13.2" hidden="1" outlineLevel="1">
      <c r="A134" s="891" t="s">
        <v>2613</v>
      </c>
      <c r="B134" s="892"/>
      <c r="C134" s="889"/>
      <c r="D134" s="1152">
        <f t="shared" si="4"/>
        <v>8</v>
      </c>
      <c r="E134" s="1152"/>
      <c r="F134" s="877" t="s">
        <v>3195</v>
      </c>
      <c r="G134" s="879" t="s">
        <v>3671</v>
      </c>
      <c r="H134" s="890"/>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1170" t="s">
        <v>378</v>
      </c>
      <c r="AH134" s="902"/>
      <c r="AI134" s="903"/>
      <c r="AJ134" s="889"/>
      <c r="AK134" s="891"/>
      <c r="AL134" s="891"/>
      <c r="AN134" s="904">
        <v>2</v>
      </c>
      <c r="AO134" s="904" t="s">
        <v>3981</v>
      </c>
    </row>
    <row r="135" spans="1:41" s="904" customFormat="1" ht="13.2" hidden="1" outlineLevel="1">
      <c r="A135" s="891" t="s">
        <v>2613</v>
      </c>
      <c r="B135" s="892"/>
      <c r="C135" s="889"/>
      <c r="D135" s="1152">
        <f t="shared" si="4"/>
        <v>9</v>
      </c>
      <c r="E135" s="1152"/>
      <c r="F135" s="877" t="s">
        <v>3195</v>
      </c>
      <c r="G135" s="879" t="s">
        <v>3671</v>
      </c>
      <c r="H135" s="890"/>
      <c r="I135" s="890"/>
      <c r="J135" s="880"/>
      <c r="K135" s="895"/>
      <c r="L135" s="877"/>
      <c r="M135" s="896"/>
      <c r="N135" s="897"/>
      <c r="O135" s="898"/>
      <c r="P135" s="899"/>
      <c r="Q135" s="900"/>
      <c r="R135" s="899"/>
      <c r="S135" s="900"/>
      <c r="T135" s="899"/>
      <c r="U135" s="900"/>
      <c r="V135" s="901"/>
      <c r="W135" s="877"/>
      <c r="X135" s="889"/>
      <c r="Y135" s="1169"/>
      <c r="Z135" s="889"/>
      <c r="AA135" s="1170"/>
      <c r="AB135" s="889"/>
      <c r="AC135" s="891"/>
      <c r="AD135" s="902"/>
      <c r="AE135" s="889"/>
      <c r="AF135" s="897"/>
      <c r="AG135" s="1170" t="s">
        <v>378</v>
      </c>
      <c r="AH135" s="902"/>
      <c r="AI135" s="903"/>
      <c r="AJ135" s="889"/>
      <c r="AK135" s="891"/>
      <c r="AL135" s="891"/>
      <c r="AN135" s="904">
        <v>2</v>
      </c>
      <c r="AO135" s="904" t="s">
        <v>3981</v>
      </c>
    </row>
    <row r="136" spans="1:41" s="904" customFormat="1" ht="13.2" hidden="1" outlineLevel="1">
      <c r="A136" s="891" t="s">
        <v>2613</v>
      </c>
      <c r="B136" s="892"/>
      <c r="C136" s="889"/>
      <c r="D136" s="1152">
        <f t="shared" si="4"/>
        <v>10</v>
      </c>
      <c r="E136" s="1152"/>
      <c r="F136" s="877" t="s">
        <v>3195</v>
      </c>
      <c r="G136" s="879" t="s">
        <v>3671</v>
      </c>
      <c r="H136" s="890"/>
      <c r="I136" s="890"/>
      <c r="J136" s="880"/>
      <c r="K136" s="895"/>
      <c r="L136" s="877"/>
      <c r="M136" s="896"/>
      <c r="N136" s="897"/>
      <c r="O136" s="898"/>
      <c r="P136" s="899"/>
      <c r="Q136" s="900"/>
      <c r="R136" s="899"/>
      <c r="S136" s="900"/>
      <c r="T136" s="899"/>
      <c r="U136" s="900"/>
      <c r="V136" s="901"/>
      <c r="W136" s="877"/>
      <c r="X136" s="889"/>
      <c r="Y136" s="1169"/>
      <c r="Z136" s="889"/>
      <c r="AA136" s="1170"/>
      <c r="AB136" s="889"/>
      <c r="AC136" s="891"/>
      <c r="AD136" s="902"/>
      <c r="AE136" s="889"/>
      <c r="AF136" s="897"/>
      <c r="AG136" s="891" t="s">
        <v>378</v>
      </c>
      <c r="AH136" s="902"/>
      <c r="AI136" s="903"/>
      <c r="AJ136" s="889"/>
      <c r="AK136" s="891"/>
      <c r="AL136" s="891"/>
      <c r="AN136" s="904">
        <v>2</v>
      </c>
      <c r="AO136" s="904" t="s">
        <v>3981</v>
      </c>
    </row>
    <row r="137" spans="1:41" s="904" customFormat="1" ht="13.2" hidden="1" collapsed="1">
      <c r="I137" s="1082"/>
      <c r="J137" s="1082"/>
      <c r="K137" s="1082"/>
      <c r="L137" s="1082"/>
      <c r="N137" s="1082"/>
    </row>
    <row r="138" spans="1:41" s="904" customFormat="1" ht="13.8" hidden="1" thickBot="1">
      <c r="D138" s="904" t="s">
        <v>5920</v>
      </c>
      <c r="K138" s="1082"/>
      <c r="L138" s="1082"/>
    </row>
    <row r="139" spans="1:41" s="904" customFormat="1" ht="13.8" hidden="1" outlineLevel="1" thickBot="1">
      <c r="A139" s="1163" t="s">
        <v>9</v>
      </c>
      <c r="B139" s="1122" t="s">
        <v>306</v>
      </c>
      <c r="C139" s="1123"/>
      <c r="D139" s="1122" t="s">
        <v>2990</v>
      </c>
      <c r="E139" s="1122"/>
      <c r="F139" s="1130" t="s">
        <v>307</v>
      </c>
      <c r="G139" s="1126"/>
      <c r="H139" s="1126"/>
      <c r="I139" s="1126"/>
      <c r="J139" s="1162"/>
      <c r="K139" s="1328" t="s">
        <v>209</v>
      </c>
      <c r="L139" s="1122" t="s">
        <v>2154</v>
      </c>
      <c r="M139" s="1122"/>
      <c r="N139" s="1131" t="s">
        <v>209</v>
      </c>
      <c r="O139" s="1132" t="s">
        <v>309</v>
      </c>
      <c r="P139" s="1122"/>
      <c r="Q139" s="1122"/>
      <c r="R139" s="1122"/>
      <c r="S139" s="1122"/>
      <c r="T139" s="1122"/>
      <c r="U139" s="1122"/>
      <c r="V139" s="1162"/>
      <c r="W139" s="1130" t="s">
        <v>1164</v>
      </c>
      <c r="X139" s="1127"/>
      <c r="Y139" s="1132" t="s">
        <v>357</v>
      </c>
      <c r="Z139" s="1122" t="s">
        <v>357</v>
      </c>
      <c r="AA139" s="1123"/>
      <c r="AB139" s="1122" t="s">
        <v>3585</v>
      </c>
      <c r="AC139" s="1131" t="s">
        <v>377</v>
      </c>
      <c r="AD139" s="1122" t="s">
        <v>4917</v>
      </c>
      <c r="AE139" s="1123"/>
      <c r="AF139" s="1130" t="s">
        <v>308</v>
      </c>
      <c r="AG139" s="1127"/>
      <c r="AH139" s="1132" t="s">
        <v>4734</v>
      </c>
      <c r="AI139" s="1132"/>
      <c r="AJ139" s="1132"/>
      <c r="AK139" s="1133" t="s">
        <v>3213</v>
      </c>
      <c r="AL139" s="1131"/>
    </row>
    <row r="140" spans="1:41" s="1173" customFormat="1" ht="183" hidden="1" customHeight="1" outlineLevel="1">
      <c r="A140" s="1136" t="s">
        <v>776</v>
      </c>
      <c r="B140" s="1135" t="s">
        <v>305</v>
      </c>
      <c r="C140" s="1136" t="s">
        <v>3054</v>
      </c>
      <c r="D140" s="1135" t="s">
        <v>3949</v>
      </c>
      <c r="E140" s="1184" t="s">
        <v>5280</v>
      </c>
      <c r="F140" s="1138" t="s">
        <v>3055</v>
      </c>
      <c r="G140" s="1139" t="s">
        <v>2112</v>
      </c>
      <c r="H140" s="1140" t="s">
        <v>1468</v>
      </c>
      <c r="I140" s="1140" t="s">
        <v>1467</v>
      </c>
      <c r="J140" s="1142" t="s">
        <v>2842</v>
      </c>
      <c r="K140" s="1330" t="s">
        <v>1415</v>
      </c>
      <c r="L140" s="1143" t="s">
        <v>2136</v>
      </c>
      <c r="M140" s="1145" t="s">
        <v>4334</v>
      </c>
      <c r="N140" s="1144" t="s">
        <v>4231</v>
      </c>
      <c r="O140" s="1138" t="s">
        <v>83</v>
      </c>
      <c r="P140" s="1140" t="s">
        <v>3057</v>
      </c>
      <c r="Q140" s="1140" t="s">
        <v>1606</v>
      </c>
      <c r="R140" s="1140" t="s">
        <v>1607</v>
      </c>
      <c r="S140" s="1140" t="s">
        <v>4619</v>
      </c>
      <c r="T140" s="1140" t="s">
        <v>4620</v>
      </c>
      <c r="U140" s="1140" t="s">
        <v>4621</v>
      </c>
      <c r="V140" s="1142" t="s">
        <v>4622</v>
      </c>
      <c r="W140" s="1146" t="s">
        <v>4012</v>
      </c>
      <c r="X140" s="1147" t="s">
        <v>5442</v>
      </c>
      <c r="Y140" s="1165"/>
      <c r="Z140" s="1142" t="s">
        <v>1027</v>
      </c>
      <c r="AA140" s="1166"/>
      <c r="AB140" s="1136" t="s">
        <v>2582</v>
      </c>
      <c r="AC140" s="1172" t="s">
        <v>3056</v>
      </c>
      <c r="AD140" s="1148" t="s">
        <v>184</v>
      </c>
      <c r="AE140" s="1136" t="s">
        <v>2585</v>
      </c>
      <c r="AF140" s="1138" t="s">
        <v>2583</v>
      </c>
      <c r="AG140" s="1145" t="s">
        <v>251</v>
      </c>
      <c r="AH140" s="1138" t="s">
        <v>4431</v>
      </c>
      <c r="AI140" s="1149" t="s">
        <v>4429</v>
      </c>
      <c r="AJ140" s="1142" t="s">
        <v>4430</v>
      </c>
      <c r="AK140" s="1150" t="s">
        <v>995</v>
      </c>
      <c r="AL140" s="1151" t="s">
        <v>4994</v>
      </c>
    </row>
    <row r="141" spans="1:41" s="904" customFormat="1" ht="13.2" hidden="1" outlineLevel="1">
      <c r="A141" s="891" t="s">
        <v>2613</v>
      </c>
      <c r="B141" s="892"/>
      <c r="C141" s="889"/>
      <c r="D141" s="1152">
        <v>1</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1156"/>
      <c r="AH141" s="1169"/>
      <c r="AI141" s="879"/>
      <c r="AJ141" s="889"/>
      <c r="AK141" s="891"/>
      <c r="AL141" s="891"/>
      <c r="AN141" s="904">
        <v>6</v>
      </c>
      <c r="AO141" s="904" t="s">
        <v>207</v>
      </c>
    </row>
    <row r="142" spans="1:41" s="904" customFormat="1" ht="13.2" hidden="1" outlineLevel="1">
      <c r="A142" s="891" t="s">
        <v>2613</v>
      </c>
      <c r="B142" s="892"/>
      <c r="C142" s="889"/>
      <c r="D142" s="1152">
        <f t="shared" ref="D142:D156" si="5">D141+1</f>
        <v>2</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1156"/>
      <c r="AH142" s="1169"/>
      <c r="AI142" s="879"/>
      <c r="AJ142" s="889"/>
      <c r="AK142" s="891"/>
      <c r="AL142" s="891"/>
      <c r="AN142" s="904">
        <v>6</v>
      </c>
      <c r="AO142" s="904" t="s">
        <v>207</v>
      </c>
    </row>
    <row r="143" spans="1:41" s="904" customFormat="1" ht="13.2" hidden="1" outlineLevel="1">
      <c r="A143" s="891" t="s">
        <v>2613</v>
      </c>
      <c r="B143" s="892"/>
      <c r="C143" s="889"/>
      <c r="D143" s="1152">
        <f t="shared" si="5"/>
        <v>3</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1156"/>
      <c r="AH143" s="1169"/>
      <c r="AI143" s="879"/>
      <c r="AJ143" s="889"/>
      <c r="AK143" s="891"/>
      <c r="AL143" s="891"/>
      <c r="AN143" s="904">
        <v>6</v>
      </c>
      <c r="AO143" s="904" t="s">
        <v>207</v>
      </c>
    </row>
    <row r="144" spans="1:41" s="904" customFormat="1" ht="13.2" hidden="1" outlineLevel="1">
      <c r="A144" s="891" t="s">
        <v>2613</v>
      </c>
      <c r="B144" s="892"/>
      <c r="C144" s="889"/>
      <c r="D144" s="1152">
        <f t="shared" si="5"/>
        <v>4</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5"/>
        <v>5</v>
      </c>
      <c r="E145" s="1152"/>
      <c r="F145" s="877" t="s">
        <v>3195</v>
      </c>
      <c r="G145" s="879"/>
      <c r="H145" s="890"/>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5"/>
        <v>6</v>
      </c>
      <c r="E146" s="1152"/>
      <c r="F146" s="877" t="s">
        <v>3195</v>
      </c>
      <c r="G146" s="879"/>
      <c r="H146" s="890"/>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outlineLevel="1">
      <c r="A147" s="891" t="s">
        <v>2613</v>
      </c>
      <c r="B147" s="892"/>
      <c r="C147" s="889"/>
      <c r="D147" s="1152">
        <f t="shared" si="5"/>
        <v>7</v>
      </c>
      <c r="E147" s="1152"/>
      <c r="F147" s="877" t="s">
        <v>3195</v>
      </c>
      <c r="G147" s="879"/>
      <c r="H147" s="890"/>
      <c r="I147" s="890"/>
      <c r="J147" s="880"/>
      <c r="K147" s="897"/>
      <c r="L147" s="1174"/>
      <c r="M147" s="1155"/>
      <c r="N147" s="897"/>
      <c r="O147" s="898"/>
      <c r="P147" s="899"/>
      <c r="Q147" s="900"/>
      <c r="R147" s="899"/>
      <c r="S147" s="900"/>
      <c r="T147" s="899"/>
      <c r="U147" s="900"/>
      <c r="V147" s="901"/>
      <c r="W147" s="877"/>
      <c r="X147" s="889"/>
      <c r="Y147" s="1169"/>
      <c r="Z147" s="889"/>
      <c r="AA147" s="1170"/>
      <c r="AB147" s="889"/>
      <c r="AC147" s="891" t="s">
        <v>1414</v>
      </c>
      <c r="AD147" s="902"/>
      <c r="AE147" s="1175"/>
      <c r="AF147" s="877"/>
      <c r="AG147" s="879"/>
      <c r="AH147" s="1169"/>
      <c r="AI147" s="879"/>
      <c r="AJ147" s="889"/>
      <c r="AK147" s="891"/>
      <c r="AL147" s="891"/>
      <c r="AN147" s="904">
        <v>6</v>
      </c>
      <c r="AO147" s="904" t="s">
        <v>207</v>
      </c>
    </row>
    <row r="148" spans="1:41" s="904" customFormat="1" ht="13.2" hidden="1" outlineLevel="1">
      <c r="A148" s="891" t="s">
        <v>2613</v>
      </c>
      <c r="B148" s="892"/>
      <c r="C148" s="889"/>
      <c r="D148" s="1152">
        <f t="shared" si="5"/>
        <v>8</v>
      </c>
      <c r="E148" s="1152"/>
      <c r="F148" s="877" t="s">
        <v>3195</v>
      </c>
      <c r="G148" s="879"/>
      <c r="H148" s="890"/>
      <c r="I148" s="890"/>
      <c r="J148" s="880"/>
      <c r="K148" s="897"/>
      <c r="L148" s="1174"/>
      <c r="M148" s="1155"/>
      <c r="N148" s="897"/>
      <c r="O148" s="898"/>
      <c r="P148" s="899"/>
      <c r="Q148" s="900"/>
      <c r="R148" s="899"/>
      <c r="S148" s="900"/>
      <c r="T148" s="899"/>
      <c r="U148" s="900"/>
      <c r="V148" s="901"/>
      <c r="W148" s="877"/>
      <c r="X148" s="889"/>
      <c r="Y148" s="1169"/>
      <c r="Z148" s="889"/>
      <c r="AA148" s="1170"/>
      <c r="AB148" s="889"/>
      <c r="AC148" s="891" t="s">
        <v>1414</v>
      </c>
      <c r="AD148" s="902"/>
      <c r="AE148" s="1175"/>
      <c r="AF148" s="877"/>
      <c r="AG148" s="879"/>
      <c r="AH148" s="1169"/>
      <c r="AI148" s="879"/>
      <c r="AJ148" s="889"/>
      <c r="AK148" s="891"/>
      <c r="AL148" s="891"/>
      <c r="AN148" s="904">
        <v>6</v>
      </c>
      <c r="AO148" s="904" t="s">
        <v>207</v>
      </c>
    </row>
    <row r="149" spans="1:41" s="904" customFormat="1" ht="13.2" hidden="1" outlineLevel="1">
      <c r="A149" s="891" t="s">
        <v>2613</v>
      </c>
      <c r="B149" s="892"/>
      <c r="C149" s="889"/>
      <c r="D149" s="1152">
        <f t="shared" si="5"/>
        <v>9</v>
      </c>
      <c r="E149" s="1152"/>
      <c r="F149" s="877" t="s">
        <v>3195</v>
      </c>
      <c r="G149" s="879"/>
      <c r="H149" s="890"/>
      <c r="I149" s="890"/>
      <c r="J149" s="880"/>
      <c r="K149" s="897"/>
      <c r="L149" s="1174"/>
      <c r="M149" s="1155"/>
      <c r="N149" s="897"/>
      <c r="O149" s="898"/>
      <c r="P149" s="899"/>
      <c r="Q149" s="900"/>
      <c r="R149" s="899"/>
      <c r="S149" s="900"/>
      <c r="T149" s="899"/>
      <c r="U149" s="900"/>
      <c r="V149" s="901"/>
      <c r="W149" s="877"/>
      <c r="X149" s="889"/>
      <c r="Y149" s="1169"/>
      <c r="Z149" s="889"/>
      <c r="AA149" s="1170"/>
      <c r="AB149" s="889"/>
      <c r="AC149" s="891" t="s">
        <v>1414</v>
      </c>
      <c r="AD149" s="902"/>
      <c r="AE149" s="1175"/>
      <c r="AF149" s="877"/>
      <c r="AG149" s="879"/>
      <c r="AH149" s="1169"/>
      <c r="AI149" s="879"/>
      <c r="AJ149" s="889"/>
      <c r="AK149" s="891"/>
      <c r="AL149" s="891"/>
      <c r="AN149" s="904">
        <v>6</v>
      </c>
      <c r="AO149" s="904" t="s">
        <v>207</v>
      </c>
    </row>
    <row r="150" spans="1:41" s="904" customFormat="1" ht="13.2" hidden="1" outlineLevel="1">
      <c r="A150" s="891" t="s">
        <v>2613</v>
      </c>
      <c r="B150" s="892"/>
      <c r="C150" s="889"/>
      <c r="D150" s="1152">
        <f t="shared" si="5"/>
        <v>10</v>
      </c>
      <c r="E150" s="1152"/>
      <c r="F150" s="877" t="s">
        <v>3195</v>
      </c>
      <c r="G150" s="879"/>
      <c r="H150" s="890"/>
      <c r="I150" s="890"/>
      <c r="J150" s="880"/>
      <c r="K150" s="897"/>
      <c r="L150" s="1174"/>
      <c r="M150" s="1155"/>
      <c r="N150" s="897"/>
      <c r="O150" s="898"/>
      <c r="P150" s="899"/>
      <c r="Q150" s="900"/>
      <c r="R150" s="899"/>
      <c r="S150" s="900"/>
      <c r="T150" s="899"/>
      <c r="U150" s="900"/>
      <c r="V150" s="901"/>
      <c r="W150" s="877"/>
      <c r="X150" s="889"/>
      <c r="Y150" s="1169"/>
      <c r="Z150" s="889"/>
      <c r="AA150" s="1170"/>
      <c r="AB150" s="889"/>
      <c r="AC150" s="891" t="s">
        <v>1414</v>
      </c>
      <c r="AD150" s="902"/>
      <c r="AE150" s="1175"/>
      <c r="AF150" s="877"/>
      <c r="AG150" s="879"/>
      <c r="AH150" s="1169"/>
      <c r="AI150" s="879"/>
      <c r="AJ150" s="889"/>
      <c r="AK150" s="891"/>
      <c r="AL150" s="891"/>
      <c r="AN150" s="904">
        <v>6</v>
      </c>
      <c r="AO150" s="904" t="s">
        <v>207</v>
      </c>
    </row>
    <row r="151" spans="1:41" s="904" customFormat="1" ht="13.2" hidden="1" outlineLevel="1">
      <c r="A151" s="891" t="s">
        <v>2613</v>
      </c>
      <c r="B151" s="892"/>
      <c r="C151" s="889"/>
      <c r="D151" s="1152">
        <f t="shared" si="5"/>
        <v>11</v>
      </c>
      <c r="E151" s="1152"/>
      <c r="F151" s="877" t="s">
        <v>3195</v>
      </c>
      <c r="G151" s="879"/>
      <c r="H151" s="890"/>
      <c r="I151" s="890"/>
      <c r="J151" s="880"/>
      <c r="K151" s="897"/>
      <c r="L151" s="1174"/>
      <c r="M151" s="1155"/>
      <c r="N151" s="897"/>
      <c r="O151" s="898"/>
      <c r="P151" s="899"/>
      <c r="Q151" s="900"/>
      <c r="R151" s="899"/>
      <c r="S151" s="900"/>
      <c r="T151" s="899"/>
      <c r="U151" s="900"/>
      <c r="V151" s="901"/>
      <c r="W151" s="877"/>
      <c r="X151" s="889"/>
      <c r="Y151" s="1169"/>
      <c r="Z151" s="889"/>
      <c r="AA151" s="1170"/>
      <c r="AB151" s="889"/>
      <c r="AC151" s="891" t="s">
        <v>1414</v>
      </c>
      <c r="AD151" s="902"/>
      <c r="AE151" s="1175"/>
      <c r="AF151" s="877"/>
      <c r="AG151" s="879"/>
      <c r="AH151" s="1169"/>
      <c r="AI151" s="879"/>
      <c r="AJ151" s="889"/>
      <c r="AK151" s="891"/>
      <c r="AL151" s="891"/>
      <c r="AN151" s="904">
        <v>6</v>
      </c>
      <c r="AO151" s="904" t="s">
        <v>207</v>
      </c>
    </row>
    <row r="152" spans="1:41" s="904" customFormat="1" ht="13.2" hidden="1" outlineLevel="1">
      <c r="A152" s="891" t="s">
        <v>2613</v>
      </c>
      <c r="B152" s="892"/>
      <c r="C152" s="889"/>
      <c r="D152" s="1152">
        <f t="shared" si="5"/>
        <v>12</v>
      </c>
      <c r="E152" s="1152"/>
      <c r="F152" s="877" t="s">
        <v>3195</v>
      </c>
      <c r="G152" s="879"/>
      <c r="H152" s="890"/>
      <c r="I152" s="890"/>
      <c r="J152" s="880"/>
      <c r="K152" s="897"/>
      <c r="L152" s="1174"/>
      <c r="M152" s="1155"/>
      <c r="N152" s="897"/>
      <c r="O152" s="898"/>
      <c r="P152" s="899"/>
      <c r="Q152" s="900"/>
      <c r="R152" s="899"/>
      <c r="S152" s="900"/>
      <c r="T152" s="899"/>
      <c r="U152" s="900"/>
      <c r="V152" s="901"/>
      <c r="W152" s="877"/>
      <c r="X152" s="889"/>
      <c r="Y152" s="1169"/>
      <c r="Z152" s="889"/>
      <c r="AA152" s="1170"/>
      <c r="AB152" s="889"/>
      <c r="AC152" s="891" t="s">
        <v>1414</v>
      </c>
      <c r="AD152" s="902"/>
      <c r="AE152" s="1175"/>
      <c r="AF152" s="877"/>
      <c r="AG152" s="879"/>
      <c r="AH152" s="1169"/>
      <c r="AI152" s="879"/>
      <c r="AJ152" s="889"/>
      <c r="AK152" s="891"/>
      <c r="AL152" s="891"/>
      <c r="AN152" s="904">
        <v>6</v>
      </c>
      <c r="AO152" s="904" t="s">
        <v>207</v>
      </c>
    </row>
    <row r="153" spans="1:41" s="904" customFormat="1" ht="13.2" hidden="1" outlineLevel="1">
      <c r="A153" s="891" t="s">
        <v>2613</v>
      </c>
      <c r="B153" s="892"/>
      <c r="C153" s="889"/>
      <c r="D153" s="1152">
        <f t="shared" si="5"/>
        <v>13</v>
      </c>
      <c r="E153" s="1152"/>
      <c r="F153" s="877" t="s">
        <v>3195</v>
      </c>
      <c r="G153" s="879"/>
      <c r="H153" s="890"/>
      <c r="I153" s="890"/>
      <c r="J153" s="880"/>
      <c r="K153" s="897"/>
      <c r="L153" s="1174"/>
      <c r="M153" s="1155"/>
      <c r="N153" s="897"/>
      <c r="O153" s="898"/>
      <c r="P153" s="899"/>
      <c r="Q153" s="900"/>
      <c r="R153" s="899"/>
      <c r="S153" s="900"/>
      <c r="T153" s="899"/>
      <c r="U153" s="900"/>
      <c r="V153" s="901"/>
      <c r="W153" s="877"/>
      <c r="X153" s="889"/>
      <c r="Y153" s="1169"/>
      <c r="Z153" s="889"/>
      <c r="AA153" s="1170"/>
      <c r="AB153" s="889"/>
      <c r="AC153" s="891" t="s">
        <v>1414</v>
      </c>
      <c r="AD153" s="902"/>
      <c r="AE153" s="1175"/>
      <c r="AF153" s="877"/>
      <c r="AG153" s="879"/>
      <c r="AH153" s="1169"/>
      <c r="AI153" s="879"/>
      <c r="AJ153" s="889"/>
      <c r="AK153" s="891"/>
      <c r="AL153" s="891"/>
      <c r="AN153" s="904">
        <v>6</v>
      </c>
      <c r="AO153" s="904" t="s">
        <v>207</v>
      </c>
    </row>
    <row r="154" spans="1:41" s="904" customFormat="1" ht="13.2" hidden="1" outlineLevel="1">
      <c r="A154" s="891" t="s">
        <v>2613</v>
      </c>
      <c r="B154" s="892"/>
      <c r="C154" s="889"/>
      <c r="D154" s="1152">
        <f t="shared" si="5"/>
        <v>14</v>
      </c>
      <c r="E154" s="1152"/>
      <c r="F154" s="877" t="s">
        <v>3195</v>
      </c>
      <c r="G154" s="879"/>
      <c r="H154" s="890"/>
      <c r="I154" s="890"/>
      <c r="J154" s="880"/>
      <c r="K154" s="897"/>
      <c r="L154" s="1174"/>
      <c r="M154" s="1155"/>
      <c r="N154" s="897"/>
      <c r="O154" s="898"/>
      <c r="P154" s="899"/>
      <c r="Q154" s="900"/>
      <c r="R154" s="899"/>
      <c r="S154" s="900"/>
      <c r="T154" s="899"/>
      <c r="U154" s="900"/>
      <c r="V154" s="901"/>
      <c r="W154" s="877"/>
      <c r="X154" s="889"/>
      <c r="Y154" s="1169"/>
      <c r="Z154" s="889"/>
      <c r="AA154" s="1170"/>
      <c r="AB154" s="889"/>
      <c r="AC154" s="891" t="s">
        <v>1414</v>
      </c>
      <c r="AD154" s="902"/>
      <c r="AE154" s="1175"/>
      <c r="AF154" s="877"/>
      <c r="AG154" s="879"/>
      <c r="AH154" s="1169"/>
      <c r="AI154" s="879"/>
      <c r="AJ154" s="889"/>
      <c r="AK154" s="891"/>
      <c r="AL154" s="891"/>
      <c r="AN154" s="904">
        <v>6</v>
      </c>
      <c r="AO154" s="904" t="s">
        <v>207</v>
      </c>
    </row>
    <row r="155" spans="1:41" s="904" customFormat="1" ht="13.2" hidden="1" outlineLevel="1">
      <c r="A155" s="891" t="s">
        <v>2613</v>
      </c>
      <c r="B155" s="892"/>
      <c r="C155" s="889"/>
      <c r="D155" s="1152">
        <f t="shared" si="5"/>
        <v>15</v>
      </c>
      <c r="E155" s="1152"/>
      <c r="F155" s="877" t="s">
        <v>3195</v>
      </c>
      <c r="G155" s="879"/>
      <c r="H155" s="890"/>
      <c r="I155" s="890"/>
      <c r="J155" s="880"/>
      <c r="K155" s="897"/>
      <c r="L155" s="1174"/>
      <c r="M155" s="1155"/>
      <c r="N155" s="897"/>
      <c r="O155" s="898"/>
      <c r="P155" s="899"/>
      <c r="Q155" s="900"/>
      <c r="R155" s="899"/>
      <c r="S155" s="900"/>
      <c r="T155" s="899"/>
      <c r="U155" s="900"/>
      <c r="V155" s="901"/>
      <c r="W155" s="877"/>
      <c r="X155" s="889"/>
      <c r="Y155" s="1169"/>
      <c r="Z155" s="889"/>
      <c r="AA155" s="1170"/>
      <c r="AB155" s="889"/>
      <c r="AC155" s="891" t="s">
        <v>1414</v>
      </c>
      <c r="AD155" s="902"/>
      <c r="AE155" s="1175"/>
      <c r="AF155" s="877"/>
      <c r="AG155" s="879"/>
      <c r="AH155" s="1169"/>
      <c r="AI155" s="879"/>
      <c r="AJ155" s="889"/>
      <c r="AK155" s="891"/>
      <c r="AL155" s="891"/>
      <c r="AN155" s="904">
        <v>6</v>
      </c>
      <c r="AO155" s="904" t="s">
        <v>207</v>
      </c>
    </row>
    <row r="156" spans="1:41" s="904" customFormat="1" ht="13.2" hidden="1" outlineLevel="1">
      <c r="A156" s="891" t="s">
        <v>2613</v>
      </c>
      <c r="B156" s="892"/>
      <c r="C156" s="889"/>
      <c r="D156" s="1152">
        <f t="shared" si="5"/>
        <v>16</v>
      </c>
      <c r="E156" s="1152"/>
      <c r="F156" s="877" t="s">
        <v>3195</v>
      </c>
      <c r="G156" s="879"/>
      <c r="H156" s="890"/>
      <c r="I156" s="890"/>
      <c r="J156" s="880"/>
      <c r="K156" s="897"/>
      <c r="L156" s="1174"/>
      <c r="M156" s="1155"/>
      <c r="N156" s="897"/>
      <c r="O156" s="898"/>
      <c r="P156" s="899"/>
      <c r="Q156" s="900"/>
      <c r="R156" s="899"/>
      <c r="S156" s="900"/>
      <c r="T156" s="899"/>
      <c r="U156" s="900"/>
      <c r="V156" s="901"/>
      <c r="W156" s="877"/>
      <c r="X156" s="889"/>
      <c r="Y156" s="1169"/>
      <c r="Z156" s="889"/>
      <c r="AA156" s="1170"/>
      <c r="AB156" s="889"/>
      <c r="AC156" s="891" t="s">
        <v>1414</v>
      </c>
      <c r="AD156" s="902"/>
      <c r="AE156" s="1175"/>
      <c r="AF156" s="877"/>
      <c r="AG156" s="879"/>
      <c r="AH156" s="1169"/>
      <c r="AI156" s="879"/>
      <c r="AJ156" s="889"/>
      <c r="AK156" s="891"/>
      <c r="AL156" s="891"/>
      <c r="AN156" s="904">
        <v>6</v>
      </c>
      <c r="AO156" s="904" t="s">
        <v>207</v>
      </c>
    </row>
    <row r="157" spans="1:41" s="904" customFormat="1" ht="13.2" hidden="1" collapsed="1">
      <c r="A157" s="1115"/>
      <c r="B157" s="1159"/>
      <c r="C157" s="1159"/>
      <c r="D157" s="1160"/>
      <c r="E157" s="1159"/>
      <c r="F157" s="1161"/>
      <c r="G157" s="1159"/>
      <c r="H157" s="1161"/>
      <c r="I157" s="1161"/>
      <c r="J157" s="1161"/>
      <c r="K157" s="1161"/>
      <c r="L157" s="1159"/>
      <c r="M157" s="1159"/>
      <c r="N157" s="1161"/>
      <c r="O157" s="1161"/>
      <c r="P157" s="1159"/>
      <c r="Q157" s="1161"/>
      <c r="R157" s="1159"/>
      <c r="S157" s="1161"/>
      <c r="T157" s="1159"/>
      <c r="U157" s="1159"/>
      <c r="V157" s="1159"/>
      <c r="Y157" s="1159"/>
      <c r="Z157" s="1159"/>
      <c r="AA157" s="1159"/>
      <c r="AB157" s="1159"/>
      <c r="AC157" s="1159"/>
      <c r="AF157" s="1161"/>
      <c r="AG157" s="1159"/>
      <c r="AH157" s="1159"/>
      <c r="AI157" s="1159"/>
      <c r="AJ157" s="1159"/>
    </row>
    <row r="158" spans="1:41" s="904" customFormat="1" ht="13.8" hidden="1" thickBot="1">
      <c r="D158" s="904" t="s">
        <v>5921</v>
      </c>
      <c r="K158" s="1082"/>
      <c r="L158" s="1082"/>
    </row>
    <row r="159" spans="1:41" s="904" customFormat="1" ht="13.8" hidden="1" outlineLevel="1" thickBot="1">
      <c r="A159" s="1163" t="s">
        <v>9</v>
      </c>
      <c r="B159" s="1122" t="s">
        <v>306</v>
      </c>
      <c r="C159" s="1123"/>
      <c r="D159" s="1122" t="s">
        <v>912</v>
      </c>
      <c r="E159" s="1122"/>
      <c r="F159" s="1130" t="s">
        <v>307</v>
      </c>
      <c r="G159" s="1126"/>
      <c r="H159" s="1126"/>
      <c r="I159" s="1126"/>
      <c r="J159" s="1162"/>
      <c r="K159" s="1328" t="s">
        <v>209</v>
      </c>
      <c r="L159" s="1122" t="s">
        <v>4915</v>
      </c>
      <c r="M159" s="1122"/>
      <c r="N159" s="1131" t="s">
        <v>209</v>
      </c>
      <c r="O159" s="1132" t="s">
        <v>309</v>
      </c>
      <c r="P159" s="1122"/>
      <c r="Q159" s="1122"/>
      <c r="R159" s="1122"/>
      <c r="S159" s="1122"/>
      <c r="T159" s="1122"/>
      <c r="U159" s="1122"/>
      <c r="V159" s="1123"/>
      <c r="W159" s="1130" t="s">
        <v>1164</v>
      </c>
      <c r="X159" s="1127"/>
      <c r="Y159" s="1122" t="s">
        <v>357</v>
      </c>
      <c r="Z159" s="1122" t="s">
        <v>357</v>
      </c>
      <c r="AA159" s="1123"/>
      <c r="AB159" s="1123" t="s">
        <v>3585</v>
      </c>
      <c r="AC159" s="1131" t="s">
        <v>377</v>
      </c>
      <c r="AD159" s="1122" t="s">
        <v>4917</v>
      </c>
      <c r="AE159" s="1123"/>
      <c r="AF159" s="1130" t="s">
        <v>308</v>
      </c>
      <c r="AG159" s="1162" t="s">
        <v>357</v>
      </c>
      <c r="AH159" s="1132" t="s">
        <v>4734</v>
      </c>
      <c r="AI159" s="1132"/>
      <c r="AJ159" s="1132"/>
      <c r="AK159" s="1133" t="s">
        <v>3213</v>
      </c>
      <c r="AL159" s="1131"/>
    </row>
    <row r="160" spans="1:41" s="1173" customFormat="1" ht="195.6" hidden="1" outlineLevel="1">
      <c r="A160" s="1136" t="s">
        <v>776</v>
      </c>
      <c r="B160" s="1135" t="s">
        <v>305</v>
      </c>
      <c r="C160" s="1136" t="s">
        <v>3054</v>
      </c>
      <c r="D160" s="1135" t="s">
        <v>3949</v>
      </c>
      <c r="E160" s="1184" t="s">
        <v>5280</v>
      </c>
      <c r="F160" s="1138" t="s">
        <v>3055</v>
      </c>
      <c r="G160" s="1139" t="s">
        <v>2112</v>
      </c>
      <c r="H160" s="1140" t="s">
        <v>1468</v>
      </c>
      <c r="I160" s="1140" t="s">
        <v>1467</v>
      </c>
      <c r="J160" s="1142" t="s">
        <v>2842</v>
      </c>
      <c r="K160" s="1330" t="s">
        <v>1415</v>
      </c>
      <c r="L160" s="1143" t="s">
        <v>4914</v>
      </c>
      <c r="M160" s="1142" t="s">
        <v>2771</v>
      </c>
      <c r="N160" s="1144" t="s">
        <v>4231</v>
      </c>
      <c r="O160" s="1138" t="s">
        <v>83</v>
      </c>
      <c r="P160" s="1140" t="s">
        <v>3057</v>
      </c>
      <c r="Q160" s="1140" t="s">
        <v>1606</v>
      </c>
      <c r="R160" s="1140" t="s">
        <v>1607</v>
      </c>
      <c r="S160" s="1140" t="s">
        <v>4619</v>
      </c>
      <c r="T160" s="1140" t="s">
        <v>4620</v>
      </c>
      <c r="U160" s="1140" t="s">
        <v>4621</v>
      </c>
      <c r="V160" s="1142" t="s">
        <v>4622</v>
      </c>
      <c r="W160" s="1146" t="s">
        <v>4012</v>
      </c>
      <c r="X160" s="1147" t="s">
        <v>5442</v>
      </c>
      <c r="Y160" s="1165"/>
      <c r="Z160" s="1149"/>
      <c r="AA160" s="1166"/>
      <c r="AB160" s="1172" t="s">
        <v>2582</v>
      </c>
      <c r="AC160" s="1172" t="s">
        <v>3056</v>
      </c>
      <c r="AD160" s="1148" t="s">
        <v>4916</v>
      </c>
      <c r="AE160" s="1136" t="s">
        <v>2585</v>
      </c>
      <c r="AF160" s="1138" t="s">
        <v>2583</v>
      </c>
      <c r="AG160" s="1142"/>
      <c r="AH160" s="1138" t="s">
        <v>4431</v>
      </c>
      <c r="AI160" s="1149" t="s">
        <v>4429</v>
      </c>
      <c r="AJ160" s="1142" t="s">
        <v>4430</v>
      </c>
      <c r="AK160" s="1150" t="s">
        <v>995</v>
      </c>
      <c r="AL160" s="1151" t="s">
        <v>4994</v>
      </c>
    </row>
    <row r="161" spans="1:41" s="904" customFormat="1" ht="13.2" hidden="1" outlineLevel="1">
      <c r="A161" s="891" t="s">
        <v>2613</v>
      </c>
      <c r="B161" s="892"/>
      <c r="C161" s="889"/>
      <c r="D161" s="1152">
        <v>1</v>
      </c>
      <c r="E161" s="1152"/>
      <c r="F161" s="877" t="s">
        <v>3195</v>
      </c>
      <c r="G161" s="879"/>
      <c r="H161" s="890"/>
      <c r="I161" s="890"/>
      <c r="J161" s="880"/>
      <c r="K161" s="897"/>
      <c r="L161" s="892"/>
      <c r="M161" s="889"/>
      <c r="N161" s="897"/>
      <c r="O161" s="1154"/>
      <c r="P161" s="899"/>
      <c r="Q161" s="900"/>
      <c r="R161" s="899"/>
      <c r="S161" s="900"/>
      <c r="T161" s="899"/>
      <c r="U161" s="900"/>
      <c r="V161" s="901"/>
      <c r="W161" s="895"/>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ref="D162:D176" si="6">D161+1</f>
        <v>2</v>
      </c>
      <c r="E162" s="1152"/>
      <c r="F162" s="877" t="s">
        <v>3195</v>
      </c>
      <c r="G162" s="879"/>
      <c r="H162" s="890"/>
      <c r="I162" s="890"/>
      <c r="J162" s="880"/>
      <c r="K162" s="897"/>
      <c r="L162" s="892"/>
      <c r="M162" s="889"/>
      <c r="N162" s="897"/>
      <c r="O162" s="1154"/>
      <c r="P162" s="899"/>
      <c r="Q162" s="900"/>
      <c r="R162" s="899"/>
      <c r="S162" s="900"/>
      <c r="T162" s="899"/>
      <c r="U162" s="900"/>
      <c r="V162" s="901"/>
      <c r="W162" s="895"/>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3</v>
      </c>
      <c r="E163" s="1152"/>
      <c r="F163" s="877" t="s">
        <v>3195</v>
      </c>
      <c r="G163" s="879"/>
      <c r="H163" s="890"/>
      <c r="I163" s="890"/>
      <c r="J163" s="880"/>
      <c r="K163" s="897"/>
      <c r="L163" s="892"/>
      <c r="M163" s="889"/>
      <c r="N163" s="897"/>
      <c r="O163" s="1154"/>
      <c r="P163" s="899"/>
      <c r="Q163" s="900"/>
      <c r="R163" s="899"/>
      <c r="S163" s="900"/>
      <c r="T163" s="899"/>
      <c r="U163" s="900"/>
      <c r="V163" s="901"/>
      <c r="W163" s="895"/>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4</v>
      </c>
      <c r="E164" s="1152"/>
      <c r="F164" s="877" t="s">
        <v>3195</v>
      </c>
      <c r="G164" s="879"/>
      <c r="H164" s="890"/>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6"/>
        <v>5</v>
      </c>
      <c r="E165" s="1152"/>
      <c r="F165" s="877" t="s">
        <v>3195</v>
      </c>
      <c r="G165" s="879"/>
      <c r="H165" s="890"/>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6"/>
        <v>6</v>
      </c>
      <c r="E166" s="1152"/>
      <c r="F166" s="877" t="s">
        <v>3195</v>
      </c>
      <c r="G166" s="879"/>
      <c r="H166" s="890"/>
      <c r="I166" s="890"/>
      <c r="J166" s="880"/>
      <c r="K166" s="897"/>
      <c r="L166" s="89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outlineLevel="1">
      <c r="A167" s="891" t="s">
        <v>2613</v>
      </c>
      <c r="B167" s="892"/>
      <c r="C167" s="889"/>
      <c r="D167" s="1152">
        <f t="shared" si="6"/>
        <v>7</v>
      </c>
      <c r="E167" s="1152"/>
      <c r="F167" s="877" t="s">
        <v>3195</v>
      </c>
      <c r="G167" s="879"/>
      <c r="H167" s="890"/>
      <c r="I167" s="890"/>
      <c r="J167" s="880"/>
      <c r="K167" s="897"/>
      <c r="L167" s="892"/>
      <c r="M167" s="889"/>
      <c r="N167" s="897"/>
      <c r="O167" s="898"/>
      <c r="P167" s="899"/>
      <c r="Q167" s="900"/>
      <c r="R167" s="899"/>
      <c r="S167" s="900"/>
      <c r="T167" s="899"/>
      <c r="U167" s="900"/>
      <c r="V167" s="901"/>
      <c r="W167" s="877"/>
      <c r="X167" s="889"/>
      <c r="Y167" s="1169"/>
      <c r="Z167" s="903"/>
      <c r="AA167" s="1170"/>
      <c r="AB167" s="889"/>
      <c r="AC167" s="891" t="s">
        <v>1414</v>
      </c>
      <c r="AD167" s="902"/>
      <c r="AE167" s="1175"/>
      <c r="AF167" s="877"/>
      <c r="AG167" s="889"/>
      <c r="AH167" s="1169"/>
      <c r="AI167" s="879"/>
      <c r="AJ167" s="889"/>
      <c r="AK167" s="891"/>
      <c r="AL167" s="891"/>
      <c r="AN167" s="904">
        <v>39</v>
      </c>
      <c r="AO167" s="904" t="s">
        <v>3421</v>
      </c>
    </row>
    <row r="168" spans="1:41" s="904" customFormat="1" ht="13.2" hidden="1" outlineLevel="1">
      <c r="A168" s="891" t="s">
        <v>2613</v>
      </c>
      <c r="B168" s="892"/>
      <c r="C168" s="889"/>
      <c r="D168" s="1152">
        <f t="shared" si="6"/>
        <v>8</v>
      </c>
      <c r="E168" s="1152"/>
      <c r="F168" s="877" t="s">
        <v>3195</v>
      </c>
      <c r="G168" s="879"/>
      <c r="H168" s="890"/>
      <c r="I168" s="890"/>
      <c r="J168" s="880"/>
      <c r="K168" s="897"/>
      <c r="L168" s="892"/>
      <c r="M168" s="889"/>
      <c r="N168" s="897"/>
      <c r="O168" s="898"/>
      <c r="P168" s="899"/>
      <c r="Q168" s="900"/>
      <c r="R168" s="899"/>
      <c r="S168" s="900"/>
      <c r="T168" s="899"/>
      <c r="U168" s="900"/>
      <c r="V168" s="901"/>
      <c r="W168" s="877"/>
      <c r="X168" s="889"/>
      <c r="Y168" s="1169"/>
      <c r="Z168" s="903"/>
      <c r="AA168" s="1170"/>
      <c r="AB168" s="889"/>
      <c r="AC168" s="891" t="s">
        <v>1414</v>
      </c>
      <c r="AD168" s="902"/>
      <c r="AE168" s="1175"/>
      <c r="AF168" s="877"/>
      <c r="AG168" s="889"/>
      <c r="AH168" s="1169"/>
      <c r="AI168" s="879"/>
      <c r="AJ168" s="889"/>
      <c r="AK168" s="891"/>
      <c r="AL168" s="891"/>
      <c r="AN168" s="904">
        <v>39</v>
      </c>
      <c r="AO168" s="904" t="s">
        <v>3421</v>
      </c>
    </row>
    <row r="169" spans="1:41" s="904" customFormat="1" ht="13.2" hidden="1" outlineLevel="1">
      <c r="A169" s="891" t="s">
        <v>2613</v>
      </c>
      <c r="B169" s="892"/>
      <c r="C169" s="889"/>
      <c r="D169" s="1152">
        <f t="shared" si="6"/>
        <v>9</v>
      </c>
      <c r="E169" s="1152"/>
      <c r="F169" s="877" t="s">
        <v>3195</v>
      </c>
      <c r="G169" s="879"/>
      <c r="H169" s="890"/>
      <c r="I169" s="890"/>
      <c r="J169" s="880"/>
      <c r="K169" s="897"/>
      <c r="L169" s="892"/>
      <c r="M169" s="889"/>
      <c r="N169" s="897"/>
      <c r="O169" s="898"/>
      <c r="P169" s="899"/>
      <c r="Q169" s="900"/>
      <c r="R169" s="899"/>
      <c r="S169" s="900"/>
      <c r="T169" s="899"/>
      <c r="U169" s="900"/>
      <c r="V169" s="901"/>
      <c r="W169" s="877"/>
      <c r="X169" s="889"/>
      <c r="Y169" s="1169"/>
      <c r="Z169" s="903"/>
      <c r="AA169" s="1170"/>
      <c r="AB169" s="889"/>
      <c r="AC169" s="891" t="s">
        <v>1414</v>
      </c>
      <c r="AD169" s="902"/>
      <c r="AE169" s="1175"/>
      <c r="AF169" s="877"/>
      <c r="AG169" s="889"/>
      <c r="AH169" s="1169"/>
      <c r="AI169" s="879"/>
      <c r="AJ169" s="889"/>
      <c r="AK169" s="891"/>
      <c r="AL169" s="891"/>
      <c r="AN169" s="904">
        <v>39</v>
      </c>
      <c r="AO169" s="904" t="s">
        <v>3421</v>
      </c>
    </row>
    <row r="170" spans="1:41" s="904" customFormat="1" ht="13.2" hidden="1" outlineLevel="1">
      <c r="A170" s="891" t="s">
        <v>2613</v>
      </c>
      <c r="B170" s="892"/>
      <c r="C170" s="889"/>
      <c r="D170" s="1152">
        <f t="shared" si="6"/>
        <v>10</v>
      </c>
      <c r="E170" s="1152"/>
      <c r="F170" s="877" t="s">
        <v>3195</v>
      </c>
      <c r="G170" s="879"/>
      <c r="H170" s="890"/>
      <c r="I170" s="890"/>
      <c r="J170" s="880"/>
      <c r="K170" s="897"/>
      <c r="L170" s="892"/>
      <c r="M170" s="889"/>
      <c r="N170" s="897"/>
      <c r="O170" s="898"/>
      <c r="P170" s="899"/>
      <c r="Q170" s="900"/>
      <c r="R170" s="899"/>
      <c r="S170" s="900"/>
      <c r="T170" s="899"/>
      <c r="U170" s="900"/>
      <c r="V170" s="901"/>
      <c r="W170" s="877"/>
      <c r="X170" s="889"/>
      <c r="Y170" s="1169"/>
      <c r="Z170" s="903"/>
      <c r="AA170" s="1170"/>
      <c r="AB170" s="889"/>
      <c r="AC170" s="891" t="s">
        <v>1414</v>
      </c>
      <c r="AD170" s="902"/>
      <c r="AE170" s="1175"/>
      <c r="AF170" s="877"/>
      <c r="AG170" s="889"/>
      <c r="AH170" s="1169"/>
      <c r="AI170" s="879"/>
      <c r="AJ170" s="889"/>
      <c r="AK170" s="891"/>
      <c r="AL170" s="891"/>
      <c r="AN170" s="904">
        <v>39</v>
      </c>
      <c r="AO170" s="904" t="s">
        <v>3421</v>
      </c>
    </row>
    <row r="171" spans="1:41" s="904" customFormat="1" ht="13.2" hidden="1" outlineLevel="1">
      <c r="A171" s="891" t="s">
        <v>2613</v>
      </c>
      <c r="B171" s="892"/>
      <c r="C171" s="889"/>
      <c r="D171" s="1152">
        <f t="shared" si="6"/>
        <v>11</v>
      </c>
      <c r="E171" s="1152"/>
      <c r="F171" s="877" t="s">
        <v>3195</v>
      </c>
      <c r="G171" s="879"/>
      <c r="H171" s="890"/>
      <c r="I171" s="890"/>
      <c r="J171" s="880"/>
      <c r="K171" s="897"/>
      <c r="L171" s="892"/>
      <c r="M171" s="889"/>
      <c r="N171" s="897"/>
      <c r="O171" s="898"/>
      <c r="P171" s="899"/>
      <c r="Q171" s="900"/>
      <c r="R171" s="899"/>
      <c r="S171" s="900"/>
      <c r="T171" s="899"/>
      <c r="U171" s="900"/>
      <c r="V171" s="901"/>
      <c r="W171" s="877"/>
      <c r="X171" s="889"/>
      <c r="Y171" s="1169"/>
      <c r="Z171" s="903"/>
      <c r="AA171" s="1170"/>
      <c r="AB171" s="889"/>
      <c r="AC171" s="891" t="s">
        <v>1414</v>
      </c>
      <c r="AD171" s="902"/>
      <c r="AE171" s="1175"/>
      <c r="AF171" s="877"/>
      <c r="AG171" s="889"/>
      <c r="AH171" s="1169"/>
      <c r="AI171" s="879"/>
      <c r="AJ171" s="889"/>
      <c r="AK171" s="891"/>
      <c r="AL171" s="891"/>
      <c r="AN171" s="904">
        <v>39</v>
      </c>
      <c r="AO171" s="904" t="s">
        <v>3421</v>
      </c>
    </row>
    <row r="172" spans="1:41" s="904" customFormat="1" ht="13.2" hidden="1" outlineLevel="1">
      <c r="A172" s="891" t="s">
        <v>2613</v>
      </c>
      <c r="B172" s="892"/>
      <c r="C172" s="889"/>
      <c r="D172" s="1152">
        <f t="shared" si="6"/>
        <v>12</v>
      </c>
      <c r="E172" s="1152"/>
      <c r="F172" s="877" t="s">
        <v>3195</v>
      </c>
      <c r="G172" s="879"/>
      <c r="H172" s="890"/>
      <c r="I172" s="890"/>
      <c r="J172" s="880"/>
      <c r="K172" s="897"/>
      <c r="L172" s="892"/>
      <c r="M172" s="889"/>
      <c r="N172" s="897"/>
      <c r="O172" s="898"/>
      <c r="P172" s="899"/>
      <c r="Q172" s="900"/>
      <c r="R172" s="899"/>
      <c r="S172" s="900"/>
      <c r="T172" s="899"/>
      <c r="U172" s="900"/>
      <c r="V172" s="901"/>
      <c r="W172" s="877"/>
      <c r="X172" s="889"/>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outlineLevel="1">
      <c r="A173" s="891" t="s">
        <v>2613</v>
      </c>
      <c r="B173" s="892"/>
      <c r="C173" s="889"/>
      <c r="D173" s="1152">
        <f t="shared" si="6"/>
        <v>13</v>
      </c>
      <c r="E173" s="1152"/>
      <c r="F173" s="877" t="s">
        <v>3195</v>
      </c>
      <c r="G173" s="879"/>
      <c r="H173" s="890"/>
      <c r="I173" s="890"/>
      <c r="J173" s="880"/>
      <c r="K173" s="897"/>
      <c r="L173" s="892"/>
      <c r="M173" s="889"/>
      <c r="N173" s="897"/>
      <c r="O173" s="898"/>
      <c r="P173" s="899"/>
      <c r="Q173" s="900"/>
      <c r="R173" s="899"/>
      <c r="S173" s="900"/>
      <c r="T173" s="899"/>
      <c r="U173" s="900"/>
      <c r="V173" s="901"/>
      <c r="W173" s="877"/>
      <c r="X173" s="889"/>
      <c r="Y173" s="1169"/>
      <c r="Z173" s="903"/>
      <c r="AA173" s="1170"/>
      <c r="AB173" s="889"/>
      <c r="AC173" s="891" t="s">
        <v>1414</v>
      </c>
      <c r="AD173" s="902"/>
      <c r="AE173" s="1175"/>
      <c r="AF173" s="877"/>
      <c r="AG173" s="889"/>
      <c r="AH173" s="1169"/>
      <c r="AI173" s="879"/>
      <c r="AJ173" s="889"/>
      <c r="AK173" s="891"/>
      <c r="AL173" s="891"/>
      <c r="AN173" s="904">
        <v>39</v>
      </c>
      <c r="AO173" s="904" t="s">
        <v>3421</v>
      </c>
    </row>
    <row r="174" spans="1:41" s="904" customFormat="1" ht="13.2" hidden="1" outlineLevel="1">
      <c r="A174" s="891" t="s">
        <v>2613</v>
      </c>
      <c r="B174" s="892"/>
      <c r="C174" s="889"/>
      <c r="D174" s="1152">
        <f t="shared" si="6"/>
        <v>14</v>
      </c>
      <c r="E174" s="1152"/>
      <c r="F174" s="877" t="s">
        <v>3195</v>
      </c>
      <c r="G174" s="879"/>
      <c r="H174" s="890"/>
      <c r="I174" s="890"/>
      <c r="J174" s="880"/>
      <c r="K174" s="897"/>
      <c r="L174" s="892"/>
      <c r="M174" s="889"/>
      <c r="N174" s="897"/>
      <c r="O174" s="898"/>
      <c r="P174" s="899"/>
      <c r="Q174" s="900"/>
      <c r="R174" s="899"/>
      <c r="S174" s="900"/>
      <c r="T174" s="899"/>
      <c r="U174" s="900"/>
      <c r="V174" s="901"/>
      <c r="W174" s="877"/>
      <c r="X174" s="889"/>
      <c r="Y174" s="1169"/>
      <c r="Z174" s="903"/>
      <c r="AA174" s="1170"/>
      <c r="AB174" s="889"/>
      <c r="AC174" s="891" t="s">
        <v>1414</v>
      </c>
      <c r="AD174" s="902"/>
      <c r="AE174" s="1175"/>
      <c r="AF174" s="877"/>
      <c r="AG174" s="889"/>
      <c r="AH174" s="1169"/>
      <c r="AI174" s="879"/>
      <c r="AJ174" s="889"/>
      <c r="AK174" s="891"/>
      <c r="AL174" s="891"/>
      <c r="AN174" s="904">
        <v>39</v>
      </c>
      <c r="AO174" s="904" t="s">
        <v>3421</v>
      </c>
    </row>
    <row r="175" spans="1:41" s="904" customFormat="1" ht="13.2" hidden="1" outlineLevel="1">
      <c r="A175" s="891" t="s">
        <v>2613</v>
      </c>
      <c r="B175" s="892"/>
      <c r="C175" s="889"/>
      <c r="D175" s="1152">
        <f t="shared" si="6"/>
        <v>15</v>
      </c>
      <c r="E175" s="1152"/>
      <c r="F175" s="877" t="s">
        <v>3195</v>
      </c>
      <c r="G175" s="879"/>
      <c r="H175" s="890"/>
      <c r="I175" s="890"/>
      <c r="J175" s="880"/>
      <c r="K175" s="897"/>
      <c r="L175" s="892"/>
      <c r="M175" s="889"/>
      <c r="N175" s="897"/>
      <c r="O175" s="898"/>
      <c r="P175" s="899"/>
      <c r="Q175" s="900"/>
      <c r="R175" s="899"/>
      <c r="S175" s="900"/>
      <c r="T175" s="899"/>
      <c r="U175" s="900"/>
      <c r="V175" s="901"/>
      <c r="W175" s="877"/>
      <c r="X175" s="889"/>
      <c r="Y175" s="1169"/>
      <c r="Z175" s="903"/>
      <c r="AA175" s="1170"/>
      <c r="AB175" s="889"/>
      <c r="AC175" s="891" t="s">
        <v>1414</v>
      </c>
      <c r="AD175" s="902"/>
      <c r="AE175" s="1175"/>
      <c r="AF175" s="877"/>
      <c r="AG175" s="889"/>
      <c r="AH175" s="1169"/>
      <c r="AI175" s="879"/>
      <c r="AJ175" s="889"/>
      <c r="AK175" s="891"/>
      <c r="AL175" s="891"/>
      <c r="AN175" s="904">
        <v>39</v>
      </c>
      <c r="AO175" s="904" t="s">
        <v>3421</v>
      </c>
    </row>
    <row r="176" spans="1:41" s="904" customFormat="1" ht="13.2" hidden="1" outlineLevel="1">
      <c r="A176" s="891" t="s">
        <v>2613</v>
      </c>
      <c r="B176" s="892"/>
      <c r="C176" s="889"/>
      <c r="D176" s="1152">
        <f t="shared" si="6"/>
        <v>16</v>
      </c>
      <c r="E176" s="1152"/>
      <c r="F176" s="877" t="s">
        <v>3195</v>
      </c>
      <c r="G176" s="879"/>
      <c r="H176" s="890"/>
      <c r="I176" s="890"/>
      <c r="J176" s="880"/>
      <c r="K176" s="897"/>
      <c r="L176" s="902"/>
      <c r="M176" s="889"/>
      <c r="N176" s="897"/>
      <c r="O176" s="898"/>
      <c r="P176" s="899"/>
      <c r="Q176" s="900"/>
      <c r="R176" s="899"/>
      <c r="S176" s="900"/>
      <c r="T176" s="899"/>
      <c r="U176" s="900"/>
      <c r="V176" s="901"/>
      <c r="W176" s="877"/>
      <c r="X176" s="889"/>
      <c r="Y176" s="1169"/>
      <c r="Z176" s="903"/>
      <c r="AA176" s="1170"/>
      <c r="AB176" s="889"/>
      <c r="AC176" s="891" t="s">
        <v>1414</v>
      </c>
      <c r="AD176" s="902"/>
      <c r="AE176" s="1175"/>
      <c r="AF176" s="877"/>
      <c r="AG176" s="889"/>
      <c r="AH176" s="1169"/>
      <c r="AI176" s="879"/>
      <c r="AJ176" s="889"/>
      <c r="AK176" s="891"/>
      <c r="AL176" s="891"/>
      <c r="AN176" s="904">
        <v>39</v>
      </c>
      <c r="AO176" s="904" t="s">
        <v>3421</v>
      </c>
    </row>
    <row r="177" spans="1:41" s="904" customFormat="1" ht="13.2" hidden="1" collapsed="1">
      <c r="A177" s="1115"/>
      <c r="B177" s="1159"/>
      <c r="C177" s="1159"/>
      <c r="D177" s="1160"/>
      <c r="E177" s="1159"/>
      <c r="F177" s="1161"/>
      <c r="G177" s="1159"/>
      <c r="H177" s="1161"/>
      <c r="I177" s="1161"/>
      <c r="J177" s="1161"/>
      <c r="K177" s="1161"/>
      <c r="L177" s="1159"/>
      <c r="M177" s="1159"/>
      <c r="N177" s="1161"/>
      <c r="O177" s="1161"/>
      <c r="P177" s="1159"/>
      <c r="Q177" s="1161"/>
      <c r="R177" s="1159"/>
      <c r="S177" s="1161"/>
      <c r="T177" s="1159"/>
      <c r="U177" s="1159"/>
      <c r="V177" s="1159"/>
      <c r="W177" s="1159"/>
      <c r="X177" s="1159"/>
      <c r="Y177" s="1159"/>
      <c r="Z177" s="1159"/>
      <c r="AA177" s="1159"/>
      <c r="AD177" s="1161"/>
      <c r="AE177" s="1159"/>
      <c r="AF177" s="1159"/>
      <c r="AG177" s="1159"/>
      <c r="AH177" s="1159"/>
      <c r="AI177" s="1159"/>
    </row>
    <row r="178" spans="1:41" s="904" customFormat="1" ht="13.8" hidden="1" thickBot="1">
      <c r="D178" s="904" t="s">
        <v>5922</v>
      </c>
      <c r="K178" s="1082"/>
      <c r="L178" s="1082"/>
    </row>
    <row r="179" spans="1:41" s="904" customFormat="1" ht="13.8" hidden="1" outlineLevel="1" thickBot="1">
      <c r="A179" s="1163" t="s">
        <v>9</v>
      </c>
      <c r="B179" s="1122" t="s">
        <v>306</v>
      </c>
      <c r="C179" s="1123"/>
      <c r="D179" s="1122" t="s">
        <v>1208</v>
      </c>
      <c r="E179" s="1122"/>
      <c r="F179" s="1130" t="s">
        <v>307</v>
      </c>
      <c r="G179" s="1126"/>
      <c r="H179" s="1126"/>
      <c r="I179" s="1126"/>
      <c r="J179" s="1162"/>
      <c r="K179" s="1328" t="s">
        <v>209</v>
      </c>
      <c r="L179" s="1122" t="s">
        <v>2111</v>
      </c>
      <c r="M179" s="1122"/>
      <c r="N179" s="1131" t="s">
        <v>209</v>
      </c>
      <c r="O179" s="1132" t="s">
        <v>309</v>
      </c>
      <c r="P179" s="1122"/>
      <c r="Q179" s="1122"/>
      <c r="R179" s="1122"/>
      <c r="S179" s="1122"/>
      <c r="T179" s="1122"/>
      <c r="U179" s="1122"/>
      <c r="V179" s="1122"/>
      <c r="W179" s="1130" t="s">
        <v>1164</v>
      </c>
      <c r="X179" s="1127"/>
      <c r="Y179" s="1132" t="s">
        <v>357</v>
      </c>
      <c r="Z179" s="1122" t="s">
        <v>357</v>
      </c>
      <c r="AA179" s="1123"/>
      <c r="AB179" s="1122" t="s">
        <v>3585</v>
      </c>
      <c r="AC179" s="1132" t="s">
        <v>377</v>
      </c>
      <c r="AD179" s="1132" t="s">
        <v>1202</v>
      </c>
      <c r="AE179" s="1123"/>
      <c r="AF179" s="1130" t="s">
        <v>308</v>
      </c>
      <c r="AG179" s="1162" t="s">
        <v>357</v>
      </c>
      <c r="AH179" s="1132" t="s">
        <v>4734</v>
      </c>
      <c r="AI179" s="1132"/>
      <c r="AJ179" s="1132"/>
      <c r="AK179" s="1133" t="s">
        <v>3213</v>
      </c>
      <c r="AL179" s="1131"/>
    </row>
    <row r="180" spans="1:41" s="1173" customFormat="1" ht="201.75" hidden="1" customHeight="1" outlineLevel="1">
      <c r="A180" s="1136" t="s">
        <v>776</v>
      </c>
      <c r="B180" s="1135" t="s">
        <v>305</v>
      </c>
      <c r="C180" s="1136" t="s">
        <v>3054</v>
      </c>
      <c r="D180" s="1135" t="s">
        <v>3949</v>
      </c>
      <c r="E180" s="1184" t="s">
        <v>5280</v>
      </c>
      <c r="F180" s="1138" t="s">
        <v>3055</v>
      </c>
      <c r="G180" s="1139" t="s">
        <v>2112</v>
      </c>
      <c r="H180" s="1140" t="s">
        <v>1468</v>
      </c>
      <c r="I180" s="1140" t="s">
        <v>1467</v>
      </c>
      <c r="J180" s="1142" t="s">
        <v>2842</v>
      </c>
      <c r="K180" s="1329" t="s">
        <v>1415</v>
      </c>
      <c r="L180" s="1143" t="s">
        <v>1924</v>
      </c>
      <c r="M180" s="1145" t="s">
        <v>1925</v>
      </c>
      <c r="N180" s="1144" t="s">
        <v>4231</v>
      </c>
      <c r="O180" s="1138" t="s">
        <v>83</v>
      </c>
      <c r="P180" s="1140" t="s">
        <v>3057</v>
      </c>
      <c r="Q180" s="1140" t="s">
        <v>1606</v>
      </c>
      <c r="R180" s="1140" t="s">
        <v>1607</v>
      </c>
      <c r="S180" s="1140" t="s">
        <v>4619</v>
      </c>
      <c r="T180" s="1140" t="s">
        <v>4620</v>
      </c>
      <c r="U180" s="1140" t="s">
        <v>4621</v>
      </c>
      <c r="V180" s="1142" t="s">
        <v>4622</v>
      </c>
      <c r="W180" s="1146" t="s">
        <v>4012</v>
      </c>
      <c r="X180" s="1147" t="s">
        <v>5442</v>
      </c>
      <c r="Y180" s="1165"/>
      <c r="Z180" s="1149"/>
      <c r="AA180" s="1166"/>
      <c r="AB180" s="1136" t="s">
        <v>2582</v>
      </c>
      <c r="AC180" s="1172" t="s">
        <v>3056</v>
      </c>
      <c r="AD180" s="1148"/>
      <c r="AE180" s="1136" t="s">
        <v>2585</v>
      </c>
      <c r="AF180" s="1138" t="s">
        <v>2583</v>
      </c>
      <c r="AG180" s="1142"/>
      <c r="AH180" s="1138" t="s">
        <v>4431</v>
      </c>
      <c r="AI180" s="1149" t="s">
        <v>4429</v>
      </c>
      <c r="AJ180" s="1142" t="s">
        <v>4430</v>
      </c>
      <c r="AK180" s="1150" t="s">
        <v>995</v>
      </c>
      <c r="AL180" s="1151" t="s">
        <v>4994</v>
      </c>
    </row>
    <row r="181" spans="1:41" s="904" customFormat="1" ht="13.2" hidden="1" outlineLevel="1">
      <c r="A181" s="891" t="s">
        <v>2613</v>
      </c>
      <c r="B181" s="892"/>
      <c r="C181" s="889"/>
      <c r="D181" s="1152">
        <v>1</v>
      </c>
      <c r="E181" s="1152"/>
      <c r="F181" s="877" t="s">
        <v>3195</v>
      </c>
      <c r="G181" s="879"/>
      <c r="H181" s="890"/>
      <c r="I181" s="890"/>
      <c r="J181" s="880"/>
      <c r="K181" s="897"/>
      <c r="L181" s="1174"/>
      <c r="M181" s="901"/>
      <c r="N181" s="897"/>
      <c r="O181" s="1154"/>
      <c r="P181" s="899"/>
      <c r="Q181" s="900"/>
      <c r="R181" s="899"/>
      <c r="S181" s="900"/>
      <c r="T181" s="899"/>
      <c r="U181" s="900"/>
      <c r="V181" s="901"/>
      <c r="W181" s="895"/>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ref="D182:D196" si="7">D181+1</f>
        <v>2</v>
      </c>
      <c r="E182" s="1152"/>
      <c r="F182" s="877" t="s">
        <v>3195</v>
      </c>
      <c r="G182" s="879"/>
      <c r="H182" s="890"/>
      <c r="I182" s="890"/>
      <c r="J182" s="880"/>
      <c r="K182" s="897"/>
      <c r="L182" s="1174"/>
      <c r="M182" s="901"/>
      <c r="N182" s="897"/>
      <c r="O182" s="1154"/>
      <c r="P182" s="899"/>
      <c r="Q182" s="900"/>
      <c r="R182" s="899"/>
      <c r="S182" s="900"/>
      <c r="T182" s="899"/>
      <c r="U182" s="900"/>
      <c r="V182" s="901"/>
      <c r="W182" s="895"/>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3</v>
      </c>
      <c r="E183" s="1152"/>
      <c r="F183" s="877" t="s">
        <v>3195</v>
      </c>
      <c r="G183" s="879"/>
      <c r="H183" s="890"/>
      <c r="I183" s="890"/>
      <c r="J183" s="880"/>
      <c r="K183" s="897"/>
      <c r="L183" s="1174"/>
      <c r="M183" s="901"/>
      <c r="N183" s="897"/>
      <c r="O183" s="1154"/>
      <c r="P183" s="899"/>
      <c r="Q183" s="900"/>
      <c r="R183" s="899"/>
      <c r="S183" s="900"/>
      <c r="T183" s="899"/>
      <c r="U183" s="900"/>
      <c r="V183" s="901"/>
      <c r="W183" s="895"/>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4</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7"/>
        <v>5</v>
      </c>
      <c r="E185" s="1152"/>
      <c r="F185" s="877" t="s">
        <v>3195</v>
      </c>
      <c r="G185" s="879"/>
      <c r="H185" s="890"/>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7"/>
        <v>6</v>
      </c>
      <c r="E186" s="1152"/>
      <c r="F186" s="877" t="s">
        <v>3195</v>
      </c>
      <c r="G186" s="879"/>
      <c r="H186" s="890"/>
      <c r="I186" s="890"/>
      <c r="J186" s="880"/>
      <c r="K186" s="897"/>
      <c r="L186" s="1174"/>
      <c r="M186" s="901"/>
      <c r="N186" s="897"/>
      <c r="O186" s="898"/>
      <c r="P186" s="899"/>
      <c r="Q186" s="900"/>
      <c r="R186" s="899"/>
      <c r="S186" s="900"/>
      <c r="T186" s="899"/>
      <c r="U186" s="900"/>
      <c r="V186" s="901"/>
      <c r="W186" s="877"/>
      <c r="X186" s="889"/>
      <c r="Y186" s="903"/>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outlineLevel="1">
      <c r="A187" s="891" t="s">
        <v>2613</v>
      </c>
      <c r="B187" s="892"/>
      <c r="C187" s="889"/>
      <c r="D187" s="1152">
        <f t="shared" si="7"/>
        <v>7</v>
      </c>
      <c r="E187" s="1152"/>
      <c r="F187" s="877" t="s">
        <v>3195</v>
      </c>
      <c r="G187" s="879"/>
      <c r="H187" s="890"/>
      <c r="I187" s="890"/>
      <c r="J187" s="880"/>
      <c r="K187" s="897"/>
      <c r="L187" s="1174"/>
      <c r="M187" s="901"/>
      <c r="N187" s="897"/>
      <c r="O187" s="898"/>
      <c r="P187" s="899"/>
      <c r="Q187" s="900"/>
      <c r="R187" s="899"/>
      <c r="S187" s="900"/>
      <c r="T187" s="899"/>
      <c r="U187" s="900"/>
      <c r="V187" s="901"/>
      <c r="W187" s="877"/>
      <c r="X187" s="889"/>
      <c r="Y187" s="903"/>
      <c r="Z187" s="903"/>
      <c r="AA187" s="1170"/>
      <c r="AB187" s="889"/>
      <c r="AC187" s="891" t="s">
        <v>1414</v>
      </c>
      <c r="AD187" s="1187"/>
      <c r="AE187" s="1175"/>
      <c r="AF187" s="877"/>
      <c r="AG187" s="889"/>
      <c r="AH187" s="1169"/>
      <c r="AI187" s="879"/>
      <c r="AJ187" s="889"/>
      <c r="AK187" s="891"/>
      <c r="AL187" s="891"/>
      <c r="AN187" s="904">
        <v>13</v>
      </c>
      <c r="AO187" s="904" t="s">
        <v>3659</v>
      </c>
    </row>
    <row r="188" spans="1:41" s="904" customFormat="1" ht="13.2" hidden="1" outlineLevel="1">
      <c r="A188" s="891" t="s">
        <v>2613</v>
      </c>
      <c r="B188" s="892"/>
      <c r="C188" s="889"/>
      <c r="D188" s="1152">
        <f t="shared" si="7"/>
        <v>8</v>
      </c>
      <c r="E188" s="1152"/>
      <c r="F188" s="877" t="s">
        <v>3195</v>
      </c>
      <c r="G188" s="879"/>
      <c r="H188" s="890"/>
      <c r="I188" s="890"/>
      <c r="J188" s="880"/>
      <c r="K188" s="897"/>
      <c r="L188" s="1174"/>
      <c r="M188" s="901"/>
      <c r="N188" s="897"/>
      <c r="O188" s="898"/>
      <c r="P188" s="899"/>
      <c r="Q188" s="900"/>
      <c r="R188" s="899"/>
      <c r="S188" s="900"/>
      <c r="T188" s="899"/>
      <c r="U188" s="900"/>
      <c r="V188" s="901"/>
      <c r="W188" s="877"/>
      <c r="X188" s="889"/>
      <c r="Y188" s="903"/>
      <c r="Z188" s="903"/>
      <c r="AA188" s="1170"/>
      <c r="AB188" s="889"/>
      <c r="AC188" s="891" t="s">
        <v>1414</v>
      </c>
      <c r="AD188" s="1187"/>
      <c r="AE188" s="1175"/>
      <c r="AF188" s="877"/>
      <c r="AG188" s="889"/>
      <c r="AH188" s="1169"/>
      <c r="AI188" s="879"/>
      <c r="AJ188" s="889"/>
      <c r="AK188" s="891"/>
      <c r="AL188" s="891"/>
      <c r="AN188" s="904">
        <v>13</v>
      </c>
      <c r="AO188" s="904" t="s">
        <v>3659</v>
      </c>
    </row>
    <row r="189" spans="1:41" s="904" customFormat="1" ht="13.2" hidden="1" outlineLevel="1">
      <c r="A189" s="891" t="s">
        <v>2613</v>
      </c>
      <c r="B189" s="892"/>
      <c r="C189" s="889"/>
      <c r="D189" s="1152">
        <f t="shared" si="7"/>
        <v>9</v>
      </c>
      <c r="E189" s="1152"/>
      <c r="F189" s="877" t="s">
        <v>3195</v>
      </c>
      <c r="G189" s="879"/>
      <c r="H189" s="890"/>
      <c r="I189" s="890"/>
      <c r="J189" s="880"/>
      <c r="K189" s="897"/>
      <c r="L189" s="1174"/>
      <c r="M189" s="901"/>
      <c r="N189" s="897"/>
      <c r="O189" s="898"/>
      <c r="P189" s="899"/>
      <c r="Q189" s="900"/>
      <c r="R189" s="899"/>
      <c r="S189" s="900"/>
      <c r="T189" s="899"/>
      <c r="U189" s="900"/>
      <c r="V189" s="901"/>
      <c r="W189" s="877"/>
      <c r="X189" s="889"/>
      <c r="Y189" s="903"/>
      <c r="Z189" s="903"/>
      <c r="AA189" s="1170"/>
      <c r="AB189" s="889"/>
      <c r="AC189" s="891" t="s">
        <v>1414</v>
      </c>
      <c r="AD189" s="1187"/>
      <c r="AE189" s="1175"/>
      <c r="AF189" s="877"/>
      <c r="AG189" s="889"/>
      <c r="AH189" s="1169"/>
      <c r="AI189" s="879"/>
      <c r="AJ189" s="889"/>
      <c r="AK189" s="891"/>
      <c r="AL189" s="891"/>
      <c r="AN189" s="904">
        <v>13</v>
      </c>
      <c r="AO189" s="904" t="s">
        <v>3659</v>
      </c>
    </row>
    <row r="190" spans="1:41" s="904" customFormat="1" ht="13.2" hidden="1" outlineLevel="1">
      <c r="A190" s="891" t="s">
        <v>2613</v>
      </c>
      <c r="B190" s="892"/>
      <c r="C190" s="889"/>
      <c r="D190" s="1152">
        <f t="shared" si="7"/>
        <v>10</v>
      </c>
      <c r="E190" s="1152"/>
      <c r="F190" s="877" t="s">
        <v>3195</v>
      </c>
      <c r="G190" s="879"/>
      <c r="H190" s="890"/>
      <c r="I190" s="890"/>
      <c r="J190" s="880"/>
      <c r="K190" s="897"/>
      <c r="L190" s="1174"/>
      <c r="M190" s="901"/>
      <c r="N190" s="897"/>
      <c r="O190" s="898"/>
      <c r="P190" s="899"/>
      <c r="Q190" s="900"/>
      <c r="R190" s="899"/>
      <c r="S190" s="900"/>
      <c r="T190" s="899"/>
      <c r="U190" s="900"/>
      <c r="V190" s="901"/>
      <c r="W190" s="877"/>
      <c r="X190" s="889"/>
      <c r="Y190" s="903"/>
      <c r="Z190" s="903"/>
      <c r="AA190" s="1170"/>
      <c r="AB190" s="889"/>
      <c r="AC190" s="891" t="s">
        <v>1414</v>
      </c>
      <c r="AD190" s="1187"/>
      <c r="AE190" s="1175"/>
      <c r="AF190" s="877"/>
      <c r="AG190" s="889"/>
      <c r="AH190" s="1169"/>
      <c r="AI190" s="879"/>
      <c r="AJ190" s="889"/>
      <c r="AK190" s="891"/>
      <c r="AL190" s="891"/>
      <c r="AN190" s="904">
        <v>13</v>
      </c>
      <c r="AO190" s="904" t="s">
        <v>3659</v>
      </c>
    </row>
    <row r="191" spans="1:41" s="904" customFormat="1" ht="13.2" hidden="1" outlineLevel="1">
      <c r="A191" s="891" t="s">
        <v>2613</v>
      </c>
      <c r="B191" s="892"/>
      <c r="C191" s="889"/>
      <c r="D191" s="1152">
        <f t="shared" si="7"/>
        <v>11</v>
      </c>
      <c r="E191" s="1152"/>
      <c r="F191" s="877" t="s">
        <v>3195</v>
      </c>
      <c r="G191" s="879"/>
      <c r="H191" s="890"/>
      <c r="I191" s="890"/>
      <c r="J191" s="880"/>
      <c r="K191" s="897"/>
      <c r="L191" s="1174"/>
      <c r="M191" s="901"/>
      <c r="N191" s="897"/>
      <c r="O191" s="898"/>
      <c r="P191" s="899"/>
      <c r="Q191" s="900"/>
      <c r="R191" s="899"/>
      <c r="S191" s="900"/>
      <c r="T191" s="899"/>
      <c r="U191" s="900"/>
      <c r="V191" s="901"/>
      <c r="W191" s="877"/>
      <c r="X191" s="889"/>
      <c r="Y191" s="903"/>
      <c r="Z191" s="903"/>
      <c r="AA191" s="1170"/>
      <c r="AB191" s="889"/>
      <c r="AC191" s="891" t="s">
        <v>1414</v>
      </c>
      <c r="AD191" s="1187"/>
      <c r="AE191" s="1175"/>
      <c r="AF191" s="877"/>
      <c r="AG191" s="889"/>
      <c r="AH191" s="1169"/>
      <c r="AI191" s="879"/>
      <c r="AJ191" s="889"/>
      <c r="AK191" s="891"/>
      <c r="AL191" s="891"/>
      <c r="AN191" s="904">
        <v>13</v>
      </c>
      <c r="AO191" s="904" t="s">
        <v>3659</v>
      </c>
    </row>
    <row r="192" spans="1:41" s="904" customFormat="1" ht="13.2" hidden="1" outlineLevel="1">
      <c r="A192" s="891" t="s">
        <v>2613</v>
      </c>
      <c r="B192" s="892"/>
      <c r="C192" s="889"/>
      <c r="D192" s="1152">
        <f t="shared" si="7"/>
        <v>12</v>
      </c>
      <c r="E192" s="1152"/>
      <c r="F192" s="877" t="s">
        <v>3195</v>
      </c>
      <c r="G192" s="879"/>
      <c r="H192" s="890"/>
      <c r="I192" s="890"/>
      <c r="J192" s="880"/>
      <c r="K192" s="897"/>
      <c r="L192" s="1174"/>
      <c r="M192" s="901"/>
      <c r="N192" s="897"/>
      <c r="O192" s="898"/>
      <c r="P192" s="899"/>
      <c r="Q192" s="900"/>
      <c r="R192" s="899"/>
      <c r="S192" s="900"/>
      <c r="T192" s="899"/>
      <c r="U192" s="900"/>
      <c r="V192" s="901"/>
      <c r="W192" s="877"/>
      <c r="X192" s="889"/>
      <c r="Y192" s="903"/>
      <c r="Z192" s="903"/>
      <c r="AA192" s="1170"/>
      <c r="AB192" s="889"/>
      <c r="AC192" s="891" t="s">
        <v>1414</v>
      </c>
      <c r="AD192" s="1187"/>
      <c r="AE192" s="1175"/>
      <c r="AF192" s="877"/>
      <c r="AG192" s="889"/>
      <c r="AH192" s="1169"/>
      <c r="AI192" s="879"/>
      <c r="AJ192" s="889"/>
      <c r="AK192" s="891"/>
      <c r="AL192" s="891"/>
      <c r="AN192" s="904">
        <v>13</v>
      </c>
      <c r="AO192" s="904" t="s">
        <v>3659</v>
      </c>
    </row>
    <row r="193" spans="1:41" s="904" customFormat="1" ht="13.2" hidden="1" outlineLevel="1">
      <c r="A193" s="891" t="s">
        <v>2613</v>
      </c>
      <c r="B193" s="892"/>
      <c r="C193" s="889"/>
      <c r="D193" s="1152">
        <f t="shared" si="7"/>
        <v>13</v>
      </c>
      <c r="E193" s="1152"/>
      <c r="F193" s="877" t="s">
        <v>3195</v>
      </c>
      <c r="G193" s="879"/>
      <c r="H193" s="890"/>
      <c r="I193" s="890"/>
      <c r="J193" s="880"/>
      <c r="K193" s="897"/>
      <c r="L193" s="1174"/>
      <c r="M193" s="901"/>
      <c r="N193" s="897"/>
      <c r="O193" s="898"/>
      <c r="P193" s="899"/>
      <c r="Q193" s="900"/>
      <c r="R193" s="899"/>
      <c r="S193" s="900"/>
      <c r="T193" s="899"/>
      <c r="U193" s="900"/>
      <c r="V193" s="901"/>
      <c r="W193" s="877"/>
      <c r="X193" s="889"/>
      <c r="Y193" s="903"/>
      <c r="Z193" s="903"/>
      <c r="AA193" s="1170"/>
      <c r="AB193" s="889"/>
      <c r="AC193" s="891" t="s">
        <v>1414</v>
      </c>
      <c r="AD193" s="1187"/>
      <c r="AE193" s="1175"/>
      <c r="AF193" s="877"/>
      <c r="AG193" s="889"/>
      <c r="AH193" s="1169"/>
      <c r="AI193" s="879"/>
      <c r="AJ193" s="889"/>
      <c r="AK193" s="891"/>
      <c r="AL193" s="891"/>
      <c r="AN193" s="904">
        <v>13</v>
      </c>
      <c r="AO193" s="904" t="s">
        <v>3659</v>
      </c>
    </row>
    <row r="194" spans="1:41" s="904" customFormat="1" ht="13.2" hidden="1" outlineLevel="1">
      <c r="A194" s="891" t="s">
        <v>2613</v>
      </c>
      <c r="B194" s="892"/>
      <c r="C194" s="889"/>
      <c r="D194" s="1152">
        <f t="shared" si="7"/>
        <v>14</v>
      </c>
      <c r="E194" s="1152"/>
      <c r="F194" s="877" t="s">
        <v>3195</v>
      </c>
      <c r="G194" s="879"/>
      <c r="H194" s="890"/>
      <c r="I194" s="890"/>
      <c r="J194" s="880"/>
      <c r="K194" s="897"/>
      <c r="L194" s="1174"/>
      <c r="M194" s="901"/>
      <c r="N194" s="897"/>
      <c r="O194" s="898"/>
      <c r="P194" s="899"/>
      <c r="Q194" s="900"/>
      <c r="R194" s="899"/>
      <c r="S194" s="900"/>
      <c r="T194" s="899"/>
      <c r="U194" s="900"/>
      <c r="V194" s="901"/>
      <c r="W194" s="877"/>
      <c r="X194" s="889"/>
      <c r="Y194" s="903"/>
      <c r="Z194" s="903"/>
      <c r="AA194" s="1170"/>
      <c r="AB194" s="889"/>
      <c r="AC194" s="891" t="s">
        <v>1414</v>
      </c>
      <c r="AD194" s="1187"/>
      <c r="AE194" s="1175"/>
      <c r="AF194" s="877"/>
      <c r="AG194" s="889"/>
      <c r="AH194" s="1169"/>
      <c r="AI194" s="879"/>
      <c r="AJ194" s="889"/>
      <c r="AK194" s="891"/>
      <c r="AL194" s="891"/>
      <c r="AN194" s="904">
        <v>13</v>
      </c>
      <c r="AO194" s="904" t="s">
        <v>3659</v>
      </c>
    </row>
    <row r="195" spans="1:41" s="904" customFormat="1" ht="13.2" hidden="1" outlineLevel="1">
      <c r="A195" s="891" t="s">
        <v>2613</v>
      </c>
      <c r="B195" s="892"/>
      <c r="C195" s="889"/>
      <c r="D195" s="1152">
        <f t="shared" si="7"/>
        <v>15</v>
      </c>
      <c r="E195" s="1152"/>
      <c r="F195" s="877" t="s">
        <v>3195</v>
      </c>
      <c r="G195" s="879"/>
      <c r="H195" s="890"/>
      <c r="I195" s="890"/>
      <c r="J195" s="880"/>
      <c r="K195" s="897"/>
      <c r="L195" s="1174"/>
      <c r="M195" s="901"/>
      <c r="N195" s="897"/>
      <c r="O195" s="898"/>
      <c r="P195" s="899"/>
      <c r="Q195" s="900"/>
      <c r="R195" s="899"/>
      <c r="S195" s="900"/>
      <c r="T195" s="899"/>
      <c r="U195" s="900"/>
      <c r="V195" s="901"/>
      <c r="W195" s="877"/>
      <c r="X195" s="889"/>
      <c r="Y195" s="903"/>
      <c r="Z195" s="903"/>
      <c r="AA195" s="1170"/>
      <c r="AB195" s="889"/>
      <c r="AC195" s="891" t="s">
        <v>1414</v>
      </c>
      <c r="AD195" s="1187"/>
      <c r="AE195" s="1175"/>
      <c r="AF195" s="877"/>
      <c r="AG195" s="889"/>
      <c r="AH195" s="1169"/>
      <c r="AI195" s="879"/>
      <c r="AJ195" s="889"/>
      <c r="AK195" s="891"/>
      <c r="AL195" s="891"/>
      <c r="AN195" s="904">
        <v>13</v>
      </c>
      <c r="AO195" s="904" t="s">
        <v>3659</v>
      </c>
    </row>
    <row r="196" spans="1:41" s="904" customFormat="1" ht="13.2" hidden="1" outlineLevel="1">
      <c r="A196" s="891" t="s">
        <v>2613</v>
      </c>
      <c r="B196" s="892"/>
      <c r="C196" s="889"/>
      <c r="D196" s="1152">
        <f t="shared" si="7"/>
        <v>16</v>
      </c>
      <c r="E196" s="1152"/>
      <c r="F196" s="877" t="s">
        <v>3195</v>
      </c>
      <c r="G196" s="879"/>
      <c r="H196" s="890"/>
      <c r="I196" s="890"/>
      <c r="J196" s="880"/>
      <c r="K196" s="897"/>
      <c r="L196" s="1174"/>
      <c r="M196" s="901"/>
      <c r="N196" s="897"/>
      <c r="O196" s="898"/>
      <c r="P196" s="899"/>
      <c r="Q196" s="900"/>
      <c r="R196" s="899"/>
      <c r="S196" s="900"/>
      <c r="T196" s="899"/>
      <c r="U196" s="900"/>
      <c r="V196" s="901"/>
      <c r="W196" s="877"/>
      <c r="X196" s="889"/>
      <c r="Y196" s="1169"/>
      <c r="Z196" s="903"/>
      <c r="AA196" s="1170"/>
      <c r="AB196" s="889"/>
      <c r="AC196" s="891" t="s">
        <v>1414</v>
      </c>
      <c r="AD196" s="1187"/>
      <c r="AE196" s="1175"/>
      <c r="AF196" s="877"/>
      <c r="AG196" s="889"/>
      <c r="AH196" s="1169"/>
      <c r="AI196" s="879"/>
      <c r="AJ196" s="889"/>
      <c r="AK196" s="891"/>
      <c r="AL196" s="891"/>
      <c r="AN196" s="904">
        <v>13</v>
      </c>
      <c r="AO196" s="904" t="s">
        <v>3659</v>
      </c>
    </row>
    <row r="197" spans="1:41" s="904" customFormat="1" ht="13.2" hidden="1" collapsed="1">
      <c r="A197" s="1115"/>
      <c r="B197" s="1159"/>
      <c r="C197" s="1159"/>
      <c r="D197" s="1160"/>
      <c r="E197" s="1159"/>
      <c r="F197" s="1161"/>
      <c r="G197" s="1159"/>
      <c r="H197" s="1161"/>
      <c r="I197" s="1161"/>
      <c r="J197" s="1161"/>
      <c r="K197" s="1161"/>
      <c r="L197" s="1159"/>
      <c r="M197" s="1159"/>
      <c r="N197" s="1161"/>
      <c r="O197" s="1161"/>
      <c r="P197" s="1159"/>
      <c r="Q197" s="1161"/>
      <c r="R197" s="1159"/>
      <c r="S197" s="1161"/>
      <c r="T197" s="1159"/>
      <c r="U197" s="1159"/>
      <c r="V197" s="1159"/>
      <c r="W197" s="1159"/>
      <c r="X197" s="1159"/>
      <c r="Y197" s="1159"/>
      <c r="Z197" s="1159"/>
      <c r="AA197" s="1159"/>
      <c r="AD197" s="1161"/>
      <c r="AE197" s="1159"/>
      <c r="AF197" s="1159"/>
      <c r="AG197" s="1159"/>
      <c r="AH197" s="1159"/>
      <c r="AI197" s="1159"/>
    </row>
    <row r="198" spans="1:41" ht="15" hidden="1">
      <c r="A198" s="1091" t="s">
        <v>3363</v>
      </c>
    </row>
  </sheetData>
  <dataConsolidate/>
  <dataValidations count="36">
    <dataValidation type="list" allowBlank="1" showInputMessage="1" showErrorMessage="1" sqref="F11:F14" xr:uid="{BF00A369-AA5B-40B3-AF35-3A480FF125EC}">
      <formula1>"1,2,3,4"</formula1>
    </dataValidation>
    <dataValidation type="list" allowBlank="1" showInputMessage="1" sqref="G181:G196 G161:G176 G141:G156 G64:G67 G72:G73 G78:G81" xr:uid="{027473C5-0B56-4C2F-BC36-0C8DC472960E}">
      <formula1>"A,V,kV,MV,MVar,W,kW,MW,Hz,°,W/h,kW/h,MW/h,Var/h,kVar/h,Mvar/h,"</formula1>
    </dataValidation>
    <dataValidation type="list" allowBlank="1" showInputMessage="1" sqref="AF181:AF196 AF161:AF176 AF141:AF156 AF127:AF136 AF107:AF122 AF87:AF102 AF50:AF59 AF64:AF67 AF72:AF73 AF78:AF81 AF20:AF45" xr:uid="{A027908F-8A92-44E9-8D7B-B1A26BA8248F}">
      <formula1>"Yes,No"</formula1>
    </dataValidation>
    <dataValidation type="list" operator="lessThanOrEqual" allowBlank="1" showInputMessage="1" prompt="Module type or Template name" sqref="AI181:AI196 AI161:AI176 AI141:AI156 AI127:AI136 AI107:AI122 AI87:AI102 AI50:AI59 AI64:AI67 AI72:AI73 AI78:AI81 AI20:AI45" xr:uid="{D2354DC3-A1D7-4A7E-8878-ACB30A54019D}">
      <formula1>MODULES_AUTOMATIONS_TYPES</formula1>
    </dataValidation>
    <dataValidation type="list" allowBlank="1" showInputMessage="1" showErrorMessage="1" errorTitle="Unknown Profile !" error="This profile does not exist : please create it before in [Electric Functions] or [System Functions]" sqref="F181:F196 F72:F73" xr:uid="{94576059-DB5B-4957-95F1-1902A6C48114}">
      <formula1>OFFSET(INDIRECT("SP__ELEC_PROFILES"),0,0,,COUNTA(INDIRECT("SP__ELEC_PROFILES")))</formula1>
    </dataValidation>
    <dataValidation type="whole" allowBlank="1" showInputMessage="1" showErrorMessage="1" sqref="E181:E196 E161:E176 E141:E156 E127:E136 E107:E122" xr:uid="{AD379671-B93C-465F-8DAB-433B14229480}">
      <formula1>1</formula1>
      <formula2>2048</formula2>
    </dataValidation>
    <dataValidation type="list" operator="lessThanOrEqual" allowBlank="1" showInputMessage="1" sqref="AJ181:AJ196 AJ72:AJ73" xr:uid="{1C994679-1823-4A33-A9A3-C0CB38345665}">
      <formula1>SetPoint_Types</formula1>
    </dataValidation>
    <dataValidation type="list" operator="lessThanOrEqual" allowBlank="1" showInputMessage="1" prompt="Bay type or Template name" sqref="AH181:AH196 AH161:AH176 AH141:AH156 AH127:AH136 AH107:AH122 AH87:AH102 AH78:AH81 AH72:AH73 AH64:AH67 AH50:AH59 AH20:AH45" xr:uid="{68DFEFE2-B5D3-41EE-9A00-22494BC2900C}">
      <formula1>"GB,BB,CB,SB,CK,FB,SH,TF,"</formula1>
    </dataValidation>
    <dataValidation operator="lessThanOrEqual" allowBlank="1" showInputMessage="1" sqref="M181:M196 M161:M176 M78:M81" xr:uid="{AC4FBD8B-2405-4012-9A8B-9B1EA1B85276}"/>
    <dataValidation type="whole" allowBlank="1" showInputMessage="1" showErrorMessage="1" sqref="D181:D196 D161:D176 D141:D156 D127:D136 D107:D122" xr:uid="{B85668CF-AA75-43E6-886E-A29D85736038}">
      <formula1>1</formula1>
      <formula2>128</formula2>
    </dataValidation>
    <dataValidation allowBlank="1" showInputMessage="1" showErrorMessage="1" sqref="X181:X196 R181:R196 T181:T196 P181:P196 V181:V196 A178:IV178 X161:X176 R161:R176 T161:T176 P161:P176 V161:V176 A158:IV158 W157:X157 X141:X156 P141:P156 R141:R156 T141:T156 AK157 V141:V156 A137:XFD138 A123:C124 E123:IV124 D123 X78:X81 X72:X73 X64:X67 P64:P67 R64:R67 T64:T67 P72:P73 R72:R73 T72:T73 P78:P81 R78:R81 T78:T81 V64:V67 V72:V73 V78:V81 D76" xr:uid="{8D906024-0184-4943-890C-DC7BE13C7148}"/>
    <dataValidation type="textLength" operator="lessThanOrEqual" allowBlank="1" showInputMessage="1" showErrorMessage="1" sqref="K181:K196 K161:K176 K141:K156 K127:K136 K107:K122 K87:K102 K70 K50:K59 K64:K67 K72:K73 K78:K81 K20:K38" xr:uid="{7442D43B-33E4-4F64-9CFC-171075FA1291}">
      <formula1>35</formula1>
    </dataValidation>
    <dataValidation operator="lessThanOrEqual" allowBlank="1" showInputMessage="1" showErrorMessage="1" sqref="AL181:AL196 AH180:AJ180 L181:L196 AL161:AL176 AH160:AI160 AJ160:AJ176 AL141:AL156 AH140:AJ140 L141:M156 AH126:AJ126 AL127:AL136 AL107:AL122 AH106:AJ106 AH86:AJ86 AL87:AL102 AL78:AL81 AL64:AL67 AL72:AL73 AL50:AL59 AH63:AJ63 AH49:AJ49 AJ77:AJ81 AH19:AJ19 AH77:AI77 L64:M67 L72:M73 AH71:AJ71 AL20:AL45" xr:uid="{484F8BC7-AB15-4680-8CE7-EF51485F536C}"/>
    <dataValidation type="textLength" operator="lessThanOrEqual" allowBlank="1" showInputMessage="1" showErrorMessage="1" sqref="N181:N196 N161:N176 N141:N156 N127:N136 H107:J122 L107:N122 H87:J102 L87:N102 N50:N59 N64:N67 N72:N73 N78:N81 N45 L20:N44 H20:J45" xr:uid="{2526EE32-D8A4-4E52-A12F-502B128714D2}">
      <formula1>16</formula1>
    </dataValidation>
    <dataValidation type="textLength" operator="lessThanOrEqual" allowBlank="1" showInputMessage="1" showErrorMessage="1" error="Maximum length is 16 car." sqref="H181:J196 H161:J176 H141:J156 H127:J136 H53:H59 H50:H51 H72:J73 I50:J59 H64:J67 H78:J81" xr:uid="{BA4B22FC-DD47-4F76-B385-CD7352BEE6BB}">
      <formula1>16</formula1>
    </dataValidation>
    <dataValidation type="list" allowBlank="1" showInputMessage="1" showErrorMessage="1" sqref="AB181:AC196 AK181:AK196 AE181:AE196 AB161:AC176 AK161:AK176 AE161:AE176 AK141:AK156 AB141:AC156 AG141:AG156 AE141:AE156 AK127:AK136 AB127:AC136 AK107:AK122 AB107:AC122 AG107:AG122 AG87:AG102 AK87:AK102 AB87:AC102 AK50:AK59 AK72:AK73 AK78:AK81 AE72:AE73 AE78:AE81 AB72:AC73 AB64:AC67 AB50:AC59 AG64:AG67 AG50:AG59 AK64:AK67 AB78:AC81 AE64:AE67 AK20:AK45 AB20:AC45 AG20:AG45" xr:uid="{9F20EA4A-3DE0-4471-997C-C2E24AF03945}">
      <formula1>"Yes,No"</formula1>
    </dataValidation>
    <dataValidation type="list" allowBlank="1" showInputMessage="1" showErrorMessage="1" errorTitle="Unknown Profile !" error="This profile does not exist : please create it before in [Electric Functions] or [System Functions]" sqref="F161:F176 F78:F81" xr:uid="{08DBE11A-B35F-4107-9CD9-6F18D71030C0}">
      <formula1>OFFSET(INDIRECT("CT__ELEC_PROFILES"),0,0,,COUNTA(INDIRECT("CT__ELEC_PROFILES")))</formula1>
    </dataValidation>
    <dataValidation type="list" operator="lessThanOrEqual" allowBlank="1" showInputMessage="1" showErrorMessage="1" sqref="L161:L176 L78:L81" xr:uid="{D6AC6A23-AD3C-46D8-9BE3-F40C34D3135C}">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1:F156 F64:F67" xr:uid="{8A747CF4-3E10-4A1C-882B-C1CAFA14CD26}">
      <formula1>OFFSET(INDIRECT("MV__ELEC_PROFILES"),0,0,,COUNTA(INDIRECT("MV__ELEC_PROFILES")))</formula1>
    </dataValidation>
    <dataValidation type="list" operator="lessThanOrEqual" allowBlank="1" showInputMessage="1" sqref="AJ141:AJ156 AJ64:AJ67" xr:uid="{365A8D29-5E52-4CFE-8075-D1F01D902BF3}">
      <formula1>MV_Types</formula1>
    </dataValidation>
    <dataValidation type="list" allowBlank="1" showInputMessage="1" showErrorMessage="1" prompt="SPC : Single_x000a_DPC : Dual" sqref="G127:G136 G50:G59" xr:uid="{34767A1E-80A6-445D-A9CD-13AD61CC93F4}">
      <formula1>"SPC,DPC"</formula1>
    </dataValidation>
    <dataValidation type="textLength" operator="lessThanOrEqual" allowBlank="1" showInputMessage="1" showErrorMessage="1" error="Maximum length is 35 car." sqref="L127:M136 L50:M59" xr:uid="{FE564B23-5578-4B2C-8D89-47B4E47156C2}">
      <formula1>16</formula1>
    </dataValidation>
    <dataValidation type="list" allowBlank="1" showInputMessage="1" showErrorMessage="1" errorTitle="Unknown Profile !" error="This profile does not exist : please create it before in [Electric Functions] or [System Functions]" sqref="F127:F136 F107:F122 F87:F102 F50:F59 F20:F37" xr:uid="{514E1141-01FE-4C92-81F5-A0A36E9E85C4}">
      <formula1>OFFSET(INDIRECT(CONCATENATE(SUBSTITUTE(LEFT($G20,3)," ","_"),"_ELEC_PROFILES")),0,0,,COUNTA(INDIRECT(CONCATENATE(SUBSTITUTE(LEFT($G20,3)," ","_"),"_ELEC_PROFILES"))))</formula1>
    </dataValidation>
    <dataValidation type="list" operator="lessThanOrEqual" allowBlank="1" showInputMessage="1" sqref="AJ127:AJ136 AJ107:AJ122 AJ50:AJ59 AJ20:AJ37" xr:uid="{4DAB165A-A1FF-4DC2-A9D8-0B160F3F2F1B}">
      <formula1>INDIRECT(SUBSTITUTE(LEFT($G20,3)," ","_"))</formula1>
    </dataValidation>
    <dataValidation type="list" allowBlank="1" showInputMessage="1" showErrorMessage="1" prompt="SPS : Single_x000a_DPS : Dual_x000a_MPS : Multiple_x000a_" sqref="G107:G122 G20:G45" xr:uid="{2A26584F-6078-469E-90F3-798AF68F4EFE}">
      <formula1>"SPS,DPS,MPS,"</formula1>
    </dataValidation>
    <dataValidation type="list" allowBlank="1" showInputMessage="1" showErrorMessage="1" sqref="AA107:AA122 AA87:AA102 AA20:AA45" xr:uid="{CA59329E-3846-47DB-919A-DCE9F31F3B8C}">
      <formula1>"None,5,6,7,8,9,10,11,12,13,14,15,17"</formula1>
    </dataValidation>
    <dataValidation type="list" operator="lessThanOrEqual" allowBlank="1" showInputMessage="1" sqref="AJ87:AJ102" xr:uid="{34221AEA-0AFF-46A9-90F7-F949FC933EAD}">
      <formula1>"GroupSPS,"</formula1>
    </dataValidation>
    <dataValidation type="whole" allowBlank="1" showInputMessage="1" showErrorMessage="1" sqref="D87:D102" xr:uid="{1CEFD744-A3E9-48DB-A714-9D3DB7F1266A}">
      <formula1>1</formula1>
      <formula2>32</formula2>
    </dataValidation>
    <dataValidation type="list" allowBlank="1" showInputMessage="1" showErrorMessage="1" prompt="SPS : Single_x000a_" sqref="G87:G102" xr:uid="{60271145-B3CF-432E-AD89-0F79A117A778}">
      <formula1>"SPS"</formula1>
    </dataValidation>
    <dataValidation type="list" allowBlank="1" showInputMessage="1" showErrorMessage="1" sqref="E87:E102" xr:uid="{1853B47F-188C-4B7D-99C7-A51D91B5451A}">
      <formula1>"OR,AND,NOR,NAND"</formula1>
    </dataValidation>
    <dataValidation type="textLength" errorStyle="warning" operator="lessThanOrEqual" allowBlank="1" showInputMessage="1" showErrorMessage="1" error="Maximum length is 16 car." sqref="H52" xr:uid="{EBD0098D-8E19-46AC-A7E2-CD7E14FF9AFF}">
      <formula1>16</formula1>
    </dataValidation>
    <dataValidation type="list" allowBlank="1" showInputMessage="1" showErrorMessage="1" errorTitle="Unknown Profile !" error="This profile does not exist : please create it before in [Electric Functions] or [System Functions]" sqref="F45" xr:uid="{DA3EDC62-F7F6-49B9-9A93-D43E9583BF88}">
      <formula1>OFFSET(INDIRECT(CONCATENATE(SUBSTITUTE(LEFT($G38,3)," ","_"),"_ELEC_PROFILES")),0,0,,COUNTA(INDIRECT(CONCATENATE(SUBSTITUTE(LEFT($G38,3)," ","_"),"_ELEC_PROFILES"))))</formula1>
    </dataValidation>
    <dataValidation type="list" allowBlank="1" showInputMessage="1" showErrorMessage="1" errorTitle="Unknown Profile !" error="This profile does not exist : please create it before in [Electric Functions] or [System Functions]" sqref="F38:F44" xr:uid="{E6F42110-FBCE-4DC1-9D68-64CCF24DC3A8}">
      <formula1>OFFSET(INDIRECT(CONCATENATE(SUBSTITUTE(LEFT(#REF!,3)," ","_"),"_ELEC_PROFILES")),0,0,,COUNTA(INDIRECT(CONCATENATE(SUBSTITUTE(LEFT(#REF!,3)," ","_"),"_ELEC_PROFILES"))))</formula1>
    </dataValidation>
    <dataValidation type="list" operator="lessThanOrEqual" allowBlank="1" showInputMessage="1" sqref="AJ45" xr:uid="{A5F40424-83A1-49C2-A82E-810D9B1E4394}">
      <formula1>INDIRECT(SUBSTITUTE(LEFT($G38,3)," ","_"))</formula1>
    </dataValidation>
    <dataValidation type="list" operator="lessThanOrEqual" allowBlank="1" showInputMessage="1" sqref="AJ38:AJ44" xr:uid="{F3F18E38-002C-41D6-AEC5-4CE82578119B}">
      <formula1>INDIRECT(SUBSTITUTE(LEFT(#REF!,3)," ","_"))</formula1>
    </dataValidation>
    <dataValidation type="textLength" operator="lessThanOrEqual" allowBlank="1" showInputMessage="1" showErrorMessage="1" errorTitle="Setting" error="The text contains more than 50 characters." sqref="K39:K44" xr:uid="{E4BDEEF2-C48C-4B98-B853-FB8AD544102D}">
      <formula1>50</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4F1AE-2D12-498E-8D36-DBCD564DB1E9}">
  <sheetPr>
    <tabColor rgb="FFFF0000"/>
    <pageSetUpPr fitToPage="1"/>
  </sheetPr>
  <dimension ref="A1:CU189"/>
  <sheetViews>
    <sheetView showGridLines="0" zoomScale="80" zoomScaleNormal="80" zoomScaleSheetLayoutView="120" workbookViewId="0">
      <pane xSplit="4" ySplit="8" topLeftCell="G19" activePane="bottomRight" state="frozenSplit"/>
      <selection activeCell="K33" sqref="K33"/>
      <selection pane="topRight" activeCell="K33" sqref="K33"/>
      <selection pane="bottomLeft" activeCell="K33" sqref="K33"/>
      <selection pane="bottomRight" activeCell="K35" sqref="K35"/>
    </sheetView>
  </sheetViews>
  <sheetFormatPr defaultColWidth="11.44140625" defaultRowHeight="10.199999999999999" outlineLevelRow="1"/>
  <cols>
    <col min="1" max="1" width="4.109375" style="986" hidden="1" customWidth="1"/>
    <col min="2" max="2" width="5.6640625" style="986" hidden="1" customWidth="1"/>
    <col min="3" max="3" width="13" style="986" hidden="1" customWidth="1"/>
    <col min="4" max="4" width="21.44140625" style="986" hidden="1" customWidth="1"/>
    <col min="5" max="5" width="19.88671875" style="986" hidden="1" customWidth="1"/>
    <col min="6" max="6" width="23.6640625" style="986" hidden="1" customWidth="1"/>
    <col min="7" max="7" width="12.44140625" style="986" customWidth="1"/>
    <col min="8" max="8" width="16" style="986" customWidth="1"/>
    <col min="9" max="9" width="19.33203125" style="986" customWidth="1"/>
    <col min="10" max="10" width="19" style="986" customWidth="1"/>
    <col min="11" max="11" width="47.6640625" style="997" customWidth="1"/>
    <col min="12" max="13" width="14.33203125" style="997" customWidth="1"/>
    <col min="14" max="14" width="27" style="997" customWidth="1"/>
    <col min="15" max="15" width="14.5546875" style="986" hidden="1" customWidth="1"/>
    <col min="16" max="16" width="9" style="986" hidden="1" customWidth="1"/>
    <col min="17" max="17" width="14.5546875" style="986" hidden="1" customWidth="1"/>
    <col min="18" max="18" width="9" style="986" hidden="1" customWidth="1"/>
    <col min="19" max="19" width="14.88671875" style="986" hidden="1" customWidth="1"/>
    <col min="20" max="20" width="9" style="986" hidden="1" customWidth="1"/>
    <col min="21" max="21" width="14.5546875" style="986" hidden="1" customWidth="1"/>
    <col min="22" max="22" width="9" style="986" hidden="1" customWidth="1"/>
    <col min="23" max="23" width="24.6640625" style="986" customWidth="1"/>
    <col min="24" max="24" width="25.6640625" style="986" customWidth="1"/>
    <col min="25" max="25" width="6.5546875" style="986" hidden="1" customWidth="1"/>
    <col min="26" max="26" width="14.44140625" style="986" hidden="1" customWidth="1"/>
    <col min="27" max="27" width="5.6640625" style="986" hidden="1" customWidth="1"/>
    <col min="28" max="28" width="12.33203125" style="986" hidden="1" customWidth="1"/>
    <col min="29" max="29" width="6.109375" style="986" hidden="1" customWidth="1"/>
    <col min="30" max="30" width="12.5546875" style="986" hidden="1" customWidth="1"/>
    <col min="31" max="31" width="7.109375" style="986" hidden="1" customWidth="1"/>
    <col min="32" max="34" width="13.5546875" style="986" hidden="1" customWidth="1"/>
    <col min="35" max="35" width="9.6640625" style="986" hidden="1" customWidth="1"/>
    <col min="36" max="36" width="13.88671875" style="986" hidden="1" customWidth="1"/>
    <col min="37" max="37" width="9" style="986" hidden="1" customWidth="1"/>
    <col min="38" max="38" width="15.33203125" style="986" hidden="1" customWidth="1"/>
    <col min="39" max="39" width="0" style="986" hidden="1" customWidth="1"/>
    <col min="40" max="40" width="3.109375" style="986" hidden="1" customWidth="1"/>
    <col min="41" max="41" width="11.44140625" style="986" hidden="1" customWidth="1"/>
    <col min="42" max="42" width="0" style="986" hidden="1" customWidth="1"/>
    <col min="43" max="98" width="11.44140625" style="986"/>
    <col min="99" max="99" width="0" style="986" hidden="1" customWidth="1"/>
    <col min="100" max="126" width="11.44140625" style="986"/>
    <col min="127" max="254" width="0" style="986" hidden="1" customWidth="1"/>
    <col min="255" max="16384" width="11.44140625" style="986"/>
  </cols>
  <sheetData>
    <row r="1" spans="1:99" ht="13.2" hidden="1">
      <c r="A1" s="985" t="s">
        <v>1908</v>
      </c>
      <c r="D1" s="987" t="str">
        <f>[2]History!$C$1</f>
        <v>Project Name</v>
      </c>
      <c r="E1" s="985"/>
      <c r="F1" s="985"/>
      <c r="G1" s="985"/>
      <c r="H1" s="988"/>
      <c r="I1" s="988"/>
      <c r="J1" s="988"/>
      <c r="K1" s="985"/>
      <c r="L1" s="985"/>
      <c r="M1" s="985"/>
      <c r="N1" s="985"/>
      <c r="O1" s="985"/>
      <c r="P1" s="985"/>
      <c r="Q1" s="985"/>
      <c r="R1" s="985"/>
      <c r="S1" s="985"/>
      <c r="T1" s="985"/>
      <c r="U1" s="985"/>
      <c r="V1" s="985"/>
      <c r="W1" s="985"/>
      <c r="X1" s="985"/>
      <c r="Y1" s="985"/>
      <c r="Z1" s="985"/>
      <c r="AA1" s="985"/>
      <c r="AB1" s="985"/>
      <c r="AC1" s="985"/>
      <c r="AD1" s="985"/>
      <c r="AF1" s="988"/>
      <c r="AG1" s="988"/>
      <c r="AH1" s="985"/>
      <c r="AI1" s="988" t="s">
        <v>5284</v>
      </c>
      <c r="AJ1" s="985"/>
      <c r="AK1" s="988" t="str">
        <f>[2]History!$N$1</f>
        <v>SAM-DTL-DS Agile-4.3.3.0</v>
      </c>
      <c r="AL1" s="985"/>
      <c r="CU1" s="989" t="s">
        <v>6004</v>
      </c>
    </row>
    <row r="2" spans="1:99" ht="13.2" hidden="1">
      <c r="A2" s="985" t="s">
        <v>5285</v>
      </c>
      <c r="D2" s="987" t="str">
        <f>[2]History!$C$2</f>
        <v>A</v>
      </c>
      <c r="E2" s="985"/>
      <c r="F2" s="985"/>
      <c r="G2" s="985"/>
      <c r="H2" s="988"/>
      <c r="I2" s="988"/>
      <c r="J2" s="988"/>
      <c r="K2" s="985"/>
      <c r="L2" s="985"/>
      <c r="M2" s="985"/>
      <c r="N2" s="985"/>
      <c r="O2" s="985"/>
      <c r="P2" s="985"/>
      <c r="Q2" s="985"/>
      <c r="R2" s="985"/>
      <c r="S2" s="985"/>
      <c r="T2" s="985"/>
      <c r="U2" s="985"/>
      <c r="V2" s="985"/>
      <c r="W2" s="985"/>
      <c r="X2" s="985"/>
      <c r="Y2" s="985"/>
      <c r="Z2" s="985"/>
      <c r="AA2" s="985"/>
      <c r="AB2" s="985"/>
      <c r="AC2" s="985"/>
      <c r="AD2" s="985"/>
      <c r="AF2" s="988"/>
      <c r="AG2" s="988"/>
      <c r="AH2" s="985"/>
      <c r="AI2" s="988" t="s">
        <v>5286</v>
      </c>
      <c r="AJ2" s="985"/>
      <c r="AK2" s="988" t="str">
        <f>[2]History!$N$2</f>
        <v>PROJECTNAME-Xnn-DTL</v>
      </c>
      <c r="AL2" s="985"/>
    </row>
    <row r="3" spans="1:99" ht="13.8" hidden="1" thickBot="1">
      <c r="A3" s="990" t="s">
        <v>5287</v>
      </c>
      <c r="B3" s="991"/>
      <c r="C3" s="991"/>
      <c r="D3" s="992">
        <f>[2]History!$C$3</f>
        <v>0</v>
      </c>
      <c r="E3" s="990"/>
      <c r="F3" s="990"/>
      <c r="G3" s="990"/>
      <c r="H3" s="993"/>
      <c r="I3" s="991"/>
      <c r="J3" s="993"/>
      <c r="K3" s="990"/>
      <c r="L3" s="994"/>
      <c r="M3" s="990"/>
      <c r="N3" s="990"/>
      <c r="O3" s="991"/>
      <c r="P3" s="995" t="s">
        <v>2248</v>
      </c>
      <c r="Q3" s="990"/>
      <c r="R3" s="990"/>
      <c r="S3" s="990"/>
      <c r="T3" s="990"/>
      <c r="U3" s="990"/>
      <c r="V3" s="990"/>
      <c r="W3" s="990"/>
      <c r="X3" s="990"/>
      <c r="Y3" s="990"/>
      <c r="Z3" s="990"/>
      <c r="AA3" s="990"/>
      <c r="AB3" s="990"/>
      <c r="AC3" s="990"/>
      <c r="AD3" s="990"/>
      <c r="AE3" s="991"/>
      <c r="AF3" s="993"/>
      <c r="AG3" s="993"/>
      <c r="AH3" s="990"/>
      <c r="AI3" s="993" t="s">
        <v>2663</v>
      </c>
      <c r="AJ3" s="990"/>
      <c r="AK3" s="993" t="str">
        <f>[2]History!$N$3</f>
        <v>Site Name</v>
      </c>
      <c r="AL3" s="990"/>
    </row>
    <row r="4" spans="1:99" ht="15" hidden="1">
      <c r="A4" s="996" t="s">
        <v>5966</v>
      </c>
    </row>
    <row r="5" spans="1:99" s="985" customFormat="1" ht="13.2" hidden="1">
      <c r="K5" s="987" t="s">
        <v>4000</v>
      </c>
      <c r="L5" s="987"/>
      <c r="M5" s="987"/>
      <c r="N5" s="987"/>
    </row>
    <row r="6" spans="1:99" s="985" customFormat="1" ht="13.2" hidden="1">
      <c r="D6" s="998" t="s">
        <v>1529</v>
      </c>
      <c r="E6" s="999"/>
      <c r="F6" s="1000" t="s">
        <v>7660</v>
      </c>
      <c r="K6" s="1001" t="s">
        <v>5859</v>
      </c>
      <c r="L6" s="987"/>
      <c r="M6" s="987"/>
      <c r="N6" s="987"/>
    </row>
    <row r="7" spans="1:99" s="985" customFormat="1" ht="13.2" hidden="1">
      <c r="D7" s="1002" t="s">
        <v>85</v>
      </c>
      <c r="E7" s="1003"/>
      <c r="F7" s="1004"/>
      <c r="K7" s="883" t="s">
        <v>197</v>
      </c>
      <c r="L7" s="987"/>
      <c r="M7" s="987"/>
      <c r="N7" s="987"/>
    </row>
    <row r="8" spans="1:99" s="985" customFormat="1" ht="13.8" hidden="1" thickBot="1">
      <c r="D8" s="1005" t="s">
        <v>125</v>
      </c>
      <c r="E8" s="1006"/>
      <c r="F8" s="1007" t="s">
        <v>5965</v>
      </c>
      <c r="K8" s="1008" t="s">
        <v>4945</v>
      </c>
      <c r="L8" s="1009"/>
      <c r="M8" s="1009"/>
      <c r="N8" s="1009"/>
    </row>
    <row r="9" spans="1:99" s="985" customFormat="1" ht="13.2" hidden="1">
      <c r="K9" s="1010" t="s">
        <v>3175</v>
      </c>
      <c r="L9" s="987"/>
      <c r="M9" s="987"/>
      <c r="N9" s="987"/>
    </row>
    <row r="10" spans="1:99" s="985" customFormat="1" ht="13.8" hidden="1" thickBot="1">
      <c r="D10" s="987"/>
      <c r="E10" s="1011" t="s">
        <v>4341</v>
      </c>
      <c r="F10" s="1012" t="s">
        <v>4342</v>
      </c>
      <c r="K10" s="987"/>
      <c r="L10" s="987"/>
      <c r="N10" s="987"/>
    </row>
    <row r="11" spans="1:99" s="985" customFormat="1" ht="13.2" hidden="1">
      <c r="D11" s="1013" t="s">
        <v>2759</v>
      </c>
      <c r="E11" s="1014"/>
      <c r="F11" s="1015"/>
      <c r="K11" s="987"/>
      <c r="L11" s="987"/>
      <c r="N11" s="987"/>
    </row>
    <row r="12" spans="1:99" s="985" customFormat="1" ht="13.2" hidden="1">
      <c r="D12" s="1002" t="s">
        <v>2760</v>
      </c>
      <c r="E12" s="1016"/>
      <c r="F12" s="1017"/>
      <c r="K12" s="987"/>
      <c r="L12" s="987"/>
      <c r="N12" s="987"/>
    </row>
    <row r="13" spans="1:99" s="985" customFormat="1" ht="13.2" hidden="1">
      <c r="D13" s="1002" t="s">
        <v>2761</v>
      </c>
      <c r="E13" s="1016"/>
      <c r="F13" s="1017"/>
      <c r="K13" s="987"/>
      <c r="L13" s="987"/>
      <c r="N13" s="987"/>
    </row>
    <row r="14" spans="1:99" s="985" customFormat="1" ht="13.8" hidden="1" thickBot="1">
      <c r="D14" s="1018" t="s">
        <v>1174</v>
      </c>
      <c r="E14" s="1019"/>
      <c r="F14" s="1020"/>
      <c r="K14" s="987"/>
      <c r="L14" s="987"/>
      <c r="N14" s="987"/>
    </row>
    <row r="15" spans="1:99" s="985" customFormat="1" ht="13.2" hidden="1">
      <c r="K15" s="987"/>
      <c r="L15" s="987"/>
      <c r="N15" s="987"/>
    </row>
    <row r="16" spans="1:99" s="985" customFormat="1" ht="13.2">
      <c r="D16" s="985" t="s">
        <v>1034</v>
      </c>
      <c r="F16" s="1021" t="s">
        <v>7660</v>
      </c>
      <c r="G16" s="1022"/>
      <c r="O16" s="1021"/>
      <c r="P16" s="1021"/>
    </row>
    <row r="17" spans="1:41" s="985" customFormat="1" ht="13.8" thickBot="1">
      <c r="D17" s="985" t="s">
        <v>1035</v>
      </c>
      <c r="H17" s="985" t="s">
        <v>707</v>
      </c>
      <c r="I17" s="1021" t="str">
        <f>T(F16)</f>
        <v>7BB1_P747_87_R</v>
      </c>
      <c r="O17" s="1021"/>
      <c r="P17" s="1021"/>
    </row>
    <row r="18" spans="1:41" s="985" customFormat="1" ht="13.8" outlineLevel="1" thickBot="1">
      <c r="A18" s="1023" t="s">
        <v>9</v>
      </c>
      <c r="B18" s="1024" t="s">
        <v>306</v>
      </c>
      <c r="C18" s="1025"/>
      <c r="D18" s="1024" t="s">
        <v>4788</v>
      </c>
      <c r="E18" s="1025"/>
      <c r="F18" s="1026" t="s">
        <v>307</v>
      </c>
      <c r="G18" s="1027"/>
      <c r="H18" s="1027"/>
      <c r="I18" s="1027"/>
      <c r="J18" s="1028"/>
      <c r="K18" s="1029" t="s">
        <v>209</v>
      </c>
      <c r="L18" s="1026" t="s">
        <v>2154</v>
      </c>
      <c r="M18" s="1027"/>
      <c r="N18" s="1030" t="s">
        <v>209</v>
      </c>
      <c r="O18" s="1031" t="s">
        <v>309</v>
      </c>
      <c r="P18" s="1024"/>
      <c r="Q18" s="1024"/>
      <c r="R18" s="1024"/>
      <c r="S18" s="1024"/>
      <c r="T18" s="1024"/>
      <c r="U18" s="1025"/>
      <c r="V18" s="1024"/>
      <c r="W18" s="1026" t="s">
        <v>1164</v>
      </c>
      <c r="X18" s="1032"/>
      <c r="Y18" s="1031" t="s">
        <v>3948</v>
      </c>
      <c r="Z18" s="1025"/>
      <c r="AA18" s="1031" t="s">
        <v>3585</v>
      </c>
      <c r="AB18" s="1025"/>
      <c r="AC18" s="1030" t="s">
        <v>377</v>
      </c>
      <c r="AD18" s="1031" t="s">
        <v>310</v>
      </c>
      <c r="AE18" s="1025"/>
      <c r="AF18" s="1026" t="s">
        <v>308</v>
      </c>
      <c r="AG18" s="1027"/>
      <c r="AH18" s="1031" t="s">
        <v>4734</v>
      </c>
      <c r="AI18" s="1031"/>
      <c r="AJ18" s="1031"/>
      <c r="AK18" s="1033" t="s">
        <v>3213</v>
      </c>
      <c r="AL18" s="1030"/>
    </row>
    <row r="19" spans="1:41" s="985" customFormat="1" ht="235.2" outlineLevel="1">
      <c r="A19" s="1034" t="s">
        <v>776</v>
      </c>
      <c r="B19" s="1035" t="s">
        <v>305</v>
      </c>
      <c r="C19" s="1034" t="s">
        <v>3054</v>
      </c>
      <c r="D19" s="1036" t="s">
        <v>5641</v>
      </c>
      <c r="E19" s="1037" t="s">
        <v>5644</v>
      </c>
      <c r="F19" s="1038" t="s">
        <v>3055</v>
      </c>
      <c r="G19" s="1039" t="s">
        <v>2314</v>
      </c>
      <c r="H19" s="1218" t="s">
        <v>1468</v>
      </c>
      <c r="I19" s="1218" t="s">
        <v>1467</v>
      </c>
      <c r="J19" s="1219" t="s">
        <v>2842</v>
      </c>
      <c r="K19" s="1220" t="s">
        <v>1415</v>
      </c>
      <c r="L19" s="1221" t="s">
        <v>993</v>
      </c>
      <c r="M19" s="1222" t="s">
        <v>408</v>
      </c>
      <c r="N19" s="1223" t="s">
        <v>4231</v>
      </c>
      <c r="O19" s="1221" t="s">
        <v>83</v>
      </c>
      <c r="P19" s="1218" t="s">
        <v>3057</v>
      </c>
      <c r="Q19" s="1218" t="s">
        <v>1606</v>
      </c>
      <c r="R19" s="1218" t="s">
        <v>1607</v>
      </c>
      <c r="S19" s="1218" t="s">
        <v>4619</v>
      </c>
      <c r="T19" s="1218" t="s">
        <v>4620</v>
      </c>
      <c r="U19" s="1218" t="s">
        <v>4621</v>
      </c>
      <c r="V19" s="1219" t="s">
        <v>4622</v>
      </c>
      <c r="W19" s="1224" t="s">
        <v>4012</v>
      </c>
      <c r="X19" s="1225" t="s">
        <v>5442</v>
      </c>
      <c r="Y19" s="1045" t="s">
        <v>4623</v>
      </c>
      <c r="Z19" s="1040" t="s">
        <v>1027</v>
      </c>
      <c r="AA19" s="1045" t="s">
        <v>1173</v>
      </c>
      <c r="AB19" s="1040" t="s">
        <v>2582</v>
      </c>
      <c r="AC19" s="1045" t="s">
        <v>3056</v>
      </c>
      <c r="AD19" s="1045" t="s">
        <v>1176</v>
      </c>
      <c r="AE19" s="1034" t="s">
        <v>1413</v>
      </c>
      <c r="AF19" s="1038" t="s">
        <v>2583</v>
      </c>
      <c r="AG19" s="1037" t="s">
        <v>251</v>
      </c>
      <c r="AH19" s="1038" t="s">
        <v>4431</v>
      </c>
      <c r="AI19" s="1046" t="s">
        <v>4429</v>
      </c>
      <c r="AJ19" s="1040" t="s">
        <v>4430</v>
      </c>
      <c r="AK19" s="1047" t="s">
        <v>995</v>
      </c>
      <c r="AL19" s="1048" t="s">
        <v>4994</v>
      </c>
    </row>
    <row r="20" spans="1:41" s="985" customFormat="1" ht="13.2" outlineLevel="1">
      <c r="A20" s="1016" t="s">
        <v>2613</v>
      </c>
      <c r="B20" s="1049"/>
      <c r="C20" s="888"/>
      <c r="D20" s="1050" t="s">
        <v>5985</v>
      </c>
      <c r="E20" s="1051" t="s">
        <v>5986</v>
      </c>
      <c r="F20" s="881" t="s">
        <v>5987</v>
      </c>
      <c r="G20" s="1344" t="s">
        <v>4477</v>
      </c>
      <c r="H20" s="1345" t="s">
        <v>7676</v>
      </c>
      <c r="I20" s="1251" t="s">
        <v>7677</v>
      </c>
      <c r="J20" s="1346" t="s">
        <v>5988</v>
      </c>
      <c r="K20" s="1263" t="s">
        <v>5989</v>
      </c>
      <c r="L20" s="1351" t="s">
        <v>5990</v>
      </c>
      <c r="M20" s="1345" t="s">
        <v>5991</v>
      </c>
      <c r="N20" s="1350" t="s">
        <v>5992</v>
      </c>
      <c r="O20" s="1352" t="s">
        <v>2323</v>
      </c>
      <c r="P20" s="1353" t="s">
        <v>2323</v>
      </c>
      <c r="Q20" s="1354" t="s">
        <v>2323</v>
      </c>
      <c r="R20" s="1353" t="s">
        <v>2323</v>
      </c>
      <c r="S20" s="1354" t="s">
        <v>2323</v>
      </c>
      <c r="T20" s="1353" t="s">
        <v>2323</v>
      </c>
      <c r="U20" s="1355" t="s">
        <v>2323</v>
      </c>
      <c r="V20" s="1356" t="s">
        <v>2323</v>
      </c>
      <c r="W20" s="1351" t="s">
        <v>5985</v>
      </c>
      <c r="X20" s="1357" t="s">
        <v>5986</v>
      </c>
      <c r="Y20" s="1056"/>
      <c r="Z20" s="888"/>
      <c r="AA20" s="1049" t="s">
        <v>1175</v>
      </c>
      <c r="AB20" s="888"/>
      <c r="AC20" s="1016"/>
      <c r="AD20" s="1056"/>
      <c r="AE20" s="888"/>
      <c r="AF20" s="881"/>
      <c r="AG20" s="1052"/>
      <c r="AH20" s="1056"/>
      <c r="AI20" s="1057"/>
      <c r="AJ20" s="888"/>
      <c r="AK20" s="1016"/>
      <c r="AL20" s="1016"/>
      <c r="AN20" s="985">
        <v>1</v>
      </c>
      <c r="AO20" s="985" t="str">
        <f>"DIGITAL INFORMATION FROM IED IED name " &amp; I17</f>
        <v>DIGITAL INFORMATION FROM IED IED name 7BB1_P747_87_R</v>
      </c>
    </row>
    <row r="21" spans="1:41" s="985" customFormat="1" ht="13.2" outlineLevel="1">
      <c r="A21" s="1016"/>
      <c r="B21" s="1049"/>
      <c r="C21" s="888"/>
      <c r="D21" s="1050"/>
      <c r="E21" s="1051"/>
      <c r="F21" s="881"/>
      <c r="G21" s="1344" t="s">
        <v>4477</v>
      </c>
      <c r="H21" s="1345" t="s">
        <v>7676</v>
      </c>
      <c r="I21" s="1251" t="s">
        <v>7677</v>
      </c>
      <c r="J21" s="1346" t="s">
        <v>5988</v>
      </c>
      <c r="K21" s="1360" t="s">
        <v>7449</v>
      </c>
      <c r="L21" s="1351" t="s">
        <v>6012</v>
      </c>
      <c r="M21" s="1345" t="s">
        <v>3416</v>
      </c>
      <c r="N21" s="1350" t="s">
        <v>7661</v>
      </c>
      <c r="O21" s="1352" t="s">
        <v>2323</v>
      </c>
      <c r="P21" s="1353" t="s">
        <v>2323</v>
      </c>
      <c r="Q21" s="1355" t="s">
        <v>2323</v>
      </c>
      <c r="R21" s="1353" t="s">
        <v>2323</v>
      </c>
      <c r="S21" s="1355" t="s">
        <v>2323</v>
      </c>
      <c r="T21" s="1353" t="s">
        <v>2323</v>
      </c>
      <c r="U21" s="1355" t="s">
        <v>2323</v>
      </c>
      <c r="V21" s="1356" t="s">
        <v>2323</v>
      </c>
      <c r="W21" s="1351" t="s">
        <v>5994</v>
      </c>
      <c r="X21" s="1357" t="s">
        <v>6022</v>
      </c>
      <c r="Y21" s="1056"/>
      <c r="Z21" s="888"/>
      <c r="AA21" s="1049"/>
      <c r="AB21" s="888"/>
      <c r="AC21" s="1016"/>
      <c r="AD21" s="1056"/>
      <c r="AE21" s="888"/>
      <c r="AF21" s="881"/>
      <c r="AG21" s="1052"/>
      <c r="AH21" s="1056"/>
      <c r="AI21" s="1057"/>
      <c r="AJ21" s="888"/>
      <c r="AK21" s="1016"/>
      <c r="AL21" s="1016"/>
    </row>
    <row r="22" spans="1:41" s="985" customFormat="1" ht="13.2" outlineLevel="1">
      <c r="A22" s="1016" t="s">
        <v>2613</v>
      </c>
      <c r="B22" s="1049"/>
      <c r="C22" s="888"/>
      <c r="D22" s="1050" t="s">
        <v>5994</v>
      </c>
      <c r="E22" s="1051" t="s">
        <v>6022</v>
      </c>
      <c r="F22" s="881" t="s">
        <v>6011</v>
      </c>
      <c r="G22" s="1344" t="s">
        <v>4477</v>
      </c>
      <c r="H22" s="1345" t="s">
        <v>7676</v>
      </c>
      <c r="I22" s="1251" t="s">
        <v>7677</v>
      </c>
      <c r="J22" s="1346" t="s">
        <v>5988</v>
      </c>
      <c r="K22" s="1360" t="s">
        <v>7450</v>
      </c>
      <c r="L22" s="1351" t="s">
        <v>6012</v>
      </c>
      <c r="M22" s="1345" t="s">
        <v>3416</v>
      </c>
      <c r="N22" s="1350" t="s">
        <v>7661</v>
      </c>
      <c r="O22" s="1352" t="s">
        <v>2323</v>
      </c>
      <c r="P22" s="1353" t="s">
        <v>2323</v>
      </c>
      <c r="Q22" s="1355" t="s">
        <v>2323</v>
      </c>
      <c r="R22" s="1353" t="s">
        <v>2323</v>
      </c>
      <c r="S22" s="1355" t="s">
        <v>2323</v>
      </c>
      <c r="T22" s="1353" t="s">
        <v>2323</v>
      </c>
      <c r="U22" s="1355" t="s">
        <v>2323</v>
      </c>
      <c r="V22" s="1356" t="s">
        <v>2323</v>
      </c>
      <c r="W22" s="1351" t="s">
        <v>5994</v>
      </c>
      <c r="X22" s="1357" t="s">
        <v>5997</v>
      </c>
      <c r="Y22" s="1056"/>
      <c r="Z22" s="888"/>
      <c r="AA22" s="1049" t="s">
        <v>1175</v>
      </c>
      <c r="AB22" s="888"/>
      <c r="AC22" s="1016"/>
      <c r="AD22" s="1056"/>
      <c r="AE22" s="888"/>
      <c r="AF22" s="881"/>
      <c r="AG22" s="1052" t="s">
        <v>1414</v>
      </c>
      <c r="AH22" s="1056"/>
      <c r="AI22" s="1057"/>
      <c r="AJ22" s="888"/>
      <c r="AK22" s="1016"/>
      <c r="AL22" s="1016"/>
      <c r="AN22" s="985">
        <v>1</v>
      </c>
      <c r="AO22" s="985" t="str">
        <f>AO20</f>
        <v>DIGITAL INFORMATION FROM IED IED name 7BB1_P747_87_R</v>
      </c>
    </row>
    <row r="23" spans="1:41" s="985" customFormat="1" ht="13.2" outlineLevel="1">
      <c r="A23" s="1016" t="s">
        <v>2613</v>
      </c>
      <c r="B23" s="1049"/>
      <c r="C23" s="888"/>
      <c r="D23" s="1050" t="s">
        <v>5994</v>
      </c>
      <c r="E23" s="1051" t="s">
        <v>6013</v>
      </c>
      <c r="F23" s="881" t="s">
        <v>5987</v>
      </c>
      <c r="G23" s="1344" t="s">
        <v>4477</v>
      </c>
      <c r="H23" s="1345" t="s">
        <v>7676</v>
      </c>
      <c r="I23" s="1251" t="s">
        <v>7677</v>
      </c>
      <c r="J23" s="1346" t="s">
        <v>5988</v>
      </c>
      <c r="K23" s="1263" t="s">
        <v>5998</v>
      </c>
      <c r="L23" s="1351" t="s">
        <v>5990</v>
      </c>
      <c r="M23" s="1345" t="s">
        <v>5991</v>
      </c>
      <c r="N23" s="1350" t="s">
        <v>5999</v>
      </c>
      <c r="O23" s="1352" t="s">
        <v>2323</v>
      </c>
      <c r="P23" s="1353" t="s">
        <v>2323</v>
      </c>
      <c r="Q23" s="1355" t="s">
        <v>2323</v>
      </c>
      <c r="R23" s="1353" t="s">
        <v>2323</v>
      </c>
      <c r="S23" s="1355" t="s">
        <v>2323</v>
      </c>
      <c r="T23" s="1353" t="s">
        <v>2323</v>
      </c>
      <c r="U23" s="1355" t="s">
        <v>2323</v>
      </c>
      <c r="V23" s="1356" t="s">
        <v>2323</v>
      </c>
      <c r="W23" s="1351" t="s">
        <v>5994</v>
      </c>
      <c r="X23" s="1357" t="s">
        <v>6013</v>
      </c>
      <c r="Y23" s="1056"/>
      <c r="Z23" s="888"/>
      <c r="AA23" s="1049" t="s">
        <v>1175</v>
      </c>
      <c r="AB23" s="888"/>
      <c r="AC23" s="1016"/>
      <c r="AD23" s="1056"/>
      <c r="AE23" s="888"/>
      <c r="AF23" s="881"/>
      <c r="AG23" s="1052" t="s">
        <v>1414</v>
      </c>
      <c r="AH23" s="1056"/>
      <c r="AI23" s="1057"/>
      <c r="AJ23" s="888"/>
      <c r="AK23" s="1016"/>
      <c r="AL23" s="1016"/>
      <c r="AN23" s="985">
        <v>1</v>
      </c>
      <c r="AO23" s="985" t="e">
        <f>#REF!</f>
        <v>#REF!</v>
      </c>
    </row>
    <row r="24" spans="1:41" s="985" customFormat="1" ht="13.2" outlineLevel="1">
      <c r="A24" s="1016"/>
      <c r="B24" s="1049"/>
      <c r="C24" s="888"/>
      <c r="D24" s="1050"/>
      <c r="E24" s="1051"/>
      <c r="F24" s="881"/>
      <c r="G24" s="1344" t="s">
        <v>4477</v>
      </c>
      <c r="H24" s="1345" t="s">
        <v>7676</v>
      </c>
      <c r="I24" s="1251" t="s">
        <v>7677</v>
      </c>
      <c r="J24" s="1346" t="s">
        <v>5988</v>
      </c>
      <c r="K24" s="1360" t="s">
        <v>6035</v>
      </c>
      <c r="L24" s="1351" t="s">
        <v>6009</v>
      </c>
      <c r="M24" s="1345" t="s">
        <v>3416</v>
      </c>
      <c r="N24" s="1350" t="s">
        <v>7662</v>
      </c>
      <c r="O24" s="1352" t="s">
        <v>2323</v>
      </c>
      <c r="P24" s="1353" t="s">
        <v>2323</v>
      </c>
      <c r="Q24" s="1355" t="s">
        <v>2323</v>
      </c>
      <c r="R24" s="1353" t="s">
        <v>2323</v>
      </c>
      <c r="S24" s="1355" t="s">
        <v>2323</v>
      </c>
      <c r="T24" s="1353" t="s">
        <v>2323</v>
      </c>
      <c r="U24" s="1355" t="s">
        <v>2323</v>
      </c>
      <c r="V24" s="1356" t="s">
        <v>2323</v>
      </c>
      <c r="W24" s="1351" t="s">
        <v>5994</v>
      </c>
      <c r="X24" s="1357" t="s">
        <v>6014</v>
      </c>
      <c r="Y24" s="1056"/>
      <c r="Z24" s="888"/>
      <c r="AA24" s="1049"/>
      <c r="AB24" s="888"/>
      <c r="AC24" s="1016"/>
      <c r="AD24" s="1056"/>
      <c r="AE24" s="888"/>
      <c r="AF24" s="881"/>
      <c r="AG24" s="1052"/>
      <c r="AH24" s="1056"/>
      <c r="AI24" s="1057"/>
      <c r="AJ24" s="888"/>
      <c r="AK24" s="1016"/>
      <c r="AL24" s="1016"/>
    </row>
    <row r="25" spans="1:41" s="985" customFormat="1" ht="13.2" outlineLevel="1">
      <c r="A25" s="1016" t="s">
        <v>2613</v>
      </c>
      <c r="B25" s="1049"/>
      <c r="C25" s="888"/>
      <c r="D25" s="1050" t="s">
        <v>5994</v>
      </c>
      <c r="E25" s="1051" t="s">
        <v>6014</v>
      </c>
      <c r="F25" s="881" t="s">
        <v>6011</v>
      </c>
      <c r="G25" s="1344" t="s">
        <v>4477</v>
      </c>
      <c r="H25" s="1345" t="s">
        <v>7676</v>
      </c>
      <c r="I25" s="1251" t="s">
        <v>7677</v>
      </c>
      <c r="J25" s="1346" t="s">
        <v>5988</v>
      </c>
      <c r="K25" s="1360" t="s">
        <v>6038</v>
      </c>
      <c r="L25" s="1351" t="s">
        <v>6009</v>
      </c>
      <c r="M25" s="1345" t="s">
        <v>3416</v>
      </c>
      <c r="N25" s="1350" t="s">
        <v>7662</v>
      </c>
      <c r="O25" s="1352" t="s">
        <v>2323</v>
      </c>
      <c r="P25" s="1353" t="s">
        <v>2323</v>
      </c>
      <c r="Q25" s="1355" t="s">
        <v>2323</v>
      </c>
      <c r="R25" s="1353" t="s">
        <v>2323</v>
      </c>
      <c r="S25" s="1355" t="s">
        <v>2323</v>
      </c>
      <c r="T25" s="1353" t="s">
        <v>2323</v>
      </c>
      <c r="U25" s="1355" t="s">
        <v>2323</v>
      </c>
      <c r="V25" s="1356" t="s">
        <v>2323</v>
      </c>
      <c r="W25" s="1351" t="s">
        <v>5994</v>
      </c>
      <c r="X25" s="1357" t="s">
        <v>6032</v>
      </c>
      <c r="Y25" s="1056"/>
      <c r="Z25" s="888"/>
      <c r="AA25" s="1049" t="s">
        <v>1175</v>
      </c>
      <c r="AB25" s="888"/>
      <c r="AC25" s="1016"/>
      <c r="AD25" s="1056"/>
      <c r="AE25" s="888"/>
      <c r="AF25" s="881"/>
      <c r="AG25" s="1052" t="s">
        <v>1414</v>
      </c>
      <c r="AH25" s="1056"/>
      <c r="AI25" s="1057"/>
      <c r="AJ25" s="888"/>
      <c r="AK25" s="1016"/>
      <c r="AL25" s="1016"/>
      <c r="AN25" s="985">
        <v>1</v>
      </c>
      <c r="AO25" s="985" t="e">
        <f>AO23</f>
        <v>#REF!</v>
      </c>
    </row>
    <row r="26" spans="1:41" s="985" customFormat="1" ht="13.2" outlineLevel="1">
      <c r="A26" s="1016" t="s">
        <v>2613</v>
      </c>
      <c r="B26" s="1049"/>
      <c r="C26" s="888"/>
      <c r="D26" s="1050" t="s">
        <v>6000</v>
      </c>
      <c r="E26" s="1051" t="s">
        <v>6019</v>
      </c>
      <c r="F26" s="881" t="s">
        <v>6008</v>
      </c>
      <c r="G26" s="1344" t="s">
        <v>4477</v>
      </c>
      <c r="H26" s="1345" t="s">
        <v>7676</v>
      </c>
      <c r="I26" s="1251" t="s">
        <v>7677</v>
      </c>
      <c r="J26" s="1346" t="s">
        <v>6001</v>
      </c>
      <c r="K26" s="1263" t="s">
        <v>7679</v>
      </c>
      <c r="L26" s="1351" t="s">
        <v>6009</v>
      </c>
      <c r="M26" s="1345" t="s">
        <v>3416</v>
      </c>
      <c r="N26" s="1350" t="s">
        <v>7688</v>
      </c>
      <c r="O26" s="1352" t="s">
        <v>2323</v>
      </c>
      <c r="P26" s="1353" t="s">
        <v>2323</v>
      </c>
      <c r="Q26" s="1355" t="s">
        <v>2323</v>
      </c>
      <c r="R26" s="1353" t="s">
        <v>2323</v>
      </c>
      <c r="S26" s="1355" t="s">
        <v>2323</v>
      </c>
      <c r="T26" s="1353" t="s">
        <v>2323</v>
      </c>
      <c r="U26" s="1355" t="s">
        <v>2323</v>
      </c>
      <c r="V26" s="1356" t="s">
        <v>2323</v>
      </c>
      <c r="W26" s="1351" t="s">
        <v>6000</v>
      </c>
      <c r="X26" s="1357" t="s">
        <v>6019</v>
      </c>
      <c r="Y26" s="1056"/>
      <c r="Z26" s="888"/>
      <c r="AA26" s="1049" t="s">
        <v>1175</v>
      </c>
      <c r="AB26" s="888"/>
      <c r="AC26" s="1016"/>
      <c r="AD26" s="1056"/>
      <c r="AE26" s="888"/>
      <c r="AF26" s="881"/>
      <c r="AG26" s="1052"/>
      <c r="AH26" s="1056"/>
      <c r="AI26" s="1057"/>
      <c r="AJ26" s="888"/>
      <c r="AK26" s="1016"/>
      <c r="AL26" s="1016"/>
      <c r="AN26" s="985">
        <v>1</v>
      </c>
      <c r="AO26" s="985" t="e">
        <f>#REF!</f>
        <v>#REF!</v>
      </c>
    </row>
    <row r="27" spans="1:41" s="985" customFormat="1" ht="13.2" outlineLevel="1">
      <c r="A27" s="1016" t="s">
        <v>2613</v>
      </c>
      <c r="B27" s="1049"/>
      <c r="C27" s="888"/>
      <c r="D27" s="1050" t="s">
        <v>6000</v>
      </c>
      <c r="E27" s="1051" t="s">
        <v>5997</v>
      </c>
      <c r="F27" s="881" t="s">
        <v>6008</v>
      </c>
      <c r="G27" s="1344" t="s">
        <v>4477</v>
      </c>
      <c r="H27" s="1345" t="s">
        <v>7676</v>
      </c>
      <c r="I27" s="1251" t="s">
        <v>7677</v>
      </c>
      <c r="J27" s="1346" t="s">
        <v>6001</v>
      </c>
      <c r="K27" s="1263" t="s">
        <v>7680</v>
      </c>
      <c r="L27" s="1351" t="s">
        <v>6009</v>
      </c>
      <c r="M27" s="1345" t="s">
        <v>3416</v>
      </c>
      <c r="N27" s="1350" t="s">
        <v>7689</v>
      </c>
      <c r="O27" s="1352" t="s">
        <v>2323</v>
      </c>
      <c r="P27" s="1353" t="s">
        <v>2323</v>
      </c>
      <c r="Q27" s="1355" t="s">
        <v>2323</v>
      </c>
      <c r="R27" s="1353" t="s">
        <v>2323</v>
      </c>
      <c r="S27" s="1355" t="s">
        <v>2323</v>
      </c>
      <c r="T27" s="1353" t="s">
        <v>2323</v>
      </c>
      <c r="U27" s="1355" t="s">
        <v>2323</v>
      </c>
      <c r="V27" s="1356" t="s">
        <v>2323</v>
      </c>
      <c r="W27" s="1351" t="s">
        <v>6000</v>
      </c>
      <c r="X27" s="1357" t="s">
        <v>5997</v>
      </c>
      <c r="Y27" s="1056"/>
      <c r="Z27" s="888"/>
      <c r="AA27" s="1049" t="s">
        <v>1175</v>
      </c>
      <c r="AB27" s="888"/>
      <c r="AC27" s="1016"/>
      <c r="AD27" s="1056"/>
      <c r="AE27" s="888"/>
      <c r="AF27" s="881"/>
      <c r="AG27" s="1052"/>
      <c r="AH27" s="1056"/>
      <c r="AI27" s="1057"/>
      <c r="AJ27" s="888"/>
      <c r="AK27" s="1016"/>
      <c r="AL27" s="1016"/>
      <c r="AN27" s="985">
        <v>1</v>
      </c>
      <c r="AO27" s="985" t="e">
        <f>#REF!</f>
        <v>#REF!</v>
      </c>
    </row>
    <row r="28" spans="1:41" s="985" customFormat="1" ht="13.2" outlineLevel="1">
      <c r="A28" s="1016" t="s">
        <v>2613</v>
      </c>
      <c r="B28" s="1049"/>
      <c r="C28" s="888"/>
      <c r="D28" s="1050" t="s">
        <v>6000</v>
      </c>
      <c r="E28" s="1051" t="s">
        <v>6013</v>
      </c>
      <c r="F28" s="881" t="s">
        <v>6008</v>
      </c>
      <c r="G28" s="1344" t="s">
        <v>4477</v>
      </c>
      <c r="H28" s="1345" t="s">
        <v>7676</v>
      </c>
      <c r="I28" s="1251" t="s">
        <v>7677</v>
      </c>
      <c r="J28" s="1346" t="s">
        <v>6001</v>
      </c>
      <c r="K28" s="1263" t="s">
        <v>7681</v>
      </c>
      <c r="L28" s="1351" t="s">
        <v>6009</v>
      </c>
      <c r="M28" s="1345" t="s">
        <v>3416</v>
      </c>
      <c r="N28" s="1350" t="s">
        <v>7690</v>
      </c>
      <c r="O28" s="1352" t="s">
        <v>2323</v>
      </c>
      <c r="P28" s="1353" t="s">
        <v>2323</v>
      </c>
      <c r="Q28" s="1355" t="s">
        <v>2323</v>
      </c>
      <c r="R28" s="1353" t="s">
        <v>2323</v>
      </c>
      <c r="S28" s="1355" t="s">
        <v>2323</v>
      </c>
      <c r="T28" s="1353" t="s">
        <v>2323</v>
      </c>
      <c r="U28" s="1355" t="s">
        <v>2323</v>
      </c>
      <c r="V28" s="1356" t="s">
        <v>2323</v>
      </c>
      <c r="W28" s="1351" t="s">
        <v>6000</v>
      </c>
      <c r="X28" s="1357" t="s">
        <v>6013</v>
      </c>
      <c r="Y28" s="1056"/>
      <c r="Z28" s="888"/>
      <c r="AA28" s="1049" t="s">
        <v>1175</v>
      </c>
      <c r="AB28" s="888"/>
      <c r="AC28" s="1016"/>
      <c r="AD28" s="1056"/>
      <c r="AE28" s="888"/>
      <c r="AF28" s="881"/>
      <c r="AG28" s="1052"/>
      <c r="AH28" s="1056"/>
      <c r="AI28" s="1057"/>
      <c r="AJ28" s="888"/>
      <c r="AK28" s="1016"/>
      <c r="AL28" s="1016"/>
      <c r="AN28" s="985">
        <v>1</v>
      </c>
      <c r="AO28" s="985" t="e">
        <f>#REF!</f>
        <v>#REF!</v>
      </c>
    </row>
    <row r="29" spans="1:41" s="985" customFormat="1" ht="13.2" outlineLevel="1">
      <c r="A29" s="1016" t="s">
        <v>2613</v>
      </c>
      <c r="B29" s="1049"/>
      <c r="C29" s="888"/>
      <c r="D29" s="1050" t="s">
        <v>6000</v>
      </c>
      <c r="E29" s="1051" t="s">
        <v>7663</v>
      </c>
      <c r="F29" s="881" t="s">
        <v>6011</v>
      </c>
      <c r="G29" s="1344" t="s">
        <v>4477</v>
      </c>
      <c r="H29" s="1345" t="s">
        <v>7676</v>
      </c>
      <c r="I29" s="1251" t="s">
        <v>7677</v>
      </c>
      <c r="J29" s="1346" t="s">
        <v>6001</v>
      </c>
      <c r="K29" s="1263" t="s">
        <v>7682</v>
      </c>
      <c r="L29" s="1351" t="s">
        <v>6012</v>
      </c>
      <c r="M29" s="1345" t="s">
        <v>3416</v>
      </c>
      <c r="N29" s="1350" t="s">
        <v>7684</v>
      </c>
      <c r="O29" s="1352" t="s">
        <v>2323</v>
      </c>
      <c r="P29" s="1353" t="s">
        <v>2323</v>
      </c>
      <c r="Q29" s="1355" t="s">
        <v>2323</v>
      </c>
      <c r="R29" s="1353" t="s">
        <v>2323</v>
      </c>
      <c r="S29" s="1355" t="s">
        <v>2323</v>
      </c>
      <c r="T29" s="1353" t="s">
        <v>2323</v>
      </c>
      <c r="U29" s="1355" t="s">
        <v>2323</v>
      </c>
      <c r="V29" s="1356" t="s">
        <v>2323</v>
      </c>
      <c r="W29" s="1351" t="s">
        <v>6000</v>
      </c>
      <c r="X29" s="1357" t="s">
        <v>7663</v>
      </c>
      <c r="Y29" s="1056"/>
      <c r="Z29" s="888"/>
      <c r="AA29" s="1049" t="s">
        <v>1175</v>
      </c>
      <c r="AB29" s="888"/>
      <c r="AC29" s="1016"/>
      <c r="AD29" s="1056"/>
      <c r="AE29" s="888"/>
      <c r="AF29" s="881"/>
      <c r="AG29" s="1052"/>
      <c r="AH29" s="1056"/>
      <c r="AI29" s="1057"/>
      <c r="AJ29" s="888"/>
      <c r="AK29" s="1016"/>
      <c r="AL29" s="1016"/>
      <c r="AN29" s="985">
        <v>1</v>
      </c>
      <c r="AO29" s="985" t="e">
        <f>#REF!</f>
        <v>#REF!</v>
      </c>
    </row>
    <row r="30" spans="1:41" s="985" customFormat="1" ht="13.2" outlineLevel="1">
      <c r="A30" s="1016" t="s">
        <v>2613</v>
      </c>
      <c r="B30" s="1049"/>
      <c r="C30" s="888"/>
      <c r="D30" s="1050" t="s">
        <v>6000</v>
      </c>
      <c r="E30" s="1051" t="s">
        <v>7664</v>
      </c>
      <c r="F30" s="881" t="s">
        <v>6023</v>
      </c>
      <c r="G30" s="1344" t="s">
        <v>4477</v>
      </c>
      <c r="H30" s="1345" t="s">
        <v>7676</v>
      </c>
      <c r="I30" s="1251" t="s">
        <v>7677</v>
      </c>
      <c r="J30" s="1346" t="s">
        <v>6001</v>
      </c>
      <c r="K30" s="1263" t="s">
        <v>7665</v>
      </c>
      <c r="L30" s="1351" t="s">
        <v>6025</v>
      </c>
      <c r="M30" s="1345" t="s">
        <v>6026</v>
      </c>
      <c r="N30" s="1350" t="s">
        <v>7666</v>
      </c>
      <c r="O30" s="1352" t="s">
        <v>2323</v>
      </c>
      <c r="P30" s="1353" t="s">
        <v>2323</v>
      </c>
      <c r="Q30" s="1355" t="s">
        <v>2323</v>
      </c>
      <c r="R30" s="1353" t="s">
        <v>2323</v>
      </c>
      <c r="S30" s="1355" t="s">
        <v>2323</v>
      </c>
      <c r="T30" s="1353" t="s">
        <v>2323</v>
      </c>
      <c r="U30" s="1355" t="s">
        <v>2323</v>
      </c>
      <c r="V30" s="1356" t="s">
        <v>2323</v>
      </c>
      <c r="W30" s="1351" t="s">
        <v>6000</v>
      </c>
      <c r="X30" s="1357" t="s">
        <v>7664</v>
      </c>
      <c r="Y30" s="1056"/>
      <c r="Z30" s="888"/>
      <c r="AA30" s="1049" t="s">
        <v>1175</v>
      </c>
      <c r="AB30" s="888"/>
      <c r="AC30" s="1016"/>
      <c r="AD30" s="1056"/>
      <c r="AE30" s="888"/>
      <c r="AF30" s="881"/>
      <c r="AG30" s="1052"/>
      <c r="AH30" s="1056"/>
      <c r="AI30" s="1057"/>
      <c r="AJ30" s="888"/>
      <c r="AK30" s="1016"/>
      <c r="AL30" s="1016"/>
      <c r="AN30" s="985">
        <v>1</v>
      </c>
      <c r="AO30" s="985" t="e">
        <f>#REF!</f>
        <v>#REF!</v>
      </c>
    </row>
    <row r="31" spans="1:41" s="985" customFormat="1" ht="13.2" outlineLevel="1">
      <c r="A31" s="1016" t="s">
        <v>2613</v>
      </c>
      <c r="B31" s="1049"/>
      <c r="C31" s="888"/>
      <c r="D31" s="1050" t="s">
        <v>6000</v>
      </c>
      <c r="E31" s="1051" t="s">
        <v>7667</v>
      </c>
      <c r="F31" s="881" t="s">
        <v>6011</v>
      </c>
      <c r="G31" s="1344" t="s">
        <v>4477</v>
      </c>
      <c r="H31" s="1345" t="s">
        <v>7676</v>
      </c>
      <c r="I31" s="1251" t="s">
        <v>7678</v>
      </c>
      <c r="J31" s="1346" t="s">
        <v>6001</v>
      </c>
      <c r="K31" s="1263" t="s">
        <v>7683</v>
      </c>
      <c r="L31" s="1351" t="s">
        <v>6012</v>
      </c>
      <c r="M31" s="1345" t="s">
        <v>3416</v>
      </c>
      <c r="N31" s="1350" t="s">
        <v>7685</v>
      </c>
      <c r="O31" s="1352" t="s">
        <v>2323</v>
      </c>
      <c r="P31" s="1353" t="s">
        <v>2323</v>
      </c>
      <c r="Q31" s="1355" t="s">
        <v>2323</v>
      </c>
      <c r="R31" s="1353" t="s">
        <v>2323</v>
      </c>
      <c r="S31" s="1355" t="s">
        <v>2323</v>
      </c>
      <c r="T31" s="1353" t="s">
        <v>2323</v>
      </c>
      <c r="U31" s="1355" t="s">
        <v>2323</v>
      </c>
      <c r="V31" s="1356" t="s">
        <v>2323</v>
      </c>
      <c r="W31" s="1351" t="s">
        <v>6000</v>
      </c>
      <c r="X31" s="1357" t="s">
        <v>7667</v>
      </c>
      <c r="Y31" s="1056"/>
      <c r="Z31" s="888"/>
      <c r="AA31" s="1049" t="s">
        <v>1175</v>
      </c>
      <c r="AB31" s="888"/>
      <c r="AC31" s="1016"/>
      <c r="AD31" s="1056"/>
      <c r="AE31" s="888"/>
      <c r="AF31" s="881"/>
      <c r="AG31" s="1052"/>
      <c r="AH31" s="1056"/>
      <c r="AI31" s="1057"/>
      <c r="AJ31" s="888"/>
      <c r="AK31" s="1016"/>
      <c r="AL31" s="1016"/>
      <c r="AN31" s="985">
        <v>1</v>
      </c>
      <c r="AO31" s="985" t="e">
        <f>#REF!</f>
        <v>#REF!</v>
      </c>
    </row>
    <row r="32" spans="1:41" s="985" customFormat="1" ht="13.2" outlineLevel="1">
      <c r="A32" s="1016" t="s">
        <v>2613</v>
      </c>
      <c r="B32" s="1049"/>
      <c r="C32" s="888"/>
      <c r="D32" s="1050" t="s">
        <v>7668</v>
      </c>
      <c r="E32" s="1051" t="s">
        <v>6041</v>
      </c>
      <c r="F32" s="881" t="s">
        <v>6008</v>
      </c>
      <c r="G32" s="1344" t="s">
        <v>4477</v>
      </c>
      <c r="H32" s="1345" t="s">
        <v>7676</v>
      </c>
      <c r="I32" s="1251" t="s">
        <v>7677</v>
      </c>
      <c r="J32" s="1346" t="s">
        <v>5988</v>
      </c>
      <c r="K32" s="1263" t="s">
        <v>7669</v>
      </c>
      <c r="L32" s="1351" t="s">
        <v>6009</v>
      </c>
      <c r="M32" s="1345" t="s">
        <v>3416</v>
      </c>
      <c r="N32" s="1350" t="s">
        <v>7670</v>
      </c>
      <c r="O32" s="1352" t="s">
        <v>2323</v>
      </c>
      <c r="P32" s="1353" t="s">
        <v>2323</v>
      </c>
      <c r="Q32" s="1355" t="s">
        <v>2323</v>
      </c>
      <c r="R32" s="1353" t="s">
        <v>2323</v>
      </c>
      <c r="S32" s="1355" t="s">
        <v>2323</v>
      </c>
      <c r="T32" s="1353" t="s">
        <v>2323</v>
      </c>
      <c r="U32" s="1355" t="s">
        <v>2323</v>
      </c>
      <c r="V32" s="1356" t="s">
        <v>2323</v>
      </c>
      <c r="W32" s="1351" t="s">
        <v>7668</v>
      </c>
      <c r="X32" s="1357" t="s">
        <v>6041</v>
      </c>
      <c r="Y32" s="1056"/>
      <c r="Z32" s="888"/>
      <c r="AA32" s="1049" t="s">
        <v>1175</v>
      </c>
      <c r="AB32" s="888"/>
      <c r="AC32" s="1016"/>
      <c r="AD32" s="1056"/>
      <c r="AE32" s="888"/>
      <c r="AF32" s="881"/>
      <c r="AG32" s="1052"/>
      <c r="AH32" s="1056"/>
      <c r="AI32" s="1057"/>
      <c r="AJ32" s="888"/>
      <c r="AK32" s="1016"/>
      <c r="AL32" s="1016"/>
      <c r="AN32" s="985">
        <v>1</v>
      </c>
      <c r="AO32" s="985" t="e">
        <f>#REF!</f>
        <v>#REF!</v>
      </c>
    </row>
    <row r="33" spans="1:46" s="985" customFormat="1" ht="13.2" outlineLevel="1">
      <c r="A33" s="1016" t="s">
        <v>2613</v>
      </c>
      <c r="B33" s="1049"/>
      <c r="C33" s="888"/>
      <c r="D33" s="1050" t="s">
        <v>7671</v>
      </c>
      <c r="E33" s="1051" t="s">
        <v>6041</v>
      </c>
      <c r="F33" s="881" t="s">
        <v>6008</v>
      </c>
      <c r="G33" s="1344" t="s">
        <v>4477</v>
      </c>
      <c r="H33" s="1345" t="s">
        <v>7676</v>
      </c>
      <c r="I33" s="1251" t="s">
        <v>7677</v>
      </c>
      <c r="J33" s="1346" t="s">
        <v>5988</v>
      </c>
      <c r="K33" s="1361" t="s">
        <v>7702</v>
      </c>
      <c r="L33" s="1351" t="s">
        <v>6009</v>
      </c>
      <c r="M33" s="1345" t="s">
        <v>3416</v>
      </c>
      <c r="N33" s="1350" t="s">
        <v>7686</v>
      </c>
      <c r="O33" s="1352" t="s">
        <v>2323</v>
      </c>
      <c r="P33" s="1353" t="s">
        <v>2323</v>
      </c>
      <c r="Q33" s="1355" t="s">
        <v>2323</v>
      </c>
      <c r="R33" s="1353" t="s">
        <v>2323</v>
      </c>
      <c r="S33" s="1355" t="s">
        <v>2323</v>
      </c>
      <c r="T33" s="1353" t="s">
        <v>2323</v>
      </c>
      <c r="U33" s="1355" t="s">
        <v>2323</v>
      </c>
      <c r="V33" s="1356" t="s">
        <v>2323</v>
      </c>
      <c r="W33" s="1351" t="s">
        <v>7671</v>
      </c>
      <c r="X33" s="1357" t="s">
        <v>6041</v>
      </c>
      <c r="Y33" s="1056"/>
      <c r="Z33" s="888"/>
      <c r="AA33" s="1049" t="s">
        <v>1175</v>
      </c>
      <c r="AB33" s="888"/>
      <c r="AC33" s="1016"/>
      <c r="AD33" s="1056"/>
      <c r="AE33" s="888"/>
      <c r="AF33" s="881"/>
      <c r="AG33" s="1052"/>
      <c r="AH33" s="1056"/>
      <c r="AI33" s="1057"/>
      <c r="AJ33" s="888"/>
      <c r="AK33" s="1016"/>
      <c r="AL33" s="1016"/>
      <c r="AN33" s="985">
        <v>1</v>
      </c>
      <c r="AO33" s="985" t="e">
        <f>#REF!</f>
        <v>#REF!</v>
      </c>
    </row>
    <row r="34" spans="1:46" s="985" customFormat="1" ht="13.2" outlineLevel="1">
      <c r="A34" s="1016" t="s">
        <v>2613</v>
      </c>
      <c r="B34" s="1049"/>
      <c r="C34" s="888"/>
      <c r="D34" s="1050" t="s">
        <v>7672</v>
      </c>
      <c r="E34" s="1051" t="s">
        <v>6041</v>
      </c>
      <c r="F34" s="881" t="s">
        <v>6008</v>
      </c>
      <c r="G34" s="1344" t="s">
        <v>4477</v>
      </c>
      <c r="H34" s="1345" t="s">
        <v>7676</v>
      </c>
      <c r="I34" s="1251" t="s">
        <v>7677</v>
      </c>
      <c r="J34" s="1346" t="s">
        <v>5988</v>
      </c>
      <c r="K34" s="1361" t="s">
        <v>7703</v>
      </c>
      <c r="L34" s="1351" t="s">
        <v>6009</v>
      </c>
      <c r="M34" s="1345" t="s">
        <v>3416</v>
      </c>
      <c r="N34" s="1350" t="s">
        <v>7687</v>
      </c>
      <c r="O34" s="1352" t="s">
        <v>2323</v>
      </c>
      <c r="P34" s="1353" t="s">
        <v>2323</v>
      </c>
      <c r="Q34" s="1355" t="s">
        <v>2323</v>
      </c>
      <c r="R34" s="1353" t="s">
        <v>2323</v>
      </c>
      <c r="S34" s="1355" t="s">
        <v>2323</v>
      </c>
      <c r="T34" s="1353" t="s">
        <v>2323</v>
      </c>
      <c r="U34" s="1355" t="s">
        <v>2323</v>
      </c>
      <c r="V34" s="1356" t="s">
        <v>2323</v>
      </c>
      <c r="W34" s="1351" t="s">
        <v>7672</v>
      </c>
      <c r="X34" s="1357" t="s">
        <v>6041</v>
      </c>
      <c r="Y34" s="1056"/>
      <c r="Z34" s="888"/>
      <c r="AA34" s="1049" t="s">
        <v>1175</v>
      </c>
      <c r="AB34" s="888"/>
      <c r="AC34" s="1016"/>
      <c r="AD34" s="1056"/>
      <c r="AE34" s="888"/>
      <c r="AF34" s="881"/>
      <c r="AG34" s="1052"/>
      <c r="AH34" s="1056"/>
      <c r="AI34" s="1057"/>
      <c r="AJ34" s="888"/>
      <c r="AK34" s="1016"/>
      <c r="AL34" s="1016"/>
      <c r="AN34" s="985">
        <v>1</v>
      </c>
      <c r="AO34" s="985" t="e">
        <f>#REF!</f>
        <v>#REF!</v>
      </c>
    </row>
    <row r="35" spans="1:46" s="1343" customFormat="1" ht="13.2" outlineLevel="1">
      <c r="A35" s="1334"/>
      <c r="B35" s="1335"/>
      <c r="C35" s="1336"/>
      <c r="D35" s="1337"/>
      <c r="E35" s="1338"/>
      <c r="F35" s="1348"/>
      <c r="G35" s="1349" t="s">
        <v>4477</v>
      </c>
      <c r="H35" s="1350" t="s">
        <v>7676</v>
      </c>
      <c r="I35" s="1251" t="s">
        <v>7677</v>
      </c>
      <c r="J35" s="1350" t="s">
        <v>5988</v>
      </c>
      <c r="K35" s="1347" t="s">
        <v>7673</v>
      </c>
      <c r="L35" s="1350" t="s">
        <v>6012</v>
      </c>
      <c r="M35" s="1350" t="s">
        <v>3416</v>
      </c>
      <c r="N35" s="1350"/>
      <c r="O35" s="1358"/>
      <c r="P35" s="1359"/>
      <c r="Q35" s="1358"/>
      <c r="R35" s="1359"/>
      <c r="S35" s="1358"/>
      <c r="T35" s="1359"/>
      <c r="U35" s="1358"/>
      <c r="V35" s="1359"/>
      <c r="W35" s="1350"/>
      <c r="X35" s="1349"/>
      <c r="Y35" s="1340"/>
      <c r="Z35" s="1336"/>
      <c r="AA35" s="1335"/>
      <c r="AB35" s="1336"/>
      <c r="AC35" s="1334"/>
      <c r="AD35" s="1340"/>
      <c r="AE35" s="1336"/>
      <c r="AF35" s="1339"/>
      <c r="AG35" s="1341"/>
      <c r="AH35" s="1340"/>
      <c r="AI35" s="1342"/>
      <c r="AJ35" s="1336"/>
      <c r="AK35" s="1334"/>
      <c r="AL35" s="1334"/>
      <c r="AQ35" s="1395"/>
      <c r="AR35" s="1395"/>
      <c r="AS35" s="1395"/>
      <c r="AT35" s="1395"/>
    </row>
    <row r="36" spans="1:46" s="1343" customFormat="1" ht="13.2" outlineLevel="1">
      <c r="A36" s="1334"/>
      <c r="B36" s="1335"/>
      <c r="C36" s="1336"/>
      <c r="D36" s="1337"/>
      <c r="E36" s="1338"/>
      <c r="F36" s="1348"/>
      <c r="G36" s="1349" t="s">
        <v>4477</v>
      </c>
      <c r="H36" s="1350" t="s">
        <v>7676</v>
      </c>
      <c r="I36" s="1251" t="s">
        <v>7677</v>
      </c>
      <c r="J36" s="1350" t="s">
        <v>5988</v>
      </c>
      <c r="K36" s="1347" t="s">
        <v>7674</v>
      </c>
      <c r="L36" s="1350" t="s">
        <v>6012</v>
      </c>
      <c r="M36" s="1350" t="s">
        <v>3416</v>
      </c>
      <c r="N36" s="1350"/>
      <c r="O36" s="1358"/>
      <c r="P36" s="1359"/>
      <c r="Q36" s="1358"/>
      <c r="R36" s="1359"/>
      <c r="S36" s="1358"/>
      <c r="T36" s="1359"/>
      <c r="U36" s="1358"/>
      <c r="V36" s="1359"/>
      <c r="W36" s="1350"/>
      <c r="X36" s="1349"/>
      <c r="Y36" s="1340"/>
      <c r="Z36" s="1336"/>
      <c r="AA36" s="1335"/>
      <c r="AB36" s="1336"/>
      <c r="AC36" s="1334"/>
      <c r="AD36" s="1340"/>
      <c r="AE36" s="1336"/>
      <c r="AF36" s="1339"/>
      <c r="AG36" s="1341"/>
      <c r="AH36" s="1340"/>
      <c r="AI36" s="1342"/>
      <c r="AJ36" s="1336"/>
      <c r="AK36" s="1334"/>
      <c r="AL36" s="1334"/>
      <c r="AQ36" s="1395"/>
      <c r="AR36" s="1395"/>
      <c r="AS36" s="1395"/>
      <c r="AT36" s="1395"/>
    </row>
    <row r="37" spans="1:46" s="985" customFormat="1" ht="13.2">
      <c r="K37" s="987"/>
      <c r="L37" s="987"/>
      <c r="M37" s="987"/>
      <c r="N37" s="987"/>
    </row>
    <row r="38" spans="1:46" s="985" customFormat="1" ht="13.8" thickBot="1">
      <c r="D38" s="985" t="s">
        <v>708</v>
      </c>
      <c r="H38" s="985" t="s">
        <v>707</v>
      </c>
      <c r="I38" s="1021" t="str">
        <f>T(F16)</f>
        <v>7BB1_P747_87_R</v>
      </c>
      <c r="O38" s="1021"/>
      <c r="P38" s="1021"/>
    </row>
    <row r="39" spans="1:46" s="985" customFormat="1" ht="13.8" outlineLevel="1" thickBot="1">
      <c r="A39" s="1023" t="s">
        <v>9</v>
      </c>
      <c r="B39" s="1024" t="s">
        <v>306</v>
      </c>
      <c r="C39" s="1025"/>
      <c r="D39" s="1024" t="s">
        <v>4789</v>
      </c>
      <c r="E39" s="1024"/>
      <c r="F39" s="1026" t="s">
        <v>307</v>
      </c>
      <c r="G39" s="1027"/>
      <c r="H39" s="1027"/>
      <c r="I39" s="1027"/>
      <c r="J39" s="1028"/>
      <c r="K39" s="1029" t="s">
        <v>209</v>
      </c>
      <c r="L39" s="1026" t="s">
        <v>2154</v>
      </c>
      <c r="M39" s="1032"/>
      <c r="N39" s="1030" t="s">
        <v>209</v>
      </c>
      <c r="O39" s="1031" t="s">
        <v>309</v>
      </c>
      <c r="P39" s="1024"/>
      <c r="Q39" s="1024"/>
      <c r="R39" s="1024"/>
      <c r="S39" s="1024"/>
      <c r="T39" s="1024"/>
      <c r="U39" s="1025"/>
      <c r="V39" s="1030"/>
      <c r="W39" s="1026" t="s">
        <v>1164</v>
      </c>
      <c r="X39" s="1032"/>
      <c r="Y39" s="1031" t="s">
        <v>357</v>
      </c>
      <c r="Z39" s="1024" t="s">
        <v>357</v>
      </c>
      <c r="AA39" s="1028"/>
      <c r="AB39" s="1024" t="s">
        <v>5158</v>
      </c>
      <c r="AC39" s="1033" t="s">
        <v>377</v>
      </c>
      <c r="AD39" s="1031" t="s">
        <v>310</v>
      </c>
      <c r="AE39" s="1025"/>
      <c r="AF39" s="1026" t="s">
        <v>308</v>
      </c>
      <c r="AG39" s="1028" t="s">
        <v>357</v>
      </c>
      <c r="AH39" s="1031" t="s">
        <v>4734</v>
      </c>
      <c r="AI39" s="1031"/>
      <c r="AJ39" s="1031"/>
      <c r="AK39" s="1033" t="s">
        <v>3213</v>
      </c>
      <c r="AL39" s="1030"/>
    </row>
    <row r="40" spans="1:46" s="985" customFormat="1" ht="235.2" outlineLevel="1">
      <c r="A40" s="1034" t="s">
        <v>776</v>
      </c>
      <c r="B40" s="1035" t="s">
        <v>305</v>
      </c>
      <c r="C40" s="1034" t="s">
        <v>3054</v>
      </c>
      <c r="D40" s="1036" t="s">
        <v>5641</v>
      </c>
      <c r="E40" s="1037" t="s">
        <v>5645</v>
      </c>
      <c r="F40" s="1038" t="s">
        <v>3055</v>
      </c>
      <c r="G40" s="1039" t="s">
        <v>2304</v>
      </c>
      <c r="H40" s="1037" t="s">
        <v>1468</v>
      </c>
      <c r="I40" s="1037" t="s">
        <v>1467</v>
      </c>
      <c r="J40" s="1040" t="s">
        <v>2842</v>
      </c>
      <c r="K40" s="1036" t="s">
        <v>1415</v>
      </c>
      <c r="L40" s="1038" t="s">
        <v>1466</v>
      </c>
      <c r="M40" s="1041" t="s">
        <v>2470</v>
      </c>
      <c r="N40" s="1042" t="s">
        <v>4231</v>
      </c>
      <c r="O40" s="1038" t="s">
        <v>83</v>
      </c>
      <c r="P40" s="1037" t="s">
        <v>3057</v>
      </c>
      <c r="Q40" s="1037" t="s">
        <v>1606</v>
      </c>
      <c r="R40" s="1037" t="s">
        <v>1607</v>
      </c>
      <c r="S40" s="1037" t="s">
        <v>4619</v>
      </c>
      <c r="T40" s="1037" t="s">
        <v>4620</v>
      </c>
      <c r="U40" s="1037" t="s">
        <v>4621</v>
      </c>
      <c r="V40" s="1040" t="s">
        <v>4622</v>
      </c>
      <c r="W40" s="1043" t="s">
        <v>4012</v>
      </c>
      <c r="X40" s="1044" t="s">
        <v>5442</v>
      </c>
      <c r="Y40" s="1058"/>
      <c r="Z40" s="1040" t="s">
        <v>1027</v>
      </c>
      <c r="AA40" s="1059"/>
      <c r="AB40" s="1034" t="s">
        <v>2584</v>
      </c>
      <c r="AC40" s="1045" t="s">
        <v>4025</v>
      </c>
      <c r="AD40" s="1045" t="s">
        <v>2962</v>
      </c>
      <c r="AE40" s="1034" t="s">
        <v>2441</v>
      </c>
      <c r="AF40" s="1038" t="s">
        <v>2583</v>
      </c>
      <c r="AG40" s="1040"/>
      <c r="AH40" s="1038" t="s">
        <v>4431</v>
      </c>
      <c r="AI40" s="1046" t="s">
        <v>4429</v>
      </c>
      <c r="AJ40" s="1040" t="s">
        <v>4430</v>
      </c>
      <c r="AK40" s="1047" t="s">
        <v>995</v>
      </c>
      <c r="AL40" s="1048" t="s">
        <v>4994</v>
      </c>
    </row>
    <row r="41" spans="1:46" s="985" customFormat="1" ht="13.2" outlineLevel="1">
      <c r="A41" s="1016" t="s">
        <v>2613</v>
      </c>
      <c r="B41" s="1049"/>
      <c r="C41" s="888"/>
      <c r="D41" s="1060"/>
      <c r="E41" s="1051"/>
      <c r="F41" s="881" t="s">
        <v>3195</v>
      </c>
      <c r="G41" s="1052" t="s">
        <v>3671</v>
      </c>
      <c r="H41" s="1053"/>
      <c r="I41" s="1053"/>
      <c r="J41" s="1054"/>
      <c r="K41" s="878"/>
      <c r="L41" s="881"/>
      <c r="M41" s="882"/>
      <c r="N41" s="883"/>
      <c r="O41" s="884"/>
      <c r="P41" s="885"/>
      <c r="Q41" s="886"/>
      <c r="R41" s="885"/>
      <c r="S41" s="886"/>
      <c r="T41" s="885"/>
      <c r="U41" s="886"/>
      <c r="V41" s="887"/>
      <c r="W41" s="881"/>
      <c r="X41" s="888"/>
      <c r="Y41" s="1061"/>
      <c r="Z41" s="888"/>
      <c r="AA41" s="1062"/>
      <c r="AB41" s="888"/>
      <c r="AC41" s="1016"/>
      <c r="AD41" s="1056"/>
      <c r="AE41" s="888"/>
      <c r="AF41" s="881"/>
      <c r="AG41" s="888"/>
      <c r="AH41" s="1056"/>
      <c r="AI41" s="1057"/>
      <c r="AJ41" s="888"/>
      <c r="AK41" s="1016"/>
      <c r="AL41" s="1016"/>
      <c r="AN41" s="985">
        <v>2</v>
      </c>
      <c r="AO41" s="985" t="str">
        <f>"DIGITAL INFORMATION TO IED IED name " &amp; I38</f>
        <v>DIGITAL INFORMATION TO IED IED name 7BB1_P747_87_R</v>
      </c>
    </row>
    <row r="42" spans="1:46" s="985" customFormat="1" ht="13.2" outlineLevel="1">
      <c r="A42" s="1016" t="s">
        <v>2613</v>
      </c>
      <c r="B42" s="1049"/>
      <c r="C42" s="888"/>
      <c r="D42" s="1060"/>
      <c r="E42" s="1051"/>
      <c r="F42" s="881" t="s">
        <v>3195</v>
      </c>
      <c r="G42" s="1052" t="s">
        <v>3671</v>
      </c>
      <c r="H42" s="1053"/>
      <c r="I42" s="1053"/>
      <c r="J42" s="1054"/>
      <c r="K42" s="878"/>
      <c r="L42" s="881"/>
      <c r="M42" s="882"/>
      <c r="N42" s="883"/>
      <c r="O42" s="884"/>
      <c r="P42" s="885"/>
      <c r="Q42" s="886"/>
      <c r="R42" s="885"/>
      <c r="S42" s="886"/>
      <c r="T42" s="885"/>
      <c r="U42" s="886"/>
      <c r="V42" s="887"/>
      <c r="W42" s="881"/>
      <c r="X42" s="888"/>
      <c r="Y42" s="1061"/>
      <c r="Z42" s="888"/>
      <c r="AA42" s="1062"/>
      <c r="AB42" s="888"/>
      <c r="AC42" s="1016"/>
      <c r="AD42" s="1056"/>
      <c r="AE42" s="888"/>
      <c r="AF42" s="881"/>
      <c r="AG42" s="888"/>
      <c r="AH42" s="1056"/>
      <c r="AI42" s="1057"/>
      <c r="AJ42" s="888"/>
      <c r="AK42" s="1016"/>
      <c r="AL42" s="1016"/>
      <c r="AN42" s="985">
        <v>2</v>
      </c>
      <c r="AO42" s="985" t="str">
        <f t="shared" ref="AO42:AO50" si="0">AO41</f>
        <v>DIGITAL INFORMATION TO IED IED name 7BB1_P747_87_R</v>
      </c>
    </row>
    <row r="43" spans="1:46" s="985" customFormat="1" ht="13.2" outlineLevel="1">
      <c r="A43" s="1016" t="s">
        <v>2613</v>
      </c>
      <c r="B43" s="1049"/>
      <c r="C43" s="888"/>
      <c r="D43" s="1060"/>
      <c r="E43" s="1051"/>
      <c r="F43" s="881" t="s">
        <v>3195</v>
      </c>
      <c r="G43" s="1052" t="s">
        <v>3671</v>
      </c>
      <c r="H43" s="1053"/>
      <c r="I43" s="1053"/>
      <c r="J43" s="1054"/>
      <c r="K43" s="878"/>
      <c r="L43" s="881"/>
      <c r="M43" s="882"/>
      <c r="N43" s="883"/>
      <c r="O43" s="884"/>
      <c r="P43" s="885"/>
      <c r="Q43" s="886"/>
      <c r="R43" s="885"/>
      <c r="S43" s="886"/>
      <c r="T43" s="885"/>
      <c r="U43" s="886"/>
      <c r="V43" s="887"/>
      <c r="W43" s="881"/>
      <c r="X43" s="888"/>
      <c r="Y43" s="1061"/>
      <c r="Z43" s="888"/>
      <c r="AA43" s="1062"/>
      <c r="AB43" s="888"/>
      <c r="AC43" s="1016"/>
      <c r="AD43" s="1056"/>
      <c r="AE43" s="888"/>
      <c r="AF43" s="881"/>
      <c r="AG43" s="888"/>
      <c r="AH43" s="1056"/>
      <c r="AI43" s="1057"/>
      <c r="AJ43" s="888"/>
      <c r="AK43" s="1016"/>
      <c r="AL43" s="1016"/>
      <c r="AN43" s="985">
        <v>2</v>
      </c>
      <c r="AO43" s="985" t="str">
        <f t="shared" si="0"/>
        <v>DIGITAL INFORMATION TO IED IED name 7BB1_P747_87_R</v>
      </c>
    </row>
    <row r="44" spans="1:46" s="985" customFormat="1" ht="13.2" outlineLevel="1">
      <c r="A44" s="1016" t="s">
        <v>2613</v>
      </c>
      <c r="B44" s="1049"/>
      <c r="C44" s="888"/>
      <c r="D44" s="1060"/>
      <c r="E44" s="1051"/>
      <c r="F44" s="881" t="s">
        <v>3195</v>
      </c>
      <c r="G44" s="1052" t="s">
        <v>3671</v>
      </c>
      <c r="H44" s="1053"/>
      <c r="I44" s="1053"/>
      <c r="J44" s="1054"/>
      <c r="K44" s="878"/>
      <c r="L44" s="881"/>
      <c r="M44" s="882"/>
      <c r="N44" s="883"/>
      <c r="O44" s="884"/>
      <c r="P44" s="885"/>
      <c r="Q44" s="886"/>
      <c r="R44" s="885"/>
      <c r="S44" s="886"/>
      <c r="T44" s="885"/>
      <c r="U44" s="886"/>
      <c r="V44" s="887"/>
      <c r="W44" s="881"/>
      <c r="X44" s="888"/>
      <c r="Y44" s="1061"/>
      <c r="Z44" s="888"/>
      <c r="AA44" s="1062"/>
      <c r="AB44" s="888"/>
      <c r="AC44" s="1016"/>
      <c r="AD44" s="1056"/>
      <c r="AE44" s="888"/>
      <c r="AF44" s="881"/>
      <c r="AG44" s="888"/>
      <c r="AH44" s="1056"/>
      <c r="AI44" s="1057"/>
      <c r="AJ44" s="888"/>
      <c r="AK44" s="1016"/>
      <c r="AL44" s="1016"/>
      <c r="AN44" s="985">
        <v>2</v>
      </c>
      <c r="AO44" s="985" t="str">
        <f t="shared" si="0"/>
        <v>DIGITAL INFORMATION TO IED IED name 7BB1_P747_87_R</v>
      </c>
    </row>
    <row r="45" spans="1:46" s="985" customFormat="1" ht="13.2" outlineLevel="1">
      <c r="A45" s="1016" t="s">
        <v>2613</v>
      </c>
      <c r="B45" s="1049"/>
      <c r="C45" s="888"/>
      <c r="D45" s="1060"/>
      <c r="E45" s="1051"/>
      <c r="F45" s="881" t="s">
        <v>3195</v>
      </c>
      <c r="G45" s="1052" t="s">
        <v>3671</v>
      </c>
      <c r="H45" s="1053"/>
      <c r="I45" s="1053"/>
      <c r="J45" s="1054"/>
      <c r="K45" s="878"/>
      <c r="L45" s="881"/>
      <c r="M45" s="882"/>
      <c r="N45" s="883"/>
      <c r="O45" s="884"/>
      <c r="P45" s="885"/>
      <c r="Q45" s="886"/>
      <c r="R45" s="885"/>
      <c r="S45" s="886"/>
      <c r="T45" s="885"/>
      <c r="U45" s="886"/>
      <c r="V45" s="887"/>
      <c r="W45" s="881"/>
      <c r="X45" s="888"/>
      <c r="Y45" s="1061"/>
      <c r="Z45" s="888"/>
      <c r="AA45" s="1062"/>
      <c r="AB45" s="888"/>
      <c r="AC45" s="1016"/>
      <c r="AD45" s="1056"/>
      <c r="AE45" s="888"/>
      <c r="AF45" s="881"/>
      <c r="AG45" s="888"/>
      <c r="AH45" s="1056"/>
      <c r="AI45" s="1057"/>
      <c r="AJ45" s="888"/>
      <c r="AK45" s="1016"/>
      <c r="AL45" s="1016"/>
      <c r="AN45" s="985">
        <v>2</v>
      </c>
      <c r="AO45" s="985" t="str">
        <f t="shared" si="0"/>
        <v>DIGITAL INFORMATION TO IED IED name 7BB1_P747_87_R</v>
      </c>
    </row>
    <row r="46" spans="1:46" s="985" customFormat="1" ht="13.2" outlineLevel="1">
      <c r="A46" s="1016" t="s">
        <v>2613</v>
      </c>
      <c r="B46" s="1049"/>
      <c r="C46" s="888"/>
      <c r="D46" s="1060"/>
      <c r="E46" s="1051"/>
      <c r="F46" s="881" t="s">
        <v>3195</v>
      </c>
      <c r="G46" s="1052" t="s">
        <v>3671</v>
      </c>
      <c r="H46" s="1053"/>
      <c r="I46" s="1053"/>
      <c r="J46" s="1054"/>
      <c r="K46" s="878"/>
      <c r="L46" s="881"/>
      <c r="M46" s="882"/>
      <c r="N46" s="883"/>
      <c r="O46" s="884"/>
      <c r="P46" s="885"/>
      <c r="Q46" s="886"/>
      <c r="R46" s="885"/>
      <c r="S46" s="886"/>
      <c r="T46" s="885"/>
      <c r="U46" s="886"/>
      <c r="V46" s="887"/>
      <c r="W46" s="881"/>
      <c r="X46" s="888"/>
      <c r="Y46" s="1061"/>
      <c r="Z46" s="888"/>
      <c r="AA46" s="1062"/>
      <c r="AB46" s="888"/>
      <c r="AC46" s="1016"/>
      <c r="AD46" s="1056"/>
      <c r="AE46" s="888"/>
      <c r="AF46" s="881"/>
      <c r="AG46" s="888"/>
      <c r="AH46" s="1056"/>
      <c r="AI46" s="1057"/>
      <c r="AJ46" s="888"/>
      <c r="AK46" s="1016"/>
      <c r="AL46" s="1016"/>
      <c r="AN46" s="985">
        <v>2</v>
      </c>
      <c r="AO46" s="985" t="str">
        <f t="shared" si="0"/>
        <v>DIGITAL INFORMATION TO IED IED name 7BB1_P747_87_R</v>
      </c>
    </row>
    <row r="47" spans="1:46" s="985" customFormat="1" ht="13.2" outlineLevel="1">
      <c r="A47" s="1016" t="s">
        <v>2613</v>
      </c>
      <c r="B47" s="1049"/>
      <c r="C47" s="888"/>
      <c r="D47" s="1060"/>
      <c r="E47" s="1051"/>
      <c r="F47" s="881" t="s">
        <v>3195</v>
      </c>
      <c r="G47" s="1052" t="s">
        <v>3671</v>
      </c>
      <c r="H47" s="1053"/>
      <c r="I47" s="1053"/>
      <c r="J47" s="1054"/>
      <c r="K47" s="878"/>
      <c r="L47" s="881"/>
      <c r="M47" s="882"/>
      <c r="N47" s="883"/>
      <c r="O47" s="884"/>
      <c r="P47" s="885"/>
      <c r="Q47" s="886"/>
      <c r="R47" s="885"/>
      <c r="S47" s="886"/>
      <c r="T47" s="885"/>
      <c r="U47" s="886"/>
      <c r="V47" s="887"/>
      <c r="W47" s="881"/>
      <c r="X47" s="888"/>
      <c r="Y47" s="1061"/>
      <c r="Z47" s="888"/>
      <c r="AA47" s="1062"/>
      <c r="AB47" s="888"/>
      <c r="AC47" s="1016"/>
      <c r="AD47" s="1056"/>
      <c r="AE47" s="888"/>
      <c r="AF47" s="881"/>
      <c r="AG47" s="888"/>
      <c r="AH47" s="1056"/>
      <c r="AI47" s="1057"/>
      <c r="AJ47" s="888"/>
      <c r="AK47" s="1016"/>
      <c r="AL47" s="1016"/>
      <c r="AN47" s="985">
        <v>2</v>
      </c>
      <c r="AO47" s="985" t="str">
        <f t="shared" si="0"/>
        <v>DIGITAL INFORMATION TO IED IED name 7BB1_P747_87_R</v>
      </c>
    </row>
    <row r="48" spans="1:46" s="985" customFormat="1" ht="13.2" outlineLevel="1">
      <c r="A48" s="1016" t="s">
        <v>2613</v>
      </c>
      <c r="B48" s="1049"/>
      <c r="C48" s="888"/>
      <c r="D48" s="1060"/>
      <c r="E48" s="1051"/>
      <c r="F48" s="881" t="s">
        <v>3195</v>
      </c>
      <c r="G48" s="1052" t="s">
        <v>3671</v>
      </c>
      <c r="H48" s="1053"/>
      <c r="I48" s="1053"/>
      <c r="J48" s="1054"/>
      <c r="K48" s="878"/>
      <c r="L48" s="881"/>
      <c r="M48" s="882"/>
      <c r="N48" s="883"/>
      <c r="O48" s="884"/>
      <c r="P48" s="885"/>
      <c r="Q48" s="886"/>
      <c r="R48" s="885"/>
      <c r="S48" s="886"/>
      <c r="T48" s="885"/>
      <c r="U48" s="886"/>
      <c r="V48" s="887"/>
      <c r="W48" s="881"/>
      <c r="X48" s="888"/>
      <c r="Y48" s="1061"/>
      <c r="Z48" s="888"/>
      <c r="AA48" s="1062"/>
      <c r="AB48" s="888"/>
      <c r="AC48" s="1016"/>
      <c r="AD48" s="1056"/>
      <c r="AE48" s="888"/>
      <c r="AF48" s="881"/>
      <c r="AG48" s="888"/>
      <c r="AH48" s="1056"/>
      <c r="AI48" s="1057"/>
      <c r="AJ48" s="888"/>
      <c r="AK48" s="1016"/>
      <c r="AL48" s="1016"/>
      <c r="AN48" s="985">
        <v>2</v>
      </c>
      <c r="AO48" s="985" t="str">
        <f t="shared" si="0"/>
        <v>DIGITAL INFORMATION TO IED IED name 7BB1_P747_87_R</v>
      </c>
    </row>
    <row r="49" spans="1:41" s="985" customFormat="1" ht="13.2" outlineLevel="1">
      <c r="A49" s="1016" t="s">
        <v>2613</v>
      </c>
      <c r="B49" s="1049"/>
      <c r="C49" s="888"/>
      <c r="D49" s="1060"/>
      <c r="E49" s="1051"/>
      <c r="F49" s="881" t="s">
        <v>3195</v>
      </c>
      <c r="G49" s="1052" t="s">
        <v>3671</v>
      </c>
      <c r="H49" s="1053"/>
      <c r="I49" s="1053"/>
      <c r="J49" s="1054"/>
      <c r="K49" s="878"/>
      <c r="L49" s="881"/>
      <c r="M49" s="882"/>
      <c r="N49" s="883"/>
      <c r="O49" s="884"/>
      <c r="P49" s="885"/>
      <c r="Q49" s="886"/>
      <c r="R49" s="885"/>
      <c r="S49" s="886"/>
      <c r="T49" s="885"/>
      <c r="U49" s="886"/>
      <c r="V49" s="887"/>
      <c r="W49" s="881"/>
      <c r="X49" s="888"/>
      <c r="Y49" s="1061"/>
      <c r="Z49" s="888"/>
      <c r="AA49" s="1062"/>
      <c r="AB49" s="888"/>
      <c r="AC49" s="1016"/>
      <c r="AD49" s="1056"/>
      <c r="AE49" s="888"/>
      <c r="AF49" s="881"/>
      <c r="AG49" s="888"/>
      <c r="AH49" s="1056"/>
      <c r="AI49" s="1057"/>
      <c r="AJ49" s="888"/>
      <c r="AK49" s="1016"/>
      <c r="AL49" s="1016"/>
      <c r="AN49" s="985">
        <v>2</v>
      </c>
      <c r="AO49" s="985" t="str">
        <f t="shared" si="0"/>
        <v>DIGITAL INFORMATION TO IED IED name 7BB1_P747_87_R</v>
      </c>
    </row>
    <row r="50" spans="1:41" s="985" customFormat="1" ht="13.2" outlineLevel="1">
      <c r="A50" s="1016" t="s">
        <v>2613</v>
      </c>
      <c r="B50" s="1049"/>
      <c r="C50" s="888"/>
      <c r="D50" s="1060"/>
      <c r="E50" s="1051"/>
      <c r="F50" s="881" t="s">
        <v>3195</v>
      </c>
      <c r="G50" s="1052" t="s">
        <v>3671</v>
      </c>
      <c r="H50" s="1053"/>
      <c r="I50" s="1053"/>
      <c r="J50" s="1054"/>
      <c r="K50" s="878"/>
      <c r="L50" s="881"/>
      <c r="M50" s="882"/>
      <c r="N50" s="883"/>
      <c r="O50" s="884"/>
      <c r="P50" s="885"/>
      <c r="Q50" s="886"/>
      <c r="R50" s="885"/>
      <c r="S50" s="886"/>
      <c r="T50" s="885"/>
      <c r="U50" s="886"/>
      <c r="V50" s="887"/>
      <c r="W50" s="881"/>
      <c r="X50" s="888"/>
      <c r="Y50" s="1061"/>
      <c r="Z50" s="888"/>
      <c r="AA50" s="1062"/>
      <c r="AB50" s="888"/>
      <c r="AC50" s="1016"/>
      <c r="AD50" s="1056"/>
      <c r="AE50" s="888"/>
      <c r="AF50" s="881"/>
      <c r="AG50" s="888"/>
      <c r="AH50" s="1056"/>
      <c r="AI50" s="1057"/>
      <c r="AJ50" s="888"/>
      <c r="AK50" s="1016"/>
      <c r="AL50" s="1016"/>
      <c r="AN50" s="985">
        <v>2</v>
      </c>
      <c r="AO50" s="985" t="str">
        <f t="shared" si="0"/>
        <v>DIGITAL INFORMATION TO IED IED name 7BB1_P747_87_R</v>
      </c>
    </row>
    <row r="51" spans="1:41" s="985" customFormat="1" ht="13.2">
      <c r="K51" s="987"/>
      <c r="L51" s="987"/>
      <c r="M51" s="987"/>
      <c r="N51" s="987"/>
    </row>
    <row r="52" spans="1:41" s="985" customFormat="1" ht="13.8" thickBot="1">
      <c r="D52" s="985" t="s">
        <v>709</v>
      </c>
      <c r="H52" s="985" t="s">
        <v>707</v>
      </c>
      <c r="I52" s="1021" t="str">
        <f>T(F16)</f>
        <v>7BB1_P747_87_R</v>
      </c>
    </row>
    <row r="53" spans="1:41" s="985" customFormat="1" ht="13.8" outlineLevel="1" thickBot="1">
      <c r="A53" s="1023" t="s">
        <v>9</v>
      </c>
      <c r="B53" s="1024" t="s">
        <v>306</v>
      </c>
      <c r="C53" s="1025"/>
      <c r="D53" s="1024" t="s">
        <v>4790</v>
      </c>
      <c r="E53" s="1024"/>
      <c r="F53" s="1026" t="s">
        <v>307</v>
      </c>
      <c r="G53" s="1027"/>
      <c r="H53" s="1027"/>
      <c r="I53" s="1027"/>
      <c r="J53" s="1028"/>
      <c r="K53" s="1063" t="s">
        <v>209</v>
      </c>
      <c r="L53" s="1024" t="s">
        <v>2154</v>
      </c>
      <c r="M53" s="1024"/>
      <c r="N53" s="1030" t="s">
        <v>209</v>
      </c>
      <c r="O53" s="1031" t="s">
        <v>309</v>
      </c>
      <c r="P53" s="1024"/>
      <c r="Q53" s="1024"/>
      <c r="R53" s="1024"/>
      <c r="S53" s="1024"/>
      <c r="T53" s="1024"/>
      <c r="U53" s="1024"/>
      <c r="V53" s="1025"/>
      <c r="W53" s="1026" t="s">
        <v>1164</v>
      </c>
      <c r="X53" s="1032"/>
      <c r="Y53" s="1031" t="s">
        <v>357</v>
      </c>
      <c r="Z53" s="1024" t="s">
        <v>357</v>
      </c>
      <c r="AA53" s="1028"/>
      <c r="AB53" s="1025" t="s">
        <v>3585</v>
      </c>
      <c r="AC53" s="1030" t="s">
        <v>377</v>
      </c>
      <c r="AD53" s="1024" t="s">
        <v>4917</v>
      </c>
      <c r="AE53" s="1025"/>
      <c r="AF53" s="1026" t="s">
        <v>308</v>
      </c>
      <c r="AG53" s="1032"/>
      <c r="AH53" s="1031" t="s">
        <v>4734</v>
      </c>
      <c r="AI53" s="1031"/>
      <c r="AJ53" s="1031"/>
      <c r="AK53" s="1033" t="s">
        <v>3213</v>
      </c>
      <c r="AL53" s="1030"/>
    </row>
    <row r="54" spans="1:41" s="1065" customFormat="1" ht="235.2" outlineLevel="1">
      <c r="A54" s="1034" t="s">
        <v>776</v>
      </c>
      <c r="B54" s="1035" t="s">
        <v>305</v>
      </c>
      <c r="C54" s="1034" t="s">
        <v>3054</v>
      </c>
      <c r="D54" s="1036" t="s">
        <v>5642</v>
      </c>
      <c r="E54" s="1037" t="s">
        <v>5646</v>
      </c>
      <c r="F54" s="1038" t="s">
        <v>3055</v>
      </c>
      <c r="G54" s="1039" t="s">
        <v>2112</v>
      </c>
      <c r="H54" s="1037" t="s">
        <v>1468</v>
      </c>
      <c r="I54" s="1037" t="s">
        <v>1467</v>
      </c>
      <c r="J54" s="1040" t="s">
        <v>2842</v>
      </c>
      <c r="K54" s="1042" t="s">
        <v>1415</v>
      </c>
      <c r="L54" s="1036" t="s">
        <v>1534</v>
      </c>
      <c r="M54" s="1041" t="s">
        <v>1876</v>
      </c>
      <c r="N54" s="1042" t="s">
        <v>4231</v>
      </c>
      <c r="O54" s="1038" t="s">
        <v>83</v>
      </c>
      <c r="P54" s="1037" t="s">
        <v>3057</v>
      </c>
      <c r="Q54" s="1037" t="s">
        <v>1606</v>
      </c>
      <c r="R54" s="1037" t="s">
        <v>1607</v>
      </c>
      <c r="S54" s="1037" t="s">
        <v>4619</v>
      </c>
      <c r="T54" s="1037" t="s">
        <v>4620</v>
      </c>
      <c r="U54" s="1037" t="s">
        <v>4621</v>
      </c>
      <c r="V54" s="1040" t="s">
        <v>4622</v>
      </c>
      <c r="W54" s="1043" t="s">
        <v>4012</v>
      </c>
      <c r="X54" s="1044" t="s">
        <v>5442</v>
      </c>
      <c r="Y54" s="1058"/>
      <c r="Z54" s="1040" t="s">
        <v>1027</v>
      </c>
      <c r="AA54" s="1059"/>
      <c r="AB54" s="1064" t="s">
        <v>2582</v>
      </c>
      <c r="AC54" s="1064" t="s">
        <v>3056</v>
      </c>
      <c r="AD54" s="1045" t="s">
        <v>184</v>
      </c>
      <c r="AE54" s="1034" t="s">
        <v>2585</v>
      </c>
      <c r="AF54" s="1038" t="s">
        <v>2583</v>
      </c>
      <c r="AG54" s="1041" t="s">
        <v>251</v>
      </c>
      <c r="AH54" s="1038" t="s">
        <v>4431</v>
      </c>
      <c r="AI54" s="1046" t="s">
        <v>4429</v>
      </c>
      <c r="AJ54" s="1040" t="s">
        <v>4430</v>
      </c>
      <c r="AK54" s="1047" t="s">
        <v>995</v>
      </c>
      <c r="AL54" s="1048" t="s">
        <v>4994</v>
      </c>
    </row>
    <row r="55" spans="1:41" s="985" customFormat="1" ht="13.2" outlineLevel="1">
      <c r="A55" s="1016" t="s">
        <v>2613</v>
      </c>
      <c r="B55" s="1049"/>
      <c r="C55" s="888"/>
      <c r="D55" s="1060"/>
      <c r="E55" s="1051"/>
      <c r="F55" s="881" t="s">
        <v>3195</v>
      </c>
      <c r="G55" s="1052"/>
      <c r="H55" s="1053"/>
      <c r="I55" s="1053"/>
      <c r="J55" s="1054"/>
      <c r="K55" s="1003"/>
      <c r="L55" s="1066"/>
      <c r="M55" s="1067"/>
      <c r="N55" s="883"/>
      <c r="O55" s="1055"/>
      <c r="P55" s="885"/>
      <c r="Q55" s="886"/>
      <c r="R55" s="885"/>
      <c r="S55" s="886"/>
      <c r="T55" s="885"/>
      <c r="U55" s="886"/>
      <c r="V55" s="887"/>
      <c r="W55" s="878"/>
      <c r="X55" s="888"/>
      <c r="Y55" s="1061"/>
      <c r="Z55" s="888"/>
      <c r="AA55" s="1062"/>
      <c r="AB55" s="1062"/>
      <c r="AC55" s="1016" t="s">
        <v>1414</v>
      </c>
      <c r="AD55" s="1056"/>
      <c r="AE55" s="1068"/>
      <c r="AF55" s="881"/>
      <c r="AG55" s="1069"/>
      <c r="AH55" s="1056"/>
      <c r="AI55" s="1057"/>
      <c r="AJ55" s="888"/>
      <c r="AK55" s="1016"/>
      <c r="AL55" s="1016"/>
      <c r="AN55" s="985">
        <v>6</v>
      </c>
      <c r="AO55" s="985" t="str">
        <f>"ANALOG INFORMATION FROM IED IED name " &amp; I52</f>
        <v>ANALOG INFORMATION FROM IED IED name 7BB1_P747_87_R</v>
      </c>
    </row>
    <row r="56" spans="1:41" s="985" customFormat="1" ht="13.2" outlineLevel="1">
      <c r="A56" s="1016" t="s">
        <v>2613</v>
      </c>
      <c r="B56" s="1049"/>
      <c r="C56" s="888"/>
      <c r="D56" s="1060"/>
      <c r="E56" s="1051"/>
      <c r="F56" s="881" t="s">
        <v>3195</v>
      </c>
      <c r="G56" s="1052"/>
      <c r="H56" s="1053"/>
      <c r="I56" s="1053"/>
      <c r="J56" s="1054"/>
      <c r="K56" s="1003"/>
      <c r="L56" s="1066"/>
      <c r="M56" s="1067"/>
      <c r="N56" s="883"/>
      <c r="O56" s="1055"/>
      <c r="P56" s="885"/>
      <c r="Q56" s="886"/>
      <c r="R56" s="885"/>
      <c r="S56" s="886"/>
      <c r="T56" s="885"/>
      <c r="U56" s="886"/>
      <c r="V56" s="887"/>
      <c r="W56" s="878"/>
      <c r="X56" s="888"/>
      <c r="Y56" s="1061"/>
      <c r="Z56" s="888"/>
      <c r="AA56" s="1062"/>
      <c r="AB56" s="1062"/>
      <c r="AC56" s="1016" t="s">
        <v>1414</v>
      </c>
      <c r="AD56" s="1056"/>
      <c r="AE56" s="1068"/>
      <c r="AF56" s="881"/>
      <c r="AG56" s="1069"/>
      <c r="AH56" s="1056"/>
      <c r="AI56" s="1057"/>
      <c r="AJ56" s="888"/>
      <c r="AK56" s="1016"/>
      <c r="AL56" s="1016"/>
      <c r="AN56" s="985">
        <v>6</v>
      </c>
      <c r="AO56" s="985" t="str">
        <f>AO55</f>
        <v>ANALOG INFORMATION FROM IED IED name 7BB1_P747_87_R</v>
      </c>
    </row>
    <row r="57" spans="1:41" s="985" customFormat="1" ht="13.2" outlineLevel="1">
      <c r="A57" s="1016" t="s">
        <v>2613</v>
      </c>
      <c r="B57" s="1049"/>
      <c r="C57" s="888"/>
      <c r="D57" s="1060"/>
      <c r="E57" s="1051"/>
      <c r="F57" s="881" t="s">
        <v>3195</v>
      </c>
      <c r="G57" s="1052"/>
      <c r="H57" s="1053"/>
      <c r="I57" s="1053"/>
      <c r="J57" s="1054"/>
      <c r="K57" s="1003"/>
      <c r="L57" s="1066"/>
      <c r="M57" s="1067"/>
      <c r="N57" s="883"/>
      <c r="O57" s="1055"/>
      <c r="P57" s="885"/>
      <c r="Q57" s="886"/>
      <c r="R57" s="885"/>
      <c r="S57" s="886"/>
      <c r="T57" s="885"/>
      <c r="U57" s="886"/>
      <c r="V57" s="887"/>
      <c r="W57" s="878"/>
      <c r="X57" s="888"/>
      <c r="Y57" s="1061"/>
      <c r="Z57" s="888"/>
      <c r="AA57" s="1062"/>
      <c r="AB57" s="1062"/>
      <c r="AC57" s="1016" t="s">
        <v>1414</v>
      </c>
      <c r="AD57" s="1056"/>
      <c r="AE57" s="1068"/>
      <c r="AF57" s="881"/>
      <c r="AG57" s="1069"/>
      <c r="AH57" s="1056"/>
      <c r="AI57" s="1057"/>
      <c r="AJ57" s="888"/>
      <c r="AK57" s="1016"/>
      <c r="AL57" s="1016"/>
      <c r="AN57" s="985">
        <v>6</v>
      </c>
      <c r="AO57" s="985" t="str">
        <f>AO56</f>
        <v>ANALOG INFORMATION FROM IED IED name 7BB1_P747_87_R</v>
      </c>
    </row>
    <row r="58" spans="1:41" s="985" customFormat="1" ht="13.2" outlineLevel="1">
      <c r="A58" s="1016" t="s">
        <v>2613</v>
      </c>
      <c r="B58" s="1049"/>
      <c r="C58" s="888"/>
      <c r="D58" s="1060"/>
      <c r="E58" s="1051"/>
      <c r="F58" s="881" t="s">
        <v>3195</v>
      </c>
      <c r="G58" s="1052"/>
      <c r="H58" s="1053"/>
      <c r="I58" s="1053"/>
      <c r="J58" s="1054"/>
      <c r="K58" s="1003"/>
      <c r="L58" s="1066"/>
      <c r="M58" s="1067"/>
      <c r="N58" s="883"/>
      <c r="O58" s="1055"/>
      <c r="P58" s="885"/>
      <c r="Q58" s="886"/>
      <c r="R58" s="885"/>
      <c r="S58" s="886"/>
      <c r="T58" s="885"/>
      <c r="U58" s="886"/>
      <c r="V58" s="887"/>
      <c r="W58" s="878"/>
      <c r="X58" s="888"/>
      <c r="Y58" s="1061"/>
      <c r="Z58" s="888"/>
      <c r="AA58" s="1062"/>
      <c r="AB58" s="1062"/>
      <c r="AC58" s="1016" t="s">
        <v>1414</v>
      </c>
      <c r="AD58" s="1056"/>
      <c r="AE58" s="1068"/>
      <c r="AF58" s="881"/>
      <c r="AG58" s="1052"/>
      <c r="AH58" s="1056"/>
      <c r="AI58" s="1057"/>
      <c r="AJ58" s="888"/>
      <c r="AK58" s="1016"/>
      <c r="AL58" s="1016"/>
      <c r="AN58" s="985">
        <v>6</v>
      </c>
      <c r="AO58" s="985" t="str">
        <f>AO57</f>
        <v>ANALOG INFORMATION FROM IED IED name 7BB1_P747_87_R</v>
      </c>
    </row>
    <row r="59" spans="1:41" s="985" customFormat="1" ht="13.2">
      <c r="A59" s="1021"/>
      <c r="B59" s="1070"/>
      <c r="C59" s="1070"/>
      <c r="D59" s="1071"/>
      <c r="E59" s="1070"/>
      <c r="F59" s="1072"/>
      <c r="G59" s="1070"/>
      <c r="H59" s="1072"/>
      <c r="I59" s="1072"/>
      <c r="J59" s="1072"/>
      <c r="K59" s="1072"/>
      <c r="L59" s="1070"/>
      <c r="M59" s="1070"/>
      <c r="N59" s="1072"/>
      <c r="O59" s="1072"/>
      <c r="P59" s="1070"/>
      <c r="Q59" s="1072"/>
      <c r="R59" s="1070"/>
      <c r="S59" s="1072"/>
      <c r="T59" s="1070"/>
      <c r="U59" s="1070"/>
      <c r="V59" s="1070"/>
      <c r="Y59" s="1070"/>
      <c r="Z59" s="1070"/>
      <c r="AA59" s="1070"/>
      <c r="AB59" s="1070"/>
      <c r="AC59" s="1070"/>
      <c r="AF59" s="1072"/>
      <c r="AG59" s="1070"/>
      <c r="AH59" s="1070"/>
      <c r="AI59" s="1070"/>
      <c r="AJ59" s="1070"/>
    </row>
    <row r="60" spans="1:41" s="985" customFormat="1" ht="13.8" thickBot="1">
      <c r="D60" s="985" t="s">
        <v>710</v>
      </c>
      <c r="H60" s="985" t="s">
        <v>707</v>
      </c>
      <c r="I60" s="1021" t="str">
        <f>T(F16)</f>
        <v>7BB1_P747_87_R</v>
      </c>
    </row>
    <row r="61" spans="1:41" s="985" customFormat="1" ht="13.8" outlineLevel="1" thickBot="1">
      <c r="A61" s="1073" t="s">
        <v>9</v>
      </c>
      <c r="B61" s="1024" t="s">
        <v>306</v>
      </c>
      <c r="C61" s="1025"/>
      <c r="D61" s="1024" t="s">
        <v>4790</v>
      </c>
      <c r="E61" s="1024"/>
      <c r="F61" s="1026" t="s">
        <v>307</v>
      </c>
      <c r="G61" s="1027"/>
      <c r="H61" s="1027"/>
      <c r="I61" s="1027"/>
      <c r="J61" s="1028"/>
      <c r="K61" s="1025" t="s">
        <v>209</v>
      </c>
      <c r="L61" s="1024" t="s">
        <v>2154</v>
      </c>
      <c r="M61" s="1024"/>
      <c r="N61" s="1030" t="s">
        <v>209</v>
      </c>
      <c r="O61" s="1024" t="s">
        <v>309</v>
      </c>
      <c r="P61" s="1024"/>
      <c r="Q61" s="1024"/>
      <c r="R61" s="1024"/>
      <c r="S61" s="1024"/>
      <c r="T61" s="1024"/>
      <c r="U61" s="1024"/>
      <c r="V61" s="1024"/>
      <c r="W61" s="1026" t="s">
        <v>1164</v>
      </c>
      <c r="X61" s="1032"/>
      <c r="Y61" s="1031" t="s">
        <v>357</v>
      </c>
      <c r="Z61" s="1024" t="s">
        <v>357</v>
      </c>
      <c r="AA61" s="1025"/>
      <c r="AB61" s="1025" t="s">
        <v>3585</v>
      </c>
      <c r="AC61" s="1030" t="s">
        <v>377</v>
      </c>
      <c r="AD61" s="1031" t="s">
        <v>1202</v>
      </c>
      <c r="AE61" s="1025"/>
      <c r="AF61" s="1026" t="s">
        <v>308</v>
      </c>
      <c r="AG61" s="1028" t="s">
        <v>357</v>
      </c>
      <c r="AH61" s="1031" t="s">
        <v>4734</v>
      </c>
      <c r="AI61" s="1031"/>
      <c r="AJ61" s="1031"/>
      <c r="AK61" s="1033" t="s">
        <v>3213</v>
      </c>
      <c r="AL61" s="1030"/>
    </row>
    <row r="62" spans="1:41" s="1065" customFormat="1" ht="235.2" outlineLevel="1">
      <c r="A62" s="1034" t="s">
        <v>776</v>
      </c>
      <c r="B62" s="1035" t="s">
        <v>305</v>
      </c>
      <c r="C62" s="1034" t="s">
        <v>3054</v>
      </c>
      <c r="D62" s="1036" t="s">
        <v>5709</v>
      </c>
      <c r="E62" s="1037" t="s">
        <v>5645</v>
      </c>
      <c r="F62" s="1038" t="s">
        <v>3055</v>
      </c>
      <c r="G62" s="1039" t="s">
        <v>2112</v>
      </c>
      <c r="H62" s="1037" t="s">
        <v>1468</v>
      </c>
      <c r="I62" s="1037" t="s">
        <v>1467</v>
      </c>
      <c r="J62" s="1040" t="s">
        <v>2842</v>
      </c>
      <c r="K62" s="1042" t="s">
        <v>1415</v>
      </c>
      <c r="L62" s="1036" t="s">
        <v>1534</v>
      </c>
      <c r="M62" s="1041" t="s">
        <v>1876</v>
      </c>
      <c r="N62" s="1042" t="s">
        <v>4231</v>
      </c>
      <c r="O62" s="1036" t="s">
        <v>83</v>
      </c>
      <c r="P62" s="1037" t="s">
        <v>3057</v>
      </c>
      <c r="Q62" s="1037" t="s">
        <v>1606</v>
      </c>
      <c r="R62" s="1037" t="s">
        <v>1607</v>
      </c>
      <c r="S62" s="1037" t="s">
        <v>4619</v>
      </c>
      <c r="T62" s="1037" t="s">
        <v>4620</v>
      </c>
      <c r="U62" s="1037" t="s">
        <v>4621</v>
      </c>
      <c r="V62" s="1040" t="s">
        <v>4622</v>
      </c>
      <c r="W62" s="1043" t="s">
        <v>4012</v>
      </c>
      <c r="X62" s="1044" t="s">
        <v>5442</v>
      </c>
      <c r="Y62" s="1058"/>
      <c r="Z62" s="1046"/>
      <c r="AA62" s="1059"/>
      <c r="AB62" s="1059" t="s">
        <v>2582</v>
      </c>
      <c r="AC62" s="1045" t="s">
        <v>3056</v>
      </c>
      <c r="AD62" s="1045"/>
      <c r="AE62" s="1034" t="s">
        <v>2585</v>
      </c>
      <c r="AF62" s="1038" t="s">
        <v>2583</v>
      </c>
      <c r="AG62" s="1040"/>
      <c r="AH62" s="1038" t="s">
        <v>4431</v>
      </c>
      <c r="AI62" s="1046" t="s">
        <v>4429</v>
      </c>
      <c r="AJ62" s="1040" t="s">
        <v>4430</v>
      </c>
      <c r="AK62" s="1047" t="s">
        <v>995</v>
      </c>
      <c r="AL62" s="1048" t="s">
        <v>4994</v>
      </c>
    </row>
    <row r="63" spans="1:41" s="985" customFormat="1" ht="13.2" outlineLevel="1">
      <c r="A63" s="1016" t="s">
        <v>2613</v>
      </c>
      <c r="B63" s="1049"/>
      <c r="C63" s="888"/>
      <c r="D63" s="1060"/>
      <c r="E63" s="1051"/>
      <c r="F63" s="881" t="s">
        <v>3195</v>
      </c>
      <c r="G63" s="1052"/>
      <c r="H63" s="1053"/>
      <c r="I63" s="1074"/>
      <c r="J63" s="1054"/>
      <c r="K63" s="1003"/>
      <c r="L63" s="1066"/>
      <c r="M63" s="1067"/>
      <c r="N63" s="883"/>
      <c r="O63" s="1055"/>
      <c r="P63" s="885"/>
      <c r="Q63" s="886"/>
      <c r="R63" s="885"/>
      <c r="S63" s="886"/>
      <c r="T63" s="885"/>
      <c r="U63" s="886"/>
      <c r="V63" s="887"/>
      <c r="W63" s="878"/>
      <c r="X63" s="888"/>
      <c r="Y63" s="1061"/>
      <c r="Z63" s="1057"/>
      <c r="AA63" s="1062"/>
      <c r="AB63" s="1062"/>
      <c r="AC63" s="1016"/>
      <c r="AD63" s="1075"/>
      <c r="AE63" s="1068"/>
      <c r="AF63" s="881"/>
      <c r="AG63" s="888"/>
      <c r="AH63" s="1056"/>
      <c r="AI63" s="1057"/>
      <c r="AJ63" s="888"/>
      <c r="AK63" s="1016"/>
      <c r="AL63" s="1016"/>
      <c r="AN63" s="985">
        <v>13</v>
      </c>
      <c r="AO63" s="985" t="str">
        <f>"ANALOG INFORMATION TO IED IED name " &amp; I60</f>
        <v>ANALOG INFORMATION TO IED IED name 7BB1_P747_87_R</v>
      </c>
    </row>
    <row r="64" spans="1:41" s="985" customFormat="1" ht="13.2" outlineLevel="1">
      <c r="A64" s="1016" t="s">
        <v>2613</v>
      </c>
      <c r="B64" s="1049"/>
      <c r="C64" s="888"/>
      <c r="D64" s="1060"/>
      <c r="E64" s="1051"/>
      <c r="F64" s="881" t="s">
        <v>3195</v>
      </c>
      <c r="G64" s="1052"/>
      <c r="H64" s="1053"/>
      <c r="I64" s="1053"/>
      <c r="J64" s="1054"/>
      <c r="K64" s="1003"/>
      <c r="L64" s="1066"/>
      <c r="M64" s="1067"/>
      <c r="N64" s="883"/>
      <c r="O64" s="1055"/>
      <c r="P64" s="885"/>
      <c r="Q64" s="886"/>
      <c r="R64" s="885"/>
      <c r="S64" s="886"/>
      <c r="T64" s="885"/>
      <c r="U64" s="886"/>
      <c r="V64" s="887"/>
      <c r="W64" s="878"/>
      <c r="X64" s="888"/>
      <c r="Y64" s="1061"/>
      <c r="Z64" s="1057"/>
      <c r="AA64" s="1062"/>
      <c r="AB64" s="1062"/>
      <c r="AC64" s="1016"/>
      <c r="AD64" s="1075"/>
      <c r="AE64" s="1068"/>
      <c r="AF64" s="881"/>
      <c r="AG64" s="888"/>
      <c r="AH64" s="1056"/>
      <c r="AI64" s="1057"/>
      <c r="AJ64" s="888"/>
      <c r="AK64" s="1016"/>
      <c r="AL64" s="1016"/>
      <c r="AN64" s="985">
        <v>13</v>
      </c>
      <c r="AO64" s="985" t="str">
        <f>AO63</f>
        <v>ANALOG INFORMATION TO IED IED name 7BB1_P747_87_R</v>
      </c>
    </row>
    <row r="65" spans="1:41" s="985" customFormat="1" ht="13.2">
      <c r="F65" s="1022"/>
      <c r="G65" s="1022"/>
      <c r="O65" s="1021"/>
      <c r="P65" s="1021"/>
      <c r="AJ65" s="1070"/>
    </row>
    <row r="66" spans="1:41" s="985" customFormat="1" ht="13.8" thickBot="1">
      <c r="D66" s="985" t="s">
        <v>97</v>
      </c>
      <c r="H66" s="985" t="s">
        <v>707</v>
      </c>
      <c r="I66" s="1021" t="str">
        <f>T(F16)</f>
        <v>7BB1_P747_87_R</v>
      </c>
    </row>
    <row r="67" spans="1:41" s="985" customFormat="1" ht="13.8" outlineLevel="1" thickBot="1">
      <c r="A67" s="1023" t="s">
        <v>9</v>
      </c>
      <c r="B67" s="1024" t="s">
        <v>306</v>
      </c>
      <c r="C67" s="1025"/>
      <c r="D67" s="1024" t="s">
        <v>911</v>
      </c>
      <c r="E67" s="1024"/>
      <c r="F67" s="1026" t="s">
        <v>307</v>
      </c>
      <c r="G67" s="1027"/>
      <c r="H67" s="1027"/>
      <c r="I67" s="1027"/>
      <c r="J67" s="1028"/>
      <c r="K67" s="1063" t="s">
        <v>209</v>
      </c>
      <c r="L67" s="1024" t="s">
        <v>4915</v>
      </c>
      <c r="M67" s="1024"/>
      <c r="N67" s="1030" t="s">
        <v>209</v>
      </c>
      <c r="O67" s="1031" t="s">
        <v>309</v>
      </c>
      <c r="P67" s="1024"/>
      <c r="Q67" s="1024"/>
      <c r="R67" s="1024"/>
      <c r="S67" s="1024"/>
      <c r="T67" s="1024"/>
      <c r="U67" s="1024"/>
      <c r="V67" s="1025"/>
      <c r="W67" s="1026" t="s">
        <v>1164</v>
      </c>
      <c r="X67" s="1032"/>
      <c r="Y67" s="1024" t="s">
        <v>357</v>
      </c>
      <c r="Z67" s="1024" t="s">
        <v>357</v>
      </c>
      <c r="AA67" s="1025"/>
      <c r="AB67" s="1025" t="s">
        <v>3585</v>
      </c>
      <c r="AC67" s="1030" t="s">
        <v>377</v>
      </c>
      <c r="AD67" s="1024" t="s">
        <v>4917</v>
      </c>
      <c r="AE67" s="1025"/>
      <c r="AF67" s="1026" t="s">
        <v>308</v>
      </c>
      <c r="AG67" s="1028" t="s">
        <v>357</v>
      </c>
      <c r="AH67" s="1031" t="s">
        <v>4734</v>
      </c>
      <c r="AI67" s="1031"/>
      <c r="AJ67" s="1031"/>
      <c r="AK67" s="1033" t="s">
        <v>3213</v>
      </c>
      <c r="AL67" s="1030"/>
    </row>
    <row r="68" spans="1:41" s="1065" customFormat="1" ht="211.2" outlineLevel="1">
      <c r="A68" s="1034" t="s">
        <v>776</v>
      </c>
      <c r="B68" s="1035" t="s">
        <v>305</v>
      </c>
      <c r="C68" s="1034" t="s">
        <v>3054</v>
      </c>
      <c r="D68" s="1036" t="s">
        <v>5643</v>
      </c>
      <c r="E68" s="1037" t="s">
        <v>5647</v>
      </c>
      <c r="F68" s="1038" t="s">
        <v>3055</v>
      </c>
      <c r="G68" s="1039" t="s">
        <v>2112</v>
      </c>
      <c r="H68" s="1037" t="s">
        <v>1468</v>
      </c>
      <c r="I68" s="1037" t="s">
        <v>1467</v>
      </c>
      <c r="J68" s="1040" t="s">
        <v>2842</v>
      </c>
      <c r="K68" s="1042" t="s">
        <v>1415</v>
      </c>
      <c r="L68" s="1036" t="s">
        <v>4914</v>
      </c>
      <c r="M68" s="1040" t="s">
        <v>2771</v>
      </c>
      <c r="N68" s="1042" t="s">
        <v>4231</v>
      </c>
      <c r="O68" s="1038" t="s">
        <v>83</v>
      </c>
      <c r="P68" s="1037" t="s">
        <v>3057</v>
      </c>
      <c r="Q68" s="1037" t="s">
        <v>1606</v>
      </c>
      <c r="R68" s="1037" t="s">
        <v>1607</v>
      </c>
      <c r="S68" s="1037" t="s">
        <v>4619</v>
      </c>
      <c r="T68" s="1037" t="s">
        <v>4620</v>
      </c>
      <c r="U68" s="1037" t="s">
        <v>4621</v>
      </c>
      <c r="V68" s="1040" t="s">
        <v>4622</v>
      </c>
      <c r="W68" s="1043" t="s">
        <v>4012</v>
      </c>
      <c r="X68" s="1044" t="s">
        <v>5442</v>
      </c>
      <c r="Y68" s="1058"/>
      <c r="Z68" s="1046"/>
      <c r="AA68" s="1059"/>
      <c r="AB68" s="1064" t="s">
        <v>2582</v>
      </c>
      <c r="AC68" s="1064" t="s">
        <v>3056</v>
      </c>
      <c r="AD68" s="1045" t="s">
        <v>4916</v>
      </c>
      <c r="AE68" s="1034" t="s">
        <v>2585</v>
      </c>
      <c r="AF68" s="1038" t="s">
        <v>2583</v>
      </c>
      <c r="AG68" s="1040"/>
      <c r="AH68" s="1038" t="s">
        <v>4431</v>
      </c>
      <c r="AI68" s="1046" t="s">
        <v>4429</v>
      </c>
      <c r="AJ68" s="1040" t="s">
        <v>4430</v>
      </c>
      <c r="AK68" s="1047" t="s">
        <v>995</v>
      </c>
      <c r="AL68" s="1048" t="s">
        <v>4994</v>
      </c>
    </row>
    <row r="69" spans="1:41" s="985" customFormat="1" ht="13.2" outlineLevel="1">
      <c r="A69" s="1016" t="s">
        <v>2613</v>
      </c>
      <c r="B69" s="1049"/>
      <c r="C69" s="888"/>
      <c r="D69" s="1060"/>
      <c r="E69" s="1051"/>
      <c r="F69" s="881" t="s">
        <v>3195</v>
      </c>
      <c r="G69" s="1052"/>
      <c r="H69" s="1053"/>
      <c r="I69" s="1053"/>
      <c r="J69" s="1054"/>
      <c r="K69" s="1003"/>
      <c r="L69" s="1049"/>
      <c r="M69" s="888"/>
      <c r="N69" s="883"/>
      <c r="O69" s="1055"/>
      <c r="P69" s="885"/>
      <c r="Q69" s="886"/>
      <c r="R69" s="885"/>
      <c r="S69" s="886"/>
      <c r="T69" s="885"/>
      <c r="U69" s="886"/>
      <c r="V69" s="887"/>
      <c r="W69" s="878"/>
      <c r="X69" s="888"/>
      <c r="Y69" s="1061"/>
      <c r="Z69" s="1057"/>
      <c r="AA69" s="1062"/>
      <c r="AB69" s="888"/>
      <c r="AC69" s="1016" t="s">
        <v>1414</v>
      </c>
      <c r="AD69" s="1056"/>
      <c r="AE69" s="1068"/>
      <c r="AF69" s="881"/>
      <c r="AG69" s="888"/>
      <c r="AH69" s="1056"/>
      <c r="AI69" s="1057"/>
      <c r="AJ69" s="888"/>
      <c r="AK69" s="1016"/>
      <c r="AL69" s="1016"/>
      <c r="AN69" s="985">
        <v>39</v>
      </c>
      <c r="AO69" s="985" t="str">
        <f>"COUNTER INFORMATION FROM IED IED name " &amp; I66</f>
        <v>COUNTER INFORMATION FROM IED IED name 7BB1_P747_87_R</v>
      </c>
    </row>
    <row r="70" spans="1:41" s="985" customFormat="1" ht="13.2" outlineLevel="1">
      <c r="A70" s="1016" t="s">
        <v>2613</v>
      </c>
      <c r="B70" s="1049"/>
      <c r="C70" s="888"/>
      <c r="D70" s="1060"/>
      <c r="E70" s="1051"/>
      <c r="F70" s="881" t="s">
        <v>3195</v>
      </c>
      <c r="G70" s="1052"/>
      <c r="H70" s="1053"/>
      <c r="I70" s="1053"/>
      <c r="J70" s="1054"/>
      <c r="K70" s="1003"/>
      <c r="L70" s="1049"/>
      <c r="M70" s="888"/>
      <c r="N70" s="883"/>
      <c r="O70" s="1055"/>
      <c r="P70" s="885"/>
      <c r="Q70" s="886"/>
      <c r="R70" s="885"/>
      <c r="S70" s="886"/>
      <c r="T70" s="885"/>
      <c r="U70" s="886"/>
      <c r="V70" s="887"/>
      <c r="W70" s="878"/>
      <c r="X70" s="888"/>
      <c r="Y70" s="1061"/>
      <c r="Z70" s="1057"/>
      <c r="AA70" s="1062"/>
      <c r="AB70" s="888"/>
      <c r="AC70" s="1016" t="s">
        <v>1414</v>
      </c>
      <c r="AD70" s="1056"/>
      <c r="AE70" s="1068"/>
      <c r="AF70" s="881"/>
      <c r="AG70" s="888"/>
      <c r="AH70" s="1056"/>
      <c r="AI70" s="1057"/>
      <c r="AJ70" s="888"/>
      <c r="AK70" s="1016"/>
      <c r="AL70" s="1016"/>
      <c r="AN70" s="985">
        <v>39</v>
      </c>
      <c r="AO70" s="985" t="str">
        <f>AO69</f>
        <v>COUNTER INFORMATION FROM IED IED name 7BB1_P747_87_R</v>
      </c>
    </row>
    <row r="71" spans="1:41" s="985" customFormat="1" ht="13.2" outlineLevel="1">
      <c r="A71" s="1016" t="s">
        <v>2613</v>
      </c>
      <c r="B71" s="1049"/>
      <c r="C71" s="888"/>
      <c r="D71" s="1060"/>
      <c r="E71" s="1051"/>
      <c r="F71" s="881" t="s">
        <v>3195</v>
      </c>
      <c r="G71" s="1052"/>
      <c r="H71" s="1053"/>
      <c r="I71" s="1053"/>
      <c r="J71" s="1054"/>
      <c r="K71" s="1003"/>
      <c r="L71" s="1049"/>
      <c r="M71" s="888"/>
      <c r="N71" s="883"/>
      <c r="O71" s="1055"/>
      <c r="P71" s="885"/>
      <c r="Q71" s="886"/>
      <c r="R71" s="885"/>
      <c r="S71" s="886"/>
      <c r="T71" s="885"/>
      <c r="U71" s="886"/>
      <c r="V71" s="887"/>
      <c r="W71" s="878"/>
      <c r="X71" s="888"/>
      <c r="Y71" s="1061"/>
      <c r="Z71" s="1057"/>
      <c r="AA71" s="1062"/>
      <c r="AB71" s="888"/>
      <c r="AC71" s="1016" t="s">
        <v>1414</v>
      </c>
      <c r="AD71" s="1056"/>
      <c r="AE71" s="1068"/>
      <c r="AF71" s="881"/>
      <c r="AG71" s="888"/>
      <c r="AH71" s="1056"/>
      <c r="AI71" s="1057"/>
      <c r="AJ71" s="888"/>
      <c r="AK71" s="1016"/>
      <c r="AL71" s="1016"/>
      <c r="AN71" s="985">
        <v>39</v>
      </c>
      <c r="AO71" s="985" t="str">
        <f>AO70</f>
        <v>COUNTER INFORMATION FROM IED IED name 7BB1_P747_87_R</v>
      </c>
    </row>
    <row r="72" spans="1:41" s="985" customFormat="1" ht="13.2" outlineLevel="1">
      <c r="A72" s="1016" t="s">
        <v>2613</v>
      </c>
      <c r="B72" s="1049"/>
      <c r="C72" s="888"/>
      <c r="D72" s="1060"/>
      <c r="E72" s="1051"/>
      <c r="F72" s="881" t="s">
        <v>3195</v>
      </c>
      <c r="G72" s="1052"/>
      <c r="H72" s="1053"/>
      <c r="I72" s="1053"/>
      <c r="J72" s="1054"/>
      <c r="K72" s="1003"/>
      <c r="L72" s="1049"/>
      <c r="M72" s="888"/>
      <c r="N72" s="883"/>
      <c r="O72" s="1055"/>
      <c r="P72" s="885"/>
      <c r="Q72" s="886"/>
      <c r="R72" s="885"/>
      <c r="S72" s="886"/>
      <c r="T72" s="885"/>
      <c r="U72" s="886"/>
      <c r="V72" s="887"/>
      <c r="W72" s="878"/>
      <c r="X72" s="888"/>
      <c r="Y72" s="1061"/>
      <c r="Z72" s="1057"/>
      <c r="AA72" s="1062"/>
      <c r="AB72" s="1062"/>
      <c r="AC72" s="1016" t="s">
        <v>1414</v>
      </c>
      <c r="AD72" s="1056"/>
      <c r="AE72" s="1068"/>
      <c r="AF72" s="881"/>
      <c r="AG72" s="888"/>
      <c r="AH72" s="1056"/>
      <c r="AI72" s="1057"/>
      <c r="AJ72" s="888"/>
      <c r="AK72" s="1016"/>
      <c r="AL72" s="1016"/>
      <c r="AN72" s="985">
        <v>39</v>
      </c>
      <c r="AO72" s="985" t="str">
        <f>AO71</f>
        <v>COUNTER INFORMATION FROM IED IED name 7BB1_P747_87_R</v>
      </c>
    </row>
    <row r="73" spans="1:41" s="985" customFormat="1" ht="13.2">
      <c r="A73" s="1021"/>
      <c r="B73" s="1070"/>
      <c r="C73" s="1070"/>
      <c r="D73" s="985" t="s">
        <v>711</v>
      </c>
      <c r="E73" s="1070"/>
      <c r="F73" s="1072"/>
      <c r="G73" s="1070"/>
      <c r="H73" s="1072"/>
      <c r="I73" s="1072"/>
      <c r="J73" s="1072"/>
      <c r="K73" s="1072"/>
      <c r="L73" s="1070"/>
      <c r="M73" s="1070"/>
      <c r="N73" s="1072"/>
      <c r="O73" s="1072"/>
      <c r="P73" s="1070"/>
      <c r="Q73" s="1072"/>
      <c r="R73" s="1070"/>
      <c r="S73" s="1072"/>
      <c r="T73" s="1070"/>
      <c r="U73" s="1070"/>
      <c r="V73" s="1070"/>
      <c r="Y73" s="1070"/>
      <c r="Z73" s="1070"/>
      <c r="AA73" s="1070"/>
      <c r="AB73" s="1070"/>
      <c r="AC73" s="1070"/>
      <c r="AF73" s="1072"/>
      <c r="AG73" s="1070"/>
      <c r="AH73" s="1070"/>
      <c r="AI73" s="1070"/>
      <c r="AJ73" s="1070"/>
      <c r="AK73" s="1070"/>
    </row>
    <row r="74" spans="1:41" s="985" customFormat="1" ht="13.2">
      <c r="K74" s="987"/>
      <c r="L74" s="987"/>
      <c r="M74" s="987"/>
      <c r="N74" s="987"/>
    </row>
    <row r="75" spans="1:41" s="985" customFormat="1" ht="13.8" thickBot="1">
      <c r="D75" s="985" t="s">
        <v>5917</v>
      </c>
    </row>
    <row r="76" spans="1:41" s="985" customFormat="1" ht="13.8" outlineLevel="1" thickBot="1">
      <c r="A76" s="1023" t="s">
        <v>9</v>
      </c>
      <c r="B76" s="1024" t="s">
        <v>306</v>
      </c>
      <c r="C76" s="1025"/>
      <c r="D76" s="1024" t="s">
        <v>4791</v>
      </c>
      <c r="E76" s="1024"/>
      <c r="F76" s="1026" t="s">
        <v>307</v>
      </c>
      <c r="G76" s="1027"/>
      <c r="H76" s="1027"/>
      <c r="I76" s="1027"/>
      <c r="J76" s="1028"/>
      <c r="K76" s="1029" t="s">
        <v>209</v>
      </c>
      <c r="L76" s="1026" t="s">
        <v>2154</v>
      </c>
      <c r="M76" s="1032"/>
      <c r="N76" s="1030" t="s">
        <v>209</v>
      </c>
      <c r="O76" s="1031" t="s">
        <v>309</v>
      </c>
      <c r="P76" s="1024"/>
      <c r="Q76" s="1024"/>
      <c r="R76" s="1024"/>
      <c r="S76" s="1024"/>
      <c r="T76" s="1024"/>
      <c r="U76" s="1025"/>
      <c r="V76" s="1024"/>
      <c r="W76" s="1026" t="s">
        <v>1164</v>
      </c>
      <c r="X76" s="1032"/>
      <c r="Y76" s="1031" t="s">
        <v>3948</v>
      </c>
      <c r="Z76" s="1025"/>
      <c r="AA76" s="1031" t="s">
        <v>3585</v>
      </c>
      <c r="AB76" s="1025"/>
      <c r="AC76" s="1030" t="s">
        <v>377</v>
      </c>
      <c r="AD76" s="1031" t="s">
        <v>310</v>
      </c>
      <c r="AE76" s="1025"/>
      <c r="AF76" s="1026" t="s">
        <v>308</v>
      </c>
      <c r="AG76" s="1027"/>
      <c r="AH76" s="1031" t="s">
        <v>4734</v>
      </c>
      <c r="AI76" s="1031"/>
      <c r="AJ76" s="1031"/>
      <c r="AK76" s="1033" t="s">
        <v>3213</v>
      </c>
      <c r="AL76" s="1030"/>
    </row>
    <row r="77" spans="1:41" s="985" customFormat="1" ht="216.75" customHeight="1" outlineLevel="1">
      <c r="A77" s="1034" t="s">
        <v>776</v>
      </c>
      <c r="B77" s="1035" t="s">
        <v>305</v>
      </c>
      <c r="C77" s="1034" t="s">
        <v>3054</v>
      </c>
      <c r="D77" s="1035" t="s">
        <v>3949</v>
      </c>
      <c r="E77" s="1034" t="s">
        <v>2188</v>
      </c>
      <c r="F77" s="1038" t="s">
        <v>3055</v>
      </c>
      <c r="G77" s="1039" t="s">
        <v>4473</v>
      </c>
      <c r="H77" s="1037" t="s">
        <v>1468</v>
      </c>
      <c r="I77" s="1037" t="s">
        <v>1467</v>
      </c>
      <c r="J77" s="1040" t="s">
        <v>2842</v>
      </c>
      <c r="K77" s="1036" t="s">
        <v>1415</v>
      </c>
      <c r="L77" s="1038" t="s">
        <v>4471</v>
      </c>
      <c r="M77" s="1041" t="s">
        <v>4472</v>
      </c>
      <c r="N77" s="1042" t="s">
        <v>4231</v>
      </c>
      <c r="O77" s="1038" t="s">
        <v>83</v>
      </c>
      <c r="P77" s="1037" t="s">
        <v>3057</v>
      </c>
      <c r="Q77" s="1037" t="s">
        <v>1606</v>
      </c>
      <c r="R77" s="1037" t="s">
        <v>1607</v>
      </c>
      <c r="S77" s="1037" t="s">
        <v>4619</v>
      </c>
      <c r="T77" s="1037" t="s">
        <v>4620</v>
      </c>
      <c r="U77" s="1037" t="s">
        <v>4621</v>
      </c>
      <c r="V77" s="1040" t="s">
        <v>4622</v>
      </c>
      <c r="W77" s="1043" t="s">
        <v>4012</v>
      </c>
      <c r="X77" s="1044" t="s">
        <v>5442</v>
      </c>
      <c r="Y77" s="1045" t="s">
        <v>4623</v>
      </c>
      <c r="Z77" s="1040" t="s">
        <v>1027</v>
      </c>
      <c r="AA77" s="1045" t="s">
        <v>1173</v>
      </c>
      <c r="AB77" s="1040" t="s">
        <v>2582</v>
      </c>
      <c r="AC77" s="1045" t="s">
        <v>3056</v>
      </c>
      <c r="AD77" s="1045" t="s">
        <v>1176</v>
      </c>
      <c r="AE77" s="1034" t="s">
        <v>1413</v>
      </c>
      <c r="AF77" s="1038" t="s">
        <v>2583</v>
      </c>
      <c r="AG77" s="1037" t="s">
        <v>251</v>
      </c>
      <c r="AH77" s="1038" t="s">
        <v>4431</v>
      </c>
      <c r="AI77" s="1046" t="s">
        <v>4429</v>
      </c>
      <c r="AJ77" s="1040" t="s">
        <v>4430</v>
      </c>
      <c r="AK77" s="1047" t="s">
        <v>995</v>
      </c>
      <c r="AL77" s="1048" t="s">
        <v>4994</v>
      </c>
    </row>
    <row r="78" spans="1:41" s="985" customFormat="1" ht="13.2" outlineLevel="1">
      <c r="A78" s="1016" t="s">
        <v>2613</v>
      </c>
      <c r="B78" s="1049"/>
      <c r="C78" s="888"/>
      <c r="D78" s="1076">
        <v>1</v>
      </c>
      <c r="E78" s="1077"/>
      <c r="F78" s="881" t="s">
        <v>3195</v>
      </c>
      <c r="G78" s="1052" t="s">
        <v>4477</v>
      </c>
      <c r="H78" s="1053"/>
      <c r="I78" s="1053"/>
      <c r="J78" s="1054"/>
      <c r="K78" s="878"/>
      <c r="L78" s="881"/>
      <c r="M78" s="882"/>
      <c r="N78" s="883"/>
      <c r="O78" s="884"/>
      <c r="P78" s="885"/>
      <c r="Q78" s="1055"/>
      <c r="R78" s="885"/>
      <c r="S78" s="1055"/>
      <c r="T78" s="885"/>
      <c r="U78" s="886"/>
      <c r="V78" s="887"/>
      <c r="W78" s="881"/>
      <c r="X78" s="888"/>
      <c r="Y78" s="1056"/>
      <c r="Z78" s="888"/>
      <c r="AA78" s="1049" t="s">
        <v>1175</v>
      </c>
      <c r="AB78" s="888"/>
      <c r="AC78" s="1016" t="s">
        <v>380</v>
      </c>
      <c r="AD78" s="1056"/>
      <c r="AE78" s="888"/>
      <c r="AF78" s="881"/>
      <c r="AG78" s="1052"/>
      <c r="AH78" s="1056"/>
      <c r="AI78" s="1057"/>
      <c r="AJ78" s="888"/>
      <c r="AK78" s="1016"/>
      <c r="AL78" s="1016"/>
      <c r="AN78" s="985">
        <v>1</v>
      </c>
      <c r="AO78" s="985" t="s">
        <v>3947</v>
      </c>
    </row>
    <row r="79" spans="1:41" s="985" customFormat="1" ht="13.2" outlineLevel="1">
      <c r="A79" s="1016" t="s">
        <v>2613</v>
      </c>
      <c r="B79" s="1049"/>
      <c r="C79" s="888"/>
      <c r="D79" s="1076">
        <f t="shared" ref="D79:D93" si="1">D78+1</f>
        <v>2</v>
      </c>
      <c r="E79" s="1077"/>
      <c r="F79" s="881" t="s">
        <v>3195</v>
      </c>
      <c r="G79" s="1052" t="s">
        <v>4477</v>
      </c>
      <c r="H79" s="1053"/>
      <c r="I79" s="1053"/>
      <c r="J79" s="1054"/>
      <c r="K79" s="878"/>
      <c r="L79" s="881"/>
      <c r="M79" s="882"/>
      <c r="N79" s="883"/>
      <c r="O79" s="884"/>
      <c r="P79" s="885"/>
      <c r="Q79" s="886"/>
      <c r="R79" s="885"/>
      <c r="S79" s="886"/>
      <c r="T79" s="885"/>
      <c r="U79" s="886"/>
      <c r="V79" s="887"/>
      <c r="W79" s="881"/>
      <c r="X79" s="888"/>
      <c r="Y79" s="1056"/>
      <c r="Z79" s="888"/>
      <c r="AA79" s="1049" t="s">
        <v>1175</v>
      </c>
      <c r="AB79" s="888"/>
      <c r="AC79" s="1016" t="s">
        <v>380</v>
      </c>
      <c r="AD79" s="1056"/>
      <c r="AE79" s="888"/>
      <c r="AF79" s="881"/>
      <c r="AG79" s="1052"/>
      <c r="AH79" s="1056"/>
      <c r="AI79" s="1057"/>
      <c r="AJ79" s="888"/>
      <c r="AK79" s="1016"/>
      <c r="AL79" s="1016"/>
      <c r="AN79" s="985">
        <v>1</v>
      </c>
      <c r="AO79" s="985" t="s">
        <v>3947</v>
      </c>
    </row>
    <row r="80" spans="1:41" s="985" customFormat="1" ht="13.2" outlineLevel="1">
      <c r="A80" s="1016" t="s">
        <v>2613</v>
      </c>
      <c r="B80" s="1049"/>
      <c r="C80" s="888"/>
      <c r="D80" s="1076">
        <f t="shared" si="1"/>
        <v>3</v>
      </c>
      <c r="E80" s="1077"/>
      <c r="F80" s="881" t="s">
        <v>3195</v>
      </c>
      <c r="G80" s="1052" t="s">
        <v>4477</v>
      </c>
      <c r="H80" s="1053"/>
      <c r="I80" s="1053"/>
      <c r="J80" s="1054"/>
      <c r="K80" s="878"/>
      <c r="L80" s="881"/>
      <c r="M80" s="882"/>
      <c r="N80" s="883"/>
      <c r="O80" s="884"/>
      <c r="P80" s="885"/>
      <c r="Q80" s="886"/>
      <c r="R80" s="885"/>
      <c r="S80" s="886"/>
      <c r="T80" s="885"/>
      <c r="U80" s="886"/>
      <c r="V80" s="887"/>
      <c r="W80" s="881"/>
      <c r="X80" s="888"/>
      <c r="Y80" s="1056"/>
      <c r="Z80" s="888"/>
      <c r="AA80" s="1049" t="s">
        <v>1175</v>
      </c>
      <c r="AB80" s="888"/>
      <c r="AC80" s="1016" t="s">
        <v>380</v>
      </c>
      <c r="AD80" s="1056"/>
      <c r="AE80" s="888"/>
      <c r="AF80" s="881"/>
      <c r="AG80" s="1052"/>
      <c r="AH80" s="1056"/>
      <c r="AI80" s="1057"/>
      <c r="AJ80" s="888"/>
      <c r="AK80" s="1016"/>
      <c r="AL80" s="1016"/>
      <c r="AN80" s="985">
        <v>1</v>
      </c>
      <c r="AO80" s="985" t="s">
        <v>3947</v>
      </c>
    </row>
    <row r="81" spans="1:41" s="985" customFormat="1" ht="13.2" outlineLevel="1">
      <c r="A81" s="1016" t="s">
        <v>2613</v>
      </c>
      <c r="B81" s="1049"/>
      <c r="C81" s="888"/>
      <c r="D81" s="1076">
        <f t="shared" si="1"/>
        <v>4</v>
      </c>
      <c r="E81" s="1077"/>
      <c r="F81" s="881" t="s">
        <v>3195</v>
      </c>
      <c r="G81" s="1052" t="s">
        <v>4477</v>
      </c>
      <c r="H81" s="1053"/>
      <c r="I81" s="1053"/>
      <c r="J81" s="1054"/>
      <c r="K81" s="878"/>
      <c r="L81" s="881"/>
      <c r="M81" s="882"/>
      <c r="N81" s="883"/>
      <c r="O81" s="884"/>
      <c r="P81" s="885"/>
      <c r="Q81" s="886"/>
      <c r="R81" s="885"/>
      <c r="S81" s="886"/>
      <c r="T81" s="885"/>
      <c r="U81" s="886"/>
      <c r="V81" s="887"/>
      <c r="W81" s="881"/>
      <c r="X81" s="888"/>
      <c r="Y81" s="1056"/>
      <c r="Z81" s="888"/>
      <c r="AA81" s="1049" t="s">
        <v>1175</v>
      </c>
      <c r="AB81" s="888"/>
      <c r="AC81" s="1016" t="s">
        <v>380</v>
      </c>
      <c r="AD81" s="1056"/>
      <c r="AE81" s="888"/>
      <c r="AF81" s="881"/>
      <c r="AG81" s="1052"/>
      <c r="AH81" s="1056"/>
      <c r="AI81" s="1057"/>
      <c r="AJ81" s="888"/>
      <c r="AK81" s="1016"/>
      <c r="AL81" s="1016"/>
      <c r="AN81" s="985">
        <v>1</v>
      </c>
      <c r="AO81" s="985" t="s">
        <v>3947</v>
      </c>
    </row>
    <row r="82" spans="1:41" s="985" customFormat="1" ht="13.2" outlineLevel="1">
      <c r="A82" s="1016" t="s">
        <v>2613</v>
      </c>
      <c r="B82" s="1049"/>
      <c r="C82" s="888"/>
      <c r="D82" s="1076">
        <f t="shared" si="1"/>
        <v>5</v>
      </c>
      <c r="E82" s="1077"/>
      <c r="F82" s="881" t="s">
        <v>3195</v>
      </c>
      <c r="G82" s="1052" t="s">
        <v>4477</v>
      </c>
      <c r="H82" s="1053"/>
      <c r="I82" s="1053"/>
      <c r="J82" s="1054"/>
      <c r="K82" s="878"/>
      <c r="L82" s="881"/>
      <c r="M82" s="882"/>
      <c r="N82" s="883"/>
      <c r="O82" s="884"/>
      <c r="P82" s="885"/>
      <c r="Q82" s="886"/>
      <c r="R82" s="885"/>
      <c r="S82" s="886"/>
      <c r="T82" s="885"/>
      <c r="U82" s="886"/>
      <c r="V82" s="887"/>
      <c r="W82" s="881"/>
      <c r="X82" s="888"/>
      <c r="Y82" s="1056"/>
      <c r="Z82" s="888"/>
      <c r="AA82" s="1049" t="s">
        <v>1175</v>
      </c>
      <c r="AB82" s="888"/>
      <c r="AC82" s="1016" t="s">
        <v>380</v>
      </c>
      <c r="AD82" s="1056"/>
      <c r="AE82" s="888"/>
      <c r="AF82" s="881"/>
      <c r="AG82" s="1052"/>
      <c r="AH82" s="1056"/>
      <c r="AI82" s="1057"/>
      <c r="AJ82" s="888"/>
      <c r="AK82" s="1016"/>
      <c r="AL82" s="1016"/>
      <c r="AN82" s="985">
        <v>1</v>
      </c>
      <c r="AO82" s="985" t="s">
        <v>3947</v>
      </c>
    </row>
    <row r="83" spans="1:41" s="985" customFormat="1" ht="13.2" outlineLevel="1">
      <c r="A83" s="1016" t="s">
        <v>2613</v>
      </c>
      <c r="B83" s="1049"/>
      <c r="C83" s="888"/>
      <c r="D83" s="1076">
        <f t="shared" si="1"/>
        <v>6</v>
      </c>
      <c r="E83" s="1077"/>
      <c r="F83" s="881" t="s">
        <v>3195</v>
      </c>
      <c r="G83" s="1052" t="s">
        <v>4477</v>
      </c>
      <c r="H83" s="1053"/>
      <c r="I83" s="1053"/>
      <c r="J83" s="1054"/>
      <c r="K83" s="878"/>
      <c r="L83" s="881"/>
      <c r="M83" s="882"/>
      <c r="N83" s="883"/>
      <c r="O83" s="884"/>
      <c r="P83" s="885"/>
      <c r="Q83" s="886"/>
      <c r="R83" s="885"/>
      <c r="S83" s="886"/>
      <c r="T83" s="885"/>
      <c r="U83" s="886"/>
      <c r="V83" s="887"/>
      <c r="W83" s="881"/>
      <c r="X83" s="888"/>
      <c r="Y83" s="1056"/>
      <c r="Z83" s="888"/>
      <c r="AA83" s="1049" t="s">
        <v>1175</v>
      </c>
      <c r="AB83" s="888"/>
      <c r="AC83" s="1016" t="s">
        <v>380</v>
      </c>
      <c r="AD83" s="1056"/>
      <c r="AE83" s="888"/>
      <c r="AF83" s="881"/>
      <c r="AG83" s="1052"/>
      <c r="AH83" s="1056"/>
      <c r="AI83" s="1057"/>
      <c r="AJ83" s="888"/>
      <c r="AK83" s="1016"/>
      <c r="AL83" s="1016"/>
      <c r="AN83" s="985">
        <v>1</v>
      </c>
      <c r="AO83" s="985" t="s">
        <v>3947</v>
      </c>
    </row>
    <row r="84" spans="1:41" s="985" customFormat="1" ht="13.2" outlineLevel="1">
      <c r="A84" s="1016" t="s">
        <v>2613</v>
      </c>
      <c r="B84" s="1049"/>
      <c r="C84" s="888"/>
      <c r="D84" s="1076">
        <f t="shared" si="1"/>
        <v>7</v>
      </c>
      <c r="E84" s="1077"/>
      <c r="F84" s="881" t="s">
        <v>3195</v>
      </c>
      <c r="G84" s="1052" t="s">
        <v>4477</v>
      </c>
      <c r="H84" s="1053"/>
      <c r="I84" s="1053"/>
      <c r="J84" s="1054"/>
      <c r="K84" s="878"/>
      <c r="L84" s="881"/>
      <c r="M84" s="882"/>
      <c r="N84" s="883"/>
      <c r="O84" s="884"/>
      <c r="P84" s="885"/>
      <c r="Q84" s="886"/>
      <c r="R84" s="885"/>
      <c r="S84" s="886"/>
      <c r="T84" s="885"/>
      <c r="U84" s="886"/>
      <c r="V84" s="887"/>
      <c r="W84" s="881"/>
      <c r="X84" s="888"/>
      <c r="Y84" s="1056"/>
      <c r="Z84" s="888"/>
      <c r="AA84" s="1049" t="s">
        <v>1175</v>
      </c>
      <c r="AB84" s="888"/>
      <c r="AC84" s="1016" t="s">
        <v>380</v>
      </c>
      <c r="AD84" s="1056"/>
      <c r="AE84" s="888"/>
      <c r="AF84" s="881"/>
      <c r="AG84" s="1052"/>
      <c r="AH84" s="1056"/>
      <c r="AI84" s="1057"/>
      <c r="AJ84" s="888"/>
      <c r="AK84" s="1016"/>
      <c r="AL84" s="1016"/>
      <c r="AN84" s="985">
        <v>1</v>
      </c>
      <c r="AO84" s="985" t="s">
        <v>3947</v>
      </c>
    </row>
    <row r="85" spans="1:41" s="985" customFormat="1" ht="13.2" outlineLevel="1">
      <c r="A85" s="1016" t="s">
        <v>2613</v>
      </c>
      <c r="B85" s="1049"/>
      <c r="C85" s="888"/>
      <c r="D85" s="1076">
        <f t="shared" si="1"/>
        <v>8</v>
      </c>
      <c r="E85" s="1077"/>
      <c r="F85" s="881" t="s">
        <v>3195</v>
      </c>
      <c r="G85" s="1052" t="s">
        <v>4477</v>
      </c>
      <c r="H85" s="1053"/>
      <c r="I85" s="1053"/>
      <c r="J85" s="1054"/>
      <c r="K85" s="878"/>
      <c r="L85" s="881"/>
      <c r="M85" s="882"/>
      <c r="N85" s="883"/>
      <c r="O85" s="884"/>
      <c r="P85" s="885"/>
      <c r="Q85" s="886"/>
      <c r="R85" s="885"/>
      <c r="S85" s="886"/>
      <c r="T85" s="885"/>
      <c r="U85" s="886"/>
      <c r="V85" s="887"/>
      <c r="W85" s="881"/>
      <c r="X85" s="888"/>
      <c r="Y85" s="1056"/>
      <c r="Z85" s="888"/>
      <c r="AA85" s="1049" t="s">
        <v>1175</v>
      </c>
      <c r="AB85" s="888"/>
      <c r="AC85" s="1016" t="s">
        <v>380</v>
      </c>
      <c r="AD85" s="1056"/>
      <c r="AE85" s="888"/>
      <c r="AF85" s="881"/>
      <c r="AG85" s="1052"/>
      <c r="AH85" s="1056"/>
      <c r="AI85" s="1057"/>
      <c r="AJ85" s="888"/>
      <c r="AK85" s="1016"/>
      <c r="AL85" s="1016"/>
      <c r="AN85" s="985">
        <v>1</v>
      </c>
      <c r="AO85" s="985" t="s">
        <v>3947</v>
      </c>
    </row>
    <row r="86" spans="1:41" s="985" customFormat="1" ht="13.2" outlineLevel="1">
      <c r="A86" s="1016" t="s">
        <v>2613</v>
      </c>
      <c r="B86" s="1049"/>
      <c r="C86" s="888"/>
      <c r="D86" s="1076">
        <f t="shared" si="1"/>
        <v>9</v>
      </c>
      <c r="E86" s="1077"/>
      <c r="F86" s="881" t="s">
        <v>3195</v>
      </c>
      <c r="G86" s="1052" t="s">
        <v>4477</v>
      </c>
      <c r="H86" s="1053"/>
      <c r="I86" s="1053"/>
      <c r="J86" s="1054"/>
      <c r="K86" s="878"/>
      <c r="L86" s="881"/>
      <c r="M86" s="882"/>
      <c r="N86" s="883"/>
      <c r="O86" s="884"/>
      <c r="P86" s="885"/>
      <c r="Q86" s="886"/>
      <c r="R86" s="885"/>
      <c r="S86" s="886"/>
      <c r="T86" s="885"/>
      <c r="U86" s="886"/>
      <c r="V86" s="887"/>
      <c r="W86" s="881"/>
      <c r="X86" s="888"/>
      <c r="Y86" s="1056"/>
      <c r="Z86" s="888"/>
      <c r="AA86" s="1049" t="s">
        <v>1175</v>
      </c>
      <c r="AB86" s="888"/>
      <c r="AC86" s="1016" t="s">
        <v>380</v>
      </c>
      <c r="AD86" s="1056"/>
      <c r="AE86" s="888"/>
      <c r="AF86" s="881"/>
      <c r="AG86" s="1052"/>
      <c r="AH86" s="1056"/>
      <c r="AI86" s="1057"/>
      <c r="AJ86" s="888"/>
      <c r="AK86" s="1016"/>
      <c r="AL86" s="1016"/>
      <c r="AN86" s="985">
        <v>1</v>
      </c>
      <c r="AO86" s="985" t="s">
        <v>3947</v>
      </c>
    </row>
    <row r="87" spans="1:41" s="985" customFormat="1" ht="13.2" outlineLevel="1">
      <c r="A87" s="1016" t="s">
        <v>2613</v>
      </c>
      <c r="B87" s="1049"/>
      <c r="C87" s="888"/>
      <c r="D87" s="1076">
        <f t="shared" si="1"/>
        <v>10</v>
      </c>
      <c r="E87" s="1077"/>
      <c r="F87" s="881" t="s">
        <v>3195</v>
      </c>
      <c r="G87" s="1052" t="s">
        <v>4477</v>
      </c>
      <c r="H87" s="1053"/>
      <c r="I87" s="1053"/>
      <c r="J87" s="1054"/>
      <c r="K87" s="878"/>
      <c r="L87" s="881"/>
      <c r="M87" s="882"/>
      <c r="N87" s="883"/>
      <c r="O87" s="884"/>
      <c r="P87" s="885"/>
      <c r="Q87" s="886"/>
      <c r="R87" s="885"/>
      <c r="S87" s="886"/>
      <c r="T87" s="885"/>
      <c r="U87" s="886"/>
      <c r="V87" s="887"/>
      <c r="W87" s="881"/>
      <c r="X87" s="888"/>
      <c r="Y87" s="1056"/>
      <c r="Z87" s="888"/>
      <c r="AA87" s="1049" t="s">
        <v>1175</v>
      </c>
      <c r="AB87" s="888"/>
      <c r="AC87" s="1016" t="s">
        <v>380</v>
      </c>
      <c r="AD87" s="1056"/>
      <c r="AE87" s="888"/>
      <c r="AF87" s="881"/>
      <c r="AG87" s="1052"/>
      <c r="AH87" s="1056"/>
      <c r="AI87" s="1057"/>
      <c r="AJ87" s="888"/>
      <c r="AK87" s="1016"/>
      <c r="AL87" s="1016"/>
      <c r="AN87" s="985">
        <v>1</v>
      </c>
      <c r="AO87" s="985" t="s">
        <v>3947</v>
      </c>
    </row>
    <row r="88" spans="1:41" s="985" customFormat="1" ht="13.2" outlineLevel="1">
      <c r="A88" s="1016" t="s">
        <v>2613</v>
      </c>
      <c r="B88" s="1049"/>
      <c r="C88" s="888"/>
      <c r="D88" s="1076">
        <f t="shared" si="1"/>
        <v>11</v>
      </c>
      <c r="E88" s="1077"/>
      <c r="F88" s="881" t="s">
        <v>3195</v>
      </c>
      <c r="G88" s="1052" t="s">
        <v>4477</v>
      </c>
      <c r="H88" s="1053"/>
      <c r="I88" s="1053"/>
      <c r="J88" s="1054"/>
      <c r="K88" s="878"/>
      <c r="L88" s="881"/>
      <c r="M88" s="882"/>
      <c r="N88" s="883"/>
      <c r="O88" s="884"/>
      <c r="P88" s="885"/>
      <c r="Q88" s="886"/>
      <c r="R88" s="885"/>
      <c r="S88" s="886"/>
      <c r="T88" s="885"/>
      <c r="U88" s="886"/>
      <c r="V88" s="887"/>
      <c r="W88" s="881"/>
      <c r="X88" s="888"/>
      <c r="Y88" s="1056"/>
      <c r="Z88" s="888"/>
      <c r="AA88" s="1049" t="s">
        <v>1175</v>
      </c>
      <c r="AB88" s="888"/>
      <c r="AC88" s="1016" t="s">
        <v>380</v>
      </c>
      <c r="AD88" s="1056"/>
      <c r="AE88" s="888"/>
      <c r="AF88" s="881"/>
      <c r="AG88" s="1052"/>
      <c r="AH88" s="1056"/>
      <c r="AI88" s="1057"/>
      <c r="AJ88" s="888"/>
      <c r="AK88" s="1016"/>
      <c r="AL88" s="1016"/>
      <c r="AN88" s="985">
        <v>1</v>
      </c>
      <c r="AO88" s="985" t="s">
        <v>3947</v>
      </c>
    </row>
    <row r="89" spans="1:41" s="985" customFormat="1" ht="13.2" outlineLevel="1">
      <c r="A89" s="1016" t="s">
        <v>2613</v>
      </c>
      <c r="B89" s="1049"/>
      <c r="C89" s="888"/>
      <c r="D89" s="1076">
        <f t="shared" si="1"/>
        <v>12</v>
      </c>
      <c r="E89" s="1077"/>
      <c r="F89" s="881" t="s">
        <v>3195</v>
      </c>
      <c r="G89" s="1052" t="s">
        <v>4477</v>
      </c>
      <c r="H89" s="1053"/>
      <c r="I89" s="1053"/>
      <c r="J89" s="1054"/>
      <c r="K89" s="878"/>
      <c r="L89" s="881"/>
      <c r="M89" s="882"/>
      <c r="N89" s="883"/>
      <c r="O89" s="884"/>
      <c r="P89" s="885"/>
      <c r="Q89" s="886"/>
      <c r="R89" s="885"/>
      <c r="S89" s="886"/>
      <c r="T89" s="885"/>
      <c r="U89" s="886"/>
      <c r="V89" s="887"/>
      <c r="W89" s="881"/>
      <c r="X89" s="888"/>
      <c r="Y89" s="1056"/>
      <c r="Z89" s="888"/>
      <c r="AA89" s="1049" t="s">
        <v>1175</v>
      </c>
      <c r="AB89" s="888"/>
      <c r="AC89" s="1016" t="s">
        <v>380</v>
      </c>
      <c r="AD89" s="1056"/>
      <c r="AE89" s="888"/>
      <c r="AF89" s="881"/>
      <c r="AG89" s="1052"/>
      <c r="AH89" s="1056"/>
      <c r="AI89" s="1057"/>
      <c r="AJ89" s="888"/>
      <c r="AK89" s="1016"/>
      <c r="AL89" s="1016"/>
      <c r="AN89" s="985">
        <v>1</v>
      </c>
      <c r="AO89" s="985" t="s">
        <v>3947</v>
      </c>
    </row>
    <row r="90" spans="1:41" s="985" customFormat="1" ht="13.2" outlineLevel="1">
      <c r="A90" s="1016" t="s">
        <v>2613</v>
      </c>
      <c r="B90" s="1049"/>
      <c r="C90" s="888"/>
      <c r="D90" s="1076">
        <f t="shared" si="1"/>
        <v>13</v>
      </c>
      <c r="E90" s="1077"/>
      <c r="F90" s="881" t="s">
        <v>3195</v>
      </c>
      <c r="G90" s="1052" t="s">
        <v>4477</v>
      </c>
      <c r="H90" s="1053"/>
      <c r="I90" s="1053"/>
      <c r="J90" s="1054"/>
      <c r="K90" s="878"/>
      <c r="L90" s="881"/>
      <c r="M90" s="882"/>
      <c r="N90" s="883"/>
      <c r="O90" s="884"/>
      <c r="P90" s="885"/>
      <c r="Q90" s="886"/>
      <c r="R90" s="885"/>
      <c r="S90" s="886"/>
      <c r="T90" s="885"/>
      <c r="U90" s="886"/>
      <c r="V90" s="887"/>
      <c r="W90" s="881"/>
      <c r="X90" s="888"/>
      <c r="Y90" s="1056"/>
      <c r="Z90" s="888"/>
      <c r="AA90" s="1049" t="s">
        <v>1175</v>
      </c>
      <c r="AB90" s="888"/>
      <c r="AC90" s="1016" t="s">
        <v>380</v>
      </c>
      <c r="AD90" s="1056"/>
      <c r="AE90" s="888"/>
      <c r="AF90" s="881"/>
      <c r="AG90" s="1052"/>
      <c r="AH90" s="1056"/>
      <c r="AI90" s="1057"/>
      <c r="AJ90" s="888"/>
      <c r="AK90" s="1016"/>
      <c r="AL90" s="1016"/>
      <c r="AN90" s="985">
        <v>1</v>
      </c>
      <c r="AO90" s="985" t="s">
        <v>3947</v>
      </c>
    </row>
    <row r="91" spans="1:41" s="985" customFormat="1" ht="13.2" outlineLevel="1">
      <c r="A91" s="1016" t="s">
        <v>2613</v>
      </c>
      <c r="B91" s="1049"/>
      <c r="C91" s="888"/>
      <c r="D91" s="1076">
        <f t="shared" si="1"/>
        <v>14</v>
      </c>
      <c r="E91" s="1077"/>
      <c r="F91" s="881" t="s">
        <v>3195</v>
      </c>
      <c r="G91" s="1052" t="s">
        <v>4477</v>
      </c>
      <c r="H91" s="1053"/>
      <c r="I91" s="1053"/>
      <c r="J91" s="1054"/>
      <c r="K91" s="878"/>
      <c r="L91" s="881"/>
      <c r="M91" s="882"/>
      <c r="N91" s="883"/>
      <c r="O91" s="884"/>
      <c r="P91" s="885"/>
      <c r="Q91" s="886"/>
      <c r="R91" s="885"/>
      <c r="S91" s="886"/>
      <c r="T91" s="885"/>
      <c r="U91" s="886"/>
      <c r="V91" s="887"/>
      <c r="W91" s="881"/>
      <c r="X91" s="888"/>
      <c r="Y91" s="1056"/>
      <c r="Z91" s="888"/>
      <c r="AA91" s="1049" t="s">
        <v>1175</v>
      </c>
      <c r="AB91" s="888"/>
      <c r="AC91" s="1016" t="s">
        <v>380</v>
      </c>
      <c r="AD91" s="1056"/>
      <c r="AE91" s="888"/>
      <c r="AF91" s="881"/>
      <c r="AG91" s="1052"/>
      <c r="AH91" s="1056"/>
      <c r="AI91" s="1057"/>
      <c r="AJ91" s="888"/>
      <c r="AK91" s="1016"/>
      <c r="AL91" s="1016"/>
      <c r="AN91" s="985">
        <v>1</v>
      </c>
      <c r="AO91" s="985" t="s">
        <v>3947</v>
      </c>
    </row>
    <row r="92" spans="1:41" s="985" customFormat="1" ht="13.2" outlineLevel="1">
      <c r="A92" s="1016" t="s">
        <v>2613</v>
      </c>
      <c r="B92" s="1049"/>
      <c r="C92" s="888"/>
      <c r="D92" s="1076">
        <f t="shared" si="1"/>
        <v>15</v>
      </c>
      <c r="E92" s="1077"/>
      <c r="F92" s="881" t="s">
        <v>3195</v>
      </c>
      <c r="G92" s="1052" t="s">
        <v>4477</v>
      </c>
      <c r="H92" s="1053"/>
      <c r="I92" s="1053"/>
      <c r="J92" s="1054"/>
      <c r="K92" s="878"/>
      <c r="L92" s="881"/>
      <c r="M92" s="882"/>
      <c r="N92" s="883"/>
      <c r="O92" s="884"/>
      <c r="P92" s="885"/>
      <c r="Q92" s="886"/>
      <c r="R92" s="885"/>
      <c r="S92" s="886"/>
      <c r="T92" s="885"/>
      <c r="U92" s="886"/>
      <c r="V92" s="887"/>
      <c r="W92" s="881"/>
      <c r="X92" s="888"/>
      <c r="Y92" s="1056"/>
      <c r="Z92" s="888"/>
      <c r="AA92" s="1049" t="s">
        <v>1175</v>
      </c>
      <c r="AB92" s="888"/>
      <c r="AC92" s="1016" t="s">
        <v>380</v>
      </c>
      <c r="AD92" s="1056"/>
      <c r="AE92" s="888"/>
      <c r="AF92" s="881"/>
      <c r="AG92" s="1052"/>
      <c r="AH92" s="1056"/>
      <c r="AI92" s="1057"/>
      <c r="AJ92" s="888"/>
      <c r="AK92" s="1016"/>
      <c r="AL92" s="1016"/>
      <c r="AN92" s="985">
        <v>1</v>
      </c>
      <c r="AO92" s="985" t="s">
        <v>3947</v>
      </c>
    </row>
    <row r="93" spans="1:41" s="985" customFormat="1" ht="13.2" outlineLevel="1">
      <c r="A93" s="1016" t="s">
        <v>2613</v>
      </c>
      <c r="B93" s="1049"/>
      <c r="C93" s="888"/>
      <c r="D93" s="1076">
        <f t="shared" si="1"/>
        <v>16</v>
      </c>
      <c r="E93" s="1077"/>
      <c r="F93" s="881" t="s">
        <v>3195</v>
      </c>
      <c r="G93" s="1052" t="s">
        <v>4477</v>
      </c>
      <c r="H93" s="1053"/>
      <c r="I93" s="1053"/>
      <c r="J93" s="1054"/>
      <c r="K93" s="878"/>
      <c r="L93" s="881"/>
      <c r="M93" s="882"/>
      <c r="N93" s="883"/>
      <c r="O93" s="884"/>
      <c r="P93" s="885"/>
      <c r="Q93" s="886"/>
      <c r="R93" s="885"/>
      <c r="S93" s="886"/>
      <c r="T93" s="885"/>
      <c r="U93" s="886"/>
      <c r="V93" s="887"/>
      <c r="W93" s="881"/>
      <c r="X93" s="888"/>
      <c r="Y93" s="1056"/>
      <c r="Z93" s="888"/>
      <c r="AA93" s="1049" t="s">
        <v>1175</v>
      </c>
      <c r="AB93" s="888"/>
      <c r="AC93" s="1016" t="s">
        <v>380</v>
      </c>
      <c r="AD93" s="1056"/>
      <c r="AE93" s="888"/>
      <c r="AF93" s="881"/>
      <c r="AG93" s="1052"/>
      <c r="AH93" s="1056"/>
      <c r="AI93" s="1057"/>
      <c r="AJ93" s="888"/>
      <c r="AK93" s="1016"/>
      <c r="AL93" s="1016"/>
      <c r="AN93" s="985">
        <v>1</v>
      </c>
      <c r="AO93" s="985" t="s">
        <v>3947</v>
      </c>
    </row>
    <row r="94" spans="1:41" s="985" customFormat="1" ht="13.2">
      <c r="I94" s="987"/>
      <c r="J94" s="987"/>
      <c r="K94" s="987"/>
      <c r="L94" s="987"/>
      <c r="N94" s="987"/>
      <c r="AK94" s="1070"/>
    </row>
    <row r="95" spans="1:41" s="985" customFormat="1" ht="13.8" thickBot="1">
      <c r="D95" s="985" t="s">
        <v>5918</v>
      </c>
    </row>
    <row r="96" spans="1:41" s="985" customFormat="1" ht="13.8" outlineLevel="1" thickBot="1">
      <c r="A96" s="1023" t="s">
        <v>9</v>
      </c>
      <c r="B96" s="1024" t="s">
        <v>306</v>
      </c>
      <c r="C96" s="1025"/>
      <c r="D96" s="1024" t="s">
        <v>2989</v>
      </c>
      <c r="E96" s="1024"/>
      <c r="F96" s="1026" t="s">
        <v>307</v>
      </c>
      <c r="G96" s="1027"/>
      <c r="H96" s="1027"/>
      <c r="I96" s="1027"/>
      <c r="J96" s="1028"/>
      <c r="K96" s="1029" t="s">
        <v>209</v>
      </c>
      <c r="L96" s="1026" t="s">
        <v>2154</v>
      </c>
      <c r="M96" s="1027"/>
      <c r="N96" s="1030" t="s">
        <v>209</v>
      </c>
      <c r="O96" s="1031" t="s">
        <v>309</v>
      </c>
      <c r="P96" s="1024"/>
      <c r="Q96" s="1024"/>
      <c r="R96" s="1024"/>
      <c r="S96" s="1024"/>
      <c r="T96" s="1024"/>
      <c r="U96" s="1025"/>
      <c r="V96" s="1024"/>
      <c r="W96" s="1026" t="s">
        <v>1164</v>
      </c>
      <c r="X96" s="1032"/>
      <c r="Y96" s="1031" t="s">
        <v>3948</v>
      </c>
      <c r="Z96" s="1025"/>
      <c r="AA96" s="1031" t="s">
        <v>3585</v>
      </c>
      <c r="AB96" s="1025"/>
      <c r="AC96" s="1030" t="s">
        <v>377</v>
      </c>
      <c r="AD96" s="1031" t="s">
        <v>310</v>
      </c>
      <c r="AE96" s="1025"/>
      <c r="AF96" s="1026" t="s">
        <v>308</v>
      </c>
      <c r="AG96" s="1027"/>
      <c r="AH96" s="1031" t="s">
        <v>4734</v>
      </c>
      <c r="AI96" s="1031"/>
      <c r="AJ96" s="1031"/>
      <c r="AK96" s="1033" t="s">
        <v>3213</v>
      </c>
      <c r="AL96" s="1030"/>
    </row>
    <row r="97" spans="1:41" s="985" customFormat="1" ht="212.25" customHeight="1" outlineLevel="1">
      <c r="A97" s="1034" t="s">
        <v>776</v>
      </c>
      <c r="B97" s="1035" t="s">
        <v>305</v>
      </c>
      <c r="C97" s="1034" t="s">
        <v>3054</v>
      </c>
      <c r="D97" s="1035" t="s">
        <v>3949</v>
      </c>
      <c r="E97" s="1078" t="s">
        <v>5280</v>
      </c>
      <c r="F97" s="1038" t="s">
        <v>3055</v>
      </c>
      <c r="G97" s="1039" t="s">
        <v>2314</v>
      </c>
      <c r="H97" s="1037" t="s">
        <v>1468</v>
      </c>
      <c r="I97" s="1037" t="s">
        <v>1467</v>
      </c>
      <c r="J97" s="1040" t="s">
        <v>2842</v>
      </c>
      <c r="K97" s="1036" t="s">
        <v>1415</v>
      </c>
      <c r="L97" s="1038" t="s">
        <v>993</v>
      </c>
      <c r="M97" s="1041" t="s">
        <v>408</v>
      </c>
      <c r="N97" s="1042" t="s">
        <v>4231</v>
      </c>
      <c r="O97" s="1038" t="s">
        <v>83</v>
      </c>
      <c r="P97" s="1037" t="s">
        <v>3057</v>
      </c>
      <c r="Q97" s="1037" t="s">
        <v>1606</v>
      </c>
      <c r="R97" s="1037" t="s">
        <v>1607</v>
      </c>
      <c r="S97" s="1037" t="s">
        <v>4619</v>
      </c>
      <c r="T97" s="1037" t="s">
        <v>4620</v>
      </c>
      <c r="U97" s="1037" t="s">
        <v>4621</v>
      </c>
      <c r="V97" s="1040" t="s">
        <v>4622</v>
      </c>
      <c r="W97" s="1043" t="s">
        <v>4012</v>
      </c>
      <c r="X97" s="1044" t="s">
        <v>5442</v>
      </c>
      <c r="Y97" s="1045" t="s">
        <v>4623</v>
      </c>
      <c r="Z97" s="1040" t="s">
        <v>1027</v>
      </c>
      <c r="AA97" s="1045" t="s">
        <v>1173</v>
      </c>
      <c r="AB97" s="1040" t="s">
        <v>2582</v>
      </c>
      <c r="AC97" s="1045" t="s">
        <v>3056</v>
      </c>
      <c r="AD97" s="1045" t="s">
        <v>1176</v>
      </c>
      <c r="AE97" s="1034" t="s">
        <v>1413</v>
      </c>
      <c r="AF97" s="1038" t="s">
        <v>2583</v>
      </c>
      <c r="AG97" s="1037" t="s">
        <v>251</v>
      </c>
      <c r="AH97" s="1038" t="s">
        <v>4431</v>
      </c>
      <c r="AI97" s="1046" t="s">
        <v>4429</v>
      </c>
      <c r="AJ97" s="1040" t="s">
        <v>4430</v>
      </c>
      <c r="AK97" s="1047" t="s">
        <v>995</v>
      </c>
      <c r="AL97" s="1048" t="s">
        <v>4994</v>
      </c>
    </row>
    <row r="98" spans="1:41" s="985" customFormat="1" ht="13.2" outlineLevel="1">
      <c r="A98" s="1016" t="s">
        <v>2613</v>
      </c>
      <c r="B98" s="1049"/>
      <c r="C98" s="888"/>
      <c r="D98" s="1076">
        <v>1</v>
      </c>
      <c r="E98" s="1076"/>
      <c r="F98" s="881" t="s">
        <v>3195</v>
      </c>
      <c r="G98" s="1052" t="s">
        <v>4477</v>
      </c>
      <c r="H98" s="1053"/>
      <c r="I98" s="1053"/>
      <c r="J98" s="1054"/>
      <c r="K98" s="878"/>
      <c r="L98" s="881"/>
      <c r="M98" s="882"/>
      <c r="N98" s="883"/>
      <c r="O98" s="884"/>
      <c r="P98" s="885"/>
      <c r="Q98" s="1055"/>
      <c r="R98" s="885"/>
      <c r="S98" s="1055"/>
      <c r="T98" s="885"/>
      <c r="U98" s="886"/>
      <c r="V98" s="887"/>
      <c r="W98" s="881"/>
      <c r="X98" s="888"/>
      <c r="Y98" s="1056"/>
      <c r="Z98" s="888"/>
      <c r="AA98" s="1049" t="s">
        <v>1175</v>
      </c>
      <c r="AB98" s="888"/>
      <c r="AC98" s="1016" t="s">
        <v>380</v>
      </c>
      <c r="AD98" s="1056"/>
      <c r="AE98" s="888"/>
      <c r="AF98" s="881"/>
      <c r="AG98" s="1052"/>
      <c r="AH98" s="1056"/>
      <c r="AI98" s="1057"/>
      <c r="AJ98" s="888"/>
      <c r="AK98" s="1016"/>
      <c r="AL98" s="1016"/>
      <c r="AN98" s="985">
        <v>1</v>
      </c>
      <c r="AO98" s="985" t="s">
        <v>2612</v>
      </c>
    </row>
    <row r="99" spans="1:41" s="985" customFormat="1" ht="13.2" outlineLevel="1">
      <c r="A99" s="1016" t="s">
        <v>2613</v>
      </c>
      <c r="B99" s="1049"/>
      <c r="C99" s="888"/>
      <c r="D99" s="1076">
        <f t="shared" ref="D99:D113" si="2">D98+1</f>
        <v>2</v>
      </c>
      <c r="E99" s="1076"/>
      <c r="F99" s="881" t="s">
        <v>3195</v>
      </c>
      <c r="G99" s="1052" t="s">
        <v>4477</v>
      </c>
      <c r="H99" s="1053"/>
      <c r="I99" s="1053"/>
      <c r="J99" s="1054"/>
      <c r="K99" s="878"/>
      <c r="L99" s="881"/>
      <c r="M99" s="882"/>
      <c r="N99" s="883"/>
      <c r="O99" s="884"/>
      <c r="P99" s="885"/>
      <c r="Q99" s="886"/>
      <c r="R99" s="885"/>
      <c r="S99" s="886"/>
      <c r="T99" s="885"/>
      <c r="U99" s="886"/>
      <c r="V99" s="887"/>
      <c r="W99" s="881"/>
      <c r="X99" s="888"/>
      <c r="Y99" s="1056"/>
      <c r="Z99" s="888"/>
      <c r="AA99" s="1049" t="s">
        <v>1175</v>
      </c>
      <c r="AB99" s="888"/>
      <c r="AC99" s="1016" t="s">
        <v>380</v>
      </c>
      <c r="AD99" s="1056"/>
      <c r="AE99" s="888"/>
      <c r="AF99" s="881"/>
      <c r="AG99" s="1052"/>
      <c r="AH99" s="1056"/>
      <c r="AI99" s="1057"/>
      <c r="AJ99" s="888"/>
      <c r="AK99" s="1016"/>
      <c r="AL99" s="1016"/>
      <c r="AN99" s="985">
        <v>1</v>
      </c>
      <c r="AO99" s="985" t="s">
        <v>2612</v>
      </c>
    </row>
    <row r="100" spans="1:41" s="985" customFormat="1" ht="13.2" outlineLevel="1">
      <c r="A100" s="1016" t="s">
        <v>2613</v>
      </c>
      <c r="B100" s="1049"/>
      <c r="C100" s="888"/>
      <c r="D100" s="1076">
        <f t="shared" si="2"/>
        <v>3</v>
      </c>
      <c r="E100" s="1076"/>
      <c r="F100" s="881" t="s">
        <v>3195</v>
      </c>
      <c r="G100" s="1052" t="s">
        <v>4477</v>
      </c>
      <c r="H100" s="1053"/>
      <c r="I100" s="1053"/>
      <c r="J100" s="1054"/>
      <c r="K100" s="878"/>
      <c r="L100" s="881"/>
      <c r="M100" s="882"/>
      <c r="N100" s="883"/>
      <c r="O100" s="884"/>
      <c r="P100" s="885"/>
      <c r="Q100" s="886"/>
      <c r="R100" s="885"/>
      <c r="S100" s="886"/>
      <c r="T100" s="885"/>
      <c r="U100" s="886"/>
      <c r="V100" s="887"/>
      <c r="W100" s="881"/>
      <c r="X100" s="888"/>
      <c r="Y100" s="1056"/>
      <c r="Z100" s="888"/>
      <c r="AA100" s="1049" t="s">
        <v>1175</v>
      </c>
      <c r="AB100" s="888"/>
      <c r="AC100" s="1016" t="s">
        <v>380</v>
      </c>
      <c r="AD100" s="1056"/>
      <c r="AE100" s="888"/>
      <c r="AF100" s="881"/>
      <c r="AG100" s="1052"/>
      <c r="AH100" s="1056"/>
      <c r="AI100" s="1057"/>
      <c r="AJ100" s="888"/>
      <c r="AK100" s="1016"/>
      <c r="AL100" s="1016"/>
      <c r="AN100" s="985">
        <v>1</v>
      </c>
      <c r="AO100" s="985" t="s">
        <v>2612</v>
      </c>
    </row>
    <row r="101" spans="1:41" s="985" customFormat="1" ht="13.2" outlineLevel="1">
      <c r="A101" s="1016" t="s">
        <v>2613</v>
      </c>
      <c r="B101" s="1049"/>
      <c r="C101" s="888"/>
      <c r="D101" s="1076">
        <f t="shared" si="2"/>
        <v>4</v>
      </c>
      <c r="E101" s="1076"/>
      <c r="F101" s="881" t="s">
        <v>3195</v>
      </c>
      <c r="G101" s="1052" t="s">
        <v>4477</v>
      </c>
      <c r="H101" s="1053"/>
      <c r="I101" s="1053"/>
      <c r="J101" s="1054"/>
      <c r="K101" s="878"/>
      <c r="L101" s="881"/>
      <c r="M101" s="882"/>
      <c r="N101" s="883"/>
      <c r="O101" s="884"/>
      <c r="P101" s="885"/>
      <c r="Q101" s="886"/>
      <c r="R101" s="885"/>
      <c r="S101" s="886"/>
      <c r="T101" s="885"/>
      <c r="U101" s="886"/>
      <c r="V101" s="887"/>
      <c r="W101" s="881"/>
      <c r="X101" s="888"/>
      <c r="Y101" s="1056"/>
      <c r="Z101" s="888"/>
      <c r="AA101" s="1049" t="s">
        <v>1175</v>
      </c>
      <c r="AB101" s="888"/>
      <c r="AC101" s="1016" t="s">
        <v>380</v>
      </c>
      <c r="AD101" s="1056"/>
      <c r="AE101" s="888"/>
      <c r="AF101" s="881"/>
      <c r="AG101" s="1052"/>
      <c r="AH101" s="1056"/>
      <c r="AI101" s="1057"/>
      <c r="AJ101" s="888"/>
      <c r="AK101" s="1016"/>
      <c r="AL101" s="1016"/>
      <c r="AN101" s="985">
        <v>1</v>
      </c>
      <c r="AO101" s="985" t="s">
        <v>2612</v>
      </c>
    </row>
    <row r="102" spans="1:41" s="985" customFormat="1" ht="13.2" outlineLevel="1">
      <c r="A102" s="1016" t="s">
        <v>2613</v>
      </c>
      <c r="B102" s="1049"/>
      <c r="C102" s="888"/>
      <c r="D102" s="1076">
        <f t="shared" si="2"/>
        <v>5</v>
      </c>
      <c r="E102" s="1076"/>
      <c r="F102" s="881" t="s">
        <v>3195</v>
      </c>
      <c r="G102" s="1052" t="s">
        <v>4477</v>
      </c>
      <c r="H102" s="1053"/>
      <c r="I102" s="1053"/>
      <c r="J102" s="1054"/>
      <c r="K102" s="878"/>
      <c r="L102" s="881"/>
      <c r="M102" s="882"/>
      <c r="N102" s="883"/>
      <c r="O102" s="884"/>
      <c r="P102" s="885"/>
      <c r="Q102" s="886"/>
      <c r="R102" s="885"/>
      <c r="S102" s="886"/>
      <c r="T102" s="885"/>
      <c r="U102" s="886"/>
      <c r="V102" s="887"/>
      <c r="W102" s="881"/>
      <c r="X102" s="888"/>
      <c r="Y102" s="1056"/>
      <c r="Z102" s="888"/>
      <c r="AA102" s="1049" t="s">
        <v>1175</v>
      </c>
      <c r="AB102" s="888"/>
      <c r="AC102" s="1016" t="s">
        <v>380</v>
      </c>
      <c r="AD102" s="1056"/>
      <c r="AE102" s="888"/>
      <c r="AF102" s="881"/>
      <c r="AG102" s="1052"/>
      <c r="AH102" s="1056"/>
      <c r="AI102" s="1057"/>
      <c r="AJ102" s="888"/>
      <c r="AK102" s="1016"/>
      <c r="AL102" s="1016"/>
      <c r="AN102" s="985">
        <v>1</v>
      </c>
      <c r="AO102" s="985" t="s">
        <v>2612</v>
      </c>
    </row>
    <row r="103" spans="1:41" s="985" customFormat="1" ht="13.2" outlineLevel="1">
      <c r="A103" s="1016" t="s">
        <v>2613</v>
      </c>
      <c r="B103" s="1049"/>
      <c r="C103" s="888"/>
      <c r="D103" s="1076">
        <f t="shared" si="2"/>
        <v>6</v>
      </c>
      <c r="E103" s="1076"/>
      <c r="F103" s="881" t="s">
        <v>3195</v>
      </c>
      <c r="G103" s="1052" t="s">
        <v>4477</v>
      </c>
      <c r="H103" s="1053"/>
      <c r="I103" s="1053"/>
      <c r="J103" s="1054"/>
      <c r="K103" s="878"/>
      <c r="L103" s="881"/>
      <c r="M103" s="882"/>
      <c r="N103" s="883"/>
      <c r="O103" s="884"/>
      <c r="P103" s="885"/>
      <c r="Q103" s="886"/>
      <c r="R103" s="885"/>
      <c r="S103" s="886"/>
      <c r="T103" s="885"/>
      <c r="U103" s="886"/>
      <c r="V103" s="887"/>
      <c r="W103" s="881"/>
      <c r="X103" s="888"/>
      <c r="Y103" s="1056"/>
      <c r="Z103" s="888"/>
      <c r="AA103" s="1049" t="s">
        <v>1175</v>
      </c>
      <c r="AB103" s="888"/>
      <c r="AC103" s="1016" t="s">
        <v>380</v>
      </c>
      <c r="AD103" s="1056"/>
      <c r="AE103" s="888"/>
      <c r="AF103" s="881"/>
      <c r="AG103" s="1052"/>
      <c r="AH103" s="1056"/>
      <c r="AI103" s="1057"/>
      <c r="AJ103" s="888"/>
      <c r="AK103" s="1016"/>
      <c r="AL103" s="1016"/>
      <c r="AN103" s="985">
        <v>1</v>
      </c>
      <c r="AO103" s="985" t="s">
        <v>2612</v>
      </c>
    </row>
    <row r="104" spans="1:41" s="985" customFormat="1" ht="13.2" outlineLevel="1">
      <c r="A104" s="1016" t="s">
        <v>2613</v>
      </c>
      <c r="B104" s="1049"/>
      <c r="C104" s="888"/>
      <c r="D104" s="1076">
        <f t="shared" si="2"/>
        <v>7</v>
      </c>
      <c r="E104" s="1076"/>
      <c r="F104" s="881" t="s">
        <v>3195</v>
      </c>
      <c r="G104" s="1052" t="s">
        <v>4477</v>
      </c>
      <c r="H104" s="1053"/>
      <c r="I104" s="1053"/>
      <c r="J104" s="1054"/>
      <c r="K104" s="878"/>
      <c r="L104" s="881"/>
      <c r="M104" s="882"/>
      <c r="N104" s="883"/>
      <c r="O104" s="884"/>
      <c r="P104" s="885"/>
      <c r="Q104" s="886"/>
      <c r="R104" s="885"/>
      <c r="S104" s="886"/>
      <c r="T104" s="885"/>
      <c r="U104" s="886"/>
      <c r="V104" s="887"/>
      <c r="W104" s="881"/>
      <c r="X104" s="888"/>
      <c r="Y104" s="1056"/>
      <c r="Z104" s="888"/>
      <c r="AA104" s="1049" t="s">
        <v>1175</v>
      </c>
      <c r="AB104" s="888"/>
      <c r="AC104" s="1016" t="s">
        <v>380</v>
      </c>
      <c r="AD104" s="1056"/>
      <c r="AE104" s="888"/>
      <c r="AF104" s="881"/>
      <c r="AG104" s="1052"/>
      <c r="AH104" s="1056"/>
      <c r="AI104" s="1057"/>
      <c r="AJ104" s="888"/>
      <c r="AK104" s="1016"/>
      <c r="AL104" s="1016"/>
      <c r="AN104" s="985">
        <v>1</v>
      </c>
      <c r="AO104" s="985" t="s">
        <v>2612</v>
      </c>
    </row>
    <row r="105" spans="1:41" s="985" customFormat="1" ht="13.2" outlineLevel="1">
      <c r="A105" s="1016" t="s">
        <v>2613</v>
      </c>
      <c r="B105" s="1049"/>
      <c r="C105" s="888"/>
      <c r="D105" s="1076">
        <f t="shared" si="2"/>
        <v>8</v>
      </c>
      <c r="E105" s="1076"/>
      <c r="F105" s="881" t="s">
        <v>3195</v>
      </c>
      <c r="G105" s="1052" t="s">
        <v>4477</v>
      </c>
      <c r="H105" s="1053"/>
      <c r="I105" s="1053"/>
      <c r="J105" s="1054"/>
      <c r="K105" s="878"/>
      <c r="L105" s="881"/>
      <c r="M105" s="882"/>
      <c r="N105" s="883"/>
      <c r="O105" s="884"/>
      <c r="P105" s="885"/>
      <c r="Q105" s="886"/>
      <c r="R105" s="885"/>
      <c r="S105" s="886"/>
      <c r="T105" s="885"/>
      <c r="U105" s="886"/>
      <c r="V105" s="887"/>
      <c r="W105" s="881"/>
      <c r="X105" s="888"/>
      <c r="Y105" s="1056"/>
      <c r="Z105" s="888"/>
      <c r="AA105" s="1049" t="s">
        <v>1175</v>
      </c>
      <c r="AB105" s="888"/>
      <c r="AC105" s="1016" t="s">
        <v>380</v>
      </c>
      <c r="AD105" s="1056"/>
      <c r="AE105" s="888"/>
      <c r="AF105" s="881"/>
      <c r="AG105" s="1052"/>
      <c r="AH105" s="1056"/>
      <c r="AI105" s="1057"/>
      <c r="AJ105" s="888"/>
      <c r="AK105" s="1016"/>
      <c r="AL105" s="1016"/>
      <c r="AN105" s="985">
        <v>1</v>
      </c>
      <c r="AO105" s="985" t="s">
        <v>2612</v>
      </c>
    </row>
    <row r="106" spans="1:41" s="985" customFormat="1" ht="13.2" outlineLevel="1">
      <c r="A106" s="1016" t="s">
        <v>2613</v>
      </c>
      <c r="B106" s="1049"/>
      <c r="C106" s="888"/>
      <c r="D106" s="1076">
        <f t="shared" si="2"/>
        <v>9</v>
      </c>
      <c r="E106" s="1076"/>
      <c r="F106" s="881" t="s">
        <v>3195</v>
      </c>
      <c r="G106" s="1052" t="s">
        <v>4477</v>
      </c>
      <c r="H106" s="1053"/>
      <c r="I106" s="1053"/>
      <c r="J106" s="1054"/>
      <c r="K106" s="878"/>
      <c r="L106" s="881"/>
      <c r="M106" s="882"/>
      <c r="N106" s="883"/>
      <c r="O106" s="884"/>
      <c r="P106" s="885"/>
      <c r="Q106" s="886"/>
      <c r="R106" s="885"/>
      <c r="S106" s="886"/>
      <c r="T106" s="885"/>
      <c r="U106" s="886"/>
      <c r="V106" s="887"/>
      <c r="W106" s="881"/>
      <c r="X106" s="888"/>
      <c r="Y106" s="1056"/>
      <c r="Z106" s="888"/>
      <c r="AA106" s="1049" t="s">
        <v>1175</v>
      </c>
      <c r="AB106" s="888"/>
      <c r="AC106" s="1016" t="s">
        <v>380</v>
      </c>
      <c r="AD106" s="1056"/>
      <c r="AE106" s="888"/>
      <c r="AF106" s="881"/>
      <c r="AG106" s="1052"/>
      <c r="AH106" s="1056"/>
      <c r="AI106" s="1057"/>
      <c r="AJ106" s="888"/>
      <c r="AK106" s="1016"/>
      <c r="AL106" s="1016"/>
      <c r="AN106" s="985">
        <v>1</v>
      </c>
      <c r="AO106" s="985" t="s">
        <v>2612</v>
      </c>
    </row>
    <row r="107" spans="1:41" s="985" customFormat="1" ht="13.2" outlineLevel="1">
      <c r="A107" s="1016" t="s">
        <v>2613</v>
      </c>
      <c r="B107" s="1049"/>
      <c r="C107" s="888"/>
      <c r="D107" s="1076">
        <f t="shared" si="2"/>
        <v>10</v>
      </c>
      <c r="E107" s="1076"/>
      <c r="F107" s="881" t="s">
        <v>3195</v>
      </c>
      <c r="G107" s="1052" t="s">
        <v>4477</v>
      </c>
      <c r="H107" s="1053"/>
      <c r="I107" s="1053"/>
      <c r="J107" s="1054"/>
      <c r="K107" s="878"/>
      <c r="L107" s="881"/>
      <c r="M107" s="882"/>
      <c r="N107" s="883"/>
      <c r="O107" s="884"/>
      <c r="P107" s="885"/>
      <c r="Q107" s="886"/>
      <c r="R107" s="885"/>
      <c r="S107" s="886"/>
      <c r="T107" s="885"/>
      <c r="U107" s="886"/>
      <c r="V107" s="887"/>
      <c r="W107" s="881"/>
      <c r="X107" s="888"/>
      <c r="Y107" s="1056"/>
      <c r="Z107" s="888"/>
      <c r="AA107" s="1049" t="s">
        <v>1175</v>
      </c>
      <c r="AB107" s="888"/>
      <c r="AC107" s="1016" t="s">
        <v>380</v>
      </c>
      <c r="AD107" s="1056"/>
      <c r="AE107" s="888"/>
      <c r="AF107" s="881"/>
      <c r="AG107" s="1052"/>
      <c r="AH107" s="1056"/>
      <c r="AI107" s="1057"/>
      <c r="AJ107" s="888"/>
      <c r="AK107" s="1016"/>
      <c r="AL107" s="1016"/>
      <c r="AN107" s="985">
        <v>1</v>
      </c>
      <c r="AO107" s="985" t="s">
        <v>2612</v>
      </c>
    </row>
    <row r="108" spans="1:41" s="985" customFormat="1" ht="13.2" outlineLevel="1">
      <c r="A108" s="1016" t="s">
        <v>2613</v>
      </c>
      <c r="B108" s="1049"/>
      <c r="C108" s="888"/>
      <c r="D108" s="1076">
        <f t="shared" si="2"/>
        <v>11</v>
      </c>
      <c r="E108" s="1076"/>
      <c r="F108" s="881" t="s">
        <v>3195</v>
      </c>
      <c r="G108" s="1052" t="s">
        <v>4477</v>
      </c>
      <c r="H108" s="1053"/>
      <c r="I108" s="1053"/>
      <c r="J108" s="1054"/>
      <c r="K108" s="878"/>
      <c r="L108" s="881"/>
      <c r="M108" s="882"/>
      <c r="N108" s="883"/>
      <c r="O108" s="884"/>
      <c r="P108" s="885"/>
      <c r="Q108" s="886"/>
      <c r="R108" s="885"/>
      <c r="S108" s="886"/>
      <c r="T108" s="885"/>
      <c r="U108" s="886"/>
      <c r="V108" s="887"/>
      <c r="W108" s="881"/>
      <c r="X108" s="888"/>
      <c r="Y108" s="1056"/>
      <c r="Z108" s="888"/>
      <c r="AA108" s="1049" t="s">
        <v>1175</v>
      </c>
      <c r="AB108" s="888"/>
      <c r="AC108" s="1016" t="s">
        <v>380</v>
      </c>
      <c r="AD108" s="1056"/>
      <c r="AE108" s="888"/>
      <c r="AF108" s="881"/>
      <c r="AG108" s="1052"/>
      <c r="AH108" s="1056"/>
      <c r="AI108" s="1057"/>
      <c r="AJ108" s="888"/>
      <c r="AK108" s="1016"/>
      <c r="AL108" s="1016"/>
      <c r="AN108" s="985">
        <v>1</v>
      </c>
      <c r="AO108" s="985" t="s">
        <v>2612</v>
      </c>
    </row>
    <row r="109" spans="1:41" s="985" customFormat="1" ht="13.2" outlineLevel="1">
      <c r="A109" s="1016" t="s">
        <v>2613</v>
      </c>
      <c r="B109" s="1049"/>
      <c r="C109" s="888"/>
      <c r="D109" s="1076">
        <f t="shared" si="2"/>
        <v>12</v>
      </c>
      <c r="E109" s="1076"/>
      <c r="F109" s="881" t="s">
        <v>3195</v>
      </c>
      <c r="G109" s="1052" t="s">
        <v>4477</v>
      </c>
      <c r="H109" s="1053"/>
      <c r="I109" s="1053"/>
      <c r="J109" s="1054"/>
      <c r="K109" s="878"/>
      <c r="L109" s="881"/>
      <c r="M109" s="882"/>
      <c r="N109" s="883"/>
      <c r="O109" s="884"/>
      <c r="P109" s="885"/>
      <c r="Q109" s="886"/>
      <c r="R109" s="885"/>
      <c r="S109" s="886"/>
      <c r="T109" s="885"/>
      <c r="U109" s="886"/>
      <c r="V109" s="887"/>
      <c r="W109" s="881"/>
      <c r="X109" s="888"/>
      <c r="Y109" s="1056"/>
      <c r="Z109" s="888"/>
      <c r="AA109" s="1049" t="s">
        <v>1175</v>
      </c>
      <c r="AB109" s="888"/>
      <c r="AC109" s="1016" t="s">
        <v>380</v>
      </c>
      <c r="AD109" s="1056"/>
      <c r="AE109" s="888"/>
      <c r="AF109" s="881"/>
      <c r="AG109" s="1052"/>
      <c r="AH109" s="1056"/>
      <c r="AI109" s="1057"/>
      <c r="AJ109" s="888"/>
      <c r="AK109" s="1016"/>
      <c r="AL109" s="1016"/>
      <c r="AN109" s="985">
        <v>1</v>
      </c>
      <c r="AO109" s="985" t="s">
        <v>2612</v>
      </c>
    </row>
    <row r="110" spans="1:41" s="985" customFormat="1" ht="13.2" outlineLevel="1">
      <c r="A110" s="1016" t="s">
        <v>2613</v>
      </c>
      <c r="B110" s="1049"/>
      <c r="C110" s="888"/>
      <c r="D110" s="1076">
        <f t="shared" si="2"/>
        <v>13</v>
      </c>
      <c r="E110" s="1076"/>
      <c r="F110" s="881" t="s">
        <v>3195</v>
      </c>
      <c r="G110" s="1052" t="s">
        <v>4477</v>
      </c>
      <c r="H110" s="1053"/>
      <c r="I110" s="1053"/>
      <c r="J110" s="1054"/>
      <c r="K110" s="878"/>
      <c r="L110" s="881"/>
      <c r="M110" s="882"/>
      <c r="N110" s="883"/>
      <c r="O110" s="884"/>
      <c r="P110" s="885"/>
      <c r="Q110" s="886"/>
      <c r="R110" s="885"/>
      <c r="S110" s="886"/>
      <c r="T110" s="885"/>
      <c r="U110" s="886"/>
      <c r="V110" s="887"/>
      <c r="W110" s="881"/>
      <c r="X110" s="888"/>
      <c r="Y110" s="1056"/>
      <c r="Z110" s="888"/>
      <c r="AA110" s="1049" t="s">
        <v>1175</v>
      </c>
      <c r="AB110" s="888"/>
      <c r="AC110" s="1016" t="s">
        <v>380</v>
      </c>
      <c r="AD110" s="1056"/>
      <c r="AE110" s="888"/>
      <c r="AF110" s="881"/>
      <c r="AG110" s="1052"/>
      <c r="AH110" s="1056"/>
      <c r="AI110" s="1057"/>
      <c r="AJ110" s="888"/>
      <c r="AK110" s="1016"/>
      <c r="AL110" s="1016"/>
      <c r="AN110" s="985">
        <v>1</v>
      </c>
      <c r="AO110" s="985" t="s">
        <v>2612</v>
      </c>
    </row>
    <row r="111" spans="1:41" s="985" customFormat="1" ht="13.2" outlineLevel="1">
      <c r="A111" s="1016" t="s">
        <v>2613</v>
      </c>
      <c r="B111" s="1049"/>
      <c r="C111" s="888"/>
      <c r="D111" s="1076">
        <f t="shared" si="2"/>
        <v>14</v>
      </c>
      <c r="E111" s="1076"/>
      <c r="F111" s="881" t="s">
        <v>3195</v>
      </c>
      <c r="G111" s="1052" t="s">
        <v>4477</v>
      </c>
      <c r="H111" s="1053"/>
      <c r="I111" s="1053"/>
      <c r="J111" s="1054"/>
      <c r="K111" s="878"/>
      <c r="L111" s="881"/>
      <c r="M111" s="882"/>
      <c r="N111" s="883"/>
      <c r="O111" s="884"/>
      <c r="P111" s="885"/>
      <c r="Q111" s="886"/>
      <c r="R111" s="885"/>
      <c r="S111" s="886"/>
      <c r="T111" s="885"/>
      <c r="U111" s="886"/>
      <c r="V111" s="887"/>
      <c r="W111" s="881"/>
      <c r="X111" s="888"/>
      <c r="Y111" s="1056"/>
      <c r="Z111" s="888"/>
      <c r="AA111" s="1049" t="s">
        <v>1175</v>
      </c>
      <c r="AB111" s="888"/>
      <c r="AC111" s="1016" t="s">
        <v>380</v>
      </c>
      <c r="AD111" s="1056"/>
      <c r="AE111" s="888"/>
      <c r="AF111" s="881"/>
      <c r="AG111" s="1052"/>
      <c r="AH111" s="1056"/>
      <c r="AI111" s="1057"/>
      <c r="AJ111" s="888"/>
      <c r="AK111" s="1016"/>
      <c r="AL111" s="1016"/>
      <c r="AN111" s="985">
        <v>1</v>
      </c>
      <c r="AO111" s="985" t="s">
        <v>2612</v>
      </c>
    </row>
    <row r="112" spans="1:41" s="985" customFormat="1" ht="13.2" outlineLevel="1">
      <c r="A112" s="1016" t="s">
        <v>2613</v>
      </c>
      <c r="B112" s="1049"/>
      <c r="C112" s="888"/>
      <c r="D112" s="1076">
        <f t="shared" si="2"/>
        <v>15</v>
      </c>
      <c r="E112" s="1076"/>
      <c r="F112" s="881" t="s">
        <v>3195</v>
      </c>
      <c r="G112" s="1052" t="s">
        <v>4477</v>
      </c>
      <c r="H112" s="1053"/>
      <c r="I112" s="1053"/>
      <c r="J112" s="1054"/>
      <c r="K112" s="878"/>
      <c r="L112" s="881"/>
      <c r="M112" s="882"/>
      <c r="N112" s="883"/>
      <c r="O112" s="884"/>
      <c r="P112" s="885"/>
      <c r="Q112" s="886"/>
      <c r="R112" s="885"/>
      <c r="S112" s="886"/>
      <c r="T112" s="885"/>
      <c r="U112" s="886"/>
      <c r="V112" s="887"/>
      <c r="W112" s="881"/>
      <c r="X112" s="888"/>
      <c r="Y112" s="1056"/>
      <c r="Z112" s="888"/>
      <c r="AA112" s="1049" t="s">
        <v>1175</v>
      </c>
      <c r="AB112" s="888"/>
      <c r="AC112" s="1016" t="s">
        <v>380</v>
      </c>
      <c r="AD112" s="1056"/>
      <c r="AE112" s="888"/>
      <c r="AF112" s="881"/>
      <c r="AG112" s="1052"/>
      <c r="AH112" s="1056"/>
      <c r="AI112" s="1057"/>
      <c r="AJ112" s="888"/>
      <c r="AK112" s="1016"/>
      <c r="AL112" s="1016"/>
      <c r="AN112" s="985">
        <v>1</v>
      </c>
      <c r="AO112" s="985" t="s">
        <v>2612</v>
      </c>
    </row>
    <row r="113" spans="1:41" s="985" customFormat="1" ht="13.2" outlineLevel="1">
      <c r="A113" s="1016" t="s">
        <v>2613</v>
      </c>
      <c r="B113" s="1049"/>
      <c r="C113" s="888"/>
      <c r="D113" s="1076">
        <f t="shared" si="2"/>
        <v>16</v>
      </c>
      <c r="E113" s="1076"/>
      <c r="F113" s="881" t="s">
        <v>3195</v>
      </c>
      <c r="G113" s="1052" t="s">
        <v>4477</v>
      </c>
      <c r="H113" s="1053"/>
      <c r="I113" s="1053"/>
      <c r="J113" s="1054"/>
      <c r="K113" s="878"/>
      <c r="L113" s="881"/>
      <c r="M113" s="882"/>
      <c r="N113" s="883"/>
      <c r="O113" s="884"/>
      <c r="P113" s="885"/>
      <c r="Q113" s="886"/>
      <c r="R113" s="885"/>
      <c r="S113" s="886"/>
      <c r="T113" s="885"/>
      <c r="U113" s="886"/>
      <c r="V113" s="887"/>
      <c r="W113" s="881"/>
      <c r="X113" s="888"/>
      <c r="Y113" s="1056"/>
      <c r="Z113" s="888"/>
      <c r="AA113" s="1049" t="s">
        <v>1175</v>
      </c>
      <c r="AB113" s="888"/>
      <c r="AC113" s="1016" t="s">
        <v>380</v>
      </c>
      <c r="AD113" s="1056"/>
      <c r="AE113" s="888"/>
      <c r="AF113" s="881"/>
      <c r="AG113" s="1052"/>
      <c r="AH113" s="1056"/>
      <c r="AI113" s="1057"/>
      <c r="AJ113" s="888"/>
      <c r="AK113" s="1016"/>
      <c r="AL113" s="1016"/>
      <c r="AN113" s="985">
        <v>1</v>
      </c>
      <c r="AO113" s="985" t="s">
        <v>2612</v>
      </c>
    </row>
    <row r="114" spans="1:41" s="985" customFormat="1" ht="13.2">
      <c r="I114" s="987"/>
      <c r="J114" s="987"/>
      <c r="K114" s="987"/>
      <c r="L114" s="987"/>
      <c r="N114" s="987"/>
    </row>
    <row r="115" spans="1:41" s="985" customFormat="1" ht="13.8" thickBot="1">
      <c r="D115" s="985" t="s">
        <v>5919</v>
      </c>
      <c r="I115" s="987"/>
      <c r="J115" s="987"/>
      <c r="K115" s="987"/>
      <c r="L115" s="987"/>
      <c r="N115" s="987"/>
    </row>
    <row r="116" spans="1:41" s="985" customFormat="1" ht="13.8" outlineLevel="1" thickBot="1">
      <c r="A116" s="1023" t="s">
        <v>9</v>
      </c>
      <c r="B116" s="1024" t="s">
        <v>306</v>
      </c>
      <c r="C116" s="1025"/>
      <c r="D116" s="1024" t="s">
        <v>3982</v>
      </c>
      <c r="E116" s="1025"/>
      <c r="F116" s="1026" t="s">
        <v>307</v>
      </c>
      <c r="G116" s="1027"/>
      <c r="H116" s="1027"/>
      <c r="I116" s="1027"/>
      <c r="J116" s="1028"/>
      <c r="K116" s="1029" t="s">
        <v>209</v>
      </c>
      <c r="L116" s="1026" t="s">
        <v>2154</v>
      </c>
      <c r="M116" s="1027"/>
      <c r="N116" s="1030" t="s">
        <v>209</v>
      </c>
      <c r="O116" s="1031" t="s">
        <v>309</v>
      </c>
      <c r="P116" s="1024"/>
      <c r="Q116" s="1024"/>
      <c r="R116" s="1024"/>
      <c r="S116" s="1024"/>
      <c r="T116" s="1024"/>
      <c r="U116" s="1025"/>
      <c r="V116" s="1024"/>
      <c r="W116" s="1026" t="s">
        <v>1164</v>
      </c>
      <c r="X116" s="1032"/>
      <c r="Y116" s="1031" t="s">
        <v>357</v>
      </c>
      <c r="Z116" s="1024" t="s">
        <v>357</v>
      </c>
      <c r="AA116" s="1025"/>
      <c r="AB116" s="1024" t="s">
        <v>5158</v>
      </c>
      <c r="AC116" s="1033" t="s">
        <v>377</v>
      </c>
      <c r="AD116" s="1031" t="s">
        <v>310</v>
      </c>
      <c r="AE116" s="1025"/>
      <c r="AF116" s="1026" t="s">
        <v>308</v>
      </c>
      <c r="AG116" s="1031" t="s">
        <v>357</v>
      </c>
      <c r="AH116" s="1031" t="s">
        <v>4734</v>
      </c>
      <c r="AI116" s="1031"/>
      <c r="AJ116" s="1031"/>
      <c r="AK116" s="1033" t="s">
        <v>3213</v>
      </c>
      <c r="AL116" s="1030"/>
    </row>
    <row r="117" spans="1:41" s="985" customFormat="1" ht="205.5" customHeight="1" outlineLevel="1">
      <c r="A117" s="1034" t="s">
        <v>776</v>
      </c>
      <c r="B117" s="1035" t="s">
        <v>305</v>
      </c>
      <c r="C117" s="1034" t="s">
        <v>3054</v>
      </c>
      <c r="D117" s="1035" t="s">
        <v>3949</v>
      </c>
      <c r="E117" s="1078" t="s">
        <v>5280</v>
      </c>
      <c r="F117" s="1038" t="s">
        <v>3055</v>
      </c>
      <c r="G117" s="1039" t="s">
        <v>2304</v>
      </c>
      <c r="H117" s="1037" t="s">
        <v>1468</v>
      </c>
      <c r="I117" s="1037" t="s">
        <v>1467</v>
      </c>
      <c r="J117" s="1040" t="s">
        <v>2842</v>
      </c>
      <c r="K117" s="1036" t="s">
        <v>1415</v>
      </c>
      <c r="L117" s="1038" t="s">
        <v>1466</v>
      </c>
      <c r="M117" s="1041" t="s">
        <v>2470</v>
      </c>
      <c r="N117" s="1042" t="s">
        <v>4231</v>
      </c>
      <c r="O117" s="1038" t="s">
        <v>83</v>
      </c>
      <c r="P117" s="1037" t="s">
        <v>3057</v>
      </c>
      <c r="Q117" s="1037" t="s">
        <v>1606</v>
      </c>
      <c r="R117" s="1037" t="s">
        <v>1607</v>
      </c>
      <c r="S117" s="1037" t="s">
        <v>4619</v>
      </c>
      <c r="T117" s="1037" t="s">
        <v>4620</v>
      </c>
      <c r="U117" s="1037" t="s">
        <v>4621</v>
      </c>
      <c r="V117" s="1040" t="s">
        <v>4622</v>
      </c>
      <c r="W117" s="1043" t="s">
        <v>4012</v>
      </c>
      <c r="X117" s="1044" t="s">
        <v>5442</v>
      </c>
      <c r="Y117" s="1058"/>
      <c r="Z117" s="1040" t="s">
        <v>1027</v>
      </c>
      <c r="AA117" s="1059"/>
      <c r="AB117" s="1034" t="s">
        <v>2584</v>
      </c>
      <c r="AC117" s="1045" t="s">
        <v>4025</v>
      </c>
      <c r="AD117" s="1045" t="s">
        <v>2962</v>
      </c>
      <c r="AE117" s="1034" t="s">
        <v>2441</v>
      </c>
      <c r="AF117" s="1042" t="s">
        <v>2583</v>
      </c>
      <c r="AG117" s="1079" t="s">
        <v>3586</v>
      </c>
      <c r="AH117" s="1038" t="s">
        <v>4431</v>
      </c>
      <c r="AI117" s="1046" t="s">
        <v>4429</v>
      </c>
      <c r="AJ117" s="1040" t="s">
        <v>4430</v>
      </c>
      <c r="AK117" s="1047" t="s">
        <v>995</v>
      </c>
      <c r="AL117" s="1048" t="s">
        <v>4994</v>
      </c>
    </row>
    <row r="118" spans="1:41" s="985" customFormat="1" ht="13.2" outlineLevel="1">
      <c r="A118" s="1016" t="s">
        <v>2613</v>
      </c>
      <c r="B118" s="1049"/>
      <c r="C118" s="888"/>
      <c r="D118" s="1076">
        <v>1</v>
      </c>
      <c r="E118" s="1076"/>
      <c r="F118" s="881" t="s">
        <v>3195</v>
      </c>
      <c r="G118" s="1052" t="s">
        <v>3671</v>
      </c>
      <c r="H118" s="1053"/>
      <c r="I118" s="1053"/>
      <c r="J118" s="1054"/>
      <c r="K118" s="878"/>
      <c r="L118" s="881"/>
      <c r="M118" s="882"/>
      <c r="N118" s="883"/>
      <c r="O118" s="884"/>
      <c r="P118" s="885"/>
      <c r="Q118" s="886"/>
      <c r="R118" s="885"/>
      <c r="S118" s="886"/>
      <c r="T118" s="885"/>
      <c r="U118" s="886"/>
      <c r="V118" s="887"/>
      <c r="W118" s="881"/>
      <c r="X118" s="888"/>
      <c r="Y118" s="1061"/>
      <c r="Z118" s="888"/>
      <c r="AA118" s="1062"/>
      <c r="AB118" s="888"/>
      <c r="AC118" s="1016"/>
      <c r="AD118" s="1056"/>
      <c r="AE118" s="888"/>
      <c r="AF118" s="883"/>
      <c r="AG118" s="1062" t="s">
        <v>378</v>
      </c>
      <c r="AH118" s="1056"/>
      <c r="AI118" s="1057"/>
      <c r="AJ118" s="888"/>
      <c r="AK118" s="1016"/>
      <c r="AL118" s="1016"/>
      <c r="AN118" s="985">
        <v>2</v>
      </c>
      <c r="AO118" s="985" t="s">
        <v>3981</v>
      </c>
    </row>
    <row r="119" spans="1:41" s="985" customFormat="1" ht="13.2" outlineLevel="1">
      <c r="A119" s="1016" t="s">
        <v>2613</v>
      </c>
      <c r="B119" s="1049"/>
      <c r="C119" s="888"/>
      <c r="D119" s="1076">
        <f t="shared" ref="D119:D127" si="3">D118+1</f>
        <v>2</v>
      </c>
      <c r="E119" s="1076"/>
      <c r="F119" s="881" t="s">
        <v>3195</v>
      </c>
      <c r="G119" s="1052" t="s">
        <v>3671</v>
      </c>
      <c r="H119" s="1053"/>
      <c r="I119" s="1053"/>
      <c r="J119" s="1054"/>
      <c r="K119" s="878"/>
      <c r="L119" s="881"/>
      <c r="M119" s="882"/>
      <c r="N119" s="883"/>
      <c r="O119" s="884"/>
      <c r="P119" s="885"/>
      <c r="Q119" s="886"/>
      <c r="R119" s="885"/>
      <c r="S119" s="886"/>
      <c r="T119" s="885"/>
      <c r="U119" s="886"/>
      <c r="V119" s="887"/>
      <c r="W119" s="881"/>
      <c r="X119" s="888"/>
      <c r="Y119" s="1061"/>
      <c r="Z119" s="888"/>
      <c r="AA119" s="1062"/>
      <c r="AB119" s="888"/>
      <c r="AC119" s="1016"/>
      <c r="AD119" s="1056"/>
      <c r="AE119" s="888"/>
      <c r="AF119" s="883"/>
      <c r="AG119" s="1062" t="s">
        <v>378</v>
      </c>
      <c r="AH119" s="1056"/>
      <c r="AI119" s="1057"/>
      <c r="AJ119" s="888"/>
      <c r="AK119" s="1016"/>
      <c r="AL119" s="1016"/>
      <c r="AN119" s="985">
        <v>2</v>
      </c>
      <c r="AO119" s="985" t="s">
        <v>3981</v>
      </c>
    </row>
    <row r="120" spans="1:41" s="985" customFormat="1" ht="13.2" outlineLevel="1">
      <c r="A120" s="1016" t="s">
        <v>2613</v>
      </c>
      <c r="B120" s="1049"/>
      <c r="C120" s="888"/>
      <c r="D120" s="1076">
        <f t="shared" si="3"/>
        <v>3</v>
      </c>
      <c r="E120" s="1076"/>
      <c r="F120" s="881" t="s">
        <v>3195</v>
      </c>
      <c r="G120" s="1052" t="s">
        <v>3671</v>
      </c>
      <c r="H120" s="1053"/>
      <c r="I120" s="1053"/>
      <c r="J120" s="1054"/>
      <c r="K120" s="878"/>
      <c r="L120" s="881"/>
      <c r="M120" s="882"/>
      <c r="N120" s="883"/>
      <c r="O120" s="884"/>
      <c r="P120" s="885"/>
      <c r="Q120" s="886"/>
      <c r="R120" s="885"/>
      <c r="S120" s="886"/>
      <c r="T120" s="885"/>
      <c r="U120" s="886"/>
      <c r="V120" s="887"/>
      <c r="W120" s="881"/>
      <c r="X120" s="888"/>
      <c r="Y120" s="1061"/>
      <c r="Z120" s="888"/>
      <c r="AA120" s="1062"/>
      <c r="AB120" s="888"/>
      <c r="AC120" s="1016"/>
      <c r="AD120" s="1056"/>
      <c r="AE120" s="888"/>
      <c r="AF120" s="883"/>
      <c r="AG120" s="1062" t="s">
        <v>378</v>
      </c>
      <c r="AH120" s="1056"/>
      <c r="AI120" s="1057"/>
      <c r="AJ120" s="888"/>
      <c r="AK120" s="1016"/>
      <c r="AL120" s="1016"/>
      <c r="AN120" s="985">
        <v>2</v>
      </c>
      <c r="AO120" s="985" t="s">
        <v>3981</v>
      </c>
    </row>
    <row r="121" spans="1:41" s="985" customFormat="1" ht="13.2" outlineLevel="1">
      <c r="A121" s="1016" t="s">
        <v>2613</v>
      </c>
      <c r="B121" s="1049"/>
      <c r="C121" s="888"/>
      <c r="D121" s="1076">
        <f t="shared" si="3"/>
        <v>4</v>
      </c>
      <c r="E121" s="1076"/>
      <c r="F121" s="881" t="s">
        <v>3195</v>
      </c>
      <c r="G121" s="1052" t="s">
        <v>3671</v>
      </c>
      <c r="H121" s="1053"/>
      <c r="I121" s="1053"/>
      <c r="J121" s="1054"/>
      <c r="K121" s="878"/>
      <c r="L121" s="881"/>
      <c r="M121" s="882"/>
      <c r="N121" s="883"/>
      <c r="O121" s="884"/>
      <c r="P121" s="885"/>
      <c r="Q121" s="886"/>
      <c r="R121" s="885"/>
      <c r="S121" s="886"/>
      <c r="T121" s="885"/>
      <c r="U121" s="886"/>
      <c r="V121" s="887"/>
      <c r="W121" s="881"/>
      <c r="X121" s="888"/>
      <c r="Y121" s="1061"/>
      <c r="Z121" s="888"/>
      <c r="AA121" s="1062"/>
      <c r="AB121" s="888"/>
      <c r="AC121" s="1016"/>
      <c r="AD121" s="1056"/>
      <c r="AE121" s="888"/>
      <c r="AF121" s="883"/>
      <c r="AG121" s="1062" t="s">
        <v>378</v>
      </c>
      <c r="AH121" s="1056"/>
      <c r="AI121" s="1057"/>
      <c r="AJ121" s="888"/>
      <c r="AK121" s="1016"/>
      <c r="AL121" s="1016"/>
      <c r="AN121" s="985">
        <v>2</v>
      </c>
      <c r="AO121" s="985" t="s">
        <v>3981</v>
      </c>
    </row>
    <row r="122" spans="1:41" s="985" customFormat="1" ht="13.2" outlineLevel="1">
      <c r="A122" s="1016" t="s">
        <v>2613</v>
      </c>
      <c r="B122" s="1049"/>
      <c r="C122" s="888"/>
      <c r="D122" s="1076">
        <f t="shared" si="3"/>
        <v>5</v>
      </c>
      <c r="E122" s="1076"/>
      <c r="F122" s="881" t="s">
        <v>3195</v>
      </c>
      <c r="G122" s="1052" t="s">
        <v>3671</v>
      </c>
      <c r="H122" s="1053"/>
      <c r="I122" s="1053"/>
      <c r="J122" s="1054"/>
      <c r="K122" s="878"/>
      <c r="L122" s="881"/>
      <c r="M122" s="882"/>
      <c r="N122" s="883"/>
      <c r="O122" s="884"/>
      <c r="P122" s="885"/>
      <c r="Q122" s="886"/>
      <c r="R122" s="885"/>
      <c r="S122" s="886"/>
      <c r="T122" s="1080"/>
      <c r="U122" s="885"/>
      <c r="V122" s="887"/>
      <c r="W122" s="881"/>
      <c r="X122" s="888"/>
      <c r="Y122" s="1061"/>
      <c r="Z122" s="888"/>
      <c r="AA122" s="1062"/>
      <c r="AB122" s="888"/>
      <c r="AC122" s="1016"/>
      <c r="AD122" s="1056"/>
      <c r="AE122" s="888"/>
      <c r="AF122" s="883"/>
      <c r="AG122" s="1062" t="s">
        <v>378</v>
      </c>
      <c r="AH122" s="1056"/>
      <c r="AI122" s="1057"/>
      <c r="AJ122" s="888"/>
      <c r="AK122" s="1016"/>
      <c r="AL122" s="1016"/>
      <c r="AN122" s="985">
        <v>2</v>
      </c>
      <c r="AO122" s="985" t="s">
        <v>3981</v>
      </c>
    </row>
    <row r="123" spans="1:41" s="985" customFormat="1" ht="13.2" outlineLevel="1">
      <c r="A123" s="1016" t="s">
        <v>2613</v>
      </c>
      <c r="B123" s="1049"/>
      <c r="C123" s="888"/>
      <c r="D123" s="1076">
        <f t="shared" si="3"/>
        <v>6</v>
      </c>
      <c r="E123" s="1076"/>
      <c r="F123" s="881" t="s">
        <v>3195</v>
      </c>
      <c r="G123" s="1052" t="s">
        <v>3671</v>
      </c>
      <c r="H123" s="1053"/>
      <c r="I123" s="1053"/>
      <c r="J123" s="1054"/>
      <c r="K123" s="878"/>
      <c r="L123" s="881"/>
      <c r="M123" s="882"/>
      <c r="N123" s="883"/>
      <c r="O123" s="884"/>
      <c r="P123" s="885"/>
      <c r="Q123" s="886"/>
      <c r="R123" s="885"/>
      <c r="S123" s="886"/>
      <c r="T123" s="885"/>
      <c r="U123" s="886"/>
      <c r="V123" s="887"/>
      <c r="W123" s="881"/>
      <c r="X123" s="888"/>
      <c r="Y123" s="1061"/>
      <c r="Z123" s="888"/>
      <c r="AA123" s="1062"/>
      <c r="AB123" s="888"/>
      <c r="AC123" s="1016"/>
      <c r="AD123" s="1056"/>
      <c r="AE123" s="888"/>
      <c r="AF123" s="883"/>
      <c r="AG123" s="1062" t="s">
        <v>378</v>
      </c>
      <c r="AH123" s="1056"/>
      <c r="AI123" s="1057"/>
      <c r="AJ123" s="888"/>
      <c r="AK123" s="1016"/>
      <c r="AL123" s="1016"/>
      <c r="AN123" s="985">
        <v>2</v>
      </c>
      <c r="AO123" s="985" t="s">
        <v>3981</v>
      </c>
    </row>
    <row r="124" spans="1:41" s="985" customFormat="1" ht="13.2" outlineLevel="1">
      <c r="A124" s="1016" t="s">
        <v>2613</v>
      </c>
      <c r="B124" s="1049"/>
      <c r="C124" s="888"/>
      <c r="D124" s="1076">
        <f t="shared" si="3"/>
        <v>7</v>
      </c>
      <c r="E124" s="1076"/>
      <c r="F124" s="881" t="s">
        <v>3195</v>
      </c>
      <c r="G124" s="1052" t="s">
        <v>3671</v>
      </c>
      <c r="H124" s="1053"/>
      <c r="I124" s="1053"/>
      <c r="J124" s="1054"/>
      <c r="K124" s="878"/>
      <c r="L124" s="881"/>
      <c r="M124" s="882"/>
      <c r="N124" s="883"/>
      <c r="O124" s="884"/>
      <c r="P124" s="885"/>
      <c r="Q124" s="886"/>
      <c r="R124" s="885"/>
      <c r="S124" s="886"/>
      <c r="T124" s="885"/>
      <c r="U124" s="886"/>
      <c r="V124" s="887"/>
      <c r="W124" s="881"/>
      <c r="X124" s="888"/>
      <c r="Y124" s="1061"/>
      <c r="Z124" s="888"/>
      <c r="AA124" s="1062"/>
      <c r="AB124" s="888"/>
      <c r="AC124" s="1016"/>
      <c r="AD124" s="1056"/>
      <c r="AE124" s="888"/>
      <c r="AF124" s="883"/>
      <c r="AG124" s="1062" t="s">
        <v>378</v>
      </c>
      <c r="AH124" s="1056"/>
      <c r="AI124" s="1057"/>
      <c r="AJ124" s="888"/>
      <c r="AK124" s="1016"/>
      <c r="AL124" s="1016"/>
      <c r="AN124" s="985">
        <v>2</v>
      </c>
      <c r="AO124" s="985" t="s">
        <v>3981</v>
      </c>
    </row>
    <row r="125" spans="1:41" s="985" customFormat="1" ht="13.2" outlineLevel="1">
      <c r="A125" s="1016" t="s">
        <v>2613</v>
      </c>
      <c r="B125" s="1049"/>
      <c r="C125" s="888"/>
      <c r="D125" s="1076">
        <f t="shared" si="3"/>
        <v>8</v>
      </c>
      <c r="E125" s="1076"/>
      <c r="F125" s="881" t="s">
        <v>3195</v>
      </c>
      <c r="G125" s="1052" t="s">
        <v>3671</v>
      </c>
      <c r="H125" s="1053"/>
      <c r="I125" s="1053"/>
      <c r="J125" s="1054"/>
      <c r="K125" s="878"/>
      <c r="L125" s="881"/>
      <c r="M125" s="882"/>
      <c r="N125" s="883"/>
      <c r="O125" s="884"/>
      <c r="P125" s="885"/>
      <c r="Q125" s="886"/>
      <c r="R125" s="885"/>
      <c r="S125" s="886"/>
      <c r="T125" s="885"/>
      <c r="U125" s="886"/>
      <c r="V125" s="887"/>
      <c r="W125" s="881"/>
      <c r="X125" s="888"/>
      <c r="Y125" s="1061"/>
      <c r="Z125" s="888"/>
      <c r="AA125" s="1062"/>
      <c r="AB125" s="888"/>
      <c r="AC125" s="1016"/>
      <c r="AD125" s="1056"/>
      <c r="AE125" s="888"/>
      <c r="AF125" s="883"/>
      <c r="AG125" s="1062" t="s">
        <v>378</v>
      </c>
      <c r="AH125" s="1056"/>
      <c r="AI125" s="1057"/>
      <c r="AJ125" s="888"/>
      <c r="AK125" s="1016"/>
      <c r="AL125" s="1016"/>
      <c r="AN125" s="985">
        <v>2</v>
      </c>
      <c r="AO125" s="985" t="s">
        <v>3981</v>
      </c>
    </row>
    <row r="126" spans="1:41" s="985" customFormat="1" ht="13.2" outlineLevel="1">
      <c r="A126" s="1016" t="s">
        <v>2613</v>
      </c>
      <c r="B126" s="1049"/>
      <c r="C126" s="888"/>
      <c r="D126" s="1076">
        <f t="shared" si="3"/>
        <v>9</v>
      </c>
      <c r="E126" s="1076"/>
      <c r="F126" s="881" t="s">
        <v>3195</v>
      </c>
      <c r="G126" s="1052" t="s">
        <v>3671</v>
      </c>
      <c r="H126" s="1053"/>
      <c r="I126" s="1053"/>
      <c r="J126" s="1054"/>
      <c r="K126" s="878"/>
      <c r="L126" s="881"/>
      <c r="M126" s="882"/>
      <c r="N126" s="883"/>
      <c r="O126" s="884"/>
      <c r="P126" s="885"/>
      <c r="Q126" s="886"/>
      <c r="R126" s="885"/>
      <c r="S126" s="886"/>
      <c r="T126" s="885"/>
      <c r="U126" s="886"/>
      <c r="V126" s="887"/>
      <c r="W126" s="881"/>
      <c r="X126" s="888"/>
      <c r="Y126" s="1061"/>
      <c r="Z126" s="888"/>
      <c r="AA126" s="1062"/>
      <c r="AB126" s="888"/>
      <c r="AC126" s="1016"/>
      <c r="AD126" s="1056"/>
      <c r="AE126" s="888"/>
      <c r="AF126" s="883"/>
      <c r="AG126" s="1062" t="s">
        <v>378</v>
      </c>
      <c r="AH126" s="1056"/>
      <c r="AI126" s="1057"/>
      <c r="AJ126" s="888"/>
      <c r="AK126" s="1016"/>
      <c r="AL126" s="1016"/>
      <c r="AN126" s="985">
        <v>2</v>
      </c>
      <c r="AO126" s="985" t="s">
        <v>3981</v>
      </c>
    </row>
    <row r="127" spans="1:41" s="985" customFormat="1" ht="13.2" outlineLevel="1">
      <c r="A127" s="1016" t="s">
        <v>2613</v>
      </c>
      <c r="B127" s="1049"/>
      <c r="C127" s="888"/>
      <c r="D127" s="1076">
        <f t="shared" si="3"/>
        <v>10</v>
      </c>
      <c r="E127" s="1076"/>
      <c r="F127" s="881" t="s">
        <v>3195</v>
      </c>
      <c r="G127" s="1052" t="s">
        <v>3671</v>
      </c>
      <c r="H127" s="1053"/>
      <c r="I127" s="1053"/>
      <c r="J127" s="1054"/>
      <c r="K127" s="878"/>
      <c r="L127" s="881"/>
      <c r="M127" s="882"/>
      <c r="N127" s="883"/>
      <c r="O127" s="884"/>
      <c r="P127" s="885"/>
      <c r="Q127" s="886"/>
      <c r="R127" s="885"/>
      <c r="S127" s="886"/>
      <c r="T127" s="885"/>
      <c r="U127" s="886"/>
      <c r="V127" s="887"/>
      <c r="W127" s="881"/>
      <c r="X127" s="888"/>
      <c r="Y127" s="1061"/>
      <c r="Z127" s="888"/>
      <c r="AA127" s="1062"/>
      <c r="AB127" s="888"/>
      <c r="AC127" s="1016"/>
      <c r="AD127" s="1056"/>
      <c r="AE127" s="888"/>
      <c r="AF127" s="883"/>
      <c r="AG127" s="1016" t="s">
        <v>378</v>
      </c>
      <c r="AH127" s="1056"/>
      <c r="AI127" s="1057"/>
      <c r="AJ127" s="888"/>
      <c r="AK127" s="1016"/>
      <c r="AL127" s="1016"/>
      <c r="AN127" s="985">
        <v>2</v>
      </c>
      <c r="AO127" s="985" t="s">
        <v>3981</v>
      </c>
    </row>
    <row r="128" spans="1:41" s="985" customFormat="1" ht="13.2">
      <c r="I128" s="987"/>
      <c r="J128" s="987"/>
      <c r="K128" s="987"/>
      <c r="L128" s="987"/>
      <c r="N128" s="987"/>
    </row>
    <row r="129" spans="1:41" s="985" customFormat="1" ht="13.8" thickBot="1">
      <c r="D129" s="985" t="s">
        <v>5920</v>
      </c>
      <c r="L129" s="987"/>
    </row>
    <row r="130" spans="1:41" s="985" customFormat="1" ht="13.8" outlineLevel="1" thickBot="1">
      <c r="A130" s="1023" t="s">
        <v>9</v>
      </c>
      <c r="B130" s="1024" t="s">
        <v>306</v>
      </c>
      <c r="C130" s="1025"/>
      <c r="D130" s="1024" t="s">
        <v>2990</v>
      </c>
      <c r="E130" s="1024"/>
      <c r="F130" s="1026" t="s">
        <v>307</v>
      </c>
      <c r="G130" s="1027"/>
      <c r="H130" s="1027"/>
      <c r="I130" s="1027"/>
      <c r="J130" s="1028"/>
      <c r="K130" s="1025" t="s">
        <v>209</v>
      </c>
      <c r="L130" s="1024" t="s">
        <v>2154</v>
      </c>
      <c r="M130" s="1024"/>
      <c r="N130" s="1030" t="s">
        <v>209</v>
      </c>
      <c r="O130" s="1031" t="s">
        <v>309</v>
      </c>
      <c r="P130" s="1024"/>
      <c r="Q130" s="1024"/>
      <c r="R130" s="1024"/>
      <c r="S130" s="1024"/>
      <c r="T130" s="1024"/>
      <c r="U130" s="1024"/>
      <c r="V130" s="1028"/>
      <c r="W130" s="1026" t="s">
        <v>1164</v>
      </c>
      <c r="X130" s="1032"/>
      <c r="Y130" s="1031" t="s">
        <v>357</v>
      </c>
      <c r="Z130" s="1024" t="s">
        <v>357</v>
      </c>
      <c r="AA130" s="1025"/>
      <c r="AB130" s="1024" t="s">
        <v>3585</v>
      </c>
      <c r="AC130" s="1030" t="s">
        <v>377</v>
      </c>
      <c r="AD130" s="1024" t="s">
        <v>4917</v>
      </c>
      <c r="AE130" s="1025"/>
      <c r="AF130" s="1026" t="s">
        <v>308</v>
      </c>
      <c r="AG130" s="1032"/>
      <c r="AH130" s="1031" t="s">
        <v>4734</v>
      </c>
      <c r="AI130" s="1031"/>
      <c r="AJ130" s="1031"/>
      <c r="AK130" s="1033" t="s">
        <v>3213</v>
      </c>
      <c r="AL130" s="1030"/>
    </row>
    <row r="131" spans="1:41" s="1065" customFormat="1" ht="183" customHeight="1" outlineLevel="1">
      <c r="A131" s="1034" t="s">
        <v>776</v>
      </c>
      <c r="B131" s="1035" t="s">
        <v>305</v>
      </c>
      <c r="C131" s="1034" t="s">
        <v>3054</v>
      </c>
      <c r="D131" s="1035" t="s">
        <v>3949</v>
      </c>
      <c r="E131" s="1078" t="s">
        <v>5280</v>
      </c>
      <c r="F131" s="1038" t="s">
        <v>3055</v>
      </c>
      <c r="G131" s="1039" t="s">
        <v>2112</v>
      </c>
      <c r="H131" s="1037" t="s">
        <v>1468</v>
      </c>
      <c r="I131" s="1037" t="s">
        <v>1467</v>
      </c>
      <c r="J131" s="1040" t="s">
        <v>2842</v>
      </c>
      <c r="K131" s="1079" t="s">
        <v>1415</v>
      </c>
      <c r="L131" s="1036" t="s">
        <v>2136</v>
      </c>
      <c r="M131" s="1041" t="s">
        <v>4334</v>
      </c>
      <c r="N131" s="1042" t="s">
        <v>4231</v>
      </c>
      <c r="O131" s="1038" t="s">
        <v>83</v>
      </c>
      <c r="P131" s="1037" t="s">
        <v>3057</v>
      </c>
      <c r="Q131" s="1037" t="s">
        <v>1606</v>
      </c>
      <c r="R131" s="1037" t="s">
        <v>1607</v>
      </c>
      <c r="S131" s="1037" t="s">
        <v>4619</v>
      </c>
      <c r="T131" s="1037" t="s">
        <v>4620</v>
      </c>
      <c r="U131" s="1037" t="s">
        <v>4621</v>
      </c>
      <c r="V131" s="1040" t="s">
        <v>4622</v>
      </c>
      <c r="W131" s="1043" t="s">
        <v>4012</v>
      </c>
      <c r="X131" s="1044" t="s">
        <v>5442</v>
      </c>
      <c r="Y131" s="1058"/>
      <c r="Z131" s="1040" t="s">
        <v>1027</v>
      </c>
      <c r="AA131" s="1059"/>
      <c r="AB131" s="1034" t="s">
        <v>2582</v>
      </c>
      <c r="AC131" s="1064" t="s">
        <v>3056</v>
      </c>
      <c r="AD131" s="1045" t="s">
        <v>184</v>
      </c>
      <c r="AE131" s="1034" t="s">
        <v>2585</v>
      </c>
      <c r="AF131" s="1038" t="s">
        <v>2583</v>
      </c>
      <c r="AG131" s="1041" t="s">
        <v>251</v>
      </c>
      <c r="AH131" s="1038" t="s">
        <v>4431</v>
      </c>
      <c r="AI131" s="1046" t="s">
        <v>4429</v>
      </c>
      <c r="AJ131" s="1040" t="s">
        <v>4430</v>
      </c>
      <c r="AK131" s="1047" t="s">
        <v>995</v>
      </c>
      <c r="AL131" s="1048" t="s">
        <v>4994</v>
      </c>
    </row>
    <row r="132" spans="1:41" s="985" customFormat="1" ht="13.2" outlineLevel="1">
      <c r="A132" s="1016" t="s">
        <v>2613</v>
      </c>
      <c r="B132" s="1049"/>
      <c r="C132" s="888"/>
      <c r="D132" s="1076">
        <v>1</v>
      </c>
      <c r="E132" s="1076"/>
      <c r="F132" s="881" t="s">
        <v>3195</v>
      </c>
      <c r="G132" s="1052"/>
      <c r="H132" s="1053"/>
      <c r="I132" s="1053"/>
      <c r="J132" s="1054"/>
      <c r="K132" s="883"/>
      <c r="L132" s="1066"/>
      <c r="M132" s="1067"/>
      <c r="N132" s="883"/>
      <c r="O132" s="884"/>
      <c r="P132" s="885"/>
      <c r="Q132" s="886"/>
      <c r="R132" s="885"/>
      <c r="S132" s="886"/>
      <c r="T132" s="885"/>
      <c r="U132" s="886"/>
      <c r="V132" s="887"/>
      <c r="W132" s="881"/>
      <c r="X132" s="888"/>
      <c r="Y132" s="1061"/>
      <c r="Z132" s="888"/>
      <c r="AA132" s="1062"/>
      <c r="AB132" s="888"/>
      <c r="AC132" s="1016" t="s">
        <v>1414</v>
      </c>
      <c r="AD132" s="1056"/>
      <c r="AE132" s="1068"/>
      <c r="AF132" s="881"/>
      <c r="AG132" s="1069"/>
      <c r="AH132" s="1061"/>
      <c r="AI132" s="1052"/>
      <c r="AJ132" s="888"/>
      <c r="AK132" s="1016"/>
      <c r="AL132" s="1016"/>
      <c r="AN132" s="985">
        <v>6</v>
      </c>
      <c r="AO132" s="985" t="s">
        <v>207</v>
      </c>
    </row>
    <row r="133" spans="1:41" s="985" customFormat="1" ht="13.2" outlineLevel="1">
      <c r="A133" s="1016" t="s">
        <v>2613</v>
      </c>
      <c r="B133" s="1049"/>
      <c r="C133" s="888"/>
      <c r="D133" s="1076">
        <f t="shared" ref="D133:D147" si="4">D132+1</f>
        <v>2</v>
      </c>
      <c r="E133" s="1076"/>
      <c r="F133" s="881" t="s">
        <v>3195</v>
      </c>
      <c r="G133" s="1052"/>
      <c r="H133" s="1053"/>
      <c r="I133" s="1053"/>
      <c r="J133" s="1054"/>
      <c r="K133" s="883"/>
      <c r="L133" s="1066"/>
      <c r="M133" s="1067"/>
      <c r="N133" s="883"/>
      <c r="O133" s="884"/>
      <c r="P133" s="885"/>
      <c r="Q133" s="886"/>
      <c r="R133" s="885"/>
      <c r="S133" s="886"/>
      <c r="T133" s="885"/>
      <c r="U133" s="886"/>
      <c r="V133" s="887"/>
      <c r="W133" s="881"/>
      <c r="X133" s="888"/>
      <c r="Y133" s="1061"/>
      <c r="Z133" s="888"/>
      <c r="AA133" s="1062"/>
      <c r="AB133" s="888"/>
      <c r="AC133" s="1016" t="s">
        <v>1414</v>
      </c>
      <c r="AD133" s="1056"/>
      <c r="AE133" s="1068"/>
      <c r="AF133" s="881"/>
      <c r="AG133" s="1069"/>
      <c r="AH133" s="1061"/>
      <c r="AI133" s="1052"/>
      <c r="AJ133" s="888"/>
      <c r="AK133" s="1016"/>
      <c r="AL133" s="1016"/>
      <c r="AN133" s="985">
        <v>6</v>
      </c>
      <c r="AO133" s="985" t="s">
        <v>207</v>
      </c>
    </row>
    <row r="134" spans="1:41" s="985" customFormat="1" ht="13.2" outlineLevel="1">
      <c r="A134" s="1016" t="s">
        <v>2613</v>
      </c>
      <c r="B134" s="1049"/>
      <c r="C134" s="888"/>
      <c r="D134" s="1076">
        <f t="shared" si="4"/>
        <v>3</v>
      </c>
      <c r="E134" s="1076"/>
      <c r="F134" s="881" t="s">
        <v>3195</v>
      </c>
      <c r="G134" s="1052"/>
      <c r="H134" s="1053"/>
      <c r="I134" s="1053"/>
      <c r="J134" s="1054"/>
      <c r="K134" s="883"/>
      <c r="L134" s="1066"/>
      <c r="M134" s="1067"/>
      <c r="N134" s="883"/>
      <c r="O134" s="884"/>
      <c r="P134" s="885"/>
      <c r="Q134" s="886"/>
      <c r="R134" s="885"/>
      <c r="S134" s="886"/>
      <c r="T134" s="885"/>
      <c r="U134" s="886"/>
      <c r="V134" s="887"/>
      <c r="W134" s="881"/>
      <c r="X134" s="888"/>
      <c r="Y134" s="1061"/>
      <c r="Z134" s="888"/>
      <c r="AA134" s="1062"/>
      <c r="AB134" s="888"/>
      <c r="AC134" s="1016" t="s">
        <v>1414</v>
      </c>
      <c r="AD134" s="1056"/>
      <c r="AE134" s="1068"/>
      <c r="AF134" s="881"/>
      <c r="AG134" s="1069"/>
      <c r="AH134" s="1061"/>
      <c r="AI134" s="1052"/>
      <c r="AJ134" s="888"/>
      <c r="AK134" s="1016"/>
      <c r="AL134" s="1016"/>
      <c r="AN134" s="985">
        <v>6</v>
      </c>
      <c r="AO134" s="985" t="s">
        <v>207</v>
      </c>
    </row>
    <row r="135" spans="1:41" s="985" customFormat="1" ht="13.2" outlineLevel="1">
      <c r="A135" s="1016" t="s">
        <v>2613</v>
      </c>
      <c r="B135" s="1049"/>
      <c r="C135" s="888"/>
      <c r="D135" s="1076">
        <f t="shared" si="4"/>
        <v>4</v>
      </c>
      <c r="E135" s="1076"/>
      <c r="F135" s="881" t="s">
        <v>3195</v>
      </c>
      <c r="G135" s="1052"/>
      <c r="H135" s="1053"/>
      <c r="I135" s="1053"/>
      <c r="J135" s="1054"/>
      <c r="K135" s="883"/>
      <c r="L135" s="1066"/>
      <c r="M135" s="1067"/>
      <c r="N135" s="883"/>
      <c r="O135" s="884"/>
      <c r="P135" s="885"/>
      <c r="Q135" s="886"/>
      <c r="R135" s="885"/>
      <c r="S135" s="886"/>
      <c r="T135" s="885"/>
      <c r="U135" s="886"/>
      <c r="V135" s="887"/>
      <c r="W135" s="881"/>
      <c r="X135" s="888"/>
      <c r="Y135" s="1061"/>
      <c r="Z135" s="888"/>
      <c r="AA135" s="1062"/>
      <c r="AB135" s="888"/>
      <c r="AC135" s="1016" t="s">
        <v>1414</v>
      </c>
      <c r="AD135" s="1056"/>
      <c r="AE135" s="1068"/>
      <c r="AF135" s="881"/>
      <c r="AG135" s="1052"/>
      <c r="AH135" s="1061"/>
      <c r="AI135" s="1052"/>
      <c r="AJ135" s="888"/>
      <c r="AK135" s="1016"/>
      <c r="AL135" s="1016"/>
      <c r="AN135" s="985">
        <v>6</v>
      </c>
      <c r="AO135" s="985" t="s">
        <v>207</v>
      </c>
    </row>
    <row r="136" spans="1:41" s="985" customFormat="1" ht="13.2" outlineLevel="1">
      <c r="A136" s="1016" t="s">
        <v>2613</v>
      </c>
      <c r="B136" s="1049"/>
      <c r="C136" s="888"/>
      <c r="D136" s="1076">
        <f t="shared" si="4"/>
        <v>5</v>
      </c>
      <c r="E136" s="1076"/>
      <c r="F136" s="881" t="s">
        <v>3195</v>
      </c>
      <c r="G136" s="1052"/>
      <c r="H136" s="1053"/>
      <c r="I136" s="1053"/>
      <c r="J136" s="1054"/>
      <c r="K136" s="883"/>
      <c r="L136" s="1066"/>
      <c r="M136" s="1067"/>
      <c r="N136" s="883"/>
      <c r="O136" s="884"/>
      <c r="P136" s="885"/>
      <c r="Q136" s="886"/>
      <c r="R136" s="885"/>
      <c r="S136" s="886"/>
      <c r="T136" s="885"/>
      <c r="U136" s="886"/>
      <c r="V136" s="887"/>
      <c r="W136" s="881"/>
      <c r="X136" s="888"/>
      <c r="Y136" s="1061"/>
      <c r="Z136" s="888"/>
      <c r="AA136" s="1062"/>
      <c r="AB136" s="888"/>
      <c r="AC136" s="1016" t="s">
        <v>1414</v>
      </c>
      <c r="AD136" s="1056"/>
      <c r="AE136" s="1068"/>
      <c r="AF136" s="881"/>
      <c r="AG136" s="1052"/>
      <c r="AH136" s="1061"/>
      <c r="AI136" s="1052"/>
      <c r="AJ136" s="888"/>
      <c r="AK136" s="1016"/>
      <c r="AL136" s="1016"/>
      <c r="AN136" s="985">
        <v>6</v>
      </c>
      <c r="AO136" s="985" t="s">
        <v>207</v>
      </c>
    </row>
    <row r="137" spans="1:41" s="985" customFormat="1" ht="13.2" outlineLevel="1">
      <c r="A137" s="1016" t="s">
        <v>2613</v>
      </c>
      <c r="B137" s="1049"/>
      <c r="C137" s="888"/>
      <c r="D137" s="1076">
        <f t="shared" si="4"/>
        <v>6</v>
      </c>
      <c r="E137" s="1076"/>
      <c r="F137" s="881" t="s">
        <v>3195</v>
      </c>
      <c r="G137" s="1052"/>
      <c r="H137" s="1053"/>
      <c r="I137" s="1053"/>
      <c r="J137" s="1054"/>
      <c r="K137" s="883"/>
      <c r="L137" s="1066"/>
      <c r="M137" s="1067"/>
      <c r="N137" s="883"/>
      <c r="O137" s="884"/>
      <c r="P137" s="885"/>
      <c r="Q137" s="886"/>
      <c r="R137" s="885"/>
      <c r="S137" s="886"/>
      <c r="T137" s="885"/>
      <c r="U137" s="886"/>
      <c r="V137" s="887"/>
      <c r="W137" s="881"/>
      <c r="X137" s="888"/>
      <c r="Y137" s="1061"/>
      <c r="Z137" s="888"/>
      <c r="AA137" s="1062"/>
      <c r="AB137" s="888"/>
      <c r="AC137" s="1016" t="s">
        <v>1414</v>
      </c>
      <c r="AD137" s="1056"/>
      <c r="AE137" s="1068"/>
      <c r="AF137" s="881"/>
      <c r="AG137" s="1052"/>
      <c r="AH137" s="1061"/>
      <c r="AI137" s="1052"/>
      <c r="AJ137" s="888"/>
      <c r="AK137" s="1016"/>
      <c r="AL137" s="1016"/>
      <c r="AN137" s="985">
        <v>6</v>
      </c>
      <c r="AO137" s="985" t="s">
        <v>207</v>
      </c>
    </row>
    <row r="138" spans="1:41" s="985" customFormat="1" ht="13.2" outlineLevel="1">
      <c r="A138" s="1016" t="s">
        <v>2613</v>
      </c>
      <c r="B138" s="1049"/>
      <c r="C138" s="888"/>
      <c r="D138" s="1076">
        <f t="shared" si="4"/>
        <v>7</v>
      </c>
      <c r="E138" s="1076"/>
      <c r="F138" s="881" t="s">
        <v>3195</v>
      </c>
      <c r="G138" s="1052"/>
      <c r="H138" s="1053"/>
      <c r="I138" s="1053"/>
      <c r="J138" s="1054"/>
      <c r="K138" s="883"/>
      <c r="L138" s="1066"/>
      <c r="M138" s="1067"/>
      <c r="N138" s="883"/>
      <c r="O138" s="884"/>
      <c r="P138" s="885"/>
      <c r="Q138" s="886"/>
      <c r="R138" s="885"/>
      <c r="S138" s="886"/>
      <c r="T138" s="885"/>
      <c r="U138" s="886"/>
      <c r="V138" s="887"/>
      <c r="W138" s="881"/>
      <c r="X138" s="888"/>
      <c r="Y138" s="1061"/>
      <c r="Z138" s="888"/>
      <c r="AA138" s="1062"/>
      <c r="AB138" s="888"/>
      <c r="AC138" s="1016" t="s">
        <v>1414</v>
      </c>
      <c r="AD138" s="1056"/>
      <c r="AE138" s="1068"/>
      <c r="AF138" s="881"/>
      <c r="AG138" s="1052"/>
      <c r="AH138" s="1061"/>
      <c r="AI138" s="1052"/>
      <c r="AJ138" s="888"/>
      <c r="AK138" s="1016"/>
      <c r="AL138" s="1016"/>
      <c r="AN138" s="985">
        <v>6</v>
      </c>
      <c r="AO138" s="985" t="s">
        <v>207</v>
      </c>
    </row>
    <row r="139" spans="1:41" s="985" customFormat="1" ht="13.2" outlineLevel="1">
      <c r="A139" s="1016" t="s">
        <v>2613</v>
      </c>
      <c r="B139" s="1049"/>
      <c r="C139" s="888"/>
      <c r="D139" s="1076">
        <f t="shared" si="4"/>
        <v>8</v>
      </c>
      <c r="E139" s="1076"/>
      <c r="F139" s="881" t="s">
        <v>3195</v>
      </c>
      <c r="G139" s="1052"/>
      <c r="H139" s="1053"/>
      <c r="I139" s="1053"/>
      <c r="J139" s="1054"/>
      <c r="K139" s="883"/>
      <c r="L139" s="1066"/>
      <c r="M139" s="1067"/>
      <c r="N139" s="883"/>
      <c r="O139" s="884"/>
      <c r="P139" s="885"/>
      <c r="Q139" s="886"/>
      <c r="R139" s="885"/>
      <c r="S139" s="886"/>
      <c r="T139" s="885"/>
      <c r="U139" s="886"/>
      <c r="V139" s="887"/>
      <c r="W139" s="881"/>
      <c r="X139" s="888"/>
      <c r="Y139" s="1061"/>
      <c r="Z139" s="888"/>
      <c r="AA139" s="1062"/>
      <c r="AB139" s="888"/>
      <c r="AC139" s="1016" t="s">
        <v>1414</v>
      </c>
      <c r="AD139" s="1056"/>
      <c r="AE139" s="1068"/>
      <c r="AF139" s="881"/>
      <c r="AG139" s="1052"/>
      <c r="AH139" s="1061"/>
      <c r="AI139" s="1052"/>
      <c r="AJ139" s="888"/>
      <c r="AK139" s="1016"/>
      <c r="AL139" s="1016"/>
      <c r="AN139" s="985">
        <v>6</v>
      </c>
      <c r="AO139" s="985" t="s">
        <v>207</v>
      </c>
    </row>
    <row r="140" spans="1:41" s="985" customFormat="1" ht="13.2" outlineLevel="1">
      <c r="A140" s="1016" t="s">
        <v>2613</v>
      </c>
      <c r="B140" s="1049"/>
      <c r="C140" s="888"/>
      <c r="D140" s="1076">
        <f t="shared" si="4"/>
        <v>9</v>
      </c>
      <c r="E140" s="1076"/>
      <c r="F140" s="881" t="s">
        <v>3195</v>
      </c>
      <c r="G140" s="1052"/>
      <c r="H140" s="1053"/>
      <c r="I140" s="1053"/>
      <c r="J140" s="1054"/>
      <c r="K140" s="883"/>
      <c r="L140" s="1066"/>
      <c r="M140" s="1067"/>
      <c r="N140" s="883"/>
      <c r="O140" s="884"/>
      <c r="P140" s="885"/>
      <c r="Q140" s="886"/>
      <c r="R140" s="885"/>
      <c r="S140" s="886"/>
      <c r="T140" s="885"/>
      <c r="U140" s="886"/>
      <c r="V140" s="887"/>
      <c r="W140" s="881"/>
      <c r="X140" s="888"/>
      <c r="Y140" s="1061"/>
      <c r="Z140" s="888"/>
      <c r="AA140" s="1062"/>
      <c r="AB140" s="888"/>
      <c r="AC140" s="1016" t="s">
        <v>1414</v>
      </c>
      <c r="AD140" s="1056"/>
      <c r="AE140" s="1068"/>
      <c r="AF140" s="881"/>
      <c r="AG140" s="1052"/>
      <c r="AH140" s="1061"/>
      <c r="AI140" s="1052"/>
      <c r="AJ140" s="888"/>
      <c r="AK140" s="1016"/>
      <c r="AL140" s="1016"/>
      <c r="AN140" s="985">
        <v>6</v>
      </c>
      <c r="AO140" s="985" t="s">
        <v>207</v>
      </c>
    </row>
    <row r="141" spans="1:41" s="985" customFormat="1" ht="13.2" outlineLevel="1">
      <c r="A141" s="1016" t="s">
        <v>2613</v>
      </c>
      <c r="B141" s="1049"/>
      <c r="C141" s="888"/>
      <c r="D141" s="1076">
        <f t="shared" si="4"/>
        <v>10</v>
      </c>
      <c r="E141" s="1076"/>
      <c r="F141" s="881" t="s">
        <v>3195</v>
      </c>
      <c r="G141" s="1052"/>
      <c r="H141" s="1053"/>
      <c r="I141" s="1053"/>
      <c r="J141" s="1054"/>
      <c r="K141" s="883"/>
      <c r="L141" s="1066"/>
      <c r="M141" s="1067"/>
      <c r="N141" s="883"/>
      <c r="O141" s="884"/>
      <c r="P141" s="885"/>
      <c r="Q141" s="886"/>
      <c r="R141" s="885"/>
      <c r="S141" s="886"/>
      <c r="T141" s="885"/>
      <c r="U141" s="886"/>
      <c r="V141" s="887"/>
      <c r="W141" s="881"/>
      <c r="X141" s="888"/>
      <c r="Y141" s="1061"/>
      <c r="Z141" s="888"/>
      <c r="AA141" s="1062"/>
      <c r="AB141" s="888"/>
      <c r="AC141" s="1016" t="s">
        <v>1414</v>
      </c>
      <c r="AD141" s="1056"/>
      <c r="AE141" s="1068"/>
      <c r="AF141" s="881"/>
      <c r="AG141" s="1052"/>
      <c r="AH141" s="1061"/>
      <c r="AI141" s="1052"/>
      <c r="AJ141" s="888"/>
      <c r="AK141" s="1016"/>
      <c r="AL141" s="1016"/>
      <c r="AN141" s="985">
        <v>6</v>
      </c>
      <c r="AO141" s="985" t="s">
        <v>207</v>
      </c>
    </row>
    <row r="142" spans="1:41" s="985" customFormat="1" ht="13.2" outlineLevel="1">
      <c r="A142" s="1016" t="s">
        <v>2613</v>
      </c>
      <c r="B142" s="1049"/>
      <c r="C142" s="888"/>
      <c r="D142" s="1076">
        <f t="shared" si="4"/>
        <v>11</v>
      </c>
      <c r="E142" s="1076"/>
      <c r="F142" s="881" t="s">
        <v>3195</v>
      </c>
      <c r="G142" s="1052"/>
      <c r="H142" s="1053"/>
      <c r="I142" s="1053"/>
      <c r="J142" s="1054"/>
      <c r="K142" s="883"/>
      <c r="L142" s="1066"/>
      <c r="M142" s="1067"/>
      <c r="N142" s="883"/>
      <c r="O142" s="884"/>
      <c r="P142" s="885"/>
      <c r="Q142" s="886"/>
      <c r="R142" s="885"/>
      <c r="S142" s="886"/>
      <c r="T142" s="885"/>
      <c r="U142" s="886"/>
      <c r="V142" s="887"/>
      <c r="W142" s="881"/>
      <c r="X142" s="888"/>
      <c r="Y142" s="1061"/>
      <c r="Z142" s="888"/>
      <c r="AA142" s="1062"/>
      <c r="AB142" s="888"/>
      <c r="AC142" s="1016" t="s">
        <v>1414</v>
      </c>
      <c r="AD142" s="1056"/>
      <c r="AE142" s="1068"/>
      <c r="AF142" s="881"/>
      <c r="AG142" s="1052"/>
      <c r="AH142" s="1061"/>
      <c r="AI142" s="1052"/>
      <c r="AJ142" s="888"/>
      <c r="AK142" s="1016"/>
      <c r="AL142" s="1016"/>
      <c r="AN142" s="985">
        <v>6</v>
      </c>
      <c r="AO142" s="985" t="s">
        <v>207</v>
      </c>
    </row>
    <row r="143" spans="1:41" s="985" customFormat="1" ht="13.2" outlineLevel="1">
      <c r="A143" s="1016" t="s">
        <v>2613</v>
      </c>
      <c r="B143" s="1049"/>
      <c r="C143" s="888"/>
      <c r="D143" s="1076">
        <f t="shared" si="4"/>
        <v>12</v>
      </c>
      <c r="E143" s="1076"/>
      <c r="F143" s="881" t="s">
        <v>3195</v>
      </c>
      <c r="G143" s="1052"/>
      <c r="H143" s="1053"/>
      <c r="I143" s="1053"/>
      <c r="J143" s="1054"/>
      <c r="K143" s="883"/>
      <c r="L143" s="1066"/>
      <c r="M143" s="1067"/>
      <c r="N143" s="883"/>
      <c r="O143" s="884"/>
      <c r="P143" s="885"/>
      <c r="Q143" s="886"/>
      <c r="R143" s="885"/>
      <c r="S143" s="886"/>
      <c r="T143" s="885"/>
      <c r="U143" s="886"/>
      <c r="V143" s="887"/>
      <c r="W143" s="881"/>
      <c r="X143" s="888"/>
      <c r="Y143" s="1061"/>
      <c r="Z143" s="888"/>
      <c r="AA143" s="1062"/>
      <c r="AB143" s="888"/>
      <c r="AC143" s="1016" t="s">
        <v>1414</v>
      </c>
      <c r="AD143" s="1056"/>
      <c r="AE143" s="1068"/>
      <c r="AF143" s="881"/>
      <c r="AG143" s="1052"/>
      <c r="AH143" s="1061"/>
      <c r="AI143" s="1052"/>
      <c r="AJ143" s="888"/>
      <c r="AK143" s="1016"/>
      <c r="AL143" s="1016"/>
      <c r="AN143" s="985">
        <v>6</v>
      </c>
      <c r="AO143" s="985" t="s">
        <v>207</v>
      </c>
    </row>
    <row r="144" spans="1:41" s="985" customFormat="1" ht="13.2" outlineLevel="1">
      <c r="A144" s="1016" t="s">
        <v>2613</v>
      </c>
      <c r="B144" s="1049"/>
      <c r="C144" s="888"/>
      <c r="D144" s="1076">
        <f t="shared" si="4"/>
        <v>13</v>
      </c>
      <c r="E144" s="1076"/>
      <c r="F144" s="881" t="s">
        <v>3195</v>
      </c>
      <c r="G144" s="1052"/>
      <c r="H144" s="1053"/>
      <c r="I144" s="1053"/>
      <c r="J144" s="1054"/>
      <c r="K144" s="883"/>
      <c r="L144" s="1066"/>
      <c r="M144" s="1067"/>
      <c r="N144" s="883"/>
      <c r="O144" s="884"/>
      <c r="P144" s="885"/>
      <c r="Q144" s="886"/>
      <c r="R144" s="885"/>
      <c r="S144" s="886"/>
      <c r="T144" s="885"/>
      <c r="U144" s="886"/>
      <c r="V144" s="887"/>
      <c r="W144" s="881"/>
      <c r="X144" s="888"/>
      <c r="Y144" s="1061"/>
      <c r="Z144" s="888"/>
      <c r="AA144" s="1062"/>
      <c r="AB144" s="888"/>
      <c r="AC144" s="1016" t="s">
        <v>1414</v>
      </c>
      <c r="AD144" s="1056"/>
      <c r="AE144" s="1068"/>
      <c r="AF144" s="881"/>
      <c r="AG144" s="1052"/>
      <c r="AH144" s="1061"/>
      <c r="AI144" s="1052"/>
      <c r="AJ144" s="888"/>
      <c r="AK144" s="1016"/>
      <c r="AL144" s="1016"/>
      <c r="AN144" s="985">
        <v>6</v>
      </c>
      <c r="AO144" s="985" t="s">
        <v>207</v>
      </c>
    </row>
    <row r="145" spans="1:41" s="985" customFormat="1" ht="13.2" outlineLevel="1">
      <c r="A145" s="1016" t="s">
        <v>2613</v>
      </c>
      <c r="B145" s="1049"/>
      <c r="C145" s="888"/>
      <c r="D145" s="1076">
        <f t="shared" si="4"/>
        <v>14</v>
      </c>
      <c r="E145" s="1076"/>
      <c r="F145" s="881" t="s">
        <v>3195</v>
      </c>
      <c r="G145" s="1052"/>
      <c r="H145" s="1053"/>
      <c r="I145" s="1053"/>
      <c r="J145" s="1054"/>
      <c r="K145" s="883"/>
      <c r="L145" s="1066"/>
      <c r="M145" s="1067"/>
      <c r="N145" s="883"/>
      <c r="O145" s="884"/>
      <c r="P145" s="885"/>
      <c r="Q145" s="886"/>
      <c r="R145" s="885"/>
      <c r="S145" s="886"/>
      <c r="T145" s="885"/>
      <c r="U145" s="886"/>
      <c r="V145" s="887"/>
      <c r="W145" s="881"/>
      <c r="X145" s="888"/>
      <c r="Y145" s="1061"/>
      <c r="Z145" s="888"/>
      <c r="AA145" s="1062"/>
      <c r="AB145" s="888"/>
      <c r="AC145" s="1016" t="s">
        <v>1414</v>
      </c>
      <c r="AD145" s="1056"/>
      <c r="AE145" s="1068"/>
      <c r="AF145" s="881"/>
      <c r="AG145" s="1052"/>
      <c r="AH145" s="1061"/>
      <c r="AI145" s="1052"/>
      <c r="AJ145" s="888"/>
      <c r="AK145" s="1016"/>
      <c r="AL145" s="1016"/>
      <c r="AN145" s="985">
        <v>6</v>
      </c>
      <c r="AO145" s="985" t="s">
        <v>207</v>
      </c>
    </row>
    <row r="146" spans="1:41" s="985" customFormat="1" ht="13.2" outlineLevel="1">
      <c r="A146" s="1016" t="s">
        <v>2613</v>
      </c>
      <c r="B146" s="1049"/>
      <c r="C146" s="888"/>
      <c r="D146" s="1076">
        <f t="shared" si="4"/>
        <v>15</v>
      </c>
      <c r="E146" s="1076"/>
      <c r="F146" s="881" t="s">
        <v>3195</v>
      </c>
      <c r="G146" s="1052"/>
      <c r="H146" s="1053"/>
      <c r="I146" s="1053"/>
      <c r="J146" s="1054"/>
      <c r="K146" s="883"/>
      <c r="L146" s="1066"/>
      <c r="M146" s="1067"/>
      <c r="N146" s="883"/>
      <c r="O146" s="884"/>
      <c r="P146" s="885"/>
      <c r="Q146" s="886"/>
      <c r="R146" s="885"/>
      <c r="S146" s="886"/>
      <c r="T146" s="885"/>
      <c r="U146" s="886"/>
      <c r="V146" s="887"/>
      <c r="W146" s="881"/>
      <c r="X146" s="888"/>
      <c r="Y146" s="1061"/>
      <c r="Z146" s="888"/>
      <c r="AA146" s="1062"/>
      <c r="AB146" s="888"/>
      <c r="AC146" s="1016" t="s">
        <v>1414</v>
      </c>
      <c r="AD146" s="1056"/>
      <c r="AE146" s="1068"/>
      <c r="AF146" s="881"/>
      <c r="AG146" s="1052"/>
      <c r="AH146" s="1061"/>
      <c r="AI146" s="1052"/>
      <c r="AJ146" s="888"/>
      <c r="AK146" s="1016"/>
      <c r="AL146" s="1016"/>
      <c r="AN146" s="985">
        <v>6</v>
      </c>
      <c r="AO146" s="985" t="s">
        <v>207</v>
      </c>
    </row>
    <row r="147" spans="1:41" s="985" customFormat="1" ht="13.2" outlineLevel="1">
      <c r="A147" s="1016" t="s">
        <v>2613</v>
      </c>
      <c r="B147" s="1049"/>
      <c r="C147" s="888"/>
      <c r="D147" s="1076">
        <f t="shared" si="4"/>
        <v>16</v>
      </c>
      <c r="E147" s="1076"/>
      <c r="F147" s="881" t="s">
        <v>3195</v>
      </c>
      <c r="G147" s="1052"/>
      <c r="H147" s="1053"/>
      <c r="I147" s="1053"/>
      <c r="J147" s="1054"/>
      <c r="K147" s="883"/>
      <c r="L147" s="1066"/>
      <c r="M147" s="1067"/>
      <c r="N147" s="883"/>
      <c r="O147" s="884"/>
      <c r="P147" s="885"/>
      <c r="Q147" s="886"/>
      <c r="R147" s="885"/>
      <c r="S147" s="886"/>
      <c r="T147" s="885"/>
      <c r="U147" s="886"/>
      <c r="V147" s="887"/>
      <c r="W147" s="881"/>
      <c r="X147" s="888"/>
      <c r="Y147" s="1061"/>
      <c r="Z147" s="888"/>
      <c r="AA147" s="1062"/>
      <c r="AB147" s="888"/>
      <c r="AC147" s="1016" t="s">
        <v>1414</v>
      </c>
      <c r="AD147" s="1056"/>
      <c r="AE147" s="1068"/>
      <c r="AF147" s="881"/>
      <c r="AG147" s="1052"/>
      <c r="AH147" s="1061"/>
      <c r="AI147" s="1052"/>
      <c r="AJ147" s="888"/>
      <c r="AK147" s="1016"/>
      <c r="AL147" s="1016"/>
      <c r="AN147" s="985">
        <v>6</v>
      </c>
      <c r="AO147" s="985" t="s">
        <v>207</v>
      </c>
    </row>
    <row r="148" spans="1:41" s="985" customFormat="1" ht="13.2">
      <c r="A148" s="1021"/>
      <c r="B148" s="1070"/>
      <c r="C148" s="1070"/>
      <c r="D148" s="1071"/>
      <c r="E148" s="1070"/>
      <c r="F148" s="1072"/>
      <c r="G148" s="1070"/>
      <c r="H148" s="1072"/>
      <c r="I148" s="1072"/>
      <c r="J148" s="1072"/>
      <c r="K148" s="1072"/>
      <c r="L148" s="1070"/>
      <c r="M148" s="1070"/>
      <c r="N148" s="1072"/>
      <c r="O148" s="1072"/>
      <c r="P148" s="1070"/>
      <c r="Q148" s="1072"/>
      <c r="R148" s="1070"/>
      <c r="S148" s="1072"/>
      <c r="T148" s="1070"/>
      <c r="U148" s="1070"/>
      <c r="V148" s="1070"/>
      <c r="Y148" s="1070"/>
      <c r="Z148" s="1070"/>
      <c r="AA148" s="1070"/>
      <c r="AB148" s="1070"/>
      <c r="AC148" s="1070"/>
      <c r="AF148" s="1072"/>
      <c r="AG148" s="1070"/>
      <c r="AH148" s="1070"/>
      <c r="AI148" s="1070"/>
      <c r="AJ148" s="1070"/>
    </row>
    <row r="149" spans="1:41" s="985" customFormat="1" ht="13.8" thickBot="1">
      <c r="D149" s="985" t="s">
        <v>5921</v>
      </c>
      <c r="L149" s="987"/>
    </row>
    <row r="150" spans="1:41" s="985" customFormat="1" ht="13.8" outlineLevel="1" thickBot="1">
      <c r="A150" s="1023" t="s">
        <v>9</v>
      </c>
      <c r="B150" s="1024" t="s">
        <v>306</v>
      </c>
      <c r="C150" s="1025"/>
      <c r="D150" s="1024" t="s">
        <v>912</v>
      </c>
      <c r="E150" s="1024"/>
      <c r="F150" s="1026" t="s">
        <v>307</v>
      </c>
      <c r="G150" s="1027"/>
      <c r="H150" s="1027"/>
      <c r="I150" s="1027"/>
      <c r="J150" s="1028"/>
      <c r="K150" s="1025" t="s">
        <v>209</v>
      </c>
      <c r="L150" s="1024" t="s">
        <v>4915</v>
      </c>
      <c r="M150" s="1024"/>
      <c r="N150" s="1030" t="s">
        <v>209</v>
      </c>
      <c r="O150" s="1031" t="s">
        <v>309</v>
      </c>
      <c r="P150" s="1024"/>
      <c r="Q150" s="1024"/>
      <c r="R150" s="1024"/>
      <c r="S150" s="1024"/>
      <c r="T150" s="1024"/>
      <c r="U150" s="1024"/>
      <c r="V150" s="1025"/>
      <c r="W150" s="1026" t="s">
        <v>1164</v>
      </c>
      <c r="X150" s="1032"/>
      <c r="Y150" s="1024" t="s">
        <v>357</v>
      </c>
      <c r="Z150" s="1024" t="s">
        <v>357</v>
      </c>
      <c r="AA150" s="1025"/>
      <c r="AB150" s="1025" t="s">
        <v>3585</v>
      </c>
      <c r="AC150" s="1030" t="s">
        <v>377</v>
      </c>
      <c r="AD150" s="1024" t="s">
        <v>4917</v>
      </c>
      <c r="AE150" s="1025"/>
      <c r="AF150" s="1026" t="s">
        <v>308</v>
      </c>
      <c r="AG150" s="1028" t="s">
        <v>357</v>
      </c>
      <c r="AH150" s="1031" t="s">
        <v>4734</v>
      </c>
      <c r="AI150" s="1031"/>
      <c r="AJ150" s="1031"/>
      <c r="AK150" s="1033" t="s">
        <v>3213</v>
      </c>
      <c r="AL150" s="1030"/>
    </row>
    <row r="151" spans="1:41" s="1065" customFormat="1" ht="196.8" outlineLevel="1">
      <c r="A151" s="1034" t="s">
        <v>776</v>
      </c>
      <c r="B151" s="1035" t="s">
        <v>305</v>
      </c>
      <c r="C151" s="1034" t="s">
        <v>3054</v>
      </c>
      <c r="D151" s="1035" t="s">
        <v>3949</v>
      </c>
      <c r="E151" s="1078" t="s">
        <v>5280</v>
      </c>
      <c r="F151" s="1038" t="s">
        <v>3055</v>
      </c>
      <c r="G151" s="1039" t="s">
        <v>2112</v>
      </c>
      <c r="H151" s="1037" t="s">
        <v>1468</v>
      </c>
      <c r="I151" s="1037" t="s">
        <v>1467</v>
      </c>
      <c r="J151" s="1040" t="s">
        <v>2842</v>
      </c>
      <c r="K151" s="1079" t="s">
        <v>1415</v>
      </c>
      <c r="L151" s="1036" t="s">
        <v>4914</v>
      </c>
      <c r="M151" s="1040" t="s">
        <v>2771</v>
      </c>
      <c r="N151" s="1042" t="s">
        <v>4231</v>
      </c>
      <c r="O151" s="1038" t="s">
        <v>83</v>
      </c>
      <c r="P151" s="1037" t="s">
        <v>3057</v>
      </c>
      <c r="Q151" s="1037" t="s">
        <v>1606</v>
      </c>
      <c r="R151" s="1037" t="s">
        <v>1607</v>
      </c>
      <c r="S151" s="1037" t="s">
        <v>4619</v>
      </c>
      <c r="T151" s="1037" t="s">
        <v>4620</v>
      </c>
      <c r="U151" s="1037" t="s">
        <v>4621</v>
      </c>
      <c r="V151" s="1040" t="s">
        <v>4622</v>
      </c>
      <c r="W151" s="1043" t="s">
        <v>4012</v>
      </c>
      <c r="X151" s="1044" t="s">
        <v>5442</v>
      </c>
      <c r="Y151" s="1058"/>
      <c r="Z151" s="1046"/>
      <c r="AA151" s="1059"/>
      <c r="AB151" s="1064" t="s">
        <v>2582</v>
      </c>
      <c r="AC151" s="1064" t="s">
        <v>3056</v>
      </c>
      <c r="AD151" s="1045" t="s">
        <v>4916</v>
      </c>
      <c r="AE151" s="1034" t="s">
        <v>2585</v>
      </c>
      <c r="AF151" s="1038" t="s">
        <v>2583</v>
      </c>
      <c r="AG151" s="1040"/>
      <c r="AH151" s="1038" t="s">
        <v>4431</v>
      </c>
      <c r="AI151" s="1046" t="s">
        <v>4429</v>
      </c>
      <c r="AJ151" s="1040" t="s">
        <v>4430</v>
      </c>
      <c r="AK151" s="1047" t="s">
        <v>995</v>
      </c>
      <c r="AL151" s="1048" t="s">
        <v>4994</v>
      </c>
    </row>
    <row r="152" spans="1:41" s="985" customFormat="1" ht="13.2" outlineLevel="1">
      <c r="A152" s="1016" t="s">
        <v>2613</v>
      </c>
      <c r="B152" s="1049"/>
      <c r="C152" s="888"/>
      <c r="D152" s="1076">
        <v>1</v>
      </c>
      <c r="E152" s="1076"/>
      <c r="F152" s="881" t="s">
        <v>3195</v>
      </c>
      <c r="G152" s="1052"/>
      <c r="H152" s="1053"/>
      <c r="I152" s="1053"/>
      <c r="J152" s="1054"/>
      <c r="K152" s="883"/>
      <c r="L152" s="1049"/>
      <c r="M152" s="888"/>
      <c r="N152" s="883"/>
      <c r="O152" s="1055"/>
      <c r="P152" s="885"/>
      <c r="Q152" s="886"/>
      <c r="R152" s="885"/>
      <c r="S152" s="886"/>
      <c r="T152" s="885"/>
      <c r="U152" s="886"/>
      <c r="V152" s="887"/>
      <c r="W152" s="878"/>
      <c r="X152" s="888"/>
      <c r="Y152" s="1061"/>
      <c r="Z152" s="1057"/>
      <c r="AA152" s="1062"/>
      <c r="AB152" s="888"/>
      <c r="AC152" s="1016" t="s">
        <v>1414</v>
      </c>
      <c r="AD152" s="1056"/>
      <c r="AE152" s="1068"/>
      <c r="AF152" s="881"/>
      <c r="AG152" s="888"/>
      <c r="AH152" s="1061"/>
      <c r="AI152" s="1052"/>
      <c r="AJ152" s="888"/>
      <c r="AK152" s="1016"/>
      <c r="AL152" s="1016"/>
      <c r="AN152" s="985">
        <v>39</v>
      </c>
      <c r="AO152" s="985" t="s">
        <v>3421</v>
      </c>
    </row>
    <row r="153" spans="1:41" s="985" customFormat="1" ht="13.2" outlineLevel="1">
      <c r="A153" s="1016" t="s">
        <v>2613</v>
      </c>
      <c r="B153" s="1049"/>
      <c r="C153" s="888"/>
      <c r="D153" s="1076">
        <f t="shared" ref="D153:D167" si="5">D152+1</f>
        <v>2</v>
      </c>
      <c r="E153" s="1076"/>
      <c r="F153" s="881" t="s">
        <v>3195</v>
      </c>
      <c r="G153" s="1052"/>
      <c r="H153" s="1053"/>
      <c r="I153" s="1053"/>
      <c r="J153" s="1054"/>
      <c r="K153" s="883"/>
      <c r="L153" s="1049"/>
      <c r="M153" s="888"/>
      <c r="N153" s="883"/>
      <c r="O153" s="1055"/>
      <c r="P153" s="885"/>
      <c r="Q153" s="886"/>
      <c r="R153" s="885"/>
      <c r="S153" s="886"/>
      <c r="T153" s="885"/>
      <c r="U153" s="886"/>
      <c r="V153" s="887"/>
      <c r="W153" s="878"/>
      <c r="X153" s="888"/>
      <c r="Y153" s="1061"/>
      <c r="Z153" s="1057"/>
      <c r="AA153" s="1062"/>
      <c r="AB153" s="888"/>
      <c r="AC153" s="1016" t="s">
        <v>1414</v>
      </c>
      <c r="AD153" s="1056"/>
      <c r="AE153" s="1068"/>
      <c r="AF153" s="881"/>
      <c r="AG153" s="888"/>
      <c r="AH153" s="1061"/>
      <c r="AI153" s="1052"/>
      <c r="AJ153" s="888"/>
      <c r="AK153" s="1016"/>
      <c r="AL153" s="1016"/>
      <c r="AN153" s="985">
        <v>39</v>
      </c>
      <c r="AO153" s="985" t="s">
        <v>3421</v>
      </c>
    </row>
    <row r="154" spans="1:41" s="985" customFormat="1" ht="13.2" outlineLevel="1">
      <c r="A154" s="1016" t="s">
        <v>2613</v>
      </c>
      <c r="B154" s="1049"/>
      <c r="C154" s="888"/>
      <c r="D154" s="1076">
        <f t="shared" si="5"/>
        <v>3</v>
      </c>
      <c r="E154" s="1076"/>
      <c r="F154" s="881" t="s">
        <v>3195</v>
      </c>
      <c r="G154" s="1052"/>
      <c r="H154" s="1053"/>
      <c r="I154" s="1053"/>
      <c r="J154" s="1054"/>
      <c r="K154" s="883"/>
      <c r="L154" s="1049"/>
      <c r="M154" s="888"/>
      <c r="N154" s="883"/>
      <c r="O154" s="1055"/>
      <c r="P154" s="885"/>
      <c r="Q154" s="886"/>
      <c r="R154" s="885"/>
      <c r="S154" s="886"/>
      <c r="T154" s="885"/>
      <c r="U154" s="886"/>
      <c r="V154" s="887"/>
      <c r="W154" s="878"/>
      <c r="X154" s="888"/>
      <c r="Y154" s="1061"/>
      <c r="Z154" s="1057"/>
      <c r="AA154" s="1062"/>
      <c r="AB154" s="888"/>
      <c r="AC154" s="1016" t="s">
        <v>1414</v>
      </c>
      <c r="AD154" s="1056"/>
      <c r="AE154" s="1068"/>
      <c r="AF154" s="881"/>
      <c r="AG154" s="888"/>
      <c r="AH154" s="1061"/>
      <c r="AI154" s="1052"/>
      <c r="AJ154" s="888"/>
      <c r="AK154" s="1016"/>
      <c r="AL154" s="1016"/>
      <c r="AN154" s="985">
        <v>39</v>
      </c>
      <c r="AO154" s="985" t="s">
        <v>3421</v>
      </c>
    </row>
    <row r="155" spans="1:41" s="985" customFormat="1" ht="13.2" outlineLevel="1">
      <c r="A155" s="1016" t="s">
        <v>2613</v>
      </c>
      <c r="B155" s="1049"/>
      <c r="C155" s="888"/>
      <c r="D155" s="1076">
        <f t="shared" si="5"/>
        <v>4</v>
      </c>
      <c r="E155" s="1076"/>
      <c r="F155" s="881" t="s">
        <v>3195</v>
      </c>
      <c r="G155" s="1052"/>
      <c r="H155" s="1053"/>
      <c r="I155" s="1053"/>
      <c r="J155" s="1054"/>
      <c r="K155" s="883"/>
      <c r="L155" s="1049"/>
      <c r="M155" s="888"/>
      <c r="N155" s="883"/>
      <c r="O155" s="884"/>
      <c r="P155" s="885"/>
      <c r="Q155" s="886"/>
      <c r="R155" s="885"/>
      <c r="S155" s="886"/>
      <c r="T155" s="885"/>
      <c r="U155" s="886"/>
      <c r="V155" s="887"/>
      <c r="W155" s="881"/>
      <c r="X155" s="888"/>
      <c r="Y155" s="1061"/>
      <c r="Z155" s="1057"/>
      <c r="AA155" s="1062"/>
      <c r="AB155" s="888"/>
      <c r="AC155" s="1016" t="s">
        <v>1414</v>
      </c>
      <c r="AD155" s="1056"/>
      <c r="AE155" s="1068"/>
      <c r="AF155" s="881"/>
      <c r="AG155" s="888"/>
      <c r="AH155" s="1061"/>
      <c r="AI155" s="1052"/>
      <c r="AJ155" s="888"/>
      <c r="AK155" s="1016"/>
      <c r="AL155" s="1016"/>
      <c r="AN155" s="985">
        <v>39</v>
      </c>
      <c r="AO155" s="985" t="s">
        <v>3421</v>
      </c>
    </row>
    <row r="156" spans="1:41" s="985" customFormat="1" ht="13.2" outlineLevel="1">
      <c r="A156" s="1016" t="s">
        <v>2613</v>
      </c>
      <c r="B156" s="1049"/>
      <c r="C156" s="888"/>
      <c r="D156" s="1076">
        <f t="shared" si="5"/>
        <v>5</v>
      </c>
      <c r="E156" s="1076"/>
      <c r="F156" s="881" t="s">
        <v>3195</v>
      </c>
      <c r="G156" s="1052"/>
      <c r="H156" s="1053"/>
      <c r="I156" s="1053"/>
      <c r="J156" s="1054"/>
      <c r="K156" s="883"/>
      <c r="L156" s="1049"/>
      <c r="M156" s="888"/>
      <c r="N156" s="883"/>
      <c r="O156" s="884"/>
      <c r="P156" s="885"/>
      <c r="Q156" s="886"/>
      <c r="R156" s="885"/>
      <c r="S156" s="886"/>
      <c r="T156" s="885"/>
      <c r="U156" s="886"/>
      <c r="V156" s="887"/>
      <c r="W156" s="881"/>
      <c r="X156" s="888"/>
      <c r="Y156" s="1061"/>
      <c r="Z156" s="1057"/>
      <c r="AA156" s="1062"/>
      <c r="AB156" s="888"/>
      <c r="AC156" s="1016" t="s">
        <v>1414</v>
      </c>
      <c r="AD156" s="1056"/>
      <c r="AE156" s="1068"/>
      <c r="AF156" s="881"/>
      <c r="AG156" s="888"/>
      <c r="AH156" s="1061"/>
      <c r="AI156" s="1052"/>
      <c r="AJ156" s="888"/>
      <c r="AK156" s="1016"/>
      <c r="AL156" s="1016"/>
      <c r="AN156" s="985">
        <v>39</v>
      </c>
      <c r="AO156" s="985" t="s">
        <v>3421</v>
      </c>
    </row>
    <row r="157" spans="1:41" s="985" customFormat="1" ht="13.2" outlineLevel="1">
      <c r="A157" s="1016" t="s">
        <v>2613</v>
      </c>
      <c r="B157" s="1049"/>
      <c r="C157" s="888"/>
      <c r="D157" s="1076">
        <f t="shared" si="5"/>
        <v>6</v>
      </c>
      <c r="E157" s="1076"/>
      <c r="F157" s="881" t="s">
        <v>3195</v>
      </c>
      <c r="G157" s="1052"/>
      <c r="H157" s="1053"/>
      <c r="I157" s="1053"/>
      <c r="J157" s="1054"/>
      <c r="K157" s="883"/>
      <c r="L157" s="1049"/>
      <c r="M157" s="888"/>
      <c r="N157" s="883"/>
      <c r="O157" s="884"/>
      <c r="P157" s="885"/>
      <c r="Q157" s="886"/>
      <c r="R157" s="885"/>
      <c r="S157" s="886"/>
      <c r="T157" s="885"/>
      <c r="U157" s="886"/>
      <c r="V157" s="887"/>
      <c r="W157" s="881"/>
      <c r="X157" s="888"/>
      <c r="Y157" s="1061"/>
      <c r="Z157" s="1057"/>
      <c r="AA157" s="1062"/>
      <c r="AB157" s="888"/>
      <c r="AC157" s="1016" t="s">
        <v>1414</v>
      </c>
      <c r="AD157" s="1056"/>
      <c r="AE157" s="1068"/>
      <c r="AF157" s="881"/>
      <c r="AG157" s="888"/>
      <c r="AH157" s="1061"/>
      <c r="AI157" s="1052"/>
      <c r="AJ157" s="888"/>
      <c r="AK157" s="1016"/>
      <c r="AL157" s="1016"/>
      <c r="AN157" s="985">
        <v>39</v>
      </c>
      <c r="AO157" s="985" t="s">
        <v>3421</v>
      </c>
    </row>
    <row r="158" spans="1:41" s="985" customFormat="1" ht="13.2" outlineLevel="1">
      <c r="A158" s="1016" t="s">
        <v>2613</v>
      </c>
      <c r="B158" s="1049"/>
      <c r="C158" s="888"/>
      <c r="D158" s="1076">
        <f t="shared" si="5"/>
        <v>7</v>
      </c>
      <c r="E158" s="1076"/>
      <c r="F158" s="881" t="s">
        <v>3195</v>
      </c>
      <c r="G158" s="1052"/>
      <c r="H158" s="1053"/>
      <c r="I158" s="1053"/>
      <c r="J158" s="1054"/>
      <c r="K158" s="883"/>
      <c r="L158" s="1049"/>
      <c r="M158" s="888"/>
      <c r="N158" s="883"/>
      <c r="O158" s="884"/>
      <c r="P158" s="885"/>
      <c r="Q158" s="886"/>
      <c r="R158" s="885"/>
      <c r="S158" s="886"/>
      <c r="T158" s="885"/>
      <c r="U158" s="886"/>
      <c r="V158" s="887"/>
      <c r="W158" s="881"/>
      <c r="X158" s="888"/>
      <c r="Y158" s="1061"/>
      <c r="Z158" s="1057"/>
      <c r="AA158" s="1062"/>
      <c r="AB158" s="888"/>
      <c r="AC158" s="1016" t="s">
        <v>1414</v>
      </c>
      <c r="AD158" s="1056"/>
      <c r="AE158" s="1068"/>
      <c r="AF158" s="881"/>
      <c r="AG158" s="888"/>
      <c r="AH158" s="1061"/>
      <c r="AI158" s="1052"/>
      <c r="AJ158" s="888"/>
      <c r="AK158" s="1016"/>
      <c r="AL158" s="1016"/>
      <c r="AN158" s="985">
        <v>39</v>
      </c>
      <c r="AO158" s="985" t="s">
        <v>3421</v>
      </c>
    </row>
    <row r="159" spans="1:41" s="985" customFormat="1" ht="13.2" outlineLevel="1">
      <c r="A159" s="1016" t="s">
        <v>2613</v>
      </c>
      <c r="B159" s="1049"/>
      <c r="C159" s="888"/>
      <c r="D159" s="1076">
        <f t="shared" si="5"/>
        <v>8</v>
      </c>
      <c r="E159" s="1076"/>
      <c r="F159" s="881" t="s">
        <v>3195</v>
      </c>
      <c r="G159" s="1052"/>
      <c r="H159" s="1053"/>
      <c r="I159" s="1053"/>
      <c r="J159" s="1054"/>
      <c r="K159" s="883"/>
      <c r="L159" s="1049"/>
      <c r="M159" s="888"/>
      <c r="N159" s="883"/>
      <c r="O159" s="884"/>
      <c r="P159" s="885"/>
      <c r="Q159" s="886"/>
      <c r="R159" s="885"/>
      <c r="S159" s="886"/>
      <c r="T159" s="885"/>
      <c r="U159" s="886"/>
      <c r="V159" s="887"/>
      <c r="W159" s="881"/>
      <c r="X159" s="888"/>
      <c r="Y159" s="1061"/>
      <c r="Z159" s="1057"/>
      <c r="AA159" s="1062"/>
      <c r="AB159" s="888"/>
      <c r="AC159" s="1016" t="s">
        <v>1414</v>
      </c>
      <c r="AD159" s="1056"/>
      <c r="AE159" s="1068"/>
      <c r="AF159" s="881"/>
      <c r="AG159" s="888"/>
      <c r="AH159" s="1061"/>
      <c r="AI159" s="1052"/>
      <c r="AJ159" s="888"/>
      <c r="AK159" s="1016"/>
      <c r="AL159" s="1016"/>
      <c r="AN159" s="985">
        <v>39</v>
      </c>
      <c r="AO159" s="985" t="s">
        <v>3421</v>
      </c>
    </row>
    <row r="160" spans="1:41" s="985" customFormat="1" ht="13.2" outlineLevel="1">
      <c r="A160" s="1016" t="s">
        <v>2613</v>
      </c>
      <c r="B160" s="1049"/>
      <c r="C160" s="888"/>
      <c r="D160" s="1076">
        <f t="shared" si="5"/>
        <v>9</v>
      </c>
      <c r="E160" s="1076"/>
      <c r="F160" s="881" t="s">
        <v>3195</v>
      </c>
      <c r="G160" s="1052"/>
      <c r="H160" s="1053"/>
      <c r="I160" s="1053"/>
      <c r="J160" s="1054"/>
      <c r="K160" s="883"/>
      <c r="L160" s="1049"/>
      <c r="M160" s="888"/>
      <c r="N160" s="883"/>
      <c r="O160" s="884"/>
      <c r="P160" s="885"/>
      <c r="Q160" s="886"/>
      <c r="R160" s="885"/>
      <c r="S160" s="886"/>
      <c r="T160" s="885"/>
      <c r="U160" s="886"/>
      <c r="V160" s="887"/>
      <c r="W160" s="881"/>
      <c r="X160" s="888"/>
      <c r="Y160" s="1061"/>
      <c r="Z160" s="1057"/>
      <c r="AA160" s="1062"/>
      <c r="AB160" s="888"/>
      <c r="AC160" s="1016" t="s">
        <v>1414</v>
      </c>
      <c r="AD160" s="1056"/>
      <c r="AE160" s="1068"/>
      <c r="AF160" s="881"/>
      <c r="AG160" s="888"/>
      <c r="AH160" s="1061"/>
      <c r="AI160" s="1052"/>
      <c r="AJ160" s="888"/>
      <c r="AK160" s="1016"/>
      <c r="AL160" s="1016"/>
      <c r="AN160" s="985">
        <v>39</v>
      </c>
      <c r="AO160" s="985" t="s">
        <v>3421</v>
      </c>
    </row>
    <row r="161" spans="1:41" s="985" customFormat="1" ht="13.2" outlineLevel="1">
      <c r="A161" s="1016" t="s">
        <v>2613</v>
      </c>
      <c r="B161" s="1049"/>
      <c r="C161" s="888"/>
      <c r="D161" s="1076">
        <f t="shared" si="5"/>
        <v>10</v>
      </c>
      <c r="E161" s="1076"/>
      <c r="F161" s="881" t="s">
        <v>3195</v>
      </c>
      <c r="G161" s="1052"/>
      <c r="H161" s="1053"/>
      <c r="I161" s="1053"/>
      <c r="J161" s="1054"/>
      <c r="K161" s="883"/>
      <c r="L161" s="1049"/>
      <c r="M161" s="888"/>
      <c r="N161" s="883"/>
      <c r="O161" s="884"/>
      <c r="P161" s="885"/>
      <c r="Q161" s="886"/>
      <c r="R161" s="885"/>
      <c r="S161" s="886"/>
      <c r="T161" s="885"/>
      <c r="U161" s="886"/>
      <c r="V161" s="887"/>
      <c r="W161" s="881"/>
      <c r="X161" s="888"/>
      <c r="Y161" s="1061"/>
      <c r="Z161" s="1057"/>
      <c r="AA161" s="1062"/>
      <c r="AB161" s="888"/>
      <c r="AC161" s="1016" t="s">
        <v>1414</v>
      </c>
      <c r="AD161" s="1056"/>
      <c r="AE161" s="1068"/>
      <c r="AF161" s="881"/>
      <c r="AG161" s="888"/>
      <c r="AH161" s="1061"/>
      <c r="AI161" s="1052"/>
      <c r="AJ161" s="888"/>
      <c r="AK161" s="1016"/>
      <c r="AL161" s="1016"/>
      <c r="AN161" s="985">
        <v>39</v>
      </c>
      <c r="AO161" s="985" t="s">
        <v>3421</v>
      </c>
    </row>
    <row r="162" spans="1:41" s="985" customFormat="1" ht="13.2" outlineLevel="1">
      <c r="A162" s="1016" t="s">
        <v>2613</v>
      </c>
      <c r="B162" s="1049"/>
      <c r="C162" s="888"/>
      <c r="D162" s="1076">
        <f t="shared" si="5"/>
        <v>11</v>
      </c>
      <c r="E162" s="1076"/>
      <c r="F162" s="881" t="s">
        <v>3195</v>
      </c>
      <c r="G162" s="1052"/>
      <c r="H162" s="1053"/>
      <c r="I162" s="1053"/>
      <c r="J162" s="1054"/>
      <c r="K162" s="883"/>
      <c r="L162" s="1049"/>
      <c r="M162" s="888"/>
      <c r="N162" s="883"/>
      <c r="O162" s="884"/>
      <c r="P162" s="885"/>
      <c r="Q162" s="886"/>
      <c r="R162" s="885"/>
      <c r="S162" s="886"/>
      <c r="T162" s="885"/>
      <c r="U162" s="886"/>
      <c r="V162" s="887"/>
      <c r="W162" s="881"/>
      <c r="X162" s="888"/>
      <c r="Y162" s="1061"/>
      <c r="Z162" s="1057"/>
      <c r="AA162" s="1062"/>
      <c r="AB162" s="888"/>
      <c r="AC162" s="1016" t="s">
        <v>1414</v>
      </c>
      <c r="AD162" s="1056"/>
      <c r="AE162" s="1068"/>
      <c r="AF162" s="881"/>
      <c r="AG162" s="888"/>
      <c r="AH162" s="1061"/>
      <c r="AI162" s="1052"/>
      <c r="AJ162" s="888"/>
      <c r="AK162" s="1016"/>
      <c r="AL162" s="1016"/>
      <c r="AN162" s="985">
        <v>39</v>
      </c>
      <c r="AO162" s="985" t="s">
        <v>3421</v>
      </c>
    </row>
    <row r="163" spans="1:41" s="985" customFormat="1" ht="13.2" outlineLevel="1">
      <c r="A163" s="1016" t="s">
        <v>2613</v>
      </c>
      <c r="B163" s="1049"/>
      <c r="C163" s="888"/>
      <c r="D163" s="1076">
        <f t="shared" si="5"/>
        <v>12</v>
      </c>
      <c r="E163" s="1076"/>
      <c r="F163" s="881" t="s">
        <v>3195</v>
      </c>
      <c r="G163" s="1052"/>
      <c r="H163" s="1053"/>
      <c r="I163" s="1053"/>
      <c r="J163" s="1054"/>
      <c r="K163" s="883"/>
      <c r="L163" s="1049"/>
      <c r="M163" s="888"/>
      <c r="N163" s="883"/>
      <c r="O163" s="884"/>
      <c r="P163" s="885"/>
      <c r="Q163" s="886"/>
      <c r="R163" s="885"/>
      <c r="S163" s="886"/>
      <c r="T163" s="885"/>
      <c r="U163" s="886"/>
      <c r="V163" s="887"/>
      <c r="W163" s="881"/>
      <c r="X163" s="888"/>
      <c r="Y163" s="1061"/>
      <c r="Z163" s="1057"/>
      <c r="AA163" s="1062"/>
      <c r="AB163" s="888"/>
      <c r="AC163" s="1016" t="s">
        <v>1414</v>
      </c>
      <c r="AD163" s="1056"/>
      <c r="AE163" s="1068"/>
      <c r="AF163" s="881"/>
      <c r="AG163" s="888"/>
      <c r="AH163" s="1061"/>
      <c r="AI163" s="1052"/>
      <c r="AJ163" s="888"/>
      <c r="AK163" s="1016"/>
      <c r="AL163" s="1016"/>
      <c r="AN163" s="985">
        <v>39</v>
      </c>
      <c r="AO163" s="985" t="s">
        <v>3421</v>
      </c>
    </row>
    <row r="164" spans="1:41" s="985" customFormat="1" ht="13.2" outlineLevel="1">
      <c r="A164" s="1016" t="s">
        <v>2613</v>
      </c>
      <c r="B164" s="1049"/>
      <c r="C164" s="888"/>
      <c r="D164" s="1076">
        <f t="shared" si="5"/>
        <v>13</v>
      </c>
      <c r="E164" s="1076"/>
      <c r="F164" s="881" t="s">
        <v>3195</v>
      </c>
      <c r="G164" s="1052"/>
      <c r="H164" s="1053"/>
      <c r="I164" s="1053"/>
      <c r="J164" s="1054"/>
      <c r="K164" s="883"/>
      <c r="L164" s="1049"/>
      <c r="M164" s="888"/>
      <c r="N164" s="883"/>
      <c r="O164" s="884"/>
      <c r="P164" s="885"/>
      <c r="Q164" s="886"/>
      <c r="R164" s="885"/>
      <c r="S164" s="886"/>
      <c r="T164" s="885"/>
      <c r="U164" s="886"/>
      <c r="V164" s="887"/>
      <c r="W164" s="881"/>
      <c r="X164" s="888"/>
      <c r="Y164" s="1061"/>
      <c r="Z164" s="1057"/>
      <c r="AA164" s="1062"/>
      <c r="AB164" s="888"/>
      <c r="AC164" s="1016" t="s">
        <v>1414</v>
      </c>
      <c r="AD164" s="1056"/>
      <c r="AE164" s="1068"/>
      <c r="AF164" s="881"/>
      <c r="AG164" s="888"/>
      <c r="AH164" s="1061"/>
      <c r="AI164" s="1052"/>
      <c r="AJ164" s="888"/>
      <c r="AK164" s="1016"/>
      <c r="AL164" s="1016"/>
      <c r="AN164" s="985">
        <v>39</v>
      </c>
      <c r="AO164" s="985" t="s">
        <v>3421</v>
      </c>
    </row>
    <row r="165" spans="1:41" s="985" customFormat="1" ht="13.2" outlineLevel="1">
      <c r="A165" s="1016" t="s">
        <v>2613</v>
      </c>
      <c r="B165" s="1049"/>
      <c r="C165" s="888"/>
      <c r="D165" s="1076">
        <f t="shared" si="5"/>
        <v>14</v>
      </c>
      <c r="E165" s="1076"/>
      <c r="F165" s="881" t="s">
        <v>3195</v>
      </c>
      <c r="G165" s="1052"/>
      <c r="H165" s="1053"/>
      <c r="I165" s="1053"/>
      <c r="J165" s="1054"/>
      <c r="K165" s="883"/>
      <c r="L165" s="1049"/>
      <c r="M165" s="888"/>
      <c r="N165" s="883"/>
      <c r="O165" s="884"/>
      <c r="P165" s="885"/>
      <c r="Q165" s="886"/>
      <c r="R165" s="885"/>
      <c r="S165" s="886"/>
      <c r="T165" s="885"/>
      <c r="U165" s="886"/>
      <c r="V165" s="887"/>
      <c r="W165" s="881"/>
      <c r="X165" s="888"/>
      <c r="Y165" s="1061"/>
      <c r="Z165" s="1057"/>
      <c r="AA165" s="1062"/>
      <c r="AB165" s="888"/>
      <c r="AC165" s="1016" t="s">
        <v>1414</v>
      </c>
      <c r="AD165" s="1056"/>
      <c r="AE165" s="1068"/>
      <c r="AF165" s="881"/>
      <c r="AG165" s="888"/>
      <c r="AH165" s="1061"/>
      <c r="AI165" s="1052"/>
      <c r="AJ165" s="888"/>
      <c r="AK165" s="1016"/>
      <c r="AL165" s="1016"/>
      <c r="AN165" s="985">
        <v>39</v>
      </c>
      <c r="AO165" s="985" t="s">
        <v>3421</v>
      </c>
    </row>
    <row r="166" spans="1:41" s="985" customFormat="1" ht="13.2" outlineLevel="1">
      <c r="A166" s="1016" t="s">
        <v>2613</v>
      </c>
      <c r="B166" s="1049"/>
      <c r="C166" s="888"/>
      <c r="D166" s="1076">
        <f t="shared" si="5"/>
        <v>15</v>
      </c>
      <c r="E166" s="1076"/>
      <c r="F166" s="881" t="s">
        <v>3195</v>
      </c>
      <c r="G166" s="1052"/>
      <c r="H166" s="1053"/>
      <c r="I166" s="1053"/>
      <c r="J166" s="1054"/>
      <c r="K166" s="883"/>
      <c r="L166" s="1049"/>
      <c r="M166" s="888"/>
      <c r="N166" s="883"/>
      <c r="O166" s="884"/>
      <c r="P166" s="885"/>
      <c r="Q166" s="886"/>
      <c r="R166" s="885"/>
      <c r="S166" s="886"/>
      <c r="T166" s="885"/>
      <c r="U166" s="886"/>
      <c r="V166" s="887"/>
      <c r="W166" s="881"/>
      <c r="X166" s="888"/>
      <c r="Y166" s="1061"/>
      <c r="Z166" s="1057"/>
      <c r="AA166" s="1062"/>
      <c r="AB166" s="888"/>
      <c r="AC166" s="1016" t="s">
        <v>1414</v>
      </c>
      <c r="AD166" s="1056"/>
      <c r="AE166" s="1068"/>
      <c r="AF166" s="881"/>
      <c r="AG166" s="888"/>
      <c r="AH166" s="1061"/>
      <c r="AI166" s="1052"/>
      <c r="AJ166" s="888"/>
      <c r="AK166" s="1016"/>
      <c r="AL166" s="1016"/>
      <c r="AN166" s="985">
        <v>39</v>
      </c>
      <c r="AO166" s="985" t="s">
        <v>3421</v>
      </c>
    </row>
    <row r="167" spans="1:41" s="985" customFormat="1" ht="13.2" outlineLevel="1">
      <c r="A167" s="1016" t="s">
        <v>2613</v>
      </c>
      <c r="B167" s="1049"/>
      <c r="C167" s="888"/>
      <c r="D167" s="1076">
        <f t="shared" si="5"/>
        <v>16</v>
      </c>
      <c r="E167" s="1076"/>
      <c r="F167" s="881" t="s">
        <v>3195</v>
      </c>
      <c r="G167" s="1052"/>
      <c r="H167" s="1053"/>
      <c r="I167" s="1053"/>
      <c r="J167" s="1054"/>
      <c r="K167" s="883"/>
      <c r="L167" s="1056"/>
      <c r="M167" s="888"/>
      <c r="N167" s="883"/>
      <c r="O167" s="884"/>
      <c r="P167" s="885"/>
      <c r="Q167" s="886"/>
      <c r="R167" s="885"/>
      <c r="S167" s="886"/>
      <c r="T167" s="885"/>
      <c r="U167" s="886"/>
      <c r="V167" s="887"/>
      <c r="W167" s="881"/>
      <c r="X167" s="888"/>
      <c r="Y167" s="1061"/>
      <c r="Z167" s="1057"/>
      <c r="AA167" s="1062"/>
      <c r="AB167" s="888"/>
      <c r="AC167" s="1016" t="s">
        <v>1414</v>
      </c>
      <c r="AD167" s="1056"/>
      <c r="AE167" s="1068"/>
      <c r="AF167" s="881"/>
      <c r="AG167" s="888"/>
      <c r="AH167" s="1061"/>
      <c r="AI167" s="1052"/>
      <c r="AJ167" s="888"/>
      <c r="AK167" s="1016"/>
      <c r="AL167" s="1016"/>
      <c r="AN167" s="985">
        <v>39</v>
      </c>
      <c r="AO167" s="985" t="s">
        <v>3421</v>
      </c>
    </row>
    <row r="168" spans="1:41" s="985" customFormat="1" ht="13.2">
      <c r="A168" s="1021"/>
      <c r="B168" s="1070"/>
      <c r="C168" s="1070"/>
      <c r="D168" s="1071"/>
      <c r="E168" s="1070"/>
      <c r="F168" s="1072"/>
      <c r="G168" s="1070"/>
      <c r="H168" s="1072"/>
      <c r="I168" s="1072"/>
      <c r="J168" s="1072"/>
      <c r="K168" s="1072"/>
      <c r="L168" s="1070"/>
      <c r="M168" s="1070"/>
      <c r="N168" s="1072"/>
      <c r="O168" s="1072"/>
      <c r="P168" s="1070"/>
      <c r="Q168" s="1072"/>
      <c r="R168" s="1070"/>
      <c r="S168" s="1072"/>
      <c r="T168" s="1070"/>
      <c r="U168" s="1070"/>
      <c r="V168" s="1070"/>
      <c r="W168" s="1070"/>
      <c r="X168" s="1070"/>
      <c r="Y168" s="1070"/>
      <c r="Z168" s="1070"/>
      <c r="AA168" s="1070"/>
      <c r="AD168" s="1072"/>
      <c r="AE168" s="1070"/>
      <c r="AF168" s="1070"/>
      <c r="AG168" s="1070"/>
      <c r="AH168" s="1070"/>
      <c r="AI168" s="1070"/>
    </row>
    <row r="169" spans="1:41" s="985" customFormat="1" ht="13.8" thickBot="1">
      <c r="D169" s="985" t="s">
        <v>5922</v>
      </c>
      <c r="L169" s="987"/>
    </row>
    <row r="170" spans="1:41" s="985" customFormat="1" ht="13.8" outlineLevel="1" thickBot="1">
      <c r="A170" s="1023" t="s">
        <v>9</v>
      </c>
      <c r="B170" s="1024" t="s">
        <v>306</v>
      </c>
      <c r="C170" s="1025"/>
      <c r="D170" s="1024" t="s">
        <v>1208</v>
      </c>
      <c r="E170" s="1024"/>
      <c r="F170" s="1026" t="s">
        <v>307</v>
      </c>
      <c r="G170" s="1027"/>
      <c r="H170" s="1027"/>
      <c r="I170" s="1027"/>
      <c r="J170" s="1028"/>
      <c r="K170" s="1063" t="s">
        <v>209</v>
      </c>
      <c r="L170" s="1024" t="s">
        <v>2111</v>
      </c>
      <c r="M170" s="1024"/>
      <c r="N170" s="1030" t="s">
        <v>209</v>
      </c>
      <c r="O170" s="1031" t="s">
        <v>309</v>
      </c>
      <c r="P170" s="1024"/>
      <c r="Q170" s="1024"/>
      <c r="R170" s="1024"/>
      <c r="S170" s="1024"/>
      <c r="T170" s="1024"/>
      <c r="U170" s="1024"/>
      <c r="V170" s="1024"/>
      <c r="W170" s="1026" t="s">
        <v>1164</v>
      </c>
      <c r="X170" s="1032"/>
      <c r="Y170" s="1031" t="s">
        <v>357</v>
      </c>
      <c r="Z170" s="1024" t="s">
        <v>357</v>
      </c>
      <c r="AA170" s="1025"/>
      <c r="AB170" s="1024" t="s">
        <v>3585</v>
      </c>
      <c r="AC170" s="1031" t="s">
        <v>377</v>
      </c>
      <c r="AD170" s="1031" t="s">
        <v>1202</v>
      </c>
      <c r="AE170" s="1025"/>
      <c r="AF170" s="1026" t="s">
        <v>308</v>
      </c>
      <c r="AG170" s="1028" t="s">
        <v>357</v>
      </c>
      <c r="AH170" s="1031" t="s">
        <v>4734</v>
      </c>
      <c r="AI170" s="1031"/>
      <c r="AJ170" s="1031"/>
      <c r="AK170" s="1033" t="s">
        <v>3213</v>
      </c>
      <c r="AL170" s="1030"/>
    </row>
    <row r="171" spans="1:41" s="1065" customFormat="1" ht="201.75" customHeight="1" outlineLevel="1">
      <c r="A171" s="1034" t="s">
        <v>776</v>
      </c>
      <c r="B171" s="1035" t="s">
        <v>305</v>
      </c>
      <c r="C171" s="1034" t="s">
        <v>3054</v>
      </c>
      <c r="D171" s="1035" t="s">
        <v>3949</v>
      </c>
      <c r="E171" s="1078" t="s">
        <v>5280</v>
      </c>
      <c r="F171" s="1038" t="s">
        <v>3055</v>
      </c>
      <c r="G171" s="1039" t="s">
        <v>2112</v>
      </c>
      <c r="H171" s="1037" t="s">
        <v>1468</v>
      </c>
      <c r="I171" s="1037" t="s">
        <v>1467</v>
      </c>
      <c r="J171" s="1040" t="s">
        <v>2842</v>
      </c>
      <c r="K171" s="1042" t="s">
        <v>1415</v>
      </c>
      <c r="L171" s="1036" t="s">
        <v>1924</v>
      </c>
      <c r="M171" s="1041" t="s">
        <v>1925</v>
      </c>
      <c r="N171" s="1042" t="s">
        <v>4231</v>
      </c>
      <c r="O171" s="1038" t="s">
        <v>83</v>
      </c>
      <c r="P171" s="1037" t="s">
        <v>3057</v>
      </c>
      <c r="Q171" s="1037" t="s">
        <v>1606</v>
      </c>
      <c r="R171" s="1037" t="s">
        <v>1607</v>
      </c>
      <c r="S171" s="1037" t="s">
        <v>4619</v>
      </c>
      <c r="T171" s="1037" t="s">
        <v>4620</v>
      </c>
      <c r="U171" s="1037" t="s">
        <v>4621</v>
      </c>
      <c r="V171" s="1040" t="s">
        <v>4622</v>
      </c>
      <c r="W171" s="1043" t="s">
        <v>4012</v>
      </c>
      <c r="X171" s="1044" t="s">
        <v>5442</v>
      </c>
      <c r="Y171" s="1058"/>
      <c r="Z171" s="1046"/>
      <c r="AA171" s="1059"/>
      <c r="AB171" s="1034" t="s">
        <v>2582</v>
      </c>
      <c r="AC171" s="1064" t="s">
        <v>3056</v>
      </c>
      <c r="AD171" s="1045"/>
      <c r="AE171" s="1034" t="s">
        <v>2585</v>
      </c>
      <c r="AF171" s="1038" t="s">
        <v>2583</v>
      </c>
      <c r="AG171" s="1040"/>
      <c r="AH171" s="1038" t="s">
        <v>4431</v>
      </c>
      <c r="AI171" s="1046" t="s">
        <v>4429</v>
      </c>
      <c r="AJ171" s="1040" t="s">
        <v>4430</v>
      </c>
      <c r="AK171" s="1047" t="s">
        <v>995</v>
      </c>
      <c r="AL171" s="1048" t="s">
        <v>4994</v>
      </c>
    </row>
    <row r="172" spans="1:41" s="985" customFormat="1" ht="13.2" outlineLevel="1">
      <c r="A172" s="1016" t="s">
        <v>2613</v>
      </c>
      <c r="B172" s="1049"/>
      <c r="C172" s="888"/>
      <c r="D172" s="1076">
        <v>1</v>
      </c>
      <c r="E172" s="1076"/>
      <c r="F172" s="881" t="s">
        <v>3195</v>
      </c>
      <c r="G172" s="1052"/>
      <c r="H172" s="1053"/>
      <c r="I172" s="1053"/>
      <c r="J172" s="1054"/>
      <c r="K172" s="883"/>
      <c r="L172" s="1066"/>
      <c r="M172" s="887"/>
      <c r="N172" s="883"/>
      <c r="O172" s="1055"/>
      <c r="P172" s="885"/>
      <c r="Q172" s="886"/>
      <c r="R172" s="885"/>
      <c r="S172" s="886"/>
      <c r="T172" s="885"/>
      <c r="U172" s="886"/>
      <c r="V172" s="887"/>
      <c r="W172" s="878"/>
      <c r="X172" s="888"/>
      <c r="Y172" s="1057"/>
      <c r="Z172" s="1057"/>
      <c r="AA172" s="1062"/>
      <c r="AB172" s="888"/>
      <c r="AC172" s="1016" t="s">
        <v>1414</v>
      </c>
      <c r="AD172" s="1075"/>
      <c r="AE172" s="1068"/>
      <c r="AF172" s="881"/>
      <c r="AG172" s="888"/>
      <c r="AH172" s="1061"/>
      <c r="AI172" s="1052"/>
      <c r="AJ172" s="888"/>
      <c r="AK172" s="1016"/>
      <c r="AL172" s="1016"/>
      <c r="AN172" s="985">
        <v>13</v>
      </c>
      <c r="AO172" s="985" t="s">
        <v>3659</v>
      </c>
    </row>
    <row r="173" spans="1:41" s="985" customFormat="1" ht="13.2" outlineLevel="1">
      <c r="A173" s="1016" t="s">
        <v>2613</v>
      </c>
      <c r="B173" s="1049"/>
      <c r="C173" s="888"/>
      <c r="D173" s="1076">
        <f t="shared" ref="D173:D187" si="6">D172+1</f>
        <v>2</v>
      </c>
      <c r="E173" s="1076"/>
      <c r="F173" s="881" t="s">
        <v>3195</v>
      </c>
      <c r="G173" s="1052"/>
      <c r="H173" s="1053"/>
      <c r="I173" s="1053"/>
      <c r="J173" s="1054"/>
      <c r="K173" s="883"/>
      <c r="L173" s="1066"/>
      <c r="M173" s="887"/>
      <c r="N173" s="883"/>
      <c r="O173" s="1055"/>
      <c r="P173" s="885"/>
      <c r="Q173" s="886"/>
      <c r="R173" s="885"/>
      <c r="S173" s="886"/>
      <c r="T173" s="885"/>
      <c r="U173" s="886"/>
      <c r="V173" s="887"/>
      <c r="W173" s="878"/>
      <c r="X173" s="888"/>
      <c r="Y173" s="1057"/>
      <c r="Z173" s="1057"/>
      <c r="AA173" s="1062"/>
      <c r="AB173" s="888"/>
      <c r="AC173" s="1016" t="s">
        <v>1414</v>
      </c>
      <c r="AD173" s="1075"/>
      <c r="AE173" s="1068"/>
      <c r="AF173" s="881"/>
      <c r="AG173" s="888"/>
      <c r="AH173" s="1061"/>
      <c r="AI173" s="1052"/>
      <c r="AJ173" s="888"/>
      <c r="AK173" s="1016"/>
      <c r="AL173" s="1016"/>
      <c r="AN173" s="985">
        <v>13</v>
      </c>
      <c r="AO173" s="985" t="s">
        <v>3659</v>
      </c>
    </row>
    <row r="174" spans="1:41" s="985" customFormat="1" ht="13.2" outlineLevel="1">
      <c r="A174" s="1016" t="s">
        <v>2613</v>
      </c>
      <c r="B174" s="1049"/>
      <c r="C174" s="888"/>
      <c r="D174" s="1076">
        <f t="shared" si="6"/>
        <v>3</v>
      </c>
      <c r="E174" s="1076"/>
      <c r="F174" s="881" t="s">
        <v>3195</v>
      </c>
      <c r="G174" s="1052"/>
      <c r="H174" s="1053"/>
      <c r="I174" s="1053"/>
      <c r="J174" s="1054"/>
      <c r="K174" s="883"/>
      <c r="L174" s="1066"/>
      <c r="M174" s="887"/>
      <c r="N174" s="883"/>
      <c r="O174" s="1055"/>
      <c r="P174" s="885"/>
      <c r="Q174" s="886"/>
      <c r="R174" s="885"/>
      <c r="S174" s="886"/>
      <c r="T174" s="885"/>
      <c r="U174" s="886"/>
      <c r="V174" s="887"/>
      <c r="W174" s="878"/>
      <c r="X174" s="888"/>
      <c r="Y174" s="1057"/>
      <c r="Z174" s="1057"/>
      <c r="AA174" s="1062"/>
      <c r="AB174" s="888"/>
      <c r="AC174" s="1016" t="s">
        <v>1414</v>
      </c>
      <c r="AD174" s="1075"/>
      <c r="AE174" s="1068"/>
      <c r="AF174" s="881"/>
      <c r="AG174" s="888"/>
      <c r="AH174" s="1061"/>
      <c r="AI174" s="1052"/>
      <c r="AJ174" s="888"/>
      <c r="AK174" s="1016"/>
      <c r="AL174" s="1016"/>
      <c r="AN174" s="985">
        <v>13</v>
      </c>
      <c r="AO174" s="985" t="s">
        <v>3659</v>
      </c>
    </row>
    <row r="175" spans="1:41" s="985" customFormat="1" ht="13.2" outlineLevel="1">
      <c r="A175" s="1016" t="s">
        <v>2613</v>
      </c>
      <c r="B175" s="1049"/>
      <c r="C175" s="888"/>
      <c r="D175" s="1076">
        <f t="shared" si="6"/>
        <v>4</v>
      </c>
      <c r="E175" s="1076"/>
      <c r="F175" s="881" t="s">
        <v>3195</v>
      </c>
      <c r="G175" s="1052"/>
      <c r="H175" s="1053"/>
      <c r="I175" s="1053"/>
      <c r="J175" s="1054"/>
      <c r="K175" s="883"/>
      <c r="L175" s="1066"/>
      <c r="M175" s="887"/>
      <c r="N175" s="883"/>
      <c r="O175" s="884"/>
      <c r="P175" s="885"/>
      <c r="Q175" s="886"/>
      <c r="R175" s="885"/>
      <c r="S175" s="886"/>
      <c r="T175" s="885"/>
      <c r="U175" s="886"/>
      <c r="V175" s="887"/>
      <c r="W175" s="881"/>
      <c r="X175" s="888"/>
      <c r="Y175" s="1057"/>
      <c r="Z175" s="1057"/>
      <c r="AA175" s="1062"/>
      <c r="AB175" s="888"/>
      <c r="AC175" s="1016" t="s">
        <v>1414</v>
      </c>
      <c r="AD175" s="1075"/>
      <c r="AE175" s="1068"/>
      <c r="AF175" s="881"/>
      <c r="AG175" s="888"/>
      <c r="AH175" s="1061"/>
      <c r="AI175" s="1052"/>
      <c r="AJ175" s="888"/>
      <c r="AK175" s="1016"/>
      <c r="AL175" s="1016"/>
      <c r="AN175" s="985">
        <v>13</v>
      </c>
      <c r="AO175" s="985" t="s">
        <v>3659</v>
      </c>
    </row>
    <row r="176" spans="1:41" s="985" customFormat="1" ht="13.2" outlineLevel="1">
      <c r="A176" s="1016" t="s">
        <v>2613</v>
      </c>
      <c r="B176" s="1049"/>
      <c r="C176" s="888"/>
      <c r="D176" s="1076">
        <f t="shared" si="6"/>
        <v>5</v>
      </c>
      <c r="E176" s="1076"/>
      <c r="F176" s="881" t="s">
        <v>3195</v>
      </c>
      <c r="G176" s="1052"/>
      <c r="H176" s="1053"/>
      <c r="I176" s="1053"/>
      <c r="J176" s="1054"/>
      <c r="K176" s="883"/>
      <c r="L176" s="1066"/>
      <c r="M176" s="887"/>
      <c r="N176" s="883"/>
      <c r="O176" s="884"/>
      <c r="P176" s="885"/>
      <c r="Q176" s="886"/>
      <c r="R176" s="885"/>
      <c r="S176" s="886"/>
      <c r="T176" s="885"/>
      <c r="U176" s="886"/>
      <c r="V176" s="887"/>
      <c r="W176" s="881"/>
      <c r="X176" s="888"/>
      <c r="Y176" s="1057"/>
      <c r="Z176" s="1057"/>
      <c r="AA176" s="1062"/>
      <c r="AB176" s="888"/>
      <c r="AC176" s="1016" t="s">
        <v>1414</v>
      </c>
      <c r="AD176" s="1075"/>
      <c r="AE176" s="1068"/>
      <c r="AF176" s="881"/>
      <c r="AG176" s="888"/>
      <c r="AH176" s="1061"/>
      <c r="AI176" s="1052"/>
      <c r="AJ176" s="888"/>
      <c r="AK176" s="1016"/>
      <c r="AL176" s="1016"/>
      <c r="AN176" s="985">
        <v>13</v>
      </c>
      <c r="AO176" s="985" t="s">
        <v>3659</v>
      </c>
    </row>
    <row r="177" spans="1:41" s="985" customFormat="1" ht="13.2" outlineLevel="1">
      <c r="A177" s="1016" t="s">
        <v>2613</v>
      </c>
      <c r="B177" s="1049"/>
      <c r="C177" s="888"/>
      <c r="D177" s="1076">
        <f t="shared" si="6"/>
        <v>6</v>
      </c>
      <c r="E177" s="1076"/>
      <c r="F177" s="881" t="s">
        <v>3195</v>
      </c>
      <c r="G177" s="1052"/>
      <c r="H177" s="1053"/>
      <c r="I177" s="1053"/>
      <c r="J177" s="1054"/>
      <c r="K177" s="883"/>
      <c r="L177" s="1066"/>
      <c r="M177" s="887"/>
      <c r="N177" s="883"/>
      <c r="O177" s="884"/>
      <c r="P177" s="885"/>
      <c r="Q177" s="886"/>
      <c r="R177" s="885"/>
      <c r="S177" s="886"/>
      <c r="T177" s="885"/>
      <c r="U177" s="886"/>
      <c r="V177" s="887"/>
      <c r="W177" s="881"/>
      <c r="X177" s="888"/>
      <c r="Y177" s="1057"/>
      <c r="Z177" s="1057"/>
      <c r="AA177" s="1062"/>
      <c r="AB177" s="888"/>
      <c r="AC177" s="1016" t="s">
        <v>1414</v>
      </c>
      <c r="AD177" s="1075"/>
      <c r="AE177" s="1068"/>
      <c r="AF177" s="881"/>
      <c r="AG177" s="888"/>
      <c r="AH177" s="1061"/>
      <c r="AI177" s="1052"/>
      <c r="AJ177" s="888"/>
      <c r="AK177" s="1016"/>
      <c r="AL177" s="1016"/>
      <c r="AN177" s="985">
        <v>13</v>
      </c>
      <c r="AO177" s="985" t="s">
        <v>3659</v>
      </c>
    </row>
    <row r="178" spans="1:41" s="985" customFormat="1" ht="13.2" outlineLevel="1">
      <c r="A178" s="1016" t="s">
        <v>2613</v>
      </c>
      <c r="B178" s="1049"/>
      <c r="C178" s="888"/>
      <c r="D178" s="1076">
        <f t="shared" si="6"/>
        <v>7</v>
      </c>
      <c r="E178" s="1076"/>
      <c r="F178" s="881" t="s">
        <v>3195</v>
      </c>
      <c r="G178" s="1052"/>
      <c r="H178" s="1053"/>
      <c r="I178" s="1053"/>
      <c r="J178" s="1054"/>
      <c r="K178" s="883"/>
      <c r="L178" s="1066"/>
      <c r="M178" s="887"/>
      <c r="N178" s="883"/>
      <c r="O178" s="884"/>
      <c r="P178" s="885"/>
      <c r="Q178" s="886"/>
      <c r="R178" s="885"/>
      <c r="S178" s="886"/>
      <c r="T178" s="885"/>
      <c r="U178" s="886"/>
      <c r="V178" s="887"/>
      <c r="W178" s="881"/>
      <c r="X178" s="888"/>
      <c r="Y178" s="1057"/>
      <c r="Z178" s="1057"/>
      <c r="AA178" s="1062"/>
      <c r="AB178" s="888"/>
      <c r="AC178" s="1016" t="s">
        <v>1414</v>
      </c>
      <c r="AD178" s="1075"/>
      <c r="AE178" s="1068"/>
      <c r="AF178" s="881"/>
      <c r="AG178" s="888"/>
      <c r="AH178" s="1061"/>
      <c r="AI178" s="1052"/>
      <c r="AJ178" s="888"/>
      <c r="AK178" s="1016"/>
      <c r="AL178" s="1016"/>
      <c r="AN178" s="985">
        <v>13</v>
      </c>
      <c r="AO178" s="985" t="s">
        <v>3659</v>
      </c>
    </row>
    <row r="179" spans="1:41" s="985" customFormat="1" ht="13.2" outlineLevel="1">
      <c r="A179" s="1016" t="s">
        <v>2613</v>
      </c>
      <c r="B179" s="1049"/>
      <c r="C179" s="888"/>
      <c r="D179" s="1076">
        <f t="shared" si="6"/>
        <v>8</v>
      </c>
      <c r="E179" s="1076"/>
      <c r="F179" s="881" t="s">
        <v>3195</v>
      </c>
      <c r="G179" s="1052"/>
      <c r="H179" s="1053"/>
      <c r="I179" s="1053"/>
      <c r="J179" s="1054"/>
      <c r="K179" s="883"/>
      <c r="L179" s="1066"/>
      <c r="M179" s="887"/>
      <c r="N179" s="883"/>
      <c r="O179" s="884"/>
      <c r="P179" s="885"/>
      <c r="Q179" s="886"/>
      <c r="R179" s="885"/>
      <c r="S179" s="886"/>
      <c r="T179" s="885"/>
      <c r="U179" s="886"/>
      <c r="V179" s="887"/>
      <c r="W179" s="881"/>
      <c r="X179" s="888"/>
      <c r="Y179" s="1057"/>
      <c r="Z179" s="1057"/>
      <c r="AA179" s="1062"/>
      <c r="AB179" s="888"/>
      <c r="AC179" s="1016" t="s">
        <v>1414</v>
      </c>
      <c r="AD179" s="1075"/>
      <c r="AE179" s="1068"/>
      <c r="AF179" s="881"/>
      <c r="AG179" s="888"/>
      <c r="AH179" s="1061"/>
      <c r="AI179" s="1052"/>
      <c r="AJ179" s="888"/>
      <c r="AK179" s="1016"/>
      <c r="AL179" s="1016"/>
      <c r="AN179" s="985">
        <v>13</v>
      </c>
      <c r="AO179" s="985" t="s">
        <v>3659</v>
      </c>
    </row>
    <row r="180" spans="1:41" s="985" customFormat="1" ht="13.2" outlineLevel="1">
      <c r="A180" s="1016" t="s">
        <v>2613</v>
      </c>
      <c r="B180" s="1049"/>
      <c r="C180" s="888"/>
      <c r="D180" s="1076">
        <f t="shared" si="6"/>
        <v>9</v>
      </c>
      <c r="E180" s="1076"/>
      <c r="F180" s="881" t="s">
        <v>3195</v>
      </c>
      <c r="G180" s="1052"/>
      <c r="H180" s="1053"/>
      <c r="I180" s="1053"/>
      <c r="J180" s="1054"/>
      <c r="K180" s="883"/>
      <c r="L180" s="1066"/>
      <c r="M180" s="887"/>
      <c r="N180" s="883"/>
      <c r="O180" s="884"/>
      <c r="P180" s="885"/>
      <c r="Q180" s="886"/>
      <c r="R180" s="885"/>
      <c r="S180" s="886"/>
      <c r="T180" s="885"/>
      <c r="U180" s="886"/>
      <c r="V180" s="887"/>
      <c r="W180" s="881"/>
      <c r="X180" s="888"/>
      <c r="Y180" s="1057"/>
      <c r="Z180" s="1057"/>
      <c r="AA180" s="1062"/>
      <c r="AB180" s="888"/>
      <c r="AC180" s="1016" t="s">
        <v>1414</v>
      </c>
      <c r="AD180" s="1075"/>
      <c r="AE180" s="1068"/>
      <c r="AF180" s="881"/>
      <c r="AG180" s="888"/>
      <c r="AH180" s="1061"/>
      <c r="AI180" s="1052"/>
      <c r="AJ180" s="888"/>
      <c r="AK180" s="1016"/>
      <c r="AL180" s="1016"/>
      <c r="AN180" s="985">
        <v>13</v>
      </c>
      <c r="AO180" s="985" t="s">
        <v>3659</v>
      </c>
    </row>
    <row r="181" spans="1:41" s="985" customFormat="1" ht="13.2" outlineLevel="1">
      <c r="A181" s="1016" t="s">
        <v>2613</v>
      </c>
      <c r="B181" s="1049"/>
      <c r="C181" s="888"/>
      <c r="D181" s="1076">
        <f t="shared" si="6"/>
        <v>10</v>
      </c>
      <c r="E181" s="1076"/>
      <c r="F181" s="881" t="s">
        <v>3195</v>
      </c>
      <c r="G181" s="1052"/>
      <c r="H181" s="1053"/>
      <c r="I181" s="1053"/>
      <c r="J181" s="1054"/>
      <c r="K181" s="883"/>
      <c r="L181" s="1066"/>
      <c r="M181" s="887"/>
      <c r="N181" s="883"/>
      <c r="O181" s="884"/>
      <c r="P181" s="885"/>
      <c r="Q181" s="886"/>
      <c r="R181" s="885"/>
      <c r="S181" s="886"/>
      <c r="T181" s="885"/>
      <c r="U181" s="886"/>
      <c r="V181" s="887"/>
      <c r="W181" s="881"/>
      <c r="X181" s="888"/>
      <c r="Y181" s="1057"/>
      <c r="Z181" s="1057"/>
      <c r="AA181" s="1062"/>
      <c r="AB181" s="888"/>
      <c r="AC181" s="1016" t="s">
        <v>1414</v>
      </c>
      <c r="AD181" s="1075"/>
      <c r="AE181" s="1068"/>
      <c r="AF181" s="881"/>
      <c r="AG181" s="888"/>
      <c r="AH181" s="1061"/>
      <c r="AI181" s="1052"/>
      <c r="AJ181" s="888"/>
      <c r="AK181" s="1016"/>
      <c r="AL181" s="1016"/>
      <c r="AN181" s="985">
        <v>13</v>
      </c>
      <c r="AO181" s="985" t="s">
        <v>3659</v>
      </c>
    </row>
    <row r="182" spans="1:41" s="985" customFormat="1" ht="13.2" outlineLevel="1">
      <c r="A182" s="1016" t="s">
        <v>2613</v>
      </c>
      <c r="B182" s="1049"/>
      <c r="C182" s="888"/>
      <c r="D182" s="1076">
        <f t="shared" si="6"/>
        <v>11</v>
      </c>
      <c r="E182" s="1076"/>
      <c r="F182" s="881" t="s">
        <v>3195</v>
      </c>
      <c r="G182" s="1052"/>
      <c r="H182" s="1053"/>
      <c r="I182" s="1053"/>
      <c r="J182" s="1054"/>
      <c r="K182" s="883"/>
      <c r="L182" s="1066"/>
      <c r="M182" s="887"/>
      <c r="N182" s="883"/>
      <c r="O182" s="884"/>
      <c r="P182" s="885"/>
      <c r="Q182" s="886"/>
      <c r="R182" s="885"/>
      <c r="S182" s="886"/>
      <c r="T182" s="885"/>
      <c r="U182" s="886"/>
      <c r="V182" s="887"/>
      <c r="W182" s="881"/>
      <c r="X182" s="888"/>
      <c r="Y182" s="1057"/>
      <c r="Z182" s="1057"/>
      <c r="AA182" s="1062"/>
      <c r="AB182" s="888"/>
      <c r="AC182" s="1016" t="s">
        <v>1414</v>
      </c>
      <c r="AD182" s="1075"/>
      <c r="AE182" s="1068"/>
      <c r="AF182" s="881"/>
      <c r="AG182" s="888"/>
      <c r="AH182" s="1061"/>
      <c r="AI182" s="1052"/>
      <c r="AJ182" s="888"/>
      <c r="AK182" s="1016"/>
      <c r="AL182" s="1016"/>
      <c r="AN182" s="985">
        <v>13</v>
      </c>
      <c r="AO182" s="985" t="s">
        <v>3659</v>
      </c>
    </row>
    <row r="183" spans="1:41" s="985" customFormat="1" ht="13.2" outlineLevel="1">
      <c r="A183" s="1016" t="s">
        <v>2613</v>
      </c>
      <c r="B183" s="1049"/>
      <c r="C183" s="888"/>
      <c r="D183" s="1076">
        <f t="shared" si="6"/>
        <v>12</v>
      </c>
      <c r="E183" s="1076"/>
      <c r="F183" s="881" t="s">
        <v>3195</v>
      </c>
      <c r="G183" s="1052"/>
      <c r="H183" s="1053"/>
      <c r="I183" s="1053"/>
      <c r="J183" s="1054"/>
      <c r="K183" s="883"/>
      <c r="L183" s="1066"/>
      <c r="M183" s="887"/>
      <c r="N183" s="883"/>
      <c r="O183" s="884"/>
      <c r="P183" s="885"/>
      <c r="Q183" s="886"/>
      <c r="R183" s="885"/>
      <c r="S183" s="886"/>
      <c r="T183" s="885"/>
      <c r="U183" s="886"/>
      <c r="V183" s="887"/>
      <c r="W183" s="881"/>
      <c r="X183" s="888"/>
      <c r="Y183" s="1057"/>
      <c r="Z183" s="1057"/>
      <c r="AA183" s="1062"/>
      <c r="AB183" s="888"/>
      <c r="AC183" s="1016" t="s">
        <v>1414</v>
      </c>
      <c r="AD183" s="1075"/>
      <c r="AE183" s="1068"/>
      <c r="AF183" s="881"/>
      <c r="AG183" s="888"/>
      <c r="AH183" s="1061"/>
      <c r="AI183" s="1052"/>
      <c r="AJ183" s="888"/>
      <c r="AK183" s="1016"/>
      <c r="AL183" s="1016"/>
      <c r="AN183" s="985">
        <v>13</v>
      </c>
      <c r="AO183" s="985" t="s">
        <v>3659</v>
      </c>
    </row>
    <row r="184" spans="1:41" s="985" customFormat="1" ht="13.2" outlineLevel="1">
      <c r="A184" s="1016" t="s">
        <v>2613</v>
      </c>
      <c r="B184" s="1049"/>
      <c r="C184" s="888"/>
      <c r="D184" s="1076">
        <f t="shared" si="6"/>
        <v>13</v>
      </c>
      <c r="E184" s="1076"/>
      <c r="F184" s="881" t="s">
        <v>3195</v>
      </c>
      <c r="G184" s="1052"/>
      <c r="H184" s="1053"/>
      <c r="I184" s="1053"/>
      <c r="J184" s="1054"/>
      <c r="K184" s="883"/>
      <c r="L184" s="1066"/>
      <c r="M184" s="887"/>
      <c r="N184" s="883"/>
      <c r="O184" s="884"/>
      <c r="P184" s="885"/>
      <c r="Q184" s="886"/>
      <c r="R184" s="885"/>
      <c r="S184" s="886"/>
      <c r="T184" s="885"/>
      <c r="U184" s="886"/>
      <c r="V184" s="887"/>
      <c r="W184" s="881"/>
      <c r="X184" s="888"/>
      <c r="Y184" s="1057"/>
      <c r="Z184" s="1057"/>
      <c r="AA184" s="1062"/>
      <c r="AB184" s="888"/>
      <c r="AC184" s="1016" t="s">
        <v>1414</v>
      </c>
      <c r="AD184" s="1075"/>
      <c r="AE184" s="1068"/>
      <c r="AF184" s="881"/>
      <c r="AG184" s="888"/>
      <c r="AH184" s="1061"/>
      <c r="AI184" s="1052"/>
      <c r="AJ184" s="888"/>
      <c r="AK184" s="1016"/>
      <c r="AL184" s="1016"/>
      <c r="AN184" s="985">
        <v>13</v>
      </c>
      <c r="AO184" s="985" t="s">
        <v>3659</v>
      </c>
    </row>
    <row r="185" spans="1:41" s="985" customFormat="1" ht="13.2" outlineLevel="1">
      <c r="A185" s="1016" t="s">
        <v>2613</v>
      </c>
      <c r="B185" s="1049"/>
      <c r="C185" s="888"/>
      <c r="D185" s="1076">
        <f t="shared" si="6"/>
        <v>14</v>
      </c>
      <c r="E185" s="1076"/>
      <c r="F185" s="881" t="s">
        <v>3195</v>
      </c>
      <c r="G185" s="1052"/>
      <c r="H185" s="1053"/>
      <c r="I185" s="1053"/>
      <c r="J185" s="1054"/>
      <c r="K185" s="883"/>
      <c r="L185" s="1066"/>
      <c r="M185" s="887"/>
      <c r="N185" s="883"/>
      <c r="O185" s="884"/>
      <c r="P185" s="885"/>
      <c r="Q185" s="886"/>
      <c r="R185" s="885"/>
      <c r="S185" s="886"/>
      <c r="T185" s="885"/>
      <c r="U185" s="886"/>
      <c r="V185" s="887"/>
      <c r="W185" s="881"/>
      <c r="X185" s="888"/>
      <c r="Y185" s="1057"/>
      <c r="Z185" s="1057"/>
      <c r="AA185" s="1062"/>
      <c r="AB185" s="888"/>
      <c r="AC185" s="1016" t="s">
        <v>1414</v>
      </c>
      <c r="AD185" s="1075"/>
      <c r="AE185" s="1068"/>
      <c r="AF185" s="881"/>
      <c r="AG185" s="888"/>
      <c r="AH185" s="1061"/>
      <c r="AI185" s="1052"/>
      <c r="AJ185" s="888"/>
      <c r="AK185" s="1016"/>
      <c r="AL185" s="1016"/>
      <c r="AN185" s="985">
        <v>13</v>
      </c>
      <c r="AO185" s="985" t="s">
        <v>3659</v>
      </c>
    </row>
    <row r="186" spans="1:41" s="985" customFormat="1" ht="13.2" outlineLevel="1">
      <c r="A186" s="1016" t="s">
        <v>2613</v>
      </c>
      <c r="B186" s="1049"/>
      <c r="C186" s="888"/>
      <c r="D186" s="1076">
        <f t="shared" si="6"/>
        <v>15</v>
      </c>
      <c r="E186" s="1076"/>
      <c r="F186" s="881" t="s">
        <v>3195</v>
      </c>
      <c r="G186" s="1052"/>
      <c r="H186" s="1053"/>
      <c r="I186" s="1053"/>
      <c r="J186" s="1054"/>
      <c r="K186" s="883"/>
      <c r="L186" s="1066"/>
      <c r="M186" s="887"/>
      <c r="N186" s="883"/>
      <c r="O186" s="884"/>
      <c r="P186" s="885"/>
      <c r="Q186" s="886"/>
      <c r="R186" s="885"/>
      <c r="S186" s="886"/>
      <c r="T186" s="885"/>
      <c r="U186" s="886"/>
      <c r="V186" s="887"/>
      <c r="W186" s="881"/>
      <c r="X186" s="888"/>
      <c r="Y186" s="1057"/>
      <c r="Z186" s="1057"/>
      <c r="AA186" s="1062"/>
      <c r="AB186" s="888"/>
      <c r="AC186" s="1016" t="s">
        <v>1414</v>
      </c>
      <c r="AD186" s="1075"/>
      <c r="AE186" s="1068"/>
      <c r="AF186" s="881"/>
      <c r="AG186" s="888"/>
      <c r="AH186" s="1061"/>
      <c r="AI186" s="1052"/>
      <c r="AJ186" s="888"/>
      <c r="AK186" s="1016"/>
      <c r="AL186" s="1016"/>
      <c r="AN186" s="985">
        <v>13</v>
      </c>
      <c r="AO186" s="985" t="s">
        <v>3659</v>
      </c>
    </row>
    <row r="187" spans="1:41" s="985" customFormat="1" ht="13.2" outlineLevel="1">
      <c r="A187" s="1016" t="s">
        <v>2613</v>
      </c>
      <c r="B187" s="1049"/>
      <c r="C187" s="888"/>
      <c r="D187" s="1076">
        <f t="shared" si="6"/>
        <v>16</v>
      </c>
      <c r="E187" s="1076"/>
      <c r="F187" s="881" t="s">
        <v>3195</v>
      </c>
      <c r="G187" s="1052"/>
      <c r="H187" s="1053"/>
      <c r="I187" s="1053"/>
      <c r="J187" s="1054"/>
      <c r="K187" s="883"/>
      <c r="L187" s="1066"/>
      <c r="M187" s="887"/>
      <c r="N187" s="883"/>
      <c r="O187" s="884"/>
      <c r="P187" s="885"/>
      <c r="Q187" s="886"/>
      <c r="R187" s="885"/>
      <c r="S187" s="886"/>
      <c r="T187" s="885"/>
      <c r="U187" s="886"/>
      <c r="V187" s="887"/>
      <c r="W187" s="881"/>
      <c r="X187" s="888"/>
      <c r="Y187" s="1061"/>
      <c r="Z187" s="1057"/>
      <c r="AA187" s="1062"/>
      <c r="AB187" s="888"/>
      <c r="AC187" s="1016" t="s">
        <v>1414</v>
      </c>
      <c r="AD187" s="1075"/>
      <c r="AE187" s="1068"/>
      <c r="AF187" s="881"/>
      <c r="AG187" s="888"/>
      <c r="AH187" s="1061"/>
      <c r="AI187" s="1052"/>
      <c r="AJ187" s="888"/>
      <c r="AK187" s="1016"/>
      <c r="AL187" s="1016"/>
      <c r="AN187" s="985">
        <v>13</v>
      </c>
      <c r="AO187" s="985" t="s">
        <v>3659</v>
      </c>
    </row>
    <row r="188" spans="1:41" s="985" customFormat="1" ht="13.2">
      <c r="A188" s="1021"/>
      <c r="B188" s="1070"/>
      <c r="C188" s="1070"/>
      <c r="D188" s="1071"/>
      <c r="E188" s="1070"/>
      <c r="F188" s="1072"/>
      <c r="G188" s="1070"/>
      <c r="H188" s="1072"/>
      <c r="I188" s="1072"/>
      <c r="J188" s="1072"/>
      <c r="K188" s="1072"/>
      <c r="L188" s="1070"/>
      <c r="M188" s="1070"/>
      <c r="N188" s="1072"/>
      <c r="O188" s="1072"/>
      <c r="P188" s="1070"/>
      <c r="Q188" s="1072"/>
      <c r="R188" s="1070"/>
      <c r="S188" s="1072"/>
      <c r="T188" s="1070"/>
      <c r="U188" s="1070"/>
      <c r="V188" s="1070"/>
      <c r="W188" s="1070"/>
      <c r="X188" s="1070"/>
      <c r="Y188" s="1070"/>
      <c r="Z188" s="1070"/>
      <c r="AA188" s="1070"/>
      <c r="AD188" s="1072"/>
      <c r="AE188" s="1070"/>
      <c r="AF188" s="1070"/>
      <c r="AG188" s="1070"/>
      <c r="AH188" s="1070"/>
      <c r="AI188" s="1070"/>
    </row>
    <row r="189" spans="1:41" ht="15">
      <c r="A189" s="996" t="s">
        <v>3363</v>
      </c>
    </row>
  </sheetData>
  <dataConsolidate/>
  <phoneticPr fontId="5" type="noConversion"/>
  <dataValidations count="32">
    <dataValidation type="textLength" operator="lessThanOrEqual" allowBlank="1" showInputMessage="1" showErrorMessage="1" errorTitle="Setting" error="The text contains more than 50 characters." sqref="K35:K36" xr:uid="{C1937934-CE31-47CA-A30E-F7645E7FD83D}">
      <formula1>50</formula1>
    </dataValidation>
    <dataValidation type="textLength" errorStyle="warning" operator="lessThanOrEqual" allowBlank="1" showInputMessage="1" showErrorMessage="1" error="Maximum length is 16 car." sqref="H43" xr:uid="{265EDB8F-CEB4-4321-AAA6-5F321A616BBB}">
      <formula1>16</formula1>
    </dataValidation>
    <dataValidation type="list" allowBlank="1" showInputMessage="1" showErrorMessage="1" sqref="E78:E93" xr:uid="{E541DE00-065F-4B6A-BB5F-6C4516869B85}">
      <formula1>"OR,AND,NOR,NAND"</formula1>
    </dataValidation>
    <dataValidation type="list" allowBlank="1" showInputMessage="1" showErrorMessage="1" prompt="SPS : Single_x000a_" sqref="G78:G93" xr:uid="{8609AEAB-F0D1-40A7-8086-2B312408590F}">
      <formula1>"SPS"</formula1>
    </dataValidation>
    <dataValidation type="whole" allowBlank="1" showInputMessage="1" showErrorMessage="1" sqref="D78:D93" xr:uid="{A0DF0A65-4E48-4691-8671-FEAFEDFACC48}">
      <formula1>1</formula1>
      <formula2>32</formula2>
    </dataValidation>
    <dataValidation type="list" operator="lessThanOrEqual" allowBlank="1" showInputMessage="1" sqref="AJ78:AJ93" xr:uid="{91B0D09E-DB7E-43D7-967F-7B1EE260C773}">
      <formula1>"GroupSPS,"</formula1>
    </dataValidation>
    <dataValidation type="list" allowBlank="1" showInputMessage="1" showErrorMessage="1" sqref="AA98:AA113 AA78:AA93 AA20:AA36" xr:uid="{422687B6-E7CE-47D5-AFE8-3FE1B30FFA53}">
      <formula1>"None,5,6,7,8,9,10,11,12,13,14,15,17"</formula1>
    </dataValidation>
    <dataValidation type="list" allowBlank="1" showInputMessage="1" showErrorMessage="1" prompt="SPS : Single_x000a_DPS : Dual_x000a_MPS : Multiple_x000a_" sqref="G98:G113 G20:G36" xr:uid="{657AE4BF-C5A3-4C5F-AED6-1A17BF0F0256}">
      <formula1>"SPS,DPS,MPS,"</formula1>
    </dataValidation>
    <dataValidation type="list" operator="lessThanOrEqual" allowBlank="1" showInputMessage="1" sqref="AJ118:AJ127 AJ98:AJ113 AJ41:AJ50 AJ20:AJ36" xr:uid="{C95D0815-5B30-4998-8A0D-7D84D7030D7C}">
      <formula1>INDIRECT(SUBSTITUTE(LEFT($G20,3)," ","_"))</formula1>
    </dataValidation>
    <dataValidation type="list" allowBlank="1" showInputMessage="1" showErrorMessage="1" errorTitle="Unknown Profile !" error="This profile does not exist : please create it before in [Electric Functions] or [System Functions]" sqref="F118:F127 F98:F113 F78:F93 F41:F50 F20:F36" xr:uid="{93425823-A719-4D9D-9189-5DE753E3AB8F}">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8:M127 L41:M50" xr:uid="{4CD1309F-9B92-4B1A-BC55-ADC5E9454AE6}">
      <formula1>16</formula1>
    </dataValidation>
    <dataValidation type="list" allowBlank="1" showInputMessage="1" showErrorMessage="1" prompt="SPC : Single_x000a_DPC : Dual" sqref="G118:G127 G41:G50" xr:uid="{7F301D04-3875-4192-8BE9-E86E66384805}">
      <formula1>"SPC,DPC"</formula1>
    </dataValidation>
    <dataValidation type="list" operator="lessThanOrEqual" allowBlank="1" showInputMessage="1" sqref="AJ132:AJ147 AJ55:AJ58" xr:uid="{1579D216-ECB9-434C-88B0-80C9BCEDCC12}">
      <formula1>MV_Types</formula1>
    </dataValidation>
    <dataValidation type="list" allowBlank="1" showInputMessage="1" showErrorMessage="1" errorTitle="Unknown Profile !" error="This profile does not exist : please create it before in [Electric Functions] or [System Functions]" sqref="F132:F147 F55:F58" xr:uid="{D1D1CB73-04BE-4258-B42A-88D4F4C9DEF9}">
      <formula1>OFFSET(INDIRECT("MV__ELEC_PROFILES"),0,0,,COUNTA(INDIRECT("MV__ELEC_PROFILES")))</formula1>
    </dataValidation>
    <dataValidation type="list" operator="lessThanOrEqual" allowBlank="1" showInputMessage="1" showErrorMessage="1" sqref="L152:L167 L69:L72" xr:uid="{93D8631A-F2C2-4EEB-8DA8-2E2F7FE22514}">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52:F167 F69:F72" xr:uid="{1F151415-754B-464C-8C51-801976CE4177}">
      <formula1>OFFSET(INDIRECT("CT__ELEC_PROFILES"),0,0,,COUNTA(INDIRECT("CT__ELEC_PROFILES")))</formula1>
    </dataValidation>
    <dataValidation type="list" allowBlank="1" showInputMessage="1" showErrorMessage="1" sqref="AB172:AC187 AK172:AK187 AE172:AE187 AB152:AC167 AK152:AK167 AE152:AE167 AK132:AK147 AB132:AC147 AG132:AG147 AE132:AE147 AK118:AK127 AB118:AC127 AK98:AK113 AB98:AC113 AG98:AG113 AG78:AG93 AK78:AK93 AB78:AC93 AK41:AK50 AK63:AK64 AK69:AK72 AE63:AE64 AE69:AE72 AB63:AC64 AB55:AC58 AB41:AC50 AG55:AG58 AG41:AG50 AK55:AK58 AB69:AC72 AE55:AE58 AB20:AC36 AG20:AG36 AK20:AK36" xr:uid="{EE2756D5-9714-42EE-8F33-412A0C83E74F}">
      <formula1>"Yes,No"</formula1>
    </dataValidation>
    <dataValidation type="textLength" operator="lessThanOrEqual" allowBlank="1" showInputMessage="1" showErrorMessage="1" error="Maximum length is 16 car." sqref="H172:J187 H152:J167 H132:J147 H118:J127 H44:H50 H41:H42 H63:J64 I41:J50 H55:J58 H69:J72" xr:uid="{259F6C04-79C0-4ABE-A0EB-179B3C2689BC}">
      <formula1>16</formula1>
    </dataValidation>
    <dataValidation type="textLength" operator="lessThanOrEqual" allowBlank="1" showInputMessage="1" showErrorMessage="1" sqref="N172:N187 N152:N167 N132:N147 N118:N127 H98:J113 L98:N113 H78:J93 L78:N93 N41:N50 N55:N58 N63:N64 N69:N72 H20:J36 L20:N36" xr:uid="{C4C18C36-74A8-4DE3-8F85-E125CA701CD9}">
      <formula1>16</formula1>
    </dataValidation>
    <dataValidation operator="lessThanOrEqual" allowBlank="1" showInputMessage="1" showErrorMessage="1" sqref="AL172:AL187 AH171:AJ171 L172:L187 AL152:AL167 AH151:AI151 AJ151:AJ167 AL132:AL147 AH131:AJ131 L132:M147 AH117:AJ117 AL118:AL127 AL98:AL113 AH97:AJ97 AH77:AJ77 AL78:AL93 AL69:AL72 AL55:AL58 AL63:AL64 AL41:AL50 AH54:AJ54 AH40:AJ40 AJ68:AJ72 AH19:AJ19 AH68:AI68 L55:M58 L63:M64 AH62:AJ62 AL20:AL36" xr:uid="{4167493F-361F-4BE3-B420-85E729A7917F}"/>
    <dataValidation type="textLength" operator="lessThanOrEqual" allowBlank="1" showInputMessage="1" showErrorMessage="1" sqref="K172:K187 K152:K167 K132:K147 K118:K127 K98:K113 K78:K93 K61 K69:K72 K41:K50 K55:K58 K63:K64 K20:K34" xr:uid="{DA5F5591-9415-494D-8C90-EBDB30E00201}">
      <formula1>35</formula1>
    </dataValidation>
    <dataValidation allowBlank="1" showInputMessage="1" showErrorMessage="1" sqref="X172:X187 R172:R187 T172:T187 P172:P187 V172:V187 X152:X167 R152:R167 T152:T167 P152:P167 V152:V167 W148:X148 X132:X147 P132:P147 R132:R147 T132:T147 AK148 V132:V147 A114:C115 D114 X69:X72 X63:X64 X55:X58 P55:P58 R55:R58 T55:T58 P63:P64 R63:R64 T63:T64 P69:P72 R69:R72 T69:T72 V55:V58 V63:V64 V69:V72 D67 A169:IV169 A149:IV149 A128:XFD129 E114:IV115" xr:uid="{D9F2338E-6CFE-400A-849F-FE20AD40FE05}"/>
    <dataValidation type="whole" allowBlank="1" showInputMessage="1" showErrorMessage="1" sqref="D172:D187 D152:D167 D132:D147 D118:D127 D98:D113" xr:uid="{FBB20105-C4E8-4065-8A41-4348EBE8305D}">
      <formula1>1</formula1>
      <formula2>128</formula2>
    </dataValidation>
    <dataValidation operator="lessThanOrEqual" allowBlank="1" showInputMessage="1" sqref="M172:M187 M152:M167 M69:M72" xr:uid="{E596E6D6-4760-4681-B2C1-CFEA829B2E57}"/>
    <dataValidation type="list" operator="lessThanOrEqual" allowBlank="1" showInputMessage="1" prompt="Bay type or Template name" sqref="AH172:AH187 AH152:AH167 AH132:AH147 AH118:AH127 AH98:AH113 AH78:AH93 AH69:AH72 AH63:AH64 AH55:AH58 AH41:AH50 AH20:AH36" xr:uid="{DDBF6C62-5B07-4796-A0C3-079CAEC186A9}">
      <formula1>"GB,BB,CB,SB,CK,FB,SH,TF,"</formula1>
    </dataValidation>
    <dataValidation type="list" operator="lessThanOrEqual" allowBlank="1" showInputMessage="1" sqref="AJ172:AJ187 AJ63:AJ64" xr:uid="{F56073BC-2BE1-47D3-B718-39AEE3E88BB1}">
      <formula1>SetPoint_Types</formula1>
    </dataValidation>
    <dataValidation type="whole" allowBlank="1" showInputMessage="1" showErrorMessage="1" sqref="E172:E187 E152:E167 E132:E147 E118:E127 E98:E113" xr:uid="{94C830EC-79F3-4E47-9CC2-551AB5212315}">
      <formula1>1</formula1>
      <formula2>2048</formula2>
    </dataValidation>
    <dataValidation type="list" allowBlank="1" showInputMessage="1" showErrorMessage="1" errorTitle="Unknown Profile !" error="This profile does not exist : please create it before in [Electric Functions] or [System Functions]" sqref="F172:F187 F63:F64" xr:uid="{6F036F0B-E7C4-4436-84AC-478F00025041}">
      <formula1>OFFSET(INDIRECT("SP__ELEC_PROFILES"),0,0,,COUNTA(INDIRECT("SP__ELEC_PROFILES")))</formula1>
    </dataValidation>
    <dataValidation type="list" operator="lessThanOrEqual" allowBlank="1" showInputMessage="1" prompt="Module type or Template name" sqref="AI172:AI187 AI152:AI167 AI132:AI147 AI118:AI127 AI98:AI113 AI78:AI93 AI41:AI50 AI55:AI58 AI63:AI64 AI69:AI72 AI20:AI36" xr:uid="{9C8A28A3-DB8E-4298-A03B-DDADA3221BC4}">
      <formula1>Module</formula1>
    </dataValidation>
    <dataValidation type="list" allowBlank="1" showInputMessage="1" sqref="AF172:AF187 AF152:AF167 AF132:AF147 AF118:AF127 AF98:AF113 AF78:AF93 AF41:AF50 AF55:AF58 AF63:AF64 AF69:AF72 AF20:AF36" xr:uid="{B94D94E0-6867-49BA-9E31-CEE2605A9689}">
      <formula1>"Yes,No"</formula1>
    </dataValidation>
    <dataValidation type="list" allowBlank="1" showInputMessage="1" sqref="G172:G187 G152:G167 G132:G147 G55:G58 G63:G64 G69:G72" xr:uid="{84912948-0200-4EC3-925D-09A70C5A7BCA}">
      <formula1>"A,V,kV,MV,MVar,W,kW,MW,Hz,°,W/h,kW/h,MW/h,Var/h,kVar/h,Mvar/h,"</formula1>
    </dataValidation>
    <dataValidation type="list" allowBlank="1" showInputMessage="1" showErrorMessage="1" sqref="F11:F14" xr:uid="{F3E4CEAA-9EAC-487D-9650-2361EE44948A}">
      <formula1>"1,2,3,4"</formula1>
    </dataValidation>
  </dataValidations>
  <printOptions horizontalCentered="1"/>
  <pageMargins left="0.31496062992125989" right="0.31496062992125989" top="3.9370078740157487E-2" bottom="0.51181102362204722" header="3.937007874015748E-2" footer="0.31496062992125989"/>
  <pageSetup paperSize="8" scale="62" fitToHeight="0" orientation="landscape" r:id="rId1"/>
  <headerFooter alignWithMargins="0">
    <oddFooter>&amp;L&amp;F/&amp;A&amp;CSheet &amp;P/&amp;N</oddFooter>
  </headerFooter>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C264Template25">
    <tabColor indexed="49"/>
    <pageSetUpPr fitToPage="1"/>
  </sheetPr>
  <dimension ref="A1:CU230"/>
  <sheetViews>
    <sheetView showGridLines="0" zoomScale="96" zoomScaleNormal="96" zoomScaleSheetLayoutView="70" workbookViewId="0">
      <pane xSplit="4" ySplit="8" topLeftCell="G73" activePane="bottomRight" state="frozenSplit"/>
      <selection activeCell="J196" sqref="J196"/>
      <selection pane="topRight" activeCell="J196" sqref="J196"/>
      <selection pane="bottomLeft" activeCell="J196" sqref="J196"/>
      <selection pane="bottomRight" activeCell="N77" sqref="N77:X84"/>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22.5546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1.332031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9" style="1081" customWidth="1"/>
    <col min="42" max="42" width="6.88671875" style="108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5969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5969</v>
      </c>
      <c r="G16" s="1188"/>
      <c r="O16" s="1115"/>
      <c r="P16" s="1115"/>
    </row>
    <row r="17" spans="1:41" s="904" customFormat="1" ht="13.8" thickBot="1">
      <c r="D17" s="904" t="s">
        <v>1035</v>
      </c>
      <c r="H17" s="904" t="s">
        <v>707</v>
      </c>
      <c r="I17" s="1115" t="str">
        <f>T(F16)</f>
        <v>R401_P444_21M1</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62.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5969</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R401_P444_21M1</v>
      </c>
    </row>
    <row r="21" spans="1:41" s="904" customFormat="1" ht="13.2" outlineLevel="1">
      <c r="A21" s="891" t="s">
        <v>2613</v>
      </c>
      <c r="B21" s="892"/>
      <c r="C21" s="889"/>
      <c r="D21" s="893" t="s">
        <v>6056</v>
      </c>
      <c r="E21" s="894" t="s">
        <v>6057</v>
      </c>
      <c r="F21" s="877" t="s">
        <v>6008</v>
      </c>
      <c r="G21" s="879" t="s">
        <v>4477</v>
      </c>
      <c r="H21" s="890" t="s">
        <v>6005</v>
      </c>
      <c r="I21" s="890" t="s">
        <v>5969</v>
      </c>
      <c r="J21" s="880" t="s">
        <v>5988</v>
      </c>
      <c r="K21" s="895" t="s">
        <v>7252</v>
      </c>
      <c r="L21" s="877" t="s">
        <v>5990</v>
      </c>
      <c r="M21" s="896" t="s">
        <v>5991</v>
      </c>
      <c r="N21" s="897" t="s">
        <v>6058</v>
      </c>
      <c r="O21" s="898" t="s">
        <v>5993</v>
      </c>
      <c r="P21" s="899" t="s">
        <v>2323</v>
      </c>
      <c r="Q21" s="900" t="s">
        <v>2323</v>
      </c>
      <c r="R21" s="899" t="s">
        <v>2323</v>
      </c>
      <c r="S21" s="900" t="s">
        <v>2323</v>
      </c>
      <c r="T21" s="899" t="s">
        <v>2323</v>
      </c>
      <c r="U21" s="900" t="s">
        <v>2323</v>
      </c>
      <c r="V21" s="901" t="s">
        <v>2323</v>
      </c>
      <c r="W21" s="877" t="s">
        <v>6056</v>
      </c>
      <c r="X21" s="889" t="s">
        <v>6057</v>
      </c>
      <c r="Y21" s="902"/>
      <c r="Z21" s="889"/>
      <c r="AA21" s="892" t="s">
        <v>1175</v>
      </c>
      <c r="AB21" s="889"/>
      <c r="AC21" s="891"/>
      <c r="AD21" s="902"/>
      <c r="AE21" s="889"/>
      <c r="AF21" s="877"/>
      <c r="AG21" s="879"/>
      <c r="AH21" s="902"/>
      <c r="AI21" s="903"/>
      <c r="AJ21" s="889"/>
      <c r="AK21" s="891"/>
      <c r="AL21" s="891"/>
      <c r="AN21" s="904">
        <v>1</v>
      </c>
      <c r="AO21" s="904" t="str">
        <f t="shared" ref="AO21:AO22" si="0">AO20</f>
        <v>DIGITAL INFORMATION FROM IED IED name R401_P444_21M1</v>
      </c>
    </row>
    <row r="22" spans="1:41" s="904" customFormat="1" ht="13.2" outlineLevel="1">
      <c r="A22" s="891" t="s">
        <v>2613</v>
      </c>
      <c r="B22" s="892"/>
      <c r="C22" s="889"/>
      <c r="D22" s="893" t="s">
        <v>6056</v>
      </c>
      <c r="E22" s="894" t="s">
        <v>6059</v>
      </c>
      <c r="F22" s="877" t="s">
        <v>6008</v>
      </c>
      <c r="G22" s="879" t="s">
        <v>4477</v>
      </c>
      <c r="H22" s="890" t="s">
        <v>6005</v>
      </c>
      <c r="I22" s="890" t="s">
        <v>5969</v>
      </c>
      <c r="J22" s="880" t="s">
        <v>5988</v>
      </c>
      <c r="K22" s="895" t="s">
        <v>6060</v>
      </c>
      <c r="L22" s="877" t="s">
        <v>5990</v>
      </c>
      <c r="M22" s="896" t="s">
        <v>5991</v>
      </c>
      <c r="N22" s="897" t="s">
        <v>6061</v>
      </c>
      <c r="O22" s="898" t="s">
        <v>5993</v>
      </c>
      <c r="P22" s="899" t="s">
        <v>2323</v>
      </c>
      <c r="Q22" s="900" t="s">
        <v>2323</v>
      </c>
      <c r="R22" s="899" t="s">
        <v>2323</v>
      </c>
      <c r="S22" s="900" t="s">
        <v>2323</v>
      </c>
      <c r="T22" s="899" t="s">
        <v>2323</v>
      </c>
      <c r="U22" s="900" t="s">
        <v>2323</v>
      </c>
      <c r="V22" s="901" t="s">
        <v>2323</v>
      </c>
      <c r="W22" s="877" t="s">
        <v>6056</v>
      </c>
      <c r="X22" s="889" t="s">
        <v>6059</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R401_P444_21M1</v>
      </c>
    </row>
    <row r="23" spans="1:41" s="904" customFormat="1" ht="13.2" outlineLevel="1">
      <c r="A23" s="891" t="s">
        <v>2613</v>
      </c>
      <c r="B23" s="892"/>
      <c r="C23" s="889"/>
      <c r="D23" s="893" t="s">
        <v>5994</v>
      </c>
      <c r="E23" s="894" t="s">
        <v>6071</v>
      </c>
      <c r="F23" s="877" t="s">
        <v>5987</v>
      </c>
      <c r="G23" s="879" t="s">
        <v>4477</v>
      </c>
      <c r="H23" s="890" t="s">
        <v>6005</v>
      </c>
      <c r="I23" s="890" t="s">
        <v>5969</v>
      </c>
      <c r="J23" s="880" t="s">
        <v>5988</v>
      </c>
      <c r="K23" s="895" t="s">
        <v>5998</v>
      </c>
      <c r="L23" s="877" t="s">
        <v>5990</v>
      </c>
      <c r="M23" s="896" t="s">
        <v>5991</v>
      </c>
      <c r="N23" s="897" t="s">
        <v>5999</v>
      </c>
      <c r="O23" s="898" t="s">
        <v>5993</v>
      </c>
      <c r="P23" s="899" t="s">
        <v>2323</v>
      </c>
      <c r="Q23" s="900" t="s">
        <v>2323</v>
      </c>
      <c r="R23" s="899" t="s">
        <v>2323</v>
      </c>
      <c r="S23" s="900" t="s">
        <v>2323</v>
      </c>
      <c r="T23" s="899" t="s">
        <v>2323</v>
      </c>
      <c r="U23" s="900" t="s">
        <v>2323</v>
      </c>
      <c r="V23" s="901" t="s">
        <v>2323</v>
      </c>
      <c r="W23" s="877" t="s">
        <v>5994</v>
      </c>
      <c r="X23" s="889" t="s">
        <v>6071</v>
      </c>
      <c r="Y23" s="902"/>
      <c r="Z23" s="889"/>
      <c r="AA23" s="892" t="s">
        <v>1175</v>
      </c>
      <c r="AB23" s="889"/>
      <c r="AC23" s="891"/>
      <c r="AD23" s="902"/>
      <c r="AE23" s="889"/>
      <c r="AF23" s="877"/>
      <c r="AG23" s="879" t="s">
        <v>1414</v>
      </c>
      <c r="AH23" s="902"/>
      <c r="AI23" s="903"/>
      <c r="AJ23" s="889"/>
      <c r="AK23" s="891"/>
      <c r="AL23" s="891"/>
      <c r="AN23" s="904">
        <v>1</v>
      </c>
      <c r="AO23" s="904" t="e">
        <f>#REF!</f>
        <v>#REF!</v>
      </c>
    </row>
    <row r="24" spans="1:41" s="904" customFormat="1" ht="13.2" outlineLevel="1">
      <c r="A24" s="891" t="s">
        <v>2613</v>
      </c>
      <c r="B24" s="892"/>
      <c r="C24" s="889"/>
      <c r="D24" s="893" t="s">
        <v>6000</v>
      </c>
      <c r="E24" s="894" t="s">
        <v>5997</v>
      </c>
      <c r="F24" s="877" t="s">
        <v>6008</v>
      </c>
      <c r="G24" s="879" t="s">
        <v>4477</v>
      </c>
      <c r="H24" s="890" t="s">
        <v>6005</v>
      </c>
      <c r="I24" s="890" t="s">
        <v>5969</v>
      </c>
      <c r="J24" s="880" t="s">
        <v>6001</v>
      </c>
      <c r="K24" s="895" t="s">
        <v>6170</v>
      </c>
      <c r="L24" s="877" t="s">
        <v>6009</v>
      </c>
      <c r="M24" s="896" t="s">
        <v>3416</v>
      </c>
      <c r="N24" s="897" t="s">
        <v>6168</v>
      </c>
      <c r="O24" s="898" t="s">
        <v>5993</v>
      </c>
      <c r="P24" s="899" t="s">
        <v>2323</v>
      </c>
      <c r="Q24" s="900" t="s">
        <v>2323</v>
      </c>
      <c r="R24" s="899" t="s">
        <v>2323</v>
      </c>
      <c r="S24" s="900" t="s">
        <v>2323</v>
      </c>
      <c r="T24" s="899" t="s">
        <v>2323</v>
      </c>
      <c r="U24" s="900" t="s">
        <v>2323</v>
      </c>
      <c r="V24" s="901" t="s">
        <v>2323</v>
      </c>
      <c r="W24" s="877" t="s">
        <v>6000</v>
      </c>
      <c r="X24" s="889" t="s">
        <v>5997</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6000</v>
      </c>
      <c r="E25" s="894" t="s">
        <v>6010</v>
      </c>
      <c r="F25" s="877" t="s">
        <v>6008</v>
      </c>
      <c r="G25" s="879" t="s">
        <v>4477</v>
      </c>
      <c r="H25" s="890" t="s">
        <v>6005</v>
      </c>
      <c r="I25" s="890" t="s">
        <v>5969</v>
      </c>
      <c r="J25" s="880" t="s">
        <v>6001</v>
      </c>
      <c r="K25" s="895" t="s">
        <v>7227</v>
      </c>
      <c r="L25" s="877" t="s">
        <v>6025</v>
      </c>
      <c r="M25" s="896" t="s">
        <v>6026</v>
      </c>
      <c r="N25" s="897" t="s">
        <v>6171</v>
      </c>
      <c r="O25" s="898" t="s">
        <v>5993</v>
      </c>
      <c r="P25" s="899" t="s">
        <v>2323</v>
      </c>
      <c r="Q25" s="900" t="s">
        <v>2323</v>
      </c>
      <c r="R25" s="899" t="s">
        <v>2323</v>
      </c>
      <c r="S25" s="900" t="s">
        <v>2323</v>
      </c>
      <c r="T25" s="899" t="s">
        <v>2323</v>
      </c>
      <c r="U25" s="900" t="s">
        <v>2323</v>
      </c>
      <c r="V25" s="901" t="s">
        <v>2323</v>
      </c>
      <c r="W25" s="877" t="s">
        <v>6000</v>
      </c>
      <c r="X25" s="889" t="s">
        <v>6010</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6000</v>
      </c>
      <c r="E26" s="894" t="s">
        <v>6013</v>
      </c>
      <c r="F26" s="877" t="s">
        <v>6011</v>
      </c>
      <c r="G26" s="879" t="s">
        <v>4477</v>
      </c>
      <c r="H26" s="890" t="s">
        <v>6005</v>
      </c>
      <c r="I26" s="890" t="s">
        <v>5969</v>
      </c>
      <c r="J26" s="880" t="s">
        <v>6001</v>
      </c>
      <c r="K26" s="895" t="s">
        <v>6172</v>
      </c>
      <c r="L26" s="877" t="s">
        <v>6012</v>
      </c>
      <c r="M26" s="896" t="s">
        <v>3416</v>
      </c>
      <c r="N26" s="897" t="s">
        <v>6173</v>
      </c>
      <c r="O26" s="898" t="s">
        <v>5993</v>
      </c>
      <c r="P26" s="899" t="s">
        <v>2323</v>
      </c>
      <c r="Q26" s="900" t="s">
        <v>2323</v>
      </c>
      <c r="R26" s="899" t="s">
        <v>2323</v>
      </c>
      <c r="S26" s="900" t="s">
        <v>2323</v>
      </c>
      <c r="T26" s="899" t="s">
        <v>2323</v>
      </c>
      <c r="U26" s="900" t="s">
        <v>2323</v>
      </c>
      <c r="V26" s="901" t="s">
        <v>2323</v>
      </c>
      <c r="W26" s="877" t="s">
        <v>6000</v>
      </c>
      <c r="X26" s="889"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6000</v>
      </c>
      <c r="E27" s="894" t="s">
        <v>6014</v>
      </c>
      <c r="F27" s="877" t="s">
        <v>6011</v>
      </c>
      <c r="G27" s="879" t="s">
        <v>4477</v>
      </c>
      <c r="H27" s="890" t="s">
        <v>6005</v>
      </c>
      <c r="I27" s="890" t="s">
        <v>5969</v>
      </c>
      <c r="J27" s="880" t="s">
        <v>6001</v>
      </c>
      <c r="K27" s="895" t="s">
        <v>6174</v>
      </c>
      <c r="L27" s="877" t="s">
        <v>6012</v>
      </c>
      <c r="M27" s="896" t="s">
        <v>3416</v>
      </c>
      <c r="N27" s="897" t="s">
        <v>6175</v>
      </c>
      <c r="O27" s="898" t="s">
        <v>5993</v>
      </c>
      <c r="P27" s="899" t="s">
        <v>2323</v>
      </c>
      <c r="Q27" s="900" t="s">
        <v>2323</v>
      </c>
      <c r="R27" s="899" t="s">
        <v>2323</v>
      </c>
      <c r="S27" s="900" t="s">
        <v>2323</v>
      </c>
      <c r="T27" s="899" t="s">
        <v>2323</v>
      </c>
      <c r="U27" s="900" t="s">
        <v>2323</v>
      </c>
      <c r="V27" s="901" t="s">
        <v>2323</v>
      </c>
      <c r="W27" s="877" t="s">
        <v>6000</v>
      </c>
      <c r="X27" s="889" t="s">
        <v>6014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6000</v>
      </c>
      <c r="E28" s="894" t="s">
        <v>6032</v>
      </c>
      <c r="F28" s="877" t="s">
        <v>6062</v>
      </c>
      <c r="G28" s="879" t="s">
        <v>4477</v>
      </c>
      <c r="H28" s="890" t="s">
        <v>6005</v>
      </c>
      <c r="I28" s="890" t="s">
        <v>5969</v>
      </c>
      <c r="J28" s="880" t="s">
        <v>6001</v>
      </c>
      <c r="K28" s="895" t="s">
        <v>7228</v>
      </c>
      <c r="L28" s="877" t="s">
        <v>6063</v>
      </c>
      <c r="M28" s="896" t="s">
        <v>6064</v>
      </c>
      <c r="N28" s="897" t="s">
        <v>6176</v>
      </c>
      <c r="O28" s="898" t="s">
        <v>5993</v>
      </c>
      <c r="P28" s="899" t="s">
        <v>2323</v>
      </c>
      <c r="Q28" s="900" t="s">
        <v>2323</v>
      </c>
      <c r="R28" s="899" t="s">
        <v>2323</v>
      </c>
      <c r="S28" s="900" t="s">
        <v>2323</v>
      </c>
      <c r="T28" s="899" t="s">
        <v>2323</v>
      </c>
      <c r="U28" s="900" t="s">
        <v>2323</v>
      </c>
      <c r="V28" s="901" t="s">
        <v>2323</v>
      </c>
      <c r="W28" s="877" t="s">
        <v>6000</v>
      </c>
      <c r="X28" s="889" t="s">
        <v>6032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6000</v>
      </c>
      <c r="E29" s="894" t="s">
        <v>6065</v>
      </c>
      <c r="F29" s="877" t="s">
        <v>6177</v>
      </c>
      <c r="G29" s="879" t="s">
        <v>4477</v>
      </c>
      <c r="H29" s="890" t="s">
        <v>6005</v>
      </c>
      <c r="I29" s="890" t="s">
        <v>5969</v>
      </c>
      <c r="J29" s="880" t="s">
        <v>6001</v>
      </c>
      <c r="K29" s="895" t="s">
        <v>6075</v>
      </c>
      <c r="L29" s="877" t="s">
        <v>6025</v>
      </c>
      <c r="M29" s="896" t="s">
        <v>6167</v>
      </c>
      <c r="N29" s="897" t="s">
        <v>6178</v>
      </c>
      <c r="O29" s="898" t="s">
        <v>5993</v>
      </c>
      <c r="P29" s="899" t="s">
        <v>2323</v>
      </c>
      <c r="Q29" s="900" t="s">
        <v>2323</v>
      </c>
      <c r="R29" s="899" t="s">
        <v>2323</v>
      </c>
      <c r="S29" s="900" t="s">
        <v>2323</v>
      </c>
      <c r="T29" s="899" t="s">
        <v>2323</v>
      </c>
      <c r="U29" s="900" t="s">
        <v>2323</v>
      </c>
      <c r="V29" s="901" t="s">
        <v>2323</v>
      </c>
      <c r="W29" s="877" t="s">
        <v>6000</v>
      </c>
      <c r="X29" s="889" t="s">
        <v>6065</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t="s">
        <v>6000</v>
      </c>
      <c r="E30" s="894" t="s">
        <v>6066</v>
      </c>
      <c r="F30" s="877" t="s">
        <v>6062</v>
      </c>
      <c r="G30" s="879" t="s">
        <v>4477</v>
      </c>
      <c r="H30" s="890" t="s">
        <v>6005</v>
      </c>
      <c r="I30" s="890" t="s">
        <v>5969</v>
      </c>
      <c r="J30" s="880" t="s">
        <v>6001</v>
      </c>
      <c r="K30" s="895" t="s">
        <v>7227</v>
      </c>
      <c r="L30" s="877" t="s">
        <v>6063</v>
      </c>
      <c r="M30" s="896" t="s">
        <v>6064</v>
      </c>
      <c r="N30" s="897" t="s">
        <v>6179</v>
      </c>
      <c r="O30" s="898" t="s">
        <v>5993</v>
      </c>
      <c r="P30" s="899" t="s">
        <v>2323</v>
      </c>
      <c r="Q30" s="900" t="s">
        <v>2323</v>
      </c>
      <c r="R30" s="899" t="s">
        <v>2323</v>
      </c>
      <c r="S30" s="900" t="s">
        <v>2323</v>
      </c>
      <c r="T30" s="899" t="s">
        <v>2323</v>
      </c>
      <c r="U30" s="900" t="s">
        <v>2323</v>
      </c>
      <c r="V30" s="901" t="s">
        <v>2323</v>
      </c>
      <c r="W30" s="877" t="s">
        <v>6000</v>
      </c>
      <c r="X30" s="889" t="s">
        <v>6066</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t="s">
        <v>6000</v>
      </c>
      <c r="E31" s="894" t="s">
        <v>6052</v>
      </c>
      <c r="F31" s="877" t="s">
        <v>6008</v>
      </c>
      <c r="G31" s="879" t="s">
        <v>4477</v>
      </c>
      <c r="H31" s="890" t="s">
        <v>6005</v>
      </c>
      <c r="I31" s="890" t="s">
        <v>5969</v>
      </c>
      <c r="J31" s="880" t="s">
        <v>6001</v>
      </c>
      <c r="K31" s="895" t="s">
        <v>7228</v>
      </c>
      <c r="L31" s="877" t="s">
        <v>6025</v>
      </c>
      <c r="M31" s="896" t="s">
        <v>6026</v>
      </c>
      <c r="N31" s="897" t="s">
        <v>6180</v>
      </c>
      <c r="O31" s="898" t="s">
        <v>5993</v>
      </c>
      <c r="P31" s="899" t="s">
        <v>2323</v>
      </c>
      <c r="Q31" s="900" t="s">
        <v>2323</v>
      </c>
      <c r="R31" s="899" t="s">
        <v>2323</v>
      </c>
      <c r="S31" s="900" t="s">
        <v>2323</v>
      </c>
      <c r="T31" s="899" t="s">
        <v>2323</v>
      </c>
      <c r="U31" s="900" t="s">
        <v>2323</v>
      </c>
      <c r="V31" s="901" t="s">
        <v>2323</v>
      </c>
      <c r="W31" s="877" t="s">
        <v>6000</v>
      </c>
      <c r="X31" s="889" t="s">
        <v>6052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6053</v>
      </c>
      <c r="F32" s="877" t="s">
        <v>6062</v>
      </c>
      <c r="G32" s="879" t="s">
        <v>4477</v>
      </c>
      <c r="H32" s="890" t="s">
        <v>6005</v>
      </c>
      <c r="I32" s="890" t="s">
        <v>5969</v>
      </c>
      <c r="J32" s="880" t="s">
        <v>6001</v>
      </c>
      <c r="K32" s="895" t="s">
        <v>6181</v>
      </c>
      <c r="L32" s="877" t="s">
        <v>6063</v>
      </c>
      <c r="M32" s="896" t="s">
        <v>6064</v>
      </c>
      <c r="N32" s="897" t="s">
        <v>6182</v>
      </c>
      <c r="O32" s="898" t="s">
        <v>5993</v>
      </c>
      <c r="P32" s="899" t="s">
        <v>2323</v>
      </c>
      <c r="Q32" s="900" t="s">
        <v>2323</v>
      </c>
      <c r="R32" s="899" t="s">
        <v>2323</v>
      </c>
      <c r="S32" s="900" t="s">
        <v>2323</v>
      </c>
      <c r="T32" s="899" t="s">
        <v>2323</v>
      </c>
      <c r="U32" s="900" t="s">
        <v>2323</v>
      </c>
      <c r="V32" s="901" t="s">
        <v>2323</v>
      </c>
      <c r="W32" s="877" t="s">
        <v>6000</v>
      </c>
      <c r="X32" s="889" t="s">
        <v>6053</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6054</v>
      </c>
      <c r="F33" s="877" t="s">
        <v>6062</v>
      </c>
      <c r="G33" s="879" t="s">
        <v>4477</v>
      </c>
      <c r="H33" s="890" t="s">
        <v>6005</v>
      </c>
      <c r="I33" s="890" t="s">
        <v>5969</v>
      </c>
      <c r="J33" s="880" t="s">
        <v>6001</v>
      </c>
      <c r="K33" s="895" t="s">
        <v>6183</v>
      </c>
      <c r="L33" s="877" t="s">
        <v>6063</v>
      </c>
      <c r="M33" s="896" t="s">
        <v>6064</v>
      </c>
      <c r="N33" s="897" t="s">
        <v>6184</v>
      </c>
      <c r="O33" s="898" t="s">
        <v>5993</v>
      </c>
      <c r="P33" s="899" t="s">
        <v>2323</v>
      </c>
      <c r="Q33" s="900" t="s">
        <v>2323</v>
      </c>
      <c r="R33" s="899" t="s">
        <v>2323</v>
      </c>
      <c r="S33" s="900" t="s">
        <v>2323</v>
      </c>
      <c r="T33" s="899" t="s">
        <v>2323</v>
      </c>
      <c r="U33" s="900" t="s">
        <v>2323</v>
      </c>
      <c r="V33" s="901" t="s">
        <v>2323</v>
      </c>
      <c r="W33" s="877" t="s">
        <v>6000</v>
      </c>
      <c r="X33" s="889" t="s">
        <v>6054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6000</v>
      </c>
      <c r="E34" s="894" t="s">
        <v>6073</v>
      </c>
      <c r="F34" s="877" t="s">
        <v>6008</v>
      </c>
      <c r="G34" s="879" t="s">
        <v>4477</v>
      </c>
      <c r="H34" s="890" t="s">
        <v>6005</v>
      </c>
      <c r="I34" s="890" t="s">
        <v>5969</v>
      </c>
      <c r="J34" s="880" t="s">
        <v>6001</v>
      </c>
      <c r="K34" s="895" t="s">
        <v>6185</v>
      </c>
      <c r="L34" s="877" t="s">
        <v>6009</v>
      </c>
      <c r="M34" s="896" t="s">
        <v>3416</v>
      </c>
      <c r="N34" s="897" t="s">
        <v>6069</v>
      </c>
      <c r="O34" s="898" t="s">
        <v>5993</v>
      </c>
      <c r="P34" s="899" t="s">
        <v>2323</v>
      </c>
      <c r="Q34" s="900" t="s">
        <v>2323</v>
      </c>
      <c r="R34" s="899" t="s">
        <v>2323</v>
      </c>
      <c r="S34" s="900" t="s">
        <v>2323</v>
      </c>
      <c r="T34" s="899" t="s">
        <v>2323</v>
      </c>
      <c r="U34" s="900" t="s">
        <v>2323</v>
      </c>
      <c r="V34" s="901" t="s">
        <v>2323</v>
      </c>
      <c r="W34" s="877" t="s">
        <v>6000</v>
      </c>
      <c r="X34" s="889"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6000</v>
      </c>
      <c r="E35" s="894" t="s">
        <v>6079</v>
      </c>
      <c r="F35" s="877" t="s">
        <v>6011</v>
      </c>
      <c r="G35" s="879" t="s">
        <v>4477</v>
      </c>
      <c r="H35" s="890" t="s">
        <v>6005</v>
      </c>
      <c r="I35" s="890" t="s">
        <v>5969</v>
      </c>
      <c r="J35" s="880" t="s">
        <v>6001</v>
      </c>
      <c r="K35" s="1235" t="s">
        <v>7435</v>
      </c>
      <c r="L35" s="877" t="s">
        <v>6025</v>
      </c>
      <c r="M35" s="896" t="s">
        <v>6026</v>
      </c>
      <c r="N35" s="897" t="s">
        <v>6080</v>
      </c>
      <c r="O35" s="898" t="s">
        <v>5993</v>
      </c>
      <c r="P35" s="899" t="s">
        <v>2323</v>
      </c>
      <c r="Q35" s="900" t="s">
        <v>2323</v>
      </c>
      <c r="R35" s="899" t="s">
        <v>2323</v>
      </c>
      <c r="S35" s="900" t="s">
        <v>2323</v>
      </c>
      <c r="T35" s="899" t="s">
        <v>2323</v>
      </c>
      <c r="U35" s="900" t="s">
        <v>2323</v>
      </c>
      <c r="V35" s="901" t="s">
        <v>2323</v>
      </c>
      <c r="W35" s="877" t="s">
        <v>6000</v>
      </c>
      <c r="X35" s="889" t="s">
        <v>6079</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6081</v>
      </c>
      <c r="E36" s="894" t="s">
        <v>6082</v>
      </c>
      <c r="F36" s="877" t="s">
        <v>6008</v>
      </c>
      <c r="G36" s="879" t="s">
        <v>4477</v>
      </c>
      <c r="H36" s="890" t="s">
        <v>6005</v>
      </c>
      <c r="I36" s="890" t="s">
        <v>5969</v>
      </c>
      <c r="J36" s="880" t="s">
        <v>5988</v>
      </c>
      <c r="K36" s="895" t="s">
        <v>6083</v>
      </c>
      <c r="L36" s="877" t="s">
        <v>6012</v>
      </c>
      <c r="M36" s="896" t="s">
        <v>3416</v>
      </c>
      <c r="N36" s="897" t="s">
        <v>6084</v>
      </c>
      <c r="O36" s="898" t="s">
        <v>5993</v>
      </c>
      <c r="P36" s="899" t="s">
        <v>2323</v>
      </c>
      <c r="Q36" s="900" t="s">
        <v>2323</v>
      </c>
      <c r="R36" s="899" t="s">
        <v>2323</v>
      </c>
      <c r="S36" s="900" t="s">
        <v>2323</v>
      </c>
      <c r="T36" s="899" t="s">
        <v>2323</v>
      </c>
      <c r="U36" s="900" t="s">
        <v>2323</v>
      </c>
      <c r="V36" s="901" t="s">
        <v>2323</v>
      </c>
      <c r="W36" s="877" t="s">
        <v>6081</v>
      </c>
      <c r="X36" s="889" t="s">
        <v>6082</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6081</v>
      </c>
      <c r="E37" s="894" t="s">
        <v>6085</v>
      </c>
      <c r="F37" s="877" t="s">
        <v>6008</v>
      </c>
      <c r="G37" s="879" t="s">
        <v>4477</v>
      </c>
      <c r="H37" s="890" t="s">
        <v>6005</v>
      </c>
      <c r="I37" s="890" t="s">
        <v>5969</v>
      </c>
      <c r="J37" s="880" t="s">
        <v>5988</v>
      </c>
      <c r="K37" s="895" t="s">
        <v>6086</v>
      </c>
      <c r="L37" s="877" t="s">
        <v>6012</v>
      </c>
      <c r="M37" s="896" t="s">
        <v>3416</v>
      </c>
      <c r="N37" s="897" t="s">
        <v>6087</v>
      </c>
      <c r="O37" s="898" t="s">
        <v>5993</v>
      </c>
      <c r="P37" s="899" t="s">
        <v>2323</v>
      </c>
      <c r="Q37" s="900" t="s">
        <v>2323</v>
      </c>
      <c r="R37" s="899" t="s">
        <v>2323</v>
      </c>
      <c r="S37" s="900" t="s">
        <v>2323</v>
      </c>
      <c r="T37" s="899" t="s">
        <v>2323</v>
      </c>
      <c r="U37" s="900" t="s">
        <v>2323</v>
      </c>
      <c r="V37" s="901" t="s">
        <v>2323</v>
      </c>
      <c r="W37" s="877" t="s">
        <v>6081</v>
      </c>
      <c r="X37" s="889" t="s">
        <v>6085</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6088</v>
      </c>
      <c r="E38" s="894" t="s">
        <v>6089</v>
      </c>
      <c r="F38" s="877" t="s">
        <v>6008</v>
      </c>
      <c r="G38" s="879" t="s">
        <v>4477</v>
      </c>
      <c r="H38" s="890" t="s">
        <v>6005</v>
      </c>
      <c r="I38" s="890" t="s">
        <v>5969</v>
      </c>
      <c r="J38" s="880" t="s">
        <v>5988</v>
      </c>
      <c r="K38" s="895" t="s">
        <v>6090</v>
      </c>
      <c r="L38" s="877" t="s">
        <v>6009</v>
      </c>
      <c r="M38" s="896" t="s">
        <v>3416</v>
      </c>
      <c r="N38" s="897" t="s">
        <v>6091</v>
      </c>
      <c r="O38" s="898" t="s">
        <v>5993</v>
      </c>
      <c r="P38" s="899" t="s">
        <v>2323</v>
      </c>
      <c r="Q38" s="900" t="s">
        <v>2323</v>
      </c>
      <c r="R38" s="899" t="s">
        <v>2323</v>
      </c>
      <c r="S38" s="900" t="s">
        <v>2323</v>
      </c>
      <c r="T38" s="899" t="s">
        <v>2323</v>
      </c>
      <c r="U38" s="900" t="s">
        <v>2323</v>
      </c>
      <c r="V38" s="901" t="s">
        <v>2323</v>
      </c>
      <c r="W38" s="877" t="s">
        <v>6088</v>
      </c>
      <c r="X38" s="889" t="s">
        <v>6089</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6093</v>
      </c>
      <c r="F39" s="877" t="s">
        <v>6008</v>
      </c>
      <c r="G39" s="879" t="s">
        <v>4477</v>
      </c>
      <c r="H39" s="890" t="s">
        <v>6005</v>
      </c>
      <c r="I39" s="890" t="s">
        <v>5969</v>
      </c>
      <c r="J39" s="880" t="s">
        <v>5988</v>
      </c>
      <c r="K39" s="895" t="s">
        <v>6094</v>
      </c>
      <c r="L39" s="877" t="s">
        <v>6009</v>
      </c>
      <c r="M39" s="896" t="s">
        <v>3416</v>
      </c>
      <c r="N39" s="897" t="s">
        <v>6095</v>
      </c>
      <c r="O39" s="898" t="s">
        <v>5993</v>
      </c>
      <c r="P39" s="899" t="s">
        <v>2323</v>
      </c>
      <c r="Q39" s="900" t="s">
        <v>2323</v>
      </c>
      <c r="R39" s="899" t="s">
        <v>2323</v>
      </c>
      <c r="S39" s="900" t="s">
        <v>2323</v>
      </c>
      <c r="T39" s="899" t="s">
        <v>2323</v>
      </c>
      <c r="U39" s="900" t="s">
        <v>2323</v>
      </c>
      <c r="V39" s="901" t="s">
        <v>2323</v>
      </c>
      <c r="W39" s="877" t="s">
        <v>6092</v>
      </c>
      <c r="X39" s="889" t="s">
        <v>6093</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6096</v>
      </c>
      <c r="F40" s="877" t="s">
        <v>6008</v>
      </c>
      <c r="G40" s="879" t="s">
        <v>4477</v>
      </c>
      <c r="H40" s="890" t="s">
        <v>6005</v>
      </c>
      <c r="I40" s="890" t="s">
        <v>5969</v>
      </c>
      <c r="J40" s="880" t="s">
        <v>5988</v>
      </c>
      <c r="K40" s="895" t="s">
        <v>6097</v>
      </c>
      <c r="L40" s="877" t="s">
        <v>6009</v>
      </c>
      <c r="M40" s="896" t="s">
        <v>3416</v>
      </c>
      <c r="N40" s="897" t="s">
        <v>6098</v>
      </c>
      <c r="O40" s="898" t="s">
        <v>5993</v>
      </c>
      <c r="P40" s="899" t="s">
        <v>2323</v>
      </c>
      <c r="Q40" s="900" t="s">
        <v>2323</v>
      </c>
      <c r="R40" s="899" t="s">
        <v>2323</v>
      </c>
      <c r="S40" s="900" t="s">
        <v>2323</v>
      </c>
      <c r="T40" s="899" t="s">
        <v>2323</v>
      </c>
      <c r="U40" s="900" t="s">
        <v>2323</v>
      </c>
      <c r="V40" s="901" t="s">
        <v>2323</v>
      </c>
      <c r="W40" s="877" t="s">
        <v>6092</v>
      </c>
      <c r="X40" s="889" t="s">
        <v>6096</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6099</v>
      </c>
      <c r="F41" s="877" t="s">
        <v>6008</v>
      </c>
      <c r="G41" s="879" t="s">
        <v>4477</v>
      </c>
      <c r="H41" s="890" t="s">
        <v>6005</v>
      </c>
      <c r="I41" s="890" t="s">
        <v>5969</v>
      </c>
      <c r="J41" s="880" t="s">
        <v>5988</v>
      </c>
      <c r="K41" s="895" t="s">
        <v>6100</v>
      </c>
      <c r="L41" s="877" t="s">
        <v>6009</v>
      </c>
      <c r="M41" s="896" t="s">
        <v>3416</v>
      </c>
      <c r="N41" s="897" t="s">
        <v>6101</v>
      </c>
      <c r="O41" s="898" t="s">
        <v>5993</v>
      </c>
      <c r="P41" s="899" t="s">
        <v>2323</v>
      </c>
      <c r="Q41" s="900" t="s">
        <v>2323</v>
      </c>
      <c r="R41" s="899" t="s">
        <v>2323</v>
      </c>
      <c r="S41" s="900" t="s">
        <v>2323</v>
      </c>
      <c r="T41" s="899" t="s">
        <v>2323</v>
      </c>
      <c r="U41" s="900" t="s">
        <v>2323</v>
      </c>
      <c r="V41" s="901" t="s">
        <v>2323</v>
      </c>
      <c r="W41" s="877" t="s">
        <v>6092</v>
      </c>
      <c r="X41" s="889" t="s">
        <v>6099</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6034</v>
      </c>
      <c r="F42" s="877" t="s">
        <v>6008</v>
      </c>
      <c r="G42" s="879" t="s">
        <v>4477</v>
      </c>
      <c r="H42" s="890" t="s">
        <v>6005</v>
      </c>
      <c r="I42" s="890" t="s">
        <v>5969</v>
      </c>
      <c r="J42" s="880" t="s">
        <v>5988</v>
      </c>
      <c r="K42" s="895" t="s">
        <v>6102</v>
      </c>
      <c r="L42" s="877" t="s">
        <v>6009</v>
      </c>
      <c r="M42" s="896" t="s">
        <v>3416</v>
      </c>
      <c r="N42" s="897" t="s">
        <v>6103</v>
      </c>
      <c r="O42" s="898" t="s">
        <v>5993</v>
      </c>
      <c r="P42" s="899" t="s">
        <v>2323</v>
      </c>
      <c r="Q42" s="900" t="s">
        <v>2323</v>
      </c>
      <c r="R42" s="899" t="s">
        <v>2323</v>
      </c>
      <c r="S42" s="900" t="s">
        <v>2323</v>
      </c>
      <c r="T42" s="899" t="s">
        <v>2323</v>
      </c>
      <c r="U42" s="900" t="s">
        <v>2323</v>
      </c>
      <c r="V42" s="901" t="s">
        <v>2323</v>
      </c>
      <c r="W42" s="877" t="s">
        <v>6092</v>
      </c>
      <c r="X42" s="889" t="s">
        <v>6034</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6092</v>
      </c>
      <c r="E43" s="894" t="s">
        <v>6107</v>
      </c>
      <c r="F43" s="877" t="s">
        <v>6008</v>
      </c>
      <c r="G43" s="879" t="s">
        <v>4477</v>
      </c>
      <c r="H43" s="890" t="s">
        <v>6005</v>
      </c>
      <c r="I43" s="890" t="s">
        <v>5969</v>
      </c>
      <c r="J43" s="880" t="s">
        <v>5988</v>
      </c>
      <c r="K43" s="895" t="s">
        <v>6108</v>
      </c>
      <c r="L43" s="877" t="s">
        <v>6012</v>
      </c>
      <c r="M43" s="896" t="s">
        <v>3416</v>
      </c>
      <c r="N43" s="897" t="s">
        <v>6109</v>
      </c>
      <c r="O43" s="898" t="s">
        <v>5993</v>
      </c>
      <c r="P43" s="899" t="s">
        <v>2323</v>
      </c>
      <c r="Q43" s="900" t="s">
        <v>2323</v>
      </c>
      <c r="R43" s="899" t="s">
        <v>2323</v>
      </c>
      <c r="S43" s="900" t="s">
        <v>2323</v>
      </c>
      <c r="T43" s="899" t="s">
        <v>2323</v>
      </c>
      <c r="U43" s="900" t="s">
        <v>2323</v>
      </c>
      <c r="V43" s="901" t="s">
        <v>2323</v>
      </c>
      <c r="W43" s="877" t="s">
        <v>6092</v>
      </c>
      <c r="X43" s="889" t="s">
        <v>6107</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6034</v>
      </c>
      <c r="F44" s="877" t="s">
        <v>6008</v>
      </c>
      <c r="G44" s="879" t="s">
        <v>4477</v>
      </c>
      <c r="H44" s="890" t="s">
        <v>6005</v>
      </c>
      <c r="I44" s="890" t="s">
        <v>5969</v>
      </c>
      <c r="J44" s="880" t="s">
        <v>5988</v>
      </c>
      <c r="K44" s="895" t="s">
        <v>6111</v>
      </c>
      <c r="L44" s="877" t="s">
        <v>6009</v>
      </c>
      <c r="M44" s="896" t="s">
        <v>3416</v>
      </c>
      <c r="N44" s="897" t="s">
        <v>6112</v>
      </c>
      <c r="O44" s="898" t="s">
        <v>5993</v>
      </c>
      <c r="P44" s="899" t="s">
        <v>2323</v>
      </c>
      <c r="Q44" s="900" t="s">
        <v>2323</v>
      </c>
      <c r="R44" s="899" t="s">
        <v>2323</v>
      </c>
      <c r="S44" s="900" t="s">
        <v>2323</v>
      </c>
      <c r="T44" s="899" t="s">
        <v>2323</v>
      </c>
      <c r="U44" s="900" t="s">
        <v>2323</v>
      </c>
      <c r="V44" s="901" t="s">
        <v>2323</v>
      </c>
      <c r="W44" s="877" t="s">
        <v>6110</v>
      </c>
      <c r="X44" s="889" t="s">
        <v>6034</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6110</v>
      </c>
      <c r="E45" s="894" t="s">
        <v>6104</v>
      </c>
      <c r="F45" s="877" t="s">
        <v>6008</v>
      </c>
      <c r="G45" s="879" t="s">
        <v>4477</v>
      </c>
      <c r="H45" s="890" t="s">
        <v>6005</v>
      </c>
      <c r="I45" s="890" t="s">
        <v>5969</v>
      </c>
      <c r="J45" s="880" t="s">
        <v>5988</v>
      </c>
      <c r="K45" s="895" t="s">
        <v>6113</v>
      </c>
      <c r="L45" s="877" t="s">
        <v>6012</v>
      </c>
      <c r="M45" s="896" t="s">
        <v>3416</v>
      </c>
      <c r="N45" s="897" t="s">
        <v>6114</v>
      </c>
      <c r="O45" s="898" t="s">
        <v>5993</v>
      </c>
      <c r="P45" s="899" t="s">
        <v>2323</v>
      </c>
      <c r="Q45" s="900" t="s">
        <v>2323</v>
      </c>
      <c r="R45" s="899" t="s">
        <v>2323</v>
      </c>
      <c r="S45" s="900" t="s">
        <v>2323</v>
      </c>
      <c r="T45" s="899" t="s">
        <v>2323</v>
      </c>
      <c r="U45" s="900" t="s">
        <v>2323</v>
      </c>
      <c r="V45" s="901" t="s">
        <v>2323</v>
      </c>
      <c r="W45" s="877" t="s">
        <v>6110</v>
      </c>
      <c r="X45" s="889" t="s">
        <v>6104</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6110</v>
      </c>
      <c r="E46" s="894" t="s">
        <v>6105</v>
      </c>
      <c r="F46" s="877" t="s">
        <v>6008</v>
      </c>
      <c r="G46" s="879" t="s">
        <v>4477</v>
      </c>
      <c r="H46" s="890" t="s">
        <v>6005</v>
      </c>
      <c r="I46" s="890" t="s">
        <v>5969</v>
      </c>
      <c r="J46" s="880" t="s">
        <v>5988</v>
      </c>
      <c r="K46" s="895" t="s">
        <v>6115</v>
      </c>
      <c r="L46" s="877" t="s">
        <v>6012</v>
      </c>
      <c r="M46" s="896" t="s">
        <v>3416</v>
      </c>
      <c r="N46" s="897" t="s">
        <v>6116</v>
      </c>
      <c r="O46" s="898" t="s">
        <v>5993</v>
      </c>
      <c r="P46" s="899" t="s">
        <v>2323</v>
      </c>
      <c r="Q46" s="900" t="s">
        <v>2323</v>
      </c>
      <c r="R46" s="899" t="s">
        <v>2323</v>
      </c>
      <c r="S46" s="900" t="s">
        <v>2323</v>
      </c>
      <c r="T46" s="899" t="s">
        <v>2323</v>
      </c>
      <c r="U46" s="900" t="s">
        <v>2323</v>
      </c>
      <c r="V46" s="901" t="s">
        <v>2323</v>
      </c>
      <c r="W46" s="877" t="s">
        <v>6110</v>
      </c>
      <c r="X46" s="889" t="s">
        <v>6105</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6110</v>
      </c>
      <c r="E47" s="894" t="s">
        <v>6106</v>
      </c>
      <c r="F47" s="877" t="s">
        <v>6008</v>
      </c>
      <c r="G47" s="879" t="s">
        <v>4477</v>
      </c>
      <c r="H47" s="890" t="s">
        <v>6005</v>
      </c>
      <c r="I47" s="890" t="s">
        <v>5969</v>
      </c>
      <c r="J47" s="880" t="s">
        <v>5988</v>
      </c>
      <c r="K47" s="895" t="s">
        <v>6117</v>
      </c>
      <c r="L47" s="877" t="s">
        <v>6012</v>
      </c>
      <c r="M47" s="896" t="s">
        <v>3416</v>
      </c>
      <c r="N47" s="897" t="s">
        <v>6118</v>
      </c>
      <c r="O47" s="898" t="s">
        <v>5993</v>
      </c>
      <c r="P47" s="899" t="s">
        <v>2323</v>
      </c>
      <c r="Q47" s="900" t="s">
        <v>2323</v>
      </c>
      <c r="R47" s="899" t="s">
        <v>2323</v>
      </c>
      <c r="S47" s="900" t="s">
        <v>2323</v>
      </c>
      <c r="T47" s="899" t="s">
        <v>2323</v>
      </c>
      <c r="U47" s="900" t="s">
        <v>2323</v>
      </c>
      <c r="V47" s="901" t="s">
        <v>2323</v>
      </c>
      <c r="W47" s="877" t="s">
        <v>6110</v>
      </c>
      <c r="X47" s="889" t="s">
        <v>6106</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6110</v>
      </c>
      <c r="E48" s="894" t="s">
        <v>6107</v>
      </c>
      <c r="F48" s="877" t="s">
        <v>6008</v>
      </c>
      <c r="G48" s="879" t="s">
        <v>4477</v>
      </c>
      <c r="H48" s="890" t="s">
        <v>6005</v>
      </c>
      <c r="I48" s="890" t="s">
        <v>5969</v>
      </c>
      <c r="J48" s="880" t="s">
        <v>5988</v>
      </c>
      <c r="K48" s="895" t="s">
        <v>6119</v>
      </c>
      <c r="L48" s="877" t="s">
        <v>6012</v>
      </c>
      <c r="M48" s="896" t="s">
        <v>3416</v>
      </c>
      <c r="N48" s="897" t="s">
        <v>6120</v>
      </c>
      <c r="O48" s="898" t="s">
        <v>5993</v>
      </c>
      <c r="P48" s="899" t="s">
        <v>2323</v>
      </c>
      <c r="Q48" s="900" t="s">
        <v>2323</v>
      </c>
      <c r="R48" s="899" t="s">
        <v>2323</v>
      </c>
      <c r="S48" s="900" t="s">
        <v>2323</v>
      </c>
      <c r="T48" s="899" t="s">
        <v>2323</v>
      </c>
      <c r="U48" s="900" t="s">
        <v>2323</v>
      </c>
      <c r="V48" s="901" t="s">
        <v>2323</v>
      </c>
      <c r="W48" s="877" t="s">
        <v>6110</v>
      </c>
      <c r="X48" s="889" t="s">
        <v>6107</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6121</v>
      </c>
      <c r="E49" s="894" t="s">
        <v>6034</v>
      </c>
      <c r="F49" s="877" t="s">
        <v>6008</v>
      </c>
      <c r="G49" s="879" t="s">
        <v>4477</v>
      </c>
      <c r="H49" s="890" t="s">
        <v>6005</v>
      </c>
      <c r="I49" s="890" t="s">
        <v>5969</v>
      </c>
      <c r="J49" s="880" t="s">
        <v>5988</v>
      </c>
      <c r="K49" s="895" t="s">
        <v>6122</v>
      </c>
      <c r="L49" s="877" t="s">
        <v>6009</v>
      </c>
      <c r="M49" s="896" t="s">
        <v>3416</v>
      </c>
      <c r="N49" s="897" t="s">
        <v>6123</v>
      </c>
      <c r="O49" s="898" t="s">
        <v>5993</v>
      </c>
      <c r="P49" s="899" t="s">
        <v>2323</v>
      </c>
      <c r="Q49" s="900" t="s">
        <v>2323</v>
      </c>
      <c r="R49" s="899" t="s">
        <v>2323</v>
      </c>
      <c r="S49" s="900" t="s">
        <v>2323</v>
      </c>
      <c r="T49" s="899" t="s">
        <v>2323</v>
      </c>
      <c r="U49" s="900" t="s">
        <v>2323</v>
      </c>
      <c r="V49" s="901" t="s">
        <v>2323</v>
      </c>
      <c r="W49" s="877" t="s">
        <v>6121</v>
      </c>
      <c r="X49" s="889" t="s">
        <v>6034</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6121</v>
      </c>
      <c r="E50" s="894" t="s">
        <v>6107</v>
      </c>
      <c r="F50" s="877" t="s">
        <v>6008</v>
      </c>
      <c r="G50" s="879" t="s">
        <v>4477</v>
      </c>
      <c r="H50" s="890" t="s">
        <v>6005</v>
      </c>
      <c r="I50" s="890" t="s">
        <v>5969</v>
      </c>
      <c r="J50" s="880" t="s">
        <v>5988</v>
      </c>
      <c r="K50" s="895" t="s">
        <v>6124</v>
      </c>
      <c r="L50" s="877" t="s">
        <v>6012</v>
      </c>
      <c r="M50" s="896" t="s">
        <v>3416</v>
      </c>
      <c r="N50" s="897" t="s">
        <v>6125</v>
      </c>
      <c r="O50" s="898" t="s">
        <v>5993</v>
      </c>
      <c r="P50" s="899" t="s">
        <v>2323</v>
      </c>
      <c r="Q50" s="900" t="s">
        <v>2323</v>
      </c>
      <c r="R50" s="899" t="s">
        <v>2323</v>
      </c>
      <c r="S50" s="900" t="s">
        <v>2323</v>
      </c>
      <c r="T50" s="899" t="s">
        <v>2323</v>
      </c>
      <c r="U50" s="900" t="s">
        <v>2323</v>
      </c>
      <c r="V50" s="901" t="s">
        <v>2323</v>
      </c>
      <c r="W50" s="877" t="s">
        <v>6121</v>
      </c>
      <c r="X50" s="889" t="s">
        <v>6107</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6126</v>
      </c>
      <c r="E51" s="894" t="s">
        <v>6034</v>
      </c>
      <c r="F51" s="877" t="s">
        <v>6008</v>
      </c>
      <c r="G51" s="879" t="s">
        <v>4477</v>
      </c>
      <c r="H51" s="890" t="s">
        <v>6005</v>
      </c>
      <c r="I51" s="890" t="s">
        <v>5969</v>
      </c>
      <c r="J51" s="880" t="s">
        <v>5988</v>
      </c>
      <c r="K51" s="895" t="s">
        <v>6127</v>
      </c>
      <c r="L51" s="877" t="s">
        <v>6009</v>
      </c>
      <c r="M51" s="896" t="s">
        <v>3416</v>
      </c>
      <c r="N51" s="897" t="s">
        <v>6128</v>
      </c>
      <c r="O51" s="898" t="s">
        <v>5993</v>
      </c>
      <c r="P51" s="899" t="s">
        <v>2323</v>
      </c>
      <c r="Q51" s="900" t="s">
        <v>2323</v>
      </c>
      <c r="R51" s="899" t="s">
        <v>2323</v>
      </c>
      <c r="S51" s="900" t="s">
        <v>2323</v>
      </c>
      <c r="T51" s="899" t="s">
        <v>2323</v>
      </c>
      <c r="U51" s="900" t="s">
        <v>2323</v>
      </c>
      <c r="V51" s="901" t="s">
        <v>2323</v>
      </c>
      <c r="W51" s="877" t="s">
        <v>6126</v>
      </c>
      <c r="X51" s="889" t="s">
        <v>6034</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6126</v>
      </c>
      <c r="E52" s="894" t="s">
        <v>6107</v>
      </c>
      <c r="F52" s="877" t="s">
        <v>6008</v>
      </c>
      <c r="G52" s="879" t="s">
        <v>4477</v>
      </c>
      <c r="H52" s="890" t="s">
        <v>6005</v>
      </c>
      <c r="I52" s="890" t="s">
        <v>5969</v>
      </c>
      <c r="J52" s="880" t="s">
        <v>5988</v>
      </c>
      <c r="K52" s="895" t="s">
        <v>6129</v>
      </c>
      <c r="L52" s="877" t="s">
        <v>6012</v>
      </c>
      <c r="M52" s="896" t="s">
        <v>3416</v>
      </c>
      <c r="N52" s="897" t="s">
        <v>6130</v>
      </c>
      <c r="O52" s="898" t="s">
        <v>5993</v>
      </c>
      <c r="P52" s="899" t="s">
        <v>2323</v>
      </c>
      <c r="Q52" s="900" t="s">
        <v>2323</v>
      </c>
      <c r="R52" s="899" t="s">
        <v>2323</v>
      </c>
      <c r="S52" s="900" t="s">
        <v>2323</v>
      </c>
      <c r="T52" s="899" t="s">
        <v>2323</v>
      </c>
      <c r="U52" s="900" t="s">
        <v>2323</v>
      </c>
      <c r="V52" s="901" t="s">
        <v>2323</v>
      </c>
      <c r="W52" s="877" t="s">
        <v>6126</v>
      </c>
      <c r="X52" s="889" t="s">
        <v>6107</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6131</v>
      </c>
      <c r="E53" s="894" t="s">
        <v>6034</v>
      </c>
      <c r="F53" s="877" t="s">
        <v>6008</v>
      </c>
      <c r="G53" s="879" t="s">
        <v>4477</v>
      </c>
      <c r="H53" s="890" t="s">
        <v>6005</v>
      </c>
      <c r="I53" s="890" t="s">
        <v>5969</v>
      </c>
      <c r="J53" s="880" t="s">
        <v>5988</v>
      </c>
      <c r="K53" s="895" t="s">
        <v>6132</v>
      </c>
      <c r="L53" s="877" t="s">
        <v>6009</v>
      </c>
      <c r="M53" s="896" t="s">
        <v>3416</v>
      </c>
      <c r="N53" s="897" t="s">
        <v>6133</v>
      </c>
      <c r="O53" s="898" t="s">
        <v>5993</v>
      </c>
      <c r="P53" s="899" t="s">
        <v>2323</v>
      </c>
      <c r="Q53" s="900" t="s">
        <v>2323</v>
      </c>
      <c r="R53" s="899" t="s">
        <v>2323</v>
      </c>
      <c r="S53" s="900" t="s">
        <v>2323</v>
      </c>
      <c r="T53" s="899" t="s">
        <v>2323</v>
      </c>
      <c r="U53" s="900" t="s">
        <v>2323</v>
      </c>
      <c r="V53" s="901" t="s">
        <v>2323</v>
      </c>
      <c r="W53" s="877" t="s">
        <v>6131</v>
      </c>
      <c r="X53" s="889" t="s">
        <v>6034</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6131</v>
      </c>
      <c r="E54" s="894" t="s">
        <v>6107</v>
      </c>
      <c r="F54" s="877" t="s">
        <v>6008</v>
      </c>
      <c r="G54" s="879" t="s">
        <v>4477</v>
      </c>
      <c r="H54" s="890" t="s">
        <v>6005</v>
      </c>
      <c r="I54" s="890" t="s">
        <v>5969</v>
      </c>
      <c r="J54" s="880" t="s">
        <v>5988</v>
      </c>
      <c r="K54" s="895" t="s">
        <v>6134</v>
      </c>
      <c r="L54" s="877" t="s">
        <v>6012</v>
      </c>
      <c r="M54" s="896" t="s">
        <v>3416</v>
      </c>
      <c r="N54" s="897" t="s">
        <v>6135</v>
      </c>
      <c r="O54" s="898" t="s">
        <v>5993</v>
      </c>
      <c r="P54" s="899" t="s">
        <v>2323</v>
      </c>
      <c r="Q54" s="900" t="s">
        <v>2323</v>
      </c>
      <c r="R54" s="899" t="s">
        <v>2323</v>
      </c>
      <c r="S54" s="900" t="s">
        <v>2323</v>
      </c>
      <c r="T54" s="899" t="s">
        <v>2323</v>
      </c>
      <c r="U54" s="900" t="s">
        <v>2323</v>
      </c>
      <c r="V54" s="901" t="s">
        <v>2323</v>
      </c>
      <c r="W54" s="877" t="s">
        <v>6131</v>
      </c>
      <c r="X54" s="889" t="s">
        <v>6107</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6136</v>
      </c>
      <c r="E55" s="894" t="s">
        <v>6137</v>
      </c>
      <c r="F55" s="877" t="s">
        <v>6011</v>
      </c>
      <c r="G55" s="879" t="s">
        <v>4477</v>
      </c>
      <c r="H55" s="890" t="s">
        <v>6005</v>
      </c>
      <c r="I55" s="890" t="s">
        <v>5969</v>
      </c>
      <c r="J55" s="880" t="s">
        <v>5988</v>
      </c>
      <c r="K55" s="895" t="s">
        <v>6138</v>
      </c>
      <c r="L55" s="877" t="s">
        <v>6009</v>
      </c>
      <c r="M55" s="896" t="s">
        <v>3416</v>
      </c>
      <c r="N55" s="897" t="s">
        <v>6139</v>
      </c>
      <c r="O55" s="898" t="s">
        <v>5993</v>
      </c>
      <c r="P55" s="899" t="s">
        <v>2323</v>
      </c>
      <c r="Q55" s="900" t="s">
        <v>2323</v>
      </c>
      <c r="R55" s="899" t="s">
        <v>2323</v>
      </c>
      <c r="S55" s="900" t="s">
        <v>2323</v>
      </c>
      <c r="T55" s="899" t="s">
        <v>2323</v>
      </c>
      <c r="U55" s="900" t="s">
        <v>2323</v>
      </c>
      <c r="V55" s="901" t="s">
        <v>2323</v>
      </c>
      <c r="W55" s="877" t="s">
        <v>6136</v>
      </c>
      <c r="X55" s="889" t="s">
        <v>6137</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6136</v>
      </c>
      <c r="E56" s="894" t="s">
        <v>6140</v>
      </c>
      <c r="F56" s="877" t="s">
        <v>6011</v>
      </c>
      <c r="G56" s="879" t="s">
        <v>4477</v>
      </c>
      <c r="H56" s="890" t="s">
        <v>6005</v>
      </c>
      <c r="I56" s="890" t="s">
        <v>5969</v>
      </c>
      <c r="J56" s="880" t="s">
        <v>5988</v>
      </c>
      <c r="K56" s="895" t="s">
        <v>6141</v>
      </c>
      <c r="L56" s="877" t="s">
        <v>6012</v>
      </c>
      <c r="M56" s="896" t="s">
        <v>3416</v>
      </c>
      <c r="N56" s="897" t="s">
        <v>6142</v>
      </c>
      <c r="O56" s="898" t="s">
        <v>5993</v>
      </c>
      <c r="P56" s="899" t="s">
        <v>2323</v>
      </c>
      <c r="Q56" s="900" t="s">
        <v>2323</v>
      </c>
      <c r="R56" s="899" t="s">
        <v>2323</v>
      </c>
      <c r="S56" s="900" t="s">
        <v>2323</v>
      </c>
      <c r="T56" s="899" t="s">
        <v>2323</v>
      </c>
      <c r="U56" s="900" t="s">
        <v>2323</v>
      </c>
      <c r="V56" s="901" t="s">
        <v>2323</v>
      </c>
      <c r="W56" s="877" t="s">
        <v>6136</v>
      </c>
      <c r="X56" s="889" t="s">
        <v>6140</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outlineLevel="1">
      <c r="A57" s="891" t="s">
        <v>2613</v>
      </c>
      <c r="B57" s="892"/>
      <c r="C57" s="889"/>
      <c r="D57" s="893" t="s">
        <v>6136</v>
      </c>
      <c r="E57" s="894" t="s">
        <v>6143</v>
      </c>
      <c r="F57" s="877" t="s">
        <v>6011</v>
      </c>
      <c r="G57" s="879" t="s">
        <v>4477</v>
      </c>
      <c r="H57" s="890" t="s">
        <v>6005</v>
      </c>
      <c r="I57" s="890" t="s">
        <v>5969</v>
      </c>
      <c r="J57" s="880" t="s">
        <v>5988</v>
      </c>
      <c r="K57" s="895" t="s">
        <v>6144</v>
      </c>
      <c r="L57" s="877" t="s">
        <v>6012</v>
      </c>
      <c r="M57" s="896" t="s">
        <v>3416</v>
      </c>
      <c r="N57" s="897" t="s">
        <v>6145</v>
      </c>
      <c r="O57" s="898" t="s">
        <v>5993</v>
      </c>
      <c r="P57" s="899" t="s">
        <v>2323</v>
      </c>
      <c r="Q57" s="900" t="s">
        <v>2323</v>
      </c>
      <c r="R57" s="899" t="s">
        <v>2323</v>
      </c>
      <c r="S57" s="900" t="s">
        <v>2323</v>
      </c>
      <c r="T57" s="899" t="s">
        <v>2323</v>
      </c>
      <c r="U57" s="900" t="s">
        <v>2323</v>
      </c>
      <c r="V57" s="901" t="s">
        <v>2323</v>
      </c>
      <c r="W57" s="877" t="s">
        <v>6136</v>
      </c>
      <c r="X57" s="889" t="s">
        <v>6143</v>
      </c>
      <c r="Y57" s="902"/>
      <c r="Z57" s="889"/>
      <c r="AA57" s="892" t="s">
        <v>1175</v>
      </c>
      <c r="AB57" s="889"/>
      <c r="AC57" s="891"/>
      <c r="AD57" s="902"/>
      <c r="AE57" s="889"/>
      <c r="AF57" s="877"/>
      <c r="AG57" s="879"/>
      <c r="AH57" s="902"/>
      <c r="AI57" s="903"/>
      <c r="AJ57" s="889"/>
      <c r="AK57" s="891"/>
      <c r="AL57" s="891"/>
      <c r="AN57" s="904">
        <v>1</v>
      </c>
      <c r="AO57" s="904" t="e">
        <f>#REF!</f>
        <v>#REF!</v>
      </c>
    </row>
    <row r="58" spans="1:41" s="904" customFormat="1" ht="13.2" outlineLevel="1">
      <c r="A58" s="891" t="s">
        <v>2613</v>
      </c>
      <c r="B58" s="892"/>
      <c r="C58" s="889"/>
      <c r="D58" s="893" t="s">
        <v>6148</v>
      </c>
      <c r="E58" s="894" t="s">
        <v>6107</v>
      </c>
      <c r="F58" s="877" t="s">
        <v>6008</v>
      </c>
      <c r="G58" s="879" t="s">
        <v>4477</v>
      </c>
      <c r="H58" s="890" t="s">
        <v>6005</v>
      </c>
      <c r="I58" s="890" t="s">
        <v>5969</v>
      </c>
      <c r="J58" s="880" t="s">
        <v>5988</v>
      </c>
      <c r="K58" s="895" t="s">
        <v>6146</v>
      </c>
      <c r="L58" s="877" t="s">
        <v>6012</v>
      </c>
      <c r="M58" s="896" t="s">
        <v>3416</v>
      </c>
      <c r="N58" s="897" t="s">
        <v>6147</v>
      </c>
      <c r="O58" s="898" t="s">
        <v>5993</v>
      </c>
      <c r="P58" s="899" t="s">
        <v>2323</v>
      </c>
      <c r="Q58" s="900" t="s">
        <v>2323</v>
      </c>
      <c r="R58" s="899" t="s">
        <v>2323</v>
      </c>
      <c r="S58" s="900" t="s">
        <v>2323</v>
      </c>
      <c r="T58" s="899" t="s">
        <v>2323</v>
      </c>
      <c r="U58" s="900" t="s">
        <v>2323</v>
      </c>
      <c r="V58" s="901" t="s">
        <v>2323</v>
      </c>
      <c r="W58" s="877" t="s">
        <v>6148</v>
      </c>
      <c r="X58" s="889" t="s">
        <v>6107</v>
      </c>
      <c r="Y58" s="902"/>
      <c r="Z58" s="889"/>
      <c r="AA58" s="892" t="s">
        <v>1175</v>
      </c>
      <c r="AB58" s="889"/>
      <c r="AC58" s="891"/>
      <c r="AD58" s="902"/>
      <c r="AE58" s="889"/>
      <c r="AF58" s="877"/>
      <c r="AG58" s="879"/>
      <c r="AH58" s="902"/>
      <c r="AI58" s="903"/>
      <c r="AJ58" s="889"/>
      <c r="AK58" s="891"/>
      <c r="AL58" s="891"/>
      <c r="AN58" s="904">
        <v>1</v>
      </c>
      <c r="AO58" s="904" t="e">
        <f>#REF!</f>
        <v>#REF!</v>
      </c>
    </row>
    <row r="59" spans="1:41" s="904" customFormat="1" ht="13.2" outlineLevel="1">
      <c r="A59" s="891" t="s">
        <v>2613</v>
      </c>
      <c r="B59" s="892"/>
      <c r="C59" s="889"/>
      <c r="D59" s="893" t="s">
        <v>6148</v>
      </c>
      <c r="E59" s="894" t="s">
        <v>6034</v>
      </c>
      <c r="F59" s="877" t="s">
        <v>6008</v>
      </c>
      <c r="G59" s="879" t="s">
        <v>4477</v>
      </c>
      <c r="H59" s="890" t="s">
        <v>6005</v>
      </c>
      <c r="I59" s="890" t="s">
        <v>5969</v>
      </c>
      <c r="J59" s="880" t="s">
        <v>5988</v>
      </c>
      <c r="K59" s="895" t="s">
        <v>6149</v>
      </c>
      <c r="L59" s="877" t="s">
        <v>6009</v>
      </c>
      <c r="M59" s="896" t="s">
        <v>3416</v>
      </c>
      <c r="N59" s="897" t="s">
        <v>6150</v>
      </c>
      <c r="O59" s="898" t="s">
        <v>5993</v>
      </c>
      <c r="P59" s="899" t="s">
        <v>2323</v>
      </c>
      <c r="Q59" s="900" t="s">
        <v>2323</v>
      </c>
      <c r="R59" s="899" t="s">
        <v>2323</v>
      </c>
      <c r="S59" s="900" t="s">
        <v>2323</v>
      </c>
      <c r="T59" s="899" t="s">
        <v>2323</v>
      </c>
      <c r="U59" s="900" t="s">
        <v>2323</v>
      </c>
      <c r="V59" s="901" t="s">
        <v>2323</v>
      </c>
      <c r="W59" s="877" t="s">
        <v>6148</v>
      </c>
      <c r="X59" s="889" t="s">
        <v>6034</v>
      </c>
      <c r="Y59" s="902"/>
      <c r="Z59" s="889"/>
      <c r="AA59" s="892" t="s">
        <v>1175</v>
      </c>
      <c r="AB59" s="889"/>
      <c r="AC59" s="891"/>
      <c r="AD59" s="902"/>
      <c r="AE59" s="889"/>
      <c r="AF59" s="877"/>
      <c r="AG59" s="879"/>
      <c r="AH59" s="902"/>
      <c r="AI59" s="903"/>
      <c r="AJ59" s="889"/>
      <c r="AK59" s="891"/>
      <c r="AL59" s="891"/>
      <c r="AN59" s="904">
        <v>1</v>
      </c>
      <c r="AO59" s="904" t="e">
        <f>#REF!</f>
        <v>#REF!</v>
      </c>
    </row>
    <row r="60" spans="1:41" s="904" customFormat="1" ht="13.2" outlineLevel="1">
      <c r="A60" s="891" t="s">
        <v>2613</v>
      </c>
      <c r="B60" s="892"/>
      <c r="C60" s="889"/>
      <c r="D60" s="893" t="s">
        <v>6151</v>
      </c>
      <c r="E60" s="894" t="s">
        <v>6041</v>
      </c>
      <c r="F60" s="877" t="s">
        <v>6008</v>
      </c>
      <c r="G60" s="879" t="s">
        <v>4477</v>
      </c>
      <c r="H60" s="890" t="s">
        <v>6005</v>
      </c>
      <c r="I60" s="890" t="s">
        <v>5969</v>
      </c>
      <c r="J60" s="880" t="s">
        <v>5988</v>
      </c>
      <c r="K60" s="895" t="s">
        <v>6152</v>
      </c>
      <c r="L60" s="877" t="s">
        <v>6009</v>
      </c>
      <c r="M60" s="896" t="s">
        <v>3416</v>
      </c>
      <c r="N60" s="897" t="s">
        <v>6153</v>
      </c>
      <c r="O60" s="898" t="s">
        <v>5993</v>
      </c>
      <c r="P60" s="899" t="s">
        <v>2323</v>
      </c>
      <c r="Q60" s="900" t="s">
        <v>2323</v>
      </c>
      <c r="R60" s="899" t="s">
        <v>2323</v>
      </c>
      <c r="S60" s="900" t="s">
        <v>2323</v>
      </c>
      <c r="T60" s="899" t="s">
        <v>2323</v>
      </c>
      <c r="U60" s="900" t="s">
        <v>2323</v>
      </c>
      <c r="V60" s="901" t="s">
        <v>2323</v>
      </c>
      <c r="W60" s="877" t="s">
        <v>6151</v>
      </c>
      <c r="X60" s="889" t="s">
        <v>6041</v>
      </c>
      <c r="Y60" s="902"/>
      <c r="Z60" s="889"/>
      <c r="AA60" s="892" t="s">
        <v>1175</v>
      </c>
      <c r="AB60" s="889"/>
      <c r="AC60" s="891"/>
      <c r="AD60" s="902"/>
      <c r="AE60" s="889"/>
      <c r="AF60" s="877"/>
      <c r="AG60" s="879"/>
      <c r="AH60" s="902"/>
      <c r="AI60" s="903"/>
      <c r="AJ60" s="889"/>
      <c r="AK60" s="891"/>
      <c r="AL60" s="891"/>
      <c r="AN60" s="904">
        <v>1</v>
      </c>
      <c r="AO60" s="904" t="e">
        <f>#REF!</f>
        <v>#REF!</v>
      </c>
    </row>
    <row r="61" spans="1:41" s="904" customFormat="1" ht="13.2" outlineLevel="1">
      <c r="A61" s="891" t="s">
        <v>2613</v>
      </c>
      <c r="B61" s="892"/>
      <c r="C61" s="889"/>
      <c r="D61" s="893" t="s">
        <v>6154</v>
      </c>
      <c r="E61" s="894" t="s">
        <v>6041</v>
      </c>
      <c r="F61" s="877" t="s">
        <v>6008</v>
      </c>
      <c r="G61" s="879" t="s">
        <v>4477</v>
      </c>
      <c r="H61" s="890" t="s">
        <v>6005</v>
      </c>
      <c r="I61" s="890" t="s">
        <v>5969</v>
      </c>
      <c r="J61" s="880" t="s">
        <v>5988</v>
      </c>
      <c r="K61" s="895" t="s">
        <v>6155</v>
      </c>
      <c r="L61" s="877" t="s">
        <v>6009</v>
      </c>
      <c r="M61" s="896" t="s">
        <v>3416</v>
      </c>
      <c r="N61" s="897" t="s">
        <v>6156</v>
      </c>
      <c r="O61" s="898" t="s">
        <v>5993</v>
      </c>
      <c r="P61" s="899" t="s">
        <v>2323</v>
      </c>
      <c r="Q61" s="900" t="s">
        <v>2323</v>
      </c>
      <c r="R61" s="899" t="s">
        <v>2323</v>
      </c>
      <c r="S61" s="900" t="s">
        <v>2323</v>
      </c>
      <c r="T61" s="899" t="s">
        <v>2323</v>
      </c>
      <c r="U61" s="900" t="s">
        <v>2323</v>
      </c>
      <c r="V61" s="901" t="s">
        <v>2323</v>
      </c>
      <c r="W61" s="877" t="s">
        <v>6154</v>
      </c>
      <c r="X61" s="889" t="s">
        <v>6041</v>
      </c>
      <c r="Y61" s="902"/>
      <c r="Z61" s="889"/>
      <c r="AA61" s="892" t="s">
        <v>1175</v>
      </c>
      <c r="AB61" s="889"/>
      <c r="AC61" s="891"/>
      <c r="AD61" s="902"/>
      <c r="AE61" s="889"/>
      <c r="AF61" s="877"/>
      <c r="AG61" s="879"/>
      <c r="AH61" s="902"/>
      <c r="AI61" s="903"/>
      <c r="AJ61" s="889"/>
      <c r="AK61" s="891"/>
      <c r="AL61" s="891"/>
      <c r="AN61" s="904">
        <v>1</v>
      </c>
      <c r="AO61" s="904" t="e">
        <f>#REF!</f>
        <v>#REF!</v>
      </c>
    </row>
    <row r="62" spans="1:41" s="904" customFormat="1" ht="13.2" outlineLevel="1">
      <c r="A62" s="891" t="s">
        <v>2613</v>
      </c>
      <c r="B62" s="892"/>
      <c r="C62" s="889"/>
      <c r="D62" s="893" t="s">
        <v>6154</v>
      </c>
      <c r="E62" s="894" t="s">
        <v>6107</v>
      </c>
      <c r="F62" s="877" t="s">
        <v>6008</v>
      </c>
      <c r="G62" s="879" t="s">
        <v>4477</v>
      </c>
      <c r="H62" s="890" t="s">
        <v>6005</v>
      </c>
      <c r="I62" s="890" t="s">
        <v>5969</v>
      </c>
      <c r="J62" s="880" t="s">
        <v>5988</v>
      </c>
      <c r="K62" s="895" t="s">
        <v>6157</v>
      </c>
      <c r="L62" s="877" t="s">
        <v>6012</v>
      </c>
      <c r="M62" s="896" t="s">
        <v>3416</v>
      </c>
      <c r="N62" s="897" t="s">
        <v>6158</v>
      </c>
      <c r="O62" s="898" t="s">
        <v>5993</v>
      </c>
      <c r="P62" s="899" t="s">
        <v>2323</v>
      </c>
      <c r="Q62" s="900" t="s">
        <v>2323</v>
      </c>
      <c r="R62" s="899" t="s">
        <v>2323</v>
      </c>
      <c r="S62" s="900" t="s">
        <v>2323</v>
      </c>
      <c r="T62" s="899" t="s">
        <v>2323</v>
      </c>
      <c r="U62" s="900" t="s">
        <v>2323</v>
      </c>
      <c r="V62" s="901" t="s">
        <v>2323</v>
      </c>
      <c r="W62" s="877" t="s">
        <v>6154</v>
      </c>
      <c r="X62" s="889" t="s">
        <v>6107</v>
      </c>
      <c r="Y62" s="902"/>
      <c r="Z62" s="889"/>
      <c r="AA62" s="892" t="s">
        <v>1175</v>
      </c>
      <c r="AB62" s="889"/>
      <c r="AC62" s="891"/>
      <c r="AD62" s="902"/>
      <c r="AE62" s="889"/>
      <c r="AF62" s="877"/>
      <c r="AG62" s="879"/>
      <c r="AH62" s="902"/>
      <c r="AI62" s="903"/>
      <c r="AJ62" s="889"/>
      <c r="AK62" s="891"/>
      <c r="AL62" s="891"/>
      <c r="AN62" s="904">
        <v>1</v>
      </c>
      <c r="AO62" s="904" t="e">
        <f>#REF!</f>
        <v>#REF!</v>
      </c>
    </row>
    <row r="63" spans="1:41" s="904" customFormat="1" ht="13.2" outlineLevel="1">
      <c r="A63" s="891" t="s">
        <v>2613</v>
      </c>
      <c r="B63" s="892"/>
      <c r="C63" s="889"/>
      <c r="D63" s="893" t="s">
        <v>6159</v>
      </c>
      <c r="E63" s="894" t="s">
        <v>6041</v>
      </c>
      <c r="F63" s="877" t="s">
        <v>6008</v>
      </c>
      <c r="G63" s="879" t="s">
        <v>4477</v>
      </c>
      <c r="H63" s="890" t="s">
        <v>6005</v>
      </c>
      <c r="I63" s="890" t="s">
        <v>5969</v>
      </c>
      <c r="J63" s="880" t="s">
        <v>5988</v>
      </c>
      <c r="K63" s="895" t="s">
        <v>6160</v>
      </c>
      <c r="L63" s="877" t="s">
        <v>6009</v>
      </c>
      <c r="M63" s="896" t="s">
        <v>3416</v>
      </c>
      <c r="N63" s="897" t="s">
        <v>6161</v>
      </c>
      <c r="O63" s="898" t="s">
        <v>5993</v>
      </c>
      <c r="P63" s="899" t="s">
        <v>2323</v>
      </c>
      <c r="Q63" s="900" t="s">
        <v>2323</v>
      </c>
      <c r="R63" s="899" t="s">
        <v>2323</v>
      </c>
      <c r="S63" s="900" t="s">
        <v>2323</v>
      </c>
      <c r="T63" s="899" t="s">
        <v>2323</v>
      </c>
      <c r="U63" s="900" t="s">
        <v>2323</v>
      </c>
      <c r="V63" s="901" t="s">
        <v>2323</v>
      </c>
      <c r="W63" s="877" t="s">
        <v>6159</v>
      </c>
      <c r="X63" s="889" t="s">
        <v>6041</v>
      </c>
      <c r="Y63" s="902"/>
      <c r="Z63" s="889"/>
      <c r="AA63" s="892" t="s">
        <v>1175</v>
      </c>
      <c r="AB63" s="889"/>
      <c r="AC63" s="891"/>
      <c r="AD63" s="902"/>
      <c r="AE63" s="889"/>
      <c r="AF63" s="877"/>
      <c r="AG63" s="879"/>
      <c r="AH63" s="902"/>
      <c r="AI63" s="903"/>
      <c r="AJ63" s="889"/>
      <c r="AK63" s="891"/>
      <c r="AL63" s="891"/>
      <c r="AN63" s="904">
        <v>1</v>
      </c>
      <c r="AO63" s="904" t="e">
        <f>#REF!</f>
        <v>#REF!</v>
      </c>
    </row>
    <row r="64" spans="1:41" s="904" customFormat="1" ht="13.2" outlineLevel="1">
      <c r="A64" s="891" t="s">
        <v>2613</v>
      </c>
      <c r="B64" s="892"/>
      <c r="C64" s="889"/>
      <c r="D64" s="893" t="s">
        <v>7201</v>
      </c>
      <c r="E64" s="894" t="s">
        <v>6186</v>
      </c>
      <c r="F64" s="877" t="s">
        <v>6008</v>
      </c>
      <c r="G64" s="879" t="s">
        <v>4477</v>
      </c>
      <c r="H64" s="890" t="s">
        <v>6005</v>
      </c>
      <c r="I64" s="890" t="s">
        <v>5969</v>
      </c>
      <c r="J64" s="880" t="s">
        <v>5988</v>
      </c>
      <c r="K64" s="895" t="s">
        <v>7200</v>
      </c>
      <c r="L64" s="877" t="s">
        <v>6009</v>
      </c>
      <c r="M64" s="896" t="s">
        <v>3416</v>
      </c>
      <c r="N64" s="1194" t="s">
        <v>7255</v>
      </c>
      <c r="O64" s="1194"/>
      <c r="P64" s="1194"/>
      <c r="Q64" s="1194"/>
      <c r="R64" s="1194"/>
      <c r="S64" s="1194"/>
      <c r="T64" s="1194"/>
      <c r="U64" s="1194"/>
      <c r="V64" s="1194"/>
      <c r="W64" s="877" t="s">
        <v>5994</v>
      </c>
      <c r="X64" s="889" t="s">
        <v>6186</v>
      </c>
      <c r="Y64" s="902"/>
      <c r="Z64" s="889"/>
      <c r="AA64" s="892" t="s">
        <v>1175</v>
      </c>
      <c r="AB64" s="889"/>
      <c r="AC64" s="891" t="s">
        <v>380</v>
      </c>
      <c r="AD64" s="902"/>
      <c r="AE64" s="889"/>
      <c r="AF64" s="877"/>
      <c r="AG64" s="879"/>
      <c r="AH64" s="902"/>
      <c r="AI64" s="903"/>
      <c r="AJ64" s="889"/>
      <c r="AK64" s="891"/>
      <c r="AL64" s="891"/>
      <c r="AN64" s="904">
        <v>1</v>
      </c>
      <c r="AO64" s="904" t="e">
        <f>#REF!</f>
        <v>#REF!</v>
      </c>
    </row>
    <row r="65" spans="1:41" s="904" customFormat="1" ht="13.2" outlineLevel="1">
      <c r="A65" s="1115"/>
      <c r="B65" s="1115"/>
      <c r="C65" s="1115"/>
      <c r="D65" s="1230"/>
      <c r="E65" s="1230"/>
      <c r="F65" s="1082"/>
      <c r="G65" s="891"/>
      <c r="H65" s="897"/>
      <c r="I65" s="897"/>
      <c r="J65" s="897"/>
      <c r="L65" s="897"/>
      <c r="M65" s="897"/>
      <c r="N65" s="876"/>
      <c r="O65" s="876"/>
      <c r="P65" s="876"/>
      <c r="Q65" s="876"/>
      <c r="R65" s="876"/>
      <c r="S65" s="876"/>
      <c r="T65" s="876"/>
      <c r="U65" s="876"/>
      <c r="V65" s="876"/>
      <c r="W65" s="897"/>
      <c r="X65" s="891"/>
      <c r="Y65" s="1115"/>
      <c r="Z65" s="1115"/>
      <c r="AA65" s="1115"/>
      <c r="AB65" s="1115"/>
      <c r="AC65" s="1115"/>
      <c r="AD65" s="1115"/>
      <c r="AE65" s="1115"/>
      <c r="AF65" s="1082"/>
      <c r="AG65" s="1115"/>
      <c r="AH65" s="1115"/>
      <c r="AI65" s="1115"/>
      <c r="AJ65" s="1115"/>
      <c r="AK65" s="1115"/>
      <c r="AL65" s="1115"/>
    </row>
    <row r="66" spans="1:41" s="904" customFormat="1" ht="13.2" outlineLevel="1">
      <c r="A66" s="1115"/>
      <c r="B66" s="1115"/>
      <c r="C66" s="1115"/>
      <c r="D66" s="1230"/>
      <c r="E66" s="1230"/>
      <c r="F66" s="1082"/>
      <c r="G66" s="891"/>
      <c r="H66" s="897"/>
      <c r="I66" s="897"/>
      <c r="J66" s="897"/>
      <c r="L66" s="897"/>
      <c r="M66" s="897"/>
      <c r="N66" s="876"/>
      <c r="O66" s="876"/>
      <c r="P66" s="876"/>
      <c r="Q66" s="876"/>
      <c r="R66" s="876"/>
      <c r="S66" s="876"/>
      <c r="T66" s="876"/>
      <c r="U66" s="876"/>
      <c r="V66" s="876"/>
      <c r="W66" s="897"/>
      <c r="X66" s="891"/>
      <c r="Y66" s="1115"/>
      <c r="Z66" s="1115"/>
      <c r="AA66" s="1115"/>
      <c r="AB66" s="1115"/>
      <c r="AC66" s="1115"/>
      <c r="AD66" s="1115"/>
      <c r="AE66" s="1115"/>
      <c r="AF66" s="1082"/>
      <c r="AG66" s="1115"/>
      <c r="AH66" s="1115"/>
      <c r="AI66" s="1115"/>
      <c r="AJ66" s="1115"/>
      <c r="AK66" s="1115"/>
      <c r="AL66" s="1115"/>
    </row>
    <row r="67" spans="1:41" s="904" customFormat="1" ht="13.2">
      <c r="G67" s="876"/>
      <c r="H67" s="876"/>
      <c r="I67" s="876"/>
      <c r="J67" s="876"/>
      <c r="L67" s="897"/>
      <c r="M67" s="897"/>
      <c r="N67" s="897"/>
      <c r="O67" s="876"/>
      <c r="P67" s="876"/>
      <c r="Q67" s="876"/>
      <c r="R67" s="876"/>
      <c r="S67" s="876"/>
      <c r="T67" s="876"/>
      <c r="U67" s="876"/>
      <c r="V67" s="876"/>
      <c r="W67" s="876"/>
      <c r="X67" s="876"/>
    </row>
    <row r="68" spans="1:41">
      <c r="G68" s="1105"/>
      <c r="H68" s="1105"/>
      <c r="I68" s="1105"/>
      <c r="J68" s="1105"/>
      <c r="L68" s="1234"/>
      <c r="M68" s="1234"/>
      <c r="N68" s="1234"/>
      <c r="O68" s="1105"/>
      <c r="P68" s="1105"/>
      <c r="Q68" s="1105"/>
      <c r="R68" s="1105"/>
      <c r="S68" s="1105"/>
      <c r="T68" s="1105"/>
      <c r="U68" s="1105"/>
      <c r="V68" s="1105"/>
      <c r="W68" s="1105"/>
      <c r="X68" s="1105"/>
    </row>
    <row r="69" spans="1:41" s="904" customFormat="1" ht="13.2">
      <c r="G69" s="876"/>
      <c r="H69" s="876"/>
      <c r="I69" s="876"/>
      <c r="J69" s="876"/>
      <c r="L69" s="897"/>
      <c r="M69" s="897"/>
      <c r="N69" s="897"/>
      <c r="O69" s="876"/>
      <c r="P69" s="876"/>
      <c r="Q69" s="876"/>
      <c r="R69" s="876"/>
      <c r="S69" s="876"/>
      <c r="T69" s="876"/>
      <c r="U69" s="876"/>
      <c r="V69" s="876"/>
      <c r="W69" s="876"/>
      <c r="X69" s="876"/>
    </row>
    <row r="70" spans="1:41" s="904" customFormat="1" ht="13.2">
      <c r="K70" s="1232"/>
      <c r="L70" s="1082"/>
      <c r="M70" s="1082"/>
      <c r="N70" s="1082"/>
    </row>
    <row r="71" spans="1:41" s="904" customFormat="1" ht="13.8" thickBot="1">
      <c r="D71" s="904" t="s">
        <v>708</v>
      </c>
      <c r="H71" s="904" t="s">
        <v>707</v>
      </c>
      <c r="I71" s="1115" t="str">
        <f>T(F16)</f>
        <v>R401_P444_21M1</v>
      </c>
      <c r="O71" s="1115"/>
      <c r="P71" s="1115"/>
    </row>
    <row r="72" spans="1:41" s="904" customFormat="1" ht="13.8" outlineLevel="1" thickBot="1">
      <c r="A72" s="1163" t="s">
        <v>9</v>
      </c>
      <c r="B72" s="1122" t="s">
        <v>306</v>
      </c>
      <c r="C72" s="1123"/>
      <c r="D72" s="1122" t="s">
        <v>4789</v>
      </c>
      <c r="E72" s="1122"/>
      <c r="F72" s="1130" t="s">
        <v>307</v>
      </c>
      <c r="G72" s="1126"/>
      <c r="H72" s="1126"/>
      <c r="I72" s="1126"/>
      <c r="J72" s="1162"/>
      <c r="K72" s="1129" t="s">
        <v>209</v>
      </c>
      <c r="L72" s="1130" t="s">
        <v>2154</v>
      </c>
      <c r="M72" s="1127"/>
      <c r="N72" s="1131" t="s">
        <v>209</v>
      </c>
      <c r="O72" s="1132" t="s">
        <v>309</v>
      </c>
      <c r="P72" s="1122"/>
      <c r="Q72" s="1122"/>
      <c r="R72" s="1122"/>
      <c r="S72" s="1122"/>
      <c r="T72" s="1122"/>
      <c r="U72" s="1123"/>
      <c r="V72" s="1131"/>
      <c r="W72" s="1130" t="s">
        <v>1164</v>
      </c>
      <c r="X72" s="1127"/>
      <c r="Y72" s="1132" t="s">
        <v>357</v>
      </c>
      <c r="Z72" s="1122" t="s">
        <v>357</v>
      </c>
      <c r="AA72" s="1162"/>
      <c r="AB72" s="1122" t="s">
        <v>5158</v>
      </c>
      <c r="AC72" s="1133" t="s">
        <v>377</v>
      </c>
      <c r="AD72" s="1132" t="s">
        <v>310</v>
      </c>
      <c r="AE72" s="1123"/>
      <c r="AF72" s="1130" t="s">
        <v>308</v>
      </c>
      <c r="AG72" s="1162" t="s">
        <v>357</v>
      </c>
      <c r="AH72" s="1132" t="s">
        <v>4734</v>
      </c>
      <c r="AI72" s="1132"/>
      <c r="AJ72" s="1132"/>
      <c r="AK72" s="1133" t="s">
        <v>3213</v>
      </c>
      <c r="AL72" s="1131"/>
    </row>
    <row r="73" spans="1:41" s="904" customFormat="1" ht="196.2" outlineLevel="1">
      <c r="A73" s="1136" t="s">
        <v>776</v>
      </c>
      <c r="B73" s="1135" t="s">
        <v>305</v>
      </c>
      <c r="C73" s="1136" t="s">
        <v>3054</v>
      </c>
      <c r="D73" s="1143" t="s">
        <v>5641</v>
      </c>
      <c r="E73" s="1140" t="s">
        <v>5645</v>
      </c>
      <c r="F73" s="1138" t="s">
        <v>3055</v>
      </c>
      <c r="G73" s="1195" t="s">
        <v>2304</v>
      </c>
      <c r="H73" s="1202" t="s">
        <v>1468</v>
      </c>
      <c r="I73" s="1202" t="s">
        <v>1467</v>
      </c>
      <c r="J73" s="1203" t="s">
        <v>2842</v>
      </c>
      <c r="K73" s="1199" t="s">
        <v>1415</v>
      </c>
      <c r="L73" s="1200" t="s">
        <v>1466</v>
      </c>
      <c r="M73" s="1196" t="s">
        <v>2470</v>
      </c>
      <c r="N73" s="1201" t="s">
        <v>4231</v>
      </c>
      <c r="O73" s="1200" t="s">
        <v>83</v>
      </c>
      <c r="P73" s="1202" t="s">
        <v>3057</v>
      </c>
      <c r="Q73" s="1202" t="s">
        <v>1606</v>
      </c>
      <c r="R73" s="1202" t="s">
        <v>1607</v>
      </c>
      <c r="S73" s="1202" t="s">
        <v>4619</v>
      </c>
      <c r="T73" s="1202" t="s">
        <v>4620</v>
      </c>
      <c r="U73" s="1202" t="s">
        <v>4621</v>
      </c>
      <c r="V73" s="1203" t="s">
        <v>4622</v>
      </c>
      <c r="W73" s="1204" t="s">
        <v>4012</v>
      </c>
      <c r="X73" s="1205" t="s">
        <v>5442</v>
      </c>
      <c r="Y73" s="1165"/>
      <c r="Z73" s="1142" t="s">
        <v>1027</v>
      </c>
      <c r="AA73" s="1166"/>
      <c r="AB73" s="1136" t="s">
        <v>2584</v>
      </c>
      <c r="AC73" s="1148" t="s">
        <v>4025</v>
      </c>
      <c r="AD73" s="1148" t="s">
        <v>2962</v>
      </c>
      <c r="AE73" s="1136" t="s">
        <v>2441</v>
      </c>
      <c r="AF73" s="1138" t="s">
        <v>2583</v>
      </c>
      <c r="AG73" s="1142"/>
      <c r="AH73" s="1138" t="s">
        <v>4431</v>
      </c>
      <c r="AI73" s="1149" t="s">
        <v>4429</v>
      </c>
      <c r="AJ73" s="1142" t="s">
        <v>4430</v>
      </c>
      <c r="AK73" s="1150" t="s">
        <v>995</v>
      </c>
      <c r="AL73" s="1151" t="s">
        <v>4994</v>
      </c>
    </row>
    <row r="74" spans="1:41" s="904" customFormat="1" ht="13.2" outlineLevel="1">
      <c r="A74" s="891" t="s">
        <v>2613</v>
      </c>
      <c r="B74" s="892"/>
      <c r="C74" s="889"/>
      <c r="D74" s="893" t="s">
        <v>6110</v>
      </c>
      <c r="E74" s="894" t="s">
        <v>6093</v>
      </c>
      <c r="F74" s="877" t="s">
        <v>6008</v>
      </c>
      <c r="G74" s="879" t="s">
        <v>4477</v>
      </c>
      <c r="H74" s="890" t="s">
        <v>6005</v>
      </c>
      <c r="I74" s="890" t="s">
        <v>5969</v>
      </c>
      <c r="J74" s="880" t="s">
        <v>5988</v>
      </c>
      <c r="K74" s="895" t="s">
        <v>7696</v>
      </c>
      <c r="L74" s="877" t="s">
        <v>6009</v>
      </c>
      <c r="M74" s="896" t="s">
        <v>3416</v>
      </c>
      <c r="N74" s="897" t="s">
        <v>6206</v>
      </c>
      <c r="O74" s="898" t="s">
        <v>5993</v>
      </c>
      <c r="P74" s="899" t="s">
        <v>2323</v>
      </c>
      <c r="Q74" s="900" t="s">
        <v>2323</v>
      </c>
      <c r="R74" s="899" t="s">
        <v>2323</v>
      </c>
      <c r="S74" s="900" t="s">
        <v>2323</v>
      </c>
      <c r="T74" s="899" t="s">
        <v>2323</v>
      </c>
      <c r="U74" s="900" t="s">
        <v>2323</v>
      </c>
      <c r="V74" s="901" t="s">
        <v>2323</v>
      </c>
      <c r="W74" s="877" t="s">
        <v>6110</v>
      </c>
      <c r="X74" s="889" t="s">
        <v>6093</v>
      </c>
      <c r="Y74" s="902"/>
      <c r="Z74" s="889"/>
      <c r="AA74" s="892" t="s">
        <v>1175</v>
      </c>
      <c r="AB74" s="889"/>
      <c r="AC74" s="891"/>
      <c r="AD74" s="902"/>
      <c r="AE74" s="889"/>
      <c r="AF74" s="877"/>
      <c r="AG74" s="879"/>
      <c r="AH74" s="902"/>
      <c r="AI74" s="903"/>
      <c r="AJ74" s="889"/>
      <c r="AK74" s="891"/>
      <c r="AL74" s="891"/>
      <c r="AN74" s="904">
        <v>1</v>
      </c>
      <c r="AO74" s="904" t="e">
        <f>AO53</f>
        <v>#REF!</v>
      </c>
    </row>
    <row r="75" spans="1:41" s="904" customFormat="1" ht="13.2" outlineLevel="1">
      <c r="A75" s="891" t="s">
        <v>2613</v>
      </c>
      <c r="B75" s="892"/>
      <c r="C75" s="889"/>
      <c r="D75" s="893" t="s">
        <v>6110</v>
      </c>
      <c r="E75" s="894" t="s">
        <v>6096</v>
      </c>
      <c r="F75" s="877" t="s">
        <v>6008</v>
      </c>
      <c r="G75" s="879" t="s">
        <v>4477</v>
      </c>
      <c r="H75" s="890" t="s">
        <v>6005</v>
      </c>
      <c r="I75" s="890" t="s">
        <v>5969</v>
      </c>
      <c r="J75" s="880" t="s">
        <v>5988</v>
      </c>
      <c r="K75" s="895" t="s">
        <v>7203</v>
      </c>
      <c r="L75" s="877" t="s">
        <v>6009</v>
      </c>
      <c r="M75" s="896" t="s">
        <v>3416</v>
      </c>
      <c r="N75" s="897" t="s">
        <v>6207</v>
      </c>
      <c r="O75" s="898" t="s">
        <v>5993</v>
      </c>
      <c r="P75" s="899" t="s">
        <v>2323</v>
      </c>
      <c r="Q75" s="900" t="s">
        <v>2323</v>
      </c>
      <c r="R75" s="899" t="s">
        <v>2323</v>
      </c>
      <c r="S75" s="900" t="s">
        <v>2323</v>
      </c>
      <c r="T75" s="899" t="s">
        <v>2323</v>
      </c>
      <c r="U75" s="900" t="s">
        <v>2323</v>
      </c>
      <c r="V75" s="901" t="s">
        <v>2323</v>
      </c>
      <c r="W75" s="877" t="s">
        <v>6110</v>
      </c>
      <c r="X75" s="889" t="s">
        <v>6096</v>
      </c>
      <c r="Y75" s="902"/>
      <c r="Z75" s="889"/>
      <c r="AA75" s="892" t="s">
        <v>1175</v>
      </c>
      <c r="AB75" s="889"/>
      <c r="AC75" s="891"/>
      <c r="AD75" s="902"/>
      <c r="AE75" s="889"/>
      <c r="AF75" s="877"/>
      <c r="AG75" s="879"/>
      <c r="AH75" s="902"/>
      <c r="AI75" s="903"/>
      <c r="AJ75" s="889"/>
      <c r="AK75" s="891"/>
      <c r="AL75" s="891"/>
      <c r="AN75" s="904">
        <v>1</v>
      </c>
      <c r="AO75" s="904" t="e">
        <f>AO53</f>
        <v>#REF!</v>
      </c>
    </row>
    <row r="76" spans="1:41" s="904" customFormat="1" ht="13.2" outlineLevel="1">
      <c r="A76" s="891" t="s">
        <v>2613</v>
      </c>
      <c r="B76" s="892"/>
      <c r="C76" s="889"/>
      <c r="D76" s="893" t="s">
        <v>6110</v>
      </c>
      <c r="E76" s="894" t="s">
        <v>6099</v>
      </c>
      <c r="F76" s="877" t="s">
        <v>6008</v>
      </c>
      <c r="G76" s="879" t="s">
        <v>4477</v>
      </c>
      <c r="H76" s="890" t="s">
        <v>6005</v>
      </c>
      <c r="I76" s="890" t="s">
        <v>5969</v>
      </c>
      <c r="J76" s="880" t="s">
        <v>5988</v>
      </c>
      <c r="K76" s="895" t="s">
        <v>7204</v>
      </c>
      <c r="L76" s="877" t="s">
        <v>6009</v>
      </c>
      <c r="M76" s="896" t="s">
        <v>3416</v>
      </c>
      <c r="N76" s="897" t="s">
        <v>6208</v>
      </c>
      <c r="O76" s="898" t="s">
        <v>5993</v>
      </c>
      <c r="P76" s="899" t="s">
        <v>2323</v>
      </c>
      <c r="Q76" s="900" t="s">
        <v>2323</v>
      </c>
      <c r="R76" s="899" t="s">
        <v>2323</v>
      </c>
      <c r="S76" s="900" t="s">
        <v>2323</v>
      </c>
      <c r="T76" s="899" t="s">
        <v>2323</v>
      </c>
      <c r="U76" s="900" t="s">
        <v>2323</v>
      </c>
      <c r="V76" s="901" t="s">
        <v>2323</v>
      </c>
      <c r="W76" s="877" t="s">
        <v>6110</v>
      </c>
      <c r="X76" s="889" t="s">
        <v>6099</v>
      </c>
      <c r="Y76" s="902"/>
      <c r="Z76" s="889"/>
      <c r="AA76" s="892" t="s">
        <v>1175</v>
      </c>
      <c r="AB76" s="889"/>
      <c r="AC76" s="891"/>
      <c r="AD76" s="902"/>
      <c r="AE76" s="889"/>
      <c r="AF76" s="877"/>
      <c r="AG76" s="879"/>
      <c r="AH76" s="902"/>
      <c r="AI76" s="903"/>
      <c r="AJ76" s="889"/>
      <c r="AK76" s="891"/>
      <c r="AL76" s="891"/>
      <c r="AN76" s="904">
        <v>1</v>
      </c>
      <c r="AO76" s="904" t="e">
        <f>AO53</f>
        <v>#REF!</v>
      </c>
    </row>
    <row r="77" spans="1:41" s="1381" customFormat="1" ht="13.2" outlineLevel="1">
      <c r="A77" s="1371" t="s">
        <v>2613</v>
      </c>
      <c r="B77" s="1372"/>
      <c r="C77" s="1373"/>
      <c r="D77" s="1374"/>
      <c r="E77" s="1375"/>
      <c r="F77" s="1376" t="s">
        <v>3195</v>
      </c>
      <c r="G77" s="1236" t="s">
        <v>4477</v>
      </c>
      <c r="H77" s="1237" t="s">
        <v>6005</v>
      </c>
      <c r="I77" s="1237" t="s">
        <v>5969</v>
      </c>
      <c r="J77" s="1238" t="s">
        <v>5988</v>
      </c>
      <c r="K77" s="1239" t="s">
        <v>7447</v>
      </c>
      <c r="L77" s="1240" t="s">
        <v>6012</v>
      </c>
      <c r="M77" s="1241" t="s">
        <v>3416</v>
      </c>
      <c r="N77" s="1239" t="s">
        <v>7555</v>
      </c>
      <c r="O77" s="1242"/>
      <c r="P77" s="1243"/>
      <c r="Q77" s="1244"/>
      <c r="R77" s="1243"/>
      <c r="S77" s="1244"/>
      <c r="T77" s="1243"/>
      <c r="U77" s="1244"/>
      <c r="V77" s="1245"/>
      <c r="W77" s="1240" t="s">
        <v>7605</v>
      </c>
      <c r="X77" s="1246" t="s">
        <v>7606</v>
      </c>
      <c r="Y77" s="1377"/>
      <c r="Z77" s="1373"/>
      <c r="AA77" s="1378"/>
      <c r="AB77" s="1373"/>
      <c r="AC77" s="1371"/>
      <c r="AD77" s="1379"/>
      <c r="AE77" s="1373"/>
      <c r="AF77" s="1376"/>
      <c r="AG77" s="1373"/>
      <c r="AH77" s="1379"/>
      <c r="AI77" s="1380"/>
      <c r="AJ77" s="1373"/>
      <c r="AK77" s="1371"/>
      <c r="AL77" s="1371"/>
      <c r="AN77" s="1381">
        <v>2</v>
      </c>
      <c r="AO77" s="1381" t="e">
        <f t="shared" ref="AO77:AO80" si="1">AO76</f>
        <v>#REF!</v>
      </c>
    </row>
    <row r="78" spans="1:41" s="904" customFormat="1" ht="13.2" outlineLevel="1">
      <c r="A78" s="891" t="s">
        <v>2613</v>
      </c>
      <c r="B78" s="892"/>
      <c r="C78" s="889"/>
      <c r="D78" s="1191"/>
      <c r="E78" s="894"/>
      <c r="F78" s="877" t="s">
        <v>3195</v>
      </c>
      <c r="G78" s="1236" t="s">
        <v>4477</v>
      </c>
      <c r="H78" s="1237" t="s">
        <v>6005</v>
      </c>
      <c r="I78" s="1237" t="s">
        <v>5969</v>
      </c>
      <c r="J78" s="1254" t="s">
        <v>5988</v>
      </c>
      <c r="K78" s="1247" t="s">
        <v>7433</v>
      </c>
      <c r="L78" s="1240" t="s">
        <v>6012</v>
      </c>
      <c r="M78" s="1241" t="s">
        <v>3416</v>
      </c>
      <c r="N78" s="1239" t="s">
        <v>7556</v>
      </c>
      <c r="O78" s="1242"/>
      <c r="P78" s="1243"/>
      <c r="Q78" s="1244"/>
      <c r="R78" s="1243"/>
      <c r="S78" s="1244"/>
      <c r="T78" s="1243"/>
      <c r="U78" s="1244"/>
      <c r="V78" s="1245"/>
      <c r="W78" s="1256"/>
      <c r="X78" s="1261"/>
      <c r="Y78" s="1169"/>
      <c r="Z78" s="889"/>
      <c r="AA78" s="1170"/>
      <c r="AB78" s="889"/>
      <c r="AC78" s="891"/>
      <c r="AD78" s="902"/>
      <c r="AE78" s="889"/>
      <c r="AF78" s="877"/>
      <c r="AG78" s="889"/>
      <c r="AH78" s="902"/>
      <c r="AI78" s="903"/>
      <c r="AJ78" s="889"/>
      <c r="AK78" s="891"/>
      <c r="AL78" s="891"/>
      <c r="AN78" s="904">
        <v>2</v>
      </c>
      <c r="AO78" s="904" t="e">
        <f t="shared" si="1"/>
        <v>#REF!</v>
      </c>
    </row>
    <row r="79" spans="1:41" s="904" customFormat="1" ht="13.2" outlineLevel="1">
      <c r="A79" s="891" t="s">
        <v>2613</v>
      </c>
      <c r="B79" s="892"/>
      <c r="C79" s="889"/>
      <c r="D79" s="1191"/>
      <c r="E79" s="894"/>
      <c r="F79" s="877" t="s">
        <v>3195</v>
      </c>
      <c r="G79" s="1236" t="s">
        <v>4477</v>
      </c>
      <c r="H79" s="1237" t="s">
        <v>6005</v>
      </c>
      <c r="I79" s="1237" t="s">
        <v>5969</v>
      </c>
      <c r="J79" s="1254" t="s">
        <v>5988</v>
      </c>
      <c r="K79" s="1247" t="s">
        <v>7434</v>
      </c>
      <c r="L79" s="1240" t="s">
        <v>6012</v>
      </c>
      <c r="M79" s="1241" t="s">
        <v>3416</v>
      </c>
      <c r="N79" s="1239" t="s">
        <v>7557</v>
      </c>
      <c r="O79" s="1242"/>
      <c r="P79" s="1243"/>
      <c r="Q79" s="1244"/>
      <c r="R79" s="1243"/>
      <c r="S79" s="1244"/>
      <c r="T79" s="1243"/>
      <c r="U79" s="1244"/>
      <c r="V79" s="1245"/>
      <c r="W79" s="1256"/>
      <c r="X79" s="1261"/>
      <c r="Y79" s="1169"/>
      <c r="Z79" s="889"/>
      <c r="AA79" s="1170"/>
      <c r="AB79" s="889"/>
      <c r="AC79" s="891"/>
      <c r="AD79" s="902"/>
      <c r="AE79" s="889"/>
      <c r="AF79" s="877"/>
      <c r="AG79" s="889"/>
      <c r="AH79" s="902"/>
      <c r="AI79" s="903"/>
      <c r="AJ79" s="889"/>
      <c r="AK79" s="891"/>
      <c r="AL79" s="891"/>
      <c r="AN79" s="904">
        <v>2</v>
      </c>
      <c r="AO79" s="904" t="e">
        <f t="shared" si="1"/>
        <v>#REF!</v>
      </c>
    </row>
    <row r="80" spans="1:41" s="904" customFormat="1" ht="13.2" outlineLevel="1">
      <c r="A80" s="891" t="s">
        <v>2613</v>
      </c>
      <c r="B80" s="892"/>
      <c r="C80" s="889"/>
      <c r="D80" s="1191"/>
      <c r="E80" s="894"/>
      <c r="F80" s="877" t="s">
        <v>3195</v>
      </c>
      <c r="G80" s="1236" t="s">
        <v>4477</v>
      </c>
      <c r="H80" s="1237" t="s">
        <v>6005</v>
      </c>
      <c r="I80" s="1237" t="s">
        <v>5969</v>
      </c>
      <c r="J80" s="1238" t="s">
        <v>6001</v>
      </c>
      <c r="K80" s="1247" t="s">
        <v>7437</v>
      </c>
      <c r="L80" s="1240" t="s">
        <v>6025</v>
      </c>
      <c r="M80" s="1241" t="s">
        <v>6026</v>
      </c>
      <c r="N80" s="1239" t="s">
        <v>7558</v>
      </c>
      <c r="O80" s="1242"/>
      <c r="P80" s="1243"/>
      <c r="Q80" s="1244"/>
      <c r="R80" s="1243"/>
      <c r="S80" s="1244"/>
      <c r="T80" s="1243"/>
      <c r="U80" s="1244"/>
      <c r="V80" s="1245"/>
      <c r="W80" s="1256" t="s">
        <v>6000</v>
      </c>
      <c r="X80" s="1261" t="s">
        <v>7607</v>
      </c>
      <c r="Y80" s="1169"/>
      <c r="Z80" s="889"/>
      <c r="AA80" s="1170"/>
      <c r="AB80" s="889"/>
      <c r="AC80" s="891"/>
      <c r="AD80" s="902"/>
      <c r="AE80" s="889"/>
      <c r="AF80" s="877"/>
      <c r="AG80" s="889"/>
      <c r="AH80" s="902"/>
      <c r="AI80" s="903"/>
      <c r="AJ80" s="889"/>
      <c r="AK80" s="891"/>
      <c r="AL80" s="891"/>
      <c r="AN80" s="904">
        <v>2</v>
      </c>
      <c r="AO80" s="904" t="e">
        <f t="shared" si="1"/>
        <v>#REF!</v>
      </c>
    </row>
    <row r="81" spans="1:41" s="904" customFormat="1" ht="13.2" outlineLevel="1">
      <c r="A81" s="891"/>
      <c r="B81" s="892"/>
      <c r="C81" s="889"/>
      <c r="D81" s="1191"/>
      <c r="E81" s="894"/>
      <c r="F81" s="877"/>
      <c r="G81" s="1236" t="s">
        <v>4477</v>
      </c>
      <c r="H81" s="1237" t="s">
        <v>6005</v>
      </c>
      <c r="I81" s="1237" t="s">
        <v>5969</v>
      </c>
      <c r="J81" s="1238" t="s">
        <v>6001</v>
      </c>
      <c r="K81" s="1248" t="s">
        <v>7438</v>
      </c>
      <c r="L81" s="1240" t="s">
        <v>6012</v>
      </c>
      <c r="M81" s="1241" t="s">
        <v>3416</v>
      </c>
      <c r="N81" s="1251" t="s">
        <v>7559</v>
      </c>
      <c r="O81" s="898"/>
      <c r="P81" s="899"/>
      <c r="Q81" s="900"/>
      <c r="R81" s="899"/>
      <c r="S81" s="900"/>
      <c r="T81" s="899"/>
      <c r="U81" s="900"/>
      <c r="V81" s="901"/>
      <c r="W81" s="1256" t="s">
        <v>6000</v>
      </c>
      <c r="X81" s="1261" t="s">
        <v>7607</v>
      </c>
      <c r="Y81" s="1169"/>
      <c r="Z81" s="889"/>
      <c r="AA81" s="1170"/>
      <c r="AB81" s="889"/>
      <c r="AC81" s="891"/>
      <c r="AD81" s="902"/>
      <c r="AE81" s="889"/>
      <c r="AF81" s="877"/>
      <c r="AG81" s="889"/>
      <c r="AH81" s="902"/>
      <c r="AI81" s="903"/>
      <c r="AJ81" s="889"/>
      <c r="AK81" s="891"/>
      <c r="AL81" s="891"/>
    </row>
    <row r="82" spans="1:41" s="904" customFormat="1" ht="13.2" outlineLevel="1">
      <c r="A82" s="891"/>
      <c r="B82" s="892"/>
      <c r="C82" s="889"/>
      <c r="D82" s="1191"/>
      <c r="E82" s="894"/>
      <c r="F82" s="877"/>
      <c r="G82" s="1236" t="s">
        <v>4477</v>
      </c>
      <c r="H82" s="1237" t="s">
        <v>6005</v>
      </c>
      <c r="I82" s="1237" t="s">
        <v>5969</v>
      </c>
      <c r="J82" s="1238" t="s">
        <v>6001</v>
      </c>
      <c r="K82" s="1248" t="s">
        <v>7439</v>
      </c>
      <c r="L82" s="1240" t="s">
        <v>6012</v>
      </c>
      <c r="M82" s="1241" t="s">
        <v>3416</v>
      </c>
      <c r="N82" s="1251" t="s">
        <v>7560</v>
      </c>
      <c r="O82" s="898"/>
      <c r="P82" s="899"/>
      <c r="Q82" s="900"/>
      <c r="R82" s="899"/>
      <c r="S82" s="900"/>
      <c r="T82" s="899"/>
      <c r="U82" s="900"/>
      <c r="V82" s="901"/>
      <c r="W82" s="1256" t="s">
        <v>6000</v>
      </c>
      <c r="X82" s="1261" t="s">
        <v>7607</v>
      </c>
      <c r="Y82" s="1169"/>
      <c r="Z82" s="889"/>
      <c r="AA82" s="1170"/>
      <c r="AB82" s="889"/>
      <c r="AC82" s="891"/>
      <c r="AD82" s="902"/>
      <c r="AE82" s="889"/>
      <c r="AF82" s="877"/>
      <c r="AG82" s="889"/>
      <c r="AH82" s="902"/>
      <c r="AI82" s="903"/>
      <c r="AJ82" s="889"/>
      <c r="AK82" s="891"/>
      <c r="AL82" s="891"/>
    </row>
    <row r="83" spans="1:41" s="904" customFormat="1" ht="13.2" outlineLevel="1">
      <c r="A83" s="891"/>
      <c r="B83" s="892"/>
      <c r="C83" s="889"/>
      <c r="D83" s="1191"/>
      <c r="E83" s="894"/>
      <c r="F83" s="877"/>
      <c r="G83" s="1236" t="s">
        <v>4477</v>
      </c>
      <c r="H83" s="1237" t="s">
        <v>6005</v>
      </c>
      <c r="I83" s="1237" t="s">
        <v>5969</v>
      </c>
      <c r="J83" s="1238" t="s">
        <v>6001</v>
      </c>
      <c r="K83" s="1248" t="s">
        <v>7440</v>
      </c>
      <c r="L83" s="1249" t="s">
        <v>6009</v>
      </c>
      <c r="M83" s="1250" t="s">
        <v>3416</v>
      </c>
      <c r="N83" s="1251" t="s">
        <v>7561</v>
      </c>
      <c r="O83" s="898"/>
      <c r="P83" s="899"/>
      <c r="Q83" s="900"/>
      <c r="R83" s="899"/>
      <c r="S83" s="900"/>
      <c r="T83" s="899"/>
      <c r="U83" s="900"/>
      <c r="V83" s="901"/>
      <c r="W83" s="1256" t="s">
        <v>6000</v>
      </c>
      <c r="X83" s="1261" t="s">
        <v>7607</v>
      </c>
      <c r="Y83" s="1169"/>
      <c r="Z83" s="889"/>
      <c r="AA83" s="1170"/>
      <c r="AB83" s="889"/>
      <c r="AC83" s="891"/>
      <c r="AD83" s="902"/>
      <c r="AE83" s="889"/>
      <c r="AF83" s="877"/>
      <c r="AG83" s="889"/>
      <c r="AH83" s="902"/>
      <c r="AI83" s="903"/>
      <c r="AJ83" s="889"/>
      <c r="AK83" s="891"/>
      <c r="AL83" s="891"/>
    </row>
    <row r="84" spans="1:41" s="904" customFormat="1" ht="13.2" outlineLevel="1">
      <c r="A84" s="891"/>
      <c r="B84" s="892"/>
      <c r="C84" s="889"/>
      <c r="D84" s="1191"/>
      <c r="E84" s="894"/>
      <c r="F84" s="877"/>
      <c r="G84" s="1236" t="s">
        <v>4477</v>
      </c>
      <c r="H84" s="1237" t="s">
        <v>6005</v>
      </c>
      <c r="I84" s="1237" t="s">
        <v>5969</v>
      </c>
      <c r="J84" s="1238" t="s">
        <v>6001</v>
      </c>
      <c r="K84" s="1248" t="s">
        <v>7441</v>
      </c>
      <c r="L84" s="1249" t="s">
        <v>6009</v>
      </c>
      <c r="M84" s="1250" t="s">
        <v>3416</v>
      </c>
      <c r="N84" s="1251" t="s">
        <v>7562</v>
      </c>
      <c r="O84" s="898"/>
      <c r="P84" s="899"/>
      <c r="Q84" s="900"/>
      <c r="R84" s="899"/>
      <c r="S84" s="900"/>
      <c r="T84" s="899"/>
      <c r="U84" s="900"/>
      <c r="V84" s="901"/>
      <c r="W84" s="1256" t="s">
        <v>6000</v>
      </c>
      <c r="X84" s="1261" t="s">
        <v>7607</v>
      </c>
      <c r="Y84" s="1169"/>
      <c r="Z84" s="889"/>
      <c r="AA84" s="1170"/>
      <c r="AB84" s="889"/>
      <c r="AC84" s="891"/>
      <c r="AD84" s="902"/>
      <c r="AE84" s="889"/>
      <c r="AF84" s="877"/>
      <c r="AG84" s="889"/>
      <c r="AH84" s="902"/>
      <c r="AI84" s="903"/>
      <c r="AJ84" s="889"/>
      <c r="AK84" s="891"/>
      <c r="AL84" s="891"/>
    </row>
    <row r="85" spans="1:41" s="904" customFormat="1" ht="13.2" outlineLevel="1">
      <c r="A85" s="891"/>
      <c r="B85" s="892"/>
      <c r="C85" s="889"/>
      <c r="D85" s="1191"/>
      <c r="E85" s="894"/>
      <c r="F85" s="877"/>
      <c r="G85" s="1236"/>
      <c r="H85" s="1237"/>
      <c r="I85" s="1237"/>
      <c r="J85" s="1238"/>
      <c r="K85" s="1248"/>
      <c r="L85" s="877"/>
      <c r="M85" s="896"/>
      <c r="N85" s="897"/>
      <c r="O85" s="898"/>
      <c r="P85" s="899"/>
      <c r="Q85" s="900"/>
      <c r="R85" s="899"/>
      <c r="S85" s="900"/>
      <c r="T85" s="899"/>
      <c r="U85" s="900"/>
      <c r="V85" s="901"/>
      <c r="W85" s="877"/>
      <c r="X85" s="889"/>
      <c r="Y85" s="1169"/>
      <c r="Z85" s="889"/>
      <c r="AA85" s="1170"/>
      <c r="AB85" s="889"/>
      <c r="AC85" s="891"/>
      <c r="AD85" s="902"/>
      <c r="AE85" s="889"/>
      <c r="AF85" s="877"/>
      <c r="AG85" s="889"/>
      <c r="AH85" s="902"/>
      <c r="AI85" s="903"/>
      <c r="AJ85" s="889"/>
      <c r="AK85" s="891"/>
      <c r="AL85" s="891"/>
    </row>
    <row r="86" spans="1:41" s="904" customFormat="1" ht="13.2" outlineLevel="1">
      <c r="A86" s="891"/>
      <c r="B86" s="892"/>
      <c r="C86" s="889"/>
      <c r="D86" s="1191"/>
      <c r="E86" s="894"/>
      <c r="F86" s="877"/>
      <c r="G86" s="1236"/>
      <c r="H86" s="1237"/>
      <c r="I86" s="1237"/>
      <c r="J86" s="1238"/>
      <c r="K86" s="1248"/>
      <c r="L86" s="877"/>
      <c r="M86" s="896"/>
      <c r="N86" s="897"/>
      <c r="O86" s="898"/>
      <c r="P86" s="899"/>
      <c r="Q86" s="900"/>
      <c r="R86" s="899"/>
      <c r="S86" s="900"/>
      <c r="T86" s="899"/>
      <c r="U86" s="900"/>
      <c r="V86" s="901"/>
      <c r="W86" s="877"/>
      <c r="X86" s="889"/>
      <c r="Y86" s="1169"/>
      <c r="Z86" s="889"/>
      <c r="AA86" s="1170"/>
      <c r="AB86" s="889"/>
      <c r="AC86" s="891"/>
      <c r="AD86" s="902"/>
      <c r="AE86" s="889"/>
      <c r="AF86" s="877"/>
      <c r="AG86" s="889"/>
      <c r="AH86" s="902"/>
      <c r="AI86" s="903"/>
      <c r="AJ86" s="889"/>
      <c r="AK86" s="891"/>
      <c r="AL86" s="891"/>
    </row>
    <row r="87" spans="1:41" s="904" customFormat="1" ht="13.2" outlineLevel="1">
      <c r="A87" s="891" t="s">
        <v>2613</v>
      </c>
      <c r="B87" s="892"/>
      <c r="C87" s="889"/>
      <c r="D87" s="1191"/>
      <c r="E87" s="894"/>
      <c r="F87" s="877" t="s">
        <v>3195</v>
      </c>
      <c r="G87" s="879"/>
      <c r="H87" s="890"/>
      <c r="I87" s="890"/>
      <c r="J87" s="1238"/>
      <c r="K87" s="895"/>
      <c r="L87" s="877"/>
      <c r="M87" s="896"/>
      <c r="N87" s="897"/>
      <c r="O87" s="898"/>
      <c r="P87" s="899"/>
      <c r="Q87" s="900"/>
      <c r="R87" s="899"/>
      <c r="S87" s="900"/>
      <c r="T87" s="899"/>
      <c r="U87" s="900"/>
      <c r="V87" s="901"/>
      <c r="W87" s="877"/>
      <c r="X87" s="889"/>
      <c r="Y87" s="1169"/>
      <c r="Z87" s="889"/>
      <c r="AA87" s="1170"/>
      <c r="AB87" s="889"/>
      <c r="AC87" s="891"/>
      <c r="AD87" s="902"/>
      <c r="AE87" s="889"/>
      <c r="AF87" s="877"/>
      <c r="AG87" s="889"/>
      <c r="AH87" s="902"/>
      <c r="AI87" s="903"/>
      <c r="AJ87" s="889"/>
      <c r="AK87" s="891"/>
      <c r="AL87" s="891"/>
      <c r="AN87" s="904">
        <v>2</v>
      </c>
      <c r="AO87" s="904" t="e">
        <f>#REF!</f>
        <v>#REF!</v>
      </c>
    </row>
    <row r="88" spans="1:41" s="904" customFormat="1" ht="13.2" outlineLevel="1">
      <c r="A88" s="891"/>
      <c r="B88" s="892"/>
      <c r="C88" s="889"/>
      <c r="D88" s="1191"/>
      <c r="E88" s="894"/>
      <c r="F88" s="877"/>
      <c r="G88" s="879"/>
      <c r="H88" s="890"/>
      <c r="I88" s="890"/>
      <c r="J88" s="880"/>
      <c r="K88" s="895"/>
      <c r="L88" s="877"/>
      <c r="M88" s="896"/>
      <c r="N88" s="897"/>
      <c r="O88" s="898"/>
      <c r="P88" s="899"/>
      <c r="Q88" s="900"/>
      <c r="R88" s="899"/>
      <c r="S88" s="900"/>
      <c r="T88" s="899"/>
      <c r="U88" s="900"/>
      <c r="V88" s="901"/>
      <c r="W88" s="877"/>
      <c r="X88" s="889"/>
      <c r="Y88" s="1169"/>
      <c r="Z88" s="889"/>
      <c r="AA88" s="1170"/>
      <c r="AB88" s="889"/>
      <c r="AC88" s="891"/>
      <c r="AD88" s="902"/>
      <c r="AE88" s="889"/>
      <c r="AF88" s="877"/>
      <c r="AG88" s="889"/>
      <c r="AH88" s="902"/>
      <c r="AI88" s="903"/>
      <c r="AJ88" s="889"/>
      <c r="AK88" s="891"/>
      <c r="AL88" s="891"/>
    </row>
    <row r="89" spans="1:41" s="904" customFormat="1" ht="13.2" outlineLevel="1">
      <c r="A89" s="891" t="s">
        <v>2613</v>
      </c>
      <c r="B89" s="892"/>
      <c r="C89" s="889"/>
      <c r="D89" s="1191"/>
      <c r="E89" s="894"/>
      <c r="F89" s="877" t="s">
        <v>3195</v>
      </c>
      <c r="G89" s="879"/>
      <c r="H89" s="890"/>
      <c r="I89" s="890"/>
      <c r="J89" s="880"/>
      <c r="K89" s="895"/>
      <c r="L89" s="877"/>
      <c r="M89" s="896"/>
      <c r="N89" s="897"/>
      <c r="O89" s="898"/>
      <c r="P89" s="899"/>
      <c r="Q89" s="900"/>
      <c r="R89" s="899"/>
      <c r="S89" s="900"/>
      <c r="T89" s="899"/>
      <c r="U89" s="900"/>
      <c r="V89" s="901"/>
      <c r="W89" s="877"/>
      <c r="X89" s="889"/>
      <c r="Y89" s="1169"/>
      <c r="Z89" s="889"/>
      <c r="AA89" s="1170"/>
      <c r="AB89" s="889"/>
      <c r="AC89" s="891"/>
      <c r="AD89" s="902"/>
      <c r="AE89" s="889"/>
      <c r="AF89" s="877"/>
      <c r="AG89" s="889"/>
      <c r="AH89" s="902"/>
      <c r="AI89" s="903"/>
      <c r="AJ89" s="889"/>
      <c r="AK89" s="891"/>
      <c r="AL89" s="891"/>
      <c r="AN89" s="904">
        <v>2</v>
      </c>
      <c r="AO89" s="904" t="e">
        <f>AO87</f>
        <v>#REF!</v>
      </c>
    </row>
    <row r="90" spans="1:41" s="904" customFormat="1" ht="13.2">
      <c r="K90" s="1082"/>
      <c r="L90" s="1082"/>
      <c r="M90" s="1082"/>
      <c r="N90" s="1082"/>
    </row>
    <row r="91" spans="1:41" s="904" customFormat="1" ht="13.8" thickBot="1">
      <c r="D91" s="904" t="s">
        <v>709</v>
      </c>
      <c r="H91" s="904" t="s">
        <v>707</v>
      </c>
      <c r="I91" s="1115" t="str">
        <f>T(F16)</f>
        <v>R401_P444_21M1</v>
      </c>
    </row>
    <row r="92" spans="1:41" s="904" customFormat="1" ht="13.8" outlineLevel="1" thickBot="1">
      <c r="A92" s="1163" t="s">
        <v>9</v>
      </c>
      <c r="B92" s="1122" t="s">
        <v>306</v>
      </c>
      <c r="C92" s="1123"/>
      <c r="D92" s="1122" t="s">
        <v>4790</v>
      </c>
      <c r="E92" s="1122"/>
      <c r="F92" s="1130" t="s">
        <v>307</v>
      </c>
      <c r="G92" s="1126"/>
      <c r="H92" s="1126"/>
      <c r="I92" s="1126"/>
      <c r="J92" s="1162"/>
      <c r="K92" s="1171" t="s">
        <v>209</v>
      </c>
      <c r="L92" s="1122" t="s">
        <v>2154</v>
      </c>
      <c r="M92" s="1122"/>
      <c r="N92" s="1131" t="s">
        <v>209</v>
      </c>
      <c r="O92" s="1132" t="s">
        <v>309</v>
      </c>
      <c r="P92" s="1122"/>
      <c r="Q92" s="1122"/>
      <c r="R92" s="1122"/>
      <c r="S92" s="1122"/>
      <c r="T92" s="1122"/>
      <c r="U92" s="1122"/>
      <c r="V92" s="1123"/>
      <c r="W92" s="1130" t="s">
        <v>1164</v>
      </c>
      <c r="X92" s="1127"/>
      <c r="Y92" s="1132" t="s">
        <v>357</v>
      </c>
      <c r="Z92" s="1122" t="s">
        <v>357</v>
      </c>
      <c r="AA92" s="1162"/>
      <c r="AB92" s="1123" t="s">
        <v>3585</v>
      </c>
      <c r="AC92" s="1131" t="s">
        <v>377</v>
      </c>
      <c r="AD92" s="1122" t="s">
        <v>4917</v>
      </c>
      <c r="AE92" s="1123"/>
      <c r="AF92" s="1130" t="s">
        <v>308</v>
      </c>
      <c r="AG92" s="1127"/>
      <c r="AH92" s="1132" t="s">
        <v>4734</v>
      </c>
      <c r="AI92" s="1132"/>
      <c r="AJ92" s="1132"/>
      <c r="AK92" s="1133" t="s">
        <v>3213</v>
      </c>
      <c r="AL92" s="1131"/>
    </row>
    <row r="93" spans="1:41" s="1173" customFormat="1" ht="183" outlineLevel="1">
      <c r="A93" s="1136" t="s">
        <v>776</v>
      </c>
      <c r="B93" s="1135" t="s">
        <v>305</v>
      </c>
      <c r="C93" s="1136" t="s">
        <v>3054</v>
      </c>
      <c r="D93" s="1143" t="s">
        <v>5642</v>
      </c>
      <c r="E93" s="1140" t="s">
        <v>5646</v>
      </c>
      <c r="F93" s="1138" t="s">
        <v>3055</v>
      </c>
      <c r="G93" s="1139" t="s">
        <v>2112</v>
      </c>
      <c r="H93" s="1140" t="s">
        <v>1468</v>
      </c>
      <c r="I93" s="1140" t="s">
        <v>1467</v>
      </c>
      <c r="J93" s="1142" t="s">
        <v>2842</v>
      </c>
      <c r="K93" s="1144" t="s">
        <v>1415</v>
      </c>
      <c r="L93" s="1143" t="s">
        <v>1534</v>
      </c>
      <c r="M93" s="1145" t="s">
        <v>1876</v>
      </c>
      <c r="N93" s="1144" t="s">
        <v>4231</v>
      </c>
      <c r="O93" s="1138" t="s">
        <v>83</v>
      </c>
      <c r="P93" s="1140" t="s">
        <v>3057</v>
      </c>
      <c r="Q93" s="1140" t="s">
        <v>1606</v>
      </c>
      <c r="R93" s="1140" t="s">
        <v>1607</v>
      </c>
      <c r="S93" s="1140" t="s">
        <v>4619</v>
      </c>
      <c r="T93" s="1140" t="s">
        <v>4620</v>
      </c>
      <c r="U93" s="1140" t="s">
        <v>4621</v>
      </c>
      <c r="V93" s="1142" t="s">
        <v>4622</v>
      </c>
      <c r="W93" s="1146" t="s">
        <v>4012</v>
      </c>
      <c r="X93" s="1147" t="s">
        <v>5442</v>
      </c>
      <c r="Y93" s="1165"/>
      <c r="Z93" s="1142" t="s">
        <v>1027</v>
      </c>
      <c r="AA93" s="1166"/>
      <c r="AB93" s="1172" t="s">
        <v>2582</v>
      </c>
      <c r="AC93" s="1172" t="s">
        <v>3056</v>
      </c>
      <c r="AD93" s="1148" t="s">
        <v>184</v>
      </c>
      <c r="AE93" s="1136" t="s">
        <v>2585</v>
      </c>
      <c r="AF93" s="1138" t="s">
        <v>2583</v>
      </c>
      <c r="AG93" s="1145" t="s">
        <v>251</v>
      </c>
      <c r="AH93" s="1138" t="s">
        <v>4431</v>
      </c>
      <c r="AI93" s="1149" t="s">
        <v>4429</v>
      </c>
      <c r="AJ93" s="1142" t="s">
        <v>4430</v>
      </c>
      <c r="AK93" s="1150" t="s">
        <v>995</v>
      </c>
      <c r="AL93" s="1151" t="s">
        <v>4994</v>
      </c>
    </row>
    <row r="94" spans="1:41" s="904" customFormat="1" ht="13.2" outlineLevel="1">
      <c r="A94" s="891" t="s">
        <v>2613</v>
      </c>
      <c r="B94" s="892"/>
      <c r="C94" s="889"/>
      <c r="D94" s="1191" t="s">
        <v>7101</v>
      </c>
      <c r="E94" s="894" t="s">
        <v>7102</v>
      </c>
      <c r="F94" s="877" t="s">
        <v>7103</v>
      </c>
      <c r="G94" s="879" t="s">
        <v>7104</v>
      </c>
      <c r="H94" s="890" t="s">
        <v>6005</v>
      </c>
      <c r="I94" s="890" t="s">
        <v>5969</v>
      </c>
      <c r="J94" s="880" t="s">
        <v>5988</v>
      </c>
      <c r="K94" s="1098" t="s">
        <v>7105</v>
      </c>
      <c r="L94" s="1174" t="s">
        <v>7106</v>
      </c>
      <c r="M94" s="1155" t="s">
        <v>7107</v>
      </c>
      <c r="N94" s="897" t="s">
        <v>7108</v>
      </c>
      <c r="O94" s="1154" t="s">
        <v>5993</v>
      </c>
      <c r="P94" s="899" t="s">
        <v>2323</v>
      </c>
      <c r="Q94" s="900" t="s">
        <v>2323</v>
      </c>
      <c r="R94" s="899" t="s">
        <v>2323</v>
      </c>
      <c r="S94" s="900" t="s">
        <v>2323</v>
      </c>
      <c r="T94" s="899" t="s">
        <v>2323</v>
      </c>
      <c r="U94" s="900" t="s">
        <v>2323</v>
      </c>
      <c r="V94" s="901" t="s">
        <v>2323</v>
      </c>
      <c r="W94" s="895" t="s">
        <v>7101</v>
      </c>
      <c r="X94" s="889" t="s">
        <v>7102</v>
      </c>
      <c r="Y94" s="1169"/>
      <c r="Z94" s="889"/>
      <c r="AA94" s="1170"/>
      <c r="AB94" s="1170"/>
      <c r="AC94" s="891"/>
      <c r="AD94" s="902"/>
      <c r="AE94" s="1175"/>
      <c r="AF94" s="877"/>
      <c r="AG94" s="1156"/>
      <c r="AH94" s="902"/>
      <c r="AI94" s="903"/>
      <c r="AJ94" s="889"/>
      <c r="AK94" s="891"/>
      <c r="AL94" s="891"/>
      <c r="AN94" s="904">
        <v>6</v>
      </c>
      <c r="AO94" s="904" t="str">
        <f>"ANALOG INFORMATION FROM IED IED name " &amp; I91</f>
        <v>ANALOG INFORMATION FROM IED IED name R401_P444_21M1</v>
      </c>
    </row>
    <row r="95" spans="1:41" s="904" customFormat="1" ht="13.2" outlineLevel="1">
      <c r="A95" s="891" t="s">
        <v>2613</v>
      </c>
      <c r="B95" s="892"/>
      <c r="C95" s="889"/>
      <c r="D95" s="1191" t="s">
        <v>7101</v>
      </c>
      <c r="E95" s="894" t="s">
        <v>7109</v>
      </c>
      <c r="F95" s="877" t="s">
        <v>7110</v>
      </c>
      <c r="G95" s="879" t="s">
        <v>7111</v>
      </c>
      <c r="H95" s="890" t="s">
        <v>6005</v>
      </c>
      <c r="I95" s="890" t="s">
        <v>5969</v>
      </c>
      <c r="J95" s="880" t="s">
        <v>5988</v>
      </c>
      <c r="K95" s="1098" t="s">
        <v>7112</v>
      </c>
      <c r="L95" s="1174" t="s">
        <v>7093</v>
      </c>
      <c r="M95" s="1155" t="s">
        <v>7113</v>
      </c>
      <c r="N95" s="897" t="s">
        <v>7114</v>
      </c>
      <c r="O95" s="1154" t="s">
        <v>5993</v>
      </c>
      <c r="P95" s="899" t="s">
        <v>2323</v>
      </c>
      <c r="Q95" s="900" t="s">
        <v>2323</v>
      </c>
      <c r="R95" s="899" t="s">
        <v>2323</v>
      </c>
      <c r="S95" s="900" t="s">
        <v>2323</v>
      </c>
      <c r="T95" s="899" t="s">
        <v>2323</v>
      </c>
      <c r="U95" s="900" t="s">
        <v>2323</v>
      </c>
      <c r="V95" s="901" t="s">
        <v>2323</v>
      </c>
      <c r="W95" s="895" t="s">
        <v>7101</v>
      </c>
      <c r="X95" s="889" t="s">
        <v>7109</v>
      </c>
      <c r="Y95" s="1169"/>
      <c r="Z95" s="889"/>
      <c r="AA95" s="1170"/>
      <c r="AB95" s="1170"/>
      <c r="AC95" s="891"/>
      <c r="AD95" s="902"/>
      <c r="AE95" s="1175"/>
      <c r="AF95" s="877"/>
      <c r="AG95" s="1156"/>
      <c r="AH95" s="902"/>
      <c r="AI95" s="903"/>
      <c r="AJ95" s="889"/>
      <c r="AK95" s="891"/>
      <c r="AL95" s="891"/>
      <c r="AN95" s="904">
        <v>6</v>
      </c>
      <c r="AO95" s="904" t="str">
        <f>AO94</f>
        <v>ANALOG INFORMATION FROM IED IED name R401_P444_21M1</v>
      </c>
    </row>
    <row r="96" spans="1:41" s="904" customFormat="1" ht="13.2" outlineLevel="1">
      <c r="A96" s="891" t="s">
        <v>2613</v>
      </c>
      <c r="B96" s="892"/>
      <c r="C96" s="889"/>
      <c r="D96" s="1191"/>
      <c r="E96" s="894"/>
      <c r="F96" s="877" t="s">
        <v>3195</v>
      </c>
      <c r="G96" s="879"/>
      <c r="H96" s="890"/>
      <c r="I96" s="890"/>
      <c r="J96" s="880"/>
      <c r="K96" s="1098"/>
      <c r="L96" s="1174"/>
      <c r="M96" s="1155"/>
      <c r="N96" s="897"/>
      <c r="O96" s="1154"/>
      <c r="P96" s="899"/>
      <c r="Q96" s="900"/>
      <c r="R96" s="899"/>
      <c r="S96" s="900"/>
      <c r="T96" s="899"/>
      <c r="U96" s="900"/>
      <c r="V96" s="901"/>
      <c r="W96" s="895"/>
      <c r="X96" s="889"/>
      <c r="Y96" s="1169"/>
      <c r="Z96" s="889"/>
      <c r="AA96" s="1170"/>
      <c r="AB96" s="1170"/>
      <c r="AC96" s="891" t="s">
        <v>1414</v>
      </c>
      <c r="AD96" s="902"/>
      <c r="AE96" s="1175"/>
      <c r="AF96" s="877"/>
      <c r="AG96" s="1156"/>
      <c r="AH96" s="902"/>
      <c r="AI96" s="903"/>
      <c r="AJ96" s="889"/>
      <c r="AK96" s="891"/>
      <c r="AL96" s="891"/>
      <c r="AN96" s="904">
        <v>6</v>
      </c>
      <c r="AO96" s="904" t="str">
        <f>AO95</f>
        <v>ANALOG INFORMATION FROM IED IED name R401_P444_21M1</v>
      </c>
    </row>
    <row r="97" spans="1:41" s="904" customFormat="1" ht="13.2" outlineLevel="1">
      <c r="A97" s="891" t="s">
        <v>2613</v>
      </c>
      <c r="B97" s="892"/>
      <c r="C97" s="889"/>
      <c r="D97" s="1191"/>
      <c r="E97" s="894"/>
      <c r="F97" s="877" t="s">
        <v>3195</v>
      </c>
      <c r="G97" s="879"/>
      <c r="H97" s="890"/>
      <c r="I97" s="890"/>
      <c r="J97" s="880"/>
      <c r="K97" s="1098"/>
      <c r="L97" s="1174"/>
      <c r="M97" s="1155"/>
      <c r="N97" s="897"/>
      <c r="O97" s="1154"/>
      <c r="P97" s="899"/>
      <c r="Q97" s="900"/>
      <c r="R97" s="899"/>
      <c r="S97" s="900"/>
      <c r="T97" s="899"/>
      <c r="U97" s="900"/>
      <c r="V97" s="901"/>
      <c r="W97" s="895"/>
      <c r="X97" s="889"/>
      <c r="Y97" s="1169"/>
      <c r="Z97" s="889"/>
      <c r="AA97" s="1170"/>
      <c r="AB97" s="1170"/>
      <c r="AC97" s="891" t="s">
        <v>1414</v>
      </c>
      <c r="AD97" s="902"/>
      <c r="AE97" s="1175"/>
      <c r="AF97" s="877"/>
      <c r="AG97" s="879"/>
      <c r="AH97" s="902"/>
      <c r="AI97" s="903"/>
      <c r="AJ97" s="889"/>
      <c r="AK97" s="891"/>
      <c r="AL97" s="891"/>
      <c r="AN97" s="904">
        <v>6</v>
      </c>
      <c r="AO97" s="904" t="str">
        <f>AO96</f>
        <v>ANALOG INFORMATION FROM IED IED name R401_P444_21M1</v>
      </c>
    </row>
    <row r="98" spans="1:41" s="904" customFormat="1" ht="13.2" hidden="1">
      <c r="A98" s="1115"/>
      <c r="B98" s="1159"/>
      <c r="C98" s="1159"/>
      <c r="D98" s="1160"/>
      <c r="E98" s="1159"/>
      <c r="F98" s="1161"/>
      <c r="G98" s="1159"/>
      <c r="H98" s="1161"/>
      <c r="I98" s="1161"/>
      <c r="J98" s="1161"/>
      <c r="K98" s="1161"/>
      <c r="L98" s="1159"/>
      <c r="M98" s="1159"/>
      <c r="N98" s="1161"/>
      <c r="O98" s="1161"/>
      <c r="P98" s="1159"/>
      <c r="Q98" s="1161"/>
      <c r="R98" s="1159"/>
      <c r="S98" s="1161"/>
      <c r="T98" s="1159"/>
      <c r="U98" s="1159"/>
      <c r="V98" s="1159"/>
      <c r="Y98" s="1159"/>
      <c r="Z98" s="1159"/>
      <c r="AA98" s="1159"/>
      <c r="AB98" s="1159"/>
      <c r="AC98" s="1159"/>
      <c r="AF98" s="1161"/>
      <c r="AG98" s="1159"/>
      <c r="AH98" s="1159"/>
      <c r="AI98" s="1159"/>
      <c r="AJ98" s="1159"/>
    </row>
    <row r="99" spans="1:41" s="904" customFormat="1" ht="13.8" hidden="1" thickBot="1">
      <c r="D99" s="904" t="s">
        <v>710</v>
      </c>
      <c r="H99" s="904" t="s">
        <v>707</v>
      </c>
      <c r="I99" s="1115" t="str">
        <f>T(F16)</f>
        <v>R401_P444_21M1</v>
      </c>
    </row>
    <row r="100" spans="1:41" s="904" customFormat="1" ht="13.8" hidden="1" outlineLevel="1" thickBot="1">
      <c r="A100" s="1121" t="s">
        <v>9</v>
      </c>
      <c r="B100" s="1122" t="s">
        <v>306</v>
      </c>
      <c r="C100" s="1123"/>
      <c r="D100" s="1122" t="s">
        <v>4790</v>
      </c>
      <c r="E100" s="1122"/>
      <c r="F100" s="1130" t="s">
        <v>307</v>
      </c>
      <c r="G100" s="1126"/>
      <c r="H100" s="1126"/>
      <c r="I100" s="1126"/>
      <c r="J100" s="1162"/>
      <c r="K100" s="1123" t="s">
        <v>209</v>
      </c>
      <c r="L100" s="1122" t="s">
        <v>2154</v>
      </c>
      <c r="M100" s="1122"/>
      <c r="N100" s="1131" t="s">
        <v>209</v>
      </c>
      <c r="O100" s="1122" t="s">
        <v>309</v>
      </c>
      <c r="P100" s="1122"/>
      <c r="Q100" s="1122"/>
      <c r="R100" s="1122"/>
      <c r="S100" s="1122"/>
      <c r="T100" s="1122"/>
      <c r="U100" s="1122"/>
      <c r="V100" s="1122"/>
      <c r="W100" s="1130" t="s">
        <v>1164</v>
      </c>
      <c r="X100" s="1127"/>
      <c r="Y100" s="1132" t="s">
        <v>357</v>
      </c>
      <c r="Z100" s="1122" t="s">
        <v>357</v>
      </c>
      <c r="AA100" s="1123"/>
      <c r="AB100" s="1123" t="s">
        <v>3585</v>
      </c>
      <c r="AC100" s="1131" t="s">
        <v>377</v>
      </c>
      <c r="AD100" s="1132" t="s">
        <v>1202</v>
      </c>
      <c r="AE100" s="1123"/>
      <c r="AF100" s="1130" t="s">
        <v>308</v>
      </c>
      <c r="AG100" s="1162" t="s">
        <v>357</v>
      </c>
      <c r="AH100" s="1132" t="s">
        <v>4734</v>
      </c>
      <c r="AI100" s="1132"/>
      <c r="AJ100" s="1132"/>
      <c r="AK100" s="1133" t="s">
        <v>3213</v>
      </c>
      <c r="AL100" s="1131"/>
    </row>
    <row r="101" spans="1:41" s="1173" customFormat="1" ht="196.2" hidden="1" outlineLevel="1">
      <c r="A101" s="1136" t="s">
        <v>776</v>
      </c>
      <c r="B101" s="1135" t="s">
        <v>305</v>
      </c>
      <c r="C101" s="1136" t="s">
        <v>3054</v>
      </c>
      <c r="D101" s="1143" t="s">
        <v>5709</v>
      </c>
      <c r="E101" s="1140" t="s">
        <v>5645</v>
      </c>
      <c r="F101" s="1138" t="s">
        <v>3055</v>
      </c>
      <c r="G101" s="1139" t="s">
        <v>2112</v>
      </c>
      <c r="H101" s="1140" t="s">
        <v>1468</v>
      </c>
      <c r="I101" s="1140" t="s">
        <v>1467</v>
      </c>
      <c r="J101" s="1142" t="s">
        <v>2842</v>
      </c>
      <c r="K101" s="1144" t="s">
        <v>1415</v>
      </c>
      <c r="L101" s="1143" t="s">
        <v>1534</v>
      </c>
      <c r="M101" s="1145" t="s">
        <v>1876</v>
      </c>
      <c r="N101" s="1144" t="s">
        <v>4231</v>
      </c>
      <c r="O101" s="1143" t="s">
        <v>83</v>
      </c>
      <c r="P101" s="1140" t="s">
        <v>3057</v>
      </c>
      <c r="Q101" s="1140" t="s">
        <v>1606</v>
      </c>
      <c r="R101" s="1140" t="s">
        <v>1607</v>
      </c>
      <c r="S101" s="1140" t="s">
        <v>4619</v>
      </c>
      <c r="T101" s="1140" t="s">
        <v>4620</v>
      </c>
      <c r="U101" s="1140" t="s">
        <v>4621</v>
      </c>
      <c r="V101" s="1142" t="s">
        <v>4622</v>
      </c>
      <c r="W101" s="1146" t="s">
        <v>4012</v>
      </c>
      <c r="X101" s="1147" t="s">
        <v>5442</v>
      </c>
      <c r="Y101" s="1165"/>
      <c r="Z101" s="1149"/>
      <c r="AA101" s="1166"/>
      <c r="AB101" s="1166" t="s">
        <v>2582</v>
      </c>
      <c r="AC101" s="1148" t="s">
        <v>3056</v>
      </c>
      <c r="AD101" s="1148"/>
      <c r="AE101" s="1136" t="s">
        <v>2585</v>
      </c>
      <c r="AF101" s="1138" t="s">
        <v>2583</v>
      </c>
      <c r="AG101" s="1142"/>
      <c r="AH101" s="1138" t="s">
        <v>4431</v>
      </c>
      <c r="AI101" s="1149" t="s">
        <v>4429</v>
      </c>
      <c r="AJ101" s="1142" t="s">
        <v>4430</v>
      </c>
      <c r="AK101" s="1150" t="s">
        <v>995</v>
      </c>
      <c r="AL101" s="1151" t="s">
        <v>4994</v>
      </c>
    </row>
    <row r="102" spans="1:41" s="904" customFormat="1" ht="13.2" hidden="1" outlineLevel="1">
      <c r="A102" s="891" t="s">
        <v>2613</v>
      </c>
      <c r="B102" s="892"/>
      <c r="C102" s="889"/>
      <c r="D102" s="1191"/>
      <c r="E102" s="894"/>
      <c r="F102" s="877" t="s">
        <v>3195</v>
      </c>
      <c r="G102" s="879"/>
      <c r="H102" s="890"/>
      <c r="I102" s="1192"/>
      <c r="J102" s="880"/>
      <c r="K102" s="1098"/>
      <c r="L102" s="1174"/>
      <c r="M102" s="1155"/>
      <c r="N102" s="897"/>
      <c r="O102" s="1154"/>
      <c r="P102" s="899"/>
      <c r="Q102" s="900"/>
      <c r="R102" s="899"/>
      <c r="S102" s="900"/>
      <c r="T102" s="899"/>
      <c r="U102" s="900"/>
      <c r="V102" s="901"/>
      <c r="W102" s="895"/>
      <c r="X102" s="889"/>
      <c r="Y102" s="1169"/>
      <c r="Z102" s="903"/>
      <c r="AA102" s="1170"/>
      <c r="AB102" s="1170"/>
      <c r="AC102" s="891"/>
      <c r="AD102" s="1187"/>
      <c r="AE102" s="1175"/>
      <c r="AF102" s="877"/>
      <c r="AG102" s="889"/>
      <c r="AH102" s="902"/>
      <c r="AI102" s="903"/>
      <c r="AJ102" s="889"/>
      <c r="AK102" s="891"/>
      <c r="AL102" s="891"/>
      <c r="AN102" s="904">
        <v>13</v>
      </c>
      <c r="AO102" s="904" t="str">
        <f>"ANALOG INFORMATION TO IED IED name " &amp; I99</f>
        <v>ANALOG INFORMATION TO IED IED name R401_P444_21M1</v>
      </c>
    </row>
    <row r="103" spans="1:41" s="904" customFormat="1" ht="13.2" hidden="1" outlineLevel="1">
      <c r="A103" s="891" t="s">
        <v>2613</v>
      </c>
      <c r="B103" s="892"/>
      <c r="C103" s="889"/>
      <c r="D103" s="1191"/>
      <c r="E103" s="894"/>
      <c r="F103" s="877" t="s">
        <v>3195</v>
      </c>
      <c r="G103" s="879"/>
      <c r="H103" s="890"/>
      <c r="I103" s="890"/>
      <c r="J103" s="880"/>
      <c r="K103" s="1098"/>
      <c r="L103" s="1174"/>
      <c r="M103" s="1155"/>
      <c r="N103" s="897"/>
      <c r="O103" s="1154"/>
      <c r="P103" s="899"/>
      <c r="Q103" s="900"/>
      <c r="R103" s="899"/>
      <c r="S103" s="900"/>
      <c r="T103" s="899"/>
      <c r="U103" s="900"/>
      <c r="V103" s="901"/>
      <c r="W103" s="895"/>
      <c r="X103" s="889"/>
      <c r="Y103" s="1169"/>
      <c r="Z103" s="903"/>
      <c r="AA103" s="1170"/>
      <c r="AB103" s="1170"/>
      <c r="AC103" s="891"/>
      <c r="AD103" s="1187"/>
      <c r="AE103" s="1175"/>
      <c r="AF103" s="877"/>
      <c r="AG103" s="889"/>
      <c r="AH103" s="902"/>
      <c r="AI103" s="903"/>
      <c r="AJ103" s="889"/>
      <c r="AK103" s="891"/>
      <c r="AL103" s="891"/>
      <c r="AN103" s="904">
        <v>13</v>
      </c>
      <c r="AO103" s="904" t="str">
        <f>AO102</f>
        <v>ANALOG INFORMATION TO IED IED name R401_P444_21M1</v>
      </c>
    </row>
    <row r="104" spans="1:41" s="904" customFormat="1" ht="13.2" hidden="1" collapsed="1">
      <c r="F104" s="1188"/>
      <c r="G104" s="1188"/>
      <c r="O104" s="1115"/>
      <c r="P104" s="1115"/>
      <c r="AJ104" s="1159"/>
    </row>
    <row r="105" spans="1:41" s="904" customFormat="1" ht="13.8" hidden="1" thickBot="1">
      <c r="D105" s="904" t="s">
        <v>97</v>
      </c>
      <c r="H105" s="904" t="s">
        <v>707</v>
      </c>
      <c r="I105" s="1115" t="str">
        <f>T(F16)</f>
        <v>R401_P444_21M1</v>
      </c>
    </row>
    <row r="106" spans="1:41" s="904" customFormat="1" ht="13.8" hidden="1" outlineLevel="1" thickBot="1">
      <c r="A106" s="1163" t="s">
        <v>9</v>
      </c>
      <c r="B106" s="1122" t="s">
        <v>306</v>
      </c>
      <c r="C106" s="1123"/>
      <c r="D106" s="1122" t="s">
        <v>911</v>
      </c>
      <c r="E106" s="1122"/>
      <c r="F106" s="1130" t="s">
        <v>307</v>
      </c>
      <c r="G106" s="1126"/>
      <c r="H106" s="1126"/>
      <c r="I106" s="1126"/>
      <c r="J106" s="1162"/>
      <c r="K106" s="1171" t="s">
        <v>209</v>
      </c>
      <c r="L106" s="1122" t="s">
        <v>4915</v>
      </c>
      <c r="M106" s="1122"/>
      <c r="N106" s="1131" t="s">
        <v>209</v>
      </c>
      <c r="O106" s="1132" t="s">
        <v>309</v>
      </c>
      <c r="P106" s="1122"/>
      <c r="Q106" s="1122"/>
      <c r="R106" s="1122"/>
      <c r="S106" s="1122"/>
      <c r="T106" s="1122"/>
      <c r="U106" s="1122"/>
      <c r="V106" s="1123"/>
      <c r="W106" s="1130" t="s">
        <v>1164</v>
      </c>
      <c r="X106" s="1127"/>
      <c r="Y106" s="1122" t="s">
        <v>357</v>
      </c>
      <c r="Z106" s="1122" t="s">
        <v>357</v>
      </c>
      <c r="AA106" s="1123"/>
      <c r="AB106" s="1123" t="s">
        <v>3585</v>
      </c>
      <c r="AC106" s="1131" t="s">
        <v>377</v>
      </c>
      <c r="AD106" s="1122" t="s">
        <v>4917</v>
      </c>
      <c r="AE106" s="1123"/>
      <c r="AF106" s="1130" t="s">
        <v>308</v>
      </c>
      <c r="AG106" s="1162" t="s">
        <v>357</v>
      </c>
      <c r="AH106" s="1132" t="s">
        <v>4734</v>
      </c>
      <c r="AI106" s="1132"/>
      <c r="AJ106" s="1132"/>
      <c r="AK106" s="1133" t="s">
        <v>3213</v>
      </c>
      <c r="AL106" s="1131"/>
    </row>
    <row r="107" spans="1:41" s="1173" customFormat="1" ht="195" hidden="1" outlineLevel="1">
      <c r="A107" s="1136" t="s">
        <v>776</v>
      </c>
      <c r="B107" s="1135" t="s">
        <v>305</v>
      </c>
      <c r="C107" s="1136" t="s">
        <v>3054</v>
      </c>
      <c r="D107" s="1143" t="s">
        <v>5643</v>
      </c>
      <c r="E107" s="1140" t="s">
        <v>5647</v>
      </c>
      <c r="F107" s="1138" t="s">
        <v>3055</v>
      </c>
      <c r="G107" s="1139" t="s">
        <v>2112</v>
      </c>
      <c r="H107" s="1140" t="s">
        <v>1468</v>
      </c>
      <c r="I107" s="1140" t="s">
        <v>1467</v>
      </c>
      <c r="J107" s="1142" t="s">
        <v>2842</v>
      </c>
      <c r="K107" s="1144" t="s">
        <v>1415</v>
      </c>
      <c r="L107" s="1143" t="s">
        <v>4914</v>
      </c>
      <c r="M107" s="1142" t="s">
        <v>2771</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9"/>
      <c r="AA107" s="1166"/>
      <c r="AB107" s="1172" t="s">
        <v>2582</v>
      </c>
      <c r="AC107" s="1172" t="s">
        <v>3056</v>
      </c>
      <c r="AD107" s="1148" t="s">
        <v>4916</v>
      </c>
      <c r="AE107" s="1136" t="s">
        <v>2585</v>
      </c>
      <c r="AF107" s="1138" t="s">
        <v>2583</v>
      </c>
      <c r="AG107" s="1142"/>
      <c r="AH107" s="1138" t="s">
        <v>4431</v>
      </c>
      <c r="AI107" s="1149" t="s">
        <v>4429</v>
      </c>
      <c r="AJ107" s="1142" t="s">
        <v>4430</v>
      </c>
      <c r="AK107" s="1150" t="s">
        <v>995</v>
      </c>
      <c r="AL107" s="1151" t="s">
        <v>4994</v>
      </c>
    </row>
    <row r="108" spans="1:41" s="904" customFormat="1" ht="13.2" hidden="1" outlineLevel="1">
      <c r="A108" s="891" t="s">
        <v>2613</v>
      </c>
      <c r="B108" s="892"/>
      <c r="C108" s="889"/>
      <c r="D108" s="1191"/>
      <c r="E108" s="894"/>
      <c r="F108" s="877" t="s">
        <v>3195</v>
      </c>
      <c r="G108" s="879"/>
      <c r="H108" s="890"/>
      <c r="I108" s="890"/>
      <c r="J108" s="880"/>
      <c r="K108" s="1098"/>
      <c r="L108" s="892"/>
      <c r="M108" s="889"/>
      <c r="N108" s="897"/>
      <c r="O108" s="1154"/>
      <c r="P108" s="899"/>
      <c r="Q108" s="900"/>
      <c r="R108" s="899"/>
      <c r="S108" s="900"/>
      <c r="T108" s="899"/>
      <c r="U108" s="900"/>
      <c r="V108" s="901"/>
      <c r="W108" s="895"/>
      <c r="X108" s="889"/>
      <c r="Y108" s="1169"/>
      <c r="Z108" s="903"/>
      <c r="AA108" s="1170"/>
      <c r="AB108" s="889"/>
      <c r="AC108" s="891" t="s">
        <v>1414</v>
      </c>
      <c r="AD108" s="902"/>
      <c r="AE108" s="1175"/>
      <c r="AF108" s="877"/>
      <c r="AG108" s="889"/>
      <c r="AH108" s="902"/>
      <c r="AI108" s="903"/>
      <c r="AJ108" s="889"/>
      <c r="AK108" s="891"/>
      <c r="AL108" s="891"/>
      <c r="AN108" s="904">
        <v>39</v>
      </c>
      <c r="AO108" s="904" t="str">
        <f>"COUNTER INFORMATION FROM IED IED name " &amp; I105</f>
        <v>COUNTER INFORMATION FROM IED IED name R401_P444_21M1</v>
      </c>
    </row>
    <row r="109" spans="1:41" s="904" customFormat="1" ht="13.2" hidden="1" outlineLevel="1">
      <c r="A109" s="891" t="s">
        <v>2613</v>
      </c>
      <c r="B109" s="892"/>
      <c r="C109" s="889"/>
      <c r="D109" s="1191"/>
      <c r="E109" s="894"/>
      <c r="F109" s="877" t="s">
        <v>3195</v>
      </c>
      <c r="G109" s="879"/>
      <c r="H109" s="890"/>
      <c r="I109" s="890"/>
      <c r="J109" s="880"/>
      <c r="K109" s="1098"/>
      <c r="L109" s="892"/>
      <c r="M109" s="889"/>
      <c r="N109" s="897"/>
      <c r="O109" s="1154"/>
      <c r="P109" s="899"/>
      <c r="Q109" s="900"/>
      <c r="R109" s="899"/>
      <c r="S109" s="900"/>
      <c r="T109" s="899"/>
      <c r="U109" s="900"/>
      <c r="V109" s="901"/>
      <c r="W109" s="895"/>
      <c r="X109" s="889"/>
      <c r="Y109" s="1169"/>
      <c r="Z109" s="903"/>
      <c r="AA109" s="1170"/>
      <c r="AB109" s="889"/>
      <c r="AC109" s="891" t="s">
        <v>1414</v>
      </c>
      <c r="AD109" s="902"/>
      <c r="AE109" s="1175"/>
      <c r="AF109" s="877"/>
      <c r="AG109" s="889"/>
      <c r="AH109" s="902"/>
      <c r="AI109" s="903"/>
      <c r="AJ109" s="889"/>
      <c r="AK109" s="891"/>
      <c r="AL109" s="891"/>
      <c r="AN109" s="904">
        <v>39</v>
      </c>
      <c r="AO109" s="904" t="str">
        <f>AO108</f>
        <v>COUNTER INFORMATION FROM IED IED name R401_P444_21M1</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AO109</f>
        <v>COUNTER INFORMATION FROM IED IED name R401_P444_21M1</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1170"/>
      <c r="AC111" s="891" t="s">
        <v>1414</v>
      </c>
      <c r="AD111" s="902"/>
      <c r="AE111" s="1175"/>
      <c r="AF111" s="877"/>
      <c r="AG111" s="889"/>
      <c r="AH111" s="902"/>
      <c r="AI111" s="903"/>
      <c r="AJ111" s="889"/>
      <c r="AK111" s="891"/>
      <c r="AL111" s="891"/>
      <c r="AN111" s="904">
        <v>39</v>
      </c>
      <c r="AO111" s="904" t="str">
        <f>AO110</f>
        <v>COUNTER INFORMATION FROM IED IED name R401_P444_21M1</v>
      </c>
    </row>
    <row r="112" spans="1:41" s="904" customFormat="1" ht="13.2" hidden="1" collapsed="1">
      <c r="A112" s="1115"/>
      <c r="B112" s="1159"/>
      <c r="C112" s="1159"/>
      <c r="D112" s="904" t="s">
        <v>711</v>
      </c>
      <c r="E112" s="1159"/>
      <c r="F112" s="1161"/>
      <c r="G112" s="1159"/>
      <c r="H112" s="1161"/>
      <c r="I112" s="1161"/>
      <c r="J112" s="1161"/>
      <c r="K112" s="1161"/>
      <c r="L112" s="1159"/>
      <c r="M112" s="1159"/>
      <c r="N112" s="1161"/>
      <c r="O112" s="1161"/>
      <c r="P112" s="1159"/>
      <c r="Q112" s="1161"/>
      <c r="R112" s="1159"/>
      <c r="S112" s="1161"/>
      <c r="T112" s="1159"/>
      <c r="U112" s="1159"/>
      <c r="V112" s="1159"/>
      <c r="Y112" s="1159"/>
      <c r="Z112" s="1159"/>
      <c r="AA112" s="1159"/>
      <c r="AB112" s="1159"/>
      <c r="AC112" s="1159"/>
      <c r="AF112" s="1161"/>
      <c r="AG112" s="1159"/>
      <c r="AH112" s="1159"/>
      <c r="AI112" s="1159"/>
      <c r="AJ112" s="1159"/>
      <c r="AK112" s="1159"/>
    </row>
    <row r="113" spans="1:41" s="904" customFormat="1" ht="13.2" hidden="1">
      <c r="K113" s="1082"/>
      <c r="L113" s="1082"/>
      <c r="M113" s="1082"/>
      <c r="N113" s="1082"/>
    </row>
    <row r="114" spans="1:41" s="904" customFormat="1" ht="13.8" hidden="1" thickBot="1">
      <c r="D114" s="904" t="s">
        <v>5917</v>
      </c>
    </row>
    <row r="115" spans="1:41" s="904" customFormat="1" ht="13.8" hidden="1" outlineLevel="1" thickBot="1">
      <c r="A115" s="1163" t="s">
        <v>9</v>
      </c>
      <c r="B115" s="1122" t="s">
        <v>306</v>
      </c>
      <c r="C115" s="1123"/>
      <c r="D115" s="1122" t="s">
        <v>4791</v>
      </c>
      <c r="E115" s="1122"/>
      <c r="F115" s="1130" t="s">
        <v>307</v>
      </c>
      <c r="G115" s="1126"/>
      <c r="H115" s="1126"/>
      <c r="I115" s="1126"/>
      <c r="J115" s="1162"/>
      <c r="K115" s="1129" t="s">
        <v>209</v>
      </c>
      <c r="L115" s="1130" t="s">
        <v>2154</v>
      </c>
      <c r="M115" s="1127"/>
      <c r="N115" s="1131" t="s">
        <v>209</v>
      </c>
      <c r="O115" s="1132" t="s">
        <v>309</v>
      </c>
      <c r="P115" s="1122"/>
      <c r="Q115" s="1122"/>
      <c r="R115" s="1122"/>
      <c r="S115" s="1122"/>
      <c r="T115" s="1122"/>
      <c r="U115" s="1123"/>
      <c r="V115" s="1122"/>
      <c r="W115" s="1130" t="s">
        <v>1164</v>
      </c>
      <c r="X115" s="1127"/>
      <c r="Y115" s="1132" t="s">
        <v>3948</v>
      </c>
      <c r="Z115" s="1123"/>
      <c r="AA115" s="1132" t="s">
        <v>3585</v>
      </c>
      <c r="AB115" s="1123"/>
      <c r="AC115" s="1131" t="s">
        <v>377</v>
      </c>
      <c r="AD115" s="1132" t="s">
        <v>310</v>
      </c>
      <c r="AE115" s="1123"/>
      <c r="AF115" s="1130" t="s">
        <v>308</v>
      </c>
      <c r="AG115" s="1126"/>
      <c r="AH115" s="1132" t="s">
        <v>4734</v>
      </c>
      <c r="AI115" s="1132"/>
      <c r="AJ115" s="1132"/>
      <c r="AK115" s="1133" t="s">
        <v>3213</v>
      </c>
      <c r="AL115" s="1131"/>
    </row>
    <row r="116" spans="1:41" s="904" customFormat="1" ht="216.75" hidden="1" customHeight="1" outlineLevel="1">
      <c r="A116" s="1136" t="s">
        <v>776</v>
      </c>
      <c r="B116" s="1135" t="s">
        <v>305</v>
      </c>
      <c r="C116" s="1136" t="s">
        <v>3054</v>
      </c>
      <c r="D116" s="1135" t="s">
        <v>3949</v>
      </c>
      <c r="E116" s="1136" t="s">
        <v>2188</v>
      </c>
      <c r="F116" s="1138" t="s">
        <v>3055</v>
      </c>
      <c r="G116" s="1139" t="s">
        <v>4473</v>
      </c>
      <c r="H116" s="1140" t="s">
        <v>1468</v>
      </c>
      <c r="I116" s="1140" t="s">
        <v>1467</v>
      </c>
      <c r="J116" s="1142" t="s">
        <v>2842</v>
      </c>
      <c r="K116" s="1143" t="s">
        <v>1415</v>
      </c>
      <c r="L116" s="1138" t="s">
        <v>4471</v>
      </c>
      <c r="M116" s="1145" t="s">
        <v>4472</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48" t="s">
        <v>4623</v>
      </c>
      <c r="Z116" s="1142" t="s">
        <v>1027</v>
      </c>
      <c r="AA116" s="1148" t="s">
        <v>1173</v>
      </c>
      <c r="AB116" s="1142" t="s">
        <v>2582</v>
      </c>
      <c r="AC116" s="1148" t="s">
        <v>3056</v>
      </c>
      <c r="AD116" s="1148" t="s">
        <v>1176</v>
      </c>
      <c r="AE116" s="1136" t="s">
        <v>1413</v>
      </c>
      <c r="AF116" s="1138" t="s">
        <v>2583</v>
      </c>
      <c r="AG116" s="1140" t="s">
        <v>251</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3"/>
      <c r="F117" s="877" t="s">
        <v>3195</v>
      </c>
      <c r="G117" s="879" t="s">
        <v>4477</v>
      </c>
      <c r="H117" s="890"/>
      <c r="I117" s="890"/>
      <c r="J117" s="880"/>
      <c r="K117" s="895"/>
      <c r="L117" s="877"/>
      <c r="M117" s="896"/>
      <c r="N117" s="897"/>
      <c r="O117" s="898"/>
      <c r="P117" s="899"/>
      <c r="Q117" s="1154"/>
      <c r="R117" s="899"/>
      <c r="S117" s="1154"/>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3947</v>
      </c>
    </row>
    <row r="118" spans="1:41" s="904" customFormat="1" ht="13.2" hidden="1" outlineLevel="1">
      <c r="A118" s="891" t="s">
        <v>2613</v>
      </c>
      <c r="B118" s="892"/>
      <c r="C118" s="889"/>
      <c r="D118" s="1152">
        <f t="shared" ref="D118:D132" si="2">D117+1</f>
        <v>2</v>
      </c>
      <c r="E118" s="1153"/>
      <c r="F118" s="877" t="s">
        <v>3195</v>
      </c>
      <c r="G118" s="879" t="s">
        <v>4477</v>
      </c>
      <c r="H118" s="890"/>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3947</v>
      </c>
    </row>
    <row r="119" spans="1:41" s="904" customFormat="1" ht="13.2" hidden="1" outlineLevel="1">
      <c r="A119" s="891" t="s">
        <v>2613</v>
      </c>
      <c r="B119" s="892"/>
      <c r="C119" s="889"/>
      <c r="D119" s="1152">
        <f t="shared" si="2"/>
        <v>3</v>
      </c>
      <c r="E119" s="1153"/>
      <c r="F119" s="877" t="s">
        <v>3195</v>
      </c>
      <c r="G119" s="879" t="s">
        <v>4477</v>
      </c>
      <c r="H119" s="890"/>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si="2"/>
        <v>4</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5</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6</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7</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8</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9</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10</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11</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12</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13</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14</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15</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16</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collapsed="1">
      <c r="I133" s="1082"/>
      <c r="J133" s="1082"/>
      <c r="K133" s="1082"/>
      <c r="L133" s="1082"/>
      <c r="N133" s="1082"/>
      <c r="AK133" s="1159"/>
    </row>
    <row r="134" spans="1:41" s="904" customFormat="1" ht="13.8" hidden="1" thickBot="1">
      <c r="D134" s="904" t="s">
        <v>5918</v>
      </c>
    </row>
    <row r="135" spans="1:41" s="904" customFormat="1" ht="13.8" hidden="1" outlineLevel="1" thickBot="1">
      <c r="A135" s="1163" t="s">
        <v>9</v>
      </c>
      <c r="B135" s="1122" t="s">
        <v>306</v>
      </c>
      <c r="C135" s="1123"/>
      <c r="D135" s="1122" t="s">
        <v>2989</v>
      </c>
      <c r="E135" s="1122"/>
      <c r="F135" s="1130" t="s">
        <v>307</v>
      </c>
      <c r="G135" s="1126"/>
      <c r="H135" s="1126"/>
      <c r="I135" s="1126"/>
      <c r="J135" s="1162"/>
      <c r="K135" s="1129" t="s">
        <v>209</v>
      </c>
      <c r="L135" s="1130" t="s">
        <v>2154</v>
      </c>
      <c r="M135" s="1126"/>
      <c r="N135" s="1131" t="s">
        <v>209</v>
      </c>
      <c r="O135" s="1132" t="s">
        <v>309</v>
      </c>
      <c r="P135" s="1122"/>
      <c r="Q135" s="1122"/>
      <c r="R135" s="1122"/>
      <c r="S135" s="1122"/>
      <c r="T135" s="1122"/>
      <c r="U135" s="1123"/>
      <c r="V135" s="1122"/>
      <c r="W135" s="1130" t="s">
        <v>1164</v>
      </c>
      <c r="X135" s="1127"/>
      <c r="Y135" s="1132" t="s">
        <v>3948</v>
      </c>
      <c r="Z135" s="1123"/>
      <c r="AA135" s="1132" t="s">
        <v>3585</v>
      </c>
      <c r="AB135" s="1123"/>
      <c r="AC135" s="1131" t="s">
        <v>377</v>
      </c>
      <c r="AD135" s="1132" t="s">
        <v>310</v>
      </c>
      <c r="AE135" s="1123"/>
      <c r="AF135" s="1130" t="s">
        <v>308</v>
      </c>
      <c r="AG135" s="1126"/>
      <c r="AH135" s="1132" t="s">
        <v>4734</v>
      </c>
      <c r="AI135" s="1132"/>
      <c r="AJ135" s="1132"/>
      <c r="AK135" s="1133" t="s">
        <v>3213</v>
      </c>
      <c r="AL135" s="1131"/>
    </row>
    <row r="136" spans="1:41" s="904" customFormat="1" ht="212.25" hidden="1" customHeight="1" outlineLevel="1">
      <c r="A136" s="1136" t="s">
        <v>776</v>
      </c>
      <c r="B136" s="1135" t="s">
        <v>305</v>
      </c>
      <c r="C136" s="1136" t="s">
        <v>3054</v>
      </c>
      <c r="D136" s="1135" t="s">
        <v>3949</v>
      </c>
      <c r="E136" s="1184" t="s">
        <v>5280</v>
      </c>
      <c r="F136" s="1138" t="s">
        <v>3055</v>
      </c>
      <c r="G136" s="1139" t="s">
        <v>2314</v>
      </c>
      <c r="H136" s="1140" t="s">
        <v>1468</v>
      </c>
      <c r="I136" s="1140" t="s">
        <v>1467</v>
      </c>
      <c r="J136" s="1142" t="s">
        <v>2842</v>
      </c>
      <c r="K136" s="1143" t="s">
        <v>1415</v>
      </c>
      <c r="L136" s="1138" t="s">
        <v>993</v>
      </c>
      <c r="M136" s="1145" t="s">
        <v>408</v>
      </c>
      <c r="N136" s="1144" t="s">
        <v>4231</v>
      </c>
      <c r="O136" s="1138" t="s">
        <v>83</v>
      </c>
      <c r="P136" s="1140" t="s">
        <v>3057</v>
      </c>
      <c r="Q136" s="1140" t="s">
        <v>1606</v>
      </c>
      <c r="R136" s="1140" t="s">
        <v>1607</v>
      </c>
      <c r="S136" s="1140" t="s">
        <v>4619</v>
      </c>
      <c r="T136" s="1140" t="s">
        <v>4620</v>
      </c>
      <c r="U136" s="1140" t="s">
        <v>4621</v>
      </c>
      <c r="V136" s="1142" t="s">
        <v>4622</v>
      </c>
      <c r="W136" s="1146" t="s">
        <v>4012</v>
      </c>
      <c r="X136" s="1147" t="s">
        <v>5442</v>
      </c>
      <c r="Y136" s="1148" t="s">
        <v>4623</v>
      </c>
      <c r="Z136" s="1142" t="s">
        <v>1027</v>
      </c>
      <c r="AA136" s="1148" t="s">
        <v>1173</v>
      </c>
      <c r="AB136" s="1142" t="s">
        <v>2582</v>
      </c>
      <c r="AC136" s="1148" t="s">
        <v>3056</v>
      </c>
      <c r="AD136" s="1148" t="s">
        <v>1176</v>
      </c>
      <c r="AE136" s="1136" t="s">
        <v>1413</v>
      </c>
      <c r="AF136" s="1138" t="s">
        <v>2583</v>
      </c>
      <c r="AG136" s="1140" t="s">
        <v>251</v>
      </c>
      <c r="AH136" s="1138" t="s">
        <v>4431</v>
      </c>
      <c r="AI136" s="1149" t="s">
        <v>4429</v>
      </c>
      <c r="AJ136" s="1142" t="s">
        <v>4430</v>
      </c>
      <c r="AK136" s="1150" t="s">
        <v>995</v>
      </c>
      <c r="AL136" s="1151" t="s">
        <v>4994</v>
      </c>
    </row>
    <row r="137" spans="1:41" s="904" customFormat="1" ht="13.2" hidden="1" outlineLevel="1">
      <c r="A137" s="891" t="s">
        <v>2613</v>
      </c>
      <c r="B137" s="892"/>
      <c r="C137" s="889"/>
      <c r="D137" s="1152">
        <v>1</v>
      </c>
      <c r="E137" s="1152"/>
      <c r="F137" s="877" t="s">
        <v>3195</v>
      </c>
      <c r="G137" s="879" t="s">
        <v>4477</v>
      </c>
      <c r="H137" s="890"/>
      <c r="I137" s="890"/>
      <c r="J137" s="880"/>
      <c r="K137" s="895"/>
      <c r="L137" s="877"/>
      <c r="M137" s="896"/>
      <c r="N137" s="897"/>
      <c r="O137" s="898"/>
      <c r="P137" s="899"/>
      <c r="Q137" s="1154"/>
      <c r="R137" s="899"/>
      <c r="S137" s="1154"/>
      <c r="T137" s="899"/>
      <c r="U137" s="900"/>
      <c r="V137" s="901"/>
      <c r="W137" s="877"/>
      <c r="X137" s="889"/>
      <c r="Y137" s="902"/>
      <c r="Z137" s="889"/>
      <c r="AA137" s="892" t="s">
        <v>1175</v>
      </c>
      <c r="AB137" s="889"/>
      <c r="AC137" s="891" t="s">
        <v>380</v>
      </c>
      <c r="AD137" s="902"/>
      <c r="AE137" s="889"/>
      <c r="AF137" s="877"/>
      <c r="AG137" s="879"/>
      <c r="AH137" s="902"/>
      <c r="AI137" s="903"/>
      <c r="AJ137" s="889"/>
      <c r="AK137" s="891"/>
      <c r="AL137" s="891"/>
      <c r="AN137" s="904">
        <v>1</v>
      </c>
      <c r="AO137" s="904" t="s">
        <v>2612</v>
      </c>
    </row>
    <row r="138" spans="1:41" s="904" customFormat="1" ht="13.2" hidden="1" outlineLevel="1">
      <c r="A138" s="891" t="s">
        <v>2613</v>
      </c>
      <c r="B138" s="892"/>
      <c r="C138" s="889"/>
      <c r="D138" s="1152">
        <f t="shared" ref="D138:D152" si="3">D137+1</f>
        <v>2</v>
      </c>
      <c r="E138" s="1152"/>
      <c r="F138" s="877" t="s">
        <v>3195</v>
      </c>
      <c r="G138" s="879" t="s">
        <v>4477</v>
      </c>
      <c r="H138" s="890"/>
      <c r="I138" s="890"/>
      <c r="J138" s="880"/>
      <c r="K138" s="895"/>
      <c r="L138" s="877"/>
      <c r="M138" s="896"/>
      <c r="N138" s="897"/>
      <c r="O138" s="898"/>
      <c r="P138" s="899"/>
      <c r="Q138" s="900"/>
      <c r="R138" s="899"/>
      <c r="S138" s="900"/>
      <c r="T138" s="899"/>
      <c r="U138" s="900"/>
      <c r="V138" s="901"/>
      <c r="W138" s="877"/>
      <c r="X138" s="889"/>
      <c r="Y138" s="902"/>
      <c r="Z138" s="889"/>
      <c r="AA138" s="892" t="s">
        <v>1175</v>
      </c>
      <c r="AB138" s="889"/>
      <c r="AC138" s="891" t="s">
        <v>380</v>
      </c>
      <c r="AD138" s="902"/>
      <c r="AE138" s="889"/>
      <c r="AF138" s="877"/>
      <c r="AG138" s="879"/>
      <c r="AH138" s="902"/>
      <c r="AI138" s="903"/>
      <c r="AJ138" s="889"/>
      <c r="AK138" s="891"/>
      <c r="AL138" s="891"/>
      <c r="AN138" s="904">
        <v>1</v>
      </c>
      <c r="AO138" s="904" t="s">
        <v>2612</v>
      </c>
    </row>
    <row r="139" spans="1:41" s="904" customFormat="1" ht="13.2" hidden="1" outlineLevel="1">
      <c r="A139" s="891" t="s">
        <v>2613</v>
      </c>
      <c r="B139" s="892"/>
      <c r="C139" s="889"/>
      <c r="D139" s="1152">
        <f t="shared" si="3"/>
        <v>3</v>
      </c>
      <c r="E139" s="1152"/>
      <c r="F139" s="877" t="s">
        <v>3195</v>
      </c>
      <c r="G139" s="879" t="s">
        <v>4477</v>
      </c>
      <c r="H139" s="890"/>
      <c r="I139" s="890"/>
      <c r="J139" s="880"/>
      <c r="K139" s="895"/>
      <c r="L139" s="877"/>
      <c r="M139" s="896"/>
      <c r="N139" s="897"/>
      <c r="O139" s="898"/>
      <c r="P139" s="899"/>
      <c r="Q139" s="900"/>
      <c r="R139" s="899"/>
      <c r="S139" s="900"/>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si="3"/>
        <v>4</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5</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6</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7</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8</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9</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10</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11</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12</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13</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14</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15</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16</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collapsed="1">
      <c r="I153" s="1082"/>
      <c r="J153" s="1082"/>
      <c r="K153" s="1082"/>
      <c r="L153" s="1082"/>
      <c r="N153" s="1082"/>
    </row>
    <row r="154" spans="1:41" s="904" customFormat="1" ht="13.8" hidden="1" thickBot="1">
      <c r="D154" s="904" t="s">
        <v>5919</v>
      </c>
      <c r="I154" s="1082"/>
      <c r="J154" s="1082"/>
      <c r="K154" s="1082"/>
      <c r="L154" s="1082"/>
      <c r="N154" s="1082"/>
    </row>
    <row r="155" spans="1:41" s="904" customFormat="1" ht="13.8" hidden="1" outlineLevel="1" thickBot="1">
      <c r="A155" s="1163" t="s">
        <v>9</v>
      </c>
      <c r="B155" s="1122" t="s">
        <v>306</v>
      </c>
      <c r="C155" s="1123"/>
      <c r="D155" s="1122" t="s">
        <v>3982</v>
      </c>
      <c r="E155" s="1123"/>
      <c r="F155" s="1130" t="s">
        <v>307</v>
      </c>
      <c r="G155" s="1126"/>
      <c r="H155" s="1126"/>
      <c r="I155" s="1126"/>
      <c r="J155" s="1162"/>
      <c r="K155" s="1129" t="s">
        <v>209</v>
      </c>
      <c r="L155" s="1130" t="s">
        <v>2154</v>
      </c>
      <c r="M155" s="1126"/>
      <c r="N155" s="1131" t="s">
        <v>209</v>
      </c>
      <c r="O155" s="1132" t="s">
        <v>309</v>
      </c>
      <c r="P155" s="1122"/>
      <c r="Q155" s="1122"/>
      <c r="R155" s="1122"/>
      <c r="S155" s="1122"/>
      <c r="T155" s="1122"/>
      <c r="U155" s="1123"/>
      <c r="V155" s="1122"/>
      <c r="W155" s="1130" t="s">
        <v>1164</v>
      </c>
      <c r="X155" s="1127"/>
      <c r="Y155" s="1132" t="s">
        <v>357</v>
      </c>
      <c r="Z155" s="1122" t="s">
        <v>357</v>
      </c>
      <c r="AA155" s="1123"/>
      <c r="AB155" s="1122" t="s">
        <v>5158</v>
      </c>
      <c r="AC155" s="1133" t="s">
        <v>377</v>
      </c>
      <c r="AD155" s="1132" t="s">
        <v>310</v>
      </c>
      <c r="AE155" s="1123"/>
      <c r="AF155" s="1130" t="s">
        <v>308</v>
      </c>
      <c r="AG155" s="1132" t="s">
        <v>357</v>
      </c>
      <c r="AH155" s="1132" t="s">
        <v>4734</v>
      </c>
      <c r="AI155" s="1132"/>
      <c r="AJ155" s="1132"/>
      <c r="AK155" s="1133" t="s">
        <v>3213</v>
      </c>
      <c r="AL155" s="1131"/>
    </row>
    <row r="156" spans="1:41" s="904" customFormat="1" ht="205.5" hidden="1" customHeight="1" outlineLevel="1">
      <c r="A156" s="1136" t="s">
        <v>776</v>
      </c>
      <c r="B156" s="1135" t="s">
        <v>305</v>
      </c>
      <c r="C156" s="1136" t="s">
        <v>3054</v>
      </c>
      <c r="D156" s="1135" t="s">
        <v>3949</v>
      </c>
      <c r="E156" s="1184" t="s">
        <v>5280</v>
      </c>
      <c r="F156" s="1138" t="s">
        <v>3055</v>
      </c>
      <c r="G156" s="1139" t="s">
        <v>2304</v>
      </c>
      <c r="H156" s="1140" t="s">
        <v>1468</v>
      </c>
      <c r="I156" s="1140" t="s">
        <v>1467</v>
      </c>
      <c r="J156" s="1142" t="s">
        <v>2842</v>
      </c>
      <c r="K156" s="1143" t="s">
        <v>1415</v>
      </c>
      <c r="L156" s="1138" t="s">
        <v>1466</v>
      </c>
      <c r="M156" s="1145" t="s">
        <v>2470</v>
      </c>
      <c r="N156" s="1144" t="s">
        <v>4231</v>
      </c>
      <c r="O156" s="1138" t="s">
        <v>83</v>
      </c>
      <c r="P156" s="1140" t="s">
        <v>3057</v>
      </c>
      <c r="Q156" s="1140" t="s">
        <v>1606</v>
      </c>
      <c r="R156" s="1140" t="s">
        <v>1607</v>
      </c>
      <c r="S156" s="1140" t="s">
        <v>4619</v>
      </c>
      <c r="T156" s="1140" t="s">
        <v>4620</v>
      </c>
      <c r="U156" s="1140" t="s">
        <v>4621</v>
      </c>
      <c r="V156" s="1142" t="s">
        <v>4622</v>
      </c>
      <c r="W156" s="1146" t="s">
        <v>4012</v>
      </c>
      <c r="X156" s="1147" t="s">
        <v>5442</v>
      </c>
      <c r="Y156" s="1165"/>
      <c r="Z156" s="1142" t="s">
        <v>1027</v>
      </c>
      <c r="AA156" s="1166"/>
      <c r="AB156" s="1136" t="s">
        <v>2584</v>
      </c>
      <c r="AC156" s="1148" t="s">
        <v>4025</v>
      </c>
      <c r="AD156" s="1148" t="s">
        <v>2962</v>
      </c>
      <c r="AE156" s="1136" t="s">
        <v>2441</v>
      </c>
      <c r="AF156" s="1144" t="s">
        <v>2583</v>
      </c>
      <c r="AG156" s="1167" t="s">
        <v>3586</v>
      </c>
      <c r="AH156" s="1138" t="s">
        <v>4431</v>
      </c>
      <c r="AI156" s="1149" t="s">
        <v>4429</v>
      </c>
      <c r="AJ156" s="1142" t="s">
        <v>4430</v>
      </c>
      <c r="AK156" s="1150" t="s">
        <v>995</v>
      </c>
      <c r="AL156" s="1151" t="s">
        <v>4994</v>
      </c>
    </row>
    <row r="157" spans="1:41" s="904" customFormat="1" ht="13.2" hidden="1" outlineLevel="1">
      <c r="A157" s="891" t="s">
        <v>2613</v>
      </c>
      <c r="B157" s="892"/>
      <c r="C157" s="889"/>
      <c r="D157" s="1152">
        <v>1</v>
      </c>
      <c r="E157" s="1152"/>
      <c r="F157" s="877" t="s">
        <v>3195</v>
      </c>
      <c r="G157" s="879" t="s">
        <v>3671</v>
      </c>
      <c r="H157" s="890"/>
      <c r="I157" s="890"/>
      <c r="J157" s="880"/>
      <c r="K157" s="895"/>
      <c r="L157" s="877"/>
      <c r="M157" s="896"/>
      <c r="N157" s="897"/>
      <c r="O157" s="898"/>
      <c r="P157" s="899"/>
      <c r="Q157" s="900"/>
      <c r="R157" s="899"/>
      <c r="S157" s="900"/>
      <c r="T157" s="899"/>
      <c r="U157" s="900"/>
      <c r="V157" s="901"/>
      <c r="W157" s="877"/>
      <c r="X157" s="889"/>
      <c r="Y157" s="1169"/>
      <c r="Z157" s="889"/>
      <c r="AA157" s="1170"/>
      <c r="AB157" s="889"/>
      <c r="AC157" s="891"/>
      <c r="AD157" s="902"/>
      <c r="AE157" s="889"/>
      <c r="AF157" s="897"/>
      <c r="AG157" s="1170" t="s">
        <v>378</v>
      </c>
      <c r="AH157" s="902"/>
      <c r="AI157" s="903"/>
      <c r="AJ157" s="889"/>
      <c r="AK157" s="891"/>
      <c r="AL157" s="891"/>
      <c r="AN157" s="904">
        <v>2</v>
      </c>
      <c r="AO157" s="904" t="s">
        <v>3981</v>
      </c>
    </row>
    <row r="158" spans="1:41" s="904" customFormat="1" ht="13.2" hidden="1" outlineLevel="1">
      <c r="A158" s="891" t="s">
        <v>2613</v>
      </c>
      <c r="B158" s="892"/>
      <c r="C158" s="889"/>
      <c r="D158" s="1152">
        <f t="shared" ref="D158:D166" si="4">D157+1</f>
        <v>2</v>
      </c>
      <c r="E158" s="1152"/>
      <c r="F158" s="877" t="s">
        <v>3195</v>
      </c>
      <c r="G158" s="879" t="s">
        <v>3671</v>
      </c>
      <c r="H158" s="890"/>
      <c r="I158" s="890"/>
      <c r="J158" s="880"/>
      <c r="K158" s="895"/>
      <c r="L158" s="877"/>
      <c r="M158" s="896"/>
      <c r="N158" s="897"/>
      <c r="O158" s="898"/>
      <c r="P158" s="899"/>
      <c r="Q158" s="900"/>
      <c r="R158" s="899"/>
      <c r="S158" s="900"/>
      <c r="T158" s="899"/>
      <c r="U158" s="900"/>
      <c r="V158" s="901"/>
      <c r="W158" s="877"/>
      <c r="X158" s="889"/>
      <c r="Y158" s="1169"/>
      <c r="Z158" s="889"/>
      <c r="AA158" s="1170"/>
      <c r="AB158" s="889"/>
      <c r="AC158" s="891"/>
      <c r="AD158" s="902"/>
      <c r="AE158" s="889"/>
      <c r="AF158" s="897"/>
      <c r="AG158" s="1170" t="s">
        <v>378</v>
      </c>
      <c r="AH158" s="902"/>
      <c r="AI158" s="903"/>
      <c r="AJ158" s="889"/>
      <c r="AK158" s="891"/>
      <c r="AL158" s="891"/>
      <c r="AN158" s="904">
        <v>2</v>
      </c>
      <c r="AO158" s="904" t="s">
        <v>3981</v>
      </c>
    </row>
    <row r="159" spans="1:41" s="904" customFormat="1" ht="13.2" hidden="1" outlineLevel="1">
      <c r="A159" s="891" t="s">
        <v>2613</v>
      </c>
      <c r="B159" s="892"/>
      <c r="C159" s="889"/>
      <c r="D159" s="1152">
        <f t="shared" si="4"/>
        <v>3</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si="4"/>
        <v>4</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5</v>
      </c>
      <c r="E161" s="1152"/>
      <c r="F161" s="877" t="s">
        <v>3195</v>
      </c>
      <c r="G161" s="879" t="s">
        <v>3671</v>
      </c>
      <c r="H161" s="890"/>
      <c r="I161" s="890"/>
      <c r="J161" s="880"/>
      <c r="K161" s="895"/>
      <c r="L161" s="877"/>
      <c r="M161" s="896"/>
      <c r="N161" s="897"/>
      <c r="O161" s="898"/>
      <c r="P161" s="899"/>
      <c r="Q161" s="900"/>
      <c r="R161" s="899"/>
      <c r="S161" s="900"/>
      <c r="T161" s="1186"/>
      <c r="U161" s="899"/>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6</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7</v>
      </c>
      <c r="E163" s="1152"/>
      <c r="F163" s="877" t="s">
        <v>3195</v>
      </c>
      <c r="G163" s="879" t="s">
        <v>3671</v>
      </c>
      <c r="H163" s="890"/>
      <c r="I163" s="890"/>
      <c r="J163" s="880"/>
      <c r="K163" s="895"/>
      <c r="L163" s="877"/>
      <c r="M163" s="896"/>
      <c r="N163" s="897"/>
      <c r="O163" s="898"/>
      <c r="P163" s="899"/>
      <c r="Q163" s="900"/>
      <c r="R163" s="899"/>
      <c r="S163" s="900"/>
      <c r="T163" s="899"/>
      <c r="U163" s="900"/>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8</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9</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10</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891" t="s">
        <v>378</v>
      </c>
      <c r="AH166" s="902"/>
      <c r="AI166" s="903"/>
      <c r="AJ166" s="889"/>
      <c r="AK166" s="891"/>
      <c r="AL166" s="891"/>
      <c r="AN166" s="904">
        <v>2</v>
      </c>
      <c r="AO166" s="904" t="s">
        <v>3981</v>
      </c>
    </row>
    <row r="167" spans="1:41" s="904" customFormat="1" ht="13.2" hidden="1" collapsed="1">
      <c r="I167" s="1082"/>
      <c r="J167" s="1082"/>
      <c r="K167" s="1082"/>
      <c r="L167" s="1082"/>
      <c r="N167" s="1082"/>
    </row>
    <row r="168" spans="1:41" s="904" customFormat="1" ht="13.8" hidden="1" thickBot="1">
      <c r="D168" s="904" t="s">
        <v>5920</v>
      </c>
      <c r="L168" s="1082"/>
    </row>
    <row r="169" spans="1:41" s="904" customFormat="1" ht="13.8" hidden="1" outlineLevel="1" thickBot="1">
      <c r="A169" s="1163" t="s">
        <v>9</v>
      </c>
      <c r="B169" s="1122" t="s">
        <v>306</v>
      </c>
      <c r="C169" s="1123"/>
      <c r="D169" s="1122" t="s">
        <v>2990</v>
      </c>
      <c r="E169" s="1122"/>
      <c r="F169" s="1130" t="s">
        <v>307</v>
      </c>
      <c r="G169" s="1126"/>
      <c r="H169" s="1126"/>
      <c r="I169" s="1126"/>
      <c r="J169" s="1162"/>
      <c r="K169" s="1123" t="s">
        <v>209</v>
      </c>
      <c r="L169" s="1122" t="s">
        <v>2154</v>
      </c>
      <c r="M169" s="1122"/>
      <c r="N169" s="1131" t="s">
        <v>209</v>
      </c>
      <c r="O169" s="1132" t="s">
        <v>309</v>
      </c>
      <c r="P169" s="1122"/>
      <c r="Q169" s="1122"/>
      <c r="R169" s="1122"/>
      <c r="S169" s="1122"/>
      <c r="T169" s="1122"/>
      <c r="U169" s="1122"/>
      <c r="V169" s="1162"/>
      <c r="W169" s="1130" t="s">
        <v>1164</v>
      </c>
      <c r="X169" s="1127"/>
      <c r="Y169" s="1132" t="s">
        <v>357</v>
      </c>
      <c r="Z169" s="1122" t="s">
        <v>357</v>
      </c>
      <c r="AA169" s="1123"/>
      <c r="AB169" s="1122" t="s">
        <v>3585</v>
      </c>
      <c r="AC169" s="1131" t="s">
        <v>377</v>
      </c>
      <c r="AD169" s="1122" t="s">
        <v>4917</v>
      </c>
      <c r="AE169" s="1123"/>
      <c r="AF169" s="1130" t="s">
        <v>308</v>
      </c>
      <c r="AG169" s="1127"/>
      <c r="AH169" s="1132" t="s">
        <v>4734</v>
      </c>
      <c r="AI169" s="1132"/>
      <c r="AJ169" s="1132"/>
      <c r="AK169" s="1133" t="s">
        <v>3213</v>
      </c>
      <c r="AL169" s="1131"/>
    </row>
    <row r="170" spans="1:41" s="1173" customFormat="1" ht="183"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67" t="s">
        <v>1415</v>
      </c>
      <c r="L170" s="1143" t="s">
        <v>2136</v>
      </c>
      <c r="M170" s="1145" t="s">
        <v>4334</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2" t="s">
        <v>1027</v>
      </c>
      <c r="AA170" s="1166"/>
      <c r="AB170" s="1136" t="s">
        <v>2582</v>
      </c>
      <c r="AC170" s="1172" t="s">
        <v>3056</v>
      </c>
      <c r="AD170" s="1148" t="s">
        <v>184</v>
      </c>
      <c r="AE170" s="1136" t="s">
        <v>2585</v>
      </c>
      <c r="AF170" s="1138" t="s">
        <v>2583</v>
      </c>
      <c r="AG170" s="1145" t="s">
        <v>251</v>
      </c>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1155"/>
      <c r="N171" s="897"/>
      <c r="O171" s="898"/>
      <c r="P171" s="899"/>
      <c r="Q171" s="900"/>
      <c r="R171" s="899"/>
      <c r="S171" s="900"/>
      <c r="T171" s="899"/>
      <c r="U171" s="900"/>
      <c r="V171" s="901"/>
      <c r="W171" s="877"/>
      <c r="X171" s="889"/>
      <c r="Y171" s="1169"/>
      <c r="Z171" s="889"/>
      <c r="AA171" s="1170"/>
      <c r="AB171" s="889"/>
      <c r="AC171" s="891" t="s">
        <v>1414</v>
      </c>
      <c r="AD171" s="902"/>
      <c r="AE171" s="1175"/>
      <c r="AF171" s="877"/>
      <c r="AG171" s="1156"/>
      <c r="AH171" s="1169"/>
      <c r="AI171" s="879"/>
      <c r="AJ171" s="889"/>
      <c r="AK171" s="891"/>
      <c r="AL171" s="891"/>
      <c r="AN171" s="904">
        <v>6</v>
      </c>
      <c r="AO171" s="904" t="s">
        <v>207</v>
      </c>
    </row>
    <row r="172" spans="1:41" s="904" customFormat="1" ht="13.2" hidden="1" outlineLevel="1">
      <c r="A172" s="891" t="s">
        <v>2613</v>
      </c>
      <c r="B172" s="892"/>
      <c r="C172" s="889"/>
      <c r="D172" s="1152">
        <f t="shared" ref="D172:D186" si="5">D171+1</f>
        <v>2</v>
      </c>
      <c r="E172" s="1152"/>
      <c r="F172" s="877" t="s">
        <v>3195</v>
      </c>
      <c r="G172" s="879"/>
      <c r="H172" s="890"/>
      <c r="I172" s="890"/>
      <c r="J172" s="880"/>
      <c r="K172" s="897"/>
      <c r="L172" s="1174"/>
      <c r="M172" s="1155"/>
      <c r="N172" s="897"/>
      <c r="O172" s="898"/>
      <c r="P172" s="899"/>
      <c r="Q172" s="900"/>
      <c r="R172" s="899"/>
      <c r="S172" s="900"/>
      <c r="T172" s="899"/>
      <c r="U172" s="900"/>
      <c r="V172" s="901"/>
      <c r="W172" s="877"/>
      <c r="X172" s="889"/>
      <c r="Y172" s="1169"/>
      <c r="Z172" s="889"/>
      <c r="AA172" s="1170"/>
      <c r="AB172" s="889"/>
      <c r="AC172" s="891" t="s">
        <v>1414</v>
      </c>
      <c r="AD172" s="902"/>
      <c r="AE172" s="1175"/>
      <c r="AF172" s="877"/>
      <c r="AG172" s="1156"/>
      <c r="AH172" s="1169"/>
      <c r="AI172" s="879"/>
      <c r="AJ172" s="889"/>
      <c r="AK172" s="891"/>
      <c r="AL172" s="891"/>
      <c r="AN172" s="904">
        <v>6</v>
      </c>
      <c r="AO172" s="904" t="s">
        <v>207</v>
      </c>
    </row>
    <row r="173" spans="1:41" s="904" customFormat="1" ht="13.2" hidden="1" outlineLevel="1">
      <c r="A173" s="891" t="s">
        <v>2613</v>
      </c>
      <c r="B173" s="892"/>
      <c r="C173" s="889"/>
      <c r="D173" s="1152">
        <f t="shared" si="5"/>
        <v>3</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si="5"/>
        <v>4</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879"/>
      <c r="AH174" s="1169"/>
      <c r="AI174" s="879"/>
      <c r="AJ174" s="889"/>
      <c r="AK174" s="891"/>
      <c r="AL174" s="891"/>
      <c r="AN174" s="904">
        <v>6</v>
      </c>
      <c r="AO174" s="904" t="s">
        <v>207</v>
      </c>
    </row>
    <row r="175" spans="1:41" s="904" customFormat="1" ht="13.2" hidden="1" outlineLevel="1">
      <c r="A175" s="891" t="s">
        <v>2613</v>
      </c>
      <c r="B175" s="892"/>
      <c r="C175" s="889"/>
      <c r="D175" s="1152">
        <f t="shared" si="5"/>
        <v>5</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879"/>
      <c r="AH175" s="1169"/>
      <c r="AI175" s="879"/>
      <c r="AJ175" s="889"/>
      <c r="AK175" s="891"/>
      <c r="AL175" s="891"/>
      <c r="AN175" s="904">
        <v>6</v>
      </c>
      <c r="AO175" s="904" t="s">
        <v>207</v>
      </c>
    </row>
    <row r="176" spans="1:41" s="904" customFormat="1" ht="13.2" hidden="1" outlineLevel="1">
      <c r="A176" s="891" t="s">
        <v>2613</v>
      </c>
      <c r="B176" s="892"/>
      <c r="C176" s="889"/>
      <c r="D176" s="1152">
        <f t="shared" si="5"/>
        <v>6</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7</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8</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9</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10</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11</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12</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13</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14</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15</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16</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Y187" s="1159"/>
      <c r="Z187" s="1159"/>
      <c r="AA187" s="1159"/>
      <c r="AB187" s="1159"/>
      <c r="AC187" s="1159"/>
      <c r="AF187" s="1161"/>
      <c r="AG187" s="1159"/>
      <c r="AH187" s="1159"/>
      <c r="AI187" s="1159"/>
      <c r="AJ187" s="1159"/>
    </row>
    <row r="188" spans="1:41" s="904" customFormat="1" ht="13.8" hidden="1" thickBot="1">
      <c r="D188" s="904" t="s">
        <v>5921</v>
      </c>
      <c r="L188" s="1082"/>
    </row>
    <row r="189" spans="1:41" s="904" customFormat="1" ht="13.8" hidden="1" outlineLevel="1" thickBot="1">
      <c r="A189" s="1163" t="s">
        <v>9</v>
      </c>
      <c r="B189" s="1122" t="s">
        <v>306</v>
      </c>
      <c r="C189" s="1123"/>
      <c r="D189" s="1122" t="s">
        <v>912</v>
      </c>
      <c r="E189" s="1122"/>
      <c r="F189" s="1130" t="s">
        <v>307</v>
      </c>
      <c r="G189" s="1126"/>
      <c r="H189" s="1126"/>
      <c r="I189" s="1126"/>
      <c r="J189" s="1162"/>
      <c r="K189" s="1123" t="s">
        <v>209</v>
      </c>
      <c r="L189" s="1122" t="s">
        <v>4915</v>
      </c>
      <c r="M189" s="1122"/>
      <c r="N189" s="1131" t="s">
        <v>209</v>
      </c>
      <c r="O189" s="1132" t="s">
        <v>309</v>
      </c>
      <c r="P189" s="1122"/>
      <c r="Q189" s="1122"/>
      <c r="R189" s="1122"/>
      <c r="S189" s="1122"/>
      <c r="T189" s="1122"/>
      <c r="U189" s="1122"/>
      <c r="V189" s="1123"/>
      <c r="W189" s="1130" t="s">
        <v>1164</v>
      </c>
      <c r="X189" s="1127"/>
      <c r="Y189" s="1122" t="s">
        <v>357</v>
      </c>
      <c r="Z189" s="1122" t="s">
        <v>357</v>
      </c>
      <c r="AA189" s="1123"/>
      <c r="AB189" s="1123" t="s">
        <v>3585</v>
      </c>
      <c r="AC189" s="1131" t="s">
        <v>377</v>
      </c>
      <c r="AD189" s="1122" t="s">
        <v>4917</v>
      </c>
      <c r="AE189" s="1123"/>
      <c r="AF189" s="1130" t="s">
        <v>308</v>
      </c>
      <c r="AG189" s="1162" t="s">
        <v>357</v>
      </c>
      <c r="AH189" s="1132" t="s">
        <v>4734</v>
      </c>
      <c r="AI189" s="1132"/>
      <c r="AJ189" s="1132"/>
      <c r="AK189" s="1133" t="s">
        <v>3213</v>
      </c>
      <c r="AL189" s="1131"/>
    </row>
    <row r="190" spans="1:41" s="1173" customFormat="1" ht="195" hidden="1" outlineLevel="1">
      <c r="A190" s="1136" t="s">
        <v>776</v>
      </c>
      <c r="B190" s="1135" t="s">
        <v>305</v>
      </c>
      <c r="C190" s="1136" t="s">
        <v>3054</v>
      </c>
      <c r="D190" s="1135" t="s">
        <v>3949</v>
      </c>
      <c r="E190" s="1184" t="s">
        <v>5280</v>
      </c>
      <c r="F190" s="1138" t="s">
        <v>3055</v>
      </c>
      <c r="G190" s="1139" t="s">
        <v>2112</v>
      </c>
      <c r="H190" s="1140" t="s">
        <v>1468</v>
      </c>
      <c r="I190" s="1140" t="s">
        <v>1467</v>
      </c>
      <c r="J190" s="1142" t="s">
        <v>2842</v>
      </c>
      <c r="K190" s="1167" t="s">
        <v>1415</v>
      </c>
      <c r="L190" s="1143" t="s">
        <v>4914</v>
      </c>
      <c r="M190" s="1142" t="s">
        <v>2771</v>
      </c>
      <c r="N190" s="1144" t="s">
        <v>4231</v>
      </c>
      <c r="O190" s="1138" t="s">
        <v>83</v>
      </c>
      <c r="P190" s="1140" t="s">
        <v>3057</v>
      </c>
      <c r="Q190" s="1140" t="s">
        <v>1606</v>
      </c>
      <c r="R190" s="1140" t="s">
        <v>1607</v>
      </c>
      <c r="S190" s="1140" t="s">
        <v>4619</v>
      </c>
      <c r="T190" s="1140" t="s">
        <v>4620</v>
      </c>
      <c r="U190" s="1140" t="s">
        <v>4621</v>
      </c>
      <c r="V190" s="1142" t="s">
        <v>4622</v>
      </c>
      <c r="W190" s="1146" t="s">
        <v>4012</v>
      </c>
      <c r="X190" s="1147" t="s">
        <v>5442</v>
      </c>
      <c r="Y190" s="1165"/>
      <c r="Z190" s="1149"/>
      <c r="AA190" s="1166"/>
      <c r="AB190" s="1172" t="s">
        <v>2582</v>
      </c>
      <c r="AC190" s="1172" t="s">
        <v>3056</v>
      </c>
      <c r="AD190" s="1148" t="s">
        <v>4916</v>
      </c>
      <c r="AE190" s="1136" t="s">
        <v>2585</v>
      </c>
      <c r="AF190" s="1138" t="s">
        <v>2583</v>
      </c>
      <c r="AG190" s="1142"/>
      <c r="AH190" s="1138" t="s">
        <v>4431</v>
      </c>
      <c r="AI190" s="1149" t="s">
        <v>4429</v>
      </c>
      <c r="AJ190" s="1142" t="s">
        <v>4430</v>
      </c>
      <c r="AK190" s="1150" t="s">
        <v>995</v>
      </c>
      <c r="AL190" s="1151" t="s">
        <v>4994</v>
      </c>
    </row>
    <row r="191" spans="1:41" s="904" customFormat="1" ht="13.2" hidden="1" outlineLevel="1">
      <c r="A191" s="891" t="s">
        <v>2613</v>
      </c>
      <c r="B191" s="892"/>
      <c r="C191" s="889"/>
      <c r="D191" s="1152">
        <v>1</v>
      </c>
      <c r="E191" s="1152"/>
      <c r="F191" s="877" t="s">
        <v>3195</v>
      </c>
      <c r="G191" s="879"/>
      <c r="H191" s="890"/>
      <c r="I191" s="890"/>
      <c r="J191" s="880"/>
      <c r="K191" s="897"/>
      <c r="L191" s="892"/>
      <c r="M191" s="889"/>
      <c r="N191" s="897"/>
      <c r="O191" s="1154"/>
      <c r="P191" s="899"/>
      <c r="Q191" s="900"/>
      <c r="R191" s="899"/>
      <c r="S191" s="900"/>
      <c r="T191" s="899"/>
      <c r="U191" s="900"/>
      <c r="V191" s="901"/>
      <c r="W191" s="895"/>
      <c r="X191" s="889"/>
      <c r="Y191" s="1169"/>
      <c r="Z191" s="903"/>
      <c r="AA191" s="1170"/>
      <c r="AB191" s="889"/>
      <c r="AC191" s="891" t="s">
        <v>1414</v>
      </c>
      <c r="AD191" s="902"/>
      <c r="AE191" s="1175"/>
      <c r="AF191" s="877"/>
      <c r="AG191" s="889"/>
      <c r="AH191" s="1169"/>
      <c r="AI191" s="879"/>
      <c r="AJ191" s="889"/>
      <c r="AK191" s="891"/>
      <c r="AL191" s="891"/>
      <c r="AN191" s="904">
        <v>39</v>
      </c>
      <c r="AO191" s="904" t="s">
        <v>3421</v>
      </c>
    </row>
    <row r="192" spans="1:41" s="904" customFormat="1" ht="13.2" hidden="1" outlineLevel="1">
      <c r="A192" s="891" t="s">
        <v>2613</v>
      </c>
      <c r="B192" s="892"/>
      <c r="C192" s="889"/>
      <c r="D192" s="1152">
        <f t="shared" ref="D192:D206" si="6">D191+1</f>
        <v>2</v>
      </c>
      <c r="E192" s="1152"/>
      <c r="F192" s="877" t="s">
        <v>3195</v>
      </c>
      <c r="G192" s="879"/>
      <c r="H192" s="890"/>
      <c r="I192" s="890"/>
      <c r="J192" s="880"/>
      <c r="K192" s="897"/>
      <c r="L192" s="892"/>
      <c r="M192" s="889"/>
      <c r="N192" s="897"/>
      <c r="O192" s="1154"/>
      <c r="P192" s="899"/>
      <c r="Q192" s="900"/>
      <c r="R192" s="899"/>
      <c r="S192" s="900"/>
      <c r="T192" s="899"/>
      <c r="U192" s="900"/>
      <c r="V192" s="901"/>
      <c r="W192" s="895"/>
      <c r="X192" s="889"/>
      <c r="Y192" s="1169"/>
      <c r="Z192" s="903"/>
      <c r="AA192" s="1170"/>
      <c r="AB192" s="889"/>
      <c r="AC192" s="891" t="s">
        <v>1414</v>
      </c>
      <c r="AD192" s="902"/>
      <c r="AE192" s="1175"/>
      <c r="AF192" s="877"/>
      <c r="AG192" s="889"/>
      <c r="AH192" s="1169"/>
      <c r="AI192" s="879"/>
      <c r="AJ192" s="889"/>
      <c r="AK192" s="891"/>
      <c r="AL192" s="891"/>
      <c r="AN192" s="904">
        <v>39</v>
      </c>
      <c r="AO192" s="904" t="s">
        <v>3421</v>
      </c>
    </row>
    <row r="193" spans="1:41" s="904" customFormat="1" ht="13.2" hidden="1" outlineLevel="1">
      <c r="A193" s="891" t="s">
        <v>2613</v>
      </c>
      <c r="B193" s="892"/>
      <c r="C193" s="889"/>
      <c r="D193" s="1152">
        <f t="shared" si="6"/>
        <v>3</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si="6"/>
        <v>4</v>
      </c>
      <c r="E194" s="1152"/>
      <c r="F194" s="877" t="s">
        <v>3195</v>
      </c>
      <c r="G194" s="879"/>
      <c r="H194" s="890"/>
      <c r="I194" s="890"/>
      <c r="J194" s="880"/>
      <c r="K194" s="897"/>
      <c r="L194" s="892"/>
      <c r="M194" s="889"/>
      <c r="N194" s="897"/>
      <c r="O194" s="898"/>
      <c r="P194" s="899"/>
      <c r="Q194" s="900"/>
      <c r="R194" s="899"/>
      <c r="S194" s="900"/>
      <c r="T194" s="899"/>
      <c r="U194" s="900"/>
      <c r="V194" s="901"/>
      <c r="W194" s="877"/>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5</v>
      </c>
      <c r="E195" s="1152"/>
      <c r="F195" s="877" t="s">
        <v>3195</v>
      </c>
      <c r="G195" s="879"/>
      <c r="H195" s="890"/>
      <c r="I195" s="890"/>
      <c r="J195" s="880"/>
      <c r="K195" s="897"/>
      <c r="L195" s="892"/>
      <c r="M195" s="889"/>
      <c r="N195" s="897"/>
      <c r="O195" s="898"/>
      <c r="P195" s="899"/>
      <c r="Q195" s="900"/>
      <c r="R195" s="899"/>
      <c r="S195" s="900"/>
      <c r="T195" s="899"/>
      <c r="U195" s="900"/>
      <c r="V195" s="901"/>
      <c r="W195" s="877"/>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6</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7</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8</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9</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10</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11</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12</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13</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14</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15</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16</v>
      </c>
      <c r="E206" s="1152"/>
      <c r="F206" s="877" t="s">
        <v>3195</v>
      </c>
      <c r="G206" s="879"/>
      <c r="H206" s="890"/>
      <c r="I206" s="890"/>
      <c r="J206" s="880"/>
      <c r="K206" s="897"/>
      <c r="L206" s="90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collapsed="1">
      <c r="A207" s="1115"/>
      <c r="B207" s="1159"/>
      <c r="C207" s="1159"/>
      <c r="D207" s="1160"/>
      <c r="E207" s="1159"/>
      <c r="F207" s="1161"/>
      <c r="G207" s="1159"/>
      <c r="H207" s="1161"/>
      <c r="I207" s="1161"/>
      <c r="J207" s="1161"/>
      <c r="K207" s="1161"/>
      <c r="L207" s="1159"/>
      <c r="M207" s="1159"/>
      <c r="N207" s="1161"/>
      <c r="O207" s="1161"/>
      <c r="P207" s="1159"/>
      <c r="Q207" s="1161"/>
      <c r="R207" s="1159"/>
      <c r="S207" s="1161"/>
      <c r="T207" s="1159"/>
      <c r="U207" s="1159"/>
      <c r="V207" s="1159"/>
      <c r="W207" s="1159"/>
      <c r="X207" s="1159"/>
      <c r="Y207" s="1159"/>
      <c r="Z207" s="1159"/>
      <c r="AA207" s="1159"/>
      <c r="AD207" s="1161"/>
      <c r="AE207" s="1159"/>
      <c r="AF207" s="1159"/>
      <c r="AG207" s="1159"/>
      <c r="AH207" s="1159"/>
      <c r="AI207" s="1159"/>
    </row>
    <row r="208" spans="1:41" s="904" customFormat="1" ht="13.8" hidden="1" thickBot="1">
      <c r="D208" s="904" t="s">
        <v>5922</v>
      </c>
      <c r="L208" s="1082"/>
    </row>
    <row r="209" spans="1:41" s="904" customFormat="1" ht="13.8" hidden="1" outlineLevel="1" thickBot="1">
      <c r="A209" s="1163" t="s">
        <v>9</v>
      </c>
      <c r="B209" s="1122" t="s">
        <v>306</v>
      </c>
      <c r="C209" s="1123"/>
      <c r="D209" s="1122" t="s">
        <v>1208</v>
      </c>
      <c r="E209" s="1122"/>
      <c r="F209" s="1130" t="s">
        <v>307</v>
      </c>
      <c r="G209" s="1126"/>
      <c r="H209" s="1126"/>
      <c r="I209" s="1126"/>
      <c r="J209" s="1162"/>
      <c r="K209" s="1171" t="s">
        <v>209</v>
      </c>
      <c r="L209" s="1122" t="s">
        <v>2111</v>
      </c>
      <c r="M209" s="1122"/>
      <c r="N209" s="1131" t="s">
        <v>209</v>
      </c>
      <c r="O209" s="1132" t="s">
        <v>309</v>
      </c>
      <c r="P209" s="1122"/>
      <c r="Q209" s="1122"/>
      <c r="R209" s="1122"/>
      <c r="S209" s="1122"/>
      <c r="T209" s="1122"/>
      <c r="U209" s="1122"/>
      <c r="V209" s="1122"/>
      <c r="W209" s="1130" t="s">
        <v>1164</v>
      </c>
      <c r="X209" s="1127"/>
      <c r="Y209" s="1132" t="s">
        <v>357</v>
      </c>
      <c r="Z209" s="1122" t="s">
        <v>357</v>
      </c>
      <c r="AA209" s="1123"/>
      <c r="AB209" s="1122" t="s">
        <v>3585</v>
      </c>
      <c r="AC209" s="1132" t="s">
        <v>377</v>
      </c>
      <c r="AD209" s="1132" t="s">
        <v>1202</v>
      </c>
      <c r="AE209" s="1123"/>
      <c r="AF209" s="1130" t="s">
        <v>308</v>
      </c>
      <c r="AG209" s="1162" t="s">
        <v>357</v>
      </c>
      <c r="AH209" s="1132" t="s">
        <v>4734</v>
      </c>
      <c r="AI209" s="1132"/>
      <c r="AJ209" s="1132"/>
      <c r="AK209" s="1133" t="s">
        <v>3213</v>
      </c>
      <c r="AL209" s="1131"/>
    </row>
    <row r="210" spans="1:41" s="1173" customFormat="1" ht="201.75" hidden="1" customHeight="1" outlineLevel="1">
      <c r="A210" s="1136" t="s">
        <v>776</v>
      </c>
      <c r="B210" s="1135" t="s">
        <v>305</v>
      </c>
      <c r="C210" s="1136" t="s">
        <v>3054</v>
      </c>
      <c r="D210" s="1135" t="s">
        <v>3949</v>
      </c>
      <c r="E210" s="1184" t="s">
        <v>5280</v>
      </c>
      <c r="F210" s="1138" t="s">
        <v>3055</v>
      </c>
      <c r="G210" s="1139" t="s">
        <v>2112</v>
      </c>
      <c r="H210" s="1140" t="s">
        <v>1468</v>
      </c>
      <c r="I210" s="1140" t="s">
        <v>1467</v>
      </c>
      <c r="J210" s="1142" t="s">
        <v>2842</v>
      </c>
      <c r="K210" s="1144" t="s">
        <v>1415</v>
      </c>
      <c r="L210" s="1143" t="s">
        <v>1924</v>
      </c>
      <c r="M210" s="1145" t="s">
        <v>1925</v>
      </c>
      <c r="N210" s="1144" t="s">
        <v>4231</v>
      </c>
      <c r="O210" s="1138" t="s">
        <v>83</v>
      </c>
      <c r="P210" s="1140" t="s">
        <v>3057</v>
      </c>
      <c r="Q210" s="1140" t="s">
        <v>1606</v>
      </c>
      <c r="R210" s="1140" t="s">
        <v>1607</v>
      </c>
      <c r="S210" s="1140" t="s">
        <v>4619</v>
      </c>
      <c r="T210" s="1140" t="s">
        <v>4620</v>
      </c>
      <c r="U210" s="1140" t="s">
        <v>4621</v>
      </c>
      <c r="V210" s="1142" t="s">
        <v>4622</v>
      </c>
      <c r="W210" s="1146" t="s">
        <v>4012</v>
      </c>
      <c r="X210" s="1147" t="s">
        <v>5442</v>
      </c>
      <c r="Y210" s="1165"/>
      <c r="Z210" s="1149"/>
      <c r="AA210" s="1166"/>
      <c r="AB210" s="1136" t="s">
        <v>2582</v>
      </c>
      <c r="AC210" s="1172" t="s">
        <v>3056</v>
      </c>
      <c r="AD210" s="1148"/>
      <c r="AE210" s="1136" t="s">
        <v>2585</v>
      </c>
      <c r="AF210" s="1138" t="s">
        <v>2583</v>
      </c>
      <c r="AG210" s="1142"/>
      <c r="AH210" s="1138" t="s">
        <v>4431</v>
      </c>
      <c r="AI210" s="1149" t="s">
        <v>4429</v>
      </c>
      <c r="AJ210" s="1142" t="s">
        <v>4430</v>
      </c>
      <c r="AK210" s="1150" t="s">
        <v>995</v>
      </c>
      <c r="AL210" s="1151" t="s">
        <v>4994</v>
      </c>
    </row>
    <row r="211" spans="1:41" s="904" customFormat="1" ht="13.2" hidden="1" outlineLevel="1">
      <c r="A211" s="891" t="s">
        <v>2613</v>
      </c>
      <c r="B211" s="892"/>
      <c r="C211" s="889"/>
      <c r="D211" s="1152">
        <v>1</v>
      </c>
      <c r="E211" s="1152"/>
      <c r="F211" s="877" t="s">
        <v>3195</v>
      </c>
      <c r="G211" s="879"/>
      <c r="H211" s="890"/>
      <c r="I211" s="890"/>
      <c r="J211" s="880"/>
      <c r="K211" s="897"/>
      <c r="L211" s="1174"/>
      <c r="M211" s="901"/>
      <c r="N211" s="897"/>
      <c r="O211" s="1154"/>
      <c r="P211" s="899"/>
      <c r="Q211" s="900"/>
      <c r="R211" s="899"/>
      <c r="S211" s="900"/>
      <c r="T211" s="899"/>
      <c r="U211" s="900"/>
      <c r="V211" s="901"/>
      <c r="W211" s="895"/>
      <c r="X211" s="889"/>
      <c r="Y211" s="903"/>
      <c r="Z211" s="903"/>
      <c r="AA211" s="1170"/>
      <c r="AB211" s="889"/>
      <c r="AC211" s="891" t="s">
        <v>1414</v>
      </c>
      <c r="AD211" s="1187"/>
      <c r="AE211" s="1175"/>
      <c r="AF211" s="877"/>
      <c r="AG211" s="889"/>
      <c r="AH211" s="1169"/>
      <c r="AI211" s="879"/>
      <c r="AJ211" s="889"/>
      <c r="AK211" s="891"/>
      <c r="AL211" s="891"/>
      <c r="AN211" s="904">
        <v>13</v>
      </c>
      <c r="AO211" s="904" t="s">
        <v>3659</v>
      </c>
    </row>
    <row r="212" spans="1:41" s="904" customFormat="1" ht="13.2" hidden="1" outlineLevel="1">
      <c r="A212" s="891" t="s">
        <v>2613</v>
      </c>
      <c r="B212" s="892"/>
      <c r="C212" s="889"/>
      <c r="D212" s="1152">
        <f t="shared" ref="D212:D226" si="7">D211+1</f>
        <v>2</v>
      </c>
      <c r="E212" s="1152"/>
      <c r="F212" s="877" t="s">
        <v>3195</v>
      </c>
      <c r="G212" s="879"/>
      <c r="H212" s="890"/>
      <c r="I212" s="890"/>
      <c r="J212" s="880"/>
      <c r="K212" s="897"/>
      <c r="L212" s="1174"/>
      <c r="M212" s="901"/>
      <c r="N212" s="897"/>
      <c r="O212" s="1154"/>
      <c r="P212" s="899"/>
      <c r="Q212" s="900"/>
      <c r="R212" s="899"/>
      <c r="S212" s="900"/>
      <c r="T212" s="899"/>
      <c r="U212" s="900"/>
      <c r="V212" s="901"/>
      <c r="W212" s="895"/>
      <c r="X212" s="889"/>
      <c r="Y212" s="903"/>
      <c r="Z212" s="903"/>
      <c r="AA212" s="1170"/>
      <c r="AB212" s="889"/>
      <c r="AC212" s="891" t="s">
        <v>1414</v>
      </c>
      <c r="AD212" s="1187"/>
      <c r="AE212" s="1175"/>
      <c r="AF212" s="877"/>
      <c r="AG212" s="889"/>
      <c r="AH212" s="1169"/>
      <c r="AI212" s="879"/>
      <c r="AJ212" s="889"/>
      <c r="AK212" s="891"/>
      <c r="AL212" s="891"/>
      <c r="AN212" s="904">
        <v>13</v>
      </c>
      <c r="AO212" s="904" t="s">
        <v>3659</v>
      </c>
    </row>
    <row r="213" spans="1:41" s="904" customFormat="1" ht="13.2" hidden="1" outlineLevel="1">
      <c r="A213" s="891" t="s">
        <v>2613</v>
      </c>
      <c r="B213" s="892"/>
      <c r="C213" s="889"/>
      <c r="D213" s="1152">
        <f t="shared" si="7"/>
        <v>3</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si="7"/>
        <v>4</v>
      </c>
      <c r="E214" s="1152"/>
      <c r="F214" s="877" t="s">
        <v>3195</v>
      </c>
      <c r="G214" s="879"/>
      <c r="H214" s="890"/>
      <c r="I214" s="890"/>
      <c r="J214" s="880"/>
      <c r="K214" s="897"/>
      <c r="L214" s="1174"/>
      <c r="M214" s="901"/>
      <c r="N214" s="897"/>
      <c r="O214" s="898"/>
      <c r="P214" s="899"/>
      <c r="Q214" s="900"/>
      <c r="R214" s="899"/>
      <c r="S214" s="900"/>
      <c r="T214" s="899"/>
      <c r="U214" s="900"/>
      <c r="V214" s="901"/>
      <c r="W214" s="877"/>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5</v>
      </c>
      <c r="E215" s="1152"/>
      <c r="F215" s="877" t="s">
        <v>3195</v>
      </c>
      <c r="G215" s="879"/>
      <c r="H215" s="890"/>
      <c r="I215" s="890"/>
      <c r="J215" s="880"/>
      <c r="K215" s="897"/>
      <c r="L215" s="1174"/>
      <c r="M215" s="901"/>
      <c r="N215" s="897"/>
      <c r="O215" s="898"/>
      <c r="P215" s="899"/>
      <c r="Q215" s="900"/>
      <c r="R215" s="899"/>
      <c r="S215" s="900"/>
      <c r="T215" s="899"/>
      <c r="U215" s="900"/>
      <c r="V215" s="901"/>
      <c r="W215" s="877"/>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6</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7</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8</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9</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10</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11</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12</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13</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14</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15</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16</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1169"/>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collapsed="1">
      <c r="A227" s="1115"/>
      <c r="B227" s="1159"/>
      <c r="C227" s="1159"/>
      <c r="D227" s="1160"/>
      <c r="E227" s="1159"/>
      <c r="F227" s="1161"/>
      <c r="G227" s="1159"/>
      <c r="H227" s="1161"/>
      <c r="I227" s="1161"/>
      <c r="J227" s="1161"/>
      <c r="K227" s="1161"/>
      <c r="L227" s="1159"/>
      <c r="M227" s="1159"/>
      <c r="N227" s="1161"/>
      <c r="O227" s="1161"/>
      <c r="P227" s="1159"/>
      <c r="Q227" s="1161"/>
      <c r="R227" s="1159"/>
      <c r="S227" s="1161"/>
      <c r="T227" s="1159"/>
      <c r="U227" s="1159"/>
      <c r="V227" s="1159"/>
      <c r="W227" s="1159"/>
      <c r="X227" s="1159"/>
      <c r="Y227" s="1159"/>
      <c r="Z227" s="1159"/>
      <c r="AA227" s="1159"/>
      <c r="AD227" s="1161"/>
      <c r="AE227" s="1159"/>
      <c r="AF227" s="1159"/>
      <c r="AG227" s="1159"/>
      <c r="AH227" s="1159"/>
      <c r="AI227" s="1159"/>
    </row>
    <row r="228" spans="1:41" ht="15" hidden="1">
      <c r="A228" s="1091" t="s">
        <v>3363</v>
      </c>
    </row>
    <row r="229" spans="1:41" hidden="1"/>
    <row r="230" spans="1:41" hidden="1"/>
  </sheetData>
  <dataConsolidate/>
  <phoneticPr fontId="5" type="noConversion"/>
  <dataValidations count="30">
    <dataValidation type="list" allowBlank="1" showInputMessage="1" showErrorMessage="1" sqref="F11:F14" xr:uid="{00000000-0002-0000-0300-000000000000}">
      <formula1>"1,2,3,4"</formula1>
    </dataValidation>
    <dataValidation type="list" allowBlank="1" showInputMessage="1" sqref="G211:G226 G191:G206 G171:G186 G94:G97 G102:G103 G108:G111" xr:uid="{00000000-0002-0000-0300-000001000000}">
      <formula1>"A,V,kV,MV,MVar,W,kW,MW,Hz,°,W/h,kW/h,MW/h,Var/h,kVar/h,Mvar/h,"</formula1>
    </dataValidation>
    <dataValidation type="list" allowBlank="1" showInputMessage="1" sqref="AF211:AF226 AF191:AF206 AF171:AF186 AF157:AF166 AF137:AF152 AF117:AF132 AF94:AF97 AF102:AF103 AF108:AF111 AF20:AF66 AF74:AF89" xr:uid="{00000000-0002-0000-0300-000002000000}">
      <formula1>"Yes,No"</formula1>
    </dataValidation>
    <dataValidation type="list" operator="lessThanOrEqual" allowBlank="1" showInputMessage="1" prompt="Module type or Template name" sqref="AI211:AI226 AI191:AI206 AI171:AI186 AI157:AI166 AI137:AI152 AI117:AI132 AI94:AI97 AI102:AI103 AI108:AI111 AI20:AI66 AI74:AI89" xr:uid="{00000000-0002-0000-0300-000003000000}">
      <formula1>MODULES_AUTOMATIONS_TYPES</formula1>
    </dataValidation>
    <dataValidation type="list" allowBlank="1" showInputMessage="1" showErrorMessage="1" errorTitle="Unknown Profile !" error="This profile does not exist : please create it before in [Electric Functions] or [System Functions]" sqref="F211:F226 F102:F103" xr:uid="{00000000-0002-0000-0300-000004000000}">
      <formula1>OFFSET(INDIRECT("SP__ELEC_PROFILES"),0,0,,COUNTA(INDIRECT("SP__ELEC_PROFILES")))</formula1>
    </dataValidation>
    <dataValidation type="whole" allowBlank="1" showInputMessage="1" showErrorMessage="1" sqref="E211:E226 E191:E206 E171:E186 E157:E166 E137:E152" xr:uid="{00000000-0002-0000-0300-000005000000}">
      <formula1>1</formula1>
      <formula2>2048</formula2>
    </dataValidation>
    <dataValidation type="list" operator="lessThanOrEqual" allowBlank="1" showInputMessage="1" sqref="AJ211:AJ226 AJ102:AJ103" xr:uid="{00000000-0002-0000-0300-000006000000}">
      <formula1>SetPoint_Types</formula1>
    </dataValidation>
    <dataValidation type="list" operator="lessThanOrEqual" allowBlank="1" showInputMessage="1" prompt="Bay type or Template name" sqref="AH211:AH226 AH191:AH206 AH171:AH186 AH157:AH166 AH137:AH152 AH117:AH132 AH108:AH111 AH102:AH103 AH94:AH97 AH20:AH66 AH74:AH89" xr:uid="{00000000-0002-0000-0300-000007000000}">
      <formula1>"GB,BB,CB,SB,CK,FB,SH,TF,"</formula1>
    </dataValidation>
    <dataValidation operator="lessThanOrEqual" allowBlank="1" showInputMessage="1" sqref="M211:M226 M191:M206 M108:M111" xr:uid="{00000000-0002-0000-0300-000008000000}"/>
    <dataValidation type="whole" allowBlank="1" showInputMessage="1" showErrorMessage="1" sqref="D211:D226 D191:D206 D171:D186 D157:D166 D137:D152" xr:uid="{00000000-0002-0000-0300-000009000000}">
      <formula1>1</formula1>
      <formula2>128</formula2>
    </dataValidation>
    <dataValidation allowBlank="1" showInputMessage="1" showErrorMessage="1" sqref="X211:X226 R211:R226 T211:T226 P211:P226 V211:V226 A208:IV208 X191:X206 R191:R206 T191:T206 P191:P206 V191:V206 A188:IV188 W187:X187 X171:X186 P171:P186 R171:R186 T171:T186 AK187 V171:V186 A167:XFD168 A153:C154 E153:IV154 D153 X108:X111 X102:X103 X94:X97 P94:P97 R94:R97 T94:T97 P102:P103 R102:R103 T102:T103 P108:P111 R108:R111 T108:T111 V94:V97 V102:V103 V108:V111 D106" xr:uid="{00000000-0002-0000-0300-00000A000000}"/>
    <dataValidation type="textLength" operator="lessThanOrEqual" allowBlank="1" showInputMessage="1" showErrorMessage="1" sqref="K211:K226 K191:K206 K171:K186 K157:K166 K137:K152 K117:K132 K100 K94:K97 K102:K103 K108:K111 K20:K64 K74:K89" xr:uid="{00000000-0002-0000-0300-00000B000000}">
      <formula1>35</formula1>
    </dataValidation>
    <dataValidation operator="lessThanOrEqual" allowBlank="1" showInputMessage="1" showErrorMessage="1" sqref="AL211:AL226 AH210:AJ210 L211:L226 AL191:AL206 AH190:AI190 AJ190:AJ206 AL171:AL186 AH170:AJ170 L171:M186 AH156:AJ156 AL157:AL166 AL137:AL152 AH136:AJ136 AH116:AJ116 AL117:AL132 AL108:AL111 AL94:AL97 AL102:AL103 AH93:AJ93 AH73:AJ73 AJ107:AJ111 AH19:AJ19 AH107:AI107 L94:M97 L102:M103 AH101:AJ101 AL20:AL66 AL74:AL89" xr:uid="{00000000-0002-0000-0300-00000C000000}"/>
    <dataValidation type="textLength" operator="lessThanOrEqual" allowBlank="1" showInputMessage="1" showErrorMessage="1" sqref="N211:N226 N191:N206 N171:N186 N157:N166 H137:J152 L137:N152 H117:J132 L117:N132 N94:N97 N102:N103 N108:N111 J87 M20:N63 M64:M66 L20:L66 H20:J66 H74:J86 L74:M86 N74:N89" xr:uid="{00000000-0002-0000-0300-00000D000000}">
      <formula1>16</formula1>
    </dataValidation>
    <dataValidation type="textLength" operator="lessThanOrEqual" allowBlank="1" showInputMessage="1" showErrorMessage="1" error="Maximum length is 16 car." sqref="H211:J226 H191:J206 H171:J186 H157:J166 H94:J97 H102:J103 H108:J111 J88:J89 H87:I89" xr:uid="{00000000-0002-0000-0300-00000E000000}">
      <formula1>16</formula1>
    </dataValidation>
    <dataValidation type="list" allowBlank="1" showInputMessage="1" showErrorMessage="1" sqref="AB211:AC226 AK211:AK226 AE211:AE226 AB191:AC206 AK191:AK206 AE191:AE206 AK171:AK186 AB171:AC186 AG171:AG186 AE171:AE186 AK157:AK166 AB157:AC166 AK137:AK152 AB137:AC152 AG137:AG152 AG117:AG132 AK117:AK132 AB117:AC132 AK102:AK103 AK108:AK111 AE102:AE103 AE108:AE111 AB102:AC103 AB94:AC97 AG94:AG97 AK94:AK97 AB108:AC111 AE94:AE97 AK20:AK66 AB20:AC66 AG20:AG66 AB74:AC89 AG74:AG89 AK74:AK89" xr:uid="{00000000-0002-0000-0300-00000F000000}">
      <formula1>"Yes,No"</formula1>
    </dataValidation>
    <dataValidation type="list" allowBlank="1" showInputMessage="1" showErrorMessage="1" errorTitle="Unknown Profile !" error="This profile does not exist : please create it before in [Electric Functions] or [System Functions]" sqref="F191:F206 F108:F111" xr:uid="{00000000-0002-0000-0300-000010000000}">
      <formula1>OFFSET(INDIRECT("CT__ELEC_PROFILES"),0,0,,COUNTA(INDIRECT("CT__ELEC_PROFILES")))</formula1>
    </dataValidation>
    <dataValidation type="list" operator="lessThanOrEqual" allowBlank="1" showInputMessage="1" showErrorMessage="1" sqref="L191:L206 L108:L111" xr:uid="{00000000-0002-0000-03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1:F186 F94:F97" xr:uid="{00000000-0002-0000-0300-000012000000}">
      <formula1>OFFSET(INDIRECT("MV__ELEC_PROFILES"),0,0,,COUNTA(INDIRECT("MV__ELEC_PROFILES")))</formula1>
    </dataValidation>
    <dataValidation type="list" operator="lessThanOrEqual" allowBlank="1" showInputMessage="1" sqref="AJ171:AJ186 AJ94:AJ97" xr:uid="{00000000-0002-0000-0300-000013000000}">
      <formula1>MV_Types</formula1>
    </dataValidation>
    <dataValidation type="list" allowBlank="1" showInputMessage="1" showErrorMessage="1" prompt="SPC : Single_x000a_DPC : Dual" sqref="G157:G166 G87:G89" xr:uid="{00000000-0002-0000-0300-000014000000}">
      <formula1>"SPC,DPC"</formula1>
    </dataValidation>
    <dataValidation type="textLength" operator="lessThanOrEqual" allowBlank="1" showInputMessage="1" showErrorMessage="1" error="Maximum length is 35 car." sqref="L157:M166 L87:M89" xr:uid="{00000000-0002-0000-0300-000015000000}">
      <formula1>16</formula1>
    </dataValidation>
    <dataValidation type="list" allowBlank="1" showInputMessage="1" showErrorMessage="1" errorTitle="Unknown Profile !" error="This profile does not exist : please create it before in [Electric Functions] or [System Functions]" sqref="F157:F166 F137:F152 F117:F132 F20:F66 F74:F89" xr:uid="{00000000-0002-0000-0300-000016000000}">
      <formula1>OFFSET(INDIRECT(CONCATENATE(SUBSTITUTE(LEFT($G20,3)," ","_"),"_ELEC_PROFILES")),0,0,,COUNTA(INDIRECT(CONCATENATE(SUBSTITUTE(LEFT($G20,3)," ","_"),"_ELEC_PROFILES"))))</formula1>
    </dataValidation>
    <dataValidation type="list" operator="lessThanOrEqual" allowBlank="1" showInputMessage="1" sqref="AJ157:AJ166 AJ137:AJ152 AJ20:AJ66 AJ74:AJ89" xr:uid="{00000000-0002-0000-0300-000017000000}">
      <formula1>INDIRECT(SUBSTITUTE(LEFT($G20,3)," ","_"))</formula1>
    </dataValidation>
    <dataValidation type="list" allowBlank="1" showInputMessage="1" showErrorMessage="1" prompt="SPS : Single_x000a_DPS : Dual_x000a_MPS : Multiple_x000a_" sqref="G137:G152 G20:G66 G74:G86" xr:uid="{00000000-0002-0000-0300-000018000000}">
      <formula1>"SPS,DPS,MPS,"</formula1>
    </dataValidation>
    <dataValidation type="list" allowBlank="1" showInputMessage="1" showErrorMessage="1" sqref="AA137:AA152 AA117:AA132 AA74:AA76 AA20:AA66" xr:uid="{00000000-0002-0000-0300-000019000000}">
      <formula1>"None,5,6,7,8,9,10,11,12,13,14,15,17"</formula1>
    </dataValidation>
    <dataValidation type="list" operator="lessThanOrEqual" allowBlank="1" showInputMessage="1" sqref="AJ117:AJ132" xr:uid="{00000000-0002-0000-0300-00001A000000}">
      <formula1>"GroupSPS,"</formula1>
    </dataValidation>
    <dataValidation type="whole" allowBlank="1" showInputMessage="1" showErrorMessage="1" sqref="D117:D132" xr:uid="{00000000-0002-0000-0300-00001B000000}">
      <formula1>1</formula1>
      <formula2>32</formula2>
    </dataValidation>
    <dataValidation type="list" allowBlank="1" showInputMessage="1" showErrorMessage="1" prompt="SPS : Single_x000a_" sqref="G117:G132" xr:uid="{00000000-0002-0000-0300-00001C000000}">
      <formula1>"SPS"</formula1>
    </dataValidation>
    <dataValidation type="list" allowBlank="1" showInputMessage="1" showErrorMessage="1" sqref="E117:E132" xr:uid="{00000000-0002-0000-0300-00001D000000}">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97" max="37"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E044-4310-41F6-A986-6A9DA91DA0BE}">
  <sheetPr>
    <tabColor rgb="FFFF0000"/>
    <pageSetUpPr fitToPage="1"/>
  </sheetPr>
  <dimension ref="A1:CU230"/>
  <sheetViews>
    <sheetView showGridLines="0" zoomScale="96" zoomScaleNormal="96" zoomScaleSheetLayoutView="70" workbookViewId="0">
      <pane xSplit="4" ySplit="8" topLeftCell="G16" activePane="bottomRight" state="frozenSplit"/>
      <selection activeCell="J196" sqref="J196"/>
      <selection pane="topRight" activeCell="J196" sqref="J196"/>
      <selection pane="bottomLeft" activeCell="J196" sqref="J196"/>
      <selection pane="bottomRight" activeCell="W74" sqref="W74:X7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22.5546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1.33203125" style="1092" customWidth="1"/>
    <col min="12" max="13" width="14.33203125" style="1092" customWidth="1"/>
    <col min="14" max="14" width="23"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10.44140625"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9" style="1081" customWidth="1"/>
    <col min="42" max="42" width="6.88671875" style="108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2" hidden="1">
      <c r="K5" s="1082" t="s">
        <v>4000</v>
      </c>
      <c r="L5" s="1082"/>
      <c r="M5" s="1082"/>
      <c r="N5" s="1082"/>
    </row>
    <row r="6" spans="1:99" s="904" customFormat="1" ht="13.2" hidden="1">
      <c r="D6" s="1093" t="s">
        <v>1529</v>
      </c>
      <c r="E6" s="1094"/>
      <c r="F6" s="1095" t="s">
        <v>5969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2" hidden="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5969</v>
      </c>
      <c r="G16" s="1188"/>
      <c r="O16" s="1115"/>
      <c r="P16" s="1115"/>
    </row>
    <row r="17" spans="1:41" s="904" customFormat="1" ht="13.8" thickBot="1">
      <c r="D17" s="904" t="s">
        <v>1035</v>
      </c>
      <c r="H17" s="904" t="s">
        <v>707</v>
      </c>
      <c r="I17" s="1115" t="str">
        <f>T(F16)</f>
        <v>R401_P444_21M1</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62.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1252" t="s">
        <v>4477</v>
      </c>
      <c r="H20" s="1253" t="s">
        <v>6005</v>
      </c>
      <c r="I20" s="1286" t="s">
        <v>7588</v>
      </c>
      <c r="J20" s="1254" t="s">
        <v>5988</v>
      </c>
      <c r="K20" s="1255" t="s">
        <v>5989</v>
      </c>
      <c r="L20" s="1256" t="s">
        <v>5990</v>
      </c>
      <c r="M20" s="1266" t="s">
        <v>5991</v>
      </c>
      <c r="N20" s="1251" t="s">
        <v>5992</v>
      </c>
      <c r="O20" s="1257" t="s">
        <v>5993</v>
      </c>
      <c r="P20" s="1258" t="s">
        <v>2323</v>
      </c>
      <c r="Q20" s="1393" t="s">
        <v>2323</v>
      </c>
      <c r="R20" s="1258" t="s">
        <v>2323</v>
      </c>
      <c r="S20" s="1393" t="s">
        <v>2323</v>
      </c>
      <c r="T20" s="1258" t="s">
        <v>2323</v>
      </c>
      <c r="U20" s="1259" t="s">
        <v>2323</v>
      </c>
      <c r="V20" s="1260" t="s">
        <v>2323</v>
      </c>
      <c r="W20" s="1256" t="s">
        <v>5985</v>
      </c>
      <c r="X20" s="1261"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R401_P444_21M1</v>
      </c>
    </row>
    <row r="21" spans="1:41" s="904" customFormat="1" ht="13.2" outlineLevel="1">
      <c r="A21" s="891" t="s">
        <v>2613</v>
      </c>
      <c r="B21" s="892"/>
      <c r="C21" s="889"/>
      <c r="D21" s="893" t="s">
        <v>6056</v>
      </c>
      <c r="E21" s="894" t="s">
        <v>6057</v>
      </c>
      <c r="F21" s="877" t="s">
        <v>6008</v>
      </c>
      <c r="G21" s="1252" t="s">
        <v>4477</v>
      </c>
      <c r="H21" s="1253" t="s">
        <v>6005</v>
      </c>
      <c r="I21" s="1286" t="s">
        <v>7588</v>
      </c>
      <c r="J21" s="1254" t="s">
        <v>5988</v>
      </c>
      <c r="K21" s="1255" t="s">
        <v>7252</v>
      </c>
      <c r="L21" s="1256" t="s">
        <v>5990</v>
      </c>
      <c r="M21" s="1266" t="s">
        <v>5991</v>
      </c>
      <c r="N21" s="1251" t="s">
        <v>6058</v>
      </c>
      <c r="O21" s="1257" t="s">
        <v>5993</v>
      </c>
      <c r="P21" s="1258" t="s">
        <v>2323</v>
      </c>
      <c r="Q21" s="1259" t="s">
        <v>2323</v>
      </c>
      <c r="R21" s="1258" t="s">
        <v>2323</v>
      </c>
      <c r="S21" s="1259" t="s">
        <v>2323</v>
      </c>
      <c r="T21" s="1258" t="s">
        <v>2323</v>
      </c>
      <c r="U21" s="1259" t="s">
        <v>2323</v>
      </c>
      <c r="V21" s="1260" t="s">
        <v>2323</v>
      </c>
      <c r="W21" s="1256" t="s">
        <v>6056</v>
      </c>
      <c r="X21" s="1261" t="s">
        <v>6057</v>
      </c>
      <c r="Y21" s="902"/>
      <c r="Z21" s="889"/>
      <c r="AA21" s="892" t="s">
        <v>1175</v>
      </c>
      <c r="AB21" s="889"/>
      <c r="AC21" s="891"/>
      <c r="AD21" s="902"/>
      <c r="AE21" s="889"/>
      <c r="AF21" s="877"/>
      <c r="AG21" s="879"/>
      <c r="AH21" s="902"/>
      <c r="AI21" s="903"/>
      <c r="AJ21" s="889"/>
      <c r="AK21" s="891"/>
      <c r="AL21" s="891"/>
      <c r="AN21" s="904">
        <v>1</v>
      </c>
      <c r="AO21" s="904" t="str">
        <f t="shared" ref="AO21:AO22" si="0">AO20</f>
        <v>DIGITAL INFORMATION FROM IED IED name R401_P444_21M1</v>
      </c>
    </row>
    <row r="22" spans="1:41" s="904" customFormat="1" ht="13.2" outlineLevel="1">
      <c r="A22" s="891" t="s">
        <v>2613</v>
      </c>
      <c r="B22" s="892"/>
      <c r="C22" s="889"/>
      <c r="D22" s="893" t="s">
        <v>6056</v>
      </c>
      <c r="E22" s="894" t="s">
        <v>6059</v>
      </c>
      <c r="F22" s="877" t="s">
        <v>6008</v>
      </c>
      <c r="G22" s="1252" t="s">
        <v>4477</v>
      </c>
      <c r="H22" s="1253" t="s">
        <v>6005</v>
      </c>
      <c r="I22" s="1286" t="s">
        <v>7588</v>
      </c>
      <c r="J22" s="1254" t="s">
        <v>5988</v>
      </c>
      <c r="K22" s="1255" t="s">
        <v>6060</v>
      </c>
      <c r="L22" s="1256" t="s">
        <v>5990</v>
      </c>
      <c r="M22" s="1266" t="s">
        <v>5991</v>
      </c>
      <c r="N22" s="1251" t="s">
        <v>6061</v>
      </c>
      <c r="O22" s="1257" t="s">
        <v>5993</v>
      </c>
      <c r="P22" s="1258" t="s">
        <v>2323</v>
      </c>
      <c r="Q22" s="1259" t="s">
        <v>2323</v>
      </c>
      <c r="R22" s="1258" t="s">
        <v>2323</v>
      </c>
      <c r="S22" s="1259" t="s">
        <v>2323</v>
      </c>
      <c r="T22" s="1258" t="s">
        <v>2323</v>
      </c>
      <c r="U22" s="1259" t="s">
        <v>2323</v>
      </c>
      <c r="V22" s="1260" t="s">
        <v>2323</v>
      </c>
      <c r="W22" s="1256" t="s">
        <v>6056</v>
      </c>
      <c r="X22" s="1261" t="s">
        <v>6059</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R401_P444_21M1</v>
      </c>
    </row>
    <row r="23" spans="1:41" s="904" customFormat="1" ht="13.2" outlineLevel="1">
      <c r="A23" s="891" t="s">
        <v>2613</v>
      </c>
      <c r="B23" s="892"/>
      <c r="C23" s="889"/>
      <c r="D23" s="893" t="s">
        <v>5994</v>
      </c>
      <c r="E23" s="894" t="s">
        <v>6071</v>
      </c>
      <c r="F23" s="877" t="s">
        <v>5987</v>
      </c>
      <c r="G23" s="1252" t="s">
        <v>4477</v>
      </c>
      <c r="H23" s="1253" t="s">
        <v>6005</v>
      </c>
      <c r="I23" s="1286" t="s">
        <v>7588</v>
      </c>
      <c r="J23" s="1254" t="s">
        <v>5988</v>
      </c>
      <c r="K23" s="1255" t="s">
        <v>5998</v>
      </c>
      <c r="L23" s="1256" t="s">
        <v>5990</v>
      </c>
      <c r="M23" s="1266" t="s">
        <v>5991</v>
      </c>
      <c r="N23" s="1251" t="s">
        <v>5999</v>
      </c>
      <c r="O23" s="1257" t="s">
        <v>5993</v>
      </c>
      <c r="P23" s="1258" t="s">
        <v>2323</v>
      </c>
      <c r="Q23" s="1259" t="s">
        <v>2323</v>
      </c>
      <c r="R23" s="1258" t="s">
        <v>2323</v>
      </c>
      <c r="S23" s="1259" t="s">
        <v>2323</v>
      </c>
      <c r="T23" s="1258" t="s">
        <v>2323</v>
      </c>
      <c r="U23" s="1259" t="s">
        <v>2323</v>
      </c>
      <c r="V23" s="1260" t="s">
        <v>2323</v>
      </c>
      <c r="W23" s="1256" t="s">
        <v>5994</v>
      </c>
      <c r="X23" s="1261" t="s">
        <v>6071</v>
      </c>
      <c r="Y23" s="902"/>
      <c r="Z23" s="889"/>
      <c r="AA23" s="892" t="s">
        <v>1175</v>
      </c>
      <c r="AB23" s="889"/>
      <c r="AC23" s="891"/>
      <c r="AD23" s="902"/>
      <c r="AE23" s="889"/>
      <c r="AF23" s="877"/>
      <c r="AG23" s="879" t="s">
        <v>1414</v>
      </c>
      <c r="AH23" s="902"/>
      <c r="AI23" s="903"/>
      <c r="AJ23" s="889"/>
      <c r="AK23" s="891"/>
      <c r="AL23" s="891"/>
      <c r="AN23" s="904">
        <v>1</v>
      </c>
      <c r="AO23" s="904" t="e">
        <f>#REF!</f>
        <v>#REF!</v>
      </c>
    </row>
    <row r="24" spans="1:41" s="904" customFormat="1" ht="13.2" outlineLevel="1">
      <c r="A24" s="891" t="s">
        <v>2613</v>
      </c>
      <c r="B24" s="892"/>
      <c r="C24" s="889"/>
      <c r="D24" s="893" t="s">
        <v>6000</v>
      </c>
      <c r="E24" s="894" t="s">
        <v>5997</v>
      </c>
      <c r="F24" s="877" t="s">
        <v>6008</v>
      </c>
      <c r="G24" s="1252" t="s">
        <v>4477</v>
      </c>
      <c r="H24" s="1253" t="s">
        <v>6005</v>
      </c>
      <c r="I24" s="1286" t="s">
        <v>7588</v>
      </c>
      <c r="J24" s="1254" t="s">
        <v>6001</v>
      </c>
      <c r="K24" s="1255" t="s">
        <v>6170</v>
      </c>
      <c r="L24" s="1256" t="s">
        <v>6009</v>
      </c>
      <c r="M24" s="1266" t="s">
        <v>3416</v>
      </c>
      <c r="N24" s="1251" t="s">
        <v>6168</v>
      </c>
      <c r="O24" s="1257" t="s">
        <v>5993</v>
      </c>
      <c r="P24" s="1258" t="s">
        <v>2323</v>
      </c>
      <c r="Q24" s="1259" t="s">
        <v>2323</v>
      </c>
      <c r="R24" s="1258" t="s">
        <v>2323</v>
      </c>
      <c r="S24" s="1259" t="s">
        <v>2323</v>
      </c>
      <c r="T24" s="1258" t="s">
        <v>2323</v>
      </c>
      <c r="U24" s="1259" t="s">
        <v>2323</v>
      </c>
      <c r="V24" s="1260" t="s">
        <v>2323</v>
      </c>
      <c r="W24" s="1256" t="s">
        <v>6000</v>
      </c>
      <c r="X24" s="1261" t="s">
        <v>5997</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6000</v>
      </c>
      <c r="E25" s="894" t="s">
        <v>6010</v>
      </c>
      <c r="F25" s="877" t="s">
        <v>6008</v>
      </c>
      <c r="G25" s="1252" t="s">
        <v>4477</v>
      </c>
      <c r="H25" s="1253" t="s">
        <v>6005</v>
      </c>
      <c r="I25" s="1286" t="s">
        <v>7588</v>
      </c>
      <c r="J25" s="1254" t="s">
        <v>6001</v>
      </c>
      <c r="K25" s="1255" t="s">
        <v>7227</v>
      </c>
      <c r="L25" s="1256" t="s">
        <v>6025</v>
      </c>
      <c r="M25" s="1266" t="s">
        <v>6026</v>
      </c>
      <c r="N25" s="1251" t="s">
        <v>6171</v>
      </c>
      <c r="O25" s="1257" t="s">
        <v>5993</v>
      </c>
      <c r="P25" s="1258" t="s">
        <v>2323</v>
      </c>
      <c r="Q25" s="1259" t="s">
        <v>2323</v>
      </c>
      <c r="R25" s="1258" t="s">
        <v>2323</v>
      </c>
      <c r="S25" s="1259" t="s">
        <v>2323</v>
      </c>
      <c r="T25" s="1258" t="s">
        <v>2323</v>
      </c>
      <c r="U25" s="1259" t="s">
        <v>2323</v>
      </c>
      <c r="V25" s="1260" t="s">
        <v>2323</v>
      </c>
      <c r="W25" s="1256" t="s">
        <v>6000</v>
      </c>
      <c r="X25" s="1261" t="s">
        <v>6010</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6000</v>
      </c>
      <c r="E26" s="894" t="s">
        <v>6013</v>
      </c>
      <c r="F26" s="877" t="s">
        <v>6011</v>
      </c>
      <c r="G26" s="1252" t="s">
        <v>4477</v>
      </c>
      <c r="H26" s="1253" t="s">
        <v>6005</v>
      </c>
      <c r="I26" s="1286" t="s">
        <v>7588</v>
      </c>
      <c r="J26" s="1254" t="s">
        <v>6001</v>
      </c>
      <c r="K26" s="1255" t="s">
        <v>6172</v>
      </c>
      <c r="L26" s="1256" t="s">
        <v>6012</v>
      </c>
      <c r="M26" s="1266" t="s">
        <v>3416</v>
      </c>
      <c r="N26" s="1251" t="s">
        <v>6173</v>
      </c>
      <c r="O26" s="1257" t="s">
        <v>5993</v>
      </c>
      <c r="P26" s="1258" t="s">
        <v>2323</v>
      </c>
      <c r="Q26" s="1259" t="s">
        <v>2323</v>
      </c>
      <c r="R26" s="1258" t="s">
        <v>2323</v>
      </c>
      <c r="S26" s="1259" t="s">
        <v>2323</v>
      </c>
      <c r="T26" s="1258" t="s">
        <v>2323</v>
      </c>
      <c r="U26" s="1259" t="s">
        <v>2323</v>
      </c>
      <c r="V26" s="1260" t="s">
        <v>2323</v>
      </c>
      <c r="W26" s="1256" t="s">
        <v>6000</v>
      </c>
      <c r="X26" s="1261"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6000</v>
      </c>
      <c r="E27" s="894" t="s">
        <v>6014</v>
      </c>
      <c r="F27" s="877" t="s">
        <v>6011</v>
      </c>
      <c r="G27" s="1252" t="s">
        <v>4477</v>
      </c>
      <c r="H27" s="1253" t="s">
        <v>6005</v>
      </c>
      <c r="I27" s="1286" t="s">
        <v>7588</v>
      </c>
      <c r="J27" s="1254" t="s">
        <v>6001</v>
      </c>
      <c r="K27" s="1255" t="s">
        <v>6174</v>
      </c>
      <c r="L27" s="1256" t="s">
        <v>6012</v>
      </c>
      <c r="M27" s="1266" t="s">
        <v>3416</v>
      </c>
      <c r="N27" s="1251" t="s">
        <v>6175</v>
      </c>
      <c r="O27" s="1257" t="s">
        <v>5993</v>
      </c>
      <c r="P27" s="1258" t="s">
        <v>2323</v>
      </c>
      <c r="Q27" s="1259" t="s">
        <v>2323</v>
      </c>
      <c r="R27" s="1258" t="s">
        <v>2323</v>
      </c>
      <c r="S27" s="1259" t="s">
        <v>2323</v>
      </c>
      <c r="T27" s="1258" t="s">
        <v>2323</v>
      </c>
      <c r="U27" s="1259" t="s">
        <v>2323</v>
      </c>
      <c r="V27" s="1260" t="s">
        <v>2323</v>
      </c>
      <c r="W27" s="1256" t="s">
        <v>6000</v>
      </c>
      <c r="X27" s="1261" t="s">
        <v>6014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6000</v>
      </c>
      <c r="E28" s="894" t="s">
        <v>6032</v>
      </c>
      <c r="F28" s="877" t="s">
        <v>6062</v>
      </c>
      <c r="G28" s="1252" t="s">
        <v>4477</v>
      </c>
      <c r="H28" s="1253" t="s">
        <v>6005</v>
      </c>
      <c r="I28" s="1286" t="s">
        <v>7588</v>
      </c>
      <c r="J28" s="1254" t="s">
        <v>6001</v>
      </c>
      <c r="K28" s="1255" t="s">
        <v>7228</v>
      </c>
      <c r="L28" s="1256" t="s">
        <v>6063</v>
      </c>
      <c r="M28" s="1266" t="s">
        <v>6064</v>
      </c>
      <c r="N28" s="1251" t="s">
        <v>6176</v>
      </c>
      <c r="O28" s="1257" t="s">
        <v>5993</v>
      </c>
      <c r="P28" s="1258" t="s">
        <v>2323</v>
      </c>
      <c r="Q28" s="1259" t="s">
        <v>2323</v>
      </c>
      <c r="R28" s="1258" t="s">
        <v>2323</v>
      </c>
      <c r="S28" s="1259" t="s">
        <v>2323</v>
      </c>
      <c r="T28" s="1258" t="s">
        <v>2323</v>
      </c>
      <c r="U28" s="1259" t="s">
        <v>2323</v>
      </c>
      <c r="V28" s="1260" t="s">
        <v>2323</v>
      </c>
      <c r="W28" s="1256" t="s">
        <v>6000</v>
      </c>
      <c r="X28" s="1261" t="s">
        <v>6032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6000</v>
      </c>
      <c r="E29" s="894" t="s">
        <v>6065</v>
      </c>
      <c r="F29" s="877" t="s">
        <v>6177</v>
      </c>
      <c r="G29" s="1252" t="s">
        <v>4477</v>
      </c>
      <c r="H29" s="1253" t="s">
        <v>6005</v>
      </c>
      <c r="I29" s="1286" t="s">
        <v>7588</v>
      </c>
      <c r="J29" s="1254" t="s">
        <v>6001</v>
      </c>
      <c r="K29" s="1255" t="s">
        <v>6075</v>
      </c>
      <c r="L29" s="1256" t="s">
        <v>6025</v>
      </c>
      <c r="M29" s="1266" t="s">
        <v>6167</v>
      </c>
      <c r="N29" s="1251" t="s">
        <v>6178</v>
      </c>
      <c r="O29" s="1257" t="s">
        <v>5993</v>
      </c>
      <c r="P29" s="1258" t="s">
        <v>2323</v>
      </c>
      <c r="Q29" s="1259" t="s">
        <v>2323</v>
      </c>
      <c r="R29" s="1258" t="s">
        <v>2323</v>
      </c>
      <c r="S29" s="1259" t="s">
        <v>2323</v>
      </c>
      <c r="T29" s="1258" t="s">
        <v>2323</v>
      </c>
      <c r="U29" s="1259" t="s">
        <v>2323</v>
      </c>
      <c r="V29" s="1260" t="s">
        <v>2323</v>
      </c>
      <c r="W29" s="1256" t="s">
        <v>6000</v>
      </c>
      <c r="X29" s="1261" t="s">
        <v>6065</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t="s">
        <v>6000</v>
      </c>
      <c r="E30" s="894" t="s">
        <v>6066</v>
      </c>
      <c r="F30" s="877" t="s">
        <v>6062</v>
      </c>
      <c r="G30" s="1252" t="s">
        <v>4477</v>
      </c>
      <c r="H30" s="1253" t="s">
        <v>6005</v>
      </c>
      <c r="I30" s="1286" t="s">
        <v>7588</v>
      </c>
      <c r="J30" s="1254" t="s">
        <v>6001</v>
      </c>
      <c r="K30" s="1255" t="s">
        <v>7227</v>
      </c>
      <c r="L30" s="1256" t="s">
        <v>6063</v>
      </c>
      <c r="M30" s="1266" t="s">
        <v>6064</v>
      </c>
      <c r="N30" s="1251" t="s">
        <v>6179</v>
      </c>
      <c r="O30" s="1257" t="s">
        <v>5993</v>
      </c>
      <c r="P30" s="1258" t="s">
        <v>2323</v>
      </c>
      <c r="Q30" s="1259" t="s">
        <v>2323</v>
      </c>
      <c r="R30" s="1258" t="s">
        <v>2323</v>
      </c>
      <c r="S30" s="1259" t="s">
        <v>2323</v>
      </c>
      <c r="T30" s="1258" t="s">
        <v>2323</v>
      </c>
      <c r="U30" s="1259" t="s">
        <v>2323</v>
      </c>
      <c r="V30" s="1260" t="s">
        <v>2323</v>
      </c>
      <c r="W30" s="1256" t="s">
        <v>6000</v>
      </c>
      <c r="X30" s="1261" t="s">
        <v>6066</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t="s">
        <v>6000</v>
      </c>
      <c r="E31" s="894" t="s">
        <v>6052</v>
      </c>
      <c r="F31" s="877" t="s">
        <v>6008</v>
      </c>
      <c r="G31" s="1252" t="s">
        <v>4477</v>
      </c>
      <c r="H31" s="1253" t="s">
        <v>6005</v>
      </c>
      <c r="I31" s="1286" t="s">
        <v>7588</v>
      </c>
      <c r="J31" s="1254" t="s">
        <v>6001</v>
      </c>
      <c r="K31" s="1255" t="s">
        <v>7228</v>
      </c>
      <c r="L31" s="1256" t="s">
        <v>6025</v>
      </c>
      <c r="M31" s="1266" t="s">
        <v>6026</v>
      </c>
      <c r="N31" s="1251" t="s">
        <v>6180</v>
      </c>
      <c r="O31" s="1257" t="s">
        <v>5993</v>
      </c>
      <c r="P31" s="1258" t="s">
        <v>2323</v>
      </c>
      <c r="Q31" s="1259" t="s">
        <v>2323</v>
      </c>
      <c r="R31" s="1258" t="s">
        <v>2323</v>
      </c>
      <c r="S31" s="1259" t="s">
        <v>2323</v>
      </c>
      <c r="T31" s="1258" t="s">
        <v>2323</v>
      </c>
      <c r="U31" s="1259" t="s">
        <v>2323</v>
      </c>
      <c r="V31" s="1260" t="s">
        <v>2323</v>
      </c>
      <c r="W31" s="1256" t="s">
        <v>6000</v>
      </c>
      <c r="X31" s="1261" t="s">
        <v>6052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6053</v>
      </c>
      <c r="F32" s="877" t="s">
        <v>6062</v>
      </c>
      <c r="G32" s="1252" t="s">
        <v>4477</v>
      </c>
      <c r="H32" s="1253" t="s">
        <v>6005</v>
      </c>
      <c r="I32" s="1286" t="s">
        <v>7588</v>
      </c>
      <c r="J32" s="1254" t="s">
        <v>6001</v>
      </c>
      <c r="K32" s="1255" t="s">
        <v>6181</v>
      </c>
      <c r="L32" s="1256" t="s">
        <v>6063</v>
      </c>
      <c r="M32" s="1266" t="s">
        <v>6064</v>
      </c>
      <c r="N32" s="1251" t="s">
        <v>6182</v>
      </c>
      <c r="O32" s="1257" t="s">
        <v>5993</v>
      </c>
      <c r="P32" s="1258" t="s">
        <v>2323</v>
      </c>
      <c r="Q32" s="1259" t="s">
        <v>2323</v>
      </c>
      <c r="R32" s="1258" t="s">
        <v>2323</v>
      </c>
      <c r="S32" s="1259" t="s">
        <v>2323</v>
      </c>
      <c r="T32" s="1258" t="s">
        <v>2323</v>
      </c>
      <c r="U32" s="1259" t="s">
        <v>2323</v>
      </c>
      <c r="V32" s="1260" t="s">
        <v>2323</v>
      </c>
      <c r="W32" s="1256" t="s">
        <v>6000</v>
      </c>
      <c r="X32" s="1261" t="s">
        <v>6053</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6054</v>
      </c>
      <c r="F33" s="877" t="s">
        <v>6062</v>
      </c>
      <c r="G33" s="1252" t="s">
        <v>4477</v>
      </c>
      <c r="H33" s="1253" t="s">
        <v>6005</v>
      </c>
      <c r="I33" s="1286" t="s">
        <v>7588</v>
      </c>
      <c r="J33" s="1254" t="s">
        <v>6001</v>
      </c>
      <c r="K33" s="1255" t="s">
        <v>6183</v>
      </c>
      <c r="L33" s="1256" t="s">
        <v>6063</v>
      </c>
      <c r="M33" s="1266" t="s">
        <v>6064</v>
      </c>
      <c r="N33" s="1251" t="s">
        <v>6184</v>
      </c>
      <c r="O33" s="1257" t="s">
        <v>5993</v>
      </c>
      <c r="P33" s="1258" t="s">
        <v>2323</v>
      </c>
      <c r="Q33" s="1259" t="s">
        <v>2323</v>
      </c>
      <c r="R33" s="1258" t="s">
        <v>2323</v>
      </c>
      <c r="S33" s="1259" t="s">
        <v>2323</v>
      </c>
      <c r="T33" s="1258" t="s">
        <v>2323</v>
      </c>
      <c r="U33" s="1259" t="s">
        <v>2323</v>
      </c>
      <c r="V33" s="1260" t="s">
        <v>2323</v>
      </c>
      <c r="W33" s="1256" t="s">
        <v>6000</v>
      </c>
      <c r="X33" s="1261" t="s">
        <v>6054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6000</v>
      </c>
      <c r="E34" s="894" t="s">
        <v>6073</v>
      </c>
      <c r="F34" s="877" t="s">
        <v>6008</v>
      </c>
      <c r="G34" s="1252" t="s">
        <v>4477</v>
      </c>
      <c r="H34" s="1253" t="s">
        <v>6005</v>
      </c>
      <c r="I34" s="1286" t="s">
        <v>7588</v>
      </c>
      <c r="J34" s="1254" t="s">
        <v>6001</v>
      </c>
      <c r="K34" s="1255" t="s">
        <v>6185</v>
      </c>
      <c r="L34" s="1256" t="s">
        <v>6009</v>
      </c>
      <c r="M34" s="1266" t="s">
        <v>3416</v>
      </c>
      <c r="N34" s="1251" t="s">
        <v>6069</v>
      </c>
      <c r="O34" s="1257" t="s">
        <v>5993</v>
      </c>
      <c r="P34" s="1258" t="s">
        <v>2323</v>
      </c>
      <c r="Q34" s="1259" t="s">
        <v>2323</v>
      </c>
      <c r="R34" s="1258" t="s">
        <v>2323</v>
      </c>
      <c r="S34" s="1259" t="s">
        <v>2323</v>
      </c>
      <c r="T34" s="1258" t="s">
        <v>2323</v>
      </c>
      <c r="U34" s="1259" t="s">
        <v>2323</v>
      </c>
      <c r="V34" s="1260" t="s">
        <v>2323</v>
      </c>
      <c r="W34" s="1256" t="s">
        <v>6000</v>
      </c>
      <c r="X34" s="1261"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6000</v>
      </c>
      <c r="E35" s="894" t="s">
        <v>6079</v>
      </c>
      <c r="F35" s="877" t="s">
        <v>6011</v>
      </c>
      <c r="G35" s="1252" t="s">
        <v>4477</v>
      </c>
      <c r="H35" s="1253" t="s">
        <v>6005</v>
      </c>
      <c r="I35" s="1286" t="s">
        <v>7588</v>
      </c>
      <c r="J35" s="1254" t="s">
        <v>6001</v>
      </c>
      <c r="K35" s="1255" t="s">
        <v>7435</v>
      </c>
      <c r="L35" s="1256" t="s">
        <v>6025</v>
      </c>
      <c r="M35" s="1266" t="s">
        <v>6026</v>
      </c>
      <c r="N35" s="1251" t="s">
        <v>6080</v>
      </c>
      <c r="O35" s="1257" t="s">
        <v>5993</v>
      </c>
      <c r="P35" s="1258" t="s">
        <v>2323</v>
      </c>
      <c r="Q35" s="1259" t="s">
        <v>2323</v>
      </c>
      <c r="R35" s="1258" t="s">
        <v>2323</v>
      </c>
      <c r="S35" s="1259" t="s">
        <v>2323</v>
      </c>
      <c r="T35" s="1258" t="s">
        <v>2323</v>
      </c>
      <c r="U35" s="1259" t="s">
        <v>2323</v>
      </c>
      <c r="V35" s="1260" t="s">
        <v>2323</v>
      </c>
      <c r="W35" s="1256" t="s">
        <v>6000</v>
      </c>
      <c r="X35" s="1261" t="s">
        <v>6079</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6081</v>
      </c>
      <c r="E36" s="894" t="s">
        <v>6082</v>
      </c>
      <c r="F36" s="877" t="s">
        <v>6008</v>
      </c>
      <c r="G36" s="1252" t="s">
        <v>4477</v>
      </c>
      <c r="H36" s="1253" t="s">
        <v>6005</v>
      </c>
      <c r="I36" s="1286" t="s">
        <v>7588</v>
      </c>
      <c r="J36" s="1254" t="s">
        <v>5988</v>
      </c>
      <c r="K36" s="1255" t="s">
        <v>6083</v>
      </c>
      <c r="L36" s="1256" t="s">
        <v>6012</v>
      </c>
      <c r="M36" s="1266" t="s">
        <v>3416</v>
      </c>
      <c r="N36" s="1251" t="s">
        <v>6084</v>
      </c>
      <c r="O36" s="1257" t="s">
        <v>5993</v>
      </c>
      <c r="P36" s="1258" t="s">
        <v>2323</v>
      </c>
      <c r="Q36" s="1259" t="s">
        <v>2323</v>
      </c>
      <c r="R36" s="1258" t="s">
        <v>2323</v>
      </c>
      <c r="S36" s="1259" t="s">
        <v>2323</v>
      </c>
      <c r="T36" s="1258" t="s">
        <v>2323</v>
      </c>
      <c r="U36" s="1259" t="s">
        <v>2323</v>
      </c>
      <c r="V36" s="1260" t="s">
        <v>2323</v>
      </c>
      <c r="W36" s="1256" t="s">
        <v>7597</v>
      </c>
      <c r="X36" s="1261" t="s">
        <v>7593</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6081</v>
      </c>
      <c r="E37" s="894" t="s">
        <v>6085</v>
      </c>
      <c r="F37" s="877" t="s">
        <v>6008</v>
      </c>
      <c r="G37" s="1252" t="s">
        <v>4477</v>
      </c>
      <c r="H37" s="1253" t="s">
        <v>6005</v>
      </c>
      <c r="I37" s="1286" t="s">
        <v>7588</v>
      </c>
      <c r="J37" s="1254" t="s">
        <v>5988</v>
      </c>
      <c r="K37" s="1255" t="s">
        <v>6086</v>
      </c>
      <c r="L37" s="1256" t="s">
        <v>6012</v>
      </c>
      <c r="M37" s="1266" t="s">
        <v>3416</v>
      </c>
      <c r="N37" s="1251" t="s">
        <v>6087</v>
      </c>
      <c r="O37" s="1257" t="s">
        <v>5993</v>
      </c>
      <c r="P37" s="1258" t="s">
        <v>2323</v>
      </c>
      <c r="Q37" s="1259" t="s">
        <v>2323</v>
      </c>
      <c r="R37" s="1258" t="s">
        <v>2323</v>
      </c>
      <c r="S37" s="1259" t="s">
        <v>2323</v>
      </c>
      <c r="T37" s="1258" t="s">
        <v>2323</v>
      </c>
      <c r="U37" s="1259" t="s">
        <v>2323</v>
      </c>
      <c r="V37" s="1260" t="s">
        <v>2323</v>
      </c>
      <c r="W37" s="1256" t="s">
        <v>7597</v>
      </c>
      <c r="X37" s="1261" t="s">
        <v>7598</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6088</v>
      </c>
      <c r="E38" s="894" t="s">
        <v>6089</v>
      </c>
      <c r="F38" s="877" t="s">
        <v>6008</v>
      </c>
      <c r="G38" s="1252" t="s">
        <v>4477</v>
      </c>
      <c r="H38" s="1253" t="s">
        <v>6005</v>
      </c>
      <c r="I38" s="1286" t="s">
        <v>7588</v>
      </c>
      <c r="J38" s="1254" t="s">
        <v>5988</v>
      </c>
      <c r="K38" s="1255" t="s">
        <v>6090</v>
      </c>
      <c r="L38" s="1256" t="s">
        <v>6009</v>
      </c>
      <c r="M38" s="1266" t="s">
        <v>3416</v>
      </c>
      <c r="N38" s="1251" t="s">
        <v>6091</v>
      </c>
      <c r="O38" s="1257" t="s">
        <v>5993</v>
      </c>
      <c r="P38" s="1258" t="s">
        <v>2323</v>
      </c>
      <c r="Q38" s="1259" t="s">
        <v>2323</v>
      </c>
      <c r="R38" s="1258" t="s">
        <v>2323</v>
      </c>
      <c r="S38" s="1259" t="s">
        <v>2323</v>
      </c>
      <c r="T38" s="1258" t="s">
        <v>2323</v>
      </c>
      <c r="U38" s="1259" t="s">
        <v>2323</v>
      </c>
      <c r="V38" s="1260" t="s">
        <v>2323</v>
      </c>
      <c r="W38" s="1256" t="s">
        <v>7599</v>
      </c>
      <c r="X38" s="1261" t="s">
        <v>7600</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6093</v>
      </c>
      <c r="F39" s="877" t="s">
        <v>6008</v>
      </c>
      <c r="G39" s="1252" t="s">
        <v>4477</v>
      </c>
      <c r="H39" s="1253" t="s">
        <v>6005</v>
      </c>
      <c r="I39" s="1286" t="s">
        <v>7588</v>
      </c>
      <c r="J39" s="1254" t="s">
        <v>5988</v>
      </c>
      <c r="K39" s="1255" t="s">
        <v>7693</v>
      </c>
      <c r="L39" s="1256" t="s">
        <v>6009</v>
      </c>
      <c r="M39" s="1266" t="s">
        <v>3416</v>
      </c>
      <c r="N39" s="1251" t="s">
        <v>6095</v>
      </c>
      <c r="O39" s="1257" t="s">
        <v>5993</v>
      </c>
      <c r="P39" s="1258" t="s">
        <v>2323</v>
      </c>
      <c r="Q39" s="1259" t="s">
        <v>2323</v>
      </c>
      <c r="R39" s="1258" t="s">
        <v>2323</v>
      </c>
      <c r="S39" s="1259" t="s">
        <v>2323</v>
      </c>
      <c r="T39" s="1258" t="s">
        <v>2323</v>
      </c>
      <c r="U39" s="1259" t="s">
        <v>2323</v>
      </c>
      <c r="V39" s="1260" t="s">
        <v>2323</v>
      </c>
      <c r="W39" s="1256" t="s">
        <v>6092</v>
      </c>
      <c r="X39" s="1261" t="s">
        <v>7589</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6096</v>
      </c>
      <c r="F40" s="877" t="s">
        <v>6008</v>
      </c>
      <c r="G40" s="1252" t="s">
        <v>4477</v>
      </c>
      <c r="H40" s="1253" t="s">
        <v>6005</v>
      </c>
      <c r="I40" s="1286" t="s">
        <v>7588</v>
      </c>
      <c r="J40" s="1254" t="s">
        <v>5988</v>
      </c>
      <c r="K40" s="1255" t="s">
        <v>7694</v>
      </c>
      <c r="L40" s="1256" t="s">
        <v>6009</v>
      </c>
      <c r="M40" s="1266" t="s">
        <v>3416</v>
      </c>
      <c r="N40" s="1251" t="s">
        <v>6098</v>
      </c>
      <c r="O40" s="1257" t="s">
        <v>5993</v>
      </c>
      <c r="P40" s="1258" t="s">
        <v>2323</v>
      </c>
      <c r="Q40" s="1259" t="s">
        <v>2323</v>
      </c>
      <c r="R40" s="1258" t="s">
        <v>2323</v>
      </c>
      <c r="S40" s="1259" t="s">
        <v>2323</v>
      </c>
      <c r="T40" s="1258" t="s">
        <v>2323</v>
      </c>
      <c r="U40" s="1259" t="s">
        <v>2323</v>
      </c>
      <c r="V40" s="1260" t="s">
        <v>2323</v>
      </c>
      <c r="W40" s="1256" t="s">
        <v>6092</v>
      </c>
      <c r="X40" s="1261" t="s">
        <v>7590</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6099</v>
      </c>
      <c r="F41" s="877" t="s">
        <v>6008</v>
      </c>
      <c r="G41" s="1252" t="s">
        <v>4477</v>
      </c>
      <c r="H41" s="1253" t="s">
        <v>6005</v>
      </c>
      <c r="I41" s="1286" t="s">
        <v>7588</v>
      </c>
      <c r="J41" s="1254" t="s">
        <v>5988</v>
      </c>
      <c r="K41" s="1255" t="s">
        <v>7695</v>
      </c>
      <c r="L41" s="1256" t="s">
        <v>6009</v>
      </c>
      <c r="M41" s="1266" t="s">
        <v>3416</v>
      </c>
      <c r="N41" s="1251" t="s">
        <v>6101</v>
      </c>
      <c r="O41" s="1257" t="s">
        <v>5993</v>
      </c>
      <c r="P41" s="1258" t="s">
        <v>2323</v>
      </c>
      <c r="Q41" s="1259" t="s">
        <v>2323</v>
      </c>
      <c r="R41" s="1258" t="s">
        <v>2323</v>
      </c>
      <c r="S41" s="1259" t="s">
        <v>2323</v>
      </c>
      <c r="T41" s="1258" t="s">
        <v>2323</v>
      </c>
      <c r="U41" s="1259" t="s">
        <v>2323</v>
      </c>
      <c r="V41" s="1260" t="s">
        <v>2323</v>
      </c>
      <c r="W41" s="1256" t="s">
        <v>6092</v>
      </c>
      <c r="X41" s="1261" t="s">
        <v>7591</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6034</v>
      </c>
      <c r="F42" s="877" t="s">
        <v>6008</v>
      </c>
      <c r="G42" s="1252" t="s">
        <v>4477</v>
      </c>
      <c r="H42" s="1253" t="s">
        <v>6005</v>
      </c>
      <c r="I42" s="1286" t="s">
        <v>7588</v>
      </c>
      <c r="J42" s="1254" t="s">
        <v>5988</v>
      </c>
      <c r="K42" s="1255" t="s">
        <v>6102</v>
      </c>
      <c r="L42" s="1256" t="s">
        <v>6009</v>
      </c>
      <c r="M42" s="1266" t="s">
        <v>3416</v>
      </c>
      <c r="N42" s="1251" t="s">
        <v>6103</v>
      </c>
      <c r="O42" s="1257" t="s">
        <v>5993</v>
      </c>
      <c r="P42" s="1258" t="s">
        <v>2323</v>
      </c>
      <c r="Q42" s="1259" t="s">
        <v>2323</v>
      </c>
      <c r="R42" s="1258" t="s">
        <v>2323</v>
      </c>
      <c r="S42" s="1259" t="s">
        <v>2323</v>
      </c>
      <c r="T42" s="1258" t="s">
        <v>2323</v>
      </c>
      <c r="U42" s="1259" t="s">
        <v>2323</v>
      </c>
      <c r="V42" s="1260" t="s">
        <v>2323</v>
      </c>
      <c r="W42" s="1256" t="s">
        <v>6092</v>
      </c>
      <c r="X42" s="1261" t="s">
        <v>7592</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6092</v>
      </c>
      <c r="E43" s="894" t="s">
        <v>6107</v>
      </c>
      <c r="F43" s="877" t="s">
        <v>6008</v>
      </c>
      <c r="G43" s="1252" t="s">
        <v>4477</v>
      </c>
      <c r="H43" s="1253" t="s">
        <v>6005</v>
      </c>
      <c r="I43" s="1286" t="s">
        <v>7588</v>
      </c>
      <c r="J43" s="1254" t="s">
        <v>5988</v>
      </c>
      <c r="K43" s="1255" t="s">
        <v>6108</v>
      </c>
      <c r="L43" s="1256" t="s">
        <v>6012</v>
      </c>
      <c r="M43" s="1266" t="s">
        <v>3416</v>
      </c>
      <c r="N43" s="1251" t="s">
        <v>6109</v>
      </c>
      <c r="O43" s="1257" t="s">
        <v>5993</v>
      </c>
      <c r="P43" s="1258" t="s">
        <v>2323</v>
      </c>
      <c r="Q43" s="1259" t="s">
        <v>2323</v>
      </c>
      <c r="R43" s="1258" t="s">
        <v>2323</v>
      </c>
      <c r="S43" s="1259" t="s">
        <v>2323</v>
      </c>
      <c r="T43" s="1258" t="s">
        <v>2323</v>
      </c>
      <c r="U43" s="1259" t="s">
        <v>2323</v>
      </c>
      <c r="V43" s="1260" t="s">
        <v>2323</v>
      </c>
      <c r="W43" s="1256" t="s">
        <v>6092</v>
      </c>
      <c r="X43" s="1261" t="s">
        <v>7593</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6034</v>
      </c>
      <c r="F44" s="877" t="s">
        <v>6008</v>
      </c>
      <c r="G44" s="1252" t="s">
        <v>4477</v>
      </c>
      <c r="H44" s="1253" t="s">
        <v>6005</v>
      </c>
      <c r="I44" s="1286" t="s">
        <v>7588</v>
      </c>
      <c r="J44" s="1254" t="s">
        <v>5988</v>
      </c>
      <c r="K44" s="1255" t="s">
        <v>6111</v>
      </c>
      <c r="L44" s="1256" t="s">
        <v>6009</v>
      </c>
      <c r="M44" s="1266" t="s">
        <v>3416</v>
      </c>
      <c r="N44" s="1251" t="s">
        <v>6112</v>
      </c>
      <c r="O44" s="1257" t="s">
        <v>5993</v>
      </c>
      <c r="P44" s="1258" t="s">
        <v>2323</v>
      </c>
      <c r="Q44" s="1259" t="s">
        <v>2323</v>
      </c>
      <c r="R44" s="1258" t="s">
        <v>2323</v>
      </c>
      <c r="S44" s="1259" t="s">
        <v>2323</v>
      </c>
      <c r="T44" s="1258" t="s">
        <v>2323</v>
      </c>
      <c r="U44" s="1259" t="s">
        <v>2323</v>
      </c>
      <c r="V44" s="1260" t="s">
        <v>2323</v>
      </c>
      <c r="W44" s="1256" t="s">
        <v>6110</v>
      </c>
      <c r="X44" s="1261" t="s">
        <v>7592</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6110</v>
      </c>
      <c r="E45" s="894" t="s">
        <v>6104</v>
      </c>
      <c r="F45" s="877" t="s">
        <v>6008</v>
      </c>
      <c r="G45" s="1252" t="s">
        <v>4477</v>
      </c>
      <c r="H45" s="1253" t="s">
        <v>6005</v>
      </c>
      <c r="I45" s="1286" t="s">
        <v>7588</v>
      </c>
      <c r="J45" s="1254" t="s">
        <v>5988</v>
      </c>
      <c r="K45" s="1255" t="s">
        <v>6113</v>
      </c>
      <c r="L45" s="1256" t="s">
        <v>6012</v>
      </c>
      <c r="M45" s="1266" t="s">
        <v>3416</v>
      </c>
      <c r="N45" s="1251" t="s">
        <v>6114</v>
      </c>
      <c r="O45" s="1257" t="s">
        <v>5993</v>
      </c>
      <c r="P45" s="1258" t="s">
        <v>2323</v>
      </c>
      <c r="Q45" s="1259" t="s">
        <v>2323</v>
      </c>
      <c r="R45" s="1258" t="s">
        <v>2323</v>
      </c>
      <c r="S45" s="1259" t="s">
        <v>2323</v>
      </c>
      <c r="T45" s="1258" t="s">
        <v>2323</v>
      </c>
      <c r="U45" s="1259" t="s">
        <v>2323</v>
      </c>
      <c r="V45" s="1260" t="s">
        <v>2323</v>
      </c>
      <c r="W45" s="1256" t="s">
        <v>6110</v>
      </c>
      <c r="X45" s="1261" t="s">
        <v>7697</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6110</v>
      </c>
      <c r="E46" s="894" t="s">
        <v>6105</v>
      </c>
      <c r="F46" s="877" t="s">
        <v>6008</v>
      </c>
      <c r="G46" s="1252" t="s">
        <v>4477</v>
      </c>
      <c r="H46" s="1253" t="s">
        <v>6005</v>
      </c>
      <c r="I46" s="1286" t="s">
        <v>7588</v>
      </c>
      <c r="J46" s="1254" t="s">
        <v>5988</v>
      </c>
      <c r="K46" s="1255" t="s">
        <v>6115</v>
      </c>
      <c r="L46" s="1256" t="s">
        <v>6012</v>
      </c>
      <c r="M46" s="1266" t="s">
        <v>3416</v>
      </c>
      <c r="N46" s="1251" t="s">
        <v>6116</v>
      </c>
      <c r="O46" s="1257" t="s">
        <v>5993</v>
      </c>
      <c r="P46" s="1258" t="s">
        <v>2323</v>
      </c>
      <c r="Q46" s="1259" t="s">
        <v>2323</v>
      </c>
      <c r="R46" s="1258" t="s">
        <v>2323</v>
      </c>
      <c r="S46" s="1259" t="s">
        <v>2323</v>
      </c>
      <c r="T46" s="1258" t="s">
        <v>2323</v>
      </c>
      <c r="U46" s="1259" t="s">
        <v>2323</v>
      </c>
      <c r="V46" s="1260" t="s">
        <v>2323</v>
      </c>
      <c r="W46" s="1256" t="s">
        <v>6110</v>
      </c>
      <c r="X46" s="1261" t="s">
        <v>7698</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6110</v>
      </c>
      <c r="E47" s="894" t="s">
        <v>6106</v>
      </c>
      <c r="F47" s="877" t="s">
        <v>6008</v>
      </c>
      <c r="G47" s="1252" t="s">
        <v>4477</v>
      </c>
      <c r="H47" s="1253" t="s">
        <v>6005</v>
      </c>
      <c r="I47" s="1286" t="s">
        <v>7588</v>
      </c>
      <c r="J47" s="1254" t="s">
        <v>5988</v>
      </c>
      <c r="K47" s="1255" t="s">
        <v>6117</v>
      </c>
      <c r="L47" s="1256" t="s">
        <v>6012</v>
      </c>
      <c r="M47" s="1266" t="s">
        <v>3416</v>
      </c>
      <c r="N47" s="1251" t="s">
        <v>6118</v>
      </c>
      <c r="O47" s="1257" t="s">
        <v>5993</v>
      </c>
      <c r="P47" s="1258" t="s">
        <v>2323</v>
      </c>
      <c r="Q47" s="1259" t="s">
        <v>2323</v>
      </c>
      <c r="R47" s="1258" t="s">
        <v>2323</v>
      </c>
      <c r="S47" s="1259" t="s">
        <v>2323</v>
      </c>
      <c r="T47" s="1258" t="s">
        <v>2323</v>
      </c>
      <c r="U47" s="1259" t="s">
        <v>2323</v>
      </c>
      <c r="V47" s="1260" t="s">
        <v>2323</v>
      </c>
      <c r="W47" s="1256" t="s">
        <v>6110</v>
      </c>
      <c r="X47" s="1261" t="s">
        <v>7699</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6110</v>
      </c>
      <c r="E48" s="894" t="s">
        <v>6107</v>
      </c>
      <c r="F48" s="877" t="s">
        <v>6008</v>
      </c>
      <c r="G48" s="1252" t="s">
        <v>4477</v>
      </c>
      <c r="H48" s="1253" t="s">
        <v>6005</v>
      </c>
      <c r="I48" s="1286" t="s">
        <v>7588</v>
      </c>
      <c r="J48" s="1254" t="s">
        <v>5988</v>
      </c>
      <c r="K48" s="1255" t="s">
        <v>6119</v>
      </c>
      <c r="L48" s="1256" t="s">
        <v>6012</v>
      </c>
      <c r="M48" s="1266" t="s">
        <v>3416</v>
      </c>
      <c r="N48" s="1251" t="s">
        <v>6120</v>
      </c>
      <c r="O48" s="1257" t="s">
        <v>5993</v>
      </c>
      <c r="P48" s="1258" t="s">
        <v>2323</v>
      </c>
      <c r="Q48" s="1259" t="s">
        <v>2323</v>
      </c>
      <c r="R48" s="1258" t="s">
        <v>2323</v>
      </c>
      <c r="S48" s="1259" t="s">
        <v>2323</v>
      </c>
      <c r="T48" s="1258" t="s">
        <v>2323</v>
      </c>
      <c r="U48" s="1259" t="s">
        <v>2323</v>
      </c>
      <c r="V48" s="1260" t="s">
        <v>2323</v>
      </c>
      <c r="W48" s="1256" t="s">
        <v>6110</v>
      </c>
      <c r="X48" s="1261" t="s">
        <v>7593</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6121</v>
      </c>
      <c r="E49" s="894" t="s">
        <v>6034</v>
      </c>
      <c r="F49" s="877" t="s">
        <v>6008</v>
      </c>
      <c r="G49" s="1252" t="s">
        <v>4477</v>
      </c>
      <c r="H49" s="1253" t="s">
        <v>6005</v>
      </c>
      <c r="I49" s="1286" t="s">
        <v>7588</v>
      </c>
      <c r="J49" s="1254" t="s">
        <v>5988</v>
      </c>
      <c r="K49" s="1255" t="s">
        <v>6122</v>
      </c>
      <c r="L49" s="1256" t="s">
        <v>6009</v>
      </c>
      <c r="M49" s="1266" t="s">
        <v>3416</v>
      </c>
      <c r="N49" s="1251" t="s">
        <v>6123</v>
      </c>
      <c r="O49" s="1257" t="s">
        <v>5993</v>
      </c>
      <c r="P49" s="1258" t="s">
        <v>2323</v>
      </c>
      <c r="Q49" s="1259" t="s">
        <v>2323</v>
      </c>
      <c r="R49" s="1258" t="s">
        <v>2323</v>
      </c>
      <c r="S49" s="1259" t="s">
        <v>2323</v>
      </c>
      <c r="T49" s="1258" t="s">
        <v>2323</v>
      </c>
      <c r="U49" s="1259" t="s">
        <v>2323</v>
      </c>
      <c r="V49" s="1260" t="s">
        <v>2323</v>
      </c>
      <c r="W49" s="1256" t="s">
        <v>6121</v>
      </c>
      <c r="X49" s="1261" t="s">
        <v>7592</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6121</v>
      </c>
      <c r="E50" s="894" t="s">
        <v>6107</v>
      </c>
      <c r="F50" s="877" t="s">
        <v>6008</v>
      </c>
      <c r="G50" s="1252" t="s">
        <v>4477</v>
      </c>
      <c r="H50" s="1253" t="s">
        <v>6005</v>
      </c>
      <c r="I50" s="1286" t="s">
        <v>7588</v>
      </c>
      <c r="J50" s="1254" t="s">
        <v>5988</v>
      </c>
      <c r="K50" s="1255" t="s">
        <v>6124</v>
      </c>
      <c r="L50" s="1256" t="s">
        <v>6012</v>
      </c>
      <c r="M50" s="1266" t="s">
        <v>3416</v>
      </c>
      <c r="N50" s="1251" t="s">
        <v>6125</v>
      </c>
      <c r="O50" s="1257" t="s">
        <v>5993</v>
      </c>
      <c r="P50" s="1258" t="s">
        <v>2323</v>
      </c>
      <c r="Q50" s="1259" t="s">
        <v>2323</v>
      </c>
      <c r="R50" s="1258" t="s">
        <v>2323</v>
      </c>
      <c r="S50" s="1259" t="s">
        <v>2323</v>
      </c>
      <c r="T50" s="1258" t="s">
        <v>2323</v>
      </c>
      <c r="U50" s="1259" t="s">
        <v>2323</v>
      </c>
      <c r="V50" s="1260" t="s">
        <v>2323</v>
      </c>
      <c r="W50" s="1256" t="s">
        <v>6121</v>
      </c>
      <c r="X50" s="1261" t="s">
        <v>7593</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6126</v>
      </c>
      <c r="E51" s="894" t="s">
        <v>6034</v>
      </c>
      <c r="F51" s="877" t="s">
        <v>6008</v>
      </c>
      <c r="G51" s="1252" t="s">
        <v>4477</v>
      </c>
      <c r="H51" s="1253" t="s">
        <v>6005</v>
      </c>
      <c r="I51" s="1286" t="s">
        <v>7588</v>
      </c>
      <c r="J51" s="1254" t="s">
        <v>5988</v>
      </c>
      <c r="K51" s="1255" t="s">
        <v>6127</v>
      </c>
      <c r="L51" s="1256" t="s">
        <v>6009</v>
      </c>
      <c r="M51" s="1266" t="s">
        <v>3416</v>
      </c>
      <c r="N51" s="1251" t="s">
        <v>6128</v>
      </c>
      <c r="O51" s="1257" t="s">
        <v>5993</v>
      </c>
      <c r="P51" s="1258" t="s">
        <v>2323</v>
      </c>
      <c r="Q51" s="1259" t="s">
        <v>2323</v>
      </c>
      <c r="R51" s="1258" t="s">
        <v>2323</v>
      </c>
      <c r="S51" s="1259" t="s">
        <v>2323</v>
      </c>
      <c r="T51" s="1258" t="s">
        <v>2323</v>
      </c>
      <c r="U51" s="1259" t="s">
        <v>2323</v>
      </c>
      <c r="V51" s="1260" t="s">
        <v>2323</v>
      </c>
      <c r="W51" s="1256" t="s">
        <v>6126</v>
      </c>
      <c r="X51" s="1261" t="s">
        <v>7592</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6126</v>
      </c>
      <c r="E52" s="894" t="s">
        <v>6107</v>
      </c>
      <c r="F52" s="877" t="s">
        <v>6008</v>
      </c>
      <c r="G52" s="1252" t="s">
        <v>4477</v>
      </c>
      <c r="H52" s="1253" t="s">
        <v>6005</v>
      </c>
      <c r="I52" s="1286" t="s">
        <v>7588</v>
      </c>
      <c r="J52" s="1254" t="s">
        <v>5988</v>
      </c>
      <c r="K52" s="1255" t="s">
        <v>6129</v>
      </c>
      <c r="L52" s="1256" t="s">
        <v>6012</v>
      </c>
      <c r="M52" s="1266" t="s">
        <v>3416</v>
      </c>
      <c r="N52" s="1251" t="s">
        <v>6130</v>
      </c>
      <c r="O52" s="1257" t="s">
        <v>5993</v>
      </c>
      <c r="P52" s="1258" t="s">
        <v>2323</v>
      </c>
      <c r="Q52" s="1259" t="s">
        <v>2323</v>
      </c>
      <c r="R52" s="1258" t="s">
        <v>2323</v>
      </c>
      <c r="S52" s="1259" t="s">
        <v>2323</v>
      </c>
      <c r="T52" s="1258" t="s">
        <v>2323</v>
      </c>
      <c r="U52" s="1259" t="s">
        <v>2323</v>
      </c>
      <c r="V52" s="1260" t="s">
        <v>2323</v>
      </c>
      <c r="W52" s="1256" t="s">
        <v>6126</v>
      </c>
      <c r="X52" s="1261" t="s">
        <v>7593</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6131</v>
      </c>
      <c r="E53" s="894" t="s">
        <v>6034</v>
      </c>
      <c r="F53" s="877" t="s">
        <v>6008</v>
      </c>
      <c r="G53" s="1252" t="s">
        <v>4477</v>
      </c>
      <c r="H53" s="1253" t="s">
        <v>6005</v>
      </c>
      <c r="I53" s="1286" t="s">
        <v>7588</v>
      </c>
      <c r="J53" s="1254" t="s">
        <v>5988</v>
      </c>
      <c r="K53" s="1255" t="s">
        <v>6132</v>
      </c>
      <c r="L53" s="1256" t="s">
        <v>6009</v>
      </c>
      <c r="M53" s="1266" t="s">
        <v>3416</v>
      </c>
      <c r="N53" s="1251" t="s">
        <v>6133</v>
      </c>
      <c r="O53" s="1257" t="s">
        <v>5993</v>
      </c>
      <c r="P53" s="1258" t="s">
        <v>2323</v>
      </c>
      <c r="Q53" s="1259" t="s">
        <v>2323</v>
      </c>
      <c r="R53" s="1258" t="s">
        <v>2323</v>
      </c>
      <c r="S53" s="1259" t="s">
        <v>2323</v>
      </c>
      <c r="T53" s="1258" t="s">
        <v>2323</v>
      </c>
      <c r="U53" s="1259" t="s">
        <v>2323</v>
      </c>
      <c r="V53" s="1260" t="s">
        <v>2323</v>
      </c>
      <c r="W53" s="1256" t="s">
        <v>6131</v>
      </c>
      <c r="X53" s="1261" t="s">
        <v>7592</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6131</v>
      </c>
      <c r="E54" s="894" t="s">
        <v>6107</v>
      </c>
      <c r="F54" s="877" t="s">
        <v>6008</v>
      </c>
      <c r="G54" s="1252" t="s">
        <v>4477</v>
      </c>
      <c r="H54" s="1253" t="s">
        <v>6005</v>
      </c>
      <c r="I54" s="1286" t="s">
        <v>7588</v>
      </c>
      <c r="J54" s="1254" t="s">
        <v>5988</v>
      </c>
      <c r="K54" s="1255" t="s">
        <v>6134</v>
      </c>
      <c r="L54" s="1256" t="s">
        <v>6012</v>
      </c>
      <c r="M54" s="1266" t="s">
        <v>3416</v>
      </c>
      <c r="N54" s="1251" t="s">
        <v>6135</v>
      </c>
      <c r="O54" s="1257" t="s">
        <v>5993</v>
      </c>
      <c r="P54" s="1258" t="s">
        <v>2323</v>
      </c>
      <c r="Q54" s="1259" t="s">
        <v>2323</v>
      </c>
      <c r="R54" s="1258" t="s">
        <v>2323</v>
      </c>
      <c r="S54" s="1259" t="s">
        <v>2323</v>
      </c>
      <c r="T54" s="1258" t="s">
        <v>2323</v>
      </c>
      <c r="U54" s="1259" t="s">
        <v>2323</v>
      </c>
      <c r="V54" s="1260" t="s">
        <v>2323</v>
      </c>
      <c r="W54" s="1256" t="s">
        <v>6131</v>
      </c>
      <c r="X54" s="1261" t="s">
        <v>7593</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6136</v>
      </c>
      <c r="E55" s="894" t="s">
        <v>6137</v>
      </c>
      <c r="F55" s="877" t="s">
        <v>6011</v>
      </c>
      <c r="G55" s="1252" t="s">
        <v>4477</v>
      </c>
      <c r="H55" s="1253" t="s">
        <v>6005</v>
      </c>
      <c r="I55" s="1286" t="s">
        <v>7588</v>
      </c>
      <c r="J55" s="1254" t="s">
        <v>5988</v>
      </c>
      <c r="K55" s="1255" t="s">
        <v>6138</v>
      </c>
      <c r="L55" s="1256" t="s">
        <v>6009</v>
      </c>
      <c r="M55" s="1266" t="s">
        <v>3416</v>
      </c>
      <c r="N55" s="1251" t="s">
        <v>6139</v>
      </c>
      <c r="O55" s="1257" t="s">
        <v>5993</v>
      </c>
      <c r="P55" s="1258" t="s">
        <v>2323</v>
      </c>
      <c r="Q55" s="1259" t="s">
        <v>2323</v>
      </c>
      <c r="R55" s="1258" t="s">
        <v>2323</v>
      </c>
      <c r="S55" s="1259" t="s">
        <v>2323</v>
      </c>
      <c r="T55" s="1258" t="s">
        <v>2323</v>
      </c>
      <c r="U55" s="1259" t="s">
        <v>2323</v>
      </c>
      <c r="V55" s="1260" t="s">
        <v>2323</v>
      </c>
      <c r="W55" s="1256" t="s">
        <v>6136</v>
      </c>
      <c r="X55" s="1261" t="s">
        <v>7594</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6136</v>
      </c>
      <c r="E56" s="894" t="s">
        <v>6140</v>
      </c>
      <c r="F56" s="877" t="s">
        <v>6011</v>
      </c>
      <c r="G56" s="1252" t="s">
        <v>4477</v>
      </c>
      <c r="H56" s="1253" t="s">
        <v>6005</v>
      </c>
      <c r="I56" s="1286" t="s">
        <v>7588</v>
      </c>
      <c r="J56" s="1254" t="s">
        <v>5988</v>
      </c>
      <c r="K56" s="1255" t="s">
        <v>6141</v>
      </c>
      <c r="L56" s="1256" t="s">
        <v>6012</v>
      </c>
      <c r="M56" s="1266" t="s">
        <v>3416</v>
      </c>
      <c r="N56" s="1251" t="s">
        <v>6142</v>
      </c>
      <c r="O56" s="1257" t="s">
        <v>5993</v>
      </c>
      <c r="P56" s="1258" t="s">
        <v>2323</v>
      </c>
      <c r="Q56" s="1259" t="s">
        <v>2323</v>
      </c>
      <c r="R56" s="1258" t="s">
        <v>2323</v>
      </c>
      <c r="S56" s="1259" t="s">
        <v>2323</v>
      </c>
      <c r="T56" s="1258" t="s">
        <v>2323</v>
      </c>
      <c r="U56" s="1259" t="s">
        <v>2323</v>
      </c>
      <c r="V56" s="1260" t="s">
        <v>2323</v>
      </c>
      <c r="W56" s="1256" t="s">
        <v>6136</v>
      </c>
      <c r="X56" s="1261" t="s">
        <v>7595</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outlineLevel="1">
      <c r="A57" s="891" t="s">
        <v>2613</v>
      </c>
      <c r="B57" s="892"/>
      <c r="C57" s="889"/>
      <c r="D57" s="893" t="s">
        <v>6136</v>
      </c>
      <c r="E57" s="894" t="s">
        <v>6143</v>
      </c>
      <c r="F57" s="877" t="s">
        <v>6011</v>
      </c>
      <c r="G57" s="1252" t="s">
        <v>4477</v>
      </c>
      <c r="H57" s="1253" t="s">
        <v>6005</v>
      </c>
      <c r="I57" s="1286" t="s">
        <v>7588</v>
      </c>
      <c r="J57" s="1254" t="s">
        <v>5988</v>
      </c>
      <c r="K57" s="1255" t="s">
        <v>6144</v>
      </c>
      <c r="L57" s="1256" t="s">
        <v>6012</v>
      </c>
      <c r="M57" s="1266" t="s">
        <v>3416</v>
      </c>
      <c r="N57" s="1251" t="s">
        <v>6145</v>
      </c>
      <c r="O57" s="1257" t="s">
        <v>5993</v>
      </c>
      <c r="P57" s="1258" t="s">
        <v>2323</v>
      </c>
      <c r="Q57" s="1259" t="s">
        <v>2323</v>
      </c>
      <c r="R57" s="1258" t="s">
        <v>2323</v>
      </c>
      <c r="S57" s="1259" t="s">
        <v>2323</v>
      </c>
      <c r="T57" s="1258" t="s">
        <v>2323</v>
      </c>
      <c r="U57" s="1259" t="s">
        <v>2323</v>
      </c>
      <c r="V57" s="1260" t="s">
        <v>2323</v>
      </c>
      <c r="W57" s="1256" t="s">
        <v>6136</v>
      </c>
      <c r="X57" s="1261" t="s">
        <v>7596</v>
      </c>
      <c r="Y57" s="902"/>
      <c r="Z57" s="889"/>
      <c r="AA57" s="892" t="s">
        <v>1175</v>
      </c>
      <c r="AB57" s="889"/>
      <c r="AC57" s="891"/>
      <c r="AD57" s="902"/>
      <c r="AE57" s="889"/>
      <c r="AF57" s="877"/>
      <c r="AG57" s="879"/>
      <c r="AH57" s="902"/>
      <c r="AI57" s="903"/>
      <c r="AJ57" s="889"/>
      <c r="AK57" s="891"/>
      <c r="AL57" s="891"/>
      <c r="AN57" s="904">
        <v>1</v>
      </c>
      <c r="AO57" s="904" t="e">
        <f>#REF!</f>
        <v>#REF!</v>
      </c>
    </row>
    <row r="58" spans="1:41" s="904" customFormat="1" ht="13.2" outlineLevel="1">
      <c r="A58" s="891" t="s">
        <v>2613</v>
      </c>
      <c r="B58" s="892"/>
      <c r="C58" s="889"/>
      <c r="D58" s="893" t="s">
        <v>6148</v>
      </c>
      <c r="E58" s="894" t="s">
        <v>6107</v>
      </c>
      <c r="F58" s="877" t="s">
        <v>6008</v>
      </c>
      <c r="G58" s="1252" t="s">
        <v>4477</v>
      </c>
      <c r="H58" s="1253" t="s">
        <v>6005</v>
      </c>
      <c r="I58" s="1286" t="s">
        <v>7588</v>
      </c>
      <c r="J58" s="1254" t="s">
        <v>5988</v>
      </c>
      <c r="K58" s="1255" t="s">
        <v>6146</v>
      </c>
      <c r="L58" s="1256" t="s">
        <v>6012</v>
      </c>
      <c r="M58" s="1266" t="s">
        <v>3416</v>
      </c>
      <c r="N58" s="1251" t="s">
        <v>6147</v>
      </c>
      <c r="O58" s="1257" t="s">
        <v>5993</v>
      </c>
      <c r="P58" s="1258" t="s">
        <v>2323</v>
      </c>
      <c r="Q58" s="1259" t="s">
        <v>2323</v>
      </c>
      <c r="R58" s="1258" t="s">
        <v>2323</v>
      </c>
      <c r="S58" s="1259" t="s">
        <v>2323</v>
      </c>
      <c r="T58" s="1258" t="s">
        <v>2323</v>
      </c>
      <c r="U58" s="1259" t="s">
        <v>2323</v>
      </c>
      <c r="V58" s="1260" t="s">
        <v>2323</v>
      </c>
      <c r="W58" s="1256" t="s">
        <v>7601</v>
      </c>
      <c r="X58" s="1261" t="s">
        <v>7593</v>
      </c>
      <c r="Y58" s="902"/>
      <c r="Z58" s="889"/>
      <c r="AA58" s="892" t="s">
        <v>1175</v>
      </c>
      <c r="AB58" s="889"/>
      <c r="AC58" s="891"/>
      <c r="AD58" s="902"/>
      <c r="AE58" s="889"/>
      <c r="AF58" s="877"/>
      <c r="AG58" s="879"/>
      <c r="AH58" s="902"/>
      <c r="AI58" s="903"/>
      <c r="AJ58" s="889"/>
      <c r="AK58" s="891"/>
      <c r="AL58" s="891"/>
      <c r="AN58" s="904">
        <v>1</v>
      </c>
      <c r="AO58" s="904" t="e">
        <f>#REF!</f>
        <v>#REF!</v>
      </c>
    </row>
    <row r="59" spans="1:41" s="904" customFormat="1" ht="13.2" outlineLevel="1">
      <c r="A59" s="891" t="s">
        <v>2613</v>
      </c>
      <c r="B59" s="892"/>
      <c r="C59" s="889"/>
      <c r="D59" s="893" t="s">
        <v>6148</v>
      </c>
      <c r="E59" s="894" t="s">
        <v>6034</v>
      </c>
      <c r="F59" s="877" t="s">
        <v>6008</v>
      </c>
      <c r="G59" s="1252" t="s">
        <v>4477</v>
      </c>
      <c r="H59" s="1253" t="s">
        <v>6005</v>
      </c>
      <c r="I59" s="1286" t="s">
        <v>7588</v>
      </c>
      <c r="J59" s="1254" t="s">
        <v>5988</v>
      </c>
      <c r="K59" s="1255" t="s">
        <v>6149</v>
      </c>
      <c r="L59" s="1256" t="s">
        <v>6009</v>
      </c>
      <c r="M59" s="1266" t="s">
        <v>3416</v>
      </c>
      <c r="N59" s="1251" t="s">
        <v>6150</v>
      </c>
      <c r="O59" s="1257" t="s">
        <v>5993</v>
      </c>
      <c r="P59" s="1258" t="s">
        <v>2323</v>
      </c>
      <c r="Q59" s="1259" t="s">
        <v>2323</v>
      </c>
      <c r="R59" s="1258" t="s">
        <v>2323</v>
      </c>
      <c r="S59" s="1259" t="s">
        <v>2323</v>
      </c>
      <c r="T59" s="1258" t="s">
        <v>2323</v>
      </c>
      <c r="U59" s="1259" t="s">
        <v>2323</v>
      </c>
      <c r="V59" s="1260" t="s">
        <v>2323</v>
      </c>
      <c r="W59" s="1256" t="s">
        <v>7601</v>
      </c>
      <c r="X59" s="1261" t="s">
        <v>7592</v>
      </c>
      <c r="Y59" s="902"/>
      <c r="Z59" s="889"/>
      <c r="AA59" s="892" t="s">
        <v>1175</v>
      </c>
      <c r="AB59" s="889"/>
      <c r="AC59" s="891"/>
      <c r="AD59" s="902"/>
      <c r="AE59" s="889"/>
      <c r="AF59" s="877"/>
      <c r="AG59" s="879"/>
      <c r="AH59" s="902"/>
      <c r="AI59" s="903"/>
      <c r="AJ59" s="889"/>
      <c r="AK59" s="891"/>
      <c r="AL59" s="891"/>
      <c r="AN59" s="904">
        <v>1</v>
      </c>
      <c r="AO59" s="904" t="e">
        <f>#REF!</f>
        <v>#REF!</v>
      </c>
    </row>
    <row r="60" spans="1:41" s="904" customFormat="1" ht="13.2" outlineLevel="1">
      <c r="A60" s="891" t="s">
        <v>2613</v>
      </c>
      <c r="B60" s="892"/>
      <c r="C60" s="889"/>
      <c r="D60" s="893" t="s">
        <v>6151</v>
      </c>
      <c r="E60" s="894" t="s">
        <v>6041</v>
      </c>
      <c r="F60" s="877" t="s">
        <v>6008</v>
      </c>
      <c r="G60" s="1252" t="s">
        <v>4477</v>
      </c>
      <c r="H60" s="1253" t="s">
        <v>6005</v>
      </c>
      <c r="I60" s="1286" t="s">
        <v>7588</v>
      </c>
      <c r="J60" s="1254" t="s">
        <v>5988</v>
      </c>
      <c r="K60" s="1255" t="s">
        <v>6152</v>
      </c>
      <c r="L60" s="1256" t="s">
        <v>6009</v>
      </c>
      <c r="M60" s="1266" t="s">
        <v>3416</v>
      </c>
      <c r="N60" s="1251" t="s">
        <v>6153</v>
      </c>
      <c r="O60" s="1257" t="s">
        <v>5993</v>
      </c>
      <c r="P60" s="1258" t="s">
        <v>2323</v>
      </c>
      <c r="Q60" s="1259" t="s">
        <v>2323</v>
      </c>
      <c r="R60" s="1258" t="s">
        <v>2323</v>
      </c>
      <c r="S60" s="1259" t="s">
        <v>2323</v>
      </c>
      <c r="T60" s="1258" t="s">
        <v>2323</v>
      </c>
      <c r="U60" s="1259" t="s">
        <v>2323</v>
      </c>
      <c r="V60" s="1260" t="s">
        <v>2323</v>
      </c>
      <c r="W60" s="1256" t="s">
        <v>7604</v>
      </c>
      <c r="X60" s="1261" t="s">
        <v>7592</v>
      </c>
      <c r="Y60" s="902"/>
      <c r="Z60" s="889"/>
      <c r="AA60" s="892" t="s">
        <v>1175</v>
      </c>
      <c r="AB60" s="889"/>
      <c r="AC60" s="891"/>
      <c r="AD60" s="902"/>
      <c r="AE60" s="889"/>
      <c r="AF60" s="877"/>
      <c r="AG60" s="879"/>
      <c r="AH60" s="902"/>
      <c r="AI60" s="903"/>
      <c r="AJ60" s="889"/>
      <c r="AK60" s="891"/>
      <c r="AL60" s="891"/>
      <c r="AN60" s="904">
        <v>1</v>
      </c>
      <c r="AO60" s="904" t="e">
        <f>#REF!</f>
        <v>#REF!</v>
      </c>
    </row>
    <row r="61" spans="1:41" s="904" customFormat="1" ht="13.2" outlineLevel="1">
      <c r="A61" s="891" t="s">
        <v>2613</v>
      </c>
      <c r="B61" s="892"/>
      <c r="C61" s="889"/>
      <c r="D61" s="893" t="s">
        <v>6154</v>
      </c>
      <c r="E61" s="894" t="s">
        <v>6041</v>
      </c>
      <c r="F61" s="877" t="s">
        <v>6008</v>
      </c>
      <c r="G61" s="1252" t="s">
        <v>4477</v>
      </c>
      <c r="H61" s="1253" t="s">
        <v>6005</v>
      </c>
      <c r="I61" s="1286" t="s">
        <v>7588</v>
      </c>
      <c r="J61" s="1254" t="s">
        <v>5988</v>
      </c>
      <c r="K61" s="1255" t="s">
        <v>6155</v>
      </c>
      <c r="L61" s="1256" t="s">
        <v>6009</v>
      </c>
      <c r="M61" s="1266" t="s">
        <v>3416</v>
      </c>
      <c r="N61" s="1251" t="s">
        <v>6156</v>
      </c>
      <c r="O61" s="1257" t="s">
        <v>5993</v>
      </c>
      <c r="P61" s="1258" t="s">
        <v>2323</v>
      </c>
      <c r="Q61" s="1259" t="s">
        <v>2323</v>
      </c>
      <c r="R61" s="1258" t="s">
        <v>2323</v>
      </c>
      <c r="S61" s="1259" t="s">
        <v>2323</v>
      </c>
      <c r="T61" s="1258" t="s">
        <v>2323</v>
      </c>
      <c r="U61" s="1259" t="s">
        <v>2323</v>
      </c>
      <c r="V61" s="1260" t="s">
        <v>2323</v>
      </c>
      <c r="W61" s="1256" t="s">
        <v>7602</v>
      </c>
      <c r="X61" s="1261" t="s">
        <v>7593</v>
      </c>
      <c r="Y61" s="902"/>
      <c r="Z61" s="889"/>
      <c r="AA61" s="892" t="s">
        <v>1175</v>
      </c>
      <c r="AB61" s="889"/>
      <c r="AC61" s="891"/>
      <c r="AD61" s="902"/>
      <c r="AE61" s="889"/>
      <c r="AF61" s="877"/>
      <c r="AG61" s="879"/>
      <c r="AH61" s="902"/>
      <c r="AI61" s="903"/>
      <c r="AJ61" s="889"/>
      <c r="AK61" s="891"/>
      <c r="AL61" s="891"/>
      <c r="AN61" s="904">
        <v>1</v>
      </c>
      <c r="AO61" s="904" t="e">
        <f>#REF!</f>
        <v>#REF!</v>
      </c>
    </row>
    <row r="62" spans="1:41" s="904" customFormat="1" ht="13.2" outlineLevel="1">
      <c r="A62" s="891" t="s">
        <v>2613</v>
      </c>
      <c r="B62" s="892"/>
      <c r="C62" s="889"/>
      <c r="D62" s="893" t="s">
        <v>6154</v>
      </c>
      <c r="E62" s="894" t="s">
        <v>6107</v>
      </c>
      <c r="F62" s="877" t="s">
        <v>6008</v>
      </c>
      <c r="G62" s="1252" t="s">
        <v>4477</v>
      </c>
      <c r="H62" s="1253" t="s">
        <v>6005</v>
      </c>
      <c r="I62" s="1286" t="s">
        <v>7588</v>
      </c>
      <c r="J62" s="1254" t="s">
        <v>5988</v>
      </c>
      <c r="K62" s="1255" t="s">
        <v>6157</v>
      </c>
      <c r="L62" s="1256" t="s">
        <v>6012</v>
      </c>
      <c r="M62" s="1266" t="s">
        <v>3416</v>
      </c>
      <c r="N62" s="1251" t="s">
        <v>6158</v>
      </c>
      <c r="O62" s="1257" t="s">
        <v>5993</v>
      </c>
      <c r="P62" s="1258" t="s">
        <v>2323</v>
      </c>
      <c r="Q62" s="1259" t="s">
        <v>2323</v>
      </c>
      <c r="R62" s="1258" t="s">
        <v>2323</v>
      </c>
      <c r="S62" s="1259" t="s">
        <v>2323</v>
      </c>
      <c r="T62" s="1258" t="s">
        <v>2323</v>
      </c>
      <c r="U62" s="1259" t="s">
        <v>2323</v>
      </c>
      <c r="V62" s="1260" t="s">
        <v>2323</v>
      </c>
      <c r="W62" s="1256" t="s">
        <v>7602</v>
      </c>
      <c r="X62" s="1261" t="s">
        <v>7592</v>
      </c>
      <c r="Y62" s="902"/>
      <c r="Z62" s="889"/>
      <c r="AA62" s="892" t="s">
        <v>1175</v>
      </c>
      <c r="AB62" s="889"/>
      <c r="AC62" s="891"/>
      <c r="AD62" s="902"/>
      <c r="AE62" s="889"/>
      <c r="AF62" s="877"/>
      <c r="AG62" s="879"/>
      <c r="AH62" s="902"/>
      <c r="AI62" s="903"/>
      <c r="AJ62" s="889"/>
      <c r="AK62" s="891"/>
      <c r="AL62" s="891"/>
      <c r="AN62" s="904">
        <v>1</v>
      </c>
      <c r="AO62" s="904" t="e">
        <f>#REF!</f>
        <v>#REF!</v>
      </c>
    </row>
    <row r="63" spans="1:41" s="904" customFormat="1" ht="13.2" outlineLevel="1">
      <c r="A63" s="891" t="s">
        <v>2613</v>
      </c>
      <c r="B63" s="892"/>
      <c r="C63" s="889"/>
      <c r="D63" s="893" t="s">
        <v>6159</v>
      </c>
      <c r="E63" s="894" t="s">
        <v>6041</v>
      </c>
      <c r="F63" s="877" t="s">
        <v>6008</v>
      </c>
      <c r="G63" s="1252" t="s">
        <v>4477</v>
      </c>
      <c r="H63" s="1253" t="s">
        <v>6005</v>
      </c>
      <c r="I63" s="1286" t="s">
        <v>7588</v>
      </c>
      <c r="J63" s="1254" t="s">
        <v>5988</v>
      </c>
      <c r="K63" s="1255" t="s">
        <v>6160</v>
      </c>
      <c r="L63" s="1256" t="s">
        <v>6009</v>
      </c>
      <c r="M63" s="1266" t="s">
        <v>3416</v>
      </c>
      <c r="N63" s="1251" t="s">
        <v>6161</v>
      </c>
      <c r="O63" s="1257" t="s">
        <v>5993</v>
      </c>
      <c r="P63" s="1258" t="s">
        <v>2323</v>
      </c>
      <c r="Q63" s="1259" t="s">
        <v>2323</v>
      </c>
      <c r="R63" s="1258" t="s">
        <v>2323</v>
      </c>
      <c r="S63" s="1259" t="s">
        <v>2323</v>
      </c>
      <c r="T63" s="1258" t="s">
        <v>2323</v>
      </c>
      <c r="U63" s="1259" t="s">
        <v>2323</v>
      </c>
      <c r="V63" s="1260" t="s">
        <v>2323</v>
      </c>
      <c r="W63" s="1256" t="s">
        <v>7603</v>
      </c>
      <c r="X63" s="1261" t="s">
        <v>7592</v>
      </c>
      <c r="Y63" s="902"/>
      <c r="Z63" s="889"/>
      <c r="AA63" s="892" t="s">
        <v>1175</v>
      </c>
      <c r="AB63" s="889"/>
      <c r="AC63" s="891"/>
      <c r="AD63" s="902"/>
      <c r="AE63" s="889"/>
      <c r="AF63" s="877"/>
      <c r="AG63" s="879"/>
      <c r="AH63" s="902"/>
      <c r="AI63" s="903"/>
      <c r="AJ63" s="889"/>
      <c r="AK63" s="891"/>
      <c r="AL63" s="891"/>
      <c r="AN63" s="904">
        <v>1</v>
      </c>
      <c r="AO63" s="904" t="e">
        <f>#REF!</f>
        <v>#REF!</v>
      </c>
    </row>
    <row r="64" spans="1:41" s="904" customFormat="1" ht="13.2" outlineLevel="1">
      <c r="A64" s="891" t="s">
        <v>2613</v>
      </c>
      <c r="B64" s="892"/>
      <c r="C64" s="889"/>
      <c r="D64" s="893" t="s">
        <v>7201</v>
      </c>
      <c r="E64" s="894" t="s">
        <v>6186</v>
      </c>
      <c r="F64" s="877" t="s">
        <v>6008</v>
      </c>
      <c r="G64" s="1252" t="s">
        <v>4477</v>
      </c>
      <c r="H64" s="1253" t="s">
        <v>6005</v>
      </c>
      <c r="I64" s="1286" t="s">
        <v>7588</v>
      </c>
      <c r="J64" s="1254" t="s">
        <v>5988</v>
      </c>
      <c r="K64" s="1255" t="s">
        <v>7200</v>
      </c>
      <c r="L64" s="1256" t="s">
        <v>6009</v>
      </c>
      <c r="M64" s="1266" t="s">
        <v>3416</v>
      </c>
      <c r="N64" s="1299" t="s">
        <v>7255</v>
      </c>
      <c r="O64" s="1299"/>
      <c r="P64" s="1299"/>
      <c r="Q64" s="1299"/>
      <c r="R64" s="1299"/>
      <c r="S64" s="1299"/>
      <c r="T64" s="1299"/>
      <c r="U64" s="1299"/>
      <c r="V64" s="1299"/>
      <c r="W64" s="1256" t="s">
        <v>5994</v>
      </c>
      <c r="X64" s="1261" t="s">
        <v>6186</v>
      </c>
      <c r="Y64" s="902"/>
      <c r="Z64" s="889"/>
      <c r="AA64" s="892" t="s">
        <v>1175</v>
      </c>
      <c r="AB64" s="889"/>
      <c r="AC64" s="891" t="s">
        <v>380</v>
      </c>
      <c r="AD64" s="902"/>
      <c r="AE64" s="889"/>
      <c r="AF64" s="877"/>
      <c r="AG64" s="879"/>
      <c r="AH64" s="902"/>
      <c r="AI64" s="903"/>
      <c r="AJ64" s="889"/>
      <c r="AK64" s="891"/>
      <c r="AL64" s="891"/>
      <c r="AN64" s="904">
        <v>1</v>
      </c>
      <c r="AO64" s="904" t="e">
        <f>#REF!</f>
        <v>#REF!</v>
      </c>
    </row>
    <row r="65" spans="1:41" s="904" customFormat="1" ht="13.2" outlineLevel="1">
      <c r="A65" s="1115"/>
      <c r="B65" s="1115"/>
      <c r="C65" s="1115"/>
      <c r="D65" s="1230"/>
      <c r="E65" s="1230"/>
      <c r="F65" s="1082"/>
      <c r="G65" s="1278"/>
      <c r="H65" s="1251"/>
      <c r="I65" s="1251"/>
      <c r="J65" s="1251"/>
      <c r="K65" s="1298"/>
      <c r="L65" s="1251"/>
      <c r="M65" s="1251"/>
      <c r="N65" s="1298"/>
      <c r="O65" s="1298"/>
      <c r="P65" s="1298"/>
      <c r="Q65" s="1298"/>
      <c r="R65" s="1298"/>
      <c r="S65" s="1298"/>
      <c r="T65" s="1298"/>
      <c r="U65" s="1298"/>
      <c r="V65" s="1298"/>
      <c r="W65" s="1251"/>
      <c r="X65" s="1278"/>
      <c r="Y65" s="1115"/>
      <c r="Z65" s="1115"/>
      <c r="AA65" s="1115"/>
      <c r="AB65" s="1115"/>
      <c r="AC65" s="1115"/>
      <c r="AD65" s="1115"/>
      <c r="AE65" s="1115"/>
      <c r="AF65" s="1082"/>
      <c r="AG65" s="1115"/>
      <c r="AH65" s="1115"/>
      <c r="AI65" s="1115"/>
      <c r="AJ65" s="1115"/>
      <c r="AK65" s="1115"/>
      <c r="AL65" s="1115"/>
    </row>
    <row r="66" spans="1:41" s="904" customFormat="1" ht="13.2" outlineLevel="1">
      <c r="A66" s="1115"/>
      <c r="B66" s="1115"/>
      <c r="C66" s="1115"/>
      <c r="D66" s="1230"/>
      <c r="E66" s="1230"/>
      <c r="F66" s="1082"/>
      <c r="G66" s="1278"/>
      <c r="H66" s="1251"/>
      <c r="I66" s="1251"/>
      <c r="J66" s="1251"/>
      <c r="K66" s="1298"/>
      <c r="L66" s="1251"/>
      <c r="M66" s="1251"/>
      <c r="N66" s="1298"/>
      <c r="O66" s="1298"/>
      <c r="P66" s="1298"/>
      <c r="Q66" s="1298"/>
      <c r="R66" s="1298"/>
      <c r="S66" s="1298"/>
      <c r="T66" s="1298"/>
      <c r="U66" s="1298"/>
      <c r="V66" s="1298"/>
      <c r="W66" s="1251"/>
      <c r="X66" s="1278"/>
      <c r="Y66" s="1115"/>
      <c r="Z66" s="1115"/>
      <c r="AA66" s="1115"/>
      <c r="AB66" s="1115"/>
      <c r="AC66" s="1115"/>
      <c r="AD66" s="1115"/>
      <c r="AE66" s="1115"/>
      <c r="AF66" s="1082"/>
      <c r="AG66" s="1115"/>
      <c r="AH66" s="1115"/>
      <c r="AI66" s="1115"/>
      <c r="AJ66" s="1115"/>
      <c r="AK66" s="1115"/>
      <c r="AL66" s="1115"/>
    </row>
    <row r="67" spans="1:41" s="904" customFormat="1" ht="13.2">
      <c r="G67" s="876"/>
      <c r="H67" s="876"/>
      <c r="I67" s="876"/>
      <c r="J67" s="876"/>
      <c r="K67" s="876"/>
      <c r="L67" s="897"/>
      <c r="M67" s="897"/>
      <c r="N67" s="897"/>
      <c r="O67" s="876"/>
      <c r="P67" s="876"/>
      <c r="Q67" s="876"/>
      <c r="R67" s="876"/>
      <c r="S67" s="876"/>
      <c r="T67" s="876"/>
      <c r="U67" s="876"/>
      <c r="V67" s="876"/>
      <c r="W67" s="876"/>
      <c r="X67" s="876"/>
    </row>
    <row r="68" spans="1:41">
      <c r="G68" s="1105"/>
      <c r="H68" s="1105"/>
      <c r="I68" s="1105"/>
      <c r="J68" s="1105"/>
      <c r="K68" s="1234"/>
      <c r="L68" s="1234"/>
      <c r="M68" s="1234"/>
      <c r="N68" s="1234"/>
      <c r="O68" s="1105"/>
      <c r="P68" s="1105"/>
      <c r="Q68" s="1105"/>
      <c r="R68" s="1105"/>
      <c r="S68" s="1105"/>
      <c r="T68" s="1105"/>
      <c r="U68" s="1105"/>
      <c r="V68" s="1105"/>
      <c r="W68" s="1105"/>
      <c r="X68" s="1105"/>
    </row>
    <row r="69" spans="1:41" s="904" customFormat="1" ht="13.2">
      <c r="G69" s="876"/>
      <c r="H69" s="876"/>
      <c r="I69" s="876"/>
      <c r="J69" s="876"/>
      <c r="K69" s="876"/>
      <c r="L69" s="897"/>
      <c r="M69" s="897"/>
      <c r="N69" s="897"/>
      <c r="O69" s="876"/>
      <c r="P69" s="876"/>
      <c r="Q69" s="876"/>
      <c r="R69" s="876"/>
      <c r="S69" s="876"/>
      <c r="T69" s="876"/>
      <c r="U69" s="876"/>
      <c r="V69" s="876"/>
      <c r="W69" s="876"/>
      <c r="X69" s="876"/>
    </row>
    <row r="70" spans="1:41" s="904" customFormat="1" ht="13.2">
      <c r="K70" s="1232"/>
      <c r="L70" s="1082"/>
      <c r="M70" s="1082"/>
      <c r="N70" s="1082"/>
    </row>
    <row r="71" spans="1:41" s="904" customFormat="1" ht="13.8" thickBot="1">
      <c r="D71" s="904" t="s">
        <v>708</v>
      </c>
      <c r="H71" s="904" t="s">
        <v>707</v>
      </c>
      <c r="I71" s="1115" t="str">
        <f>T(F16)</f>
        <v>R401_P444_21M1</v>
      </c>
      <c r="O71" s="1115"/>
      <c r="P71" s="1115"/>
    </row>
    <row r="72" spans="1:41" s="904" customFormat="1" ht="13.8" outlineLevel="1" thickBot="1">
      <c r="A72" s="1163" t="s">
        <v>9</v>
      </c>
      <c r="B72" s="1122" t="s">
        <v>306</v>
      </c>
      <c r="C72" s="1123"/>
      <c r="D72" s="1122" t="s">
        <v>4789</v>
      </c>
      <c r="E72" s="1122"/>
      <c r="F72" s="1130" t="s">
        <v>307</v>
      </c>
      <c r="G72" s="1126"/>
      <c r="H72" s="1126"/>
      <c r="I72" s="1126"/>
      <c r="J72" s="1162"/>
      <c r="K72" s="1129" t="s">
        <v>209</v>
      </c>
      <c r="L72" s="1130" t="s">
        <v>2154</v>
      </c>
      <c r="M72" s="1127"/>
      <c r="N72" s="1131" t="s">
        <v>209</v>
      </c>
      <c r="O72" s="1132" t="s">
        <v>309</v>
      </c>
      <c r="P72" s="1122"/>
      <c r="Q72" s="1122"/>
      <c r="R72" s="1122"/>
      <c r="S72" s="1122"/>
      <c r="T72" s="1122"/>
      <c r="U72" s="1123"/>
      <c r="V72" s="1131"/>
      <c r="W72" s="1130" t="s">
        <v>1164</v>
      </c>
      <c r="X72" s="1127"/>
      <c r="Y72" s="1132" t="s">
        <v>357</v>
      </c>
      <c r="Z72" s="1122" t="s">
        <v>357</v>
      </c>
      <c r="AA72" s="1162"/>
      <c r="AB72" s="1122" t="s">
        <v>5158</v>
      </c>
      <c r="AC72" s="1133" t="s">
        <v>377</v>
      </c>
      <c r="AD72" s="1132" t="s">
        <v>310</v>
      </c>
      <c r="AE72" s="1123"/>
      <c r="AF72" s="1130" t="s">
        <v>308</v>
      </c>
      <c r="AG72" s="1162" t="s">
        <v>357</v>
      </c>
      <c r="AH72" s="1132" t="s">
        <v>4734</v>
      </c>
      <c r="AI72" s="1132"/>
      <c r="AJ72" s="1132"/>
      <c r="AK72" s="1133" t="s">
        <v>3213</v>
      </c>
      <c r="AL72" s="1131"/>
    </row>
    <row r="73" spans="1:41" s="904" customFormat="1" ht="196.2" outlineLevel="1">
      <c r="A73" s="1136" t="s">
        <v>776</v>
      </c>
      <c r="B73" s="1135" t="s">
        <v>305</v>
      </c>
      <c r="C73" s="1136" t="s">
        <v>3054</v>
      </c>
      <c r="D73" s="1143" t="s">
        <v>5641</v>
      </c>
      <c r="E73" s="1140" t="s">
        <v>5645</v>
      </c>
      <c r="F73" s="1138" t="s">
        <v>3055</v>
      </c>
      <c r="G73" s="1195" t="s">
        <v>2304</v>
      </c>
      <c r="H73" s="1202" t="s">
        <v>1468</v>
      </c>
      <c r="I73" s="1202" t="s">
        <v>1467</v>
      </c>
      <c r="J73" s="1203" t="s">
        <v>2842</v>
      </c>
      <c r="K73" s="1199" t="s">
        <v>1415</v>
      </c>
      <c r="L73" s="1200" t="s">
        <v>1466</v>
      </c>
      <c r="M73" s="1196" t="s">
        <v>2470</v>
      </c>
      <c r="N73" s="1201" t="s">
        <v>4231</v>
      </c>
      <c r="O73" s="1200" t="s">
        <v>83</v>
      </c>
      <c r="P73" s="1202" t="s">
        <v>3057</v>
      </c>
      <c r="Q73" s="1202" t="s">
        <v>1606</v>
      </c>
      <c r="R73" s="1202" t="s">
        <v>1607</v>
      </c>
      <c r="S73" s="1202" t="s">
        <v>4619</v>
      </c>
      <c r="T73" s="1202" t="s">
        <v>4620</v>
      </c>
      <c r="U73" s="1202" t="s">
        <v>4621</v>
      </c>
      <c r="V73" s="1203" t="s">
        <v>4622</v>
      </c>
      <c r="W73" s="1204" t="s">
        <v>4012</v>
      </c>
      <c r="X73" s="1205" t="s">
        <v>5442</v>
      </c>
      <c r="Y73" s="1165"/>
      <c r="Z73" s="1142" t="s">
        <v>1027</v>
      </c>
      <c r="AA73" s="1166"/>
      <c r="AB73" s="1136" t="s">
        <v>2584</v>
      </c>
      <c r="AC73" s="1148" t="s">
        <v>4025</v>
      </c>
      <c r="AD73" s="1148" t="s">
        <v>2962</v>
      </c>
      <c r="AE73" s="1136" t="s">
        <v>2441</v>
      </c>
      <c r="AF73" s="1138" t="s">
        <v>2583</v>
      </c>
      <c r="AG73" s="1142"/>
      <c r="AH73" s="1138" t="s">
        <v>4431</v>
      </c>
      <c r="AI73" s="1149" t="s">
        <v>4429</v>
      </c>
      <c r="AJ73" s="1142" t="s">
        <v>4430</v>
      </c>
      <c r="AK73" s="1150" t="s">
        <v>995</v>
      </c>
      <c r="AL73" s="1151" t="s">
        <v>4994</v>
      </c>
    </row>
    <row r="74" spans="1:41" s="904" customFormat="1" ht="13.2" outlineLevel="1">
      <c r="A74" s="891" t="s">
        <v>2613</v>
      </c>
      <c r="B74" s="892"/>
      <c r="C74" s="889"/>
      <c r="D74" s="893" t="s">
        <v>6110</v>
      </c>
      <c r="E74" s="894" t="s">
        <v>6093</v>
      </c>
      <c r="F74" s="877" t="s">
        <v>6008</v>
      </c>
      <c r="G74" s="1252" t="s">
        <v>4477</v>
      </c>
      <c r="H74" s="1253" t="s">
        <v>6005</v>
      </c>
      <c r="I74" s="1286" t="s">
        <v>7588</v>
      </c>
      <c r="J74" s="1254" t="s">
        <v>5988</v>
      </c>
      <c r="K74" s="1255" t="s">
        <v>7202</v>
      </c>
      <c r="L74" s="1256" t="s">
        <v>6009</v>
      </c>
      <c r="M74" s="1266" t="s">
        <v>3416</v>
      </c>
      <c r="N74" s="1251" t="s">
        <v>6206</v>
      </c>
      <c r="O74" s="1257" t="s">
        <v>5993</v>
      </c>
      <c r="P74" s="1258" t="s">
        <v>2323</v>
      </c>
      <c r="Q74" s="1259" t="s">
        <v>2323</v>
      </c>
      <c r="R74" s="1258" t="s">
        <v>2323</v>
      </c>
      <c r="S74" s="1259" t="s">
        <v>2323</v>
      </c>
      <c r="T74" s="1258" t="s">
        <v>2323</v>
      </c>
      <c r="U74" s="1259" t="s">
        <v>2323</v>
      </c>
      <c r="V74" s="1260" t="s">
        <v>2323</v>
      </c>
      <c r="W74" s="1256" t="s">
        <v>6110</v>
      </c>
      <c r="X74" s="1261" t="s">
        <v>7589</v>
      </c>
      <c r="Y74" s="902"/>
      <c r="Z74" s="889"/>
      <c r="AA74" s="892" t="s">
        <v>1175</v>
      </c>
      <c r="AB74" s="889"/>
      <c r="AC74" s="891"/>
      <c r="AD74" s="902"/>
      <c r="AE74" s="889"/>
      <c r="AF74" s="877"/>
      <c r="AG74" s="879"/>
      <c r="AH74" s="902"/>
      <c r="AI74" s="903"/>
      <c r="AJ74" s="889"/>
      <c r="AK74" s="891"/>
      <c r="AL74" s="891"/>
      <c r="AN74" s="904">
        <v>1</v>
      </c>
      <c r="AO74" s="904" t="e">
        <f>AO53</f>
        <v>#REF!</v>
      </c>
    </row>
    <row r="75" spans="1:41" s="904" customFormat="1" ht="13.2" outlineLevel="1">
      <c r="A75" s="891" t="s">
        <v>2613</v>
      </c>
      <c r="B75" s="892"/>
      <c r="C75" s="889"/>
      <c r="D75" s="893" t="s">
        <v>6110</v>
      </c>
      <c r="E75" s="894" t="s">
        <v>6096</v>
      </c>
      <c r="F75" s="877" t="s">
        <v>6008</v>
      </c>
      <c r="G75" s="1252" t="s">
        <v>4477</v>
      </c>
      <c r="H75" s="1253" t="s">
        <v>6005</v>
      </c>
      <c r="I75" s="1286" t="s">
        <v>7588</v>
      </c>
      <c r="J75" s="1254" t="s">
        <v>5988</v>
      </c>
      <c r="K75" s="1255" t="s">
        <v>7203</v>
      </c>
      <c r="L75" s="1256" t="s">
        <v>6009</v>
      </c>
      <c r="M75" s="1266" t="s">
        <v>3416</v>
      </c>
      <c r="N75" s="1251" t="s">
        <v>6207</v>
      </c>
      <c r="O75" s="1257" t="s">
        <v>5993</v>
      </c>
      <c r="P75" s="1258" t="s">
        <v>2323</v>
      </c>
      <c r="Q75" s="1259" t="s">
        <v>2323</v>
      </c>
      <c r="R75" s="1258" t="s">
        <v>2323</v>
      </c>
      <c r="S75" s="1259" t="s">
        <v>2323</v>
      </c>
      <c r="T75" s="1258" t="s">
        <v>2323</v>
      </c>
      <c r="U75" s="1259" t="s">
        <v>2323</v>
      </c>
      <c r="V75" s="1260" t="s">
        <v>2323</v>
      </c>
      <c r="W75" s="1256" t="s">
        <v>6110</v>
      </c>
      <c r="X75" s="1261" t="s">
        <v>7590</v>
      </c>
      <c r="Y75" s="902"/>
      <c r="Z75" s="889"/>
      <c r="AA75" s="892" t="s">
        <v>1175</v>
      </c>
      <c r="AB75" s="889"/>
      <c r="AC75" s="891"/>
      <c r="AD75" s="902"/>
      <c r="AE75" s="889"/>
      <c r="AF75" s="877"/>
      <c r="AG75" s="879"/>
      <c r="AH75" s="902"/>
      <c r="AI75" s="903"/>
      <c r="AJ75" s="889"/>
      <c r="AK75" s="891"/>
      <c r="AL75" s="891"/>
      <c r="AN75" s="904">
        <v>1</v>
      </c>
      <c r="AO75" s="904" t="e">
        <f>AO53</f>
        <v>#REF!</v>
      </c>
    </row>
    <row r="76" spans="1:41" s="904" customFormat="1" ht="13.2" outlineLevel="1">
      <c r="A76" s="891" t="s">
        <v>2613</v>
      </c>
      <c r="B76" s="892"/>
      <c r="C76" s="889"/>
      <c r="D76" s="893" t="s">
        <v>6110</v>
      </c>
      <c r="E76" s="894" t="s">
        <v>6099</v>
      </c>
      <c r="F76" s="877" t="s">
        <v>6008</v>
      </c>
      <c r="G76" s="1252" t="s">
        <v>4477</v>
      </c>
      <c r="H76" s="1253" t="s">
        <v>6005</v>
      </c>
      <c r="I76" s="1286" t="s">
        <v>7588</v>
      </c>
      <c r="J76" s="1254" t="s">
        <v>5988</v>
      </c>
      <c r="K76" s="1255" t="s">
        <v>7204</v>
      </c>
      <c r="L76" s="1256" t="s">
        <v>6009</v>
      </c>
      <c r="M76" s="1266" t="s">
        <v>3416</v>
      </c>
      <c r="N76" s="1251" t="s">
        <v>6208</v>
      </c>
      <c r="O76" s="1257" t="s">
        <v>5993</v>
      </c>
      <c r="P76" s="1258" t="s">
        <v>2323</v>
      </c>
      <c r="Q76" s="1259" t="s">
        <v>2323</v>
      </c>
      <c r="R76" s="1258" t="s">
        <v>2323</v>
      </c>
      <c r="S76" s="1259" t="s">
        <v>2323</v>
      </c>
      <c r="T76" s="1258" t="s">
        <v>2323</v>
      </c>
      <c r="U76" s="1259" t="s">
        <v>2323</v>
      </c>
      <c r="V76" s="1260" t="s">
        <v>2323</v>
      </c>
      <c r="W76" s="1256" t="s">
        <v>6110</v>
      </c>
      <c r="X76" s="1261" t="s">
        <v>7591</v>
      </c>
      <c r="Y76" s="902"/>
      <c r="Z76" s="889"/>
      <c r="AA76" s="892" t="s">
        <v>1175</v>
      </c>
      <c r="AB76" s="889"/>
      <c r="AC76" s="891"/>
      <c r="AD76" s="902"/>
      <c r="AE76" s="889"/>
      <c r="AF76" s="877"/>
      <c r="AG76" s="879"/>
      <c r="AH76" s="902"/>
      <c r="AI76" s="903"/>
      <c r="AJ76" s="889"/>
      <c r="AK76" s="891"/>
      <c r="AL76" s="891"/>
      <c r="AN76" s="904">
        <v>1</v>
      </c>
      <c r="AO76" s="904" t="e">
        <f>AO53</f>
        <v>#REF!</v>
      </c>
    </row>
    <row r="77" spans="1:41" s="904" customFormat="1" ht="13.2" outlineLevel="1">
      <c r="A77" s="891" t="s">
        <v>2613</v>
      </c>
      <c r="B77" s="892"/>
      <c r="C77" s="889"/>
      <c r="D77" s="1191"/>
      <c r="E77" s="894"/>
      <c r="F77" s="877" t="s">
        <v>3195</v>
      </c>
      <c r="G77" s="1252" t="s">
        <v>4477</v>
      </c>
      <c r="H77" s="1253" t="s">
        <v>6005</v>
      </c>
      <c r="I77" s="1286" t="s">
        <v>7588</v>
      </c>
      <c r="J77" s="1254" t="s">
        <v>5988</v>
      </c>
      <c r="K77" s="1251" t="s">
        <v>7447</v>
      </c>
      <c r="L77" s="1256" t="s">
        <v>6012</v>
      </c>
      <c r="M77" s="1266" t="s">
        <v>3416</v>
      </c>
      <c r="N77" s="1251" t="s">
        <v>7555</v>
      </c>
      <c r="O77" s="1257"/>
      <c r="P77" s="1258"/>
      <c r="Q77" s="1259"/>
      <c r="R77" s="1258"/>
      <c r="S77" s="1259"/>
      <c r="T77" s="1258"/>
      <c r="U77" s="1259"/>
      <c r="V77" s="1260"/>
      <c r="W77" s="1256" t="s">
        <v>7605</v>
      </c>
      <c r="X77" s="1261" t="s">
        <v>7606</v>
      </c>
      <c r="Y77" s="1169"/>
      <c r="Z77" s="889"/>
      <c r="AA77" s="1170"/>
      <c r="AB77" s="889"/>
      <c r="AC77" s="891"/>
      <c r="AD77" s="902"/>
      <c r="AE77" s="889"/>
      <c r="AF77" s="877"/>
      <c r="AG77" s="889"/>
      <c r="AH77" s="902"/>
      <c r="AI77" s="903"/>
      <c r="AJ77" s="889"/>
      <c r="AK77" s="891"/>
      <c r="AL77" s="891"/>
      <c r="AN77" s="904">
        <v>2</v>
      </c>
      <c r="AO77" s="904" t="e">
        <f t="shared" ref="AO77:AO80" si="1">AO76</f>
        <v>#REF!</v>
      </c>
    </row>
    <row r="78" spans="1:41" s="904" customFormat="1" ht="13.2" outlineLevel="1">
      <c r="A78" s="891" t="s">
        <v>2613</v>
      </c>
      <c r="B78" s="892"/>
      <c r="C78" s="889"/>
      <c r="D78" s="1191"/>
      <c r="E78" s="894"/>
      <c r="F78" s="877" t="s">
        <v>3195</v>
      </c>
      <c r="G78" s="1252" t="s">
        <v>4477</v>
      </c>
      <c r="H78" s="1253" t="s">
        <v>6005</v>
      </c>
      <c r="I78" s="1286" t="s">
        <v>7588</v>
      </c>
      <c r="J78" s="1254" t="s">
        <v>5988</v>
      </c>
      <c r="K78" s="1284" t="s">
        <v>7433</v>
      </c>
      <c r="L78" s="1256" t="s">
        <v>6012</v>
      </c>
      <c r="M78" s="1266" t="s">
        <v>3416</v>
      </c>
      <c r="N78" s="1251" t="s">
        <v>7556</v>
      </c>
      <c r="O78" s="1257"/>
      <c r="P78" s="1258"/>
      <c r="Q78" s="1259"/>
      <c r="R78" s="1258"/>
      <c r="S78" s="1259"/>
      <c r="T78" s="1258"/>
      <c r="U78" s="1259"/>
      <c r="V78" s="1260"/>
      <c r="W78" s="1256"/>
      <c r="X78" s="1261"/>
      <c r="Y78" s="1169"/>
      <c r="Z78" s="889"/>
      <c r="AA78" s="1170"/>
      <c r="AB78" s="889"/>
      <c r="AC78" s="891"/>
      <c r="AD78" s="902"/>
      <c r="AE78" s="889"/>
      <c r="AF78" s="877"/>
      <c r="AG78" s="889"/>
      <c r="AH78" s="902"/>
      <c r="AI78" s="903"/>
      <c r="AJ78" s="889"/>
      <c r="AK78" s="891"/>
      <c r="AL78" s="891"/>
      <c r="AN78" s="904">
        <v>2</v>
      </c>
      <c r="AO78" s="904" t="e">
        <f t="shared" si="1"/>
        <v>#REF!</v>
      </c>
    </row>
    <row r="79" spans="1:41" s="904" customFormat="1" ht="13.2" outlineLevel="1">
      <c r="A79" s="891" t="s">
        <v>2613</v>
      </c>
      <c r="B79" s="892"/>
      <c r="C79" s="889"/>
      <c r="D79" s="1191"/>
      <c r="E79" s="894"/>
      <c r="F79" s="877" t="s">
        <v>3195</v>
      </c>
      <c r="G79" s="1252" t="s">
        <v>4477</v>
      </c>
      <c r="H79" s="1253" t="s">
        <v>6005</v>
      </c>
      <c r="I79" s="1286" t="s">
        <v>7588</v>
      </c>
      <c r="J79" s="1254" t="s">
        <v>5988</v>
      </c>
      <c r="K79" s="1284" t="s">
        <v>7434</v>
      </c>
      <c r="L79" s="1256" t="s">
        <v>6012</v>
      </c>
      <c r="M79" s="1266" t="s">
        <v>3416</v>
      </c>
      <c r="N79" s="1251" t="s">
        <v>7557</v>
      </c>
      <c r="O79" s="1257"/>
      <c r="P79" s="1258"/>
      <c r="Q79" s="1259"/>
      <c r="R79" s="1258"/>
      <c r="S79" s="1259"/>
      <c r="T79" s="1258"/>
      <c r="U79" s="1259"/>
      <c r="V79" s="1260"/>
      <c r="W79" s="1256"/>
      <c r="X79" s="1261"/>
      <c r="Y79" s="1169"/>
      <c r="Z79" s="889"/>
      <c r="AA79" s="1170"/>
      <c r="AB79" s="889"/>
      <c r="AC79" s="891"/>
      <c r="AD79" s="902"/>
      <c r="AE79" s="889"/>
      <c r="AF79" s="877"/>
      <c r="AG79" s="889"/>
      <c r="AH79" s="902"/>
      <c r="AI79" s="903"/>
      <c r="AJ79" s="889"/>
      <c r="AK79" s="891"/>
      <c r="AL79" s="891"/>
      <c r="AN79" s="904">
        <v>2</v>
      </c>
      <c r="AO79" s="904" t="e">
        <f t="shared" si="1"/>
        <v>#REF!</v>
      </c>
    </row>
    <row r="80" spans="1:41" s="904" customFormat="1" ht="13.2" outlineLevel="1">
      <c r="A80" s="891" t="s">
        <v>2613</v>
      </c>
      <c r="B80" s="892"/>
      <c r="C80" s="889"/>
      <c r="D80" s="1191"/>
      <c r="E80" s="894"/>
      <c r="F80" s="877" t="s">
        <v>3195</v>
      </c>
      <c r="G80" s="1252" t="s">
        <v>4477</v>
      </c>
      <c r="H80" s="1253" t="s">
        <v>6005</v>
      </c>
      <c r="I80" s="1286" t="s">
        <v>7588</v>
      </c>
      <c r="J80" s="1254" t="s">
        <v>6001</v>
      </c>
      <c r="K80" s="1284" t="s">
        <v>7437</v>
      </c>
      <c r="L80" s="1256" t="s">
        <v>6025</v>
      </c>
      <c r="M80" s="1266" t="s">
        <v>6026</v>
      </c>
      <c r="N80" s="1251" t="s">
        <v>7558</v>
      </c>
      <c r="O80" s="1257"/>
      <c r="P80" s="1258"/>
      <c r="Q80" s="1259"/>
      <c r="R80" s="1258"/>
      <c r="S80" s="1259"/>
      <c r="T80" s="1258"/>
      <c r="U80" s="1259"/>
      <c r="V80" s="1260"/>
      <c r="W80" s="1256" t="s">
        <v>6000</v>
      </c>
      <c r="X80" s="1261" t="s">
        <v>7607</v>
      </c>
      <c r="Y80" s="1169"/>
      <c r="Z80" s="889"/>
      <c r="AA80" s="1170"/>
      <c r="AB80" s="889"/>
      <c r="AC80" s="891"/>
      <c r="AD80" s="902"/>
      <c r="AE80" s="889"/>
      <c r="AF80" s="877"/>
      <c r="AG80" s="889"/>
      <c r="AH80" s="902"/>
      <c r="AI80" s="903"/>
      <c r="AJ80" s="889"/>
      <c r="AK80" s="891"/>
      <c r="AL80" s="891"/>
      <c r="AN80" s="904">
        <v>2</v>
      </c>
      <c r="AO80" s="904" t="e">
        <f t="shared" si="1"/>
        <v>#REF!</v>
      </c>
    </row>
    <row r="81" spans="1:41" s="904" customFormat="1" ht="13.2" outlineLevel="1">
      <c r="A81" s="891"/>
      <c r="B81" s="892"/>
      <c r="C81" s="889"/>
      <c r="D81" s="1191"/>
      <c r="E81" s="894"/>
      <c r="F81" s="877"/>
      <c r="G81" s="1252" t="s">
        <v>4477</v>
      </c>
      <c r="H81" s="1253" t="s">
        <v>6005</v>
      </c>
      <c r="I81" s="1286" t="s">
        <v>7588</v>
      </c>
      <c r="J81" s="1254" t="s">
        <v>6001</v>
      </c>
      <c r="K81" s="1248" t="s">
        <v>7438</v>
      </c>
      <c r="L81" s="1256" t="s">
        <v>6012</v>
      </c>
      <c r="M81" s="1266" t="s">
        <v>3416</v>
      </c>
      <c r="N81" s="1251" t="s">
        <v>7559</v>
      </c>
      <c r="O81" s="898"/>
      <c r="P81" s="899"/>
      <c r="Q81" s="900"/>
      <c r="R81" s="899"/>
      <c r="S81" s="900"/>
      <c r="T81" s="899"/>
      <c r="U81" s="900"/>
      <c r="V81" s="901"/>
      <c r="W81" s="1256" t="s">
        <v>6000</v>
      </c>
      <c r="X81" s="1261" t="s">
        <v>7607</v>
      </c>
      <c r="Y81" s="1169"/>
      <c r="Z81" s="889"/>
      <c r="AA81" s="1170"/>
      <c r="AB81" s="889"/>
      <c r="AC81" s="891"/>
      <c r="AD81" s="902"/>
      <c r="AE81" s="889"/>
      <c r="AF81" s="877"/>
      <c r="AG81" s="889"/>
      <c r="AH81" s="902"/>
      <c r="AI81" s="903"/>
      <c r="AJ81" s="889"/>
      <c r="AK81" s="891"/>
      <c r="AL81" s="891"/>
    </row>
    <row r="82" spans="1:41" s="904" customFormat="1" ht="13.2" outlineLevel="1">
      <c r="A82" s="891"/>
      <c r="B82" s="892"/>
      <c r="C82" s="889"/>
      <c r="D82" s="1191"/>
      <c r="E82" s="894"/>
      <c r="F82" s="877"/>
      <c r="G82" s="1252" t="s">
        <v>4477</v>
      </c>
      <c r="H82" s="1253" t="s">
        <v>6005</v>
      </c>
      <c r="I82" s="1286" t="s">
        <v>7588</v>
      </c>
      <c r="J82" s="1254" t="s">
        <v>6001</v>
      </c>
      <c r="K82" s="1248" t="s">
        <v>7439</v>
      </c>
      <c r="L82" s="1256" t="s">
        <v>6012</v>
      </c>
      <c r="M82" s="1266" t="s">
        <v>3416</v>
      </c>
      <c r="N82" s="1251" t="s">
        <v>7560</v>
      </c>
      <c r="O82" s="898"/>
      <c r="P82" s="899"/>
      <c r="Q82" s="900"/>
      <c r="R82" s="899"/>
      <c r="S82" s="900"/>
      <c r="T82" s="899"/>
      <c r="U82" s="900"/>
      <c r="V82" s="901"/>
      <c r="W82" s="1256" t="s">
        <v>6000</v>
      </c>
      <c r="X82" s="1261" t="s">
        <v>7607</v>
      </c>
      <c r="Y82" s="1169"/>
      <c r="Z82" s="889"/>
      <c r="AA82" s="1170"/>
      <c r="AB82" s="889"/>
      <c r="AC82" s="891"/>
      <c r="AD82" s="902"/>
      <c r="AE82" s="889"/>
      <c r="AF82" s="877"/>
      <c r="AG82" s="889"/>
      <c r="AH82" s="902"/>
      <c r="AI82" s="903"/>
      <c r="AJ82" s="889"/>
      <c r="AK82" s="891"/>
      <c r="AL82" s="891"/>
    </row>
    <row r="83" spans="1:41" s="904" customFormat="1" ht="13.2" outlineLevel="1">
      <c r="A83" s="891"/>
      <c r="B83" s="892"/>
      <c r="C83" s="889"/>
      <c r="D83" s="1191"/>
      <c r="E83" s="894"/>
      <c r="F83" s="877"/>
      <c r="G83" s="1252" t="s">
        <v>4477</v>
      </c>
      <c r="H83" s="1253" t="s">
        <v>6005</v>
      </c>
      <c r="I83" s="1286" t="s">
        <v>7588</v>
      </c>
      <c r="J83" s="1254" t="s">
        <v>6001</v>
      </c>
      <c r="K83" s="1248" t="s">
        <v>7440</v>
      </c>
      <c r="L83" s="1256" t="s">
        <v>6009</v>
      </c>
      <c r="M83" s="1266" t="s">
        <v>3416</v>
      </c>
      <c r="N83" s="1251" t="s">
        <v>7561</v>
      </c>
      <c r="O83" s="898"/>
      <c r="P83" s="899"/>
      <c r="Q83" s="900"/>
      <c r="R83" s="899"/>
      <c r="S83" s="900"/>
      <c r="T83" s="899"/>
      <c r="U83" s="900"/>
      <c r="V83" s="901"/>
      <c r="W83" s="1256" t="s">
        <v>6000</v>
      </c>
      <c r="X83" s="1261" t="s">
        <v>7607</v>
      </c>
      <c r="Y83" s="1169"/>
      <c r="Z83" s="889"/>
      <c r="AA83" s="1170"/>
      <c r="AB83" s="889"/>
      <c r="AC83" s="891"/>
      <c r="AD83" s="902"/>
      <c r="AE83" s="889"/>
      <c r="AF83" s="877"/>
      <c r="AG83" s="889"/>
      <c r="AH83" s="902"/>
      <c r="AI83" s="903"/>
      <c r="AJ83" s="889"/>
      <c r="AK83" s="891"/>
      <c r="AL83" s="891"/>
    </row>
    <row r="84" spans="1:41" s="904" customFormat="1" ht="13.2" outlineLevel="1">
      <c r="A84" s="891"/>
      <c r="B84" s="892"/>
      <c r="C84" s="889"/>
      <c r="D84" s="1191"/>
      <c r="E84" s="894"/>
      <c r="F84" s="877"/>
      <c r="G84" s="1252" t="s">
        <v>4477</v>
      </c>
      <c r="H84" s="1253" t="s">
        <v>6005</v>
      </c>
      <c r="I84" s="1286" t="s">
        <v>7588</v>
      </c>
      <c r="J84" s="1254" t="s">
        <v>6001</v>
      </c>
      <c r="K84" s="1248" t="s">
        <v>7441</v>
      </c>
      <c r="L84" s="1256" t="s">
        <v>6009</v>
      </c>
      <c r="M84" s="1266" t="s">
        <v>3416</v>
      </c>
      <c r="N84" s="1251" t="s">
        <v>7562</v>
      </c>
      <c r="O84" s="898"/>
      <c r="P84" s="899"/>
      <c r="Q84" s="900"/>
      <c r="R84" s="899"/>
      <c r="S84" s="900"/>
      <c r="T84" s="899"/>
      <c r="U84" s="900"/>
      <c r="V84" s="901"/>
      <c r="W84" s="1256" t="s">
        <v>6000</v>
      </c>
      <c r="X84" s="1261" t="s">
        <v>7607</v>
      </c>
      <c r="Y84" s="1169"/>
      <c r="Z84" s="889"/>
      <c r="AA84" s="1170"/>
      <c r="AB84" s="889"/>
      <c r="AC84" s="891"/>
      <c r="AD84" s="902"/>
      <c r="AE84" s="889"/>
      <c r="AF84" s="877"/>
      <c r="AG84" s="889"/>
      <c r="AH84" s="902"/>
      <c r="AI84" s="903"/>
      <c r="AJ84" s="889"/>
      <c r="AK84" s="891"/>
      <c r="AL84" s="891"/>
    </row>
    <row r="85" spans="1:41" s="904" customFormat="1" ht="13.2" outlineLevel="1">
      <c r="A85" s="891"/>
      <c r="B85" s="892"/>
      <c r="C85" s="889"/>
      <c r="D85" s="1191"/>
      <c r="E85" s="894"/>
      <c r="F85" s="877"/>
      <c r="G85" s="1252"/>
      <c r="H85" s="1253"/>
      <c r="I85" s="1253"/>
      <c r="J85" s="1254"/>
      <c r="K85" s="1248"/>
      <c r="L85" s="877"/>
      <c r="M85" s="896"/>
      <c r="N85" s="897"/>
      <c r="O85" s="898"/>
      <c r="P85" s="899"/>
      <c r="Q85" s="900"/>
      <c r="R85" s="899"/>
      <c r="S85" s="900"/>
      <c r="T85" s="899"/>
      <c r="U85" s="900"/>
      <c r="V85" s="901"/>
      <c r="W85" s="877"/>
      <c r="X85" s="889"/>
      <c r="Y85" s="1169"/>
      <c r="Z85" s="889"/>
      <c r="AA85" s="1170"/>
      <c r="AB85" s="889"/>
      <c r="AC85" s="891"/>
      <c r="AD85" s="902"/>
      <c r="AE85" s="889"/>
      <c r="AF85" s="877"/>
      <c r="AG85" s="889"/>
      <c r="AH85" s="902"/>
      <c r="AI85" s="903"/>
      <c r="AJ85" s="889"/>
      <c r="AK85" s="891"/>
      <c r="AL85" s="891"/>
    </row>
    <row r="86" spans="1:41" s="904" customFormat="1" ht="13.2" outlineLevel="1">
      <c r="A86" s="891"/>
      <c r="B86" s="892"/>
      <c r="C86" s="889"/>
      <c r="D86" s="1191"/>
      <c r="E86" s="894"/>
      <c r="F86" s="877"/>
      <c r="G86" s="1252"/>
      <c r="H86" s="1253"/>
      <c r="I86" s="1253"/>
      <c r="J86" s="1254"/>
      <c r="K86" s="1248"/>
      <c r="L86" s="877"/>
      <c r="M86" s="896"/>
      <c r="N86" s="897"/>
      <c r="O86" s="898"/>
      <c r="P86" s="899"/>
      <c r="Q86" s="900"/>
      <c r="R86" s="899"/>
      <c r="S86" s="900"/>
      <c r="T86" s="899"/>
      <c r="U86" s="900"/>
      <c r="V86" s="901"/>
      <c r="W86" s="877"/>
      <c r="X86" s="889"/>
      <c r="Y86" s="1169"/>
      <c r="Z86" s="889"/>
      <c r="AA86" s="1170"/>
      <c r="AB86" s="889"/>
      <c r="AC86" s="891"/>
      <c r="AD86" s="902"/>
      <c r="AE86" s="889"/>
      <c r="AF86" s="877"/>
      <c r="AG86" s="889"/>
      <c r="AH86" s="902"/>
      <c r="AI86" s="903"/>
      <c r="AJ86" s="889"/>
      <c r="AK86" s="891"/>
      <c r="AL86" s="891"/>
    </row>
    <row r="87" spans="1:41" s="904" customFormat="1" ht="13.2" outlineLevel="1">
      <c r="A87" s="891" t="s">
        <v>2613</v>
      </c>
      <c r="B87" s="892"/>
      <c r="C87" s="889"/>
      <c r="D87" s="1191"/>
      <c r="E87" s="894"/>
      <c r="F87" s="877" t="s">
        <v>3195</v>
      </c>
      <c r="G87" s="879" t="s">
        <v>3671</v>
      </c>
      <c r="H87" s="890"/>
      <c r="I87" s="890"/>
      <c r="J87" s="1254"/>
      <c r="K87" s="895"/>
      <c r="L87" s="877"/>
      <c r="M87" s="896"/>
      <c r="N87" s="897"/>
      <c r="O87" s="898"/>
      <c r="P87" s="899"/>
      <c r="Q87" s="900"/>
      <c r="R87" s="899"/>
      <c r="S87" s="900"/>
      <c r="T87" s="899"/>
      <c r="U87" s="900"/>
      <c r="V87" s="901"/>
      <c r="W87" s="877"/>
      <c r="X87" s="889"/>
      <c r="Y87" s="1169"/>
      <c r="Z87" s="889"/>
      <c r="AA87" s="1170"/>
      <c r="AB87" s="889"/>
      <c r="AC87" s="891"/>
      <c r="AD87" s="902"/>
      <c r="AE87" s="889"/>
      <c r="AF87" s="877"/>
      <c r="AG87" s="889"/>
      <c r="AH87" s="902"/>
      <c r="AI87" s="903"/>
      <c r="AJ87" s="889"/>
      <c r="AK87" s="891"/>
      <c r="AL87" s="891"/>
      <c r="AN87" s="904">
        <v>2</v>
      </c>
      <c r="AO87" s="904" t="e">
        <f>#REF!</f>
        <v>#REF!</v>
      </c>
    </row>
    <row r="88" spans="1:41" s="904" customFormat="1" ht="13.2" outlineLevel="1">
      <c r="A88" s="891"/>
      <c r="B88" s="892"/>
      <c r="C88" s="889"/>
      <c r="D88" s="1191"/>
      <c r="E88" s="894"/>
      <c r="F88" s="877"/>
      <c r="G88" s="879" t="s">
        <v>3671</v>
      </c>
      <c r="H88" s="890"/>
      <c r="I88" s="890"/>
      <c r="J88" s="880"/>
      <c r="K88" s="895"/>
      <c r="L88" s="877"/>
      <c r="M88" s="896"/>
      <c r="N88" s="897"/>
      <c r="O88" s="898"/>
      <c r="P88" s="899"/>
      <c r="Q88" s="900"/>
      <c r="R88" s="899"/>
      <c r="S88" s="900"/>
      <c r="T88" s="899"/>
      <c r="U88" s="900"/>
      <c r="V88" s="901"/>
      <c r="W88" s="877"/>
      <c r="X88" s="889"/>
      <c r="Y88" s="1169"/>
      <c r="Z88" s="889"/>
      <c r="AA88" s="1170"/>
      <c r="AB88" s="889"/>
      <c r="AC88" s="891"/>
      <c r="AD88" s="902"/>
      <c r="AE88" s="889"/>
      <c r="AF88" s="877"/>
      <c r="AG88" s="889"/>
      <c r="AH88" s="902"/>
      <c r="AI88" s="903"/>
      <c r="AJ88" s="889"/>
      <c r="AK88" s="891"/>
      <c r="AL88" s="891"/>
    </row>
    <row r="89" spans="1:41" s="904" customFormat="1" ht="13.2" outlineLevel="1">
      <c r="A89" s="891" t="s">
        <v>2613</v>
      </c>
      <c r="B89" s="892"/>
      <c r="C89" s="889"/>
      <c r="D89" s="1191"/>
      <c r="E89" s="894"/>
      <c r="F89" s="877" t="s">
        <v>3195</v>
      </c>
      <c r="G89" s="879" t="s">
        <v>3671</v>
      </c>
      <c r="H89" s="890"/>
      <c r="I89" s="890"/>
      <c r="J89" s="880"/>
      <c r="K89" s="895"/>
      <c r="L89" s="877"/>
      <c r="M89" s="896"/>
      <c r="N89" s="897"/>
      <c r="O89" s="898"/>
      <c r="P89" s="899"/>
      <c r="Q89" s="900"/>
      <c r="R89" s="899"/>
      <c r="S89" s="900"/>
      <c r="T89" s="899"/>
      <c r="U89" s="900"/>
      <c r="V89" s="901"/>
      <c r="W89" s="877"/>
      <c r="X89" s="889"/>
      <c r="Y89" s="1169"/>
      <c r="Z89" s="889"/>
      <c r="AA89" s="1170"/>
      <c r="AB89" s="889"/>
      <c r="AC89" s="891"/>
      <c r="AD89" s="902"/>
      <c r="AE89" s="889"/>
      <c r="AF89" s="877"/>
      <c r="AG89" s="889"/>
      <c r="AH89" s="902"/>
      <c r="AI89" s="903"/>
      <c r="AJ89" s="889"/>
      <c r="AK89" s="891"/>
      <c r="AL89" s="891"/>
      <c r="AN89" s="904">
        <v>2</v>
      </c>
      <c r="AO89" s="904" t="e">
        <f>AO87</f>
        <v>#REF!</v>
      </c>
    </row>
    <row r="90" spans="1:41" s="904" customFormat="1" ht="13.2">
      <c r="K90" s="1082"/>
      <c r="L90" s="1082"/>
      <c r="M90" s="1082"/>
      <c r="N90" s="1082"/>
    </row>
    <row r="91" spans="1:41" s="904" customFormat="1" ht="13.8" thickBot="1">
      <c r="D91" s="904" t="s">
        <v>709</v>
      </c>
      <c r="H91" s="904" t="s">
        <v>707</v>
      </c>
      <c r="I91" s="1115" t="str">
        <f>T(F16)</f>
        <v>R401_P444_21M1</v>
      </c>
    </row>
    <row r="92" spans="1:41" s="904" customFormat="1" ht="13.8" outlineLevel="1" thickBot="1">
      <c r="A92" s="1163" t="s">
        <v>9</v>
      </c>
      <c r="B92" s="1122" t="s">
        <v>306</v>
      </c>
      <c r="C92" s="1123"/>
      <c r="D92" s="1122" t="s">
        <v>4790</v>
      </c>
      <c r="E92" s="1122"/>
      <c r="F92" s="1130" t="s">
        <v>307</v>
      </c>
      <c r="G92" s="1126"/>
      <c r="H92" s="1126"/>
      <c r="I92" s="1126"/>
      <c r="J92" s="1162"/>
      <c r="K92" s="1171" t="s">
        <v>209</v>
      </c>
      <c r="L92" s="1122" t="s">
        <v>2154</v>
      </c>
      <c r="M92" s="1122"/>
      <c r="N92" s="1131" t="s">
        <v>209</v>
      </c>
      <c r="O92" s="1132" t="s">
        <v>309</v>
      </c>
      <c r="P92" s="1122"/>
      <c r="Q92" s="1122"/>
      <c r="R92" s="1122"/>
      <c r="S92" s="1122"/>
      <c r="T92" s="1122"/>
      <c r="U92" s="1122"/>
      <c r="V92" s="1123"/>
      <c r="W92" s="1130" t="s">
        <v>1164</v>
      </c>
      <c r="X92" s="1127"/>
      <c r="Y92" s="1132" t="s">
        <v>357</v>
      </c>
      <c r="Z92" s="1122" t="s">
        <v>357</v>
      </c>
      <c r="AA92" s="1162"/>
      <c r="AB92" s="1123" t="s">
        <v>3585</v>
      </c>
      <c r="AC92" s="1131" t="s">
        <v>377</v>
      </c>
      <c r="AD92" s="1122" t="s">
        <v>4917</v>
      </c>
      <c r="AE92" s="1123"/>
      <c r="AF92" s="1130" t="s">
        <v>308</v>
      </c>
      <c r="AG92" s="1127"/>
      <c r="AH92" s="1132" t="s">
        <v>4734</v>
      </c>
      <c r="AI92" s="1132"/>
      <c r="AJ92" s="1132"/>
      <c r="AK92" s="1133" t="s">
        <v>3213</v>
      </c>
      <c r="AL92" s="1131"/>
    </row>
    <row r="93" spans="1:41" s="1173" customFormat="1" ht="183" outlineLevel="1">
      <c r="A93" s="1136" t="s">
        <v>776</v>
      </c>
      <c r="B93" s="1135" t="s">
        <v>305</v>
      </c>
      <c r="C93" s="1136" t="s">
        <v>3054</v>
      </c>
      <c r="D93" s="1143" t="s">
        <v>5642</v>
      </c>
      <c r="E93" s="1140" t="s">
        <v>5646</v>
      </c>
      <c r="F93" s="1138" t="s">
        <v>3055</v>
      </c>
      <c r="G93" s="1139" t="s">
        <v>2112</v>
      </c>
      <c r="H93" s="1140" t="s">
        <v>1468</v>
      </c>
      <c r="I93" s="1140" t="s">
        <v>1467</v>
      </c>
      <c r="J93" s="1142" t="s">
        <v>2842</v>
      </c>
      <c r="K93" s="1144" t="s">
        <v>1415</v>
      </c>
      <c r="L93" s="1143" t="s">
        <v>1534</v>
      </c>
      <c r="M93" s="1145" t="s">
        <v>1876</v>
      </c>
      <c r="N93" s="1144" t="s">
        <v>4231</v>
      </c>
      <c r="O93" s="1138" t="s">
        <v>83</v>
      </c>
      <c r="P93" s="1140" t="s">
        <v>3057</v>
      </c>
      <c r="Q93" s="1140" t="s">
        <v>1606</v>
      </c>
      <c r="R93" s="1140" t="s">
        <v>1607</v>
      </c>
      <c r="S93" s="1140" t="s">
        <v>4619</v>
      </c>
      <c r="T93" s="1140" t="s">
        <v>4620</v>
      </c>
      <c r="U93" s="1140" t="s">
        <v>4621</v>
      </c>
      <c r="V93" s="1142" t="s">
        <v>4622</v>
      </c>
      <c r="W93" s="1146" t="s">
        <v>4012</v>
      </c>
      <c r="X93" s="1147" t="s">
        <v>5442</v>
      </c>
      <c r="Y93" s="1165"/>
      <c r="Z93" s="1142" t="s">
        <v>1027</v>
      </c>
      <c r="AA93" s="1166"/>
      <c r="AB93" s="1172" t="s">
        <v>2582</v>
      </c>
      <c r="AC93" s="1172" t="s">
        <v>3056</v>
      </c>
      <c r="AD93" s="1148" t="s">
        <v>184</v>
      </c>
      <c r="AE93" s="1136" t="s">
        <v>2585</v>
      </c>
      <c r="AF93" s="1138" t="s">
        <v>2583</v>
      </c>
      <c r="AG93" s="1145" t="s">
        <v>251</v>
      </c>
      <c r="AH93" s="1138" t="s">
        <v>4431</v>
      </c>
      <c r="AI93" s="1149" t="s">
        <v>4429</v>
      </c>
      <c r="AJ93" s="1142" t="s">
        <v>4430</v>
      </c>
      <c r="AK93" s="1150" t="s">
        <v>995</v>
      </c>
      <c r="AL93" s="1151" t="s">
        <v>4994</v>
      </c>
    </row>
    <row r="94" spans="1:41" s="904" customFormat="1" ht="13.2" outlineLevel="1">
      <c r="A94" s="891" t="s">
        <v>2613</v>
      </c>
      <c r="B94" s="892"/>
      <c r="C94" s="889"/>
      <c r="D94" s="1191" t="s">
        <v>7101</v>
      </c>
      <c r="E94" s="894" t="s">
        <v>7102</v>
      </c>
      <c r="F94" s="877" t="s">
        <v>7103</v>
      </c>
      <c r="G94" s="879" t="s">
        <v>7104</v>
      </c>
      <c r="H94" s="890" t="s">
        <v>6005</v>
      </c>
      <c r="I94" s="890" t="s">
        <v>5969</v>
      </c>
      <c r="J94" s="880" t="s">
        <v>5988</v>
      </c>
      <c r="K94" s="1098" t="s">
        <v>7105</v>
      </c>
      <c r="L94" s="1174" t="s">
        <v>7106</v>
      </c>
      <c r="M94" s="1155" t="s">
        <v>7107</v>
      </c>
      <c r="N94" s="897" t="s">
        <v>7108</v>
      </c>
      <c r="O94" s="1154" t="s">
        <v>5993</v>
      </c>
      <c r="P94" s="899" t="s">
        <v>2323</v>
      </c>
      <c r="Q94" s="900" t="s">
        <v>2323</v>
      </c>
      <c r="R94" s="899" t="s">
        <v>2323</v>
      </c>
      <c r="S94" s="900" t="s">
        <v>2323</v>
      </c>
      <c r="T94" s="899" t="s">
        <v>2323</v>
      </c>
      <c r="U94" s="900" t="s">
        <v>2323</v>
      </c>
      <c r="V94" s="901" t="s">
        <v>2323</v>
      </c>
      <c r="W94" s="895" t="s">
        <v>7101</v>
      </c>
      <c r="X94" s="889" t="s">
        <v>7102</v>
      </c>
      <c r="Y94" s="1169"/>
      <c r="Z94" s="889"/>
      <c r="AA94" s="1170"/>
      <c r="AB94" s="1170"/>
      <c r="AC94" s="891"/>
      <c r="AD94" s="902"/>
      <c r="AE94" s="1175"/>
      <c r="AF94" s="877"/>
      <c r="AG94" s="1156"/>
      <c r="AH94" s="902"/>
      <c r="AI94" s="903"/>
      <c r="AJ94" s="889"/>
      <c r="AK94" s="891"/>
      <c r="AL94" s="891"/>
      <c r="AN94" s="904">
        <v>6</v>
      </c>
      <c r="AO94" s="904" t="str">
        <f>"ANALOG INFORMATION FROM IED IED name " &amp; I91</f>
        <v>ANALOG INFORMATION FROM IED IED name R401_P444_21M1</v>
      </c>
    </row>
    <row r="95" spans="1:41" s="904" customFormat="1" ht="13.2" outlineLevel="1">
      <c r="A95" s="891" t="s">
        <v>2613</v>
      </c>
      <c r="B95" s="892"/>
      <c r="C95" s="889"/>
      <c r="D95" s="1191" t="s">
        <v>7101</v>
      </c>
      <c r="E95" s="894" t="s">
        <v>7109</v>
      </c>
      <c r="F95" s="877" t="s">
        <v>7110</v>
      </c>
      <c r="G95" s="879" t="s">
        <v>7111</v>
      </c>
      <c r="H95" s="890" t="s">
        <v>6005</v>
      </c>
      <c r="I95" s="890" t="s">
        <v>5969</v>
      </c>
      <c r="J95" s="880" t="s">
        <v>5988</v>
      </c>
      <c r="K95" s="1098" t="s">
        <v>7112</v>
      </c>
      <c r="L95" s="1174" t="s">
        <v>7093</v>
      </c>
      <c r="M95" s="1155" t="s">
        <v>7113</v>
      </c>
      <c r="N95" s="897" t="s">
        <v>7114</v>
      </c>
      <c r="O95" s="1154" t="s">
        <v>5993</v>
      </c>
      <c r="P95" s="899" t="s">
        <v>2323</v>
      </c>
      <c r="Q95" s="900" t="s">
        <v>2323</v>
      </c>
      <c r="R95" s="899" t="s">
        <v>2323</v>
      </c>
      <c r="S95" s="900" t="s">
        <v>2323</v>
      </c>
      <c r="T95" s="899" t="s">
        <v>2323</v>
      </c>
      <c r="U95" s="900" t="s">
        <v>2323</v>
      </c>
      <c r="V95" s="901" t="s">
        <v>2323</v>
      </c>
      <c r="W95" s="895" t="s">
        <v>7101</v>
      </c>
      <c r="X95" s="889" t="s">
        <v>7109</v>
      </c>
      <c r="Y95" s="1169"/>
      <c r="Z95" s="889"/>
      <c r="AA95" s="1170"/>
      <c r="AB95" s="1170"/>
      <c r="AC95" s="891"/>
      <c r="AD95" s="902"/>
      <c r="AE95" s="1175"/>
      <c r="AF95" s="877"/>
      <c r="AG95" s="1156"/>
      <c r="AH95" s="902"/>
      <c r="AI95" s="903"/>
      <c r="AJ95" s="889"/>
      <c r="AK95" s="891"/>
      <c r="AL95" s="891"/>
      <c r="AN95" s="904">
        <v>6</v>
      </c>
      <c r="AO95" s="904" t="str">
        <f>AO94</f>
        <v>ANALOG INFORMATION FROM IED IED name R401_P444_21M1</v>
      </c>
    </row>
    <row r="96" spans="1:41" s="904" customFormat="1" ht="13.2" outlineLevel="1">
      <c r="A96" s="891" t="s">
        <v>2613</v>
      </c>
      <c r="B96" s="892"/>
      <c r="C96" s="889"/>
      <c r="D96" s="1191"/>
      <c r="E96" s="894"/>
      <c r="F96" s="877" t="s">
        <v>3195</v>
      </c>
      <c r="G96" s="879"/>
      <c r="H96" s="890"/>
      <c r="I96" s="890"/>
      <c r="J96" s="880"/>
      <c r="K96" s="1098"/>
      <c r="L96" s="1174"/>
      <c r="M96" s="1155"/>
      <c r="N96" s="897"/>
      <c r="O96" s="1154"/>
      <c r="P96" s="899"/>
      <c r="Q96" s="900"/>
      <c r="R96" s="899"/>
      <c r="S96" s="900"/>
      <c r="T96" s="899"/>
      <c r="U96" s="900"/>
      <c r="V96" s="901"/>
      <c r="W96" s="895"/>
      <c r="X96" s="889"/>
      <c r="Y96" s="1169"/>
      <c r="Z96" s="889"/>
      <c r="AA96" s="1170"/>
      <c r="AB96" s="1170"/>
      <c r="AC96" s="891" t="s">
        <v>1414</v>
      </c>
      <c r="AD96" s="902"/>
      <c r="AE96" s="1175"/>
      <c r="AF96" s="877"/>
      <c r="AG96" s="1156"/>
      <c r="AH96" s="902"/>
      <c r="AI96" s="903"/>
      <c r="AJ96" s="889"/>
      <c r="AK96" s="891"/>
      <c r="AL96" s="891"/>
      <c r="AN96" s="904">
        <v>6</v>
      </c>
      <c r="AO96" s="904" t="str">
        <f>AO95</f>
        <v>ANALOG INFORMATION FROM IED IED name R401_P444_21M1</v>
      </c>
    </row>
    <row r="97" spans="1:41" s="904" customFormat="1" ht="13.2" outlineLevel="1">
      <c r="A97" s="891" t="s">
        <v>2613</v>
      </c>
      <c r="B97" s="892"/>
      <c r="C97" s="889"/>
      <c r="D97" s="1191"/>
      <c r="E97" s="894"/>
      <c r="F97" s="877" t="s">
        <v>3195</v>
      </c>
      <c r="G97" s="879"/>
      <c r="H97" s="890"/>
      <c r="I97" s="890"/>
      <c r="J97" s="880"/>
      <c r="K97" s="1098"/>
      <c r="L97" s="1174"/>
      <c r="M97" s="1155"/>
      <c r="N97" s="897"/>
      <c r="O97" s="1154"/>
      <c r="P97" s="899"/>
      <c r="Q97" s="900"/>
      <c r="R97" s="899"/>
      <c r="S97" s="900"/>
      <c r="T97" s="899"/>
      <c r="U97" s="900"/>
      <c r="V97" s="901"/>
      <c r="W97" s="895"/>
      <c r="X97" s="889"/>
      <c r="Y97" s="1169"/>
      <c r="Z97" s="889"/>
      <c r="AA97" s="1170"/>
      <c r="AB97" s="1170"/>
      <c r="AC97" s="891" t="s">
        <v>1414</v>
      </c>
      <c r="AD97" s="902"/>
      <c r="AE97" s="1175"/>
      <c r="AF97" s="877"/>
      <c r="AG97" s="879"/>
      <c r="AH97" s="902"/>
      <c r="AI97" s="903"/>
      <c r="AJ97" s="889"/>
      <c r="AK97" s="891"/>
      <c r="AL97" s="891"/>
      <c r="AN97" s="904">
        <v>6</v>
      </c>
      <c r="AO97" s="904" t="str">
        <f>AO96</f>
        <v>ANALOG INFORMATION FROM IED IED name R401_P444_21M1</v>
      </c>
    </row>
    <row r="98" spans="1:41" s="904" customFormat="1" ht="13.2" hidden="1">
      <c r="A98" s="1115"/>
      <c r="B98" s="1159"/>
      <c r="C98" s="1159"/>
      <c r="D98" s="1160"/>
      <c r="E98" s="1159"/>
      <c r="F98" s="1161"/>
      <c r="G98" s="1159"/>
      <c r="H98" s="1161"/>
      <c r="I98" s="1161"/>
      <c r="J98" s="1161"/>
      <c r="K98" s="1161"/>
      <c r="L98" s="1159"/>
      <c r="M98" s="1159"/>
      <c r="N98" s="1161"/>
      <c r="O98" s="1161"/>
      <c r="P98" s="1159"/>
      <c r="Q98" s="1161"/>
      <c r="R98" s="1159"/>
      <c r="S98" s="1161"/>
      <c r="T98" s="1159"/>
      <c r="U98" s="1159"/>
      <c r="V98" s="1159"/>
      <c r="Y98" s="1159"/>
      <c r="Z98" s="1159"/>
      <c r="AA98" s="1159"/>
      <c r="AB98" s="1159"/>
      <c r="AC98" s="1159"/>
      <c r="AF98" s="1161"/>
      <c r="AG98" s="1159"/>
      <c r="AH98" s="1159"/>
      <c r="AI98" s="1159"/>
      <c r="AJ98" s="1159"/>
    </row>
    <row r="99" spans="1:41" s="904" customFormat="1" ht="13.2" hidden="1">
      <c r="D99" s="904" t="s">
        <v>710</v>
      </c>
      <c r="H99" s="904" t="s">
        <v>707</v>
      </c>
      <c r="I99" s="1115" t="str">
        <f>T(F16)</f>
        <v>R401_P444_21M1</v>
      </c>
    </row>
    <row r="100" spans="1:41" s="904" customFormat="1" ht="13.8" hidden="1" outlineLevel="1" thickBot="1">
      <c r="A100" s="1121" t="s">
        <v>9</v>
      </c>
      <c r="B100" s="1122" t="s">
        <v>306</v>
      </c>
      <c r="C100" s="1123"/>
      <c r="D100" s="1122" t="s">
        <v>4790</v>
      </c>
      <c r="E100" s="1122"/>
      <c r="F100" s="1130" t="s">
        <v>307</v>
      </c>
      <c r="G100" s="1126"/>
      <c r="H100" s="1126"/>
      <c r="I100" s="1126"/>
      <c r="J100" s="1162"/>
      <c r="K100" s="1123" t="s">
        <v>209</v>
      </c>
      <c r="L100" s="1122" t="s">
        <v>2154</v>
      </c>
      <c r="M100" s="1122"/>
      <c r="N100" s="1131" t="s">
        <v>209</v>
      </c>
      <c r="O100" s="1122" t="s">
        <v>309</v>
      </c>
      <c r="P100" s="1122"/>
      <c r="Q100" s="1122"/>
      <c r="R100" s="1122"/>
      <c r="S100" s="1122"/>
      <c r="T100" s="1122"/>
      <c r="U100" s="1122"/>
      <c r="V100" s="1122"/>
      <c r="W100" s="1130" t="s">
        <v>1164</v>
      </c>
      <c r="X100" s="1127"/>
      <c r="Y100" s="1132" t="s">
        <v>357</v>
      </c>
      <c r="Z100" s="1122" t="s">
        <v>357</v>
      </c>
      <c r="AA100" s="1123"/>
      <c r="AB100" s="1123" t="s">
        <v>3585</v>
      </c>
      <c r="AC100" s="1131" t="s">
        <v>377</v>
      </c>
      <c r="AD100" s="1132" t="s">
        <v>1202</v>
      </c>
      <c r="AE100" s="1123"/>
      <c r="AF100" s="1130" t="s">
        <v>308</v>
      </c>
      <c r="AG100" s="1162" t="s">
        <v>357</v>
      </c>
      <c r="AH100" s="1132" t="s">
        <v>4734</v>
      </c>
      <c r="AI100" s="1132"/>
      <c r="AJ100" s="1132"/>
      <c r="AK100" s="1133" t="s">
        <v>3213</v>
      </c>
      <c r="AL100" s="1131"/>
    </row>
    <row r="101" spans="1:41" s="1173" customFormat="1" ht="196.2" hidden="1" outlineLevel="1">
      <c r="A101" s="1136" t="s">
        <v>776</v>
      </c>
      <c r="B101" s="1135" t="s">
        <v>305</v>
      </c>
      <c r="C101" s="1136" t="s">
        <v>3054</v>
      </c>
      <c r="D101" s="1143" t="s">
        <v>5709</v>
      </c>
      <c r="E101" s="1140" t="s">
        <v>5645</v>
      </c>
      <c r="F101" s="1138" t="s">
        <v>3055</v>
      </c>
      <c r="G101" s="1139" t="s">
        <v>2112</v>
      </c>
      <c r="H101" s="1140" t="s">
        <v>1468</v>
      </c>
      <c r="I101" s="1140" t="s">
        <v>1467</v>
      </c>
      <c r="J101" s="1142" t="s">
        <v>2842</v>
      </c>
      <c r="K101" s="1144" t="s">
        <v>1415</v>
      </c>
      <c r="L101" s="1143" t="s">
        <v>1534</v>
      </c>
      <c r="M101" s="1145" t="s">
        <v>1876</v>
      </c>
      <c r="N101" s="1144" t="s">
        <v>4231</v>
      </c>
      <c r="O101" s="1143" t="s">
        <v>83</v>
      </c>
      <c r="P101" s="1140" t="s">
        <v>3057</v>
      </c>
      <c r="Q101" s="1140" t="s">
        <v>1606</v>
      </c>
      <c r="R101" s="1140" t="s">
        <v>1607</v>
      </c>
      <c r="S101" s="1140" t="s">
        <v>4619</v>
      </c>
      <c r="T101" s="1140" t="s">
        <v>4620</v>
      </c>
      <c r="U101" s="1140" t="s">
        <v>4621</v>
      </c>
      <c r="V101" s="1142" t="s">
        <v>4622</v>
      </c>
      <c r="W101" s="1146" t="s">
        <v>4012</v>
      </c>
      <c r="X101" s="1147" t="s">
        <v>5442</v>
      </c>
      <c r="Y101" s="1165"/>
      <c r="Z101" s="1149"/>
      <c r="AA101" s="1166"/>
      <c r="AB101" s="1166" t="s">
        <v>2582</v>
      </c>
      <c r="AC101" s="1148" t="s">
        <v>3056</v>
      </c>
      <c r="AD101" s="1148"/>
      <c r="AE101" s="1136" t="s">
        <v>2585</v>
      </c>
      <c r="AF101" s="1138" t="s">
        <v>2583</v>
      </c>
      <c r="AG101" s="1142"/>
      <c r="AH101" s="1138" t="s">
        <v>4431</v>
      </c>
      <c r="AI101" s="1149" t="s">
        <v>4429</v>
      </c>
      <c r="AJ101" s="1142" t="s">
        <v>4430</v>
      </c>
      <c r="AK101" s="1150" t="s">
        <v>995</v>
      </c>
      <c r="AL101" s="1151" t="s">
        <v>4994</v>
      </c>
    </row>
    <row r="102" spans="1:41" s="904" customFormat="1" ht="13.2" hidden="1" outlineLevel="1">
      <c r="A102" s="891" t="s">
        <v>2613</v>
      </c>
      <c r="B102" s="892"/>
      <c r="C102" s="889"/>
      <c r="D102" s="1191"/>
      <c r="E102" s="894"/>
      <c r="F102" s="877" t="s">
        <v>3195</v>
      </c>
      <c r="G102" s="879"/>
      <c r="H102" s="890"/>
      <c r="I102" s="1192"/>
      <c r="J102" s="880"/>
      <c r="K102" s="1098"/>
      <c r="L102" s="1174"/>
      <c r="M102" s="1155"/>
      <c r="N102" s="897"/>
      <c r="O102" s="1154"/>
      <c r="P102" s="899"/>
      <c r="Q102" s="900"/>
      <c r="R102" s="899"/>
      <c r="S102" s="900"/>
      <c r="T102" s="899"/>
      <c r="U102" s="900"/>
      <c r="V102" s="901"/>
      <c r="W102" s="895"/>
      <c r="X102" s="889"/>
      <c r="Y102" s="1169"/>
      <c r="Z102" s="903"/>
      <c r="AA102" s="1170"/>
      <c r="AB102" s="1170"/>
      <c r="AC102" s="891"/>
      <c r="AD102" s="1187"/>
      <c r="AE102" s="1175"/>
      <c r="AF102" s="877"/>
      <c r="AG102" s="889"/>
      <c r="AH102" s="902"/>
      <c r="AI102" s="903"/>
      <c r="AJ102" s="889"/>
      <c r="AK102" s="891"/>
      <c r="AL102" s="891"/>
      <c r="AN102" s="904">
        <v>13</v>
      </c>
      <c r="AO102" s="904" t="str">
        <f>"ANALOG INFORMATION TO IED IED name " &amp; I99</f>
        <v>ANALOG INFORMATION TO IED IED name R401_P444_21M1</v>
      </c>
    </row>
    <row r="103" spans="1:41" s="904" customFormat="1" ht="13.2" hidden="1" outlineLevel="1">
      <c r="A103" s="891" t="s">
        <v>2613</v>
      </c>
      <c r="B103" s="892"/>
      <c r="C103" s="889"/>
      <c r="D103" s="1191"/>
      <c r="E103" s="894"/>
      <c r="F103" s="877" t="s">
        <v>3195</v>
      </c>
      <c r="G103" s="879"/>
      <c r="H103" s="890"/>
      <c r="I103" s="890"/>
      <c r="J103" s="880"/>
      <c r="K103" s="1098"/>
      <c r="L103" s="1174"/>
      <c r="M103" s="1155"/>
      <c r="N103" s="897"/>
      <c r="O103" s="1154"/>
      <c r="P103" s="899"/>
      <c r="Q103" s="900"/>
      <c r="R103" s="899"/>
      <c r="S103" s="900"/>
      <c r="T103" s="899"/>
      <c r="U103" s="900"/>
      <c r="V103" s="901"/>
      <c r="W103" s="895"/>
      <c r="X103" s="889"/>
      <c r="Y103" s="1169"/>
      <c r="Z103" s="903"/>
      <c r="AA103" s="1170"/>
      <c r="AB103" s="1170"/>
      <c r="AC103" s="891"/>
      <c r="AD103" s="1187"/>
      <c r="AE103" s="1175"/>
      <c r="AF103" s="877"/>
      <c r="AG103" s="889"/>
      <c r="AH103" s="902"/>
      <c r="AI103" s="903"/>
      <c r="AJ103" s="889"/>
      <c r="AK103" s="891"/>
      <c r="AL103" s="891"/>
      <c r="AN103" s="904">
        <v>13</v>
      </c>
      <c r="AO103" s="904" t="str">
        <f>AO102</f>
        <v>ANALOG INFORMATION TO IED IED name R401_P444_21M1</v>
      </c>
    </row>
    <row r="104" spans="1:41" s="904" customFormat="1" ht="13.2" hidden="1" collapsed="1">
      <c r="F104" s="1188"/>
      <c r="G104" s="1188"/>
      <c r="O104" s="1115"/>
      <c r="P104" s="1115"/>
      <c r="AJ104" s="1159"/>
    </row>
    <row r="105" spans="1:41" s="904" customFormat="1" ht="13.2" hidden="1">
      <c r="D105" s="904" t="s">
        <v>97</v>
      </c>
      <c r="H105" s="904" t="s">
        <v>707</v>
      </c>
      <c r="I105" s="1115" t="str">
        <f>T(F16)</f>
        <v>R401_P444_21M1</v>
      </c>
    </row>
    <row r="106" spans="1:41" s="904" customFormat="1" ht="13.8" hidden="1" outlineLevel="1" thickBot="1">
      <c r="A106" s="1163" t="s">
        <v>9</v>
      </c>
      <c r="B106" s="1122" t="s">
        <v>306</v>
      </c>
      <c r="C106" s="1123"/>
      <c r="D106" s="1122" t="s">
        <v>911</v>
      </c>
      <c r="E106" s="1122"/>
      <c r="F106" s="1130" t="s">
        <v>307</v>
      </c>
      <c r="G106" s="1126"/>
      <c r="H106" s="1126"/>
      <c r="I106" s="1126"/>
      <c r="J106" s="1162"/>
      <c r="K106" s="1171" t="s">
        <v>209</v>
      </c>
      <c r="L106" s="1122" t="s">
        <v>4915</v>
      </c>
      <c r="M106" s="1122"/>
      <c r="N106" s="1131" t="s">
        <v>209</v>
      </c>
      <c r="O106" s="1132" t="s">
        <v>309</v>
      </c>
      <c r="P106" s="1122"/>
      <c r="Q106" s="1122"/>
      <c r="R106" s="1122"/>
      <c r="S106" s="1122"/>
      <c r="T106" s="1122"/>
      <c r="U106" s="1122"/>
      <c r="V106" s="1123"/>
      <c r="W106" s="1130" t="s">
        <v>1164</v>
      </c>
      <c r="X106" s="1127"/>
      <c r="Y106" s="1122" t="s">
        <v>357</v>
      </c>
      <c r="Z106" s="1122" t="s">
        <v>357</v>
      </c>
      <c r="AA106" s="1123"/>
      <c r="AB106" s="1123" t="s">
        <v>3585</v>
      </c>
      <c r="AC106" s="1131" t="s">
        <v>377</v>
      </c>
      <c r="AD106" s="1122" t="s">
        <v>4917</v>
      </c>
      <c r="AE106" s="1123"/>
      <c r="AF106" s="1130" t="s">
        <v>308</v>
      </c>
      <c r="AG106" s="1162" t="s">
        <v>357</v>
      </c>
      <c r="AH106" s="1132" t="s">
        <v>4734</v>
      </c>
      <c r="AI106" s="1132"/>
      <c r="AJ106" s="1132"/>
      <c r="AK106" s="1133" t="s">
        <v>3213</v>
      </c>
      <c r="AL106" s="1131"/>
    </row>
    <row r="107" spans="1:41" s="1173" customFormat="1" ht="195" hidden="1" outlineLevel="1">
      <c r="A107" s="1136" t="s">
        <v>776</v>
      </c>
      <c r="B107" s="1135" t="s">
        <v>305</v>
      </c>
      <c r="C107" s="1136" t="s">
        <v>3054</v>
      </c>
      <c r="D107" s="1143" t="s">
        <v>5643</v>
      </c>
      <c r="E107" s="1140" t="s">
        <v>5647</v>
      </c>
      <c r="F107" s="1138" t="s">
        <v>3055</v>
      </c>
      <c r="G107" s="1139" t="s">
        <v>2112</v>
      </c>
      <c r="H107" s="1140" t="s">
        <v>1468</v>
      </c>
      <c r="I107" s="1140" t="s">
        <v>1467</v>
      </c>
      <c r="J107" s="1142" t="s">
        <v>2842</v>
      </c>
      <c r="K107" s="1144" t="s">
        <v>1415</v>
      </c>
      <c r="L107" s="1143" t="s">
        <v>4914</v>
      </c>
      <c r="M107" s="1142" t="s">
        <v>2771</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9"/>
      <c r="AA107" s="1166"/>
      <c r="AB107" s="1172" t="s">
        <v>2582</v>
      </c>
      <c r="AC107" s="1172" t="s">
        <v>3056</v>
      </c>
      <c r="AD107" s="1148" t="s">
        <v>4916</v>
      </c>
      <c r="AE107" s="1136" t="s">
        <v>2585</v>
      </c>
      <c r="AF107" s="1138" t="s">
        <v>2583</v>
      </c>
      <c r="AG107" s="1142"/>
      <c r="AH107" s="1138" t="s">
        <v>4431</v>
      </c>
      <c r="AI107" s="1149" t="s">
        <v>4429</v>
      </c>
      <c r="AJ107" s="1142" t="s">
        <v>4430</v>
      </c>
      <c r="AK107" s="1150" t="s">
        <v>995</v>
      </c>
      <c r="AL107" s="1151" t="s">
        <v>4994</v>
      </c>
    </row>
    <row r="108" spans="1:41" s="904" customFormat="1" ht="13.2" hidden="1" outlineLevel="1">
      <c r="A108" s="891" t="s">
        <v>2613</v>
      </c>
      <c r="B108" s="892"/>
      <c r="C108" s="889"/>
      <c r="D108" s="1191"/>
      <c r="E108" s="894"/>
      <c r="F108" s="877" t="s">
        <v>3195</v>
      </c>
      <c r="G108" s="879"/>
      <c r="H108" s="890"/>
      <c r="I108" s="890"/>
      <c r="J108" s="880"/>
      <c r="K108" s="1098"/>
      <c r="L108" s="892"/>
      <c r="M108" s="889"/>
      <c r="N108" s="897"/>
      <c r="O108" s="1154"/>
      <c r="P108" s="899"/>
      <c r="Q108" s="900"/>
      <c r="R108" s="899"/>
      <c r="S108" s="900"/>
      <c r="T108" s="899"/>
      <c r="U108" s="900"/>
      <c r="V108" s="901"/>
      <c r="W108" s="895"/>
      <c r="X108" s="889"/>
      <c r="Y108" s="1169"/>
      <c r="Z108" s="903"/>
      <c r="AA108" s="1170"/>
      <c r="AB108" s="889"/>
      <c r="AC108" s="891" t="s">
        <v>1414</v>
      </c>
      <c r="AD108" s="902"/>
      <c r="AE108" s="1175"/>
      <c r="AF108" s="877"/>
      <c r="AG108" s="889"/>
      <c r="AH108" s="902"/>
      <c r="AI108" s="903"/>
      <c r="AJ108" s="889"/>
      <c r="AK108" s="891"/>
      <c r="AL108" s="891"/>
      <c r="AN108" s="904">
        <v>39</v>
      </c>
      <c r="AO108" s="904" t="str">
        <f>"COUNTER INFORMATION FROM IED IED name " &amp; I105</f>
        <v>COUNTER INFORMATION FROM IED IED name R401_P444_21M1</v>
      </c>
    </row>
    <row r="109" spans="1:41" s="904" customFormat="1" ht="13.2" hidden="1" outlineLevel="1">
      <c r="A109" s="891" t="s">
        <v>2613</v>
      </c>
      <c r="B109" s="892"/>
      <c r="C109" s="889"/>
      <c r="D109" s="1191"/>
      <c r="E109" s="894"/>
      <c r="F109" s="877" t="s">
        <v>3195</v>
      </c>
      <c r="G109" s="879"/>
      <c r="H109" s="890"/>
      <c r="I109" s="890"/>
      <c r="J109" s="880"/>
      <c r="K109" s="1098"/>
      <c r="L109" s="892"/>
      <c r="M109" s="889"/>
      <c r="N109" s="897"/>
      <c r="O109" s="1154"/>
      <c r="P109" s="899"/>
      <c r="Q109" s="900"/>
      <c r="R109" s="899"/>
      <c r="S109" s="900"/>
      <c r="T109" s="899"/>
      <c r="U109" s="900"/>
      <c r="V109" s="901"/>
      <c r="W109" s="895"/>
      <c r="X109" s="889"/>
      <c r="Y109" s="1169"/>
      <c r="Z109" s="903"/>
      <c r="AA109" s="1170"/>
      <c r="AB109" s="889"/>
      <c r="AC109" s="891" t="s">
        <v>1414</v>
      </c>
      <c r="AD109" s="902"/>
      <c r="AE109" s="1175"/>
      <c r="AF109" s="877"/>
      <c r="AG109" s="889"/>
      <c r="AH109" s="902"/>
      <c r="AI109" s="903"/>
      <c r="AJ109" s="889"/>
      <c r="AK109" s="891"/>
      <c r="AL109" s="891"/>
      <c r="AN109" s="904">
        <v>39</v>
      </c>
      <c r="AO109" s="904" t="str">
        <f>AO108</f>
        <v>COUNTER INFORMATION FROM IED IED name R401_P444_21M1</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AO109</f>
        <v>COUNTER INFORMATION FROM IED IED name R401_P444_21M1</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1170"/>
      <c r="AC111" s="891" t="s">
        <v>1414</v>
      </c>
      <c r="AD111" s="902"/>
      <c r="AE111" s="1175"/>
      <c r="AF111" s="877"/>
      <c r="AG111" s="889"/>
      <c r="AH111" s="902"/>
      <c r="AI111" s="903"/>
      <c r="AJ111" s="889"/>
      <c r="AK111" s="891"/>
      <c r="AL111" s="891"/>
      <c r="AN111" s="904">
        <v>39</v>
      </c>
      <c r="AO111" s="904" t="str">
        <f>AO110</f>
        <v>COUNTER INFORMATION FROM IED IED name R401_P444_21M1</v>
      </c>
    </row>
    <row r="112" spans="1:41" s="904" customFormat="1" ht="13.2" hidden="1" collapsed="1">
      <c r="A112" s="1115"/>
      <c r="B112" s="1159"/>
      <c r="C112" s="1159"/>
      <c r="D112" s="904" t="s">
        <v>711</v>
      </c>
      <c r="E112" s="1159"/>
      <c r="F112" s="1161"/>
      <c r="G112" s="1159"/>
      <c r="H112" s="1161"/>
      <c r="I112" s="1161"/>
      <c r="J112" s="1161"/>
      <c r="K112" s="1161"/>
      <c r="L112" s="1159"/>
      <c r="M112" s="1159"/>
      <c r="N112" s="1161"/>
      <c r="O112" s="1161"/>
      <c r="P112" s="1159"/>
      <c r="Q112" s="1161"/>
      <c r="R112" s="1159"/>
      <c r="S112" s="1161"/>
      <c r="T112" s="1159"/>
      <c r="U112" s="1159"/>
      <c r="V112" s="1159"/>
      <c r="Y112" s="1159"/>
      <c r="Z112" s="1159"/>
      <c r="AA112" s="1159"/>
      <c r="AB112" s="1159"/>
      <c r="AC112" s="1159"/>
      <c r="AF112" s="1161"/>
      <c r="AG112" s="1159"/>
      <c r="AH112" s="1159"/>
      <c r="AI112" s="1159"/>
      <c r="AJ112" s="1159"/>
      <c r="AK112" s="1159"/>
    </row>
    <row r="113" spans="1:41" s="904" customFormat="1" ht="13.2" hidden="1">
      <c r="K113" s="1082"/>
      <c r="L113" s="1082"/>
      <c r="M113" s="1082"/>
      <c r="N113" s="1082"/>
    </row>
    <row r="114" spans="1:41" s="904" customFormat="1" ht="13.2" hidden="1">
      <c r="D114" s="904" t="s">
        <v>5917</v>
      </c>
    </row>
    <row r="115" spans="1:41" s="904" customFormat="1" ht="13.8" hidden="1" outlineLevel="1" thickBot="1">
      <c r="A115" s="1163" t="s">
        <v>9</v>
      </c>
      <c r="B115" s="1122" t="s">
        <v>306</v>
      </c>
      <c r="C115" s="1123"/>
      <c r="D115" s="1122" t="s">
        <v>4791</v>
      </c>
      <c r="E115" s="1122"/>
      <c r="F115" s="1130" t="s">
        <v>307</v>
      </c>
      <c r="G115" s="1126"/>
      <c r="H115" s="1126"/>
      <c r="I115" s="1126"/>
      <c r="J115" s="1162"/>
      <c r="K115" s="1129" t="s">
        <v>209</v>
      </c>
      <c r="L115" s="1130" t="s">
        <v>2154</v>
      </c>
      <c r="M115" s="1127"/>
      <c r="N115" s="1131" t="s">
        <v>209</v>
      </c>
      <c r="O115" s="1132" t="s">
        <v>309</v>
      </c>
      <c r="P115" s="1122"/>
      <c r="Q115" s="1122"/>
      <c r="R115" s="1122"/>
      <c r="S115" s="1122"/>
      <c r="T115" s="1122"/>
      <c r="U115" s="1123"/>
      <c r="V115" s="1122"/>
      <c r="W115" s="1130" t="s">
        <v>1164</v>
      </c>
      <c r="X115" s="1127"/>
      <c r="Y115" s="1132" t="s">
        <v>3948</v>
      </c>
      <c r="Z115" s="1123"/>
      <c r="AA115" s="1132" t="s">
        <v>3585</v>
      </c>
      <c r="AB115" s="1123"/>
      <c r="AC115" s="1131" t="s">
        <v>377</v>
      </c>
      <c r="AD115" s="1132" t="s">
        <v>310</v>
      </c>
      <c r="AE115" s="1123"/>
      <c r="AF115" s="1130" t="s">
        <v>308</v>
      </c>
      <c r="AG115" s="1126"/>
      <c r="AH115" s="1132" t="s">
        <v>4734</v>
      </c>
      <c r="AI115" s="1132"/>
      <c r="AJ115" s="1132"/>
      <c r="AK115" s="1133" t="s">
        <v>3213</v>
      </c>
      <c r="AL115" s="1131"/>
    </row>
    <row r="116" spans="1:41" s="904" customFormat="1" ht="216.75" hidden="1" customHeight="1" outlineLevel="1">
      <c r="A116" s="1136" t="s">
        <v>776</v>
      </c>
      <c r="B116" s="1135" t="s">
        <v>305</v>
      </c>
      <c r="C116" s="1136" t="s">
        <v>3054</v>
      </c>
      <c r="D116" s="1135" t="s">
        <v>3949</v>
      </c>
      <c r="E116" s="1136" t="s">
        <v>2188</v>
      </c>
      <c r="F116" s="1138" t="s">
        <v>3055</v>
      </c>
      <c r="G116" s="1139" t="s">
        <v>4473</v>
      </c>
      <c r="H116" s="1140" t="s">
        <v>1468</v>
      </c>
      <c r="I116" s="1140" t="s">
        <v>1467</v>
      </c>
      <c r="J116" s="1142" t="s">
        <v>2842</v>
      </c>
      <c r="K116" s="1143" t="s">
        <v>1415</v>
      </c>
      <c r="L116" s="1138" t="s">
        <v>4471</v>
      </c>
      <c r="M116" s="1145" t="s">
        <v>4472</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48" t="s">
        <v>4623</v>
      </c>
      <c r="Z116" s="1142" t="s">
        <v>1027</v>
      </c>
      <c r="AA116" s="1148" t="s">
        <v>1173</v>
      </c>
      <c r="AB116" s="1142" t="s">
        <v>2582</v>
      </c>
      <c r="AC116" s="1148" t="s">
        <v>3056</v>
      </c>
      <c r="AD116" s="1148" t="s">
        <v>1176</v>
      </c>
      <c r="AE116" s="1136" t="s">
        <v>1413</v>
      </c>
      <c r="AF116" s="1138" t="s">
        <v>2583</v>
      </c>
      <c r="AG116" s="1140" t="s">
        <v>251</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3"/>
      <c r="F117" s="877" t="s">
        <v>3195</v>
      </c>
      <c r="G117" s="879" t="s">
        <v>4477</v>
      </c>
      <c r="H117" s="890"/>
      <c r="I117" s="890"/>
      <c r="J117" s="880"/>
      <c r="K117" s="895"/>
      <c r="L117" s="877"/>
      <c r="M117" s="896"/>
      <c r="N117" s="897"/>
      <c r="O117" s="898"/>
      <c r="P117" s="899"/>
      <c r="Q117" s="1154"/>
      <c r="R117" s="899"/>
      <c r="S117" s="1154"/>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3947</v>
      </c>
    </row>
    <row r="118" spans="1:41" s="904" customFormat="1" ht="13.2" hidden="1" outlineLevel="1">
      <c r="A118" s="891" t="s">
        <v>2613</v>
      </c>
      <c r="B118" s="892"/>
      <c r="C118" s="889"/>
      <c r="D118" s="1152">
        <f t="shared" ref="D118:D132" si="2">D117+1</f>
        <v>2</v>
      </c>
      <c r="E118" s="1153"/>
      <c r="F118" s="877" t="s">
        <v>3195</v>
      </c>
      <c r="G118" s="879" t="s">
        <v>4477</v>
      </c>
      <c r="H118" s="890"/>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3947</v>
      </c>
    </row>
    <row r="119" spans="1:41" s="904" customFormat="1" ht="13.2" hidden="1" outlineLevel="1">
      <c r="A119" s="891" t="s">
        <v>2613</v>
      </c>
      <c r="B119" s="892"/>
      <c r="C119" s="889"/>
      <c r="D119" s="1152">
        <f t="shared" si="2"/>
        <v>3</v>
      </c>
      <c r="E119" s="1153"/>
      <c r="F119" s="877" t="s">
        <v>3195</v>
      </c>
      <c r="G119" s="879" t="s">
        <v>4477</v>
      </c>
      <c r="H119" s="890"/>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si="2"/>
        <v>4</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5</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6</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7</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8</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9</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10</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11</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12</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13</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14</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15</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16</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collapsed="1">
      <c r="I133" s="1082"/>
      <c r="J133" s="1082"/>
      <c r="K133" s="1082"/>
      <c r="L133" s="1082"/>
      <c r="N133" s="1082"/>
      <c r="AK133" s="1159"/>
    </row>
    <row r="134" spans="1:41" s="904" customFormat="1" ht="13.2" hidden="1">
      <c r="D134" s="904" t="s">
        <v>5918</v>
      </c>
    </row>
    <row r="135" spans="1:41" s="904" customFormat="1" ht="13.8" hidden="1" outlineLevel="1" thickBot="1">
      <c r="A135" s="1163" t="s">
        <v>9</v>
      </c>
      <c r="B135" s="1122" t="s">
        <v>306</v>
      </c>
      <c r="C135" s="1123"/>
      <c r="D135" s="1122" t="s">
        <v>2989</v>
      </c>
      <c r="E135" s="1122"/>
      <c r="F135" s="1130" t="s">
        <v>307</v>
      </c>
      <c r="G135" s="1126"/>
      <c r="H135" s="1126"/>
      <c r="I135" s="1126"/>
      <c r="J135" s="1162"/>
      <c r="K135" s="1129" t="s">
        <v>209</v>
      </c>
      <c r="L135" s="1130" t="s">
        <v>2154</v>
      </c>
      <c r="M135" s="1126"/>
      <c r="N135" s="1131" t="s">
        <v>209</v>
      </c>
      <c r="O135" s="1132" t="s">
        <v>309</v>
      </c>
      <c r="P135" s="1122"/>
      <c r="Q135" s="1122"/>
      <c r="R135" s="1122"/>
      <c r="S135" s="1122"/>
      <c r="T135" s="1122"/>
      <c r="U135" s="1123"/>
      <c r="V135" s="1122"/>
      <c r="W135" s="1130" t="s">
        <v>1164</v>
      </c>
      <c r="X135" s="1127"/>
      <c r="Y135" s="1132" t="s">
        <v>3948</v>
      </c>
      <c r="Z135" s="1123"/>
      <c r="AA135" s="1132" t="s">
        <v>3585</v>
      </c>
      <c r="AB135" s="1123"/>
      <c r="AC135" s="1131" t="s">
        <v>377</v>
      </c>
      <c r="AD135" s="1132" t="s">
        <v>310</v>
      </c>
      <c r="AE135" s="1123"/>
      <c r="AF135" s="1130" t="s">
        <v>308</v>
      </c>
      <c r="AG135" s="1126"/>
      <c r="AH135" s="1132" t="s">
        <v>4734</v>
      </c>
      <c r="AI135" s="1132"/>
      <c r="AJ135" s="1132"/>
      <c r="AK135" s="1133" t="s">
        <v>3213</v>
      </c>
      <c r="AL135" s="1131"/>
    </row>
    <row r="136" spans="1:41" s="904" customFormat="1" ht="212.25" hidden="1" customHeight="1" outlineLevel="1">
      <c r="A136" s="1136" t="s">
        <v>776</v>
      </c>
      <c r="B136" s="1135" t="s">
        <v>305</v>
      </c>
      <c r="C136" s="1136" t="s">
        <v>3054</v>
      </c>
      <c r="D136" s="1135" t="s">
        <v>3949</v>
      </c>
      <c r="E136" s="1184" t="s">
        <v>5280</v>
      </c>
      <c r="F136" s="1138" t="s">
        <v>3055</v>
      </c>
      <c r="G136" s="1139" t="s">
        <v>2314</v>
      </c>
      <c r="H136" s="1140" t="s">
        <v>1468</v>
      </c>
      <c r="I136" s="1140" t="s">
        <v>1467</v>
      </c>
      <c r="J136" s="1142" t="s">
        <v>2842</v>
      </c>
      <c r="K136" s="1143" t="s">
        <v>1415</v>
      </c>
      <c r="L136" s="1138" t="s">
        <v>993</v>
      </c>
      <c r="M136" s="1145" t="s">
        <v>408</v>
      </c>
      <c r="N136" s="1144" t="s">
        <v>4231</v>
      </c>
      <c r="O136" s="1138" t="s">
        <v>83</v>
      </c>
      <c r="P136" s="1140" t="s">
        <v>3057</v>
      </c>
      <c r="Q136" s="1140" t="s">
        <v>1606</v>
      </c>
      <c r="R136" s="1140" t="s">
        <v>1607</v>
      </c>
      <c r="S136" s="1140" t="s">
        <v>4619</v>
      </c>
      <c r="T136" s="1140" t="s">
        <v>4620</v>
      </c>
      <c r="U136" s="1140" t="s">
        <v>4621</v>
      </c>
      <c r="V136" s="1142" t="s">
        <v>4622</v>
      </c>
      <c r="W136" s="1146" t="s">
        <v>4012</v>
      </c>
      <c r="X136" s="1147" t="s">
        <v>5442</v>
      </c>
      <c r="Y136" s="1148" t="s">
        <v>4623</v>
      </c>
      <c r="Z136" s="1142" t="s">
        <v>1027</v>
      </c>
      <c r="AA136" s="1148" t="s">
        <v>1173</v>
      </c>
      <c r="AB136" s="1142" t="s">
        <v>2582</v>
      </c>
      <c r="AC136" s="1148" t="s">
        <v>3056</v>
      </c>
      <c r="AD136" s="1148" t="s">
        <v>1176</v>
      </c>
      <c r="AE136" s="1136" t="s">
        <v>1413</v>
      </c>
      <c r="AF136" s="1138" t="s">
        <v>2583</v>
      </c>
      <c r="AG136" s="1140" t="s">
        <v>251</v>
      </c>
      <c r="AH136" s="1138" t="s">
        <v>4431</v>
      </c>
      <c r="AI136" s="1149" t="s">
        <v>4429</v>
      </c>
      <c r="AJ136" s="1142" t="s">
        <v>4430</v>
      </c>
      <c r="AK136" s="1150" t="s">
        <v>995</v>
      </c>
      <c r="AL136" s="1151" t="s">
        <v>4994</v>
      </c>
    </row>
    <row r="137" spans="1:41" s="904" customFormat="1" ht="13.2" hidden="1" outlineLevel="1">
      <c r="A137" s="891" t="s">
        <v>2613</v>
      </c>
      <c r="B137" s="892"/>
      <c r="C137" s="889"/>
      <c r="D137" s="1152">
        <v>1</v>
      </c>
      <c r="E137" s="1152"/>
      <c r="F137" s="877" t="s">
        <v>3195</v>
      </c>
      <c r="G137" s="879" t="s">
        <v>4477</v>
      </c>
      <c r="H137" s="890"/>
      <c r="I137" s="890"/>
      <c r="J137" s="880"/>
      <c r="K137" s="895"/>
      <c r="L137" s="877"/>
      <c r="M137" s="896"/>
      <c r="N137" s="897"/>
      <c r="O137" s="898"/>
      <c r="P137" s="899"/>
      <c r="Q137" s="1154"/>
      <c r="R137" s="899"/>
      <c r="S137" s="1154"/>
      <c r="T137" s="899"/>
      <c r="U137" s="900"/>
      <c r="V137" s="901"/>
      <c r="W137" s="877"/>
      <c r="X137" s="889"/>
      <c r="Y137" s="902"/>
      <c r="Z137" s="889"/>
      <c r="AA137" s="892" t="s">
        <v>1175</v>
      </c>
      <c r="AB137" s="889"/>
      <c r="AC137" s="891" t="s">
        <v>380</v>
      </c>
      <c r="AD137" s="902"/>
      <c r="AE137" s="889"/>
      <c r="AF137" s="877"/>
      <c r="AG137" s="879"/>
      <c r="AH137" s="902"/>
      <c r="AI137" s="903"/>
      <c r="AJ137" s="889"/>
      <c r="AK137" s="891"/>
      <c r="AL137" s="891"/>
      <c r="AN137" s="904">
        <v>1</v>
      </c>
      <c r="AO137" s="904" t="s">
        <v>2612</v>
      </c>
    </row>
    <row r="138" spans="1:41" s="904" customFormat="1" ht="13.2" hidden="1" outlineLevel="1">
      <c r="A138" s="891" t="s">
        <v>2613</v>
      </c>
      <c r="B138" s="892"/>
      <c r="C138" s="889"/>
      <c r="D138" s="1152">
        <f t="shared" ref="D138:D152" si="3">D137+1</f>
        <v>2</v>
      </c>
      <c r="E138" s="1152"/>
      <c r="F138" s="877" t="s">
        <v>3195</v>
      </c>
      <c r="G138" s="879" t="s">
        <v>4477</v>
      </c>
      <c r="H138" s="890"/>
      <c r="I138" s="890"/>
      <c r="J138" s="880"/>
      <c r="K138" s="895"/>
      <c r="L138" s="877"/>
      <c r="M138" s="896"/>
      <c r="N138" s="897"/>
      <c r="O138" s="898"/>
      <c r="P138" s="899"/>
      <c r="Q138" s="900"/>
      <c r="R138" s="899"/>
      <c r="S138" s="900"/>
      <c r="T138" s="899"/>
      <c r="U138" s="900"/>
      <c r="V138" s="901"/>
      <c r="W138" s="877"/>
      <c r="X138" s="889"/>
      <c r="Y138" s="902"/>
      <c r="Z138" s="889"/>
      <c r="AA138" s="892" t="s">
        <v>1175</v>
      </c>
      <c r="AB138" s="889"/>
      <c r="AC138" s="891" t="s">
        <v>380</v>
      </c>
      <c r="AD138" s="902"/>
      <c r="AE138" s="889"/>
      <c r="AF138" s="877"/>
      <c r="AG138" s="879"/>
      <c r="AH138" s="902"/>
      <c r="AI138" s="903"/>
      <c r="AJ138" s="889"/>
      <c r="AK138" s="891"/>
      <c r="AL138" s="891"/>
      <c r="AN138" s="904">
        <v>1</v>
      </c>
      <c r="AO138" s="904" t="s">
        <v>2612</v>
      </c>
    </row>
    <row r="139" spans="1:41" s="904" customFormat="1" ht="13.2" hidden="1" outlineLevel="1">
      <c r="A139" s="891" t="s">
        <v>2613</v>
      </c>
      <c r="B139" s="892"/>
      <c r="C139" s="889"/>
      <c r="D139" s="1152">
        <f t="shared" si="3"/>
        <v>3</v>
      </c>
      <c r="E139" s="1152"/>
      <c r="F139" s="877" t="s">
        <v>3195</v>
      </c>
      <c r="G139" s="879" t="s">
        <v>4477</v>
      </c>
      <c r="H139" s="890"/>
      <c r="I139" s="890"/>
      <c r="J139" s="880"/>
      <c r="K139" s="895"/>
      <c r="L139" s="877"/>
      <c r="M139" s="896"/>
      <c r="N139" s="897"/>
      <c r="O139" s="898"/>
      <c r="P139" s="899"/>
      <c r="Q139" s="900"/>
      <c r="R139" s="899"/>
      <c r="S139" s="900"/>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si="3"/>
        <v>4</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5</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6</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7</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8</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9</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10</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11</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12</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13</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14</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15</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16</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collapsed="1">
      <c r="I153" s="1082"/>
      <c r="J153" s="1082"/>
      <c r="K153" s="1082"/>
      <c r="L153" s="1082"/>
      <c r="N153" s="1082"/>
    </row>
    <row r="154" spans="1:41" s="904" customFormat="1" ht="13.2" hidden="1">
      <c r="D154" s="904" t="s">
        <v>5919</v>
      </c>
      <c r="I154" s="1082"/>
      <c r="J154" s="1082"/>
      <c r="K154" s="1082"/>
      <c r="L154" s="1082"/>
      <c r="N154" s="1082"/>
    </row>
    <row r="155" spans="1:41" s="904" customFormat="1" ht="13.8" hidden="1" outlineLevel="1" thickBot="1">
      <c r="A155" s="1163" t="s">
        <v>9</v>
      </c>
      <c r="B155" s="1122" t="s">
        <v>306</v>
      </c>
      <c r="C155" s="1123"/>
      <c r="D155" s="1122" t="s">
        <v>3982</v>
      </c>
      <c r="E155" s="1123"/>
      <c r="F155" s="1130" t="s">
        <v>307</v>
      </c>
      <c r="G155" s="1126"/>
      <c r="H155" s="1126"/>
      <c r="I155" s="1126"/>
      <c r="J155" s="1162"/>
      <c r="K155" s="1129" t="s">
        <v>209</v>
      </c>
      <c r="L155" s="1130" t="s">
        <v>2154</v>
      </c>
      <c r="M155" s="1126"/>
      <c r="N155" s="1131" t="s">
        <v>209</v>
      </c>
      <c r="O155" s="1132" t="s">
        <v>309</v>
      </c>
      <c r="P155" s="1122"/>
      <c r="Q155" s="1122"/>
      <c r="R155" s="1122"/>
      <c r="S155" s="1122"/>
      <c r="T155" s="1122"/>
      <c r="U155" s="1123"/>
      <c r="V155" s="1122"/>
      <c r="W155" s="1130" t="s">
        <v>1164</v>
      </c>
      <c r="X155" s="1127"/>
      <c r="Y155" s="1132" t="s">
        <v>357</v>
      </c>
      <c r="Z155" s="1122" t="s">
        <v>357</v>
      </c>
      <c r="AA155" s="1123"/>
      <c r="AB155" s="1122" t="s">
        <v>5158</v>
      </c>
      <c r="AC155" s="1133" t="s">
        <v>377</v>
      </c>
      <c r="AD155" s="1132" t="s">
        <v>310</v>
      </c>
      <c r="AE155" s="1123"/>
      <c r="AF155" s="1130" t="s">
        <v>308</v>
      </c>
      <c r="AG155" s="1132" t="s">
        <v>357</v>
      </c>
      <c r="AH155" s="1132" t="s">
        <v>4734</v>
      </c>
      <c r="AI155" s="1132"/>
      <c r="AJ155" s="1132"/>
      <c r="AK155" s="1133" t="s">
        <v>3213</v>
      </c>
      <c r="AL155" s="1131"/>
    </row>
    <row r="156" spans="1:41" s="904" customFormat="1" ht="205.5" hidden="1" customHeight="1" outlineLevel="1">
      <c r="A156" s="1136" t="s">
        <v>776</v>
      </c>
      <c r="B156" s="1135" t="s">
        <v>305</v>
      </c>
      <c r="C156" s="1136" t="s">
        <v>3054</v>
      </c>
      <c r="D156" s="1135" t="s">
        <v>3949</v>
      </c>
      <c r="E156" s="1184" t="s">
        <v>5280</v>
      </c>
      <c r="F156" s="1138" t="s">
        <v>3055</v>
      </c>
      <c r="G156" s="1139" t="s">
        <v>2304</v>
      </c>
      <c r="H156" s="1140" t="s">
        <v>1468</v>
      </c>
      <c r="I156" s="1140" t="s">
        <v>1467</v>
      </c>
      <c r="J156" s="1142" t="s">
        <v>2842</v>
      </c>
      <c r="K156" s="1143" t="s">
        <v>1415</v>
      </c>
      <c r="L156" s="1138" t="s">
        <v>1466</v>
      </c>
      <c r="M156" s="1145" t="s">
        <v>2470</v>
      </c>
      <c r="N156" s="1144" t="s">
        <v>4231</v>
      </c>
      <c r="O156" s="1138" t="s">
        <v>83</v>
      </c>
      <c r="P156" s="1140" t="s">
        <v>3057</v>
      </c>
      <c r="Q156" s="1140" t="s">
        <v>1606</v>
      </c>
      <c r="R156" s="1140" t="s">
        <v>1607</v>
      </c>
      <c r="S156" s="1140" t="s">
        <v>4619</v>
      </c>
      <c r="T156" s="1140" t="s">
        <v>4620</v>
      </c>
      <c r="U156" s="1140" t="s">
        <v>4621</v>
      </c>
      <c r="V156" s="1142" t="s">
        <v>4622</v>
      </c>
      <c r="W156" s="1146" t="s">
        <v>4012</v>
      </c>
      <c r="X156" s="1147" t="s">
        <v>5442</v>
      </c>
      <c r="Y156" s="1165"/>
      <c r="Z156" s="1142" t="s">
        <v>1027</v>
      </c>
      <c r="AA156" s="1166"/>
      <c r="AB156" s="1136" t="s">
        <v>2584</v>
      </c>
      <c r="AC156" s="1148" t="s">
        <v>4025</v>
      </c>
      <c r="AD156" s="1148" t="s">
        <v>2962</v>
      </c>
      <c r="AE156" s="1136" t="s">
        <v>2441</v>
      </c>
      <c r="AF156" s="1144" t="s">
        <v>2583</v>
      </c>
      <c r="AG156" s="1167" t="s">
        <v>3586</v>
      </c>
      <c r="AH156" s="1138" t="s">
        <v>4431</v>
      </c>
      <c r="AI156" s="1149" t="s">
        <v>4429</v>
      </c>
      <c r="AJ156" s="1142" t="s">
        <v>4430</v>
      </c>
      <c r="AK156" s="1150" t="s">
        <v>995</v>
      </c>
      <c r="AL156" s="1151" t="s">
        <v>4994</v>
      </c>
    </row>
    <row r="157" spans="1:41" s="904" customFormat="1" ht="13.2" hidden="1" outlineLevel="1">
      <c r="A157" s="891" t="s">
        <v>2613</v>
      </c>
      <c r="B157" s="892"/>
      <c r="C157" s="889"/>
      <c r="D157" s="1152">
        <v>1</v>
      </c>
      <c r="E157" s="1152"/>
      <c r="F157" s="877" t="s">
        <v>3195</v>
      </c>
      <c r="G157" s="879" t="s">
        <v>3671</v>
      </c>
      <c r="H157" s="890"/>
      <c r="I157" s="890"/>
      <c r="J157" s="880"/>
      <c r="K157" s="895"/>
      <c r="L157" s="877"/>
      <c r="M157" s="896"/>
      <c r="N157" s="897"/>
      <c r="O157" s="898"/>
      <c r="P157" s="899"/>
      <c r="Q157" s="900"/>
      <c r="R157" s="899"/>
      <c r="S157" s="900"/>
      <c r="T157" s="899"/>
      <c r="U157" s="900"/>
      <c r="V157" s="901"/>
      <c r="W157" s="877"/>
      <c r="X157" s="889"/>
      <c r="Y157" s="1169"/>
      <c r="Z157" s="889"/>
      <c r="AA157" s="1170"/>
      <c r="AB157" s="889"/>
      <c r="AC157" s="891"/>
      <c r="AD157" s="902"/>
      <c r="AE157" s="889"/>
      <c r="AF157" s="897"/>
      <c r="AG157" s="1170" t="s">
        <v>378</v>
      </c>
      <c r="AH157" s="902"/>
      <c r="AI157" s="903"/>
      <c r="AJ157" s="889"/>
      <c r="AK157" s="891"/>
      <c r="AL157" s="891"/>
      <c r="AN157" s="904">
        <v>2</v>
      </c>
      <c r="AO157" s="904" t="s">
        <v>3981</v>
      </c>
    </row>
    <row r="158" spans="1:41" s="904" customFormat="1" ht="13.2" hidden="1" outlineLevel="1">
      <c r="A158" s="891" t="s">
        <v>2613</v>
      </c>
      <c r="B158" s="892"/>
      <c r="C158" s="889"/>
      <c r="D158" s="1152">
        <f t="shared" ref="D158:D166" si="4">D157+1</f>
        <v>2</v>
      </c>
      <c r="E158" s="1152"/>
      <c r="F158" s="877" t="s">
        <v>3195</v>
      </c>
      <c r="G158" s="879" t="s">
        <v>3671</v>
      </c>
      <c r="H158" s="890"/>
      <c r="I158" s="890"/>
      <c r="J158" s="880"/>
      <c r="K158" s="895"/>
      <c r="L158" s="877"/>
      <c r="M158" s="896"/>
      <c r="N158" s="897"/>
      <c r="O158" s="898"/>
      <c r="P158" s="899"/>
      <c r="Q158" s="900"/>
      <c r="R158" s="899"/>
      <c r="S158" s="900"/>
      <c r="T158" s="899"/>
      <c r="U158" s="900"/>
      <c r="V158" s="901"/>
      <c r="W158" s="877"/>
      <c r="X158" s="889"/>
      <c r="Y158" s="1169"/>
      <c r="Z158" s="889"/>
      <c r="AA158" s="1170"/>
      <c r="AB158" s="889"/>
      <c r="AC158" s="891"/>
      <c r="AD158" s="902"/>
      <c r="AE158" s="889"/>
      <c r="AF158" s="897"/>
      <c r="AG158" s="1170" t="s">
        <v>378</v>
      </c>
      <c r="AH158" s="902"/>
      <c r="AI158" s="903"/>
      <c r="AJ158" s="889"/>
      <c r="AK158" s="891"/>
      <c r="AL158" s="891"/>
      <c r="AN158" s="904">
        <v>2</v>
      </c>
      <c r="AO158" s="904" t="s">
        <v>3981</v>
      </c>
    </row>
    <row r="159" spans="1:41" s="904" customFormat="1" ht="13.2" hidden="1" outlineLevel="1">
      <c r="A159" s="891" t="s">
        <v>2613</v>
      </c>
      <c r="B159" s="892"/>
      <c r="C159" s="889"/>
      <c r="D159" s="1152">
        <f t="shared" si="4"/>
        <v>3</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si="4"/>
        <v>4</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5</v>
      </c>
      <c r="E161" s="1152"/>
      <c r="F161" s="877" t="s">
        <v>3195</v>
      </c>
      <c r="G161" s="879" t="s">
        <v>3671</v>
      </c>
      <c r="H161" s="890"/>
      <c r="I161" s="890"/>
      <c r="J161" s="880"/>
      <c r="K161" s="895"/>
      <c r="L161" s="877"/>
      <c r="M161" s="896"/>
      <c r="N161" s="897"/>
      <c r="O161" s="898"/>
      <c r="P161" s="899"/>
      <c r="Q161" s="900"/>
      <c r="R161" s="899"/>
      <c r="S161" s="900"/>
      <c r="T161" s="1186"/>
      <c r="U161" s="899"/>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6</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7</v>
      </c>
      <c r="E163" s="1152"/>
      <c r="F163" s="877" t="s">
        <v>3195</v>
      </c>
      <c r="G163" s="879" t="s">
        <v>3671</v>
      </c>
      <c r="H163" s="890"/>
      <c r="I163" s="890"/>
      <c r="J163" s="880"/>
      <c r="K163" s="895"/>
      <c r="L163" s="877"/>
      <c r="M163" s="896"/>
      <c r="N163" s="897"/>
      <c r="O163" s="898"/>
      <c r="P163" s="899"/>
      <c r="Q163" s="900"/>
      <c r="R163" s="899"/>
      <c r="S163" s="900"/>
      <c r="T163" s="899"/>
      <c r="U163" s="900"/>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8</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9</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10</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891" t="s">
        <v>378</v>
      </c>
      <c r="AH166" s="902"/>
      <c r="AI166" s="903"/>
      <c r="AJ166" s="889"/>
      <c r="AK166" s="891"/>
      <c r="AL166" s="891"/>
      <c r="AN166" s="904">
        <v>2</v>
      </c>
      <c r="AO166" s="904" t="s">
        <v>3981</v>
      </c>
    </row>
    <row r="167" spans="1:41" s="904" customFormat="1" ht="13.2" hidden="1" collapsed="1">
      <c r="I167" s="1082"/>
      <c r="J167" s="1082"/>
      <c r="K167" s="1082"/>
      <c r="L167" s="1082"/>
      <c r="N167" s="1082"/>
    </row>
    <row r="168" spans="1:41" s="904" customFormat="1" ht="13.2" hidden="1">
      <c r="D168" s="904" t="s">
        <v>5920</v>
      </c>
      <c r="L168" s="1082"/>
    </row>
    <row r="169" spans="1:41" s="904" customFormat="1" ht="13.8" hidden="1" outlineLevel="1" thickBot="1">
      <c r="A169" s="1163" t="s">
        <v>9</v>
      </c>
      <c r="B169" s="1122" t="s">
        <v>306</v>
      </c>
      <c r="C169" s="1123"/>
      <c r="D169" s="1122" t="s">
        <v>2990</v>
      </c>
      <c r="E169" s="1122"/>
      <c r="F169" s="1130" t="s">
        <v>307</v>
      </c>
      <c r="G169" s="1126"/>
      <c r="H169" s="1126"/>
      <c r="I169" s="1126"/>
      <c r="J169" s="1162"/>
      <c r="K169" s="1123" t="s">
        <v>209</v>
      </c>
      <c r="L169" s="1122" t="s">
        <v>2154</v>
      </c>
      <c r="M169" s="1122"/>
      <c r="N169" s="1131" t="s">
        <v>209</v>
      </c>
      <c r="O169" s="1132" t="s">
        <v>309</v>
      </c>
      <c r="P169" s="1122"/>
      <c r="Q169" s="1122"/>
      <c r="R169" s="1122"/>
      <c r="S169" s="1122"/>
      <c r="T169" s="1122"/>
      <c r="U169" s="1122"/>
      <c r="V169" s="1162"/>
      <c r="W169" s="1130" t="s">
        <v>1164</v>
      </c>
      <c r="X169" s="1127"/>
      <c r="Y169" s="1132" t="s">
        <v>357</v>
      </c>
      <c r="Z169" s="1122" t="s">
        <v>357</v>
      </c>
      <c r="AA169" s="1123"/>
      <c r="AB169" s="1122" t="s">
        <v>3585</v>
      </c>
      <c r="AC169" s="1131" t="s">
        <v>377</v>
      </c>
      <c r="AD169" s="1122" t="s">
        <v>4917</v>
      </c>
      <c r="AE169" s="1123"/>
      <c r="AF169" s="1130" t="s">
        <v>308</v>
      </c>
      <c r="AG169" s="1127"/>
      <c r="AH169" s="1132" t="s">
        <v>4734</v>
      </c>
      <c r="AI169" s="1132"/>
      <c r="AJ169" s="1132"/>
      <c r="AK169" s="1133" t="s">
        <v>3213</v>
      </c>
      <c r="AL169" s="1131"/>
    </row>
    <row r="170" spans="1:41" s="1173" customFormat="1" ht="183"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67" t="s">
        <v>1415</v>
      </c>
      <c r="L170" s="1143" t="s">
        <v>2136</v>
      </c>
      <c r="M170" s="1145" t="s">
        <v>4334</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2" t="s">
        <v>1027</v>
      </c>
      <c r="AA170" s="1166"/>
      <c r="AB170" s="1136" t="s">
        <v>2582</v>
      </c>
      <c r="AC170" s="1172" t="s">
        <v>3056</v>
      </c>
      <c r="AD170" s="1148" t="s">
        <v>184</v>
      </c>
      <c r="AE170" s="1136" t="s">
        <v>2585</v>
      </c>
      <c r="AF170" s="1138" t="s">
        <v>2583</v>
      </c>
      <c r="AG170" s="1145" t="s">
        <v>251</v>
      </c>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1155"/>
      <c r="N171" s="897"/>
      <c r="O171" s="898"/>
      <c r="P171" s="899"/>
      <c r="Q171" s="900"/>
      <c r="R171" s="899"/>
      <c r="S171" s="900"/>
      <c r="T171" s="899"/>
      <c r="U171" s="900"/>
      <c r="V171" s="901"/>
      <c r="W171" s="877"/>
      <c r="X171" s="889"/>
      <c r="Y171" s="1169"/>
      <c r="Z171" s="889"/>
      <c r="AA171" s="1170"/>
      <c r="AB171" s="889"/>
      <c r="AC171" s="891" t="s">
        <v>1414</v>
      </c>
      <c r="AD171" s="902"/>
      <c r="AE171" s="1175"/>
      <c r="AF171" s="877"/>
      <c r="AG171" s="1156"/>
      <c r="AH171" s="1169"/>
      <c r="AI171" s="879"/>
      <c r="AJ171" s="889"/>
      <c r="AK171" s="891"/>
      <c r="AL171" s="891"/>
      <c r="AN171" s="904">
        <v>6</v>
      </c>
      <c r="AO171" s="904" t="s">
        <v>207</v>
      </c>
    </row>
    <row r="172" spans="1:41" s="904" customFormat="1" ht="13.2" hidden="1" outlineLevel="1">
      <c r="A172" s="891" t="s">
        <v>2613</v>
      </c>
      <c r="B172" s="892"/>
      <c r="C172" s="889"/>
      <c r="D172" s="1152">
        <f t="shared" ref="D172:D186" si="5">D171+1</f>
        <v>2</v>
      </c>
      <c r="E172" s="1152"/>
      <c r="F172" s="877" t="s">
        <v>3195</v>
      </c>
      <c r="G172" s="879"/>
      <c r="H172" s="890"/>
      <c r="I172" s="890"/>
      <c r="J172" s="880"/>
      <c r="K172" s="897"/>
      <c r="L172" s="1174"/>
      <c r="M172" s="1155"/>
      <c r="N172" s="897"/>
      <c r="O172" s="898"/>
      <c r="P172" s="899"/>
      <c r="Q172" s="900"/>
      <c r="R172" s="899"/>
      <c r="S172" s="900"/>
      <c r="T172" s="899"/>
      <c r="U172" s="900"/>
      <c r="V172" s="901"/>
      <c r="W172" s="877"/>
      <c r="X172" s="889"/>
      <c r="Y172" s="1169"/>
      <c r="Z172" s="889"/>
      <c r="AA172" s="1170"/>
      <c r="AB172" s="889"/>
      <c r="AC172" s="891" t="s">
        <v>1414</v>
      </c>
      <c r="AD172" s="902"/>
      <c r="AE172" s="1175"/>
      <c r="AF172" s="877"/>
      <c r="AG172" s="1156"/>
      <c r="AH172" s="1169"/>
      <c r="AI172" s="879"/>
      <c r="AJ172" s="889"/>
      <c r="AK172" s="891"/>
      <c r="AL172" s="891"/>
      <c r="AN172" s="904">
        <v>6</v>
      </c>
      <c r="AO172" s="904" t="s">
        <v>207</v>
      </c>
    </row>
    <row r="173" spans="1:41" s="904" customFormat="1" ht="13.2" hidden="1" outlineLevel="1">
      <c r="A173" s="891" t="s">
        <v>2613</v>
      </c>
      <c r="B173" s="892"/>
      <c r="C173" s="889"/>
      <c r="D173" s="1152">
        <f t="shared" si="5"/>
        <v>3</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si="5"/>
        <v>4</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879"/>
      <c r="AH174" s="1169"/>
      <c r="AI174" s="879"/>
      <c r="AJ174" s="889"/>
      <c r="AK174" s="891"/>
      <c r="AL174" s="891"/>
      <c r="AN174" s="904">
        <v>6</v>
      </c>
      <c r="AO174" s="904" t="s">
        <v>207</v>
      </c>
    </row>
    <row r="175" spans="1:41" s="904" customFormat="1" ht="13.2" hidden="1" outlineLevel="1">
      <c r="A175" s="891" t="s">
        <v>2613</v>
      </c>
      <c r="B175" s="892"/>
      <c r="C175" s="889"/>
      <c r="D175" s="1152">
        <f t="shared" si="5"/>
        <v>5</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879"/>
      <c r="AH175" s="1169"/>
      <c r="AI175" s="879"/>
      <c r="AJ175" s="889"/>
      <c r="AK175" s="891"/>
      <c r="AL175" s="891"/>
      <c r="AN175" s="904">
        <v>6</v>
      </c>
      <c r="AO175" s="904" t="s">
        <v>207</v>
      </c>
    </row>
    <row r="176" spans="1:41" s="904" customFormat="1" ht="13.2" hidden="1" outlineLevel="1">
      <c r="A176" s="891" t="s">
        <v>2613</v>
      </c>
      <c r="B176" s="892"/>
      <c r="C176" s="889"/>
      <c r="D176" s="1152">
        <f t="shared" si="5"/>
        <v>6</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7</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8</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9</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10</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11</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12</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13</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14</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15</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16</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Y187" s="1159"/>
      <c r="Z187" s="1159"/>
      <c r="AA187" s="1159"/>
      <c r="AB187" s="1159"/>
      <c r="AC187" s="1159"/>
      <c r="AF187" s="1161"/>
      <c r="AG187" s="1159"/>
      <c r="AH187" s="1159"/>
      <c r="AI187" s="1159"/>
      <c r="AJ187" s="1159"/>
    </row>
    <row r="188" spans="1:41" s="904" customFormat="1" ht="13.2" hidden="1">
      <c r="D188" s="904" t="s">
        <v>5921</v>
      </c>
      <c r="L188" s="1082"/>
    </row>
    <row r="189" spans="1:41" s="904" customFormat="1" ht="13.8" hidden="1" outlineLevel="1" thickBot="1">
      <c r="A189" s="1163" t="s">
        <v>9</v>
      </c>
      <c r="B189" s="1122" t="s">
        <v>306</v>
      </c>
      <c r="C189" s="1123"/>
      <c r="D189" s="1122" t="s">
        <v>912</v>
      </c>
      <c r="E189" s="1122"/>
      <c r="F189" s="1130" t="s">
        <v>307</v>
      </c>
      <c r="G189" s="1126"/>
      <c r="H189" s="1126"/>
      <c r="I189" s="1126"/>
      <c r="J189" s="1162"/>
      <c r="K189" s="1123" t="s">
        <v>209</v>
      </c>
      <c r="L189" s="1122" t="s">
        <v>4915</v>
      </c>
      <c r="M189" s="1122"/>
      <c r="N189" s="1131" t="s">
        <v>209</v>
      </c>
      <c r="O189" s="1132" t="s">
        <v>309</v>
      </c>
      <c r="P189" s="1122"/>
      <c r="Q189" s="1122"/>
      <c r="R189" s="1122"/>
      <c r="S189" s="1122"/>
      <c r="T189" s="1122"/>
      <c r="U189" s="1122"/>
      <c r="V189" s="1123"/>
      <c r="W189" s="1130" t="s">
        <v>1164</v>
      </c>
      <c r="X189" s="1127"/>
      <c r="Y189" s="1122" t="s">
        <v>357</v>
      </c>
      <c r="Z189" s="1122" t="s">
        <v>357</v>
      </c>
      <c r="AA189" s="1123"/>
      <c r="AB189" s="1123" t="s">
        <v>3585</v>
      </c>
      <c r="AC189" s="1131" t="s">
        <v>377</v>
      </c>
      <c r="AD189" s="1122" t="s">
        <v>4917</v>
      </c>
      <c r="AE189" s="1123"/>
      <c r="AF189" s="1130" t="s">
        <v>308</v>
      </c>
      <c r="AG189" s="1162" t="s">
        <v>357</v>
      </c>
      <c r="AH189" s="1132" t="s">
        <v>4734</v>
      </c>
      <c r="AI189" s="1132"/>
      <c r="AJ189" s="1132"/>
      <c r="AK189" s="1133" t="s">
        <v>3213</v>
      </c>
      <c r="AL189" s="1131"/>
    </row>
    <row r="190" spans="1:41" s="1173" customFormat="1" ht="195" hidden="1" outlineLevel="1">
      <c r="A190" s="1136" t="s">
        <v>776</v>
      </c>
      <c r="B190" s="1135" t="s">
        <v>305</v>
      </c>
      <c r="C190" s="1136" t="s">
        <v>3054</v>
      </c>
      <c r="D190" s="1135" t="s">
        <v>3949</v>
      </c>
      <c r="E190" s="1184" t="s">
        <v>5280</v>
      </c>
      <c r="F190" s="1138" t="s">
        <v>3055</v>
      </c>
      <c r="G190" s="1139" t="s">
        <v>2112</v>
      </c>
      <c r="H190" s="1140" t="s">
        <v>1468</v>
      </c>
      <c r="I190" s="1140" t="s">
        <v>1467</v>
      </c>
      <c r="J190" s="1142" t="s">
        <v>2842</v>
      </c>
      <c r="K190" s="1167" t="s">
        <v>1415</v>
      </c>
      <c r="L190" s="1143" t="s">
        <v>4914</v>
      </c>
      <c r="M190" s="1142" t="s">
        <v>2771</v>
      </c>
      <c r="N190" s="1144" t="s">
        <v>4231</v>
      </c>
      <c r="O190" s="1138" t="s">
        <v>83</v>
      </c>
      <c r="P190" s="1140" t="s">
        <v>3057</v>
      </c>
      <c r="Q190" s="1140" t="s">
        <v>1606</v>
      </c>
      <c r="R190" s="1140" t="s">
        <v>1607</v>
      </c>
      <c r="S190" s="1140" t="s">
        <v>4619</v>
      </c>
      <c r="T190" s="1140" t="s">
        <v>4620</v>
      </c>
      <c r="U190" s="1140" t="s">
        <v>4621</v>
      </c>
      <c r="V190" s="1142" t="s">
        <v>4622</v>
      </c>
      <c r="W190" s="1146" t="s">
        <v>4012</v>
      </c>
      <c r="X190" s="1147" t="s">
        <v>5442</v>
      </c>
      <c r="Y190" s="1165"/>
      <c r="Z190" s="1149"/>
      <c r="AA190" s="1166"/>
      <c r="AB190" s="1172" t="s">
        <v>2582</v>
      </c>
      <c r="AC190" s="1172" t="s">
        <v>3056</v>
      </c>
      <c r="AD190" s="1148" t="s">
        <v>4916</v>
      </c>
      <c r="AE190" s="1136" t="s">
        <v>2585</v>
      </c>
      <c r="AF190" s="1138" t="s">
        <v>2583</v>
      </c>
      <c r="AG190" s="1142"/>
      <c r="AH190" s="1138" t="s">
        <v>4431</v>
      </c>
      <c r="AI190" s="1149" t="s">
        <v>4429</v>
      </c>
      <c r="AJ190" s="1142" t="s">
        <v>4430</v>
      </c>
      <c r="AK190" s="1150" t="s">
        <v>995</v>
      </c>
      <c r="AL190" s="1151" t="s">
        <v>4994</v>
      </c>
    </row>
    <row r="191" spans="1:41" s="904" customFormat="1" ht="13.2" hidden="1" outlineLevel="1">
      <c r="A191" s="891" t="s">
        <v>2613</v>
      </c>
      <c r="B191" s="892"/>
      <c r="C191" s="889"/>
      <c r="D191" s="1152">
        <v>1</v>
      </c>
      <c r="E191" s="1152"/>
      <c r="F191" s="877" t="s">
        <v>3195</v>
      </c>
      <c r="G191" s="879"/>
      <c r="H191" s="890"/>
      <c r="I191" s="890"/>
      <c r="J191" s="880"/>
      <c r="K191" s="897"/>
      <c r="L191" s="892"/>
      <c r="M191" s="889"/>
      <c r="N191" s="897"/>
      <c r="O191" s="1154"/>
      <c r="P191" s="899"/>
      <c r="Q191" s="900"/>
      <c r="R191" s="899"/>
      <c r="S191" s="900"/>
      <c r="T191" s="899"/>
      <c r="U191" s="900"/>
      <c r="V191" s="901"/>
      <c r="W191" s="895"/>
      <c r="X191" s="889"/>
      <c r="Y191" s="1169"/>
      <c r="Z191" s="903"/>
      <c r="AA191" s="1170"/>
      <c r="AB191" s="889"/>
      <c r="AC191" s="891" t="s">
        <v>1414</v>
      </c>
      <c r="AD191" s="902"/>
      <c r="AE191" s="1175"/>
      <c r="AF191" s="877"/>
      <c r="AG191" s="889"/>
      <c r="AH191" s="1169"/>
      <c r="AI191" s="879"/>
      <c r="AJ191" s="889"/>
      <c r="AK191" s="891"/>
      <c r="AL191" s="891"/>
      <c r="AN191" s="904">
        <v>39</v>
      </c>
      <c r="AO191" s="904" t="s">
        <v>3421</v>
      </c>
    </row>
    <row r="192" spans="1:41" s="904" customFormat="1" ht="13.2" hidden="1" outlineLevel="1">
      <c r="A192" s="891" t="s">
        <v>2613</v>
      </c>
      <c r="B192" s="892"/>
      <c r="C192" s="889"/>
      <c r="D192" s="1152">
        <f t="shared" ref="D192:D206" si="6">D191+1</f>
        <v>2</v>
      </c>
      <c r="E192" s="1152"/>
      <c r="F192" s="877" t="s">
        <v>3195</v>
      </c>
      <c r="G192" s="879"/>
      <c r="H192" s="890"/>
      <c r="I192" s="890"/>
      <c r="J192" s="880"/>
      <c r="K192" s="897"/>
      <c r="L192" s="892"/>
      <c r="M192" s="889"/>
      <c r="N192" s="897"/>
      <c r="O192" s="1154"/>
      <c r="P192" s="899"/>
      <c r="Q192" s="900"/>
      <c r="R192" s="899"/>
      <c r="S192" s="900"/>
      <c r="T192" s="899"/>
      <c r="U192" s="900"/>
      <c r="V192" s="901"/>
      <c r="W192" s="895"/>
      <c r="X192" s="889"/>
      <c r="Y192" s="1169"/>
      <c r="Z192" s="903"/>
      <c r="AA192" s="1170"/>
      <c r="AB192" s="889"/>
      <c r="AC192" s="891" t="s">
        <v>1414</v>
      </c>
      <c r="AD192" s="902"/>
      <c r="AE192" s="1175"/>
      <c r="AF192" s="877"/>
      <c r="AG192" s="889"/>
      <c r="AH192" s="1169"/>
      <c r="AI192" s="879"/>
      <c r="AJ192" s="889"/>
      <c r="AK192" s="891"/>
      <c r="AL192" s="891"/>
      <c r="AN192" s="904">
        <v>39</v>
      </c>
      <c r="AO192" s="904" t="s">
        <v>3421</v>
      </c>
    </row>
    <row r="193" spans="1:41" s="904" customFormat="1" ht="13.2" hidden="1" outlineLevel="1">
      <c r="A193" s="891" t="s">
        <v>2613</v>
      </c>
      <c r="B193" s="892"/>
      <c r="C193" s="889"/>
      <c r="D193" s="1152">
        <f t="shared" si="6"/>
        <v>3</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si="6"/>
        <v>4</v>
      </c>
      <c r="E194" s="1152"/>
      <c r="F194" s="877" t="s">
        <v>3195</v>
      </c>
      <c r="G194" s="879"/>
      <c r="H194" s="890"/>
      <c r="I194" s="890"/>
      <c r="J194" s="880"/>
      <c r="K194" s="897"/>
      <c r="L194" s="892"/>
      <c r="M194" s="889"/>
      <c r="N194" s="897"/>
      <c r="O194" s="898"/>
      <c r="P194" s="899"/>
      <c r="Q194" s="900"/>
      <c r="R194" s="899"/>
      <c r="S194" s="900"/>
      <c r="T194" s="899"/>
      <c r="U194" s="900"/>
      <c r="V194" s="901"/>
      <c r="W194" s="877"/>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5</v>
      </c>
      <c r="E195" s="1152"/>
      <c r="F195" s="877" t="s">
        <v>3195</v>
      </c>
      <c r="G195" s="879"/>
      <c r="H195" s="890"/>
      <c r="I195" s="890"/>
      <c r="J195" s="880"/>
      <c r="K195" s="897"/>
      <c r="L195" s="892"/>
      <c r="M195" s="889"/>
      <c r="N195" s="897"/>
      <c r="O195" s="898"/>
      <c r="P195" s="899"/>
      <c r="Q195" s="900"/>
      <c r="R195" s="899"/>
      <c r="S195" s="900"/>
      <c r="T195" s="899"/>
      <c r="U195" s="900"/>
      <c r="V195" s="901"/>
      <c r="W195" s="877"/>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6</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7</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8</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9</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10</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11</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12</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13</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14</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15</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16</v>
      </c>
      <c r="E206" s="1152"/>
      <c r="F206" s="877" t="s">
        <v>3195</v>
      </c>
      <c r="G206" s="879"/>
      <c r="H206" s="890"/>
      <c r="I206" s="890"/>
      <c r="J206" s="880"/>
      <c r="K206" s="897"/>
      <c r="L206" s="90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collapsed="1">
      <c r="A207" s="1115"/>
      <c r="B207" s="1159"/>
      <c r="C207" s="1159"/>
      <c r="D207" s="1160"/>
      <c r="E207" s="1159"/>
      <c r="F207" s="1161"/>
      <c r="G207" s="1159"/>
      <c r="H207" s="1161"/>
      <c r="I207" s="1161"/>
      <c r="J207" s="1161"/>
      <c r="K207" s="1161"/>
      <c r="L207" s="1159"/>
      <c r="M207" s="1159"/>
      <c r="N207" s="1161"/>
      <c r="O207" s="1161"/>
      <c r="P207" s="1159"/>
      <c r="Q207" s="1161"/>
      <c r="R207" s="1159"/>
      <c r="S207" s="1161"/>
      <c r="T207" s="1159"/>
      <c r="U207" s="1159"/>
      <c r="V207" s="1159"/>
      <c r="W207" s="1159"/>
      <c r="X207" s="1159"/>
      <c r="Y207" s="1159"/>
      <c r="Z207" s="1159"/>
      <c r="AA207" s="1159"/>
      <c r="AD207" s="1161"/>
      <c r="AE207" s="1159"/>
      <c r="AF207" s="1159"/>
      <c r="AG207" s="1159"/>
      <c r="AH207" s="1159"/>
      <c r="AI207" s="1159"/>
    </row>
    <row r="208" spans="1:41" s="904" customFormat="1" ht="13.2" hidden="1">
      <c r="D208" s="904" t="s">
        <v>5922</v>
      </c>
      <c r="L208" s="1082"/>
    </row>
    <row r="209" spans="1:41" s="904" customFormat="1" ht="13.8" hidden="1" outlineLevel="1" thickBot="1">
      <c r="A209" s="1163" t="s">
        <v>9</v>
      </c>
      <c r="B209" s="1122" t="s">
        <v>306</v>
      </c>
      <c r="C209" s="1123"/>
      <c r="D209" s="1122" t="s">
        <v>1208</v>
      </c>
      <c r="E209" s="1122"/>
      <c r="F209" s="1130" t="s">
        <v>307</v>
      </c>
      <c r="G209" s="1126"/>
      <c r="H209" s="1126"/>
      <c r="I209" s="1126"/>
      <c r="J209" s="1162"/>
      <c r="K209" s="1171" t="s">
        <v>209</v>
      </c>
      <c r="L209" s="1122" t="s">
        <v>2111</v>
      </c>
      <c r="M209" s="1122"/>
      <c r="N209" s="1131" t="s">
        <v>209</v>
      </c>
      <c r="O209" s="1132" t="s">
        <v>309</v>
      </c>
      <c r="P209" s="1122"/>
      <c r="Q209" s="1122"/>
      <c r="R209" s="1122"/>
      <c r="S209" s="1122"/>
      <c r="T209" s="1122"/>
      <c r="U209" s="1122"/>
      <c r="V209" s="1122"/>
      <c r="W209" s="1130" t="s">
        <v>1164</v>
      </c>
      <c r="X209" s="1127"/>
      <c r="Y209" s="1132" t="s">
        <v>357</v>
      </c>
      <c r="Z209" s="1122" t="s">
        <v>357</v>
      </c>
      <c r="AA209" s="1123"/>
      <c r="AB209" s="1122" t="s">
        <v>3585</v>
      </c>
      <c r="AC209" s="1132" t="s">
        <v>377</v>
      </c>
      <c r="AD209" s="1132" t="s">
        <v>1202</v>
      </c>
      <c r="AE209" s="1123"/>
      <c r="AF209" s="1130" t="s">
        <v>308</v>
      </c>
      <c r="AG209" s="1162" t="s">
        <v>357</v>
      </c>
      <c r="AH209" s="1132" t="s">
        <v>4734</v>
      </c>
      <c r="AI209" s="1132"/>
      <c r="AJ209" s="1132"/>
      <c r="AK209" s="1133" t="s">
        <v>3213</v>
      </c>
      <c r="AL209" s="1131"/>
    </row>
    <row r="210" spans="1:41" s="1173" customFormat="1" ht="201.75" hidden="1" customHeight="1" outlineLevel="1">
      <c r="A210" s="1136" t="s">
        <v>776</v>
      </c>
      <c r="B210" s="1135" t="s">
        <v>305</v>
      </c>
      <c r="C210" s="1136" t="s">
        <v>3054</v>
      </c>
      <c r="D210" s="1135" t="s">
        <v>3949</v>
      </c>
      <c r="E210" s="1184" t="s">
        <v>5280</v>
      </c>
      <c r="F210" s="1138" t="s">
        <v>3055</v>
      </c>
      <c r="G210" s="1139" t="s">
        <v>2112</v>
      </c>
      <c r="H210" s="1140" t="s">
        <v>1468</v>
      </c>
      <c r="I210" s="1140" t="s">
        <v>1467</v>
      </c>
      <c r="J210" s="1142" t="s">
        <v>2842</v>
      </c>
      <c r="K210" s="1144" t="s">
        <v>1415</v>
      </c>
      <c r="L210" s="1143" t="s">
        <v>1924</v>
      </c>
      <c r="M210" s="1145" t="s">
        <v>1925</v>
      </c>
      <c r="N210" s="1144" t="s">
        <v>4231</v>
      </c>
      <c r="O210" s="1138" t="s">
        <v>83</v>
      </c>
      <c r="P210" s="1140" t="s">
        <v>3057</v>
      </c>
      <c r="Q210" s="1140" t="s">
        <v>1606</v>
      </c>
      <c r="R210" s="1140" t="s">
        <v>1607</v>
      </c>
      <c r="S210" s="1140" t="s">
        <v>4619</v>
      </c>
      <c r="T210" s="1140" t="s">
        <v>4620</v>
      </c>
      <c r="U210" s="1140" t="s">
        <v>4621</v>
      </c>
      <c r="V210" s="1142" t="s">
        <v>4622</v>
      </c>
      <c r="W210" s="1146" t="s">
        <v>4012</v>
      </c>
      <c r="X210" s="1147" t="s">
        <v>5442</v>
      </c>
      <c r="Y210" s="1165"/>
      <c r="Z210" s="1149"/>
      <c r="AA210" s="1166"/>
      <c r="AB210" s="1136" t="s">
        <v>2582</v>
      </c>
      <c r="AC210" s="1172" t="s">
        <v>3056</v>
      </c>
      <c r="AD210" s="1148"/>
      <c r="AE210" s="1136" t="s">
        <v>2585</v>
      </c>
      <c r="AF210" s="1138" t="s">
        <v>2583</v>
      </c>
      <c r="AG210" s="1142"/>
      <c r="AH210" s="1138" t="s">
        <v>4431</v>
      </c>
      <c r="AI210" s="1149" t="s">
        <v>4429</v>
      </c>
      <c r="AJ210" s="1142" t="s">
        <v>4430</v>
      </c>
      <c r="AK210" s="1150" t="s">
        <v>995</v>
      </c>
      <c r="AL210" s="1151" t="s">
        <v>4994</v>
      </c>
    </row>
    <row r="211" spans="1:41" s="904" customFormat="1" ht="13.2" hidden="1" outlineLevel="1">
      <c r="A211" s="891" t="s">
        <v>2613</v>
      </c>
      <c r="B211" s="892"/>
      <c r="C211" s="889"/>
      <c r="D211" s="1152">
        <v>1</v>
      </c>
      <c r="E211" s="1152"/>
      <c r="F211" s="877" t="s">
        <v>3195</v>
      </c>
      <c r="G211" s="879"/>
      <c r="H211" s="890"/>
      <c r="I211" s="890"/>
      <c r="J211" s="880"/>
      <c r="K211" s="897"/>
      <c r="L211" s="1174"/>
      <c r="M211" s="901"/>
      <c r="N211" s="897"/>
      <c r="O211" s="1154"/>
      <c r="P211" s="899"/>
      <c r="Q211" s="900"/>
      <c r="R211" s="899"/>
      <c r="S211" s="900"/>
      <c r="T211" s="899"/>
      <c r="U211" s="900"/>
      <c r="V211" s="901"/>
      <c r="W211" s="895"/>
      <c r="X211" s="889"/>
      <c r="Y211" s="903"/>
      <c r="Z211" s="903"/>
      <c r="AA211" s="1170"/>
      <c r="AB211" s="889"/>
      <c r="AC211" s="891" t="s">
        <v>1414</v>
      </c>
      <c r="AD211" s="1187"/>
      <c r="AE211" s="1175"/>
      <c r="AF211" s="877"/>
      <c r="AG211" s="889"/>
      <c r="AH211" s="1169"/>
      <c r="AI211" s="879"/>
      <c r="AJ211" s="889"/>
      <c r="AK211" s="891"/>
      <c r="AL211" s="891"/>
      <c r="AN211" s="904">
        <v>13</v>
      </c>
      <c r="AO211" s="904" t="s">
        <v>3659</v>
      </c>
    </row>
    <row r="212" spans="1:41" s="904" customFormat="1" ht="13.2" hidden="1" outlineLevel="1">
      <c r="A212" s="891" t="s">
        <v>2613</v>
      </c>
      <c r="B212" s="892"/>
      <c r="C212" s="889"/>
      <c r="D212" s="1152">
        <f t="shared" ref="D212:D226" si="7">D211+1</f>
        <v>2</v>
      </c>
      <c r="E212" s="1152"/>
      <c r="F212" s="877" t="s">
        <v>3195</v>
      </c>
      <c r="G212" s="879"/>
      <c r="H212" s="890"/>
      <c r="I212" s="890"/>
      <c r="J212" s="880"/>
      <c r="K212" s="897"/>
      <c r="L212" s="1174"/>
      <c r="M212" s="901"/>
      <c r="N212" s="897"/>
      <c r="O212" s="1154"/>
      <c r="P212" s="899"/>
      <c r="Q212" s="900"/>
      <c r="R212" s="899"/>
      <c r="S212" s="900"/>
      <c r="T212" s="899"/>
      <c r="U212" s="900"/>
      <c r="V212" s="901"/>
      <c r="W212" s="895"/>
      <c r="X212" s="889"/>
      <c r="Y212" s="903"/>
      <c r="Z212" s="903"/>
      <c r="AA212" s="1170"/>
      <c r="AB212" s="889"/>
      <c r="AC212" s="891" t="s">
        <v>1414</v>
      </c>
      <c r="AD212" s="1187"/>
      <c r="AE212" s="1175"/>
      <c r="AF212" s="877"/>
      <c r="AG212" s="889"/>
      <c r="AH212" s="1169"/>
      <c r="AI212" s="879"/>
      <c r="AJ212" s="889"/>
      <c r="AK212" s="891"/>
      <c r="AL212" s="891"/>
      <c r="AN212" s="904">
        <v>13</v>
      </c>
      <c r="AO212" s="904" t="s">
        <v>3659</v>
      </c>
    </row>
    <row r="213" spans="1:41" s="904" customFormat="1" ht="13.2" hidden="1" outlineLevel="1">
      <c r="A213" s="891" t="s">
        <v>2613</v>
      </c>
      <c r="B213" s="892"/>
      <c r="C213" s="889"/>
      <c r="D213" s="1152">
        <f t="shared" si="7"/>
        <v>3</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si="7"/>
        <v>4</v>
      </c>
      <c r="E214" s="1152"/>
      <c r="F214" s="877" t="s">
        <v>3195</v>
      </c>
      <c r="G214" s="879"/>
      <c r="H214" s="890"/>
      <c r="I214" s="890"/>
      <c r="J214" s="880"/>
      <c r="K214" s="897"/>
      <c r="L214" s="1174"/>
      <c r="M214" s="901"/>
      <c r="N214" s="897"/>
      <c r="O214" s="898"/>
      <c r="P214" s="899"/>
      <c r="Q214" s="900"/>
      <c r="R214" s="899"/>
      <c r="S214" s="900"/>
      <c r="T214" s="899"/>
      <c r="U214" s="900"/>
      <c r="V214" s="901"/>
      <c r="W214" s="877"/>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5</v>
      </c>
      <c r="E215" s="1152"/>
      <c r="F215" s="877" t="s">
        <v>3195</v>
      </c>
      <c r="G215" s="879"/>
      <c r="H215" s="890"/>
      <c r="I215" s="890"/>
      <c r="J215" s="880"/>
      <c r="K215" s="897"/>
      <c r="L215" s="1174"/>
      <c r="M215" s="901"/>
      <c r="N215" s="897"/>
      <c r="O215" s="898"/>
      <c r="P215" s="899"/>
      <c r="Q215" s="900"/>
      <c r="R215" s="899"/>
      <c r="S215" s="900"/>
      <c r="T215" s="899"/>
      <c r="U215" s="900"/>
      <c r="V215" s="901"/>
      <c r="W215" s="877"/>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6</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7</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8</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9</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10</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11</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12</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13</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14</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15</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16</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1169"/>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collapsed="1">
      <c r="A227" s="1115"/>
      <c r="B227" s="1159"/>
      <c r="C227" s="1159"/>
      <c r="D227" s="1160"/>
      <c r="E227" s="1159"/>
      <c r="F227" s="1161"/>
      <c r="G227" s="1159"/>
      <c r="H227" s="1161"/>
      <c r="I227" s="1161"/>
      <c r="J227" s="1161"/>
      <c r="K227" s="1161"/>
      <c r="L227" s="1159"/>
      <c r="M227" s="1159"/>
      <c r="N227" s="1161"/>
      <c r="O227" s="1161"/>
      <c r="P227" s="1159"/>
      <c r="Q227" s="1161"/>
      <c r="R227" s="1159"/>
      <c r="S227" s="1161"/>
      <c r="T227" s="1159"/>
      <c r="U227" s="1159"/>
      <c r="V227" s="1159"/>
      <c r="W227" s="1159"/>
      <c r="X227" s="1159"/>
      <c r="Y227" s="1159"/>
      <c r="Z227" s="1159"/>
      <c r="AA227" s="1159"/>
      <c r="AD227" s="1161"/>
      <c r="AE227" s="1159"/>
      <c r="AF227" s="1159"/>
      <c r="AG227" s="1159"/>
      <c r="AH227" s="1159"/>
      <c r="AI227" s="1159"/>
    </row>
    <row r="228" spans="1:41" ht="15" hidden="1">
      <c r="A228" s="1091" t="s">
        <v>3363</v>
      </c>
    </row>
    <row r="229" spans="1:41" hidden="1"/>
    <row r="230" spans="1:41" hidden="1"/>
  </sheetData>
  <dataConsolidate/>
  <phoneticPr fontId="5" type="noConversion"/>
  <dataValidations count="30">
    <dataValidation type="list" allowBlank="1" showInputMessage="1" showErrorMessage="1" sqref="E117:E132" xr:uid="{36D2240E-7F83-497C-ACC6-08032B7D1530}">
      <formula1>"OR,AND,NOR,NAND"</formula1>
    </dataValidation>
    <dataValidation type="list" allowBlank="1" showInputMessage="1" showErrorMessage="1" prompt="SPS : Single_x000a_" sqref="G117:G132" xr:uid="{EDCBF83E-6FD4-49FD-B740-091451C5118E}">
      <formula1>"SPS"</formula1>
    </dataValidation>
    <dataValidation type="whole" allowBlank="1" showInputMessage="1" showErrorMessage="1" sqref="D117:D132" xr:uid="{380F1B0E-0324-47C9-BB97-DDB7FC3B80D0}">
      <formula1>1</formula1>
      <formula2>32</formula2>
    </dataValidation>
    <dataValidation type="list" operator="lessThanOrEqual" allowBlank="1" showInputMessage="1" sqref="AJ117:AJ132" xr:uid="{9CDDD592-A62C-43C4-AB28-12E0F7C23544}">
      <formula1>"GroupSPS,"</formula1>
    </dataValidation>
    <dataValidation type="list" allowBlank="1" showInputMessage="1" showErrorMessage="1" sqref="AA137:AA152 AA117:AA132 AA74:AA76 AA20:AA66" xr:uid="{A226F04B-A698-4D4A-B20D-8EDD27439E31}">
      <formula1>"None,5,6,7,8,9,10,11,12,13,14,15,17"</formula1>
    </dataValidation>
    <dataValidation type="list" allowBlank="1" showInputMessage="1" showErrorMessage="1" prompt="SPS : Single_x000a_DPS : Dual_x000a_MPS : Multiple_x000a_" sqref="G137:G152 G20:G66 G74:G86" xr:uid="{96FB9FF4-9090-433C-839F-005032680D8D}">
      <formula1>"SPS,DPS,MPS,"</formula1>
    </dataValidation>
    <dataValidation type="list" operator="lessThanOrEqual" allowBlank="1" showInputMessage="1" sqref="AJ157:AJ166 AJ137:AJ152 AJ20:AJ66 AJ74:AJ89" xr:uid="{F49B21A8-5684-4C2B-A077-33431D1E5ECE}">
      <formula1>INDIRECT(SUBSTITUTE(LEFT($G20,3)," ","_"))</formula1>
    </dataValidation>
    <dataValidation type="list" allowBlank="1" showInputMessage="1" showErrorMessage="1" errorTitle="Unknown Profile !" error="This profile does not exist : please create it before in [Electric Functions] or [System Functions]" sqref="F157:F166 F137:F152 F117:F132 F20:F66 F74:F89" xr:uid="{CA974047-E4E7-4D17-8499-422F6D7971C8}">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57:M166 L87:M89" xr:uid="{58714CAB-5E7C-4F9E-A205-10F137254CEC}">
      <formula1>16</formula1>
    </dataValidation>
    <dataValidation type="list" allowBlank="1" showInputMessage="1" showErrorMessage="1" prompt="SPC : Single_x000a_DPC : Dual" sqref="G157:G166 G87:G89" xr:uid="{199279A3-073D-4D77-A7B5-FC12313D91A2}">
      <formula1>"SPC,DPC"</formula1>
    </dataValidation>
    <dataValidation type="list" operator="lessThanOrEqual" allowBlank="1" showInputMessage="1" sqref="AJ171:AJ186 AJ94:AJ97" xr:uid="{03BC8CFB-FE50-4A5A-AC7C-A0FC24FE0689}">
      <formula1>MV_Types</formula1>
    </dataValidation>
    <dataValidation type="list" allowBlank="1" showInputMessage="1" showErrorMessage="1" errorTitle="Unknown Profile !" error="This profile does not exist : please create it before in [Electric Functions] or [System Functions]" sqref="F171:F186 F94:F97" xr:uid="{6267E368-9DB4-4CFE-97CF-B44FA2B68D48}">
      <formula1>OFFSET(INDIRECT("MV__ELEC_PROFILES"),0,0,,COUNTA(INDIRECT("MV__ELEC_PROFILES")))</formula1>
    </dataValidation>
    <dataValidation type="list" operator="lessThanOrEqual" allowBlank="1" showInputMessage="1" showErrorMessage="1" sqref="L191:L206 L108:L111" xr:uid="{95BEDB78-3105-419E-8255-B9E3B091A75E}">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91:F206 F108:F111" xr:uid="{E1EBACE0-0C43-4B55-8B5A-7A1BA984CB3C}">
      <formula1>OFFSET(INDIRECT("CT__ELEC_PROFILES"),0,0,,COUNTA(INDIRECT("CT__ELEC_PROFILES")))</formula1>
    </dataValidation>
    <dataValidation type="list" allowBlank="1" showInputMessage="1" showErrorMessage="1" sqref="AB211:AC226 AK211:AK226 AE211:AE226 AB191:AC206 AK191:AK206 AE191:AE206 AK171:AK186 AB171:AC186 AG171:AG186 AE171:AE186 AK157:AK166 AB157:AC166 AK137:AK152 AB137:AC152 AG137:AG152 AG117:AG132 AK117:AK132 AB117:AC132 AK102:AK103 AK108:AK111 AE102:AE103 AE108:AE111 AB102:AC103 AB94:AC97 AG94:AG97 AK94:AK97 AB108:AC111 AE94:AE97 AK20:AK66 AB20:AC66 AG20:AG66 AB74:AC89 AG74:AG89 AK74:AK89" xr:uid="{A69CE4B6-9B32-44E1-BB54-7592567AF789}">
      <formula1>"Yes,No"</formula1>
    </dataValidation>
    <dataValidation type="textLength" operator="lessThanOrEqual" allowBlank="1" showInputMessage="1" showErrorMessage="1" error="Maximum length is 16 car." sqref="H211:J226 H191:J206 H171:J186 H157:J166 H94:J97 H102:J103 H108:J111 J88:J89 H87:I89" xr:uid="{6823FA0E-BE14-4600-9B71-972C72A316EA}">
      <formula1>16</formula1>
    </dataValidation>
    <dataValidation type="textLength" operator="lessThanOrEqual" allowBlank="1" showInputMessage="1" showErrorMessage="1" sqref="N211:N226 N191:N206 N171:N186 N157:N166 H137:J152 L137:N152 H117:J132 L117:N132 N94:N97 N102:N103 N108:N111 J87 M20:N63 M64:M66 L20:L66 H20:J66 H74:J86 L74:M86 N74:N89" xr:uid="{70D12F5A-F56E-466E-8B39-8F2B9C3EEED9}">
      <formula1>16</formula1>
    </dataValidation>
    <dataValidation operator="lessThanOrEqual" allowBlank="1" showInputMessage="1" showErrorMessage="1" sqref="AL211:AL226 AH210:AJ210 L211:L226 AL191:AL206 AH190:AI190 AJ190:AJ206 AL171:AL186 AH170:AJ170 L171:M186 AH156:AJ156 AL157:AL166 AL137:AL152 AH136:AJ136 AH116:AJ116 AL117:AL132 AL108:AL111 AL94:AL97 AL102:AL103 AH93:AJ93 AH73:AJ73 AJ107:AJ111 AH19:AJ19 AH107:AI107 L94:M97 L102:M103 AH101:AJ101 AL20:AL66 AL74:AL89" xr:uid="{C03D0DC3-19A7-4D23-A7CB-B3CB7A888606}"/>
    <dataValidation type="textLength" operator="lessThanOrEqual" allowBlank="1" showInputMessage="1" showErrorMessage="1" sqref="K211:K226 K191:K206 K171:K186 K157:K166 K137:K152 K117:K132 K100 K94:K97 K102:K103 K108:K111 K20:K64 K74:K89" xr:uid="{36ABC927-B4D7-4CF3-B070-2FFD4BE6FBE4}">
      <formula1>35</formula1>
    </dataValidation>
    <dataValidation allowBlank="1" showInputMessage="1" showErrorMessage="1" sqref="X211:X226 R211:R226 T211:T226 P211:P226 V211:V226 A208:IV208 X191:X206 R191:R206 T191:T206 P191:P206 V191:V206 A188:IV188 W187:X187 X171:X186 P171:P186 R171:R186 T171:T186 AK187 V171:V186 A167:XFD168 A153:C154 E153:IV154 D153 X108:X111 X102:X103 X94:X97 P94:P97 R94:R97 T94:T97 P102:P103 R102:R103 T102:T103 P108:P111 R108:R111 T108:T111 V94:V97 V102:V103 V108:V111 D106" xr:uid="{580468AE-9534-417D-BF4C-D3FC692C9DE8}"/>
    <dataValidation type="whole" allowBlank="1" showInputMessage="1" showErrorMessage="1" sqref="D211:D226 D191:D206 D171:D186 D157:D166 D137:D152" xr:uid="{0FB72ADD-AE01-4961-9E6B-EC93C70651F7}">
      <formula1>1</formula1>
      <formula2>128</formula2>
    </dataValidation>
    <dataValidation operator="lessThanOrEqual" allowBlank="1" showInputMessage="1" sqref="M211:M226 M191:M206 M108:M111" xr:uid="{87D921D7-75C6-4AB3-B38D-B89621A86209}"/>
    <dataValidation type="list" operator="lessThanOrEqual" allowBlank="1" showInputMessage="1" prompt="Bay type or Template name" sqref="AH211:AH226 AH191:AH206 AH171:AH186 AH157:AH166 AH137:AH152 AH117:AH132 AH108:AH111 AH102:AH103 AH94:AH97 AH20:AH66 AH74:AH89" xr:uid="{21ACE381-C877-412F-8061-6B5F9AFCC628}">
      <formula1>"GB,BB,CB,SB,CK,FB,SH,TF,"</formula1>
    </dataValidation>
    <dataValidation type="list" operator="lessThanOrEqual" allowBlank="1" showInputMessage="1" sqref="AJ211:AJ226 AJ102:AJ103" xr:uid="{03EF0FDE-1DE9-481C-959C-BB36704B932A}">
      <formula1>SetPoint_Types</formula1>
    </dataValidation>
    <dataValidation type="whole" allowBlank="1" showInputMessage="1" showErrorMessage="1" sqref="E211:E226 E191:E206 E171:E186 E157:E166 E137:E152" xr:uid="{363304F9-E4B6-4767-A37E-60FBC2EA0FF6}">
      <formula1>1</formula1>
      <formula2>2048</formula2>
    </dataValidation>
    <dataValidation type="list" allowBlank="1" showInputMessage="1" showErrorMessage="1" errorTitle="Unknown Profile !" error="This profile does not exist : please create it before in [Electric Functions] or [System Functions]" sqref="F211:F226 F102:F103" xr:uid="{53110F3F-A2A1-48BE-9F5C-988E58938E40}">
      <formula1>OFFSET(INDIRECT("SP__ELEC_PROFILES"),0,0,,COUNTA(INDIRECT("SP__ELEC_PROFILES")))</formula1>
    </dataValidation>
    <dataValidation type="list" operator="lessThanOrEqual" allowBlank="1" showInputMessage="1" prompt="Module type or Template name" sqref="AI211:AI226 AI191:AI206 AI171:AI186 AI157:AI166 AI137:AI152 AI117:AI132 AI94:AI97 AI102:AI103 AI108:AI111 AI20:AI66 AI74:AI89" xr:uid="{502612F0-1F89-4918-872A-413EF7C1F1DD}">
      <formula1>MODULES_AUTOMATIONS_TYPES</formula1>
    </dataValidation>
    <dataValidation type="list" allowBlank="1" showInputMessage="1" sqref="AF211:AF226 AF191:AF206 AF171:AF186 AF157:AF166 AF137:AF152 AF117:AF132 AF94:AF97 AF102:AF103 AF108:AF111 AF20:AF66 AF74:AF89" xr:uid="{61BC73E9-B65F-4DDE-8A03-1225879AA5AA}">
      <formula1>"Yes,No"</formula1>
    </dataValidation>
    <dataValidation type="list" allowBlank="1" showInputMessage="1" sqref="G211:G226 G191:G206 G171:G186 G94:G97 G102:G103 G108:G111" xr:uid="{89649C7D-24B0-4453-8746-550E5E910C38}">
      <formula1>"A,V,kV,MV,MVar,W,kW,MW,Hz,°,W/h,kW/h,MW/h,Var/h,kVar/h,Mvar/h,"</formula1>
    </dataValidation>
    <dataValidation type="list" allowBlank="1" showInputMessage="1" showErrorMessage="1" sqref="F11:F14" xr:uid="{EFBCCD5A-D896-498F-BD16-CB5A53C0BB8B}">
      <formula1>"1,2,3,4"</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97" max="37" man="1"/>
  </rowBreaks>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27D68-1D2D-42E3-BECB-E64715D7877D}">
  <sheetPr>
    <tabColor rgb="FFFF0000"/>
    <pageSetUpPr fitToPage="1"/>
  </sheetPr>
  <dimension ref="A1:CU232"/>
  <sheetViews>
    <sheetView showGridLines="0" zoomScale="96" zoomScaleNormal="96" zoomScaleSheetLayoutView="70" workbookViewId="0">
      <pane xSplit="4" ySplit="8" topLeftCell="G42" activePane="bottomRight" state="frozenSplit"/>
      <selection activeCell="J196" sqref="J196"/>
      <selection pane="topRight" activeCell="J196" sqref="J196"/>
      <selection pane="bottomLeft" activeCell="J196" sqref="J196"/>
      <selection pane="bottomRight" activeCell="K20" sqref="K20:K71"/>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22.5546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1.33203125" style="1092" customWidth="1"/>
    <col min="12" max="13" width="14.33203125" style="1092" customWidth="1"/>
    <col min="14" max="14" width="23"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10.44140625"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9" style="1081" customWidth="1"/>
    <col min="42" max="42" width="6.88671875" style="108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2" hidden="1">
      <c r="K5" s="1082" t="s">
        <v>4000</v>
      </c>
      <c r="L5" s="1082"/>
      <c r="M5" s="1082"/>
      <c r="N5" s="1082"/>
    </row>
    <row r="6" spans="1:99" s="904" customFormat="1" ht="13.2" hidden="1">
      <c r="D6" s="1093" t="s">
        <v>1529</v>
      </c>
      <c r="E6" s="1094"/>
      <c r="F6" s="1095" t="s">
        <v>5969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2" hidden="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5969</v>
      </c>
      <c r="G16" s="1188"/>
      <c r="O16" s="1115"/>
      <c r="P16" s="1115"/>
    </row>
    <row r="17" spans="1:41" s="904" customFormat="1" ht="13.8" thickBot="1">
      <c r="D17" s="904" t="s">
        <v>1035</v>
      </c>
      <c r="H17" s="904" t="s">
        <v>707</v>
      </c>
      <c r="I17" s="1115" t="str">
        <f>T(F16)</f>
        <v>R401_P444_21M1</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62.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1252" t="s">
        <v>4477</v>
      </c>
      <c r="H20" s="1253" t="s">
        <v>6005</v>
      </c>
      <c r="I20" s="1286" t="s">
        <v>7610</v>
      </c>
      <c r="J20" s="1254" t="s">
        <v>5988</v>
      </c>
      <c r="K20" s="1255" t="s">
        <v>5989</v>
      </c>
      <c r="L20" s="1256" t="s">
        <v>5990</v>
      </c>
      <c r="M20" s="1266" t="s">
        <v>5991</v>
      </c>
      <c r="N20" s="1251" t="s">
        <v>5992</v>
      </c>
      <c r="O20" s="1257" t="s">
        <v>5993</v>
      </c>
      <c r="P20" s="1258" t="s">
        <v>2323</v>
      </c>
      <c r="Q20" s="1393" t="s">
        <v>2323</v>
      </c>
      <c r="R20" s="1258" t="s">
        <v>2323</v>
      </c>
      <c r="S20" s="1393" t="s">
        <v>2323</v>
      </c>
      <c r="T20" s="1258" t="s">
        <v>2323</v>
      </c>
      <c r="U20" s="1259" t="s">
        <v>2323</v>
      </c>
      <c r="V20" s="1260" t="s">
        <v>2323</v>
      </c>
      <c r="W20" s="1256" t="s">
        <v>5985</v>
      </c>
      <c r="X20" s="1261"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R401_P444_21M1</v>
      </c>
    </row>
    <row r="21" spans="1:41" s="904" customFormat="1" ht="13.2" outlineLevel="1">
      <c r="A21" s="891" t="s">
        <v>2613</v>
      </c>
      <c r="B21" s="892"/>
      <c r="C21" s="889"/>
      <c r="D21" s="893" t="s">
        <v>6056</v>
      </c>
      <c r="E21" s="894" t="s">
        <v>6057</v>
      </c>
      <c r="F21" s="877" t="s">
        <v>6008</v>
      </c>
      <c r="G21" s="1252" t="s">
        <v>4477</v>
      </c>
      <c r="H21" s="1253" t="s">
        <v>6005</v>
      </c>
      <c r="I21" s="1286" t="s">
        <v>7610</v>
      </c>
      <c r="J21" s="1254" t="s">
        <v>5988</v>
      </c>
      <c r="K21" s="1255" t="s">
        <v>7252</v>
      </c>
      <c r="L21" s="1256" t="s">
        <v>5990</v>
      </c>
      <c r="M21" s="1266" t="s">
        <v>5991</v>
      </c>
      <c r="N21" s="1251" t="s">
        <v>6058</v>
      </c>
      <c r="O21" s="1257" t="s">
        <v>5993</v>
      </c>
      <c r="P21" s="1258" t="s">
        <v>2323</v>
      </c>
      <c r="Q21" s="1259" t="s">
        <v>2323</v>
      </c>
      <c r="R21" s="1258" t="s">
        <v>2323</v>
      </c>
      <c r="S21" s="1259" t="s">
        <v>2323</v>
      </c>
      <c r="T21" s="1258" t="s">
        <v>2323</v>
      </c>
      <c r="U21" s="1259" t="s">
        <v>2323</v>
      </c>
      <c r="V21" s="1260" t="s">
        <v>2323</v>
      </c>
      <c r="W21" s="1256" t="s">
        <v>6056</v>
      </c>
      <c r="X21" s="1261" t="s">
        <v>6057</v>
      </c>
      <c r="Y21" s="902"/>
      <c r="Z21" s="889"/>
      <c r="AA21" s="892" t="s">
        <v>1175</v>
      </c>
      <c r="AB21" s="889"/>
      <c r="AC21" s="891"/>
      <c r="AD21" s="902"/>
      <c r="AE21" s="889"/>
      <c r="AF21" s="877"/>
      <c r="AG21" s="879"/>
      <c r="AH21" s="902"/>
      <c r="AI21" s="903"/>
      <c r="AJ21" s="889"/>
      <c r="AK21" s="891"/>
      <c r="AL21" s="891"/>
      <c r="AN21" s="904">
        <v>1</v>
      </c>
      <c r="AO21" s="904" t="str">
        <f t="shared" ref="AO21:AO22" si="0">AO20</f>
        <v>DIGITAL INFORMATION FROM IED IED name R401_P444_21M1</v>
      </c>
    </row>
    <row r="22" spans="1:41" s="904" customFormat="1" ht="13.2" outlineLevel="1">
      <c r="A22" s="891" t="s">
        <v>2613</v>
      </c>
      <c r="B22" s="892"/>
      <c r="C22" s="889"/>
      <c r="D22" s="893" t="s">
        <v>6056</v>
      </c>
      <c r="E22" s="894" t="s">
        <v>6059</v>
      </c>
      <c r="F22" s="877" t="s">
        <v>6008</v>
      </c>
      <c r="G22" s="1252" t="s">
        <v>4477</v>
      </c>
      <c r="H22" s="1253" t="s">
        <v>6005</v>
      </c>
      <c r="I22" s="1286" t="s">
        <v>7610</v>
      </c>
      <c r="J22" s="1254" t="s">
        <v>5988</v>
      </c>
      <c r="K22" s="1255" t="s">
        <v>6060</v>
      </c>
      <c r="L22" s="1256" t="s">
        <v>5990</v>
      </c>
      <c r="M22" s="1266" t="s">
        <v>5991</v>
      </c>
      <c r="N22" s="1251" t="s">
        <v>6061</v>
      </c>
      <c r="O22" s="1257" t="s">
        <v>5993</v>
      </c>
      <c r="P22" s="1258" t="s">
        <v>2323</v>
      </c>
      <c r="Q22" s="1259" t="s">
        <v>2323</v>
      </c>
      <c r="R22" s="1258" t="s">
        <v>2323</v>
      </c>
      <c r="S22" s="1259" t="s">
        <v>2323</v>
      </c>
      <c r="T22" s="1258" t="s">
        <v>2323</v>
      </c>
      <c r="U22" s="1259" t="s">
        <v>2323</v>
      </c>
      <c r="V22" s="1260" t="s">
        <v>2323</v>
      </c>
      <c r="W22" s="1256" t="s">
        <v>6056</v>
      </c>
      <c r="X22" s="1261" t="s">
        <v>6059</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R401_P444_21M1</v>
      </c>
    </row>
    <row r="23" spans="1:41" s="904" customFormat="1" ht="13.2" outlineLevel="1">
      <c r="A23" s="891" t="s">
        <v>2613</v>
      </c>
      <c r="B23" s="892"/>
      <c r="C23" s="889"/>
      <c r="D23" s="893" t="s">
        <v>5994</v>
      </c>
      <c r="E23" s="894" t="s">
        <v>6071</v>
      </c>
      <c r="F23" s="877" t="s">
        <v>5987</v>
      </c>
      <c r="G23" s="1252" t="s">
        <v>4477</v>
      </c>
      <c r="H23" s="1253" t="s">
        <v>6005</v>
      </c>
      <c r="I23" s="1286" t="s">
        <v>7610</v>
      </c>
      <c r="J23" s="1254" t="s">
        <v>5988</v>
      </c>
      <c r="K23" s="1255" t="s">
        <v>5998</v>
      </c>
      <c r="L23" s="1256" t="s">
        <v>5990</v>
      </c>
      <c r="M23" s="1266" t="s">
        <v>5991</v>
      </c>
      <c r="N23" s="1251" t="s">
        <v>5999</v>
      </c>
      <c r="O23" s="1257" t="s">
        <v>5993</v>
      </c>
      <c r="P23" s="1258" t="s">
        <v>2323</v>
      </c>
      <c r="Q23" s="1259" t="s">
        <v>2323</v>
      </c>
      <c r="R23" s="1258" t="s">
        <v>2323</v>
      </c>
      <c r="S23" s="1259" t="s">
        <v>2323</v>
      </c>
      <c r="T23" s="1258" t="s">
        <v>2323</v>
      </c>
      <c r="U23" s="1259" t="s">
        <v>2323</v>
      </c>
      <c r="V23" s="1260" t="s">
        <v>2323</v>
      </c>
      <c r="W23" s="1256" t="s">
        <v>5994</v>
      </c>
      <c r="X23" s="1261" t="s">
        <v>6071</v>
      </c>
      <c r="Y23" s="902"/>
      <c r="Z23" s="889"/>
      <c r="AA23" s="892" t="s">
        <v>1175</v>
      </c>
      <c r="AB23" s="889"/>
      <c r="AC23" s="891"/>
      <c r="AD23" s="902"/>
      <c r="AE23" s="889"/>
      <c r="AF23" s="877"/>
      <c r="AG23" s="879" t="s">
        <v>1414</v>
      </c>
      <c r="AH23" s="902"/>
      <c r="AI23" s="903"/>
      <c r="AJ23" s="889"/>
      <c r="AK23" s="891"/>
      <c r="AL23" s="891"/>
      <c r="AN23" s="904">
        <v>1</v>
      </c>
      <c r="AO23" s="904" t="e">
        <f>#REF!</f>
        <v>#REF!</v>
      </c>
    </row>
    <row r="24" spans="1:41" s="904" customFormat="1" ht="13.2" outlineLevel="1">
      <c r="A24" s="891" t="s">
        <v>2613</v>
      </c>
      <c r="B24" s="892"/>
      <c r="C24" s="889"/>
      <c r="D24" s="893" t="s">
        <v>6000</v>
      </c>
      <c r="E24" s="894" t="s">
        <v>5997</v>
      </c>
      <c r="F24" s="877" t="s">
        <v>6008</v>
      </c>
      <c r="G24" s="1252" t="s">
        <v>4477</v>
      </c>
      <c r="H24" s="1253" t="s">
        <v>6005</v>
      </c>
      <c r="I24" s="1286" t="s">
        <v>7610</v>
      </c>
      <c r="J24" s="1254" t="s">
        <v>6001</v>
      </c>
      <c r="K24" s="1255" t="s">
        <v>6170</v>
      </c>
      <c r="L24" s="1256" t="s">
        <v>6009</v>
      </c>
      <c r="M24" s="1266" t="s">
        <v>3416</v>
      </c>
      <c r="N24" s="1251" t="s">
        <v>6168</v>
      </c>
      <c r="O24" s="1257" t="s">
        <v>5993</v>
      </c>
      <c r="P24" s="1258" t="s">
        <v>2323</v>
      </c>
      <c r="Q24" s="1259" t="s">
        <v>2323</v>
      </c>
      <c r="R24" s="1258" t="s">
        <v>2323</v>
      </c>
      <c r="S24" s="1259" t="s">
        <v>2323</v>
      </c>
      <c r="T24" s="1258" t="s">
        <v>2323</v>
      </c>
      <c r="U24" s="1259" t="s">
        <v>2323</v>
      </c>
      <c r="V24" s="1260" t="s">
        <v>2323</v>
      </c>
      <c r="W24" s="1256" t="s">
        <v>6000</v>
      </c>
      <c r="X24" s="1261" t="s">
        <v>5997</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6000</v>
      </c>
      <c r="E25" s="894" t="s">
        <v>6010</v>
      </c>
      <c r="F25" s="877" t="s">
        <v>6008</v>
      </c>
      <c r="G25" s="1252" t="s">
        <v>4477</v>
      </c>
      <c r="H25" s="1253" t="s">
        <v>6005</v>
      </c>
      <c r="I25" s="1286" t="s">
        <v>7610</v>
      </c>
      <c r="J25" s="1254" t="s">
        <v>6001</v>
      </c>
      <c r="K25" s="1255" t="s">
        <v>7227</v>
      </c>
      <c r="L25" s="1256" t="s">
        <v>6025</v>
      </c>
      <c r="M25" s="1266" t="s">
        <v>6026</v>
      </c>
      <c r="N25" s="1251" t="s">
        <v>6171</v>
      </c>
      <c r="O25" s="1257" t="s">
        <v>5993</v>
      </c>
      <c r="P25" s="1258" t="s">
        <v>2323</v>
      </c>
      <c r="Q25" s="1259" t="s">
        <v>2323</v>
      </c>
      <c r="R25" s="1258" t="s">
        <v>2323</v>
      </c>
      <c r="S25" s="1259" t="s">
        <v>2323</v>
      </c>
      <c r="T25" s="1258" t="s">
        <v>2323</v>
      </c>
      <c r="U25" s="1259" t="s">
        <v>2323</v>
      </c>
      <c r="V25" s="1260" t="s">
        <v>2323</v>
      </c>
      <c r="W25" s="1256" t="s">
        <v>6000</v>
      </c>
      <c r="X25" s="1261" t="s">
        <v>6010</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6000</v>
      </c>
      <c r="E26" s="894" t="s">
        <v>6013</v>
      </c>
      <c r="F26" s="877" t="s">
        <v>6011</v>
      </c>
      <c r="G26" s="1252" t="s">
        <v>4477</v>
      </c>
      <c r="H26" s="1253" t="s">
        <v>6005</v>
      </c>
      <c r="I26" s="1286" t="s">
        <v>7610</v>
      </c>
      <c r="J26" s="1254" t="s">
        <v>6001</v>
      </c>
      <c r="K26" s="1255" t="s">
        <v>6172</v>
      </c>
      <c r="L26" s="1256" t="s">
        <v>6012</v>
      </c>
      <c r="M26" s="1266" t="s">
        <v>3416</v>
      </c>
      <c r="N26" s="1251" t="s">
        <v>6173</v>
      </c>
      <c r="O26" s="1257" t="s">
        <v>5993</v>
      </c>
      <c r="P26" s="1258" t="s">
        <v>2323</v>
      </c>
      <c r="Q26" s="1259" t="s">
        <v>2323</v>
      </c>
      <c r="R26" s="1258" t="s">
        <v>2323</v>
      </c>
      <c r="S26" s="1259" t="s">
        <v>2323</v>
      </c>
      <c r="T26" s="1258" t="s">
        <v>2323</v>
      </c>
      <c r="U26" s="1259" t="s">
        <v>2323</v>
      </c>
      <c r="V26" s="1260" t="s">
        <v>2323</v>
      </c>
      <c r="W26" s="1256" t="s">
        <v>6000</v>
      </c>
      <c r="X26" s="1261"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6000</v>
      </c>
      <c r="E27" s="894" t="s">
        <v>6014</v>
      </c>
      <c r="F27" s="877" t="s">
        <v>6011</v>
      </c>
      <c r="G27" s="1252" t="s">
        <v>4477</v>
      </c>
      <c r="H27" s="1253" t="s">
        <v>6005</v>
      </c>
      <c r="I27" s="1286" t="s">
        <v>7610</v>
      </c>
      <c r="J27" s="1254" t="s">
        <v>6001</v>
      </c>
      <c r="K27" s="1255" t="s">
        <v>6174</v>
      </c>
      <c r="L27" s="1256" t="s">
        <v>6012</v>
      </c>
      <c r="M27" s="1266" t="s">
        <v>3416</v>
      </c>
      <c r="N27" s="1251" t="s">
        <v>6175</v>
      </c>
      <c r="O27" s="1257" t="s">
        <v>5993</v>
      </c>
      <c r="P27" s="1258" t="s">
        <v>2323</v>
      </c>
      <c r="Q27" s="1259" t="s">
        <v>2323</v>
      </c>
      <c r="R27" s="1258" t="s">
        <v>2323</v>
      </c>
      <c r="S27" s="1259" t="s">
        <v>2323</v>
      </c>
      <c r="T27" s="1258" t="s">
        <v>2323</v>
      </c>
      <c r="U27" s="1259" t="s">
        <v>2323</v>
      </c>
      <c r="V27" s="1260" t="s">
        <v>2323</v>
      </c>
      <c r="W27" s="1256" t="s">
        <v>6000</v>
      </c>
      <c r="X27" s="1261" t="s">
        <v>6014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6000</v>
      </c>
      <c r="E28" s="894" t="s">
        <v>6032</v>
      </c>
      <c r="F28" s="877" t="s">
        <v>6062</v>
      </c>
      <c r="G28" s="1252" t="s">
        <v>4477</v>
      </c>
      <c r="H28" s="1253" t="s">
        <v>6005</v>
      </c>
      <c r="I28" s="1286" t="s">
        <v>7610</v>
      </c>
      <c r="J28" s="1254" t="s">
        <v>6001</v>
      </c>
      <c r="K28" s="1255" t="s">
        <v>7228</v>
      </c>
      <c r="L28" s="1256" t="s">
        <v>6063</v>
      </c>
      <c r="M28" s="1266" t="s">
        <v>6064</v>
      </c>
      <c r="N28" s="1251" t="s">
        <v>6176</v>
      </c>
      <c r="O28" s="1257" t="s">
        <v>5993</v>
      </c>
      <c r="P28" s="1258" t="s">
        <v>2323</v>
      </c>
      <c r="Q28" s="1259" t="s">
        <v>2323</v>
      </c>
      <c r="R28" s="1258" t="s">
        <v>2323</v>
      </c>
      <c r="S28" s="1259" t="s">
        <v>2323</v>
      </c>
      <c r="T28" s="1258" t="s">
        <v>2323</v>
      </c>
      <c r="U28" s="1259" t="s">
        <v>2323</v>
      </c>
      <c r="V28" s="1260" t="s">
        <v>2323</v>
      </c>
      <c r="W28" s="1256" t="s">
        <v>6000</v>
      </c>
      <c r="X28" s="1261" t="s">
        <v>6032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6000</v>
      </c>
      <c r="E29" s="894" t="s">
        <v>6065</v>
      </c>
      <c r="F29" s="877" t="s">
        <v>6177</v>
      </c>
      <c r="G29" s="1252" t="s">
        <v>4477</v>
      </c>
      <c r="H29" s="1253" t="s">
        <v>6005</v>
      </c>
      <c r="I29" s="1286" t="s">
        <v>7610</v>
      </c>
      <c r="J29" s="1254" t="s">
        <v>6001</v>
      </c>
      <c r="K29" s="1255" t="s">
        <v>6075</v>
      </c>
      <c r="L29" s="1256" t="s">
        <v>6025</v>
      </c>
      <c r="M29" s="1266" t="s">
        <v>6167</v>
      </c>
      <c r="N29" s="1251" t="s">
        <v>6178</v>
      </c>
      <c r="O29" s="1257" t="s">
        <v>5993</v>
      </c>
      <c r="P29" s="1258" t="s">
        <v>2323</v>
      </c>
      <c r="Q29" s="1259" t="s">
        <v>2323</v>
      </c>
      <c r="R29" s="1258" t="s">
        <v>2323</v>
      </c>
      <c r="S29" s="1259" t="s">
        <v>2323</v>
      </c>
      <c r="T29" s="1258" t="s">
        <v>2323</v>
      </c>
      <c r="U29" s="1259" t="s">
        <v>2323</v>
      </c>
      <c r="V29" s="1260" t="s">
        <v>2323</v>
      </c>
      <c r="W29" s="1256" t="s">
        <v>6000</v>
      </c>
      <c r="X29" s="1261" t="s">
        <v>6065</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t="s">
        <v>6000</v>
      </c>
      <c r="E30" s="894" t="s">
        <v>6066</v>
      </c>
      <c r="F30" s="877" t="s">
        <v>6062</v>
      </c>
      <c r="G30" s="1252" t="s">
        <v>4477</v>
      </c>
      <c r="H30" s="1253" t="s">
        <v>6005</v>
      </c>
      <c r="I30" s="1286" t="s">
        <v>7610</v>
      </c>
      <c r="J30" s="1254" t="s">
        <v>6001</v>
      </c>
      <c r="K30" s="1255" t="s">
        <v>7227</v>
      </c>
      <c r="L30" s="1256" t="s">
        <v>6063</v>
      </c>
      <c r="M30" s="1266" t="s">
        <v>6064</v>
      </c>
      <c r="N30" s="1251" t="s">
        <v>6179</v>
      </c>
      <c r="O30" s="1257" t="s">
        <v>5993</v>
      </c>
      <c r="P30" s="1258" t="s">
        <v>2323</v>
      </c>
      <c r="Q30" s="1259" t="s">
        <v>2323</v>
      </c>
      <c r="R30" s="1258" t="s">
        <v>2323</v>
      </c>
      <c r="S30" s="1259" t="s">
        <v>2323</v>
      </c>
      <c r="T30" s="1258" t="s">
        <v>2323</v>
      </c>
      <c r="U30" s="1259" t="s">
        <v>2323</v>
      </c>
      <c r="V30" s="1260" t="s">
        <v>2323</v>
      </c>
      <c r="W30" s="1256" t="s">
        <v>6000</v>
      </c>
      <c r="X30" s="1261" t="s">
        <v>6066</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t="s">
        <v>6000</v>
      </c>
      <c r="E31" s="894" t="s">
        <v>6052</v>
      </c>
      <c r="F31" s="877" t="s">
        <v>6008</v>
      </c>
      <c r="G31" s="1252" t="s">
        <v>4477</v>
      </c>
      <c r="H31" s="1253" t="s">
        <v>6005</v>
      </c>
      <c r="I31" s="1286" t="s">
        <v>7610</v>
      </c>
      <c r="J31" s="1254" t="s">
        <v>6001</v>
      </c>
      <c r="K31" s="1255" t="s">
        <v>7228</v>
      </c>
      <c r="L31" s="1256" t="s">
        <v>6025</v>
      </c>
      <c r="M31" s="1266" t="s">
        <v>6026</v>
      </c>
      <c r="N31" s="1251" t="s">
        <v>6180</v>
      </c>
      <c r="O31" s="1257" t="s">
        <v>5993</v>
      </c>
      <c r="P31" s="1258" t="s">
        <v>2323</v>
      </c>
      <c r="Q31" s="1259" t="s">
        <v>2323</v>
      </c>
      <c r="R31" s="1258" t="s">
        <v>2323</v>
      </c>
      <c r="S31" s="1259" t="s">
        <v>2323</v>
      </c>
      <c r="T31" s="1258" t="s">
        <v>2323</v>
      </c>
      <c r="U31" s="1259" t="s">
        <v>2323</v>
      </c>
      <c r="V31" s="1260" t="s">
        <v>2323</v>
      </c>
      <c r="W31" s="1256" t="s">
        <v>6000</v>
      </c>
      <c r="X31" s="1261" t="s">
        <v>6052</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outlineLevel="1">
      <c r="A32" s="891" t="s">
        <v>2613</v>
      </c>
      <c r="B32" s="892"/>
      <c r="C32" s="889"/>
      <c r="D32" s="893" t="s">
        <v>6000</v>
      </c>
      <c r="E32" s="894" t="s">
        <v>6053</v>
      </c>
      <c r="F32" s="877" t="s">
        <v>6062</v>
      </c>
      <c r="G32" s="1252" t="s">
        <v>4477</v>
      </c>
      <c r="H32" s="1253" t="s">
        <v>6005</v>
      </c>
      <c r="I32" s="1286" t="s">
        <v>7610</v>
      </c>
      <c r="J32" s="1254" t="s">
        <v>6001</v>
      </c>
      <c r="K32" s="1255" t="s">
        <v>6181</v>
      </c>
      <c r="L32" s="1256" t="s">
        <v>6063</v>
      </c>
      <c r="M32" s="1266" t="s">
        <v>6064</v>
      </c>
      <c r="N32" s="1251" t="s">
        <v>6182</v>
      </c>
      <c r="O32" s="1257" t="s">
        <v>5993</v>
      </c>
      <c r="P32" s="1258" t="s">
        <v>2323</v>
      </c>
      <c r="Q32" s="1259" t="s">
        <v>2323</v>
      </c>
      <c r="R32" s="1258" t="s">
        <v>2323</v>
      </c>
      <c r="S32" s="1259" t="s">
        <v>2323</v>
      </c>
      <c r="T32" s="1258" t="s">
        <v>2323</v>
      </c>
      <c r="U32" s="1259" t="s">
        <v>2323</v>
      </c>
      <c r="V32" s="1260" t="s">
        <v>2323</v>
      </c>
      <c r="W32" s="1256" t="s">
        <v>6000</v>
      </c>
      <c r="X32" s="1261" t="s">
        <v>6053</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6054</v>
      </c>
      <c r="F33" s="877" t="s">
        <v>6062</v>
      </c>
      <c r="G33" s="1252" t="s">
        <v>4477</v>
      </c>
      <c r="H33" s="1253" t="s">
        <v>6005</v>
      </c>
      <c r="I33" s="1286" t="s">
        <v>7610</v>
      </c>
      <c r="J33" s="1254" t="s">
        <v>6001</v>
      </c>
      <c r="K33" s="1255" t="s">
        <v>6183</v>
      </c>
      <c r="L33" s="1256" t="s">
        <v>6063</v>
      </c>
      <c r="M33" s="1266" t="s">
        <v>6064</v>
      </c>
      <c r="N33" s="1251" t="s">
        <v>6184</v>
      </c>
      <c r="O33" s="1257" t="s">
        <v>5993</v>
      </c>
      <c r="P33" s="1258" t="s">
        <v>2323</v>
      </c>
      <c r="Q33" s="1259" t="s">
        <v>2323</v>
      </c>
      <c r="R33" s="1258" t="s">
        <v>2323</v>
      </c>
      <c r="S33" s="1259" t="s">
        <v>2323</v>
      </c>
      <c r="T33" s="1258" t="s">
        <v>2323</v>
      </c>
      <c r="U33" s="1259" t="s">
        <v>2323</v>
      </c>
      <c r="V33" s="1260" t="s">
        <v>2323</v>
      </c>
      <c r="W33" s="1256" t="s">
        <v>6000</v>
      </c>
      <c r="X33" s="1261" t="s">
        <v>6054</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6000</v>
      </c>
      <c r="E34" s="894" t="s">
        <v>6073</v>
      </c>
      <c r="F34" s="877" t="s">
        <v>6008</v>
      </c>
      <c r="G34" s="1252" t="s">
        <v>4477</v>
      </c>
      <c r="H34" s="1253" t="s">
        <v>6005</v>
      </c>
      <c r="I34" s="1286" t="s">
        <v>7610</v>
      </c>
      <c r="J34" s="1254" t="s">
        <v>6001</v>
      </c>
      <c r="K34" s="1255" t="s">
        <v>6185</v>
      </c>
      <c r="L34" s="1256" t="s">
        <v>6009</v>
      </c>
      <c r="M34" s="1266" t="s">
        <v>3416</v>
      </c>
      <c r="N34" s="1251" t="s">
        <v>6069</v>
      </c>
      <c r="O34" s="1257" t="s">
        <v>5993</v>
      </c>
      <c r="P34" s="1258" t="s">
        <v>2323</v>
      </c>
      <c r="Q34" s="1259" t="s">
        <v>2323</v>
      </c>
      <c r="R34" s="1258" t="s">
        <v>2323</v>
      </c>
      <c r="S34" s="1259" t="s">
        <v>2323</v>
      </c>
      <c r="T34" s="1258" t="s">
        <v>2323</v>
      </c>
      <c r="U34" s="1259" t="s">
        <v>2323</v>
      </c>
      <c r="V34" s="1260" t="s">
        <v>2323</v>
      </c>
      <c r="W34" s="1256" t="s">
        <v>6000</v>
      </c>
      <c r="X34" s="1261"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6000</v>
      </c>
      <c r="E35" s="894" t="s">
        <v>6079</v>
      </c>
      <c r="F35" s="877" t="s">
        <v>6011</v>
      </c>
      <c r="G35" s="1252" t="s">
        <v>4477</v>
      </c>
      <c r="H35" s="1253" t="s">
        <v>6005</v>
      </c>
      <c r="I35" s="1286" t="s">
        <v>7610</v>
      </c>
      <c r="J35" s="1254" t="s">
        <v>6001</v>
      </c>
      <c r="K35" s="1255" t="s">
        <v>7436</v>
      </c>
      <c r="L35" s="1256" t="s">
        <v>6025</v>
      </c>
      <c r="M35" s="1266" t="s">
        <v>6026</v>
      </c>
      <c r="N35" s="1251" t="s">
        <v>6080</v>
      </c>
      <c r="O35" s="1257" t="s">
        <v>5993</v>
      </c>
      <c r="P35" s="1258" t="s">
        <v>2323</v>
      </c>
      <c r="Q35" s="1259" t="s">
        <v>2323</v>
      </c>
      <c r="R35" s="1258" t="s">
        <v>2323</v>
      </c>
      <c r="S35" s="1259" t="s">
        <v>2323</v>
      </c>
      <c r="T35" s="1258" t="s">
        <v>2323</v>
      </c>
      <c r="U35" s="1259" t="s">
        <v>2323</v>
      </c>
      <c r="V35" s="1260" t="s">
        <v>2323</v>
      </c>
      <c r="W35" s="1256" t="s">
        <v>6000</v>
      </c>
      <c r="X35" s="1261" t="s">
        <v>6079</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6081</v>
      </c>
      <c r="E36" s="894" t="s">
        <v>6082</v>
      </c>
      <c r="F36" s="877" t="s">
        <v>6008</v>
      </c>
      <c r="G36" s="1252" t="s">
        <v>4477</v>
      </c>
      <c r="H36" s="1253" t="s">
        <v>6005</v>
      </c>
      <c r="I36" s="1286" t="s">
        <v>7610</v>
      </c>
      <c r="J36" s="1254" t="s">
        <v>5988</v>
      </c>
      <c r="K36" s="1255" t="s">
        <v>6083</v>
      </c>
      <c r="L36" s="1256" t="s">
        <v>6012</v>
      </c>
      <c r="M36" s="1266" t="s">
        <v>3416</v>
      </c>
      <c r="N36" s="1251" t="s">
        <v>6084</v>
      </c>
      <c r="O36" s="1257" t="s">
        <v>5993</v>
      </c>
      <c r="P36" s="1258" t="s">
        <v>2323</v>
      </c>
      <c r="Q36" s="1259" t="s">
        <v>2323</v>
      </c>
      <c r="R36" s="1258" t="s">
        <v>2323</v>
      </c>
      <c r="S36" s="1259" t="s">
        <v>2323</v>
      </c>
      <c r="T36" s="1258" t="s">
        <v>2323</v>
      </c>
      <c r="U36" s="1259" t="s">
        <v>2323</v>
      </c>
      <c r="V36" s="1260" t="s">
        <v>2323</v>
      </c>
      <c r="W36" s="1256" t="s">
        <v>7597</v>
      </c>
      <c r="X36" s="1261" t="s">
        <v>7593</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6081</v>
      </c>
      <c r="E37" s="894" t="s">
        <v>6085</v>
      </c>
      <c r="F37" s="877" t="s">
        <v>6008</v>
      </c>
      <c r="G37" s="1252" t="s">
        <v>4477</v>
      </c>
      <c r="H37" s="1253" t="s">
        <v>6005</v>
      </c>
      <c r="I37" s="1286" t="s">
        <v>7610</v>
      </c>
      <c r="J37" s="1254" t="s">
        <v>5988</v>
      </c>
      <c r="K37" s="1255" t="s">
        <v>6086</v>
      </c>
      <c r="L37" s="1256" t="s">
        <v>6012</v>
      </c>
      <c r="M37" s="1266" t="s">
        <v>3416</v>
      </c>
      <c r="N37" s="1251" t="s">
        <v>6087</v>
      </c>
      <c r="O37" s="1257" t="s">
        <v>5993</v>
      </c>
      <c r="P37" s="1258" t="s">
        <v>2323</v>
      </c>
      <c r="Q37" s="1259" t="s">
        <v>2323</v>
      </c>
      <c r="R37" s="1258" t="s">
        <v>2323</v>
      </c>
      <c r="S37" s="1259" t="s">
        <v>2323</v>
      </c>
      <c r="T37" s="1258" t="s">
        <v>2323</v>
      </c>
      <c r="U37" s="1259" t="s">
        <v>2323</v>
      </c>
      <c r="V37" s="1260" t="s">
        <v>2323</v>
      </c>
      <c r="W37" s="1256" t="s">
        <v>7597</v>
      </c>
      <c r="X37" s="1261" t="s">
        <v>7598</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6088</v>
      </c>
      <c r="E38" s="894" t="s">
        <v>6089</v>
      </c>
      <c r="F38" s="877" t="s">
        <v>6008</v>
      </c>
      <c r="G38" s="1252" t="s">
        <v>4477</v>
      </c>
      <c r="H38" s="1253" t="s">
        <v>6005</v>
      </c>
      <c r="I38" s="1286" t="s">
        <v>7610</v>
      </c>
      <c r="J38" s="1254" t="s">
        <v>5988</v>
      </c>
      <c r="K38" s="1255" t="s">
        <v>6090</v>
      </c>
      <c r="L38" s="1256" t="s">
        <v>6009</v>
      </c>
      <c r="M38" s="1266" t="s">
        <v>3416</v>
      </c>
      <c r="N38" s="1251" t="s">
        <v>6091</v>
      </c>
      <c r="O38" s="1257" t="s">
        <v>5993</v>
      </c>
      <c r="P38" s="1258" t="s">
        <v>2323</v>
      </c>
      <c r="Q38" s="1259" t="s">
        <v>2323</v>
      </c>
      <c r="R38" s="1258" t="s">
        <v>2323</v>
      </c>
      <c r="S38" s="1259" t="s">
        <v>2323</v>
      </c>
      <c r="T38" s="1258" t="s">
        <v>2323</v>
      </c>
      <c r="U38" s="1259" t="s">
        <v>2323</v>
      </c>
      <c r="V38" s="1260" t="s">
        <v>2323</v>
      </c>
      <c r="W38" s="1256" t="s">
        <v>7599</v>
      </c>
      <c r="X38" s="1261" t="s">
        <v>7600</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6093</v>
      </c>
      <c r="F39" s="877" t="s">
        <v>6008</v>
      </c>
      <c r="G39" s="1252" t="s">
        <v>4477</v>
      </c>
      <c r="H39" s="1253" t="s">
        <v>6005</v>
      </c>
      <c r="I39" s="1286" t="s">
        <v>7610</v>
      </c>
      <c r="J39" s="1254" t="s">
        <v>5988</v>
      </c>
      <c r="K39" s="1255" t="s">
        <v>6094</v>
      </c>
      <c r="L39" s="1256" t="s">
        <v>6009</v>
      </c>
      <c r="M39" s="1266" t="s">
        <v>3416</v>
      </c>
      <c r="N39" s="1251" t="s">
        <v>6095</v>
      </c>
      <c r="O39" s="1257" t="s">
        <v>5993</v>
      </c>
      <c r="P39" s="1258" t="s">
        <v>2323</v>
      </c>
      <c r="Q39" s="1259" t="s">
        <v>2323</v>
      </c>
      <c r="R39" s="1258" t="s">
        <v>2323</v>
      </c>
      <c r="S39" s="1259" t="s">
        <v>2323</v>
      </c>
      <c r="T39" s="1258" t="s">
        <v>2323</v>
      </c>
      <c r="U39" s="1259" t="s">
        <v>2323</v>
      </c>
      <c r="V39" s="1260" t="s">
        <v>2323</v>
      </c>
      <c r="W39" s="1256" t="s">
        <v>6092</v>
      </c>
      <c r="X39" s="1261" t="s">
        <v>7589</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6096</v>
      </c>
      <c r="F40" s="877" t="s">
        <v>6008</v>
      </c>
      <c r="G40" s="1252" t="s">
        <v>4477</v>
      </c>
      <c r="H40" s="1253" t="s">
        <v>6005</v>
      </c>
      <c r="I40" s="1286" t="s">
        <v>7610</v>
      </c>
      <c r="J40" s="1254" t="s">
        <v>5988</v>
      </c>
      <c r="K40" s="1255" t="s">
        <v>6097</v>
      </c>
      <c r="L40" s="1256" t="s">
        <v>6009</v>
      </c>
      <c r="M40" s="1266" t="s">
        <v>3416</v>
      </c>
      <c r="N40" s="1251" t="s">
        <v>6098</v>
      </c>
      <c r="O40" s="1257" t="s">
        <v>5993</v>
      </c>
      <c r="P40" s="1258" t="s">
        <v>2323</v>
      </c>
      <c r="Q40" s="1259" t="s">
        <v>2323</v>
      </c>
      <c r="R40" s="1258" t="s">
        <v>2323</v>
      </c>
      <c r="S40" s="1259" t="s">
        <v>2323</v>
      </c>
      <c r="T40" s="1258" t="s">
        <v>2323</v>
      </c>
      <c r="U40" s="1259" t="s">
        <v>2323</v>
      </c>
      <c r="V40" s="1260" t="s">
        <v>2323</v>
      </c>
      <c r="W40" s="1256" t="s">
        <v>6092</v>
      </c>
      <c r="X40" s="1261" t="s">
        <v>7590</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6099</v>
      </c>
      <c r="F41" s="877" t="s">
        <v>6008</v>
      </c>
      <c r="G41" s="1252" t="s">
        <v>4477</v>
      </c>
      <c r="H41" s="1253" t="s">
        <v>6005</v>
      </c>
      <c r="I41" s="1286" t="s">
        <v>7610</v>
      </c>
      <c r="J41" s="1254" t="s">
        <v>5988</v>
      </c>
      <c r="K41" s="1255" t="s">
        <v>6100</v>
      </c>
      <c r="L41" s="1256" t="s">
        <v>6009</v>
      </c>
      <c r="M41" s="1266" t="s">
        <v>3416</v>
      </c>
      <c r="N41" s="1251" t="s">
        <v>6101</v>
      </c>
      <c r="O41" s="1257" t="s">
        <v>5993</v>
      </c>
      <c r="P41" s="1258" t="s">
        <v>2323</v>
      </c>
      <c r="Q41" s="1259" t="s">
        <v>2323</v>
      </c>
      <c r="R41" s="1258" t="s">
        <v>2323</v>
      </c>
      <c r="S41" s="1259" t="s">
        <v>2323</v>
      </c>
      <c r="T41" s="1258" t="s">
        <v>2323</v>
      </c>
      <c r="U41" s="1259" t="s">
        <v>2323</v>
      </c>
      <c r="V41" s="1260" t="s">
        <v>2323</v>
      </c>
      <c r="W41" s="1256" t="s">
        <v>6092</v>
      </c>
      <c r="X41" s="1261" t="s">
        <v>7591</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6034</v>
      </c>
      <c r="F42" s="877" t="s">
        <v>6008</v>
      </c>
      <c r="G42" s="1252" t="s">
        <v>4477</v>
      </c>
      <c r="H42" s="1253" t="s">
        <v>6005</v>
      </c>
      <c r="I42" s="1286" t="s">
        <v>7610</v>
      </c>
      <c r="J42" s="1254" t="s">
        <v>5988</v>
      </c>
      <c r="K42" s="1255" t="s">
        <v>6102</v>
      </c>
      <c r="L42" s="1256" t="s">
        <v>6009</v>
      </c>
      <c r="M42" s="1266" t="s">
        <v>3416</v>
      </c>
      <c r="N42" s="1251" t="s">
        <v>6103</v>
      </c>
      <c r="O42" s="1257" t="s">
        <v>5993</v>
      </c>
      <c r="P42" s="1258" t="s">
        <v>2323</v>
      </c>
      <c r="Q42" s="1259" t="s">
        <v>2323</v>
      </c>
      <c r="R42" s="1258" t="s">
        <v>2323</v>
      </c>
      <c r="S42" s="1259" t="s">
        <v>2323</v>
      </c>
      <c r="T42" s="1258" t="s">
        <v>2323</v>
      </c>
      <c r="U42" s="1259" t="s">
        <v>2323</v>
      </c>
      <c r="V42" s="1260" t="s">
        <v>2323</v>
      </c>
      <c r="W42" s="1256" t="s">
        <v>6092</v>
      </c>
      <c r="X42" s="1261" t="s">
        <v>7592</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6092</v>
      </c>
      <c r="E43" s="894" t="s">
        <v>6107</v>
      </c>
      <c r="F43" s="877" t="s">
        <v>6008</v>
      </c>
      <c r="G43" s="1252" t="s">
        <v>4477</v>
      </c>
      <c r="H43" s="1253" t="s">
        <v>6005</v>
      </c>
      <c r="I43" s="1286" t="s">
        <v>7610</v>
      </c>
      <c r="J43" s="1254" t="s">
        <v>5988</v>
      </c>
      <c r="K43" s="1255" t="s">
        <v>6108</v>
      </c>
      <c r="L43" s="1256" t="s">
        <v>6012</v>
      </c>
      <c r="M43" s="1266" t="s">
        <v>3416</v>
      </c>
      <c r="N43" s="1251" t="s">
        <v>6109</v>
      </c>
      <c r="O43" s="1257" t="s">
        <v>5993</v>
      </c>
      <c r="P43" s="1258" t="s">
        <v>2323</v>
      </c>
      <c r="Q43" s="1259" t="s">
        <v>2323</v>
      </c>
      <c r="R43" s="1258" t="s">
        <v>2323</v>
      </c>
      <c r="S43" s="1259" t="s">
        <v>2323</v>
      </c>
      <c r="T43" s="1258" t="s">
        <v>2323</v>
      </c>
      <c r="U43" s="1259" t="s">
        <v>2323</v>
      </c>
      <c r="V43" s="1260" t="s">
        <v>2323</v>
      </c>
      <c r="W43" s="1256" t="s">
        <v>6092</v>
      </c>
      <c r="X43" s="1261" t="s">
        <v>7593</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6034</v>
      </c>
      <c r="F44" s="877" t="s">
        <v>6008</v>
      </c>
      <c r="G44" s="1252" t="s">
        <v>4477</v>
      </c>
      <c r="H44" s="1253" t="s">
        <v>6005</v>
      </c>
      <c r="I44" s="1286" t="s">
        <v>7610</v>
      </c>
      <c r="J44" s="1254" t="s">
        <v>5988</v>
      </c>
      <c r="K44" s="1255" t="s">
        <v>6111</v>
      </c>
      <c r="L44" s="1256" t="s">
        <v>6009</v>
      </c>
      <c r="M44" s="1266" t="s">
        <v>3416</v>
      </c>
      <c r="N44" s="1251" t="s">
        <v>6112</v>
      </c>
      <c r="O44" s="1257" t="s">
        <v>5993</v>
      </c>
      <c r="P44" s="1258" t="s">
        <v>2323</v>
      </c>
      <c r="Q44" s="1259" t="s">
        <v>2323</v>
      </c>
      <c r="R44" s="1258" t="s">
        <v>2323</v>
      </c>
      <c r="S44" s="1259" t="s">
        <v>2323</v>
      </c>
      <c r="T44" s="1258" t="s">
        <v>2323</v>
      </c>
      <c r="U44" s="1259" t="s">
        <v>2323</v>
      </c>
      <c r="V44" s="1260" t="s">
        <v>2323</v>
      </c>
      <c r="W44" s="1256" t="s">
        <v>6110</v>
      </c>
      <c r="X44" s="1261" t="s">
        <v>7592</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6110</v>
      </c>
      <c r="E45" s="894" t="s">
        <v>6104</v>
      </c>
      <c r="F45" s="877" t="s">
        <v>6008</v>
      </c>
      <c r="G45" s="1252" t="s">
        <v>4477</v>
      </c>
      <c r="H45" s="1253" t="s">
        <v>6005</v>
      </c>
      <c r="I45" s="1286" t="s">
        <v>7610</v>
      </c>
      <c r="J45" s="1254" t="s">
        <v>5988</v>
      </c>
      <c r="K45" s="1255" t="s">
        <v>6113</v>
      </c>
      <c r="L45" s="1256" t="s">
        <v>6012</v>
      </c>
      <c r="M45" s="1266" t="s">
        <v>3416</v>
      </c>
      <c r="N45" s="1251" t="s">
        <v>6114</v>
      </c>
      <c r="O45" s="1257" t="s">
        <v>5993</v>
      </c>
      <c r="P45" s="1258" t="s">
        <v>2323</v>
      </c>
      <c r="Q45" s="1259" t="s">
        <v>2323</v>
      </c>
      <c r="R45" s="1258" t="s">
        <v>2323</v>
      </c>
      <c r="S45" s="1259" t="s">
        <v>2323</v>
      </c>
      <c r="T45" s="1258" t="s">
        <v>2323</v>
      </c>
      <c r="U45" s="1259" t="s">
        <v>2323</v>
      </c>
      <c r="V45" s="1260" t="s">
        <v>2323</v>
      </c>
      <c r="W45" s="1256" t="s">
        <v>6110</v>
      </c>
      <c r="X45" s="1261" t="s">
        <v>7697</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6110</v>
      </c>
      <c r="E46" s="894" t="s">
        <v>6105</v>
      </c>
      <c r="F46" s="877" t="s">
        <v>6008</v>
      </c>
      <c r="G46" s="1252" t="s">
        <v>4477</v>
      </c>
      <c r="H46" s="1253" t="s">
        <v>6005</v>
      </c>
      <c r="I46" s="1286" t="s">
        <v>7610</v>
      </c>
      <c r="J46" s="1254" t="s">
        <v>5988</v>
      </c>
      <c r="K46" s="1255" t="s">
        <v>6115</v>
      </c>
      <c r="L46" s="1256" t="s">
        <v>6012</v>
      </c>
      <c r="M46" s="1266" t="s">
        <v>3416</v>
      </c>
      <c r="N46" s="1251" t="s">
        <v>6116</v>
      </c>
      <c r="O46" s="1257" t="s">
        <v>5993</v>
      </c>
      <c r="P46" s="1258" t="s">
        <v>2323</v>
      </c>
      <c r="Q46" s="1259" t="s">
        <v>2323</v>
      </c>
      <c r="R46" s="1258" t="s">
        <v>2323</v>
      </c>
      <c r="S46" s="1259" t="s">
        <v>2323</v>
      </c>
      <c r="T46" s="1258" t="s">
        <v>2323</v>
      </c>
      <c r="U46" s="1259" t="s">
        <v>2323</v>
      </c>
      <c r="V46" s="1260" t="s">
        <v>2323</v>
      </c>
      <c r="W46" s="1256" t="s">
        <v>6110</v>
      </c>
      <c r="X46" s="1261" t="s">
        <v>7698</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6110</v>
      </c>
      <c r="E47" s="894" t="s">
        <v>6106</v>
      </c>
      <c r="F47" s="877" t="s">
        <v>6008</v>
      </c>
      <c r="G47" s="1252" t="s">
        <v>4477</v>
      </c>
      <c r="H47" s="1253" t="s">
        <v>6005</v>
      </c>
      <c r="I47" s="1286" t="s">
        <v>7610</v>
      </c>
      <c r="J47" s="1254" t="s">
        <v>5988</v>
      </c>
      <c r="K47" s="1255" t="s">
        <v>6117</v>
      </c>
      <c r="L47" s="1256" t="s">
        <v>6012</v>
      </c>
      <c r="M47" s="1266" t="s">
        <v>3416</v>
      </c>
      <c r="N47" s="1251" t="s">
        <v>6118</v>
      </c>
      <c r="O47" s="1257" t="s">
        <v>5993</v>
      </c>
      <c r="P47" s="1258" t="s">
        <v>2323</v>
      </c>
      <c r="Q47" s="1259" t="s">
        <v>2323</v>
      </c>
      <c r="R47" s="1258" t="s">
        <v>2323</v>
      </c>
      <c r="S47" s="1259" t="s">
        <v>2323</v>
      </c>
      <c r="T47" s="1258" t="s">
        <v>2323</v>
      </c>
      <c r="U47" s="1259" t="s">
        <v>2323</v>
      </c>
      <c r="V47" s="1260" t="s">
        <v>2323</v>
      </c>
      <c r="W47" s="1256" t="s">
        <v>6110</v>
      </c>
      <c r="X47" s="1261" t="s">
        <v>7699</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6110</v>
      </c>
      <c r="E48" s="894" t="s">
        <v>6107</v>
      </c>
      <c r="F48" s="877" t="s">
        <v>6008</v>
      </c>
      <c r="G48" s="1252" t="s">
        <v>4477</v>
      </c>
      <c r="H48" s="1253" t="s">
        <v>6005</v>
      </c>
      <c r="I48" s="1286" t="s">
        <v>7610</v>
      </c>
      <c r="J48" s="1254" t="s">
        <v>5988</v>
      </c>
      <c r="K48" s="1255" t="s">
        <v>6119</v>
      </c>
      <c r="L48" s="1256" t="s">
        <v>6012</v>
      </c>
      <c r="M48" s="1266" t="s">
        <v>3416</v>
      </c>
      <c r="N48" s="1251" t="s">
        <v>6120</v>
      </c>
      <c r="O48" s="1257" t="s">
        <v>5993</v>
      </c>
      <c r="P48" s="1258" t="s">
        <v>2323</v>
      </c>
      <c r="Q48" s="1259" t="s">
        <v>2323</v>
      </c>
      <c r="R48" s="1258" t="s">
        <v>2323</v>
      </c>
      <c r="S48" s="1259" t="s">
        <v>2323</v>
      </c>
      <c r="T48" s="1258" t="s">
        <v>2323</v>
      </c>
      <c r="U48" s="1259" t="s">
        <v>2323</v>
      </c>
      <c r="V48" s="1260" t="s">
        <v>2323</v>
      </c>
      <c r="W48" s="1256" t="s">
        <v>6110</v>
      </c>
      <c r="X48" s="1261" t="s">
        <v>7593</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6121</v>
      </c>
      <c r="E49" s="894" t="s">
        <v>6034</v>
      </c>
      <c r="F49" s="877" t="s">
        <v>6008</v>
      </c>
      <c r="G49" s="1252" t="s">
        <v>4477</v>
      </c>
      <c r="H49" s="1253" t="s">
        <v>6005</v>
      </c>
      <c r="I49" s="1286" t="s">
        <v>7610</v>
      </c>
      <c r="J49" s="1254" t="s">
        <v>5988</v>
      </c>
      <c r="K49" s="1255" t="s">
        <v>6122</v>
      </c>
      <c r="L49" s="1256" t="s">
        <v>6009</v>
      </c>
      <c r="M49" s="1266" t="s">
        <v>3416</v>
      </c>
      <c r="N49" s="1251" t="s">
        <v>6123</v>
      </c>
      <c r="O49" s="1257" t="s">
        <v>5993</v>
      </c>
      <c r="P49" s="1258" t="s">
        <v>2323</v>
      </c>
      <c r="Q49" s="1259" t="s">
        <v>2323</v>
      </c>
      <c r="R49" s="1258" t="s">
        <v>2323</v>
      </c>
      <c r="S49" s="1259" t="s">
        <v>2323</v>
      </c>
      <c r="T49" s="1258" t="s">
        <v>2323</v>
      </c>
      <c r="U49" s="1259" t="s">
        <v>2323</v>
      </c>
      <c r="V49" s="1260" t="s">
        <v>2323</v>
      </c>
      <c r="W49" s="1256" t="s">
        <v>6121</v>
      </c>
      <c r="X49" s="1261" t="s">
        <v>7592</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6121</v>
      </c>
      <c r="E50" s="894" t="s">
        <v>6107</v>
      </c>
      <c r="F50" s="877" t="s">
        <v>6008</v>
      </c>
      <c r="G50" s="1252" t="s">
        <v>4477</v>
      </c>
      <c r="H50" s="1253" t="s">
        <v>6005</v>
      </c>
      <c r="I50" s="1286" t="s">
        <v>7610</v>
      </c>
      <c r="J50" s="1254" t="s">
        <v>5988</v>
      </c>
      <c r="K50" s="1255" t="s">
        <v>6124</v>
      </c>
      <c r="L50" s="1256" t="s">
        <v>6012</v>
      </c>
      <c r="M50" s="1266" t="s">
        <v>3416</v>
      </c>
      <c r="N50" s="1251" t="s">
        <v>6125</v>
      </c>
      <c r="O50" s="1257" t="s">
        <v>5993</v>
      </c>
      <c r="P50" s="1258" t="s">
        <v>2323</v>
      </c>
      <c r="Q50" s="1259" t="s">
        <v>2323</v>
      </c>
      <c r="R50" s="1258" t="s">
        <v>2323</v>
      </c>
      <c r="S50" s="1259" t="s">
        <v>2323</v>
      </c>
      <c r="T50" s="1258" t="s">
        <v>2323</v>
      </c>
      <c r="U50" s="1259" t="s">
        <v>2323</v>
      </c>
      <c r="V50" s="1260" t="s">
        <v>2323</v>
      </c>
      <c r="W50" s="1256" t="s">
        <v>6121</v>
      </c>
      <c r="X50" s="1261" t="s">
        <v>7593</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6126</v>
      </c>
      <c r="E51" s="894" t="s">
        <v>6034</v>
      </c>
      <c r="F51" s="877" t="s">
        <v>6008</v>
      </c>
      <c r="G51" s="1252" t="s">
        <v>4477</v>
      </c>
      <c r="H51" s="1253" t="s">
        <v>6005</v>
      </c>
      <c r="I51" s="1286" t="s">
        <v>7610</v>
      </c>
      <c r="J51" s="1254" t="s">
        <v>5988</v>
      </c>
      <c r="K51" s="1255" t="s">
        <v>6127</v>
      </c>
      <c r="L51" s="1256" t="s">
        <v>6009</v>
      </c>
      <c r="M51" s="1266" t="s">
        <v>3416</v>
      </c>
      <c r="N51" s="1251" t="s">
        <v>6128</v>
      </c>
      <c r="O51" s="1257" t="s">
        <v>5993</v>
      </c>
      <c r="P51" s="1258" t="s">
        <v>2323</v>
      </c>
      <c r="Q51" s="1259" t="s">
        <v>2323</v>
      </c>
      <c r="R51" s="1258" t="s">
        <v>2323</v>
      </c>
      <c r="S51" s="1259" t="s">
        <v>2323</v>
      </c>
      <c r="T51" s="1258" t="s">
        <v>2323</v>
      </c>
      <c r="U51" s="1259" t="s">
        <v>2323</v>
      </c>
      <c r="V51" s="1260" t="s">
        <v>2323</v>
      </c>
      <c r="W51" s="1256" t="s">
        <v>6126</v>
      </c>
      <c r="X51" s="1261" t="s">
        <v>7592</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6126</v>
      </c>
      <c r="E52" s="894" t="s">
        <v>6107</v>
      </c>
      <c r="F52" s="877" t="s">
        <v>6008</v>
      </c>
      <c r="G52" s="1252" t="s">
        <v>4477</v>
      </c>
      <c r="H52" s="1253" t="s">
        <v>6005</v>
      </c>
      <c r="I52" s="1286" t="s">
        <v>7610</v>
      </c>
      <c r="J52" s="1254" t="s">
        <v>5988</v>
      </c>
      <c r="K52" s="1255" t="s">
        <v>6129</v>
      </c>
      <c r="L52" s="1256" t="s">
        <v>6012</v>
      </c>
      <c r="M52" s="1266" t="s">
        <v>3416</v>
      </c>
      <c r="N52" s="1251" t="s">
        <v>6130</v>
      </c>
      <c r="O52" s="1257" t="s">
        <v>5993</v>
      </c>
      <c r="P52" s="1258" t="s">
        <v>2323</v>
      </c>
      <c r="Q52" s="1259" t="s">
        <v>2323</v>
      </c>
      <c r="R52" s="1258" t="s">
        <v>2323</v>
      </c>
      <c r="S52" s="1259" t="s">
        <v>2323</v>
      </c>
      <c r="T52" s="1258" t="s">
        <v>2323</v>
      </c>
      <c r="U52" s="1259" t="s">
        <v>2323</v>
      </c>
      <c r="V52" s="1260" t="s">
        <v>2323</v>
      </c>
      <c r="W52" s="1256" t="s">
        <v>6126</v>
      </c>
      <c r="X52" s="1261" t="s">
        <v>7593</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6131</v>
      </c>
      <c r="E53" s="894" t="s">
        <v>6034</v>
      </c>
      <c r="F53" s="877" t="s">
        <v>6008</v>
      </c>
      <c r="G53" s="1252" t="s">
        <v>4477</v>
      </c>
      <c r="H53" s="1253" t="s">
        <v>6005</v>
      </c>
      <c r="I53" s="1286" t="s">
        <v>7610</v>
      </c>
      <c r="J53" s="1254" t="s">
        <v>5988</v>
      </c>
      <c r="K53" s="1255" t="s">
        <v>6132</v>
      </c>
      <c r="L53" s="1256" t="s">
        <v>6009</v>
      </c>
      <c r="M53" s="1266" t="s">
        <v>3416</v>
      </c>
      <c r="N53" s="1251" t="s">
        <v>6133</v>
      </c>
      <c r="O53" s="1257" t="s">
        <v>5993</v>
      </c>
      <c r="P53" s="1258" t="s">
        <v>2323</v>
      </c>
      <c r="Q53" s="1259" t="s">
        <v>2323</v>
      </c>
      <c r="R53" s="1258" t="s">
        <v>2323</v>
      </c>
      <c r="S53" s="1259" t="s">
        <v>2323</v>
      </c>
      <c r="T53" s="1258" t="s">
        <v>2323</v>
      </c>
      <c r="U53" s="1259" t="s">
        <v>2323</v>
      </c>
      <c r="V53" s="1260" t="s">
        <v>2323</v>
      </c>
      <c r="W53" s="1256" t="s">
        <v>6131</v>
      </c>
      <c r="X53" s="1261" t="s">
        <v>7592</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6131</v>
      </c>
      <c r="E54" s="894" t="s">
        <v>6107</v>
      </c>
      <c r="F54" s="877" t="s">
        <v>6008</v>
      </c>
      <c r="G54" s="1252" t="s">
        <v>4477</v>
      </c>
      <c r="H54" s="1253" t="s">
        <v>6005</v>
      </c>
      <c r="I54" s="1286" t="s">
        <v>7610</v>
      </c>
      <c r="J54" s="1254" t="s">
        <v>5988</v>
      </c>
      <c r="K54" s="1255" t="s">
        <v>6134</v>
      </c>
      <c r="L54" s="1256" t="s">
        <v>6012</v>
      </c>
      <c r="M54" s="1266" t="s">
        <v>3416</v>
      </c>
      <c r="N54" s="1251" t="s">
        <v>6135</v>
      </c>
      <c r="O54" s="1257" t="s">
        <v>5993</v>
      </c>
      <c r="P54" s="1258" t="s">
        <v>2323</v>
      </c>
      <c r="Q54" s="1259" t="s">
        <v>2323</v>
      </c>
      <c r="R54" s="1258" t="s">
        <v>2323</v>
      </c>
      <c r="S54" s="1259" t="s">
        <v>2323</v>
      </c>
      <c r="T54" s="1258" t="s">
        <v>2323</v>
      </c>
      <c r="U54" s="1259" t="s">
        <v>2323</v>
      </c>
      <c r="V54" s="1260" t="s">
        <v>2323</v>
      </c>
      <c r="W54" s="1256" t="s">
        <v>6131</v>
      </c>
      <c r="X54" s="1261" t="s">
        <v>7593</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6136</v>
      </c>
      <c r="E55" s="894" t="s">
        <v>6137</v>
      </c>
      <c r="F55" s="877" t="s">
        <v>6011</v>
      </c>
      <c r="G55" s="1252" t="s">
        <v>4477</v>
      </c>
      <c r="H55" s="1253" t="s">
        <v>6005</v>
      </c>
      <c r="I55" s="1286" t="s">
        <v>7610</v>
      </c>
      <c r="J55" s="1254" t="s">
        <v>5988</v>
      </c>
      <c r="K55" s="1255" t="s">
        <v>6138</v>
      </c>
      <c r="L55" s="1256" t="s">
        <v>6009</v>
      </c>
      <c r="M55" s="1266" t="s">
        <v>3416</v>
      </c>
      <c r="N55" s="1251" t="s">
        <v>6139</v>
      </c>
      <c r="O55" s="1257" t="s">
        <v>5993</v>
      </c>
      <c r="P55" s="1258" t="s">
        <v>2323</v>
      </c>
      <c r="Q55" s="1259" t="s">
        <v>2323</v>
      </c>
      <c r="R55" s="1258" t="s">
        <v>2323</v>
      </c>
      <c r="S55" s="1259" t="s">
        <v>2323</v>
      </c>
      <c r="T55" s="1258" t="s">
        <v>2323</v>
      </c>
      <c r="U55" s="1259" t="s">
        <v>2323</v>
      </c>
      <c r="V55" s="1260" t="s">
        <v>2323</v>
      </c>
      <c r="W55" s="1256" t="s">
        <v>6136</v>
      </c>
      <c r="X55" s="1261" t="s">
        <v>7594</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6136</v>
      </c>
      <c r="E56" s="894" t="s">
        <v>6140</v>
      </c>
      <c r="F56" s="877" t="s">
        <v>6011</v>
      </c>
      <c r="G56" s="1252" t="s">
        <v>4477</v>
      </c>
      <c r="H56" s="1253" t="s">
        <v>6005</v>
      </c>
      <c r="I56" s="1286" t="s">
        <v>7610</v>
      </c>
      <c r="J56" s="1254" t="s">
        <v>5988</v>
      </c>
      <c r="K56" s="1255" t="s">
        <v>6141</v>
      </c>
      <c r="L56" s="1256" t="s">
        <v>6012</v>
      </c>
      <c r="M56" s="1266" t="s">
        <v>3416</v>
      </c>
      <c r="N56" s="1251" t="s">
        <v>6142</v>
      </c>
      <c r="O56" s="1257" t="s">
        <v>5993</v>
      </c>
      <c r="P56" s="1258" t="s">
        <v>2323</v>
      </c>
      <c r="Q56" s="1259" t="s">
        <v>2323</v>
      </c>
      <c r="R56" s="1258" t="s">
        <v>2323</v>
      </c>
      <c r="S56" s="1259" t="s">
        <v>2323</v>
      </c>
      <c r="T56" s="1258" t="s">
        <v>2323</v>
      </c>
      <c r="U56" s="1259" t="s">
        <v>2323</v>
      </c>
      <c r="V56" s="1260" t="s">
        <v>2323</v>
      </c>
      <c r="W56" s="1256" t="s">
        <v>6136</v>
      </c>
      <c r="X56" s="1261" t="s">
        <v>7595</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outlineLevel="1">
      <c r="A57" s="891" t="s">
        <v>2613</v>
      </c>
      <c r="B57" s="892"/>
      <c r="C57" s="889"/>
      <c r="D57" s="893" t="s">
        <v>6136</v>
      </c>
      <c r="E57" s="894" t="s">
        <v>6143</v>
      </c>
      <c r="F57" s="877" t="s">
        <v>6011</v>
      </c>
      <c r="G57" s="1252" t="s">
        <v>4477</v>
      </c>
      <c r="H57" s="1253" t="s">
        <v>6005</v>
      </c>
      <c r="I57" s="1286" t="s">
        <v>7610</v>
      </c>
      <c r="J57" s="1254" t="s">
        <v>5988</v>
      </c>
      <c r="K57" s="1255" t="s">
        <v>6144</v>
      </c>
      <c r="L57" s="1256" t="s">
        <v>6012</v>
      </c>
      <c r="M57" s="1266" t="s">
        <v>3416</v>
      </c>
      <c r="N57" s="1251" t="s">
        <v>6145</v>
      </c>
      <c r="O57" s="1257" t="s">
        <v>5993</v>
      </c>
      <c r="P57" s="1258" t="s">
        <v>2323</v>
      </c>
      <c r="Q57" s="1259" t="s">
        <v>2323</v>
      </c>
      <c r="R57" s="1258" t="s">
        <v>2323</v>
      </c>
      <c r="S57" s="1259" t="s">
        <v>2323</v>
      </c>
      <c r="T57" s="1258" t="s">
        <v>2323</v>
      </c>
      <c r="U57" s="1259" t="s">
        <v>2323</v>
      </c>
      <c r="V57" s="1260" t="s">
        <v>2323</v>
      </c>
      <c r="W57" s="1256" t="s">
        <v>6136</v>
      </c>
      <c r="X57" s="1261" t="s">
        <v>7596</v>
      </c>
      <c r="Y57" s="902"/>
      <c r="Z57" s="889"/>
      <c r="AA57" s="892" t="s">
        <v>1175</v>
      </c>
      <c r="AB57" s="889"/>
      <c r="AC57" s="891"/>
      <c r="AD57" s="902"/>
      <c r="AE57" s="889"/>
      <c r="AF57" s="877"/>
      <c r="AG57" s="879"/>
      <c r="AH57" s="902"/>
      <c r="AI57" s="903"/>
      <c r="AJ57" s="889"/>
      <c r="AK57" s="891"/>
      <c r="AL57" s="891"/>
      <c r="AN57" s="904">
        <v>1</v>
      </c>
      <c r="AO57" s="904" t="e">
        <f>#REF!</f>
        <v>#REF!</v>
      </c>
    </row>
    <row r="58" spans="1:41" s="904" customFormat="1" ht="13.2" outlineLevel="1">
      <c r="A58" s="891" t="s">
        <v>2613</v>
      </c>
      <c r="B58" s="892"/>
      <c r="C58" s="889"/>
      <c r="D58" s="893" t="s">
        <v>6148</v>
      </c>
      <c r="E58" s="894" t="s">
        <v>6107</v>
      </c>
      <c r="F58" s="877" t="s">
        <v>6008</v>
      </c>
      <c r="G58" s="1252" t="s">
        <v>4477</v>
      </c>
      <c r="H58" s="1253" t="s">
        <v>6005</v>
      </c>
      <c r="I58" s="1286" t="s">
        <v>7610</v>
      </c>
      <c r="J58" s="1254" t="s">
        <v>5988</v>
      </c>
      <c r="K58" s="1255" t="s">
        <v>6146</v>
      </c>
      <c r="L58" s="1256" t="s">
        <v>6012</v>
      </c>
      <c r="M58" s="1266" t="s">
        <v>3416</v>
      </c>
      <c r="N58" s="1251" t="s">
        <v>6147</v>
      </c>
      <c r="O58" s="1257" t="s">
        <v>5993</v>
      </c>
      <c r="P58" s="1258" t="s">
        <v>2323</v>
      </c>
      <c r="Q58" s="1259" t="s">
        <v>2323</v>
      </c>
      <c r="R58" s="1258" t="s">
        <v>2323</v>
      </c>
      <c r="S58" s="1259" t="s">
        <v>2323</v>
      </c>
      <c r="T58" s="1258" t="s">
        <v>2323</v>
      </c>
      <c r="U58" s="1259" t="s">
        <v>2323</v>
      </c>
      <c r="V58" s="1260" t="s">
        <v>2323</v>
      </c>
      <c r="W58" s="1256" t="s">
        <v>7601</v>
      </c>
      <c r="X58" s="1261" t="s">
        <v>7593</v>
      </c>
      <c r="Y58" s="902"/>
      <c r="Z58" s="889"/>
      <c r="AA58" s="892" t="s">
        <v>1175</v>
      </c>
      <c r="AB58" s="889"/>
      <c r="AC58" s="891"/>
      <c r="AD58" s="902"/>
      <c r="AE58" s="889"/>
      <c r="AF58" s="877"/>
      <c r="AG58" s="879"/>
      <c r="AH58" s="902"/>
      <c r="AI58" s="903"/>
      <c r="AJ58" s="889"/>
      <c r="AK58" s="891"/>
      <c r="AL58" s="891"/>
      <c r="AN58" s="904">
        <v>1</v>
      </c>
      <c r="AO58" s="904" t="e">
        <f>#REF!</f>
        <v>#REF!</v>
      </c>
    </row>
    <row r="59" spans="1:41" s="904" customFormat="1" ht="13.2" outlineLevel="1">
      <c r="A59" s="891" t="s">
        <v>2613</v>
      </c>
      <c r="B59" s="892"/>
      <c r="C59" s="889"/>
      <c r="D59" s="893" t="s">
        <v>6148</v>
      </c>
      <c r="E59" s="894" t="s">
        <v>6034</v>
      </c>
      <c r="F59" s="877" t="s">
        <v>6008</v>
      </c>
      <c r="G59" s="1252" t="s">
        <v>4477</v>
      </c>
      <c r="H59" s="1253" t="s">
        <v>6005</v>
      </c>
      <c r="I59" s="1286" t="s">
        <v>7610</v>
      </c>
      <c r="J59" s="1254" t="s">
        <v>5988</v>
      </c>
      <c r="K59" s="1255" t="s">
        <v>6149</v>
      </c>
      <c r="L59" s="1256" t="s">
        <v>6009</v>
      </c>
      <c r="M59" s="1266" t="s">
        <v>3416</v>
      </c>
      <c r="N59" s="1251" t="s">
        <v>6150</v>
      </c>
      <c r="O59" s="1257" t="s">
        <v>5993</v>
      </c>
      <c r="P59" s="1258" t="s">
        <v>2323</v>
      </c>
      <c r="Q59" s="1259" t="s">
        <v>2323</v>
      </c>
      <c r="R59" s="1258" t="s">
        <v>2323</v>
      </c>
      <c r="S59" s="1259" t="s">
        <v>2323</v>
      </c>
      <c r="T59" s="1258" t="s">
        <v>2323</v>
      </c>
      <c r="U59" s="1259" t="s">
        <v>2323</v>
      </c>
      <c r="V59" s="1260" t="s">
        <v>2323</v>
      </c>
      <c r="W59" s="1256" t="s">
        <v>7601</v>
      </c>
      <c r="X59" s="1261" t="s">
        <v>7592</v>
      </c>
      <c r="Y59" s="902"/>
      <c r="Z59" s="889"/>
      <c r="AA59" s="892" t="s">
        <v>1175</v>
      </c>
      <c r="AB59" s="889"/>
      <c r="AC59" s="891"/>
      <c r="AD59" s="902"/>
      <c r="AE59" s="889"/>
      <c r="AF59" s="877"/>
      <c r="AG59" s="879"/>
      <c r="AH59" s="902"/>
      <c r="AI59" s="903"/>
      <c r="AJ59" s="889"/>
      <c r="AK59" s="891"/>
      <c r="AL59" s="891"/>
      <c r="AN59" s="904">
        <v>1</v>
      </c>
      <c r="AO59" s="904" t="e">
        <f>#REF!</f>
        <v>#REF!</v>
      </c>
    </row>
    <row r="60" spans="1:41" s="904" customFormat="1" ht="13.2" outlineLevel="1">
      <c r="A60" s="891" t="s">
        <v>2613</v>
      </c>
      <c r="B60" s="892"/>
      <c r="C60" s="889"/>
      <c r="D60" s="893" t="s">
        <v>6151</v>
      </c>
      <c r="E60" s="894" t="s">
        <v>6041</v>
      </c>
      <c r="F60" s="877" t="s">
        <v>6008</v>
      </c>
      <c r="G60" s="1252" t="s">
        <v>4477</v>
      </c>
      <c r="H60" s="1253" t="s">
        <v>6005</v>
      </c>
      <c r="I60" s="1286" t="s">
        <v>7610</v>
      </c>
      <c r="J60" s="1254" t="s">
        <v>5988</v>
      </c>
      <c r="K60" s="1255" t="s">
        <v>6152</v>
      </c>
      <c r="L60" s="1256" t="s">
        <v>6009</v>
      </c>
      <c r="M60" s="1266" t="s">
        <v>3416</v>
      </c>
      <c r="N60" s="1251" t="s">
        <v>6153</v>
      </c>
      <c r="O60" s="1257" t="s">
        <v>5993</v>
      </c>
      <c r="P60" s="1258" t="s">
        <v>2323</v>
      </c>
      <c r="Q60" s="1259" t="s">
        <v>2323</v>
      </c>
      <c r="R60" s="1258" t="s">
        <v>2323</v>
      </c>
      <c r="S60" s="1259" t="s">
        <v>2323</v>
      </c>
      <c r="T60" s="1258" t="s">
        <v>2323</v>
      </c>
      <c r="U60" s="1259" t="s">
        <v>2323</v>
      </c>
      <c r="V60" s="1260" t="s">
        <v>2323</v>
      </c>
      <c r="W60" s="1256" t="s">
        <v>7604</v>
      </c>
      <c r="X60" s="1261" t="s">
        <v>7592</v>
      </c>
      <c r="Y60" s="902"/>
      <c r="Z60" s="889"/>
      <c r="AA60" s="892" t="s">
        <v>1175</v>
      </c>
      <c r="AB60" s="889"/>
      <c r="AC60" s="891"/>
      <c r="AD60" s="902"/>
      <c r="AE60" s="889"/>
      <c r="AF60" s="877"/>
      <c r="AG60" s="879"/>
      <c r="AH60" s="902"/>
      <c r="AI60" s="903"/>
      <c r="AJ60" s="889"/>
      <c r="AK60" s="891"/>
      <c r="AL60" s="891"/>
      <c r="AN60" s="904">
        <v>1</v>
      </c>
      <c r="AO60" s="904" t="e">
        <f>#REF!</f>
        <v>#REF!</v>
      </c>
    </row>
    <row r="61" spans="1:41" s="904" customFormat="1" ht="13.2" outlineLevel="1">
      <c r="A61" s="891" t="s">
        <v>2613</v>
      </c>
      <c r="B61" s="892"/>
      <c r="C61" s="889"/>
      <c r="D61" s="893" t="s">
        <v>6154</v>
      </c>
      <c r="E61" s="894" t="s">
        <v>6041</v>
      </c>
      <c r="F61" s="877" t="s">
        <v>6008</v>
      </c>
      <c r="G61" s="1252" t="s">
        <v>4477</v>
      </c>
      <c r="H61" s="1253" t="s">
        <v>6005</v>
      </c>
      <c r="I61" s="1286" t="s">
        <v>7610</v>
      </c>
      <c r="J61" s="1254" t="s">
        <v>5988</v>
      </c>
      <c r="K61" s="1255" t="s">
        <v>6155</v>
      </c>
      <c r="L61" s="1256" t="s">
        <v>6009</v>
      </c>
      <c r="M61" s="1266" t="s">
        <v>3416</v>
      </c>
      <c r="N61" s="1251" t="s">
        <v>6156</v>
      </c>
      <c r="O61" s="1257" t="s">
        <v>5993</v>
      </c>
      <c r="P61" s="1258" t="s">
        <v>2323</v>
      </c>
      <c r="Q61" s="1259" t="s">
        <v>2323</v>
      </c>
      <c r="R61" s="1258" t="s">
        <v>2323</v>
      </c>
      <c r="S61" s="1259" t="s">
        <v>2323</v>
      </c>
      <c r="T61" s="1258" t="s">
        <v>2323</v>
      </c>
      <c r="U61" s="1259" t="s">
        <v>2323</v>
      </c>
      <c r="V61" s="1260" t="s">
        <v>2323</v>
      </c>
      <c r="W61" s="1256" t="s">
        <v>7602</v>
      </c>
      <c r="X61" s="1261" t="s">
        <v>7593</v>
      </c>
      <c r="Y61" s="902"/>
      <c r="Z61" s="889"/>
      <c r="AA61" s="892" t="s">
        <v>1175</v>
      </c>
      <c r="AB61" s="889"/>
      <c r="AC61" s="891"/>
      <c r="AD61" s="902"/>
      <c r="AE61" s="889"/>
      <c r="AF61" s="877"/>
      <c r="AG61" s="879"/>
      <c r="AH61" s="902"/>
      <c r="AI61" s="903"/>
      <c r="AJ61" s="889"/>
      <c r="AK61" s="891"/>
      <c r="AL61" s="891"/>
      <c r="AN61" s="904">
        <v>1</v>
      </c>
      <c r="AO61" s="904" t="e">
        <f>#REF!</f>
        <v>#REF!</v>
      </c>
    </row>
    <row r="62" spans="1:41" s="904" customFormat="1" ht="13.2" outlineLevel="1">
      <c r="A62" s="891" t="s">
        <v>2613</v>
      </c>
      <c r="B62" s="892"/>
      <c r="C62" s="889"/>
      <c r="D62" s="893" t="s">
        <v>6154</v>
      </c>
      <c r="E62" s="894" t="s">
        <v>6107</v>
      </c>
      <c r="F62" s="877" t="s">
        <v>6008</v>
      </c>
      <c r="G62" s="1252" t="s">
        <v>4477</v>
      </c>
      <c r="H62" s="1253" t="s">
        <v>6005</v>
      </c>
      <c r="I62" s="1286" t="s">
        <v>7610</v>
      </c>
      <c r="J62" s="1254" t="s">
        <v>5988</v>
      </c>
      <c r="K62" s="1255" t="s">
        <v>6157</v>
      </c>
      <c r="L62" s="1256" t="s">
        <v>6012</v>
      </c>
      <c r="M62" s="1266" t="s">
        <v>3416</v>
      </c>
      <c r="N62" s="1251" t="s">
        <v>6158</v>
      </c>
      <c r="O62" s="1257" t="s">
        <v>5993</v>
      </c>
      <c r="P62" s="1258" t="s">
        <v>2323</v>
      </c>
      <c r="Q62" s="1259" t="s">
        <v>2323</v>
      </c>
      <c r="R62" s="1258" t="s">
        <v>2323</v>
      </c>
      <c r="S62" s="1259" t="s">
        <v>2323</v>
      </c>
      <c r="T62" s="1258" t="s">
        <v>2323</v>
      </c>
      <c r="U62" s="1259" t="s">
        <v>2323</v>
      </c>
      <c r="V62" s="1260" t="s">
        <v>2323</v>
      </c>
      <c r="W62" s="1256" t="s">
        <v>7602</v>
      </c>
      <c r="X62" s="1261" t="s">
        <v>7592</v>
      </c>
      <c r="Y62" s="902"/>
      <c r="Z62" s="889"/>
      <c r="AA62" s="892" t="s">
        <v>1175</v>
      </c>
      <c r="AB62" s="889"/>
      <c r="AC62" s="891"/>
      <c r="AD62" s="902"/>
      <c r="AE62" s="889"/>
      <c r="AF62" s="877"/>
      <c r="AG62" s="879"/>
      <c r="AH62" s="902"/>
      <c r="AI62" s="903"/>
      <c r="AJ62" s="889"/>
      <c r="AK62" s="891"/>
      <c r="AL62" s="891"/>
      <c r="AN62" s="904">
        <v>1</v>
      </c>
      <c r="AO62" s="904" t="e">
        <f>#REF!</f>
        <v>#REF!</v>
      </c>
    </row>
    <row r="63" spans="1:41" s="904" customFormat="1" ht="13.2" outlineLevel="1">
      <c r="A63" s="891" t="s">
        <v>2613</v>
      </c>
      <c r="B63" s="892"/>
      <c r="C63" s="889"/>
      <c r="D63" s="893" t="s">
        <v>6159</v>
      </c>
      <c r="E63" s="894" t="s">
        <v>6041</v>
      </c>
      <c r="F63" s="877" t="s">
        <v>6008</v>
      </c>
      <c r="G63" s="1252" t="s">
        <v>4477</v>
      </c>
      <c r="H63" s="1253" t="s">
        <v>6005</v>
      </c>
      <c r="I63" s="1286" t="s">
        <v>7610</v>
      </c>
      <c r="J63" s="1254" t="s">
        <v>5988</v>
      </c>
      <c r="K63" s="1255" t="s">
        <v>6160</v>
      </c>
      <c r="L63" s="1256" t="s">
        <v>6009</v>
      </c>
      <c r="M63" s="1266" t="s">
        <v>3416</v>
      </c>
      <c r="N63" s="1251" t="s">
        <v>6161</v>
      </c>
      <c r="O63" s="1257" t="s">
        <v>5993</v>
      </c>
      <c r="P63" s="1258" t="s">
        <v>2323</v>
      </c>
      <c r="Q63" s="1259" t="s">
        <v>2323</v>
      </c>
      <c r="R63" s="1258" t="s">
        <v>2323</v>
      </c>
      <c r="S63" s="1259" t="s">
        <v>2323</v>
      </c>
      <c r="T63" s="1258" t="s">
        <v>2323</v>
      </c>
      <c r="U63" s="1259" t="s">
        <v>2323</v>
      </c>
      <c r="V63" s="1260" t="s">
        <v>2323</v>
      </c>
      <c r="W63" s="1256" t="s">
        <v>7603</v>
      </c>
      <c r="X63" s="1261" t="s">
        <v>7592</v>
      </c>
      <c r="Y63" s="902"/>
      <c r="Z63" s="889"/>
      <c r="AA63" s="892" t="s">
        <v>1175</v>
      </c>
      <c r="AB63" s="889"/>
      <c r="AC63" s="891"/>
      <c r="AD63" s="902"/>
      <c r="AE63" s="889"/>
      <c r="AF63" s="877"/>
      <c r="AG63" s="879"/>
      <c r="AH63" s="902"/>
      <c r="AI63" s="903"/>
      <c r="AJ63" s="889"/>
      <c r="AK63" s="891"/>
      <c r="AL63" s="891"/>
      <c r="AN63" s="904">
        <v>1</v>
      </c>
      <c r="AO63" s="904" t="e">
        <f>#REF!</f>
        <v>#REF!</v>
      </c>
    </row>
    <row r="64" spans="1:41" s="904" customFormat="1" ht="13.2" outlineLevel="1">
      <c r="A64" s="891" t="s">
        <v>2613</v>
      </c>
      <c r="B64" s="892"/>
      <c r="C64" s="889"/>
      <c r="D64" s="893" t="s">
        <v>7201</v>
      </c>
      <c r="E64" s="894" t="s">
        <v>6186</v>
      </c>
      <c r="F64" s="877" t="s">
        <v>6008</v>
      </c>
      <c r="G64" s="1252" t="s">
        <v>4477</v>
      </c>
      <c r="H64" s="1253" t="s">
        <v>6005</v>
      </c>
      <c r="I64" s="1286" t="s">
        <v>7610</v>
      </c>
      <c r="J64" s="1254" t="s">
        <v>5988</v>
      </c>
      <c r="K64" s="1255" t="s">
        <v>7200</v>
      </c>
      <c r="L64" s="1256" t="s">
        <v>6009</v>
      </c>
      <c r="M64" s="1266" t="s">
        <v>3416</v>
      </c>
      <c r="N64" s="1299" t="s">
        <v>7255</v>
      </c>
      <c r="O64" s="1299"/>
      <c r="P64" s="1299"/>
      <c r="Q64" s="1299"/>
      <c r="R64" s="1299"/>
      <c r="S64" s="1299"/>
      <c r="T64" s="1299"/>
      <c r="U64" s="1299"/>
      <c r="V64" s="1299"/>
      <c r="W64" s="1256" t="s">
        <v>5994</v>
      </c>
      <c r="X64" s="1261" t="s">
        <v>6186</v>
      </c>
      <c r="Y64" s="902"/>
      <c r="Z64" s="889"/>
      <c r="AA64" s="892" t="s">
        <v>1175</v>
      </c>
      <c r="AB64" s="889"/>
      <c r="AC64" s="891" t="s">
        <v>380</v>
      </c>
      <c r="AD64" s="902"/>
      <c r="AE64" s="889"/>
      <c r="AF64" s="877"/>
      <c r="AG64" s="879"/>
      <c r="AH64" s="902"/>
      <c r="AI64" s="903"/>
      <c r="AJ64" s="889"/>
      <c r="AK64" s="891"/>
      <c r="AL64" s="891"/>
      <c r="AN64" s="904">
        <v>1</v>
      </c>
      <c r="AO64" s="904" t="e">
        <f>#REF!</f>
        <v>#REF!</v>
      </c>
    </row>
    <row r="65" spans="1:41" s="904" customFormat="1" ht="13.2" outlineLevel="1">
      <c r="A65" s="1115"/>
      <c r="B65" s="1115"/>
      <c r="C65" s="1115"/>
      <c r="D65" s="1230"/>
      <c r="E65" s="1230"/>
      <c r="F65" s="1082"/>
      <c r="G65" s="1344" t="s">
        <v>4477</v>
      </c>
      <c r="H65" s="1253" t="s">
        <v>6005</v>
      </c>
      <c r="I65" s="1286" t="s">
        <v>7610</v>
      </c>
      <c r="J65" s="1384" t="s">
        <v>5988</v>
      </c>
      <c r="K65" s="1263" t="s">
        <v>7259</v>
      </c>
      <c r="L65" s="1351" t="s">
        <v>6009</v>
      </c>
      <c r="M65" s="1345" t="s">
        <v>3416</v>
      </c>
      <c r="N65" s="1350" t="s">
        <v>7260</v>
      </c>
      <c r="O65" s="1352" t="s">
        <v>5993</v>
      </c>
      <c r="P65" s="1353" t="s">
        <v>2323</v>
      </c>
      <c r="Q65" s="1355" t="s">
        <v>2323</v>
      </c>
      <c r="R65" s="1353" t="s">
        <v>2323</v>
      </c>
      <c r="S65" s="1355" t="s">
        <v>2323</v>
      </c>
      <c r="T65" s="1353" t="s">
        <v>2323</v>
      </c>
      <c r="U65" s="1355" t="s">
        <v>2323</v>
      </c>
      <c r="V65" s="1356" t="s">
        <v>2323</v>
      </c>
      <c r="W65" s="1351"/>
      <c r="X65" s="1357"/>
      <c r="Y65" s="1115"/>
      <c r="Z65" s="1115"/>
      <c r="AA65" s="1115"/>
      <c r="AB65" s="1115"/>
      <c r="AC65" s="1115"/>
      <c r="AD65" s="1115"/>
      <c r="AE65" s="1115"/>
      <c r="AF65" s="1082"/>
      <c r="AG65" s="1115"/>
      <c r="AH65" s="1115"/>
      <c r="AI65" s="1115"/>
      <c r="AJ65" s="1115"/>
      <c r="AK65" s="1115"/>
      <c r="AL65" s="1115"/>
    </row>
    <row r="66" spans="1:41" s="904" customFormat="1" ht="13.2" outlineLevel="1">
      <c r="A66" s="1115"/>
      <c r="B66" s="1115"/>
      <c r="C66" s="1115"/>
      <c r="D66" s="1230"/>
      <c r="E66" s="1230"/>
      <c r="F66" s="1082"/>
      <c r="G66" s="1344" t="s">
        <v>4477</v>
      </c>
      <c r="H66" s="1253" t="s">
        <v>6005</v>
      </c>
      <c r="I66" s="1286" t="s">
        <v>7610</v>
      </c>
      <c r="J66" s="1384" t="s">
        <v>5988</v>
      </c>
      <c r="K66" s="1263" t="s">
        <v>7261</v>
      </c>
      <c r="L66" s="1351" t="s">
        <v>6009</v>
      </c>
      <c r="M66" s="1345" t="s">
        <v>3416</v>
      </c>
      <c r="N66" s="1350" t="s">
        <v>7263</v>
      </c>
      <c r="O66" s="1352" t="s">
        <v>5993</v>
      </c>
      <c r="P66" s="1353" t="s">
        <v>2323</v>
      </c>
      <c r="Q66" s="1355" t="s">
        <v>2323</v>
      </c>
      <c r="R66" s="1353" t="s">
        <v>2323</v>
      </c>
      <c r="S66" s="1355" t="s">
        <v>2323</v>
      </c>
      <c r="T66" s="1353" t="s">
        <v>2323</v>
      </c>
      <c r="U66" s="1355" t="s">
        <v>2323</v>
      </c>
      <c r="V66" s="1356" t="s">
        <v>2323</v>
      </c>
      <c r="W66" s="1351"/>
      <c r="X66" s="1357"/>
      <c r="Y66" s="1115"/>
      <c r="Z66" s="1115"/>
      <c r="AA66" s="1115"/>
      <c r="AB66" s="1115"/>
      <c r="AC66" s="1115"/>
      <c r="AD66" s="1115"/>
      <c r="AE66" s="1115"/>
      <c r="AF66" s="1082"/>
      <c r="AG66" s="1115"/>
      <c r="AH66" s="1115"/>
      <c r="AI66" s="1115"/>
      <c r="AJ66" s="1115"/>
      <c r="AK66" s="1115"/>
      <c r="AL66" s="1115"/>
    </row>
    <row r="67" spans="1:41" s="904" customFormat="1" ht="13.2">
      <c r="G67" s="1344" t="s">
        <v>4477</v>
      </c>
      <c r="H67" s="1253" t="s">
        <v>6005</v>
      </c>
      <c r="I67" s="1286" t="s">
        <v>7610</v>
      </c>
      <c r="J67" s="1384" t="s">
        <v>5988</v>
      </c>
      <c r="K67" s="1263" t="s">
        <v>7262</v>
      </c>
      <c r="L67" s="1351" t="s">
        <v>6009</v>
      </c>
      <c r="M67" s="1345" t="s">
        <v>3416</v>
      </c>
      <c r="N67" s="1350" t="s">
        <v>7264</v>
      </c>
      <c r="O67" s="1352" t="s">
        <v>5993</v>
      </c>
      <c r="P67" s="1353" t="s">
        <v>2323</v>
      </c>
      <c r="Q67" s="1355" t="s">
        <v>2323</v>
      </c>
      <c r="R67" s="1353" t="s">
        <v>2323</v>
      </c>
      <c r="S67" s="1355" t="s">
        <v>2323</v>
      </c>
      <c r="T67" s="1353" t="s">
        <v>2323</v>
      </c>
      <c r="U67" s="1355" t="s">
        <v>2323</v>
      </c>
      <c r="V67" s="1356" t="s">
        <v>2323</v>
      </c>
      <c r="W67" s="1351"/>
      <c r="X67" s="1357"/>
    </row>
    <row r="68" spans="1:41" ht="13.2">
      <c r="G68" s="1344" t="s">
        <v>4477</v>
      </c>
      <c r="H68" s="1253" t="s">
        <v>6005</v>
      </c>
      <c r="I68" s="1286" t="s">
        <v>7610</v>
      </c>
      <c r="J68" s="1384" t="s">
        <v>5988</v>
      </c>
      <c r="K68" s="1263" t="s">
        <v>7234</v>
      </c>
      <c r="L68" s="1351" t="s">
        <v>7692</v>
      </c>
      <c r="M68" s="1345" t="s">
        <v>3416</v>
      </c>
      <c r="N68" s="1350" t="s">
        <v>7265</v>
      </c>
      <c r="O68" s="1352" t="s">
        <v>5993</v>
      </c>
      <c r="P68" s="1353" t="s">
        <v>2323</v>
      </c>
      <c r="Q68" s="1355" t="s">
        <v>2323</v>
      </c>
      <c r="R68" s="1353" t="s">
        <v>2323</v>
      </c>
      <c r="S68" s="1355" t="s">
        <v>2323</v>
      </c>
      <c r="T68" s="1353" t="s">
        <v>2323</v>
      </c>
      <c r="U68" s="1355" t="s">
        <v>2323</v>
      </c>
      <c r="V68" s="1356" t="s">
        <v>2323</v>
      </c>
      <c r="W68" s="1351"/>
      <c r="X68" s="1357"/>
    </row>
    <row r="69" spans="1:41" s="904" customFormat="1" ht="13.2">
      <c r="G69" s="1344" t="s">
        <v>4477</v>
      </c>
      <c r="H69" s="1253" t="s">
        <v>6005</v>
      </c>
      <c r="I69" s="1286" t="s">
        <v>7610</v>
      </c>
      <c r="J69" s="1384" t="s">
        <v>5988</v>
      </c>
      <c r="K69" s="1385" t="s">
        <v>7459</v>
      </c>
      <c r="L69" s="1351" t="s">
        <v>6012</v>
      </c>
      <c r="M69" s="1345" t="s">
        <v>3416</v>
      </c>
      <c r="N69" s="1350" t="s">
        <v>7570</v>
      </c>
      <c r="O69" s="1298"/>
      <c r="P69" s="1298"/>
      <c r="Q69" s="1298"/>
      <c r="R69" s="1298"/>
      <c r="S69" s="1298"/>
      <c r="T69" s="1298"/>
      <c r="U69" s="1298"/>
      <c r="V69" s="1394"/>
      <c r="W69" s="1298"/>
      <c r="X69" s="1298"/>
    </row>
    <row r="70" spans="1:41" s="904" customFormat="1" ht="13.2">
      <c r="G70" s="1344" t="s">
        <v>4477</v>
      </c>
      <c r="H70" s="1253" t="s">
        <v>6005</v>
      </c>
      <c r="I70" s="1286" t="s">
        <v>7610</v>
      </c>
      <c r="J70" s="1384" t="s">
        <v>5988</v>
      </c>
      <c r="K70" s="1385" t="s">
        <v>7460</v>
      </c>
      <c r="L70" s="1351" t="s">
        <v>6012</v>
      </c>
      <c r="M70" s="1345" t="s">
        <v>3416</v>
      </c>
      <c r="N70" s="1386" t="s">
        <v>7571</v>
      </c>
      <c r="O70" s="1211"/>
      <c r="P70" s="1211"/>
      <c r="Q70" s="1211"/>
      <c r="R70" s="1211"/>
      <c r="S70" s="1211"/>
      <c r="T70" s="1211"/>
      <c r="U70" s="1211"/>
      <c r="V70" s="1211"/>
      <c r="W70" s="1298"/>
      <c r="X70" s="1298"/>
    </row>
    <row r="71" spans="1:41" s="904" customFormat="1" ht="13.2">
      <c r="G71" s="1344" t="s">
        <v>4477</v>
      </c>
      <c r="H71" s="1253" t="s">
        <v>6005</v>
      </c>
      <c r="I71" s="1286" t="s">
        <v>7610</v>
      </c>
      <c r="J71" s="1384" t="s">
        <v>5988</v>
      </c>
      <c r="K71" s="1391" t="s">
        <v>7468</v>
      </c>
      <c r="L71" s="1351" t="s">
        <v>6012</v>
      </c>
      <c r="M71" s="1345" t="s">
        <v>3416</v>
      </c>
      <c r="N71" s="1350" t="s">
        <v>7573</v>
      </c>
      <c r="O71" s="1211"/>
      <c r="P71" s="1211"/>
      <c r="Q71" s="1211"/>
      <c r="R71" s="1211"/>
      <c r="S71" s="1211"/>
      <c r="T71" s="1211"/>
      <c r="U71" s="1211"/>
      <c r="V71" s="1211"/>
      <c r="W71" s="1298"/>
      <c r="X71" s="1298"/>
    </row>
    <row r="72" spans="1:41" s="904" customFormat="1" ht="13.2">
      <c r="G72" s="1387"/>
      <c r="H72" s="1388"/>
      <c r="I72" s="1388"/>
      <c r="J72" s="1388"/>
      <c r="K72" s="1389"/>
      <c r="L72" s="1388"/>
      <c r="M72" s="1388"/>
      <c r="N72" s="1390"/>
    </row>
    <row r="73" spans="1:41" s="904" customFormat="1" ht="13.8" thickBot="1">
      <c r="D73" s="904" t="s">
        <v>708</v>
      </c>
      <c r="H73" s="904" t="s">
        <v>707</v>
      </c>
      <c r="I73" s="1115" t="str">
        <f>T(F16)</f>
        <v>R401_P444_21M1</v>
      </c>
      <c r="O73" s="1115"/>
      <c r="P73" s="1115"/>
    </row>
    <row r="74" spans="1:41" s="904" customFormat="1" ht="13.8" outlineLevel="1" thickBot="1">
      <c r="A74" s="1163" t="s">
        <v>9</v>
      </c>
      <c r="B74" s="1122" t="s">
        <v>306</v>
      </c>
      <c r="C74" s="1123"/>
      <c r="D74" s="1122" t="s">
        <v>4789</v>
      </c>
      <c r="E74" s="1122"/>
      <c r="F74" s="1130" t="s">
        <v>307</v>
      </c>
      <c r="G74" s="1126"/>
      <c r="H74" s="1126"/>
      <c r="I74" s="1126"/>
      <c r="J74" s="1162"/>
      <c r="K74" s="1129" t="s">
        <v>209</v>
      </c>
      <c r="L74" s="1130" t="s">
        <v>2154</v>
      </c>
      <c r="M74" s="1127"/>
      <c r="N74" s="1131" t="s">
        <v>209</v>
      </c>
      <c r="O74" s="1132" t="s">
        <v>309</v>
      </c>
      <c r="P74" s="1122"/>
      <c r="Q74" s="1122"/>
      <c r="R74" s="1122"/>
      <c r="S74" s="1122"/>
      <c r="T74" s="1122"/>
      <c r="U74" s="1123"/>
      <c r="V74" s="1131"/>
      <c r="W74" s="1130" t="s">
        <v>1164</v>
      </c>
      <c r="X74" s="1127"/>
      <c r="Y74" s="1132" t="s">
        <v>357</v>
      </c>
      <c r="Z74" s="1122" t="s">
        <v>357</v>
      </c>
      <c r="AA74" s="1162"/>
      <c r="AB74" s="1122" t="s">
        <v>5158</v>
      </c>
      <c r="AC74" s="1133" t="s">
        <v>377</v>
      </c>
      <c r="AD74" s="1132" t="s">
        <v>310</v>
      </c>
      <c r="AE74" s="1123"/>
      <c r="AF74" s="1130" t="s">
        <v>308</v>
      </c>
      <c r="AG74" s="1162" t="s">
        <v>357</v>
      </c>
      <c r="AH74" s="1132" t="s">
        <v>4734</v>
      </c>
      <c r="AI74" s="1132"/>
      <c r="AJ74" s="1132"/>
      <c r="AK74" s="1133" t="s">
        <v>3213</v>
      </c>
      <c r="AL74" s="1131"/>
    </row>
    <row r="75" spans="1:41" s="904" customFormat="1" ht="196.2" outlineLevel="1">
      <c r="A75" s="1136" t="s">
        <v>776</v>
      </c>
      <c r="B75" s="1135" t="s">
        <v>305</v>
      </c>
      <c r="C75" s="1136" t="s">
        <v>3054</v>
      </c>
      <c r="D75" s="1143" t="s">
        <v>5641</v>
      </c>
      <c r="E75" s="1140" t="s">
        <v>5645</v>
      </c>
      <c r="F75" s="1138" t="s">
        <v>3055</v>
      </c>
      <c r="G75" s="1195" t="s">
        <v>2304</v>
      </c>
      <c r="H75" s="1202" t="s">
        <v>1468</v>
      </c>
      <c r="I75" s="1202" t="s">
        <v>1467</v>
      </c>
      <c r="J75" s="1203" t="s">
        <v>2842</v>
      </c>
      <c r="K75" s="1199" t="s">
        <v>1415</v>
      </c>
      <c r="L75" s="1200" t="s">
        <v>1466</v>
      </c>
      <c r="M75" s="1196" t="s">
        <v>2470</v>
      </c>
      <c r="N75" s="1201" t="s">
        <v>4231</v>
      </c>
      <c r="O75" s="1200" t="s">
        <v>83</v>
      </c>
      <c r="P75" s="1202" t="s">
        <v>3057</v>
      </c>
      <c r="Q75" s="1202" t="s">
        <v>1606</v>
      </c>
      <c r="R75" s="1202" t="s">
        <v>1607</v>
      </c>
      <c r="S75" s="1202" t="s">
        <v>4619</v>
      </c>
      <c r="T75" s="1202" t="s">
        <v>4620</v>
      </c>
      <c r="U75" s="1202" t="s">
        <v>4621</v>
      </c>
      <c r="V75" s="1203" t="s">
        <v>4622</v>
      </c>
      <c r="W75" s="1204" t="s">
        <v>4012</v>
      </c>
      <c r="X75" s="1205" t="s">
        <v>5442</v>
      </c>
      <c r="Y75" s="1165"/>
      <c r="Z75" s="1142" t="s">
        <v>1027</v>
      </c>
      <c r="AA75" s="1166"/>
      <c r="AB75" s="1136" t="s">
        <v>2584</v>
      </c>
      <c r="AC75" s="1148" t="s">
        <v>4025</v>
      </c>
      <c r="AD75" s="1148" t="s">
        <v>2962</v>
      </c>
      <c r="AE75" s="1136" t="s">
        <v>2441</v>
      </c>
      <c r="AF75" s="1138" t="s">
        <v>2583</v>
      </c>
      <c r="AG75" s="1142"/>
      <c r="AH75" s="1138" t="s">
        <v>4431</v>
      </c>
      <c r="AI75" s="1149" t="s">
        <v>4429</v>
      </c>
      <c r="AJ75" s="1142" t="s">
        <v>4430</v>
      </c>
      <c r="AK75" s="1150" t="s">
        <v>995</v>
      </c>
      <c r="AL75" s="1151" t="s">
        <v>4994</v>
      </c>
    </row>
    <row r="76" spans="1:41" s="904" customFormat="1" ht="13.2" outlineLevel="1">
      <c r="A76" s="891" t="s">
        <v>2613</v>
      </c>
      <c r="B76" s="892"/>
      <c r="C76" s="889"/>
      <c r="D76" s="893" t="s">
        <v>6110</v>
      </c>
      <c r="E76" s="894" t="s">
        <v>6093</v>
      </c>
      <c r="F76" s="877" t="s">
        <v>6008</v>
      </c>
      <c r="G76" s="1252" t="s">
        <v>4477</v>
      </c>
      <c r="H76" s="1266" t="s">
        <v>6005</v>
      </c>
      <c r="I76" s="1251" t="s">
        <v>7610</v>
      </c>
      <c r="J76" s="1392" t="s">
        <v>5988</v>
      </c>
      <c r="K76" s="1255" t="s">
        <v>7696</v>
      </c>
      <c r="L76" s="1256" t="s">
        <v>6009</v>
      </c>
      <c r="M76" s="1266" t="s">
        <v>3416</v>
      </c>
      <c r="N76" s="1251" t="s">
        <v>6206</v>
      </c>
      <c r="O76" s="1257" t="s">
        <v>5993</v>
      </c>
      <c r="P76" s="1258" t="s">
        <v>2323</v>
      </c>
      <c r="Q76" s="1259" t="s">
        <v>2323</v>
      </c>
      <c r="R76" s="1258" t="s">
        <v>2323</v>
      </c>
      <c r="S76" s="1259" t="s">
        <v>2323</v>
      </c>
      <c r="T76" s="1258" t="s">
        <v>2323</v>
      </c>
      <c r="U76" s="1259" t="s">
        <v>2323</v>
      </c>
      <c r="V76" s="1260" t="s">
        <v>2323</v>
      </c>
      <c r="W76" s="1256" t="s">
        <v>6110</v>
      </c>
      <c r="X76" s="1261" t="s">
        <v>7589</v>
      </c>
      <c r="Y76" s="902"/>
      <c r="Z76" s="889"/>
      <c r="AA76" s="892" t="s">
        <v>1175</v>
      </c>
      <c r="AB76" s="889"/>
      <c r="AC76" s="891"/>
      <c r="AD76" s="902"/>
      <c r="AE76" s="889"/>
      <c r="AF76" s="877"/>
      <c r="AG76" s="879"/>
      <c r="AH76" s="902"/>
      <c r="AI76" s="903"/>
      <c r="AJ76" s="889"/>
      <c r="AK76" s="891"/>
      <c r="AL76" s="891"/>
      <c r="AN76" s="904">
        <v>1</v>
      </c>
      <c r="AO76" s="904" t="e">
        <f>AO53</f>
        <v>#REF!</v>
      </c>
    </row>
    <row r="77" spans="1:41" s="904" customFormat="1" ht="13.2" outlineLevel="1">
      <c r="A77" s="891" t="s">
        <v>2613</v>
      </c>
      <c r="B77" s="892"/>
      <c r="C77" s="889"/>
      <c r="D77" s="893" t="s">
        <v>6110</v>
      </c>
      <c r="E77" s="894" t="s">
        <v>6096</v>
      </c>
      <c r="F77" s="877" t="s">
        <v>6008</v>
      </c>
      <c r="G77" s="1252" t="s">
        <v>4477</v>
      </c>
      <c r="H77" s="1266" t="s">
        <v>6005</v>
      </c>
      <c r="I77" s="1251" t="s">
        <v>7610</v>
      </c>
      <c r="J77" s="1392" t="s">
        <v>5988</v>
      </c>
      <c r="K77" s="1255" t="s">
        <v>7700</v>
      </c>
      <c r="L77" s="1256" t="s">
        <v>6009</v>
      </c>
      <c r="M77" s="1266" t="s">
        <v>3416</v>
      </c>
      <c r="N77" s="1251" t="s">
        <v>6207</v>
      </c>
      <c r="O77" s="1257" t="s">
        <v>5993</v>
      </c>
      <c r="P77" s="1258" t="s">
        <v>2323</v>
      </c>
      <c r="Q77" s="1259" t="s">
        <v>2323</v>
      </c>
      <c r="R77" s="1258" t="s">
        <v>2323</v>
      </c>
      <c r="S77" s="1259" t="s">
        <v>2323</v>
      </c>
      <c r="T77" s="1258" t="s">
        <v>2323</v>
      </c>
      <c r="U77" s="1259" t="s">
        <v>2323</v>
      </c>
      <c r="V77" s="1260" t="s">
        <v>2323</v>
      </c>
      <c r="W77" s="1256" t="s">
        <v>6110</v>
      </c>
      <c r="X77" s="1261" t="s">
        <v>7590</v>
      </c>
      <c r="Y77" s="902"/>
      <c r="Z77" s="889"/>
      <c r="AA77" s="892" t="s">
        <v>1175</v>
      </c>
      <c r="AB77" s="889"/>
      <c r="AC77" s="891"/>
      <c r="AD77" s="902"/>
      <c r="AE77" s="889"/>
      <c r="AF77" s="877"/>
      <c r="AG77" s="879"/>
      <c r="AH77" s="902"/>
      <c r="AI77" s="903"/>
      <c r="AJ77" s="889"/>
      <c r="AK77" s="891"/>
      <c r="AL77" s="891"/>
      <c r="AN77" s="904">
        <v>1</v>
      </c>
      <c r="AO77" s="904" t="e">
        <f>AO53</f>
        <v>#REF!</v>
      </c>
    </row>
    <row r="78" spans="1:41" s="904" customFormat="1" ht="13.2" outlineLevel="1">
      <c r="A78" s="891" t="s">
        <v>2613</v>
      </c>
      <c r="B78" s="892"/>
      <c r="C78" s="889"/>
      <c r="D78" s="893" t="s">
        <v>6110</v>
      </c>
      <c r="E78" s="894" t="s">
        <v>6099</v>
      </c>
      <c r="F78" s="877" t="s">
        <v>6008</v>
      </c>
      <c r="G78" s="1252" t="s">
        <v>4477</v>
      </c>
      <c r="H78" s="1266" t="s">
        <v>6005</v>
      </c>
      <c r="I78" s="1251" t="s">
        <v>7610</v>
      </c>
      <c r="J78" s="1392" t="s">
        <v>5988</v>
      </c>
      <c r="K78" s="1255" t="s">
        <v>7701</v>
      </c>
      <c r="L78" s="1256" t="s">
        <v>6009</v>
      </c>
      <c r="M78" s="1266" t="s">
        <v>3416</v>
      </c>
      <c r="N78" s="1251" t="s">
        <v>6208</v>
      </c>
      <c r="O78" s="1257" t="s">
        <v>5993</v>
      </c>
      <c r="P78" s="1258" t="s">
        <v>2323</v>
      </c>
      <c r="Q78" s="1259" t="s">
        <v>2323</v>
      </c>
      <c r="R78" s="1258" t="s">
        <v>2323</v>
      </c>
      <c r="S78" s="1259" t="s">
        <v>2323</v>
      </c>
      <c r="T78" s="1258" t="s">
        <v>2323</v>
      </c>
      <c r="U78" s="1259" t="s">
        <v>2323</v>
      </c>
      <c r="V78" s="1260" t="s">
        <v>2323</v>
      </c>
      <c r="W78" s="1256" t="s">
        <v>6110</v>
      </c>
      <c r="X78" s="1261" t="s">
        <v>7591</v>
      </c>
      <c r="Y78" s="902"/>
      <c r="Z78" s="889"/>
      <c r="AA78" s="892" t="s">
        <v>1175</v>
      </c>
      <c r="AB78" s="889"/>
      <c r="AC78" s="891"/>
      <c r="AD78" s="902"/>
      <c r="AE78" s="889"/>
      <c r="AF78" s="877"/>
      <c r="AG78" s="879"/>
      <c r="AH78" s="902"/>
      <c r="AI78" s="903"/>
      <c r="AJ78" s="889"/>
      <c r="AK78" s="891"/>
      <c r="AL78" s="891"/>
      <c r="AN78" s="904">
        <v>1</v>
      </c>
      <c r="AO78" s="904" t="e">
        <f>AO53</f>
        <v>#REF!</v>
      </c>
    </row>
    <row r="79" spans="1:41" s="904" customFormat="1" ht="13.2" outlineLevel="1">
      <c r="A79" s="891" t="s">
        <v>2613</v>
      </c>
      <c r="B79" s="892"/>
      <c r="C79" s="889"/>
      <c r="D79" s="1191"/>
      <c r="E79" s="894"/>
      <c r="F79" s="877" t="s">
        <v>3195</v>
      </c>
      <c r="G79" s="1252" t="s">
        <v>4477</v>
      </c>
      <c r="H79" s="1266" t="s">
        <v>6005</v>
      </c>
      <c r="I79" s="1251" t="s">
        <v>7610</v>
      </c>
      <c r="J79" s="1392" t="s">
        <v>5988</v>
      </c>
      <c r="K79" s="1251" t="s">
        <v>7447</v>
      </c>
      <c r="L79" s="1256" t="s">
        <v>6012</v>
      </c>
      <c r="M79" s="1266" t="s">
        <v>3416</v>
      </c>
      <c r="N79" s="1251" t="s">
        <v>7555</v>
      </c>
      <c r="O79" s="1257"/>
      <c r="P79" s="1258"/>
      <c r="Q79" s="1259"/>
      <c r="R79" s="1258"/>
      <c r="S79" s="1259"/>
      <c r="T79" s="1258"/>
      <c r="U79" s="1259"/>
      <c r="V79" s="1260"/>
      <c r="W79" s="1256" t="s">
        <v>7605</v>
      </c>
      <c r="X79" s="1261" t="s">
        <v>7606</v>
      </c>
      <c r="Y79" s="1169"/>
      <c r="Z79" s="889"/>
      <c r="AA79" s="1170"/>
      <c r="AB79" s="889"/>
      <c r="AC79" s="891"/>
      <c r="AD79" s="902"/>
      <c r="AE79" s="889"/>
      <c r="AF79" s="877"/>
      <c r="AG79" s="889"/>
      <c r="AH79" s="902"/>
      <c r="AI79" s="903"/>
      <c r="AJ79" s="889"/>
      <c r="AK79" s="891"/>
      <c r="AL79" s="891"/>
      <c r="AN79" s="904">
        <v>2</v>
      </c>
      <c r="AO79" s="904" t="e">
        <f t="shared" ref="AO79:AO82" si="1">AO78</f>
        <v>#REF!</v>
      </c>
    </row>
    <row r="80" spans="1:41" s="904" customFormat="1" ht="13.2" outlineLevel="1">
      <c r="A80" s="891" t="s">
        <v>2613</v>
      </c>
      <c r="B80" s="892"/>
      <c r="C80" s="889"/>
      <c r="D80" s="1191"/>
      <c r="E80" s="894"/>
      <c r="F80" s="877" t="s">
        <v>3195</v>
      </c>
      <c r="G80" s="1252" t="s">
        <v>4477</v>
      </c>
      <c r="H80" s="1266" t="s">
        <v>6005</v>
      </c>
      <c r="I80" s="1251" t="s">
        <v>7610</v>
      </c>
      <c r="J80" s="1392" t="s">
        <v>5988</v>
      </c>
      <c r="K80" s="1284" t="s">
        <v>7433</v>
      </c>
      <c r="L80" s="1256" t="s">
        <v>6012</v>
      </c>
      <c r="M80" s="1266" t="s">
        <v>3416</v>
      </c>
      <c r="N80" s="1251" t="s">
        <v>7556</v>
      </c>
      <c r="O80" s="1257"/>
      <c r="P80" s="1258"/>
      <c r="Q80" s="1259"/>
      <c r="R80" s="1258"/>
      <c r="S80" s="1259"/>
      <c r="T80" s="1258"/>
      <c r="U80" s="1259"/>
      <c r="V80" s="1260"/>
      <c r="W80" s="1256"/>
      <c r="X80" s="1261"/>
      <c r="Y80" s="1169"/>
      <c r="Z80" s="889"/>
      <c r="AA80" s="1170"/>
      <c r="AB80" s="889"/>
      <c r="AC80" s="891"/>
      <c r="AD80" s="902"/>
      <c r="AE80" s="889"/>
      <c r="AF80" s="877"/>
      <c r="AG80" s="889"/>
      <c r="AH80" s="902"/>
      <c r="AI80" s="903"/>
      <c r="AJ80" s="889"/>
      <c r="AK80" s="891"/>
      <c r="AL80" s="891"/>
      <c r="AN80" s="904">
        <v>2</v>
      </c>
      <c r="AO80" s="904" t="e">
        <f t="shared" si="1"/>
        <v>#REF!</v>
      </c>
    </row>
    <row r="81" spans="1:41" s="904" customFormat="1" ht="13.2" outlineLevel="1">
      <c r="A81" s="891" t="s">
        <v>2613</v>
      </c>
      <c r="B81" s="892"/>
      <c r="C81" s="889"/>
      <c r="D81" s="1191"/>
      <c r="E81" s="894"/>
      <c r="F81" s="877" t="s">
        <v>3195</v>
      </c>
      <c r="G81" s="1252" t="s">
        <v>4477</v>
      </c>
      <c r="H81" s="1266" t="s">
        <v>6005</v>
      </c>
      <c r="I81" s="1251" t="s">
        <v>7610</v>
      </c>
      <c r="J81" s="1392" t="s">
        <v>5988</v>
      </c>
      <c r="K81" s="1284" t="s">
        <v>7434</v>
      </c>
      <c r="L81" s="1256" t="s">
        <v>6012</v>
      </c>
      <c r="M81" s="1266" t="s">
        <v>3416</v>
      </c>
      <c r="N81" s="1251" t="s">
        <v>7557</v>
      </c>
      <c r="O81" s="1257"/>
      <c r="P81" s="1258"/>
      <c r="Q81" s="1259"/>
      <c r="R81" s="1258"/>
      <c r="S81" s="1259"/>
      <c r="T81" s="1258"/>
      <c r="U81" s="1259"/>
      <c r="V81" s="1260"/>
      <c r="W81" s="1256"/>
      <c r="X81" s="1261"/>
      <c r="Y81" s="1169"/>
      <c r="Z81" s="889"/>
      <c r="AA81" s="1170"/>
      <c r="AB81" s="889"/>
      <c r="AC81" s="891"/>
      <c r="AD81" s="902"/>
      <c r="AE81" s="889"/>
      <c r="AF81" s="877"/>
      <c r="AG81" s="889"/>
      <c r="AH81" s="902"/>
      <c r="AI81" s="903"/>
      <c r="AJ81" s="889"/>
      <c r="AK81" s="891"/>
      <c r="AL81" s="891"/>
      <c r="AN81" s="904">
        <v>2</v>
      </c>
      <c r="AO81" s="904" t="e">
        <f t="shared" si="1"/>
        <v>#REF!</v>
      </c>
    </row>
    <row r="82" spans="1:41" s="904" customFormat="1" ht="13.2" outlineLevel="1">
      <c r="A82" s="891" t="s">
        <v>2613</v>
      </c>
      <c r="B82" s="892"/>
      <c r="C82" s="889"/>
      <c r="D82" s="1191"/>
      <c r="E82" s="894"/>
      <c r="F82" s="877" t="s">
        <v>3195</v>
      </c>
      <c r="G82" s="1252" t="s">
        <v>4477</v>
      </c>
      <c r="H82" s="1266" t="s">
        <v>6005</v>
      </c>
      <c r="I82" s="1251" t="s">
        <v>7610</v>
      </c>
      <c r="J82" s="1392" t="s">
        <v>6001</v>
      </c>
      <c r="K82" s="1284" t="s">
        <v>7437</v>
      </c>
      <c r="L82" s="1256" t="s">
        <v>6025</v>
      </c>
      <c r="M82" s="1266" t="s">
        <v>6026</v>
      </c>
      <c r="N82" s="1251" t="s">
        <v>7558</v>
      </c>
      <c r="O82" s="1257"/>
      <c r="P82" s="1258"/>
      <c r="Q82" s="1259"/>
      <c r="R82" s="1258"/>
      <c r="S82" s="1259"/>
      <c r="T82" s="1258"/>
      <c r="U82" s="1259"/>
      <c r="V82" s="1260"/>
      <c r="W82" s="1256" t="s">
        <v>6000</v>
      </c>
      <c r="X82" s="1261" t="s">
        <v>7607</v>
      </c>
      <c r="Y82" s="1169"/>
      <c r="Z82" s="889"/>
      <c r="AA82" s="1170"/>
      <c r="AB82" s="889"/>
      <c r="AC82" s="891"/>
      <c r="AD82" s="902"/>
      <c r="AE82" s="889"/>
      <c r="AF82" s="877"/>
      <c r="AG82" s="889"/>
      <c r="AH82" s="902"/>
      <c r="AI82" s="903"/>
      <c r="AJ82" s="889"/>
      <c r="AK82" s="891"/>
      <c r="AL82" s="891"/>
      <c r="AN82" s="904">
        <v>2</v>
      </c>
      <c r="AO82" s="904" t="e">
        <f t="shared" si="1"/>
        <v>#REF!</v>
      </c>
    </row>
    <row r="83" spans="1:41" s="904" customFormat="1" ht="13.2" outlineLevel="1">
      <c r="A83" s="891"/>
      <c r="B83" s="892"/>
      <c r="C83" s="889"/>
      <c r="D83" s="1191"/>
      <c r="E83" s="894"/>
      <c r="F83" s="877"/>
      <c r="G83" s="1252" t="s">
        <v>4477</v>
      </c>
      <c r="H83" s="1266" t="s">
        <v>6005</v>
      </c>
      <c r="I83" s="1251" t="s">
        <v>7610</v>
      </c>
      <c r="J83" s="1392" t="s">
        <v>6001</v>
      </c>
      <c r="K83" s="1248" t="s">
        <v>7438</v>
      </c>
      <c r="L83" s="1256" t="s">
        <v>6012</v>
      </c>
      <c r="M83" s="1266" t="s">
        <v>3416</v>
      </c>
      <c r="N83" s="1251" t="s">
        <v>7559</v>
      </c>
      <c r="O83" s="1257"/>
      <c r="P83" s="1258"/>
      <c r="Q83" s="1259"/>
      <c r="R83" s="1258"/>
      <c r="S83" s="1259"/>
      <c r="T83" s="1258"/>
      <c r="U83" s="1259"/>
      <c r="V83" s="1260"/>
      <c r="W83" s="1256" t="s">
        <v>6000</v>
      </c>
      <c r="X83" s="1261" t="s">
        <v>7607</v>
      </c>
      <c r="Y83" s="1169"/>
      <c r="Z83" s="889"/>
      <c r="AA83" s="1170"/>
      <c r="AB83" s="889"/>
      <c r="AC83" s="891"/>
      <c r="AD83" s="902"/>
      <c r="AE83" s="889"/>
      <c r="AF83" s="877"/>
      <c r="AG83" s="889"/>
      <c r="AH83" s="902"/>
      <c r="AI83" s="903"/>
      <c r="AJ83" s="889"/>
      <c r="AK83" s="891"/>
      <c r="AL83" s="891"/>
    </row>
    <row r="84" spans="1:41" s="904" customFormat="1" ht="13.2" outlineLevel="1">
      <c r="A84" s="891"/>
      <c r="B84" s="892"/>
      <c r="C84" s="889"/>
      <c r="D84" s="1191"/>
      <c r="E84" s="894"/>
      <c r="F84" s="877"/>
      <c r="G84" s="1252" t="s">
        <v>4477</v>
      </c>
      <c r="H84" s="1266" t="s">
        <v>6005</v>
      </c>
      <c r="I84" s="1251" t="s">
        <v>7610</v>
      </c>
      <c r="J84" s="1392" t="s">
        <v>6001</v>
      </c>
      <c r="K84" s="1248" t="s">
        <v>7439</v>
      </c>
      <c r="L84" s="1256" t="s">
        <v>6012</v>
      </c>
      <c r="M84" s="1266" t="s">
        <v>3416</v>
      </c>
      <c r="N84" s="1251" t="s">
        <v>7560</v>
      </c>
      <c r="O84" s="1257"/>
      <c r="P84" s="1258"/>
      <c r="Q84" s="1259"/>
      <c r="R84" s="1258"/>
      <c r="S84" s="1259"/>
      <c r="T84" s="1258"/>
      <c r="U84" s="1259"/>
      <c r="V84" s="1260"/>
      <c r="W84" s="1256" t="s">
        <v>6000</v>
      </c>
      <c r="X84" s="1261" t="s">
        <v>7607</v>
      </c>
      <c r="Y84" s="1169"/>
      <c r="Z84" s="889"/>
      <c r="AA84" s="1170"/>
      <c r="AB84" s="889"/>
      <c r="AC84" s="891"/>
      <c r="AD84" s="902"/>
      <c r="AE84" s="889"/>
      <c r="AF84" s="877"/>
      <c r="AG84" s="889"/>
      <c r="AH84" s="902"/>
      <c r="AI84" s="903"/>
      <c r="AJ84" s="889"/>
      <c r="AK84" s="891"/>
      <c r="AL84" s="891"/>
    </row>
    <row r="85" spans="1:41" s="904" customFormat="1" ht="13.2" outlineLevel="1">
      <c r="A85" s="891"/>
      <c r="B85" s="892"/>
      <c r="C85" s="889"/>
      <c r="D85" s="1191"/>
      <c r="E85" s="894"/>
      <c r="F85" s="877"/>
      <c r="G85" s="1252" t="s">
        <v>4477</v>
      </c>
      <c r="H85" s="1266" t="s">
        <v>6005</v>
      </c>
      <c r="I85" s="1251" t="s">
        <v>7610</v>
      </c>
      <c r="J85" s="1392" t="s">
        <v>6001</v>
      </c>
      <c r="K85" s="1248" t="s">
        <v>7440</v>
      </c>
      <c r="L85" s="1256" t="s">
        <v>6009</v>
      </c>
      <c r="M85" s="1266" t="s">
        <v>3416</v>
      </c>
      <c r="N85" s="1251" t="s">
        <v>7561</v>
      </c>
      <c r="O85" s="1257"/>
      <c r="P85" s="1258"/>
      <c r="Q85" s="1259"/>
      <c r="R85" s="1258"/>
      <c r="S85" s="1259"/>
      <c r="T85" s="1258"/>
      <c r="U85" s="1259"/>
      <c r="V85" s="1260"/>
      <c r="W85" s="1256" t="s">
        <v>6000</v>
      </c>
      <c r="X85" s="1261" t="s">
        <v>7607</v>
      </c>
      <c r="Y85" s="1169"/>
      <c r="Z85" s="889"/>
      <c r="AA85" s="1170"/>
      <c r="AB85" s="889"/>
      <c r="AC85" s="891"/>
      <c r="AD85" s="902"/>
      <c r="AE85" s="889"/>
      <c r="AF85" s="877"/>
      <c r="AG85" s="889"/>
      <c r="AH85" s="902"/>
      <c r="AI85" s="903"/>
      <c r="AJ85" s="889"/>
      <c r="AK85" s="891"/>
      <c r="AL85" s="891"/>
    </row>
    <row r="86" spans="1:41" s="904" customFormat="1" ht="13.2" outlineLevel="1">
      <c r="A86" s="891"/>
      <c r="B86" s="892"/>
      <c r="C86" s="889"/>
      <c r="D86" s="1191"/>
      <c r="E86" s="894"/>
      <c r="F86" s="877"/>
      <c r="G86" s="1252" t="s">
        <v>4477</v>
      </c>
      <c r="H86" s="1266" t="s">
        <v>6005</v>
      </c>
      <c r="I86" s="1251" t="s">
        <v>7610</v>
      </c>
      <c r="J86" s="1392" t="s">
        <v>6001</v>
      </c>
      <c r="K86" s="1248" t="s">
        <v>7441</v>
      </c>
      <c r="L86" s="1256" t="s">
        <v>6009</v>
      </c>
      <c r="M86" s="1266" t="s">
        <v>3416</v>
      </c>
      <c r="N86" s="1251" t="s">
        <v>7562</v>
      </c>
      <c r="O86" s="1257"/>
      <c r="P86" s="1258"/>
      <c r="Q86" s="1259"/>
      <c r="R86" s="1258"/>
      <c r="S86" s="1259"/>
      <c r="T86" s="1258"/>
      <c r="U86" s="1259"/>
      <c r="V86" s="1260"/>
      <c r="W86" s="1256" t="s">
        <v>6000</v>
      </c>
      <c r="X86" s="1261" t="s">
        <v>7607</v>
      </c>
      <c r="Y86" s="1169"/>
      <c r="Z86" s="889"/>
      <c r="AA86" s="1170"/>
      <c r="AB86" s="889"/>
      <c r="AC86" s="891"/>
      <c r="AD86" s="902"/>
      <c r="AE86" s="889"/>
      <c r="AF86" s="877"/>
      <c r="AG86" s="889"/>
      <c r="AH86" s="902"/>
      <c r="AI86" s="903"/>
      <c r="AJ86" s="889"/>
      <c r="AK86" s="891"/>
      <c r="AL86" s="891"/>
    </row>
    <row r="87" spans="1:41" s="904" customFormat="1" ht="13.2" outlineLevel="1">
      <c r="A87" s="891"/>
      <c r="B87" s="892"/>
      <c r="C87" s="889"/>
      <c r="D87" s="1191"/>
      <c r="E87" s="894"/>
      <c r="F87" s="877"/>
      <c r="G87" s="1252"/>
      <c r="H87" s="1253"/>
      <c r="I87" s="1253"/>
      <c r="J87" s="1254"/>
      <c r="K87" s="1248"/>
      <c r="L87" s="877"/>
      <c r="M87" s="896"/>
      <c r="N87" s="897"/>
      <c r="O87" s="898"/>
      <c r="P87" s="899"/>
      <c r="Q87" s="900"/>
      <c r="R87" s="899"/>
      <c r="S87" s="900"/>
      <c r="T87" s="899"/>
      <c r="U87" s="900"/>
      <c r="V87" s="901"/>
      <c r="W87" s="877"/>
      <c r="X87" s="889"/>
      <c r="Y87" s="1169"/>
      <c r="Z87" s="889"/>
      <c r="AA87" s="1170"/>
      <c r="AB87" s="889"/>
      <c r="AC87" s="891"/>
      <c r="AD87" s="902"/>
      <c r="AE87" s="889"/>
      <c r="AF87" s="877"/>
      <c r="AG87" s="889"/>
      <c r="AH87" s="902"/>
      <c r="AI87" s="903"/>
      <c r="AJ87" s="889"/>
      <c r="AK87" s="891"/>
      <c r="AL87" s="891"/>
    </row>
    <row r="88" spans="1:41" s="904" customFormat="1" ht="13.5" customHeight="1" outlineLevel="1">
      <c r="A88" s="891"/>
      <c r="B88" s="892"/>
      <c r="C88" s="889"/>
      <c r="D88" s="1191"/>
      <c r="E88" s="894"/>
      <c r="F88" s="877"/>
      <c r="G88" s="1252"/>
      <c r="H88" s="1344"/>
      <c r="I88" s="1383"/>
      <c r="J88" s="1383"/>
      <c r="K88" s="1384"/>
      <c r="L88" s="1391"/>
      <c r="M88" s="1351"/>
      <c r="N88" s="1345"/>
      <c r="O88" s="883" t="s">
        <v>7573</v>
      </c>
      <c r="P88" s="899"/>
      <c r="Q88" s="900"/>
      <c r="R88" s="899"/>
      <c r="S88" s="900"/>
      <c r="T88" s="899"/>
      <c r="U88" s="900"/>
      <c r="V88" s="901"/>
      <c r="W88" s="877"/>
      <c r="X88" s="889"/>
      <c r="Y88" s="1169"/>
      <c r="Z88" s="889"/>
      <c r="AA88" s="1170"/>
      <c r="AB88" s="889"/>
      <c r="AC88" s="891"/>
      <c r="AD88" s="902"/>
      <c r="AE88" s="889"/>
      <c r="AF88" s="877"/>
      <c r="AG88" s="889"/>
      <c r="AH88" s="902"/>
      <c r="AI88" s="903"/>
      <c r="AJ88" s="889"/>
      <c r="AK88" s="891"/>
      <c r="AL88" s="891"/>
    </row>
    <row r="89" spans="1:41" s="904" customFormat="1" ht="15" customHeight="1" outlineLevel="1">
      <c r="A89" s="891" t="s">
        <v>2613</v>
      </c>
      <c r="B89" s="892"/>
      <c r="C89" s="889"/>
      <c r="D89" s="1191"/>
      <c r="E89" s="894"/>
      <c r="F89" s="877" t="s">
        <v>3195</v>
      </c>
      <c r="G89" s="879" t="s">
        <v>3671</v>
      </c>
      <c r="H89" s="890"/>
      <c r="I89" s="890"/>
      <c r="J89" s="1254"/>
      <c r="K89" s="895"/>
      <c r="L89" s="877"/>
      <c r="M89" s="896"/>
      <c r="N89" s="897"/>
      <c r="O89" s="898"/>
      <c r="P89" s="899"/>
      <c r="Q89" s="900"/>
      <c r="R89" s="899"/>
      <c r="S89" s="900"/>
      <c r="T89" s="899"/>
      <c r="U89" s="900"/>
      <c r="V89" s="901"/>
      <c r="W89" s="877"/>
      <c r="X89" s="889"/>
      <c r="Y89" s="1169"/>
      <c r="Z89" s="889"/>
      <c r="AA89" s="1170"/>
      <c r="AB89" s="889"/>
      <c r="AC89" s="891"/>
      <c r="AD89" s="902"/>
      <c r="AE89" s="889"/>
      <c r="AF89" s="877"/>
      <c r="AG89" s="889"/>
      <c r="AH89" s="902"/>
      <c r="AI89" s="903"/>
      <c r="AJ89" s="889"/>
      <c r="AK89" s="891"/>
      <c r="AL89" s="891"/>
      <c r="AN89" s="904">
        <v>2</v>
      </c>
      <c r="AO89" s="904" t="e">
        <f>#REF!</f>
        <v>#REF!</v>
      </c>
    </row>
    <row r="90" spans="1:41" s="904" customFormat="1" ht="15" customHeight="1" outlineLevel="1">
      <c r="A90" s="891"/>
      <c r="B90" s="892"/>
      <c r="C90" s="889"/>
      <c r="D90" s="1191"/>
      <c r="E90" s="894"/>
      <c r="F90" s="877"/>
      <c r="G90" s="879" t="s">
        <v>3671</v>
      </c>
      <c r="H90" s="890"/>
      <c r="I90" s="890"/>
      <c r="J90" s="880"/>
      <c r="K90" s="895"/>
      <c r="L90" s="877"/>
      <c r="M90" s="896"/>
      <c r="N90" s="897"/>
      <c r="O90" s="898"/>
      <c r="P90" s="899"/>
      <c r="Q90" s="900"/>
      <c r="R90" s="899"/>
      <c r="S90" s="900"/>
      <c r="T90" s="899"/>
      <c r="U90" s="900"/>
      <c r="V90" s="901"/>
      <c r="W90" s="877"/>
      <c r="X90" s="889"/>
      <c r="Y90" s="1169"/>
      <c r="Z90" s="889"/>
      <c r="AA90" s="1170"/>
      <c r="AB90" s="889"/>
      <c r="AC90" s="891"/>
      <c r="AD90" s="902"/>
      <c r="AE90" s="889"/>
      <c r="AF90" s="877"/>
      <c r="AG90" s="889"/>
      <c r="AH90" s="902"/>
      <c r="AI90" s="903"/>
      <c r="AJ90" s="889"/>
      <c r="AK90" s="891"/>
      <c r="AL90" s="891"/>
    </row>
    <row r="91" spans="1:41" s="904" customFormat="1" ht="13.2" outlineLevel="1">
      <c r="A91" s="891" t="s">
        <v>2613</v>
      </c>
      <c r="B91" s="892"/>
      <c r="C91" s="889"/>
      <c r="D91" s="1191"/>
      <c r="E91" s="894"/>
      <c r="F91" s="877" t="s">
        <v>3195</v>
      </c>
      <c r="G91" s="879" t="s">
        <v>3671</v>
      </c>
      <c r="H91" s="890"/>
      <c r="I91" s="890"/>
      <c r="J91" s="880"/>
      <c r="K91" s="895"/>
      <c r="L91" s="877"/>
      <c r="M91" s="896"/>
      <c r="N91" s="897"/>
      <c r="O91" s="898"/>
      <c r="P91" s="899"/>
      <c r="Q91" s="900"/>
      <c r="R91" s="899"/>
      <c r="S91" s="900"/>
      <c r="T91" s="899"/>
      <c r="U91" s="900"/>
      <c r="V91" s="901"/>
      <c r="W91" s="877"/>
      <c r="X91" s="889"/>
      <c r="Y91" s="1169"/>
      <c r="Z91" s="889"/>
      <c r="AA91" s="1170"/>
      <c r="AB91" s="889"/>
      <c r="AC91" s="891"/>
      <c r="AD91" s="902"/>
      <c r="AE91" s="889"/>
      <c r="AF91" s="877"/>
      <c r="AG91" s="889"/>
      <c r="AH91" s="902"/>
      <c r="AI91" s="903"/>
      <c r="AJ91" s="889"/>
      <c r="AK91" s="891"/>
      <c r="AL91" s="891"/>
      <c r="AN91" s="904">
        <v>2</v>
      </c>
      <c r="AO91" s="904" t="e">
        <f>AO89</f>
        <v>#REF!</v>
      </c>
    </row>
    <row r="92" spans="1:41" s="904" customFormat="1" ht="13.2">
      <c r="K92" s="1082"/>
      <c r="L92" s="1082"/>
      <c r="M92" s="1082"/>
      <c r="N92" s="1082"/>
    </row>
    <row r="93" spans="1:41" s="904" customFormat="1" ht="13.8" thickBot="1">
      <c r="D93" s="904" t="s">
        <v>709</v>
      </c>
      <c r="H93" s="904" t="s">
        <v>707</v>
      </c>
      <c r="I93" s="1115" t="str">
        <f>T(F16)</f>
        <v>R401_P444_21M1</v>
      </c>
    </row>
    <row r="94" spans="1:41" s="904" customFormat="1" ht="13.8" outlineLevel="1" thickBot="1">
      <c r="A94" s="1163" t="s">
        <v>9</v>
      </c>
      <c r="B94" s="1122" t="s">
        <v>306</v>
      </c>
      <c r="C94" s="1123"/>
      <c r="D94" s="1122" t="s">
        <v>4790</v>
      </c>
      <c r="E94" s="1122"/>
      <c r="F94" s="1130" t="s">
        <v>307</v>
      </c>
      <c r="G94" s="1126"/>
      <c r="H94" s="1126"/>
      <c r="I94" s="1126"/>
      <c r="J94" s="1162"/>
      <c r="K94" s="1171" t="s">
        <v>209</v>
      </c>
      <c r="L94" s="1122" t="s">
        <v>2154</v>
      </c>
      <c r="M94" s="1122"/>
      <c r="N94" s="1131" t="s">
        <v>209</v>
      </c>
      <c r="O94" s="1132" t="s">
        <v>309</v>
      </c>
      <c r="P94" s="1122"/>
      <c r="Q94" s="1122"/>
      <c r="R94" s="1122"/>
      <c r="S94" s="1122"/>
      <c r="T94" s="1122"/>
      <c r="U94" s="1122"/>
      <c r="V94" s="1123"/>
      <c r="W94" s="1130" t="s">
        <v>1164</v>
      </c>
      <c r="X94" s="1127"/>
      <c r="Y94" s="1132" t="s">
        <v>357</v>
      </c>
      <c r="Z94" s="1122" t="s">
        <v>357</v>
      </c>
      <c r="AA94" s="1162"/>
      <c r="AB94" s="1123" t="s">
        <v>3585</v>
      </c>
      <c r="AC94" s="1131" t="s">
        <v>377</v>
      </c>
      <c r="AD94" s="1122" t="s">
        <v>4917</v>
      </c>
      <c r="AE94" s="1123"/>
      <c r="AF94" s="1130" t="s">
        <v>308</v>
      </c>
      <c r="AG94" s="1127"/>
      <c r="AH94" s="1132" t="s">
        <v>4734</v>
      </c>
      <c r="AI94" s="1132"/>
      <c r="AJ94" s="1132"/>
      <c r="AK94" s="1133" t="s">
        <v>3213</v>
      </c>
      <c r="AL94" s="1131"/>
    </row>
    <row r="95" spans="1:41" s="1173" customFormat="1" ht="183" outlineLevel="1">
      <c r="A95" s="1136" t="s">
        <v>776</v>
      </c>
      <c r="B95" s="1135" t="s">
        <v>305</v>
      </c>
      <c r="C95" s="1136" t="s">
        <v>3054</v>
      </c>
      <c r="D95" s="1143" t="s">
        <v>5642</v>
      </c>
      <c r="E95" s="1140" t="s">
        <v>5646</v>
      </c>
      <c r="F95" s="1138" t="s">
        <v>3055</v>
      </c>
      <c r="G95" s="1139" t="s">
        <v>2112</v>
      </c>
      <c r="H95" s="1140" t="s">
        <v>1468</v>
      </c>
      <c r="I95" s="1140" t="s">
        <v>1467</v>
      </c>
      <c r="J95" s="1142" t="s">
        <v>2842</v>
      </c>
      <c r="K95" s="1144" t="s">
        <v>1415</v>
      </c>
      <c r="L95" s="1143" t="s">
        <v>1534</v>
      </c>
      <c r="M95" s="1145" t="s">
        <v>1876</v>
      </c>
      <c r="N95" s="1144" t="s">
        <v>4231</v>
      </c>
      <c r="O95" s="1138" t="s">
        <v>83</v>
      </c>
      <c r="P95" s="1140" t="s">
        <v>3057</v>
      </c>
      <c r="Q95" s="1140" t="s">
        <v>1606</v>
      </c>
      <c r="R95" s="1140" t="s">
        <v>1607</v>
      </c>
      <c r="S95" s="1140" t="s">
        <v>4619</v>
      </c>
      <c r="T95" s="1140" t="s">
        <v>4620</v>
      </c>
      <c r="U95" s="1140" t="s">
        <v>4621</v>
      </c>
      <c r="V95" s="1142" t="s">
        <v>4622</v>
      </c>
      <c r="W95" s="1146" t="s">
        <v>4012</v>
      </c>
      <c r="X95" s="1147" t="s">
        <v>5442</v>
      </c>
      <c r="Y95" s="1165"/>
      <c r="Z95" s="1142" t="s">
        <v>1027</v>
      </c>
      <c r="AA95" s="1166"/>
      <c r="AB95" s="1172" t="s">
        <v>2582</v>
      </c>
      <c r="AC95" s="1172" t="s">
        <v>3056</v>
      </c>
      <c r="AD95" s="1148" t="s">
        <v>184</v>
      </c>
      <c r="AE95" s="1136" t="s">
        <v>2585</v>
      </c>
      <c r="AF95" s="1138" t="s">
        <v>2583</v>
      </c>
      <c r="AG95" s="1145" t="s">
        <v>251</v>
      </c>
      <c r="AH95" s="1138" t="s">
        <v>4431</v>
      </c>
      <c r="AI95" s="1149" t="s">
        <v>4429</v>
      </c>
      <c r="AJ95" s="1142" t="s">
        <v>4430</v>
      </c>
      <c r="AK95" s="1150" t="s">
        <v>995</v>
      </c>
      <c r="AL95" s="1151" t="s">
        <v>4994</v>
      </c>
    </row>
    <row r="96" spans="1:41" s="904" customFormat="1" ht="13.2" outlineLevel="1">
      <c r="A96" s="891" t="s">
        <v>2613</v>
      </c>
      <c r="B96" s="892"/>
      <c r="C96" s="889"/>
      <c r="D96" s="1191" t="s">
        <v>7101</v>
      </c>
      <c r="E96" s="894" t="s">
        <v>7102</v>
      </c>
      <c r="F96" s="877" t="s">
        <v>7103</v>
      </c>
      <c r="G96" s="879" t="s">
        <v>7104</v>
      </c>
      <c r="H96" s="890" t="s">
        <v>6005</v>
      </c>
      <c r="I96" s="890" t="s">
        <v>5969</v>
      </c>
      <c r="J96" s="880" t="s">
        <v>5988</v>
      </c>
      <c r="K96" s="1098" t="s">
        <v>7105</v>
      </c>
      <c r="L96" s="1174" t="s">
        <v>7106</v>
      </c>
      <c r="M96" s="1155" t="s">
        <v>7107</v>
      </c>
      <c r="N96" s="897" t="s">
        <v>7108</v>
      </c>
      <c r="O96" s="1154" t="s">
        <v>5993</v>
      </c>
      <c r="P96" s="899" t="s">
        <v>2323</v>
      </c>
      <c r="Q96" s="900" t="s">
        <v>2323</v>
      </c>
      <c r="R96" s="899" t="s">
        <v>2323</v>
      </c>
      <c r="S96" s="900" t="s">
        <v>2323</v>
      </c>
      <c r="T96" s="899" t="s">
        <v>2323</v>
      </c>
      <c r="U96" s="900" t="s">
        <v>2323</v>
      </c>
      <c r="V96" s="901" t="s">
        <v>2323</v>
      </c>
      <c r="W96" s="895" t="s">
        <v>7101</v>
      </c>
      <c r="X96" s="889" t="s">
        <v>7102</v>
      </c>
      <c r="Y96" s="1169"/>
      <c r="Z96" s="889"/>
      <c r="AA96" s="1170"/>
      <c r="AB96" s="1170"/>
      <c r="AC96" s="891"/>
      <c r="AD96" s="902"/>
      <c r="AE96" s="1175"/>
      <c r="AF96" s="877"/>
      <c r="AG96" s="1156"/>
      <c r="AH96" s="902"/>
      <c r="AI96" s="903"/>
      <c r="AJ96" s="889"/>
      <c r="AK96" s="891"/>
      <c r="AL96" s="891"/>
      <c r="AN96" s="904">
        <v>6</v>
      </c>
      <c r="AO96" s="904" t="str">
        <f>"ANALOG INFORMATION FROM IED IED name " &amp; I93</f>
        <v>ANALOG INFORMATION FROM IED IED name R401_P444_21M1</v>
      </c>
    </row>
    <row r="97" spans="1:41" s="904" customFormat="1" ht="13.2" outlineLevel="1">
      <c r="A97" s="891" t="s">
        <v>2613</v>
      </c>
      <c r="B97" s="892"/>
      <c r="C97" s="889"/>
      <c r="D97" s="1191" t="s">
        <v>7101</v>
      </c>
      <c r="E97" s="894" t="s">
        <v>7109</v>
      </c>
      <c r="F97" s="877" t="s">
        <v>7110</v>
      </c>
      <c r="G97" s="879" t="s">
        <v>7111</v>
      </c>
      <c r="H97" s="890" t="s">
        <v>6005</v>
      </c>
      <c r="I97" s="890" t="s">
        <v>5969</v>
      </c>
      <c r="J97" s="880" t="s">
        <v>5988</v>
      </c>
      <c r="K97" s="1098" t="s">
        <v>7112</v>
      </c>
      <c r="L97" s="1174" t="s">
        <v>7093</v>
      </c>
      <c r="M97" s="1155" t="s">
        <v>7113</v>
      </c>
      <c r="N97" s="897" t="s">
        <v>7114</v>
      </c>
      <c r="O97" s="1154" t="s">
        <v>5993</v>
      </c>
      <c r="P97" s="899" t="s">
        <v>2323</v>
      </c>
      <c r="Q97" s="900" t="s">
        <v>2323</v>
      </c>
      <c r="R97" s="899" t="s">
        <v>2323</v>
      </c>
      <c r="S97" s="900" t="s">
        <v>2323</v>
      </c>
      <c r="T97" s="899" t="s">
        <v>2323</v>
      </c>
      <c r="U97" s="900" t="s">
        <v>2323</v>
      </c>
      <c r="V97" s="901" t="s">
        <v>2323</v>
      </c>
      <c r="W97" s="895" t="s">
        <v>7101</v>
      </c>
      <c r="X97" s="889" t="s">
        <v>7109</v>
      </c>
      <c r="Y97" s="1169"/>
      <c r="Z97" s="889"/>
      <c r="AA97" s="1170"/>
      <c r="AB97" s="1170"/>
      <c r="AC97" s="891"/>
      <c r="AD97" s="902"/>
      <c r="AE97" s="1175"/>
      <c r="AF97" s="877"/>
      <c r="AG97" s="1156"/>
      <c r="AH97" s="902"/>
      <c r="AI97" s="903"/>
      <c r="AJ97" s="889"/>
      <c r="AK97" s="891"/>
      <c r="AL97" s="891"/>
      <c r="AN97" s="904">
        <v>6</v>
      </c>
      <c r="AO97" s="904" t="str">
        <f>AO96</f>
        <v>ANALOG INFORMATION FROM IED IED name R401_P444_21M1</v>
      </c>
    </row>
    <row r="98" spans="1:41" s="904" customFormat="1" ht="13.2" outlineLevel="1">
      <c r="A98" s="891" t="s">
        <v>2613</v>
      </c>
      <c r="B98" s="892"/>
      <c r="C98" s="889"/>
      <c r="D98" s="1191"/>
      <c r="E98" s="894"/>
      <c r="F98" s="877" t="s">
        <v>3195</v>
      </c>
      <c r="G98" s="879"/>
      <c r="H98" s="890"/>
      <c r="I98" s="890"/>
      <c r="J98" s="880"/>
      <c r="K98" s="1098"/>
      <c r="L98" s="1174"/>
      <c r="M98" s="1155"/>
      <c r="N98" s="897"/>
      <c r="O98" s="1154"/>
      <c r="P98" s="899"/>
      <c r="Q98" s="900"/>
      <c r="R98" s="899"/>
      <c r="S98" s="900"/>
      <c r="T98" s="899"/>
      <c r="U98" s="900"/>
      <c r="V98" s="901"/>
      <c r="W98" s="895"/>
      <c r="X98" s="889"/>
      <c r="Y98" s="1169"/>
      <c r="Z98" s="889"/>
      <c r="AA98" s="1170"/>
      <c r="AB98" s="1170"/>
      <c r="AC98" s="891" t="s">
        <v>1414</v>
      </c>
      <c r="AD98" s="902"/>
      <c r="AE98" s="1175"/>
      <c r="AF98" s="877"/>
      <c r="AG98" s="1156"/>
      <c r="AH98" s="902"/>
      <c r="AI98" s="903"/>
      <c r="AJ98" s="889"/>
      <c r="AK98" s="891"/>
      <c r="AL98" s="891"/>
      <c r="AN98" s="904">
        <v>6</v>
      </c>
      <c r="AO98" s="904" t="str">
        <f>AO97</f>
        <v>ANALOG INFORMATION FROM IED IED name R401_P444_21M1</v>
      </c>
    </row>
    <row r="99" spans="1:41" s="904" customFormat="1" ht="13.2" outlineLevel="1">
      <c r="A99" s="891" t="s">
        <v>2613</v>
      </c>
      <c r="B99" s="892"/>
      <c r="C99" s="889"/>
      <c r="D99" s="1191"/>
      <c r="E99" s="894"/>
      <c r="F99" s="877" t="s">
        <v>3195</v>
      </c>
      <c r="G99" s="879"/>
      <c r="H99" s="890"/>
      <c r="I99" s="890"/>
      <c r="J99" s="880"/>
      <c r="K99" s="1098"/>
      <c r="L99" s="1174"/>
      <c r="M99" s="1155"/>
      <c r="N99" s="897"/>
      <c r="O99" s="1154"/>
      <c r="P99" s="899"/>
      <c r="Q99" s="900"/>
      <c r="R99" s="899"/>
      <c r="S99" s="900"/>
      <c r="T99" s="899"/>
      <c r="U99" s="900"/>
      <c r="V99" s="901"/>
      <c r="W99" s="895"/>
      <c r="X99" s="889"/>
      <c r="Y99" s="1169"/>
      <c r="Z99" s="889"/>
      <c r="AA99" s="1170"/>
      <c r="AB99" s="1170"/>
      <c r="AC99" s="891" t="s">
        <v>1414</v>
      </c>
      <c r="AD99" s="902"/>
      <c r="AE99" s="1175"/>
      <c r="AF99" s="877"/>
      <c r="AG99" s="879"/>
      <c r="AH99" s="902"/>
      <c r="AI99" s="903"/>
      <c r="AJ99" s="889"/>
      <c r="AK99" s="891"/>
      <c r="AL99" s="891"/>
      <c r="AN99" s="904">
        <v>6</v>
      </c>
      <c r="AO99" s="904" t="str">
        <f>AO98</f>
        <v>ANALOG INFORMATION FROM IED IED name R401_P444_21M1</v>
      </c>
    </row>
    <row r="100" spans="1:41" s="904" customFormat="1" ht="13.2" hidden="1">
      <c r="A100" s="1115"/>
      <c r="B100" s="1159"/>
      <c r="C100" s="1159"/>
      <c r="D100" s="1160"/>
      <c r="E100" s="1159"/>
      <c r="F100" s="1161"/>
      <c r="G100" s="1159"/>
      <c r="H100" s="1161"/>
      <c r="I100" s="1161"/>
      <c r="J100" s="1161"/>
      <c r="K100" s="1161"/>
      <c r="L100" s="1159"/>
      <c r="M100" s="1159"/>
      <c r="N100" s="1161"/>
      <c r="O100" s="1161"/>
      <c r="P100" s="1159"/>
      <c r="Q100" s="1161"/>
      <c r="R100" s="1159"/>
      <c r="S100" s="1161"/>
      <c r="T100" s="1159"/>
      <c r="U100" s="1159"/>
      <c r="V100" s="1159"/>
      <c r="Y100" s="1159"/>
      <c r="Z100" s="1159"/>
      <c r="AA100" s="1159"/>
      <c r="AB100" s="1159"/>
      <c r="AC100" s="1159"/>
      <c r="AF100" s="1161"/>
      <c r="AG100" s="1159"/>
      <c r="AH100" s="1159"/>
      <c r="AI100" s="1159"/>
      <c r="AJ100" s="1159"/>
    </row>
    <row r="101" spans="1:41" s="904" customFormat="1" ht="13.2" hidden="1">
      <c r="D101" s="904" t="s">
        <v>710</v>
      </c>
      <c r="H101" s="904" t="s">
        <v>707</v>
      </c>
      <c r="I101" s="1115" t="str">
        <f>T(F16)</f>
        <v>R401_P444_21M1</v>
      </c>
    </row>
    <row r="102" spans="1:41" s="904" customFormat="1" ht="13.8" hidden="1" outlineLevel="1" thickBot="1">
      <c r="A102" s="1121" t="s">
        <v>9</v>
      </c>
      <c r="B102" s="1122" t="s">
        <v>306</v>
      </c>
      <c r="C102" s="1123"/>
      <c r="D102" s="1122" t="s">
        <v>4790</v>
      </c>
      <c r="E102" s="1122"/>
      <c r="F102" s="1130" t="s">
        <v>307</v>
      </c>
      <c r="G102" s="1126"/>
      <c r="H102" s="1126"/>
      <c r="I102" s="1126"/>
      <c r="J102" s="1162"/>
      <c r="K102" s="1123" t="s">
        <v>209</v>
      </c>
      <c r="L102" s="1122" t="s">
        <v>2154</v>
      </c>
      <c r="M102" s="1122"/>
      <c r="N102" s="1131" t="s">
        <v>209</v>
      </c>
      <c r="O102" s="1122" t="s">
        <v>309</v>
      </c>
      <c r="P102" s="1122"/>
      <c r="Q102" s="1122"/>
      <c r="R102" s="1122"/>
      <c r="S102" s="1122"/>
      <c r="T102" s="1122"/>
      <c r="U102" s="1122"/>
      <c r="V102" s="1122"/>
      <c r="W102" s="1130" t="s">
        <v>1164</v>
      </c>
      <c r="X102" s="1127"/>
      <c r="Y102" s="1132" t="s">
        <v>357</v>
      </c>
      <c r="Z102" s="1122" t="s">
        <v>357</v>
      </c>
      <c r="AA102" s="1123"/>
      <c r="AB102" s="1123" t="s">
        <v>3585</v>
      </c>
      <c r="AC102" s="1131" t="s">
        <v>377</v>
      </c>
      <c r="AD102" s="1132" t="s">
        <v>1202</v>
      </c>
      <c r="AE102" s="1123"/>
      <c r="AF102" s="1130" t="s">
        <v>308</v>
      </c>
      <c r="AG102" s="1162" t="s">
        <v>357</v>
      </c>
      <c r="AH102" s="1132" t="s">
        <v>4734</v>
      </c>
      <c r="AI102" s="1132"/>
      <c r="AJ102" s="1132"/>
      <c r="AK102" s="1133" t="s">
        <v>3213</v>
      </c>
      <c r="AL102" s="1131"/>
    </row>
    <row r="103" spans="1:41" s="1173" customFormat="1" ht="196.2" hidden="1" outlineLevel="1">
      <c r="A103" s="1136" t="s">
        <v>776</v>
      </c>
      <c r="B103" s="1135" t="s">
        <v>305</v>
      </c>
      <c r="C103" s="1136" t="s">
        <v>3054</v>
      </c>
      <c r="D103" s="1143" t="s">
        <v>5709</v>
      </c>
      <c r="E103" s="1140" t="s">
        <v>5645</v>
      </c>
      <c r="F103" s="1138" t="s">
        <v>3055</v>
      </c>
      <c r="G103" s="1139" t="s">
        <v>2112</v>
      </c>
      <c r="H103" s="1140" t="s">
        <v>1468</v>
      </c>
      <c r="I103" s="1140" t="s">
        <v>1467</v>
      </c>
      <c r="J103" s="1142" t="s">
        <v>2842</v>
      </c>
      <c r="K103" s="1144" t="s">
        <v>1415</v>
      </c>
      <c r="L103" s="1143" t="s">
        <v>1534</v>
      </c>
      <c r="M103" s="1145" t="s">
        <v>1876</v>
      </c>
      <c r="N103" s="1144" t="s">
        <v>4231</v>
      </c>
      <c r="O103" s="1143" t="s">
        <v>83</v>
      </c>
      <c r="P103" s="1140" t="s">
        <v>3057</v>
      </c>
      <c r="Q103" s="1140" t="s">
        <v>1606</v>
      </c>
      <c r="R103" s="1140" t="s">
        <v>1607</v>
      </c>
      <c r="S103" s="1140" t="s">
        <v>4619</v>
      </c>
      <c r="T103" s="1140" t="s">
        <v>4620</v>
      </c>
      <c r="U103" s="1140" t="s">
        <v>4621</v>
      </c>
      <c r="V103" s="1142" t="s">
        <v>4622</v>
      </c>
      <c r="W103" s="1146" t="s">
        <v>4012</v>
      </c>
      <c r="X103" s="1147" t="s">
        <v>5442</v>
      </c>
      <c r="Y103" s="1165"/>
      <c r="Z103" s="1149"/>
      <c r="AA103" s="1166"/>
      <c r="AB103" s="1166" t="s">
        <v>2582</v>
      </c>
      <c r="AC103" s="1148" t="s">
        <v>3056</v>
      </c>
      <c r="AD103" s="1148"/>
      <c r="AE103" s="1136" t="s">
        <v>2585</v>
      </c>
      <c r="AF103" s="1138" t="s">
        <v>2583</v>
      </c>
      <c r="AG103" s="1142"/>
      <c r="AH103" s="1138" t="s">
        <v>4431</v>
      </c>
      <c r="AI103" s="1149" t="s">
        <v>4429</v>
      </c>
      <c r="AJ103" s="1142" t="s">
        <v>4430</v>
      </c>
      <c r="AK103" s="1150" t="s">
        <v>995</v>
      </c>
      <c r="AL103" s="1151" t="s">
        <v>4994</v>
      </c>
    </row>
    <row r="104" spans="1:41" s="904" customFormat="1" ht="13.2" hidden="1" outlineLevel="1">
      <c r="A104" s="891" t="s">
        <v>2613</v>
      </c>
      <c r="B104" s="892"/>
      <c r="C104" s="889"/>
      <c r="D104" s="1191"/>
      <c r="E104" s="894"/>
      <c r="F104" s="877" t="s">
        <v>3195</v>
      </c>
      <c r="G104" s="879"/>
      <c r="H104" s="890"/>
      <c r="I104" s="1192"/>
      <c r="J104" s="880"/>
      <c r="K104" s="1098"/>
      <c r="L104" s="1174"/>
      <c r="M104" s="1155"/>
      <c r="N104" s="897"/>
      <c r="O104" s="1154"/>
      <c r="P104" s="899"/>
      <c r="Q104" s="900"/>
      <c r="R104" s="899"/>
      <c r="S104" s="900"/>
      <c r="T104" s="899"/>
      <c r="U104" s="900"/>
      <c r="V104" s="901"/>
      <c r="W104" s="895"/>
      <c r="X104" s="889"/>
      <c r="Y104" s="1169"/>
      <c r="Z104" s="903"/>
      <c r="AA104" s="1170"/>
      <c r="AB104" s="1170"/>
      <c r="AC104" s="891"/>
      <c r="AD104" s="1187"/>
      <c r="AE104" s="1175"/>
      <c r="AF104" s="877"/>
      <c r="AG104" s="889"/>
      <c r="AH104" s="902"/>
      <c r="AI104" s="903"/>
      <c r="AJ104" s="889"/>
      <c r="AK104" s="891"/>
      <c r="AL104" s="891"/>
      <c r="AN104" s="904">
        <v>13</v>
      </c>
      <c r="AO104" s="904" t="str">
        <f>"ANALOG INFORMATION TO IED IED name " &amp; I101</f>
        <v>ANALOG INFORMATION TO IED IED name R401_P444_21M1</v>
      </c>
    </row>
    <row r="105" spans="1:41" s="904" customFormat="1" ht="13.2" hidden="1" outlineLevel="1">
      <c r="A105" s="891" t="s">
        <v>2613</v>
      </c>
      <c r="B105" s="892"/>
      <c r="C105" s="889"/>
      <c r="D105" s="1191"/>
      <c r="E105" s="894"/>
      <c r="F105" s="877" t="s">
        <v>3195</v>
      </c>
      <c r="G105" s="879"/>
      <c r="H105" s="890"/>
      <c r="I105" s="890"/>
      <c r="J105" s="880"/>
      <c r="K105" s="1098"/>
      <c r="L105" s="1174"/>
      <c r="M105" s="1155"/>
      <c r="N105" s="897"/>
      <c r="O105" s="1154"/>
      <c r="P105" s="899"/>
      <c r="Q105" s="900"/>
      <c r="R105" s="899"/>
      <c r="S105" s="900"/>
      <c r="T105" s="899"/>
      <c r="U105" s="900"/>
      <c r="V105" s="901"/>
      <c r="W105" s="895"/>
      <c r="X105" s="889"/>
      <c r="Y105" s="1169"/>
      <c r="Z105" s="903"/>
      <c r="AA105" s="1170"/>
      <c r="AB105" s="1170"/>
      <c r="AC105" s="891"/>
      <c r="AD105" s="1187"/>
      <c r="AE105" s="1175"/>
      <c r="AF105" s="877"/>
      <c r="AG105" s="889"/>
      <c r="AH105" s="902"/>
      <c r="AI105" s="903"/>
      <c r="AJ105" s="889"/>
      <c r="AK105" s="891"/>
      <c r="AL105" s="891"/>
      <c r="AN105" s="904">
        <v>13</v>
      </c>
      <c r="AO105" s="904" t="str">
        <f>AO104</f>
        <v>ANALOG INFORMATION TO IED IED name R401_P444_21M1</v>
      </c>
    </row>
    <row r="106" spans="1:41" s="904" customFormat="1" ht="13.2" hidden="1" collapsed="1">
      <c r="F106" s="1188"/>
      <c r="G106" s="1188"/>
      <c r="O106" s="1115"/>
      <c r="P106" s="1115"/>
      <c r="AJ106" s="1159"/>
    </row>
    <row r="107" spans="1:41" s="904" customFormat="1" ht="13.2" hidden="1">
      <c r="D107" s="904" t="s">
        <v>97</v>
      </c>
      <c r="H107" s="904" t="s">
        <v>707</v>
      </c>
      <c r="I107" s="1115" t="str">
        <f>T(F16)</f>
        <v>R401_P444_21M1</v>
      </c>
    </row>
    <row r="108" spans="1:41" s="904" customFormat="1" ht="13.8" hidden="1" outlineLevel="1" thickBot="1">
      <c r="A108" s="1163" t="s">
        <v>9</v>
      </c>
      <c r="B108" s="1122" t="s">
        <v>306</v>
      </c>
      <c r="C108" s="1123"/>
      <c r="D108" s="1122" t="s">
        <v>911</v>
      </c>
      <c r="E108" s="1122"/>
      <c r="F108" s="1130" t="s">
        <v>307</v>
      </c>
      <c r="G108" s="1126"/>
      <c r="H108" s="1126"/>
      <c r="I108" s="1126"/>
      <c r="J108" s="1162"/>
      <c r="K108" s="1171" t="s">
        <v>209</v>
      </c>
      <c r="L108" s="1122" t="s">
        <v>4915</v>
      </c>
      <c r="M108" s="1122"/>
      <c r="N108" s="1131" t="s">
        <v>209</v>
      </c>
      <c r="O108" s="1132" t="s">
        <v>309</v>
      </c>
      <c r="P108" s="1122"/>
      <c r="Q108" s="1122"/>
      <c r="R108" s="1122"/>
      <c r="S108" s="1122"/>
      <c r="T108" s="1122"/>
      <c r="U108" s="1122"/>
      <c r="V108" s="1123"/>
      <c r="W108" s="1130" t="s">
        <v>1164</v>
      </c>
      <c r="X108" s="1127"/>
      <c r="Y108" s="1122" t="s">
        <v>357</v>
      </c>
      <c r="Z108" s="1122" t="s">
        <v>357</v>
      </c>
      <c r="AA108" s="1123"/>
      <c r="AB108" s="1123" t="s">
        <v>3585</v>
      </c>
      <c r="AC108" s="1131" t="s">
        <v>377</v>
      </c>
      <c r="AD108" s="1122" t="s">
        <v>4917</v>
      </c>
      <c r="AE108" s="1123"/>
      <c r="AF108" s="1130" t="s">
        <v>308</v>
      </c>
      <c r="AG108" s="1162" t="s">
        <v>357</v>
      </c>
      <c r="AH108" s="1132" t="s">
        <v>4734</v>
      </c>
      <c r="AI108" s="1132"/>
      <c r="AJ108" s="1132"/>
      <c r="AK108" s="1133" t="s">
        <v>3213</v>
      </c>
      <c r="AL108" s="1131"/>
    </row>
    <row r="109" spans="1:41" s="1173" customFormat="1" ht="195" hidden="1" outlineLevel="1">
      <c r="A109" s="1136" t="s">
        <v>776</v>
      </c>
      <c r="B109" s="1135" t="s">
        <v>305</v>
      </c>
      <c r="C109" s="1136" t="s">
        <v>3054</v>
      </c>
      <c r="D109" s="1143" t="s">
        <v>5643</v>
      </c>
      <c r="E109" s="1140" t="s">
        <v>5647</v>
      </c>
      <c r="F109" s="1138" t="s">
        <v>3055</v>
      </c>
      <c r="G109" s="1139" t="s">
        <v>2112</v>
      </c>
      <c r="H109" s="1140" t="s">
        <v>1468</v>
      </c>
      <c r="I109" s="1140" t="s">
        <v>1467</v>
      </c>
      <c r="J109" s="1142" t="s">
        <v>2842</v>
      </c>
      <c r="K109" s="1144" t="s">
        <v>1415</v>
      </c>
      <c r="L109" s="1143" t="s">
        <v>4914</v>
      </c>
      <c r="M109" s="1142" t="s">
        <v>2771</v>
      </c>
      <c r="N109" s="1144" t="s">
        <v>4231</v>
      </c>
      <c r="O109" s="1138" t="s">
        <v>83</v>
      </c>
      <c r="P109" s="1140" t="s">
        <v>3057</v>
      </c>
      <c r="Q109" s="1140" t="s">
        <v>1606</v>
      </c>
      <c r="R109" s="1140" t="s">
        <v>1607</v>
      </c>
      <c r="S109" s="1140" t="s">
        <v>4619</v>
      </c>
      <c r="T109" s="1140" t="s">
        <v>4620</v>
      </c>
      <c r="U109" s="1140" t="s">
        <v>4621</v>
      </c>
      <c r="V109" s="1142" t="s">
        <v>4622</v>
      </c>
      <c r="W109" s="1146" t="s">
        <v>4012</v>
      </c>
      <c r="X109" s="1147" t="s">
        <v>5442</v>
      </c>
      <c r="Y109" s="1165"/>
      <c r="Z109" s="1149"/>
      <c r="AA109" s="1166"/>
      <c r="AB109" s="1172" t="s">
        <v>2582</v>
      </c>
      <c r="AC109" s="1172" t="s">
        <v>3056</v>
      </c>
      <c r="AD109" s="1148" t="s">
        <v>4916</v>
      </c>
      <c r="AE109" s="1136" t="s">
        <v>2585</v>
      </c>
      <c r="AF109" s="1138" t="s">
        <v>2583</v>
      </c>
      <c r="AG109" s="1142"/>
      <c r="AH109" s="1138" t="s">
        <v>4431</v>
      </c>
      <c r="AI109" s="1149" t="s">
        <v>4429</v>
      </c>
      <c r="AJ109" s="1142" t="s">
        <v>4430</v>
      </c>
      <c r="AK109" s="1150" t="s">
        <v>995</v>
      </c>
      <c r="AL109" s="1151" t="s">
        <v>4994</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"COUNTER INFORMATION FROM IED IED name " &amp; I107</f>
        <v>COUNTER INFORMATION FROM IED IED name R401_P444_21M1</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889"/>
      <c r="AC111" s="891" t="s">
        <v>1414</v>
      </c>
      <c r="AD111" s="902"/>
      <c r="AE111" s="1175"/>
      <c r="AF111" s="877"/>
      <c r="AG111" s="889"/>
      <c r="AH111" s="902"/>
      <c r="AI111" s="903"/>
      <c r="AJ111" s="889"/>
      <c r="AK111" s="891"/>
      <c r="AL111" s="891"/>
      <c r="AN111" s="904">
        <v>39</v>
      </c>
      <c r="AO111" s="904" t="str">
        <f>AO110</f>
        <v>COUNTER INFORMATION FROM IED IED name R401_P444_21M1</v>
      </c>
    </row>
    <row r="112" spans="1:41" s="904" customFormat="1" ht="13.2" hidden="1" outlineLevel="1">
      <c r="A112" s="891" t="s">
        <v>2613</v>
      </c>
      <c r="B112" s="892"/>
      <c r="C112" s="889"/>
      <c r="D112" s="1191"/>
      <c r="E112" s="894"/>
      <c r="F112" s="877" t="s">
        <v>3195</v>
      </c>
      <c r="G112" s="879"/>
      <c r="H112" s="890"/>
      <c r="I112" s="890"/>
      <c r="J112" s="880"/>
      <c r="K112" s="1098"/>
      <c r="L112" s="892"/>
      <c r="M112" s="889"/>
      <c r="N112" s="897"/>
      <c r="O112" s="1154"/>
      <c r="P112" s="899"/>
      <c r="Q112" s="900"/>
      <c r="R112" s="899"/>
      <c r="S112" s="900"/>
      <c r="T112" s="899"/>
      <c r="U112" s="900"/>
      <c r="V112" s="901"/>
      <c r="W112" s="895"/>
      <c r="X112" s="889"/>
      <c r="Y112" s="1169"/>
      <c r="Z112" s="903"/>
      <c r="AA112" s="1170"/>
      <c r="AB112" s="889"/>
      <c r="AC112" s="891" t="s">
        <v>1414</v>
      </c>
      <c r="AD112" s="902"/>
      <c r="AE112" s="1175"/>
      <c r="AF112" s="877"/>
      <c r="AG112" s="889"/>
      <c r="AH112" s="902"/>
      <c r="AI112" s="903"/>
      <c r="AJ112" s="889"/>
      <c r="AK112" s="891"/>
      <c r="AL112" s="891"/>
      <c r="AN112" s="904">
        <v>39</v>
      </c>
      <c r="AO112" s="904" t="str">
        <f>AO111</f>
        <v>COUNTER INFORMATION FROM IED IED name R401_P444_21M1</v>
      </c>
    </row>
    <row r="113" spans="1:41" s="904" customFormat="1" ht="13.2" hidden="1" outlineLevel="1">
      <c r="A113" s="891" t="s">
        <v>2613</v>
      </c>
      <c r="B113" s="892"/>
      <c r="C113" s="889"/>
      <c r="D113" s="1191"/>
      <c r="E113" s="894"/>
      <c r="F113" s="877" t="s">
        <v>3195</v>
      </c>
      <c r="G113" s="879"/>
      <c r="H113" s="890"/>
      <c r="I113" s="890"/>
      <c r="J113" s="880"/>
      <c r="K113" s="1098"/>
      <c r="L113" s="892"/>
      <c r="M113" s="889"/>
      <c r="N113" s="897"/>
      <c r="O113" s="1154"/>
      <c r="P113" s="899"/>
      <c r="Q113" s="900"/>
      <c r="R113" s="899"/>
      <c r="S113" s="900"/>
      <c r="T113" s="899"/>
      <c r="U113" s="900"/>
      <c r="V113" s="901"/>
      <c r="W113" s="895"/>
      <c r="X113" s="889"/>
      <c r="Y113" s="1169"/>
      <c r="Z113" s="903"/>
      <c r="AA113" s="1170"/>
      <c r="AB113" s="1170"/>
      <c r="AC113" s="891" t="s">
        <v>1414</v>
      </c>
      <c r="AD113" s="902"/>
      <c r="AE113" s="1175"/>
      <c r="AF113" s="877"/>
      <c r="AG113" s="889"/>
      <c r="AH113" s="902"/>
      <c r="AI113" s="903"/>
      <c r="AJ113" s="889"/>
      <c r="AK113" s="891"/>
      <c r="AL113" s="891"/>
      <c r="AN113" s="904">
        <v>39</v>
      </c>
      <c r="AO113" s="904" t="str">
        <f>AO112</f>
        <v>COUNTER INFORMATION FROM IED IED name R401_P444_21M1</v>
      </c>
    </row>
    <row r="114" spans="1:41" s="904" customFormat="1" ht="13.2" hidden="1" collapsed="1">
      <c r="A114" s="1115"/>
      <c r="B114" s="1159"/>
      <c r="C114" s="1159"/>
      <c r="D114" s="904" t="s">
        <v>711</v>
      </c>
      <c r="E114" s="1159"/>
      <c r="F114" s="1161"/>
      <c r="G114" s="1159"/>
      <c r="H114" s="1161"/>
      <c r="I114" s="1161"/>
      <c r="J114" s="1161"/>
      <c r="K114" s="1161"/>
      <c r="L114" s="1159"/>
      <c r="M114" s="1159"/>
      <c r="N114" s="1161"/>
      <c r="O114" s="1161"/>
      <c r="P114" s="1159"/>
      <c r="Q114" s="1161"/>
      <c r="R114" s="1159"/>
      <c r="S114" s="1161"/>
      <c r="T114" s="1159"/>
      <c r="U114" s="1159"/>
      <c r="V114" s="1159"/>
      <c r="Y114" s="1159"/>
      <c r="Z114" s="1159"/>
      <c r="AA114" s="1159"/>
      <c r="AB114" s="1159"/>
      <c r="AC114" s="1159"/>
      <c r="AF114" s="1161"/>
      <c r="AG114" s="1159"/>
      <c r="AH114" s="1159"/>
      <c r="AI114" s="1159"/>
      <c r="AJ114" s="1159"/>
      <c r="AK114" s="1159"/>
    </row>
    <row r="115" spans="1:41" s="904" customFormat="1" ht="13.2" hidden="1">
      <c r="K115" s="1082"/>
      <c r="L115" s="1082"/>
      <c r="M115" s="1082"/>
      <c r="N115" s="1082"/>
    </row>
    <row r="116" spans="1:41" s="904" customFormat="1" ht="13.2" hidden="1">
      <c r="D116" s="904" t="s">
        <v>5917</v>
      </c>
    </row>
    <row r="117" spans="1:41" s="904" customFormat="1" ht="13.8" hidden="1" outlineLevel="1" thickBot="1">
      <c r="A117" s="1163" t="s">
        <v>9</v>
      </c>
      <c r="B117" s="1122" t="s">
        <v>306</v>
      </c>
      <c r="C117" s="1123"/>
      <c r="D117" s="1122" t="s">
        <v>4791</v>
      </c>
      <c r="E117" s="1122"/>
      <c r="F117" s="1130" t="s">
        <v>307</v>
      </c>
      <c r="G117" s="1126"/>
      <c r="H117" s="1126"/>
      <c r="I117" s="1126"/>
      <c r="J117" s="1162"/>
      <c r="K117" s="1129" t="s">
        <v>209</v>
      </c>
      <c r="L117" s="1130" t="s">
        <v>2154</v>
      </c>
      <c r="M117" s="1127"/>
      <c r="N117" s="1131" t="s">
        <v>209</v>
      </c>
      <c r="O117" s="1132" t="s">
        <v>309</v>
      </c>
      <c r="P117" s="1122"/>
      <c r="Q117" s="1122"/>
      <c r="R117" s="1122"/>
      <c r="S117" s="1122"/>
      <c r="T117" s="1122"/>
      <c r="U117" s="1123"/>
      <c r="V117" s="1122"/>
      <c r="W117" s="1130" t="s">
        <v>1164</v>
      </c>
      <c r="X117" s="1127"/>
      <c r="Y117" s="1132" t="s">
        <v>3948</v>
      </c>
      <c r="Z117" s="1123"/>
      <c r="AA117" s="1132" t="s">
        <v>3585</v>
      </c>
      <c r="AB117" s="1123"/>
      <c r="AC117" s="1131" t="s">
        <v>377</v>
      </c>
      <c r="AD117" s="1132" t="s">
        <v>310</v>
      </c>
      <c r="AE117" s="1123"/>
      <c r="AF117" s="1130" t="s">
        <v>308</v>
      </c>
      <c r="AG117" s="1126"/>
      <c r="AH117" s="1132" t="s">
        <v>4734</v>
      </c>
      <c r="AI117" s="1132"/>
      <c r="AJ117" s="1132"/>
      <c r="AK117" s="1133" t="s">
        <v>3213</v>
      </c>
      <c r="AL117" s="1131"/>
    </row>
    <row r="118" spans="1:41" s="904" customFormat="1" ht="216.75" hidden="1" customHeight="1" outlineLevel="1">
      <c r="A118" s="1136" t="s">
        <v>776</v>
      </c>
      <c r="B118" s="1135" t="s">
        <v>305</v>
      </c>
      <c r="C118" s="1136" t="s">
        <v>3054</v>
      </c>
      <c r="D118" s="1135" t="s">
        <v>3949</v>
      </c>
      <c r="E118" s="1136" t="s">
        <v>2188</v>
      </c>
      <c r="F118" s="1138" t="s">
        <v>3055</v>
      </c>
      <c r="G118" s="1139" t="s">
        <v>4473</v>
      </c>
      <c r="H118" s="1140" t="s">
        <v>1468</v>
      </c>
      <c r="I118" s="1140" t="s">
        <v>1467</v>
      </c>
      <c r="J118" s="1142" t="s">
        <v>2842</v>
      </c>
      <c r="K118" s="1143" t="s">
        <v>1415</v>
      </c>
      <c r="L118" s="1138" t="s">
        <v>4471</v>
      </c>
      <c r="M118" s="1145" t="s">
        <v>4472</v>
      </c>
      <c r="N118" s="1144" t="s">
        <v>4231</v>
      </c>
      <c r="O118" s="1138" t="s">
        <v>83</v>
      </c>
      <c r="P118" s="1140" t="s">
        <v>3057</v>
      </c>
      <c r="Q118" s="1140" t="s">
        <v>1606</v>
      </c>
      <c r="R118" s="1140" t="s">
        <v>1607</v>
      </c>
      <c r="S118" s="1140" t="s">
        <v>4619</v>
      </c>
      <c r="T118" s="1140" t="s">
        <v>4620</v>
      </c>
      <c r="U118" s="1140" t="s">
        <v>4621</v>
      </c>
      <c r="V118" s="1142" t="s">
        <v>4622</v>
      </c>
      <c r="W118" s="1146" t="s">
        <v>4012</v>
      </c>
      <c r="X118" s="1147" t="s">
        <v>5442</v>
      </c>
      <c r="Y118" s="1148" t="s">
        <v>4623</v>
      </c>
      <c r="Z118" s="1142" t="s">
        <v>1027</v>
      </c>
      <c r="AA118" s="1148" t="s">
        <v>1173</v>
      </c>
      <c r="AB118" s="1142" t="s">
        <v>2582</v>
      </c>
      <c r="AC118" s="1148" t="s">
        <v>3056</v>
      </c>
      <c r="AD118" s="1148" t="s">
        <v>1176</v>
      </c>
      <c r="AE118" s="1136" t="s">
        <v>1413</v>
      </c>
      <c r="AF118" s="1138" t="s">
        <v>2583</v>
      </c>
      <c r="AG118" s="1140" t="s">
        <v>251</v>
      </c>
      <c r="AH118" s="1138" t="s">
        <v>4431</v>
      </c>
      <c r="AI118" s="1149" t="s">
        <v>4429</v>
      </c>
      <c r="AJ118" s="1142" t="s">
        <v>4430</v>
      </c>
      <c r="AK118" s="1150" t="s">
        <v>995</v>
      </c>
      <c r="AL118" s="1151" t="s">
        <v>4994</v>
      </c>
    </row>
    <row r="119" spans="1:41" s="904" customFormat="1" ht="13.2" hidden="1" outlineLevel="1">
      <c r="A119" s="891" t="s">
        <v>2613</v>
      </c>
      <c r="B119" s="892"/>
      <c r="C119" s="889"/>
      <c r="D119" s="1152">
        <v>1</v>
      </c>
      <c r="E119" s="1153"/>
      <c r="F119" s="877" t="s">
        <v>3195</v>
      </c>
      <c r="G119" s="879" t="s">
        <v>4477</v>
      </c>
      <c r="H119" s="890"/>
      <c r="I119" s="890"/>
      <c r="J119" s="880"/>
      <c r="K119" s="895"/>
      <c r="L119" s="877"/>
      <c r="M119" s="896"/>
      <c r="N119" s="897"/>
      <c r="O119" s="898"/>
      <c r="P119" s="899"/>
      <c r="Q119" s="1154"/>
      <c r="R119" s="899"/>
      <c r="S119" s="1154"/>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ref="D120:D134" si="2">D119+1</f>
        <v>2</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3</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4</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5</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6</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7</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8</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9</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10</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11</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12</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13</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14</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outlineLevel="1">
      <c r="A133" s="891" t="s">
        <v>2613</v>
      </c>
      <c r="B133" s="892"/>
      <c r="C133" s="889"/>
      <c r="D133" s="1152">
        <f t="shared" si="2"/>
        <v>15</v>
      </c>
      <c r="E133" s="1153"/>
      <c r="F133" s="877" t="s">
        <v>3195</v>
      </c>
      <c r="G133" s="879" t="s">
        <v>4477</v>
      </c>
      <c r="H133" s="890"/>
      <c r="I133" s="890"/>
      <c r="J133" s="880"/>
      <c r="K133" s="895"/>
      <c r="L133" s="877"/>
      <c r="M133" s="896"/>
      <c r="N133" s="897"/>
      <c r="O133" s="898"/>
      <c r="P133" s="899"/>
      <c r="Q133" s="900"/>
      <c r="R133" s="899"/>
      <c r="S133" s="900"/>
      <c r="T133" s="899"/>
      <c r="U133" s="900"/>
      <c r="V133" s="901"/>
      <c r="W133" s="877"/>
      <c r="X133" s="889"/>
      <c r="Y133" s="902"/>
      <c r="Z133" s="889"/>
      <c r="AA133" s="892" t="s">
        <v>1175</v>
      </c>
      <c r="AB133" s="889"/>
      <c r="AC133" s="891" t="s">
        <v>380</v>
      </c>
      <c r="AD133" s="902"/>
      <c r="AE133" s="889"/>
      <c r="AF133" s="877"/>
      <c r="AG133" s="879"/>
      <c r="AH133" s="902"/>
      <c r="AI133" s="903"/>
      <c r="AJ133" s="889"/>
      <c r="AK133" s="891"/>
      <c r="AL133" s="891"/>
      <c r="AN133" s="904">
        <v>1</v>
      </c>
      <c r="AO133" s="904" t="s">
        <v>3947</v>
      </c>
    </row>
    <row r="134" spans="1:41" s="904" customFormat="1" ht="13.2" hidden="1" outlineLevel="1">
      <c r="A134" s="891" t="s">
        <v>2613</v>
      </c>
      <c r="B134" s="892"/>
      <c r="C134" s="889"/>
      <c r="D134" s="1152">
        <f t="shared" si="2"/>
        <v>16</v>
      </c>
      <c r="E134" s="1153"/>
      <c r="F134" s="877" t="s">
        <v>3195</v>
      </c>
      <c r="G134" s="879" t="s">
        <v>4477</v>
      </c>
      <c r="H134" s="890"/>
      <c r="I134" s="890"/>
      <c r="J134" s="880"/>
      <c r="K134" s="895"/>
      <c r="L134" s="877"/>
      <c r="M134" s="896"/>
      <c r="N134" s="897"/>
      <c r="O134" s="898"/>
      <c r="P134" s="899"/>
      <c r="Q134" s="900"/>
      <c r="R134" s="899"/>
      <c r="S134" s="900"/>
      <c r="T134" s="899"/>
      <c r="U134" s="900"/>
      <c r="V134" s="901"/>
      <c r="W134" s="877"/>
      <c r="X134" s="889"/>
      <c r="Y134" s="902"/>
      <c r="Z134" s="889"/>
      <c r="AA134" s="892" t="s">
        <v>1175</v>
      </c>
      <c r="AB134" s="889"/>
      <c r="AC134" s="891" t="s">
        <v>380</v>
      </c>
      <c r="AD134" s="902"/>
      <c r="AE134" s="889"/>
      <c r="AF134" s="877"/>
      <c r="AG134" s="879"/>
      <c r="AH134" s="902"/>
      <c r="AI134" s="903"/>
      <c r="AJ134" s="889"/>
      <c r="AK134" s="891"/>
      <c r="AL134" s="891"/>
      <c r="AN134" s="904">
        <v>1</v>
      </c>
      <c r="AO134" s="904" t="s">
        <v>3947</v>
      </c>
    </row>
    <row r="135" spans="1:41" s="904" customFormat="1" ht="13.2" hidden="1" collapsed="1">
      <c r="I135" s="1082"/>
      <c r="J135" s="1082"/>
      <c r="K135" s="1082"/>
      <c r="L135" s="1082"/>
      <c r="N135" s="1082"/>
      <c r="AK135" s="1159"/>
    </row>
    <row r="136" spans="1:41" s="904" customFormat="1" ht="13.2" hidden="1">
      <c r="D136" s="904" t="s">
        <v>5918</v>
      </c>
    </row>
    <row r="137" spans="1:41" s="904" customFormat="1" ht="13.8" hidden="1" outlineLevel="1" thickBot="1">
      <c r="A137" s="1163" t="s">
        <v>9</v>
      </c>
      <c r="B137" s="1122" t="s">
        <v>306</v>
      </c>
      <c r="C137" s="1123"/>
      <c r="D137" s="1122" t="s">
        <v>2989</v>
      </c>
      <c r="E137" s="1122"/>
      <c r="F137" s="1130" t="s">
        <v>307</v>
      </c>
      <c r="G137" s="1126"/>
      <c r="H137" s="1126"/>
      <c r="I137" s="1126"/>
      <c r="J137" s="1162"/>
      <c r="K137" s="1129" t="s">
        <v>209</v>
      </c>
      <c r="L137" s="1130" t="s">
        <v>2154</v>
      </c>
      <c r="M137" s="1126"/>
      <c r="N137" s="1131" t="s">
        <v>209</v>
      </c>
      <c r="O137" s="1132" t="s">
        <v>309</v>
      </c>
      <c r="P137" s="1122"/>
      <c r="Q137" s="1122"/>
      <c r="R137" s="1122"/>
      <c r="S137" s="1122"/>
      <c r="T137" s="1122"/>
      <c r="U137" s="1123"/>
      <c r="V137" s="1122"/>
      <c r="W137" s="1130" t="s">
        <v>1164</v>
      </c>
      <c r="X137" s="1127"/>
      <c r="Y137" s="1132" t="s">
        <v>3948</v>
      </c>
      <c r="Z137" s="1123"/>
      <c r="AA137" s="1132" t="s">
        <v>3585</v>
      </c>
      <c r="AB137" s="1123"/>
      <c r="AC137" s="1131" t="s">
        <v>377</v>
      </c>
      <c r="AD137" s="1132" t="s">
        <v>310</v>
      </c>
      <c r="AE137" s="1123"/>
      <c r="AF137" s="1130" t="s">
        <v>308</v>
      </c>
      <c r="AG137" s="1126"/>
      <c r="AH137" s="1132" t="s">
        <v>4734</v>
      </c>
      <c r="AI137" s="1132"/>
      <c r="AJ137" s="1132"/>
      <c r="AK137" s="1133" t="s">
        <v>3213</v>
      </c>
      <c r="AL137" s="1131"/>
    </row>
    <row r="138" spans="1:41" s="904" customFormat="1" ht="212.25" hidden="1" customHeight="1" outlineLevel="1">
      <c r="A138" s="1136" t="s">
        <v>776</v>
      </c>
      <c r="B138" s="1135" t="s">
        <v>305</v>
      </c>
      <c r="C138" s="1136" t="s">
        <v>3054</v>
      </c>
      <c r="D138" s="1135" t="s">
        <v>3949</v>
      </c>
      <c r="E138" s="1184" t="s">
        <v>5280</v>
      </c>
      <c r="F138" s="1138" t="s">
        <v>3055</v>
      </c>
      <c r="G138" s="1139" t="s">
        <v>2314</v>
      </c>
      <c r="H138" s="1140" t="s">
        <v>1468</v>
      </c>
      <c r="I138" s="1140" t="s">
        <v>1467</v>
      </c>
      <c r="J138" s="1142" t="s">
        <v>2842</v>
      </c>
      <c r="K138" s="1143" t="s">
        <v>1415</v>
      </c>
      <c r="L138" s="1138" t="s">
        <v>993</v>
      </c>
      <c r="M138" s="1145" t="s">
        <v>408</v>
      </c>
      <c r="N138" s="1144" t="s">
        <v>4231</v>
      </c>
      <c r="O138" s="1138" t="s">
        <v>83</v>
      </c>
      <c r="P138" s="1140" t="s">
        <v>3057</v>
      </c>
      <c r="Q138" s="1140" t="s">
        <v>1606</v>
      </c>
      <c r="R138" s="1140" t="s">
        <v>1607</v>
      </c>
      <c r="S138" s="1140" t="s">
        <v>4619</v>
      </c>
      <c r="T138" s="1140" t="s">
        <v>4620</v>
      </c>
      <c r="U138" s="1140" t="s">
        <v>4621</v>
      </c>
      <c r="V138" s="1142" t="s">
        <v>4622</v>
      </c>
      <c r="W138" s="1146" t="s">
        <v>4012</v>
      </c>
      <c r="X138" s="1147" t="s">
        <v>5442</v>
      </c>
      <c r="Y138" s="1148" t="s">
        <v>4623</v>
      </c>
      <c r="Z138" s="1142" t="s">
        <v>1027</v>
      </c>
      <c r="AA138" s="1148" t="s">
        <v>1173</v>
      </c>
      <c r="AB138" s="1142" t="s">
        <v>2582</v>
      </c>
      <c r="AC138" s="1148" t="s">
        <v>3056</v>
      </c>
      <c r="AD138" s="1148" t="s">
        <v>1176</v>
      </c>
      <c r="AE138" s="1136" t="s">
        <v>1413</v>
      </c>
      <c r="AF138" s="1138" t="s">
        <v>2583</v>
      </c>
      <c r="AG138" s="1140" t="s">
        <v>251</v>
      </c>
      <c r="AH138" s="1138" t="s">
        <v>4431</v>
      </c>
      <c r="AI138" s="1149" t="s">
        <v>4429</v>
      </c>
      <c r="AJ138" s="1142" t="s">
        <v>4430</v>
      </c>
      <c r="AK138" s="1150" t="s">
        <v>995</v>
      </c>
      <c r="AL138" s="1151" t="s">
        <v>4994</v>
      </c>
    </row>
    <row r="139" spans="1:41" s="904" customFormat="1" ht="13.2" hidden="1" outlineLevel="1">
      <c r="A139" s="891" t="s">
        <v>2613</v>
      </c>
      <c r="B139" s="892"/>
      <c r="C139" s="889"/>
      <c r="D139" s="1152">
        <v>1</v>
      </c>
      <c r="E139" s="1152"/>
      <c r="F139" s="877" t="s">
        <v>3195</v>
      </c>
      <c r="G139" s="879" t="s">
        <v>4477</v>
      </c>
      <c r="H139" s="890"/>
      <c r="I139" s="890"/>
      <c r="J139" s="880"/>
      <c r="K139" s="895"/>
      <c r="L139" s="877"/>
      <c r="M139" s="896"/>
      <c r="N139" s="897"/>
      <c r="O139" s="898"/>
      <c r="P139" s="899"/>
      <c r="Q139" s="1154"/>
      <c r="R139" s="899"/>
      <c r="S139" s="1154"/>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ref="D140:D154" si="3">D139+1</f>
        <v>2</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3</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4</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5</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6</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7</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8</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9</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10</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11</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12</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13</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14</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outlineLevel="1">
      <c r="A153" s="891" t="s">
        <v>2613</v>
      </c>
      <c r="B153" s="892"/>
      <c r="C153" s="889"/>
      <c r="D153" s="1152">
        <f t="shared" si="3"/>
        <v>15</v>
      </c>
      <c r="E153" s="1152"/>
      <c r="F153" s="877" t="s">
        <v>3195</v>
      </c>
      <c r="G153" s="879" t="s">
        <v>4477</v>
      </c>
      <c r="H153" s="890"/>
      <c r="I153" s="890"/>
      <c r="J153" s="880"/>
      <c r="K153" s="895"/>
      <c r="L153" s="877"/>
      <c r="M153" s="896"/>
      <c r="N153" s="897"/>
      <c r="O153" s="898"/>
      <c r="P153" s="899"/>
      <c r="Q153" s="900"/>
      <c r="R153" s="899"/>
      <c r="S153" s="900"/>
      <c r="T153" s="899"/>
      <c r="U153" s="900"/>
      <c r="V153" s="901"/>
      <c r="W153" s="877"/>
      <c r="X153" s="889"/>
      <c r="Y153" s="902"/>
      <c r="Z153" s="889"/>
      <c r="AA153" s="892" t="s">
        <v>1175</v>
      </c>
      <c r="AB153" s="889"/>
      <c r="AC153" s="891" t="s">
        <v>380</v>
      </c>
      <c r="AD153" s="902"/>
      <c r="AE153" s="889"/>
      <c r="AF153" s="877"/>
      <c r="AG153" s="879"/>
      <c r="AH153" s="902"/>
      <c r="AI153" s="903"/>
      <c r="AJ153" s="889"/>
      <c r="AK153" s="891"/>
      <c r="AL153" s="891"/>
      <c r="AN153" s="904">
        <v>1</v>
      </c>
      <c r="AO153" s="904" t="s">
        <v>2612</v>
      </c>
    </row>
    <row r="154" spans="1:41" s="904" customFormat="1" ht="13.2" hidden="1" outlineLevel="1">
      <c r="A154" s="891" t="s">
        <v>2613</v>
      </c>
      <c r="B154" s="892"/>
      <c r="C154" s="889"/>
      <c r="D154" s="1152">
        <f t="shared" si="3"/>
        <v>16</v>
      </c>
      <c r="E154" s="1152"/>
      <c r="F154" s="877" t="s">
        <v>3195</v>
      </c>
      <c r="G154" s="879" t="s">
        <v>4477</v>
      </c>
      <c r="H154" s="890"/>
      <c r="I154" s="890"/>
      <c r="J154" s="880"/>
      <c r="K154" s="895"/>
      <c r="L154" s="877"/>
      <c r="M154" s="896"/>
      <c r="N154" s="897"/>
      <c r="O154" s="898"/>
      <c r="P154" s="899"/>
      <c r="Q154" s="900"/>
      <c r="R154" s="899"/>
      <c r="S154" s="900"/>
      <c r="T154" s="899"/>
      <c r="U154" s="900"/>
      <c r="V154" s="901"/>
      <c r="W154" s="877"/>
      <c r="X154" s="889"/>
      <c r="Y154" s="902"/>
      <c r="Z154" s="889"/>
      <c r="AA154" s="892" t="s">
        <v>1175</v>
      </c>
      <c r="AB154" s="889"/>
      <c r="AC154" s="891" t="s">
        <v>380</v>
      </c>
      <c r="AD154" s="902"/>
      <c r="AE154" s="889"/>
      <c r="AF154" s="877"/>
      <c r="AG154" s="879"/>
      <c r="AH154" s="902"/>
      <c r="AI154" s="903"/>
      <c r="AJ154" s="889"/>
      <c r="AK154" s="891"/>
      <c r="AL154" s="891"/>
      <c r="AN154" s="904">
        <v>1</v>
      </c>
      <c r="AO154" s="904" t="s">
        <v>2612</v>
      </c>
    </row>
    <row r="155" spans="1:41" s="904" customFormat="1" ht="13.2" hidden="1" collapsed="1">
      <c r="I155" s="1082"/>
      <c r="J155" s="1082"/>
      <c r="K155" s="1082"/>
      <c r="L155" s="1082"/>
      <c r="N155" s="1082"/>
    </row>
    <row r="156" spans="1:41" s="904" customFormat="1" ht="13.2" hidden="1">
      <c r="D156" s="904" t="s">
        <v>5919</v>
      </c>
      <c r="I156" s="1082"/>
      <c r="J156" s="1082"/>
      <c r="K156" s="1082"/>
      <c r="L156" s="1082"/>
      <c r="N156" s="1082"/>
    </row>
    <row r="157" spans="1:41" s="904" customFormat="1" ht="13.8" hidden="1" outlineLevel="1" thickBot="1">
      <c r="A157" s="1163" t="s">
        <v>9</v>
      </c>
      <c r="B157" s="1122" t="s">
        <v>306</v>
      </c>
      <c r="C157" s="1123"/>
      <c r="D157" s="1122" t="s">
        <v>3982</v>
      </c>
      <c r="E157" s="1123"/>
      <c r="F157" s="1130" t="s">
        <v>307</v>
      </c>
      <c r="G157" s="1126"/>
      <c r="H157" s="1126"/>
      <c r="I157" s="1126"/>
      <c r="J157" s="1162"/>
      <c r="K157" s="1129" t="s">
        <v>209</v>
      </c>
      <c r="L157" s="1130" t="s">
        <v>2154</v>
      </c>
      <c r="M157" s="1126"/>
      <c r="N157" s="1131" t="s">
        <v>209</v>
      </c>
      <c r="O157" s="1132" t="s">
        <v>309</v>
      </c>
      <c r="P157" s="1122"/>
      <c r="Q157" s="1122"/>
      <c r="R157" s="1122"/>
      <c r="S157" s="1122"/>
      <c r="T157" s="1122"/>
      <c r="U157" s="1123"/>
      <c r="V157" s="1122"/>
      <c r="W157" s="1130" t="s">
        <v>1164</v>
      </c>
      <c r="X157" s="1127"/>
      <c r="Y157" s="1132" t="s">
        <v>357</v>
      </c>
      <c r="Z157" s="1122" t="s">
        <v>357</v>
      </c>
      <c r="AA157" s="1123"/>
      <c r="AB157" s="1122" t="s">
        <v>5158</v>
      </c>
      <c r="AC157" s="1133" t="s">
        <v>377</v>
      </c>
      <c r="AD157" s="1132" t="s">
        <v>310</v>
      </c>
      <c r="AE157" s="1123"/>
      <c r="AF157" s="1130" t="s">
        <v>308</v>
      </c>
      <c r="AG157" s="1132" t="s">
        <v>357</v>
      </c>
      <c r="AH157" s="1132" t="s">
        <v>4734</v>
      </c>
      <c r="AI157" s="1132"/>
      <c r="AJ157" s="1132"/>
      <c r="AK157" s="1133" t="s">
        <v>3213</v>
      </c>
      <c r="AL157" s="1131"/>
    </row>
    <row r="158" spans="1:41" s="904" customFormat="1" ht="205.5" hidden="1" customHeight="1" outlineLevel="1">
      <c r="A158" s="1136" t="s">
        <v>776</v>
      </c>
      <c r="B158" s="1135" t="s">
        <v>305</v>
      </c>
      <c r="C158" s="1136" t="s">
        <v>3054</v>
      </c>
      <c r="D158" s="1135" t="s">
        <v>3949</v>
      </c>
      <c r="E158" s="1184" t="s">
        <v>5280</v>
      </c>
      <c r="F158" s="1138" t="s">
        <v>3055</v>
      </c>
      <c r="G158" s="1139" t="s">
        <v>2304</v>
      </c>
      <c r="H158" s="1140" t="s">
        <v>1468</v>
      </c>
      <c r="I158" s="1140" t="s">
        <v>1467</v>
      </c>
      <c r="J158" s="1142" t="s">
        <v>2842</v>
      </c>
      <c r="K158" s="1143" t="s">
        <v>1415</v>
      </c>
      <c r="L158" s="1138" t="s">
        <v>1466</v>
      </c>
      <c r="M158" s="1145" t="s">
        <v>2470</v>
      </c>
      <c r="N158" s="1144" t="s">
        <v>4231</v>
      </c>
      <c r="O158" s="1138" t="s">
        <v>83</v>
      </c>
      <c r="P158" s="1140" t="s">
        <v>3057</v>
      </c>
      <c r="Q158" s="1140" t="s">
        <v>1606</v>
      </c>
      <c r="R158" s="1140" t="s">
        <v>1607</v>
      </c>
      <c r="S158" s="1140" t="s">
        <v>4619</v>
      </c>
      <c r="T158" s="1140" t="s">
        <v>4620</v>
      </c>
      <c r="U158" s="1140" t="s">
        <v>4621</v>
      </c>
      <c r="V158" s="1142" t="s">
        <v>4622</v>
      </c>
      <c r="W158" s="1146" t="s">
        <v>4012</v>
      </c>
      <c r="X158" s="1147" t="s">
        <v>5442</v>
      </c>
      <c r="Y158" s="1165"/>
      <c r="Z158" s="1142" t="s">
        <v>1027</v>
      </c>
      <c r="AA158" s="1166"/>
      <c r="AB158" s="1136" t="s">
        <v>2584</v>
      </c>
      <c r="AC158" s="1148" t="s">
        <v>4025</v>
      </c>
      <c r="AD158" s="1148" t="s">
        <v>2962</v>
      </c>
      <c r="AE158" s="1136" t="s">
        <v>2441</v>
      </c>
      <c r="AF158" s="1144" t="s">
        <v>2583</v>
      </c>
      <c r="AG158" s="1167" t="s">
        <v>3586</v>
      </c>
      <c r="AH158" s="1138" t="s">
        <v>4431</v>
      </c>
      <c r="AI158" s="1149" t="s">
        <v>4429</v>
      </c>
      <c r="AJ158" s="1142" t="s">
        <v>4430</v>
      </c>
      <c r="AK158" s="1150" t="s">
        <v>995</v>
      </c>
      <c r="AL158" s="1151" t="s">
        <v>4994</v>
      </c>
    </row>
    <row r="159" spans="1:41" s="904" customFormat="1" ht="13.2" hidden="1" outlineLevel="1">
      <c r="A159" s="891" t="s">
        <v>2613</v>
      </c>
      <c r="B159" s="892"/>
      <c r="C159" s="889"/>
      <c r="D159" s="1152">
        <v>1</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ref="D160:D168" si="4">D159+1</f>
        <v>2</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3</v>
      </c>
      <c r="E161" s="1152"/>
      <c r="F161" s="877" t="s">
        <v>3195</v>
      </c>
      <c r="G161" s="879" t="s">
        <v>3671</v>
      </c>
      <c r="H161" s="890"/>
      <c r="I161" s="890"/>
      <c r="J161" s="880"/>
      <c r="K161" s="895"/>
      <c r="L161" s="877"/>
      <c r="M161" s="896"/>
      <c r="N161" s="897"/>
      <c r="O161" s="898"/>
      <c r="P161" s="899"/>
      <c r="Q161" s="900"/>
      <c r="R161" s="899"/>
      <c r="S161" s="900"/>
      <c r="T161" s="899"/>
      <c r="U161" s="900"/>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4</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5</v>
      </c>
      <c r="E163" s="1152"/>
      <c r="F163" s="877" t="s">
        <v>3195</v>
      </c>
      <c r="G163" s="879" t="s">
        <v>3671</v>
      </c>
      <c r="H163" s="890"/>
      <c r="I163" s="890"/>
      <c r="J163" s="880"/>
      <c r="K163" s="895"/>
      <c r="L163" s="877"/>
      <c r="M163" s="896"/>
      <c r="N163" s="897"/>
      <c r="O163" s="898"/>
      <c r="P163" s="899"/>
      <c r="Q163" s="900"/>
      <c r="R163" s="899"/>
      <c r="S163" s="900"/>
      <c r="T163" s="1186"/>
      <c r="U163" s="899"/>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6</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7</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8</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1170" t="s">
        <v>378</v>
      </c>
      <c r="AH166" s="902"/>
      <c r="AI166" s="903"/>
      <c r="AJ166" s="889"/>
      <c r="AK166" s="891"/>
      <c r="AL166" s="891"/>
      <c r="AN166" s="904">
        <v>2</v>
      </c>
      <c r="AO166" s="904" t="s">
        <v>3981</v>
      </c>
    </row>
    <row r="167" spans="1:41" s="904" customFormat="1" ht="13.2" hidden="1" outlineLevel="1">
      <c r="A167" s="891" t="s">
        <v>2613</v>
      </c>
      <c r="B167" s="892"/>
      <c r="C167" s="889"/>
      <c r="D167" s="1152">
        <f t="shared" si="4"/>
        <v>9</v>
      </c>
      <c r="E167" s="1152"/>
      <c r="F167" s="877" t="s">
        <v>3195</v>
      </c>
      <c r="G167" s="879" t="s">
        <v>3671</v>
      </c>
      <c r="H167" s="890"/>
      <c r="I167" s="890"/>
      <c r="J167" s="880"/>
      <c r="K167" s="895"/>
      <c r="L167" s="877"/>
      <c r="M167" s="896"/>
      <c r="N167" s="897"/>
      <c r="O167" s="898"/>
      <c r="P167" s="899"/>
      <c r="Q167" s="900"/>
      <c r="R167" s="899"/>
      <c r="S167" s="900"/>
      <c r="T167" s="899"/>
      <c r="U167" s="900"/>
      <c r="V167" s="901"/>
      <c r="W167" s="877"/>
      <c r="X167" s="889"/>
      <c r="Y167" s="1169"/>
      <c r="Z167" s="889"/>
      <c r="AA167" s="1170"/>
      <c r="AB167" s="889"/>
      <c r="AC167" s="891"/>
      <c r="AD167" s="902"/>
      <c r="AE167" s="889"/>
      <c r="AF167" s="897"/>
      <c r="AG167" s="1170" t="s">
        <v>378</v>
      </c>
      <c r="AH167" s="902"/>
      <c r="AI167" s="903"/>
      <c r="AJ167" s="889"/>
      <c r="AK167" s="891"/>
      <c r="AL167" s="891"/>
      <c r="AN167" s="904">
        <v>2</v>
      </c>
      <c r="AO167" s="904" t="s">
        <v>3981</v>
      </c>
    </row>
    <row r="168" spans="1:41" s="904" customFormat="1" ht="13.2" hidden="1" outlineLevel="1">
      <c r="A168" s="891" t="s">
        <v>2613</v>
      </c>
      <c r="B168" s="892"/>
      <c r="C168" s="889"/>
      <c r="D168" s="1152">
        <f t="shared" si="4"/>
        <v>10</v>
      </c>
      <c r="E168" s="1152"/>
      <c r="F168" s="877" t="s">
        <v>3195</v>
      </c>
      <c r="G168" s="879" t="s">
        <v>3671</v>
      </c>
      <c r="H168" s="890"/>
      <c r="I168" s="890"/>
      <c r="J168" s="880"/>
      <c r="K168" s="895"/>
      <c r="L168" s="877"/>
      <c r="M168" s="896"/>
      <c r="N168" s="897"/>
      <c r="O168" s="898"/>
      <c r="P168" s="899"/>
      <c r="Q168" s="900"/>
      <c r="R168" s="899"/>
      <c r="S168" s="900"/>
      <c r="T168" s="899"/>
      <c r="U168" s="900"/>
      <c r="V168" s="901"/>
      <c r="W168" s="877"/>
      <c r="X168" s="889"/>
      <c r="Y168" s="1169"/>
      <c r="Z168" s="889"/>
      <c r="AA168" s="1170"/>
      <c r="AB168" s="889"/>
      <c r="AC168" s="891"/>
      <c r="AD168" s="902"/>
      <c r="AE168" s="889"/>
      <c r="AF168" s="897"/>
      <c r="AG168" s="891" t="s">
        <v>378</v>
      </c>
      <c r="AH168" s="902"/>
      <c r="AI168" s="903"/>
      <c r="AJ168" s="889"/>
      <c r="AK168" s="891"/>
      <c r="AL168" s="891"/>
      <c r="AN168" s="904">
        <v>2</v>
      </c>
      <c r="AO168" s="904" t="s">
        <v>3981</v>
      </c>
    </row>
    <row r="169" spans="1:41" s="904" customFormat="1" ht="13.2" hidden="1" collapsed="1">
      <c r="I169" s="1082"/>
      <c r="J169" s="1082"/>
      <c r="K169" s="1082"/>
      <c r="L169" s="1082"/>
      <c r="N169" s="1082"/>
    </row>
    <row r="170" spans="1:41" s="904" customFormat="1" ht="13.2" hidden="1">
      <c r="D170" s="904" t="s">
        <v>5920</v>
      </c>
      <c r="L170" s="1082"/>
    </row>
    <row r="171" spans="1:41" s="904" customFormat="1" ht="13.8" hidden="1" outlineLevel="1" thickBot="1">
      <c r="A171" s="1163" t="s">
        <v>9</v>
      </c>
      <c r="B171" s="1122" t="s">
        <v>306</v>
      </c>
      <c r="C171" s="1123"/>
      <c r="D171" s="1122" t="s">
        <v>2990</v>
      </c>
      <c r="E171" s="1122"/>
      <c r="F171" s="1130" t="s">
        <v>307</v>
      </c>
      <c r="G171" s="1126"/>
      <c r="H171" s="1126"/>
      <c r="I171" s="1126"/>
      <c r="J171" s="1162"/>
      <c r="K171" s="1123" t="s">
        <v>209</v>
      </c>
      <c r="L171" s="1122" t="s">
        <v>2154</v>
      </c>
      <c r="M171" s="1122"/>
      <c r="N171" s="1131" t="s">
        <v>209</v>
      </c>
      <c r="O171" s="1132" t="s">
        <v>309</v>
      </c>
      <c r="P171" s="1122"/>
      <c r="Q171" s="1122"/>
      <c r="R171" s="1122"/>
      <c r="S171" s="1122"/>
      <c r="T171" s="1122"/>
      <c r="U171" s="1122"/>
      <c r="V171" s="1162"/>
      <c r="W171" s="1130" t="s">
        <v>1164</v>
      </c>
      <c r="X171" s="1127"/>
      <c r="Y171" s="1132" t="s">
        <v>357</v>
      </c>
      <c r="Z171" s="1122" t="s">
        <v>357</v>
      </c>
      <c r="AA171" s="1123"/>
      <c r="AB171" s="1122" t="s">
        <v>3585</v>
      </c>
      <c r="AC171" s="1131" t="s">
        <v>377</v>
      </c>
      <c r="AD171" s="1122" t="s">
        <v>4917</v>
      </c>
      <c r="AE171" s="1123"/>
      <c r="AF171" s="1130" t="s">
        <v>308</v>
      </c>
      <c r="AG171" s="1127"/>
      <c r="AH171" s="1132" t="s">
        <v>4734</v>
      </c>
      <c r="AI171" s="1132"/>
      <c r="AJ171" s="1132"/>
      <c r="AK171" s="1133" t="s">
        <v>3213</v>
      </c>
      <c r="AL171" s="1131"/>
    </row>
    <row r="172" spans="1:41" s="1173" customFormat="1" ht="183" hidden="1" customHeight="1" outlineLevel="1">
      <c r="A172" s="1136" t="s">
        <v>776</v>
      </c>
      <c r="B172" s="1135" t="s">
        <v>305</v>
      </c>
      <c r="C172" s="1136" t="s">
        <v>3054</v>
      </c>
      <c r="D172" s="1135" t="s">
        <v>3949</v>
      </c>
      <c r="E172" s="1184" t="s">
        <v>5280</v>
      </c>
      <c r="F172" s="1138" t="s">
        <v>3055</v>
      </c>
      <c r="G172" s="1139" t="s">
        <v>2112</v>
      </c>
      <c r="H172" s="1140" t="s">
        <v>1468</v>
      </c>
      <c r="I172" s="1140" t="s">
        <v>1467</v>
      </c>
      <c r="J172" s="1142" t="s">
        <v>2842</v>
      </c>
      <c r="K172" s="1167" t="s">
        <v>1415</v>
      </c>
      <c r="L172" s="1143" t="s">
        <v>2136</v>
      </c>
      <c r="M172" s="1145" t="s">
        <v>4334</v>
      </c>
      <c r="N172" s="1144" t="s">
        <v>4231</v>
      </c>
      <c r="O172" s="1138" t="s">
        <v>83</v>
      </c>
      <c r="P172" s="1140" t="s">
        <v>3057</v>
      </c>
      <c r="Q172" s="1140" t="s">
        <v>1606</v>
      </c>
      <c r="R172" s="1140" t="s">
        <v>1607</v>
      </c>
      <c r="S172" s="1140" t="s">
        <v>4619</v>
      </c>
      <c r="T172" s="1140" t="s">
        <v>4620</v>
      </c>
      <c r="U172" s="1140" t="s">
        <v>4621</v>
      </c>
      <c r="V172" s="1142" t="s">
        <v>4622</v>
      </c>
      <c r="W172" s="1146" t="s">
        <v>4012</v>
      </c>
      <c r="X172" s="1147" t="s">
        <v>5442</v>
      </c>
      <c r="Y172" s="1165"/>
      <c r="Z172" s="1142" t="s">
        <v>1027</v>
      </c>
      <c r="AA172" s="1166"/>
      <c r="AB172" s="1136" t="s">
        <v>2582</v>
      </c>
      <c r="AC172" s="1172" t="s">
        <v>3056</v>
      </c>
      <c r="AD172" s="1148" t="s">
        <v>184</v>
      </c>
      <c r="AE172" s="1136" t="s">
        <v>2585</v>
      </c>
      <c r="AF172" s="1138" t="s">
        <v>2583</v>
      </c>
      <c r="AG172" s="1145" t="s">
        <v>251</v>
      </c>
      <c r="AH172" s="1138" t="s">
        <v>4431</v>
      </c>
      <c r="AI172" s="1149" t="s">
        <v>4429</v>
      </c>
      <c r="AJ172" s="1142" t="s">
        <v>4430</v>
      </c>
      <c r="AK172" s="1150" t="s">
        <v>995</v>
      </c>
      <c r="AL172" s="1151" t="s">
        <v>4994</v>
      </c>
    </row>
    <row r="173" spans="1:41" s="904" customFormat="1" ht="13.2" hidden="1" outlineLevel="1">
      <c r="A173" s="891" t="s">
        <v>2613</v>
      </c>
      <c r="B173" s="892"/>
      <c r="C173" s="889"/>
      <c r="D173" s="1152">
        <v>1</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ref="D174:D188" si="5">D173+1</f>
        <v>2</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1156"/>
      <c r="AH174" s="1169"/>
      <c r="AI174" s="879"/>
      <c r="AJ174" s="889"/>
      <c r="AK174" s="891"/>
      <c r="AL174" s="891"/>
      <c r="AN174" s="904">
        <v>6</v>
      </c>
      <c r="AO174" s="904" t="s">
        <v>207</v>
      </c>
    </row>
    <row r="175" spans="1:41" s="904" customFormat="1" ht="13.2" hidden="1" outlineLevel="1">
      <c r="A175" s="891" t="s">
        <v>2613</v>
      </c>
      <c r="B175" s="892"/>
      <c r="C175" s="889"/>
      <c r="D175" s="1152">
        <f t="shared" si="5"/>
        <v>3</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1156"/>
      <c r="AH175" s="1169"/>
      <c r="AI175" s="879"/>
      <c r="AJ175" s="889"/>
      <c r="AK175" s="891"/>
      <c r="AL175" s="891"/>
      <c r="AN175" s="904">
        <v>6</v>
      </c>
      <c r="AO175" s="904" t="s">
        <v>207</v>
      </c>
    </row>
    <row r="176" spans="1:41" s="904" customFormat="1" ht="13.2" hidden="1" outlineLevel="1">
      <c r="A176" s="891" t="s">
        <v>2613</v>
      </c>
      <c r="B176" s="892"/>
      <c r="C176" s="889"/>
      <c r="D176" s="1152">
        <f t="shared" si="5"/>
        <v>4</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5</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6</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7</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8</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9</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10</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11</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12</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13</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14</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outlineLevel="1">
      <c r="A187" s="891" t="s">
        <v>2613</v>
      </c>
      <c r="B187" s="892"/>
      <c r="C187" s="889"/>
      <c r="D187" s="1152">
        <f t="shared" si="5"/>
        <v>15</v>
      </c>
      <c r="E187" s="1152"/>
      <c r="F187" s="877" t="s">
        <v>3195</v>
      </c>
      <c r="G187" s="879"/>
      <c r="H187" s="890"/>
      <c r="I187" s="890"/>
      <c r="J187" s="880"/>
      <c r="K187" s="897"/>
      <c r="L187" s="1174"/>
      <c r="M187" s="1155"/>
      <c r="N187" s="897"/>
      <c r="O187" s="898"/>
      <c r="P187" s="899"/>
      <c r="Q187" s="900"/>
      <c r="R187" s="899"/>
      <c r="S187" s="900"/>
      <c r="T187" s="899"/>
      <c r="U187" s="900"/>
      <c r="V187" s="901"/>
      <c r="W187" s="877"/>
      <c r="X187" s="889"/>
      <c r="Y187" s="1169"/>
      <c r="Z187" s="889"/>
      <c r="AA187" s="1170"/>
      <c r="AB187" s="889"/>
      <c r="AC187" s="891" t="s">
        <v>1414</v>
      </c>
      <c r="AD187" s="902"/>
      <c r="AE187" s="1175"/>
      <c r="AF187" s="877"/>
      <c r="AG187" s="879"/>
      <c r="AH187" s="1169"/>
      <c r="AI187" s="879"/>
      <c r="AJ187" s="889"/>
      <c r="AK187" s="891"/>
      <c r="AL187" s="891"/>
      <c r="AN187" s="904">
        <v>6</v>
      </c>
      <c r="AO187" s="904" t="s">
        <v>207</v>
      </c>
    </row>
    <row r="188" spans="1:41" s="904" customFormat="1" ht="13.2" hidden="1" outlineLevel="1">
      <c r="A188" s="891" t="s">
        <v>2613</v>
      </c>
      <c r="B188" s="892"/>
      <c r="C188" s="889"/>
      <c r="D188" s="1152">
        <f t="shared" si="5"/>
        <v>16</v>
      </c>
      <c r="E188" s="1152"/>
      <c r="F188" s="877" t="s">
        <v>3195</v>
      </c>
      <c r="G188" s="879"/>
      <c r="H188" s="890"/>
      <c r="I188" s="890"/>
      <c r="J188" s="880"/>
      <c r="K188" s="897"/>
      <c r="L188" s="1174"/>
      <c r="M188" s="1155"/>
      <c r="N188" s="897"/>
      <c r="O188" s="898"/>
      <c r="P188" s="899"/>
      <c r="Q188" s="900"/>
      <c r="R188" s="899"/>
      <c r="S188" s="900"/>
      <c r="T188" s="899"/>
      <c r="U188" s="900"/>
      <c r="V188" s="901"/>
      <c r="W188" s="877"/>
      <c r="X188" s="889"/>
      <c r="Y188" s="1169"/>
      <c r="Z188" s="889"/>
      <c r="AA188" s="1170"/>
      <c r="AB188" s="889"/>
      <c r="AC188" s="891" t="s">
        <v>1414</v>
      </c>
      <c r="AD188" s="902"/>
      <c r="AE188" s="1175"/>
      <c r="AF188" s="877"/>
      <c r="AG188" s="879"/>
      <c r="AH188" s="1169"/>
      <c r="AI188" s="879"/>
      <c r="AJ188" s="889"/>
      <c r="AK188" s="891"/>
      <c r="AL188" s="891"/>
      <c r="AN188" s="904">
        <v>6</v>
      </c>
      <c r="AO188" s="904" t="s">
        <v>207</v>
      </c>
    </row>
    <row r="189" spans="1:41" s="904" customFormat="1" ht="13.2" hidden="1" collapsed="1">
      <c r="A189" s="1115"/>
      <c r="B189" s="1159"/>
      <c r="C189" s="1159"/>
      <c r="D189" s="1160"/>
      <c r="E189" s="1159"/>
      <c r="F189" s="1161"/>
      <c r="G189" s="1159"/>
      <c r="H189" s="1161"/>
      <c r="I189" s="1161"/>
      <c r="J189" s="1161"/>
      <c r="K189" s="1161"/>
      <c r="L189" s="1159"/>
      <c r="M189" s="1159"/>
      <c r="N189" s="1161"/>
      <c r="O189" s="1161"/>
      <c r="P189" s="1159"/>
      <c r="Q189" s="1161"/>
      <c r="R189" s="1159"/>
      <c r="S189" s="1161"/>
      <c r="T189" s="1159"/>
      <c r="U189" s="1159"/>
      <c r="V189" s="1159"/>
      <c r="Y189" s="1159"/>
      <c r="Z189" s="1159"/>
      <c r="AA189" s="1159"/>
      <c r="AB189" s="1159"/>
      <c r="AC189" s="1159"/>
      <c r="AF189" s="1161"/>
      <c r="AG189" s="1159"/>
      <c r="AH189" s="1159"/>
      <c r="AI189" s="1159"/>
      <c r="AJ189" s="1159"/>
    </row>
    <row r="190" spans="1:41" s="904" customFormat="1" ht="13.2" hidden="1">
      <c r="D190" s="904" t="s">
        <v>5921</v>
      </c>
      <c r="L190" s="1082"/>
    </row>
    <row r="191" spans="1:41" s="904" customFormat="1" ht="13.8" hidden="1" outlineLevel="1" thickBot="1">
      <c r="A191" s="1163" t="s">
        <v>9</v>
      </c>
      <c r="B191" s="1122" t="s">
        <v>306</v>
      </c>
      <c r="C191" s="1123"/>
      <c r="D191" s="1122" t="s">
        <v>912</v>
      </c>
      <c r="E191" s="1122"/>
      <c r="F191" s="1130" t="s">
        <v>307</v>
      </c>
      <c r="G191" s="1126"/>
      <c r="H191" s="1126"/>
      <c r="I191" s="1126"/>
      <c r="J191" s="1162"/>
      <c r="K191" s="1123" t="s">
        <v>209</v>
      </c>
      <c r="L191" s="1122" t="s">
        <v>4915</v>
      </c>
      <c r="M191" s="1122"/>
      <c r="N191" s="1131" t="s">
        <v>209</v>
      </c>
      <c r="O191" s="1132" t="s">
        <v>309</v>
      </c>
      <c r="P191" s="1122"/>
      <c r="Q191" s="1122"/>
      <c r="R191" s="1122"/>
      <c r="S191" s="1122"/>
      <c r="T191" s="1122"/>
      <c r="U191" s="1122"/>
      <c r="V191" s="1123"/>
      <c r="W191" s="1130" t="s">
        <v>1164</v>
      </c>
      <c r="X191" s="1127"/>
      <c r="Y191" s="1122" t="s">
        <v>357</v>
      </c>
      <c r="Z191" s="1122" t="s">
        <v>357</v>
      </c>
      <c r="AA191" s="1123"/>
      <c r="AB191" s="1123" t="s">
        <v>3585</v>
      </c>
      <c r="AC191" s="1131" t="s">
        <v>377</v>
      </c>
      <c r="AD191" s="1122" t="s">
        <v>4917</v>
      </c>
      <c r="AE191" s="1123"/>
      <c r="AF191" s="1130" t="s">
        <v>308</v>
      </c>
      <c r="AG191" s="1162" t="s">
        <v>357</v>
      </c>
      <c r="AH191" s="1132" t="s">
        <v>4734</v>
      </c>
      <c r="AI191" s="1132"/>
      <c r="AJ191" s="1132"/>
      <c r="AK191" s="1133" t="s">
        <v>3213</v>
      </c>
      <c r="AL191" s="1131"/>
    </row>
    <row r="192" spans="1:41" s="1173" customFormat="1" ht="195" hidden="1" outlineLevel="1">
      <c r="A192" s="1136" t="s">
        <v>776</v>
      </c>
      <c r="B192" s="1135" t="s">
        <v>305</v>
      </c>
      <c r="C192" s="1136" t="s">
        <v>3054</v>
      </c>
      <c r="D192" s="1135" t="s">
        <v>3949</v>
      </c>
      <c r="E192" s="1184" t="s">
        <v>5280</v>
      </c>
      <c r="F192" s="1138" t="s">
        <v>3055</v>
      </c>
      <c r="G192" s="1139" t="s">
        <v>2112</v>
      </c>
      <c r="H192" s="1140" t="s">
        <v>1468</v>
      </c>
      <c r="I192" s="1140" t="s">
        <v>1467</v>
      </c>
      <c r="J192" s="1142" t="s">
        <v>2842</v>
      </c>
      <c r="K192" s="1167" t="s">
        <v>1415</v>
      </c>
      <c r="L192" s="1143" t="s">
        <v>4914</v>
      </c>
      <c r="M192" s="1142" t="s">
        <v>2771</v>
      </c>
      <c r="N192" s="1144" t="s">
        <v>4231</v>
      </c>
      <c r="O192" s="1138" t="s">
        <v>83</v>
      </c>
      <c r="P192" s="1140" t="s">
        <v>3057</v>
      </c>
      <c r="Q192" s="1140" t="s">
        <v>1606</v>
      </c>
      <c r="R192" s="1140" t="s">
        <v>1607</v>
      </c>
      <c r="S192" s="1140" t="s">
        <v>4619</v>
      </c>
      <c r="T192" s="1140" t="s">
        <v>4620</v>
      </c>
      <c r="U192" s="1140" t="s">
        <v>4621</v>
      </c>
      <c r="V192" s="1142" t="s">
        <v>4622</v>
      </c>
      <c r="W192" s="1146" t="s">
        <v>4012</v>
      </c>
      <c r="X192" s="1147" t="s">
        <v>5442</v>
      </c>
      <c r="Y192" s="1165"/>
      <c r="Z192" s="1149"/>
      <c r="AA192" s="1166"/>
      <c r="AB192" s="1172" t="s">
        <v>2582</v>
      </c>
      <c r="AC192" s="1172" t="s">
        <v>3056</v>
      </c>
      <c r="AD192" s="1148" t="s">
        <v>4916</v>
      </c>
      <c r="AE192" s="1136" t="s">
        <v>2585</v>
      </c>
      <c r="AF192" s="1138" t="s">
        <v>2583</v>
      </c>
      <c r="AG192" s="1142"/>
      <c r="AH192" s="1138" t="s">
        <v>4431</v>
      </c>
      <c r="AI192" s="1149" t="s">
        <v>4429</v>
      </c>
      <c r="AJ192" s="1142" t="s">
        <v>4430</v>
      </c>
      <c r="AK192" s="1150" t="s">
        <v>995</v>
      </c>
      <c r="AL192" s="1151" t="s">
        <v>4994</v>
      </c>
    </row>
    <row r="193" spans="1:41" s="904" customFormat="1" ht="13.2" hidden="1" outlineLevel="1">
      <c r="A193" s="891" t="s">
        <v>2613</v>
      </c>
      <c r="B193" s="892"/>
      <c r="C193" s="889"/>
      <c r="D193" s="1152">
        <v>1</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ref="D194:D208" si="6">D193+1</f>
        <v>2</v>
      </c>
      <c r="E194" s="1152"/>
      <c r="F194" s="877" t="s">
        <v>3195</v>
      </c>
      <c r="G194" s="879"/>
      <c r="H194" s="890"/>
      <c r="I194" s="890"/>
      <c r="J194" s="880"/>
      <c r="K194" s="897"/>
      <c r="L194" s="892"/>
      <c r="M194" s="889"/>
      <c r="N194" s="897"/>
      <c r="O194" s="1154"/>
      <c r="P194" s="899"/>
      <c r="Q194" s="900"/>
      <c r="R194" s="899"/>
      <c r="S194" s="900"/>
      <c r="T194" s="899"/>
      <c r="U194" s="900"/>
      <c r="V194" s="901"/>
      <c r="W194" s="895"/>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3</v>
      </c>
      <c r="E195" s="1152"/>
      <c r="F195" s="877" t="s">
        <v>3195</v>
      </c>
      <c r="G195" s="879"/>
      <c r="H195" s="890"/>
      <c r="I195" s="890"/>
      <c r="J195" s="880"/>
      <c r="K195" s="897"/>
      <c r="L195" s="892"/>
      <c r="M195" s="889"/>
      <c r="N195" s="897"/>
      <c r="O195" s="1154"/>
      <c r="P195" s="899"/>
      <c r="Q195" s="900"/>
      <c r="R195" s="899"/>
      <c r="S195" s="900"/>
      <c r="T195" s="899"/>
      <c r="U195" s="900"/>
      <c r="V195" s="901"/>
      <c r="W195" s="895"/>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4</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5</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6</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7</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8</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9</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10</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11</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12</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13</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14</v>
      </c>
      <c r="E206" s="1152"/>
      <c r="F206" s="877" t="s">
        <v>3195</v>
      </c>
      <c r="G206" s="879"/>
      <c r="H206" s="890"/>
      <c r="I206" s="890"/>
      <c r="J206" s="880"/>
      <c r="K206" s="897"/>
      <c r="L206" s="89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outlineLevel="1">
      <c r="A207" s="891" t="s">
        <v>2613</v>
      </c>
      <c r="B207" s="892"/>
      <c r="C207" s="889"/>
      <c r="D207" s="1152">
        <f t="shared" si="6"/>
        <v>15</v>
      </c>
      <c r="E207" s="1152"/>
      <c r="F207" s="877" t="s">
        <v>3195</v>
      </c>
      <c r="G207" s="879"/>
      <c r="H207" s="890"/>
      <c r="I207" s="890"/>
      <c r="J207" s="880"/>
      <c r="K207" s="897"/>
      <c r="L207" s="892"/>
      <c r="M207" s="889"/>
      <c r="N207" s="897"/>
      <c r="O207" s="898"/>
      <c r="P207" s="899"/>
      <c r="Q207" s="900"/>
      <c r="R207" s="899"/>
      <c r="S207" s="900"/>
      <c r="T207" s="899"/>
      <c r="U207" s="900"/>
      <c r="V207" s="901"/>
      <c r="W207" s="877"/>
      <c r="X207" s="889"/>
      <c r="Y207" s="1169"/>
      <c r="Z207" s="903"/>
      <c r="AA207" s="1170"/>
      <c r="AB207" s="889"/>
      <c r="AC207" s="891" t="s">
        <v>1414</v>
      </c>
      <c r="AD207" s="902"/>
      <c r="AE207" s="1175"/>
      <c r="AF207" s="877"/>
      <c r="AG207" s="889"/>
      <c r="AH207" s="1169"/>
      <c r="AI207" s="879"/>
      <c r="AJ207" s="889"/>
      <c r="AK207" s="891"/>
      <c r="AL207" s="891"/>
      <c r="AN207" s="904">
        <v>39</v>
      </c>
      <c r="AO207" s="904" t="s">
        <v>3421</v>
      </c>
    </row>
    <row r="208" spans="1:41" s="904" customFormat="1" ht="13.2" hidden="1" outlineLevel="1">
      <c r="A208" s="891" t="s">
        <v>2613</v>
      </c>
      <c r="B208" s="892"/>
      <c r="C208" s="889"/>
      <c r="D208" s="1152">
        <f t="shared" si="6"/>
        <v>16</v>
      </c>
      <c r="E208" s="1152"/>
      <c r="F208" s="877" t="s">
        <v>3195</v>
      </c>
      <c r="G208" s="879"/>
      <c r="H208" s="890"/>
      <c r="I208" s="890"/>
      <c r="J208" s="880"/>
      <c r="K208" s="897"/>
      <c r="L208" s="902"/>
      <c r="M208" s="889"/>
      <c r="N208" s="897"/>
      <c r="O208" s="898"/>
      <c r="P208" s="899"/>
      <c r="Q208" s="900"/>
      <c r="R208" s="899"/>
      <c r="S208" s="900"/>
      <c r="T208" s="899"/>
      <c r="U208" s="900"/>
      <c r="V208" s="901"/>
      <c r="W208" s="877"/>
      <c r="X208" s="889"/>
      <c r="Y208" s="1169"/>
      <c r="Z208" s="903"/>
      <c r="AA208" s="1170"/>
      <c r="AB208" s="889"/>
      <c r="AC208" s="891" t="s">
        <v>1414</v>
      </c>
      <c r="AD208" s="902"/>
      <c r="AE208" s="1175"/>
      <c r="AF208" s="877"/>
      <c r="AG208" s="889"/>
      <c r="AH208" s="1169"/>
      <c r="AI208" s="879"/>
      <c r="AJ208" s="889"/>
      <c r="AK208" s="891"/>
      <c r="AL208" s="891"/>
      <c r="AN208" s="904">
        <v>39</v>
      </c>
      <c r="AO208" s="904" t="s">
        <v>3421</v>
      </c>
    </row>
    <row r="209" spans="1:41" s="904" customFormat="1" ht="13.2" hidden="1" collapsed="1">
      <c r="A209" s="1115"/>
      <c r="B209" s="1159"/>
      <c r="C209" s="1159"/>
      <c r="D209" s="1160"/>
      <c r="E209" s="1159"/>
      <c r="F209" s="1161"/>
      <c r="G209" s="1159"/>
      <c r="H209" s="1161"/>
      <c r="I209" s="1161"/>
      <c r="J209" s="1161"/>
      <c r="K209" s="1161"/>
      <c r="L209" s="1159"/>
      <c r="M209" s="1159"/>
      <c r="N209" s="1161"/>
      <c r="O209" s="1161"/>
      <c r="P209" s="1159"/>
      <c r="Q209" s="1161"/>
      <c r="R209" s="1159"/>
      <c r="S209" s="1161"/>
      <c r="T209" s="1159"/>
      <c r="U209" s="1159"/>
      <c r="V209" s="1159"/>
      <c r="W209" s="1159"/>
      <c r="X209" s="1159"/>
      <c r="Y209" s="1159"/>
      <c r="Z209" s="1159"/>
      <c r="AA209" s="1159"/>
      <c r="AD209" s="1161"/>
      <c r="AE209" s="1159"/>
      <c r="AF209" s="1159"/>
      <c r="AG209" s="1159"/>
      <c r="AH209" s="1159"/>
      <c r="AI209" s="1159"/>
    </row>
    <row r="210" spans="1:41" s="904" customFormat="1" ht="13.2" hidden="1">
      <c r="D210" s="904" t="s">
        <v>5922</v>
      </c>
      <c r="L210" s="1082"/>
    </row>
    <row r="211" spans="1:41" s="904" customFormat="1" ht="13.8" hidden="1" outlineLevel="1" thickBot="1">
      <c r="A211" s="1163" t="s">
        <v>9</v>
      </c>
      <c r="B211" s="1122" t="s">
        <v>306</v>
      </c>
      <c r="C211" s="1123"/>
      <c r="D211" s="1122" t="s">
        <v>1208</v>
      </c>
      <c r="E211" s="1122"/>
      <c r="F211" s="1130" t="s">
        <v>307</v>
      </c>
      <c r="G211" s="1126"/>
      <c r="H211" s="1126"/>
      <c r="I211" s="1126"/>
      <c r="J211" s="1162"/>
      <c r="K211" s="1171" t="s">
        <v>209</v>
      </c>
      <c r="L211" s="1122" t="s">
        <v>2111</v>
      </c>
      <c r="M211" s="1122"/>
      <c r="N211" s="1131" t="s">
        <v>209</v>
      </c>
      <c r="O211" s="1132" t="s">
        <v>309</v>
      </c>
      <c r="P211" s="1122"/>
      <c r="Q211" s="1122"/>
      <c r="R211" s="1122"/>
      <c r="S211" s="1122"/>
      <c r="T211" s="1122"/>
      <c r="U211" s="1122"/>
      <c r="V211" s="1122"/>
      <c r="W211" s="1130" t="s">
        <v>1164</v>
      </c>
      <c r="X211" s="1127"/>
      <c r="Y211" s="1132" t="s">
        <v>357</v>
      </c>
      <c r="Z211" s="1122" t="s">
        <v>357</v>
      </c>
      <c r="AA211" s="1123"/>
      <c r="AB211" s="1122" t="s">
        <v>3585</v>
      </c>
      <c r="AC211" s="1132" t="s">
        <v>377</v>
      </c>
      <c r="AD211" s="1132" t="s">
        <v>1202</v>
      </c>
      <c r="AE211" s="1123"/>
      <c r="AF211" s="1130" t="s">
        <v>308</v>
      </c>
      <c r="AG211" s="1162" t="s">
        <v>357</v>
      </c>
      <c r="AH211" s="1132" t="s">
        <v>4734</v>
      </c>
      <c r="AI211" s="1132"/>
      <c r="AJ211" s="1132"/>
      <c r="AK211" s="1133" t="s">
        <v>3213</v>
      </c>
      <c r="AL211" s="1131"/>
    </row>
    <row r="212" spans="1:41" s="1173" customFormat="1" ht="201.75" hidden="1" customHeight="1" outlineLevel="1">
      <c r="A212" s="1136" t="s">
        <v>776</v>
      </c>
      <c r="B212" s="1135" t="s">
        <v>305</v>
      </c>
      <c r="C212" s="1136" t="s">
        <v>3054</v>
      </c>
      <c r="D212" s="1135" t="s">
        <v>3949</v>
      </c>
      <c r="E212" s="1184" t="s">
        <v>5280</v>
      </c>
      <c r="F212" s="1138" t="s">
        <v>3055</v>
      </c>
      <c r="G212" s="1139" t="s">
        <v>2112</v>
      </c>
      <c r="H212" s="1140" t="s">
        <v>1468</v>
      </c>
      <c r="I212" s="1140" t="s">
        <v>1467</v>
      </c>
      <c r="J212" s="1142" t="s">
        <v>2842</v>
      </c>
      <c r="K212" s="1144" t="s">
        <v>1415</v>
      </c>
      <c r="L212" s="1143" t="s">
        <v>1924</v>
      </c>
      <c r="M212" s="1145" t="s">
        <v>1925</v>
      </c>
      <c r="N212" s="1144" t="s">
        <v>4231</v>
      </c>
      <c r="O212" s="1138" t="s">
        <v>83</v>
      </c>
      <c r="P212" s="1140" t="s">
        <v>3057</v>
      </c>
      <c r="Q212" s="1140" t="s">
        <v>1606</v>
      </c>
      <c r="R212" s="1140" t="s">
        <v>1607</v>
      </c>
      <c r="S212" s="1140" t="s">
        <v>4619</v>
      </c>
      <c r="T212" s="1140" t="s">
        <v>4620</v>
      </c>
      <c r="U212" s="1140" t="s">
        <v>4621</v>
      </c>
      <c r="V212" s="1142" t="s">
        <v>4622</v>
      </c>
      <c r="W212" s="1146" t="s">
        <v>4012</v>
      </c>
      <c r="X212" s="1147" t="s">
        <v>5442</v>
      </c>
      <c r="Y212" s="1165"/>
      <c r="Z212" s="1149"/>
      <c r="AA212" s="1166"/>
      <c r="AB212" s="1136" t="s">
        <v>2582</v>
      </c>
      <c r="AC212" s="1172" t="s">
        <v>3056</v>
      </c>
      <c r="AD212" s="1148"/>
      <c r="AE212" s="1136" t="s">
        <v>2585</v>
      </c>
      <c r="AF212" s="1138" t="s">
        <v>2583</v>
      </c>
      <c r="AG212" s="1142"/>
      <c r="AH212" s="1138" t="s">
        <v>4431</v>
      </c>
      <c r="AI212" s="1149" t="s">
        <v>4429</v>
      </c>
      <c r="AJ212" s="1142" t="s">
        <v>4430</v>
      </c>
      <c r="AK212" s="1150" t="s">
        <v>995</v>
      </c>
      <c r="AL212" s="1151" t="s">
        <v>4994</v>
      </c>
    </row>
    <row r="213" spans="1:41" s="904" customFormat="1" ht="13.2" hidden="1" outlineLevel="1">
      <c r="A213" s="891" t="s">
        <v>2613</v>
      </c>
      <c r="B213" s="892"/>
      <c r="C213" s="889"/>
      <c r="D213" s="1152">
        <v>1</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ref="D214:D228" si="7">D213+1</f>
        <v>2</v>
      </c>
      <c r="E214" s="1152"/>
      <c r="F214" s="877" t="s">
        <v>3195</v>
      </c>
      <c r="G214" s="879"/>
      <c r="H214" s="890"/>
      <c r="I214" s="890"/>
      <c r="J214" s="880"/>
      <c r="K214" s="897"/>
      <c r="L214" s="1174"/>
      <c r="M214" s="901"/>
      <c r="N214" s="897"/>
      <c r="O214" s="1154"/>
      <c r="P214" s="899"/>
      <c r="Q214" s="900"/>
      <c r="R214" s="899"/>
      <c r="S214" s="900"/>
      <c r="T214" s="899"/>
      <c r="U214" s="900"/>
      <c r="V214" s="901"/>
      <c r="W214" s="895"/>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3</v>
      </c>
      <c r="E215" s="1152"/>
      <c r="F215" s="877" t="s">
        <v>3195</v>
      </c>
      <c r="G215" s="879"/>
      <c r="H215" s="890"/>
      <c r="I215" s="890"/>
      <c r="J215" s="880"/>
      <c r="K215" s="897"/>
      <c r="L215" s="1174"/>
      <c r="M215" s="901"/>
      <c r="N215" s="897"/>
      <c r="O215" s="1154"/>
      <c r="P215" s="899"/>
      <c r="Q215" s="900"/>
      <c r="R215" s="899"/>
      <c r="S215" s="900"/>
      <c r="T215" s="899"/>
      <c r="U215" s="900"/>
      <c r="V215" s="901"/>
      <c r="W215" s="895"/>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4</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5</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6</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7</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8</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9</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10</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11</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12</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13</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14</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903"/>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outlineLevel="1">
      <c r="A227" s="891" t="s">
        <v>2613</v>
      </c>
      <c r="B227" s="892"/>
      <c r="C227" s="889"/>
      <c r="D227" s="1152">
        <f t="shared" si="7"/>
        <v>15</v>
      </c>
      <c r="E227" s="1152"/>
      <c r="F227" s="877" t="s">
        <v>3195</v>
      </c>
      <c r="G227" s="879"/>
      <c r="H227" s="890"/>
      <c r="I227" s="890"/>
      <c r="J227" s="880"/>
      <c r="K227" s="897"/>
      <c r="L227" s="1174"/>
      <c r="M227" s="901"/>
      <c r="N227" s="897"/>
      <c r="O227" s="898"/>
      <c r="P227" s="899"/>
      <c r="Q227" s="900"/>
      <c r="R227" s="899"/>
      <c r="S227" s="900"/>
      <c r="T227" s="899"/>
      <c r="U227" s="900"/>
      <c r="V227" s="901"/>
      <c r="W227" s="877"/>
      <c r="X227" s="889"/>
      <c r="Y227" s="903"/>
      <c r="Z227" s="903"/>
      <c r="AA227" s="1170"/>
      <c r="AB227" s="889"/>
      <c r="AC227" s="891" t="s">
        <v>1414</v>
      </c>
      <c r="AD227" s="1187"/>
      <c r="AE227" s="1175"/>
      <c r="AF227" s="877"/>
      <c r="AG227" s="889"/>
      <c r="AH227" s="1169"/>
      <c r="AI227" s="879"/>
      <c r="AJ227" s="889"/>
      <c r="AK227" s="891"/>
      <c r="AL227" s="891"/>
      <c r="AN227" s="904">
        <v>13</v>
      </c>
      <c r="AO227" s="904" t="s">
        <v>3659</v>
      </c>
    </row>
    <row r="228" spans="1:41" s="904" customFormat="1" ht="13.2" hidden="1" outlineLevel="1">
      <c r="A228" s="891" t="s">
        <v>2613</v>
      </c>
      <c r="B228" s="892"/>
      <c r="C228" s="889"/>
      <c r="D228" s="1152">
        <f t="shared" si="7"/>
        <v>16</v>
      </c>
      <c r="E228" s="1152"/>
      <c r="F228" s="877" t="s">
        <v>3195</v>
      </c>
      <c r="G228" s="879"/>
      <c r="H228" s="890"/>
      <c r="I228" s="890"/>
      <c r="J228" s="880"/>
      <c r="K228" s="897"/>
      <c r="L228" s="1174"/>
      <c r="M228" s="901"/>
      <c r="N228" s="897"/>
      <c r="O228" s="898"/>
      <c r="P228" s="899"/>
      <c r="Q228" s="900"/>
      <c r="R228" s="899"/>
      <c r="S228" s="900"/>
      <c r="T228" s="899"/>
      <c r="U228" s="900"/>
      <c r="V228" s="901"/>
      <c r="W228" s="877"/>
      <c r="X228" s="889"/>
      <c r="Y228" s="1169"/>
      <c r="Z228" s="903"/>
      <c r="AA228" s="1170"/>
      <c r="AB228" s="889"/>
      <c r="AC228" s="891" t="s">
        <v>1414</v>
      </c>
      <c r="AD228" s="1187"/>
      <c r="AE228" s="1175"/>
      <c r="AF228" s="877"/>
      <c r="AG228" s="889"/>
      <c r="AH228" s="1169"/>
      <c r="AI228" s="879"/>
      <c r="AJ228" s="889"/>
      <c r="AK228" s="891"/>
      <c r="AL228" s="891"/>
      <c r="AN228" s="904">
        <v>13</v>
      </c>
      <c r="AO228" s="904" t="s">
        <v>3659</v>
      </c>
    </row>
    <row r="229" spans="1:41" s="904" customFormat="1" ht="13.2" hidden="1" collapsed="1">
      <c r="A229" s="1115"/>
      <c r="B229" s="1159"/>
      <c r="C229" s="1159"/>
      <c r="D229" s="1160"/>
      <c r="E229" s="1159"/>
      <c r="F229" s="1161"/>
      <c r="G229" s="1159"/>
      <c r="H229" s="1161"/>
      <c r="I229" s="1161"/>
      <c r="J229" s="1161"/>
      <c r="K229" s="1161"/>
      <c r="L229" s="1159"/>
      <c r="M229" s="1159"/>
      <c r="N229" s="1161"/>
      <c r="O229" s="1161"/>
      <c r="P229" s="1159"/>
      <c r="Q229" s="1161"/>
      <c r="R229" s="1159"/>
      <c r="S229" s="1161"/>
      <c r="T229" s="1159"/>
      <c r="U229" s="1159"/>
      <c r="V229" s="1159"/>
      <c r="W229" s="1159"/>
      <c r="X229" s="1159"/>
      <c r="Y229" s="1159"/>
      <c r="Z229" s="1159"/>
      <c r="AA229" s="1159"/>
      <c r="AD229" s="1161"/>
      <c r="AE229" s="1159"/>
      <c r="AF229" s="1159"/>
      <c r="AG229" s="1159"/>
      <c r="AH229" s="1159"/>
      <c r="AI229" s="1159"/>
    </row>
    <row r="230" spans="1:41" ht="15" hidden="1">
      <c r="A230" s="1091" t="s">
        <v>3363</v>
      </c>
    </row>
    <row r="231" spans="1:41" hidden="1"/>
    <row r="232" spans="1:41" hidden="1"/>
  </sheetData>
  <dataConsolidate/>
  <dataValidations count="30">
    <dataValidation type="list" allowBlank="1" showInputMessage="1" showErrorMessage="1" sqref="F11:F14" xr:uid="{FD4D974D-1DAE-4D0B-8B72-596BB06621D0}">
      <formula1>"1,2,3,4"</formula1>
    </dataValidation>
    <dataValidation type="list" allowBlank="1" showInputMessage="1" sqref="G213:G228 G193:G208 G173:G188 G96:G99 G104:G105 G110:G113" xr:uid="{24719186-A24A-45EC-9ECE-16FA4B401573}">
      <formula1>"A,V,kV,MV,MVar,W,kW,MW,Hz,°,W/h,kW/h,MW/h,Var/h,kVar/h,Mvar/h,"</formula1>
    </dataValidation>
    <dataValidation type="list" allowBlank="1" showInputMessage="1" sqref="AF213:AF228 AF193:AF208 AF173:AF188 AF159:AF168 AF139:AF154 AF119:AF134 AF96:AF99 AF104:AF105 AF110:AF113 AF20:AF66 AF76:AF91" xr:uid="{04104C49-318A-44D0-B2C3-07DB8EE133F2}">
      <formula1>"Yes,No"</formula1>
    </dataValidation>
    <dataValidation type="list" operator="lessThanOrEqual" allowBlank="1" showInputMessage="1" prompt="Module type or Template name" sqref="AI213:AI228 AI193:AI208 AI173:AI188 AI159:AI168 AI139:AI154 AI119:AI134 AI96:AI99 AI104:AI105 AI110:AI113 AI20:AI66 AI76:AI91" xr:uid="{5803FD1C-82A7-431E-A105-9E3014EC9565}">
      <formula1>MODULES_AUTOMATIONS_TYPES</formula1>
    </dataValidation>
    <dataValidation type="list" allowBlank="1" showInputMessage="1" showErrorMessage="1" errorTitle="Unknown Profile !" error="This profile does not exist : please create it before in [Electric Functions] or [System Functions]" sqref="F213:F228 F104:F105" xr:uid="{4184B5AE-69D4-4C9B-AACF-B9C99B9C19BB}">
      <formula1>OFFSET(INDIRECT("SP__ELEC_PROFILES"),0,0,,COUNTA(INDIRECT("SP__ELEC_PROFILES")))</formula1>
    </dataValidation>
    <dataValidation type="whole" allowBlank="1" showInputMessage="1" showErrorMessage="1" sqref="E213:E228 E193:E208 E173:E188 E159:E168 E139:E154" xr:uid="{55321F32-2C19-4900-806E-AFE71B4A025B}">
      <formula1>1</formula1>
      <formula2>2048</formula2>
    </dataValidation>
    <dataValidation type="list" operator="lessThanOrEqual" allowBlank="1" showInputMessage="1" sqref="AJ213:AJ228 AJ104:AJ105" xr:uid="{2695AFC9-CACA-49F7-A09E-371AC4F6779E}">
      <formula1>SetPoint_Types</formula1>
    </dataValidation>
    <dataValidation type="list" operator="lessThanOrEqual" allowBlank="1" showInputMessage="1" prompt="Bay type or Template name" sqref="AH213:AH228 AH193:AH208 AH173:AH188 AH159:AH168 AH139:AH154 AH119:AH134 AH110:AH113 AH104:AH105 AH96:AH99 AH20:AH66 AH76:AH91" xr:uid="{90334407-8215-4EDE-ABB1-5C0F728FB979}">
      <formula1>"GB,BB,CB,SB,CK,FB,SH,TF,"</formula1>
    </dataValidation>
    <dataValidation operator="lessThanOrEqual" allowBlank="1" showInputMessage="1" sqref="M213:M228 M193:M208 M110:M113" xr:uid="{14DE5841-AAF2-4704-A0A7-AF65237ABE31}"/>
    <dataValidation type="whole" allowBlank="1" showInputMessage="1" showErrorMessage="1" sqref="D213:D228 D193:D208 D173:D188 D159:D168 D139:D154" xr:uid="{C0F8E508-6965-4E1B-A530-3D0A623ACEA2}">
      <formula1>1</formula1>
      <formula2>128</formula2>
    </dataValidation>
    <dataValidation allowBlank="1" showInputMessage="1" showErrorMessage="1" sqref="X213:X228 R213:R228 T213:T228 P213:P228 V213:V228 A210:IV210 X193:X208 R193:R208 T193:T208 P193:P208 V193:V208 A190:IV190 W189:X189 X173:X188 P173:P188 R173:R188 T173:T188 AK189 V173:V188 A169:XFD170 A155:C156 E155:IV156 D155 X110:X113 X104:X105 X96:X99 P96:P99 R96:R99 T96:T99 P104:P105 R104:R105 T104:T105 P110:P113 R110:R113 T110:T113 V96:V99 V104:V105 V110:V113 D108" xr:uid="{A8973CDC-B10A-4EEE-AAEB-3C46883E06A2}"/>
    <dataValidation type="textLength" operator="lessThanOrEqual" allowBlank="1" showInputMessage="1" showErrorMessage="1" sqref="K213:K228 K193:K208 K173:K188 K159:K168 K139:K154 K119:K134 K102 K96:K99 K104:K105 K110:K113 L88 K76:K87 K89:K91 K20:K72" xr:uid="{298F975F-BEB4-4F4D-A5A9-7EE1DA2B70A5}">
      <formula1>35</formula1>
    </dataValidation>
    <dataValidation operator="lessThanOrEqual" allowBlank="1" showInputMessage="1" showErrorMessage="1" sqref="AL213:AL228 AH212:AJ212 L213:L228 AL193:AL208 AH192:AI192 AJ192:AJ208 AL173:AL188 AH172:AJ172 L173:M188 AH158:AJ158 AL159:AL168 AL139:AL154 AH138:AJ138 AH118:AJ118 AL119:AL134 AL110:AL113 AL96:AL99 AL104:AL105 AH95:AJ95 AH75:AJ75 AJ109:AJ113 AH19:AJ19 AH109:AI109 L96:M99 L104:M105 AH103:AJ103 AL20:AL66 AL76:AL91" xr:uid="{CBC78524-4554-463C-908C-43CB4A3DDB73}"/>
    <dataValidation type="textLength" operator="lessThanOrEqual" allowBlank="1" showInputMessage="1" showErrorMessage="1" sqref="N213:N228 N193:N208 N173:N188 N159:N168 H139:J154 L139:N154 H119:J134 L119:N134 N96:N99 N104:N105 N110:N113 J89 M20:N63 L20:L64 L72:M72 H20:J72 I88:K88 M64 L65:N69 L76:N87 N89:N91 M88:O88 L70:M70 L71:N71 H76:J87" xr:uid="{0AD86EFA-D417-44A7-A6B0-4CC2AB2BCFE3}">
      <formula1>16</formula1>
    </dataValidation>
    <dataValidation type="textLength" operator="lessThanOrEqual" allowBlank="1" showInputMessage="1" showErrorMessage="1" error="Maximum length is 16 car." sqref="H213:J228 H193:J208 H173:J188 H159:J168 H96:J99 H104:J105 H110:J113 J90:J91 H89:I91" xr:uid="{F567F423-E05E-48F7-8690-A94493165913}">
      <formula1>16</formula1>
    </dataValidation>
    <dataValidation type="list" allowBlank="1" showInputMessage="1" showErrorMessage="1" sqref="AB213:AC228 AK213:AK228 AE213:AE228 AB193:AC208 AK193:AK208 AE193:AE208 AK173:AK188 AB173:AC188 AG173:AG188 AE173:AE188 AK159:AK168 AB159:AC168 AK139:AK154 AB139:AC154 AG139:AG154 AG119:AG134 AK119:AK134 AB119:AC134 AK104:AK105 AK110:AK113 AE104:AE105 AE110:AE113 AB104:AC105 AB96:AC99 AG96:AG99 AK96:AK99 AB110:AC113 AE96:AE99 AK20:AK66 AB20:AC66 AG20:AG66 AB76:AC91 AG76:AG91 AK76:AK91" xr:uid="{7004C896-8A85-43A4-A2F2-14A1BF55416E}">
      <formula1>"Yes,No"</formula1>
    </dataValidation>
    <dataValidation type="list" allowBlank="1" showInputMessage="1" showErrorMessage="1" errorTitle="Unknown Profile !" error="This profile does not exist : please create it before in [Electric Functions] or [System Functions]" sqref="F193:F208 F110:F113" xr:uid="{29A85A18-A21F-4641-AA5C-4FFDE0E52810}">
      <formula1>OFFSET(INDIRECT("CT__ELEC_PROFILES"),0,0,,COUNTA(INDIRECT("CT__ELEC_PROFILES")))</formula1>
    </dataValidation>
    <dataValidation type="list" operator="lessThanOrEqual" allowBlank="1" showInputMessage="1" showErrorMessage="1" sqref="L193:L208 L110:L113" xr:uid="{1749ECF5-4194-49B7-BD56-FC0F55505B4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3:F188 F96:F99" xr:uid="{AE2FA7E9-1E19-4A4F-8207-9B848E521B92}">
      <formula1>OFFSET(INDIRECT("MV__ELEC_PROFILES"),0,0,,COUNTA(INDIRECT("MV__ELEC_PROFILES")))</formula1>
    </dataValidation>
    <dataValidation type="list" operator="lessThanOrEqual" allowBlank="1" showInputMessage="1" sqref="AJ173:AJ188 AJ96:AJ99" xr:uid="{DAE4069A-C802-4CBA-8FFE-A11FED42F7EE}">
      <formula1>MV_Types</formula1>
    </dataValidation>
    <dataValidation type="list" allowBlank="1" showInputMessage="1" showErrorMessage="1" prompt="SPC : Single_x000a_DPC : Dual" sqref="G159:G168 G89:G91" xr:uid="{F971307C-3253-4583-9ACA-B4E9442DD580}">
      <formula1>"SPC,DPC"</formula1>
    </dataValidation>
    <dataValidation type="textLength" operator="lessThanOrEqual" allowBlank="1" showInputMessage="1" showErrorMessage="1" error="Maximum length is 35 car." sqref="L159:M168 L89:M91" xr:uid="{36E9F931-AD6C-4A2F-9E1C-FF92D100B3C1}">
      <formula1>16</formula1>
    </dataValidation>
    <dataValidation type="list" allowBlank="1" showInputMessage="1" showErrorMessage="1" errorTitle="Unknown Profile !" error="This profile does not exist : please create it before in [Electric Functions] or [System Functions]" sqref="F159:F168 F139:F154 F119:F134 F20:F66 F76:F91" xr:uid="{DFA076C4-014E-454D-AAAA-C560AF11C9AC}">
      <formula1>OFFSET(INDIRECT(CONCATENATE(SUBSTITUTE(LEFT($G20,3)," ","_"),"_ELEC_PROFILES")),0,0,,COUNTA(INDIRECT(CONCATENATE(SUBSTITUTE(LEFT($G20,3)," ","_"),"_ELEC_PROFILES"))))</formula1>
    </dataValidation>
    <dataValidation type="list" operator="lessThanOrEqual" allowBlank="1" showInputMessage="1" sqref="AJ159:AJ168 AJ139:AJ154 AJ20:AJ66 AJ76:AJ91" xr:uid="{2CB6DF31-9A67-41D9-B130-3F4485714C0A}">
      <formula1>INDIRECT(SUBSTITUTE(LEFT($G20,3)," ","_"))</formula1>
    </dataValidation>
    <dataValidation type="list" allowBlank="1" showInputMessage="1" showErrorMessage="1" prompt="SPS : Single_x000a_DPS : Dual_x000a_MPS : Multiple_x000a_" sqref="G139:G154 G76:G88 H88 G20:G72" xr:uid="{32827C63-1503-4102-912F-6848B4890905}">
      <formula1>"SPS,DPS,MPS,"</formula1>
    </dataValidation>
    <dataValidation type="list" allowBlank="1" showInputMessage="1" showErrorMessage="1" sqref="AA139:AA154 AA119:AA134 AA76:AA78 AA20:AA66" xr:uid="{BF103EB6-0097-4A66-B0A9-98350F105472}">
      <formula1>"None,5,6,7,8,9,10,11,12,13,14,15,17"</formula1>
    </dataValidation>
    <dataValidation type="list" operator="lessThanOrEqual" allowBlank="1" showInputMessage="1" sqref="AJ119:AJ134" xr:uid="{A8A07132-AF3E-47C9-8FE7-003F3CA9731B}">
      <formula1>"GroupSPS,"</formula1>
    </dataValidation>
    <dataValidation type="whole" allowBlank="1" showInputMessage="1" showErrorMessage="1" sqref="D119:D134" xr:uid="{4825D933-91F1-4D40-A7F3-4C74498A50D4}">
      <formula1>1</formula1>
      <formula2>32</formula2>
    </dataValidation>
    <dataValidation type="list" allowBlank="1" showInputMessage="1" showErrorMessage="1" prompt="SPS : Single_x000a_" sqref="G119:G134" xr:uid="{669C925D-1295-4C5E-A039-40922D83B15F}">
      <formula1>"SPS"</formula1>
    </dataValidation>
    <dataValidation type="list" allowBlank="1" showInputMessage="1" showErrorMessage="1" sqref="E119:E134" xr:uid="{CE347E55-C965-4883-959F-918CFB7B290A}">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rowBreaks count="1" manualBreakCount="1">
    <brk id="99" max="37" man="1"/>
  </rowBreaks>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C264Template26">
    <tabColor indexed="49"/>
    <pageSetUpPr fitToPage="1"/>
  </sheetPr>
  <dimension ref="A1:CU230"/>
  <sheetViews>
    <sheetView showGridLines="0" zoomScale="106" zoomScaleNormal="106" zoomScaleSheetLayoutView="70" workbookViewId="0">
      <pane xSplit="4" ySplit="8" topLeftCell="G64" activePane="bottomRight" state="frozenSplit"/>
      <selection activeCell="J196" sqref="J196"/>
      <selection pane="topRight" activeCell="J196" sqref="J196"/>
      <selection pane="bottomLeft" activeCell="J196" sqref="J196"/>
      <selection pane="bottomRight" activeCell="N84" sqref="N84:X90"/>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2" width="14.33203125" style="1092" customWidth="1"/>
    <col min="13" max="13" width="15.44140625" style="1092" bestFit="1"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5970</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5970</v>
      </c>
      <c r="G16" s="1188"/>
      <c r="O16" s="1115"/>
      <c r="P16" s="1115"/>
    </row>
    <row r="17" spans="1:43" s="904" customFormat="1" ht="13.8" thickBot="1">
      <c r="D17" s="904" t="s">
        <v>1035</v>
      </c>
      <c r="H17" s="904" t="s">
        <v>707</v>
      </c>
      <c r="I17" s="1115" t="str">
        <f>T(F16)</f>
        <v>R401_P546_21M2</v>
      </c>
      <c r="O17" s="1115"/>
      <c r="P17" s="1115"/>
    </row>
    <row r="18" spans="1:43"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3" s="904" customFormat="1" ht="232.8"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206" t="s">
        <v>4623</v>
      </c>
      <c r="Z19" s="1203" t="s">
        <v>1027</v>
      </c>
      <c r="AA19" s="1206" t="s">
        <v>1173</v>
      </c>
      <c r="AB19" s="1203" t="s">
        <v>2582</v>
      </c>
      <c r="AC19" s="1206" t="s">
        <v>3056</v>
      </c>
      <c r="AD19" s="1206" t="s">
        <v>1176</v>
      </c>
      <c r="AE19" s="1207" t="s">
        <v>1413</v>
      </c>
      <c r="AF19" s="1200" t="s">
        <v>2583</v>
      </c>
      <c r="AG19" s="1202" t="s">
        <v>251</v>
      </c>
      <c r="AH19" s="1200" t="s">
        <v>4431</v>
      </c>
      <c r="AI19" s="1208" t="s">
        <v>4429</v>
      </c>
      <c r="AJ19" s="1203" t="s">
        <v>4430</v>
      </c>
      <c r="AK19" s="1209" t="s">
        <v>995</v>
      </c>
      <c r="AL19" s="1210" t="s">
        <v>4994</v>
      </c>
      <c r="AM19" s="1211"/>
      <c r="AN19" s="1211"/>
      <c r="AO19" s="1211"/>
      <c r="AP19" s="1211"/>
      <c r="AQ19" s="1211"/>
    </row>
    <row r="20" spans="1:43" s="904" customFormat="1" ht="13.2" outlineLevel="1">
      <c r="A20" s="891" t="s">
        <v>2613</v>
      </c>
      <c r="B20" s="892"/>
      <c r="C20" s="889"/>
      <c r="D20" s="893" t="s">
        <v>5985</v>
      </c>
      <c r="E20" s="894" t="s">
        <v>5986</v>
      </c>
      <c r="F20" s="877" t="s">
        <v>5987</v>
      </c>
      <c r="G20" s="879" t="s">
        <v>4477</v>
      </c>
      <c r="H20" s="890" t="s">
        <v>6005</v>
      </c>
      <c r="I20" s="1190" t="s">
        <v>5970</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R401_P546_21M2</v>
      </c>
    </row>
    <row r="21" spans="1:43" s="904" customFormat="1" ht="13.2" outlineLevel="1">
      <c r="A21" s="891" t="s">
        <v>2613</v>
      </c>
      <c r="B21" s="892"/>
      <c r="C21" s="889"/>
      <c r="D21" s="893" t="s">
        <v>6056</v>
      </c>
      <c r="E21" s="894" t="s">
        <v>6057</v>
      </c>
      <c r="F21" s="877" t="s">
        <v>6006</v>
      </c>
      <c r="G21" s="879" t="s">
        <v>4477</v>
      </c>
      <c r="H21" s="890" t="s">
        <v>6005</v>
      </c>
      <c r="I21" s="890" t="s">
        <v>5970</v>
      </c>
      <c r="J21" s="880" t="s">
        <v>5988</v>
      </c>
      <c r="K21" s="895" t="s">
        <v>7256</v>
      </c>
      <c r="L21" s="877" t="s">
        <v>5990</v>
      </c>
      <c r="M21" s="896" t="s">
        <v>5991</v>
      </c>
      <c r="N21" s="897" t="s">
        <v>5996</v>
      </c>
      <c r="O21" s="898" t="s">
        <v>5993</v>
      </c>
      <c r="P21" s="899" t="s">
        <v>2323</v>
      </c>
      <c r="Q21" s="900" t="s">
        <v>2323</v>
      </c>
      <c r="R21" s="899" t="s">
        <v>2323</v>
      </c>
      <c r="S21" s="900" t="s">
        <v>2323</v>
      </c>
      <c r="T21" s="899" t="s">
        <v>2323</v>
      </c>
      <c r="U21" s="900" t="s">
        <v>2323</v>
      </c>
      <c r="V21" s="901" t="s">
        <v>2323</v>
      </c>
      <c r="W21" s="877" t="s">
        <v>6056</v>
      </c>
      <c r="X21" s="889" t="s">
        <v>6057</v>
      </c>
      <c r="Y21" s="902"/>
      <c r="Z21" s="889"/>
      <c r="AA21" s="892" t="s">
        <v>1175</v>
      </c>
      <c r="AB21" s="889"/>
      <c r="AC21" s="891"/>
      <c r="AD21" s="902"/>
      <c r="AE21" s="889"/>
      <c r="AF21" s="877"/>
      <c r="AG21" s="879"/>
      <c r="AH21" s="902"/>
      <c r="AI21" s="903"/>
      <c r="AJ21" s="889"/>
      <c r="AK21" s="891"/>
      <c r="AL21" s="891"/>
      <c r="AN21" s="904">
        <v>1</v>
      </c>
      <c r="AO21" s="904" t="str">
        <f t="shared" ref="AO21:AO25" si="0">AO20</f>
        <v>DIGITAL INFORMATION FROM IED IED name R401_P546_21M2</v>
      </c>
    </row>
    <row r="22" spans="1:43" s="904" customFormat="1" ht="13.2" outlineLevel="1">
      <c r="A22" s="891" t="s">
        <v>2613</v>
      </c>
      <c r="B22" s="892"/>
      <c r="C22" s="889"/>
      <c r="D22" s="893" t="s">
        <v>5994</v>
      </c>
      <c r="E22" s="894" t="s">
        <v>5997</v>
      </c>
      <c r="F22" s="877" t="s">
        <v>5987</v>
      </c>
      <c r="G22" s="879" t="s">
        <v>4477</v>
      </c>
      <c r="H22" s="890" t="s">
        <v>6005</v>
      </c>
      <c r="I22" s="890" t="s">
        <v>5970</v>
      </c>
      <c r="J22" s="880" t="s">
        <v>5988</v>
      </c>
      <c r="K22" s="895" t="s">
        <v>5998</v>
      </c>
      <c r="L22" s="877" t="s">
        <v>5990</v>
      </c>
      <c r="M22" s="896" t="s">
        <v>5991</v>
      </c>
      <c r="N22" s="897" t="s">
        <v>5999</v>
      </c>
      <c r="O22" s="898" t="s">
        <v>5993</v>
      </c>
      <c r="P22" s="899" t="s">
        <v>2323</v>
      </c>
      <c r="Q22" s="900" t="s">
        <v>2323</v>
      </c>
      <c r="R22" s="899" t="s">
        <v>2323</v>
      </c>
      <c r="S22" s="900" t="s">
        <v>2323</v>
      </c>
      <c r="T22" s="899" t="s">
        <v>2323</v>
      </c>
      <c r="U22" s="900" t="s">
        <v>2323</v>
      </c>
      <c r="V22" s="901" t="s">
        <v>2323</v>
      </c>
      <c r="W22" s="877" t="s">
        <v>5994</v>
      </c>
      <c r="X22" s="889" t="s">
        <v>5997</v>
      </c>
      <c r="Y22" s="902"/>
      <c r="Z22" s="889"/>
      <c r="AA22" s="892" t="s">
        <v>1175</v>
      </c>
      <c r="AB22" s="889"/>
      <c r="AC22" s="891"/>
      <c r="AD22" s="902"/>
      <c r="AE22" s="889"/>
      <c r="AF22" s="877"/>
      <c r="AG22" s="879" t="s">
        <v>1414</v>
      </c>
      <c r="AH22" s="902"/>
      <c r="AI22" s="903"/>
      <c r="AJ22" s="889"/>
      <c r="AK22" s="891"/>
      <c r="AL22" s="891"/>
      <c r="AN22" s="904">
        <v>1</v>
      </c>
      <c r="AO22" s="904" t="e">
        <f>#REF!</f>
        <v>#REF!</v>
      </c>
    </row>
    <row r="23" spans="1:43" s="904" customFormat="1" ht="13.2" outlineLevel="1">
      <c r="A23" s="891" t="s">
        <v>2613</v>
      </c>
      <c r="B23" s="892"/>
      <c r="C23" s="889"/>
      <c r="D23" s="893" t="s">
        <v>5994</v>
      </c>
      <c r="E23" s="894" t="s">
        <v>6054</v>
      </c>
      <c r="F23" s="877" t="s">
        <v>5987</v>
      </c>
      <c r="G23" s="879" t="s">
        <v>4477</v>
      </c>
      <c r="H23" s="890" t="s">
        <v>6005</v>
      </c>
      <c r="I23" s="890" t="s">
        <v>5970</v>
      </c>
      <c r="J23" s="880" t="s">
        <v>5988</v>
      </c>
      <c r="K23" s="895" t="s">
        <v>6060</v>
      </c>
      <c r="L23" s="877" t="s">
        <v>5990</v>
      </c>
      <c r="M23" s="896" t="s">
        <v>5991</v>
      </c>
      <c r="N23" s="897" t="s">
        <v>6190</v>
      </c>
      <c r="O23" s="898" t="s">
        <v>5993</v>
      </c>
      <c r="P23" s="899" t="s">
        <v>2323</v>
      </c>
      <c r="Q23" s="900" t="s">
        <v>2323</v>
      </c>
      <c r="R23" s="899" t="s">
        <v>2323</v>
      </c>
      <c r="S23" s="900" t="s">
        <v>2323</v>
      </c>
      <c r="T23" s="899" t="s">
        <v>2323</v>
      </c>
      <c r="U23" s="900" t="s">
        <v>2323</v>
      </c>
      <c r="V23" s="901" t="s">
        <v>2323</v>
      </c>
      <c r="W23" s="877" t="s">
        <v>6056</v>
      </c>
      <c r="X23" s="889" t="s">
        <v>7288</v>
      </c>
      <c r="Y23" s="902"/>
      <c r="Z23" s="889"/>
      <c r="AA23" s="892" t="s">
        <v>1175</v>
      </c>
      <c r="AB23" s="889"/>
      <c r="AC23" s="891"/>
      <c r="AD23" s="902"/>
      <c r="AE23" s="889"/>
      <c r="AF23" s="877"/>
      <c r="AG23" s="879" t="s">
        <v>1414</v>
      </c>
      <c r="AH23" s="902"/>
      <c r="AI23" s="903"/>
      <c r="AJ23" s="889"/>
      <c r="AK23" s="891"/>
      <c r="AL23" s="891"/>
      <c r="AN23" s="904">
        <v>1</v>
      </c>
      <c r="AO23" s="904" t="e">
        <f>#REF!</f>
        <v>#REF!</v>
      </c>
    </row>
    <row r="24" spans="1:43" s="904" customFormat="1" ht="13.2" outlineLevel="1">
      <c r="A24" s="891" t="s">
        <v>2613</v>
      </c>
      <c r="B24" s="892"/>
      <c r="C24" s="889"/>
      <c r="D24" s="893" t="s">
        <v>6000</v>
      </c>
      <c r="E24" s="894" t="s">
        <v>5995</v>
      </c>
      <c r="F24" s="877" t="s">
        <v>6023</v>
      </c>
      <c r="G24" s="879" t="s">
        <v>4477</v>
      </c>
      <c r="H24" s="890" t="s">
        <v>6005</v>
      </c>
      <c r="I24" s="890" t="s">
        <v>5970</v>
      </c>
      <c r="J24" s="880" t="s">
        <v>6001</v>
      </c>
      <c r="K24" s="895" t="s">
        <v>7228</v>
      </c>
      <c r="L24" s="877" t="s">
        <v>6025</v>
      </c>
      <c r="M24" s="896" t="s">
        <v>6026</v>
      </c>
      <c r="N24" s="897" t="s">
        <v>6191</v>
      </c>
      <c r="O24" s="898" t="s">
        <v>5993</v>
      </c>
      <c r="P24" s="899" t="s">
        <v>2323</v>
      </c>
      <c r="Q24" s="900" t="s">
        <v>2323</v>
      </c>
      <c r="R24" s="899" t="s">
        <v>2323</v>
      </c>
      <c r="S24" s="900" t="s">
        <v>2323</v>
      </c>
      <c r="T24" s="899" t="s">
        <v>2323</v>
      </c>
      <c r="U24" s="900" t="s">
        <v>2323</v>
      </c>
      <c r="V24" s="901" t="s">
        <v>2323</v>
      </c>
      <c r="W24" s="877" t="s">
        <v>6000</v>
      </c>
      <c r="X24" s="889" t="s">
        <v>5995</v>
      </c>
      <c r="Y24" s="902"/>
      <c r="Z24" s="889"/>
      <c r="AA24" s="892" t="s">
        <v>1175</v>
      </c>
      <c r="AB24" s="889"/>
      <c r="AC24" s="891"/>
      <c r="AD24" s="902"/>
      <c r="AE24" s="889"/>
      <c r="AF24" s="877"/>
      <c r="AG24" s="879"/>
      <c r="AH24" s="902"/>
      <c r="AI24" s="903"/>
      <c r="AJ24" s="889"/>
      <c r="AK24" s="891"/>
      <c r="AL24" s="891"/>
      <c r="AN24" s="904">
        <v>1</v>
      </c>
      <c r="AO24" s="904" t="e">
        <f t="shared" si="0"/>
        <v>#REF!</v>
      </c>
    </row>
    <row r="25" spans="1:43" s="904" customFormat="1" ht="13.2" outlineLevel="1">
      <c r="A25" s="891" t="s">
        <v>2613</v>
      </c>
      <c r="B25" s="892"/>
      <c r="C25" s="889"/>
      <c r="D25" s="893" t="s">
        <v>6000</v>
      </c>
      <c r="E25" s="894" t="s">
        <v>6019</v>
      </c>
      <c r="F25" s="877" t="s">
        <v>6008</v>
      </c>
      <c r="G25" s="879" t="s">
        <v>4477</v>
      </c>
      <c r="H25" s="890" t="s">
        <v>6005</v>
      </c>
      <c r="I25" s="890" t="s">
        <v>5970</v>
      </c>
      <c r="J25" s="896" t="s">
        <v>6001</v>
      </c>
      <c r="K25" s="897" t="s">
        <v>7229</v>
      </c>
      <c r="L25" s="895" t="s">
        <v>6009</v>
      </c>
      <c r="M25" s="896" t="s">
        <v>3416</v>
      </c>
      <c r="N25" s="897" t="s">
        <v>6192</v>
      </c>
      <c r="O25" s="898" t="s">
        <v>5993</v>
      </c>
      <c r="P25" s="899" t="s">
        <v>2323</v>
      </c>
      <c r="Q25" s="900" t="s">
        <v>2323</v>
      </c>
      <c r="R25" s="899" t="s">
        <v>2323</v>
      </c>
      <c r="S25" s="900" t="s">
        <v>2323</v>
      </c>
      <c r="T25" s="899" t="s">
        <v>2323</v>
      </c>
      <c r="U25" s="900" t="s">
        <v>2323</v>
      </c>
      <c r="V25" s="901" t="s">
        <v>2323</v>
      </c>
      <c r="W25" s="877" t="s">
        <v>6000</v>
      </c>
      <c r="X25" s="889" t="s">
        <v>6019</v>
      </c>
      <c r="Y25" s="902"/>
      <c r="Z25" s="889"/>
      <c r="AA25" s="892" t="s">
        <v>1175</v>
      </c>
      <c r="AB25" s="889"/>
      <c r="AC25" s="891"/>
      <c r="AD25" s="902"/>
      <c r="AE25" s="889"/>
      <c r="AF25" s="877"/>
      <c r="AG25" s="879"/>
      <c r="AH25" s="902"/>
      <c r="AI25" s="903"/>
      <c r="AJ25" s="889"/>
      <c r="AK25" s="891"/>
      <c r="AL25" s="891"/>
      <c r="AN25" s="904">
        <v>1</v>
      </c>
      <c r="AO25" s="904" t="e">
        <f t="shared" si="0"/>
        <v>#REF!</v>
      </c>
    </row>
    <row r="26" spans="1:43" s="904" customFormat="1" ht="13.2" outlineLevel="1">
      <c r="A26" s="891" t="s">
        <v>2613</v>
      </c>
      <c r="B26" s="892"/>
      <c r="C26" s="889"/>
      <c r="D26" s="893" t="s">
        <v>6000</v>
      </c>
      <c r="E26" s="894" t="s">
        <v>5997</v>
      </c>
      <c r="F26" s="877" t="s">
        <v>6008</v>
      </c>
      <c r="G26" s="879" t="s">
        <v>4477</v>
      </c>
      <c r="H26" s="890" t="s">
        <v>6005</v>
      </c>
      <c r="I26" s="890" t="s">
        <v>5970</v>
      </c>
      <c r="J26" s="880" t="s">
        <v>6001</v>
      </c>
      <c r="K26" s="895" t="s">
        <v>7230</v>
      </c>
      <c r="L26" s="877" t="s">
        <v>6009</v>
      </c>
      <c r="M26" s="896" t="s">
        <v>3416</v>
      </c>
      <c r="N26" s="897" t="s">
        <v>6194</v>
      </c>
      <c r="O26" s="898" t="s">
        <v>5993</v>
      </c>
      <c r="P26" s="899" t="s">
        <v>2323</v>
      </c>
      <c r="Q26" s="900" t="s">
        <v>2323</v>
      </c>
      <c r="R26" s="899" t="s">
        <v>2323</v>
      </c>
      <c r="S26" s="900" t="s">
        <v>2323</v>
      </c>
      <c r="T26" s="899" t="s">
        <v>2323</v>
      </c>
      <c r="U26" s="900" t="s">
        <v>2323</v>
      </c>
      <c r="V26" s="901" t="s">
        <v>2323</v>
      </c>
      <c r="W26" s="877" t="s">
        <v>6000</v>
      </c>
      <c r="X26" s="889" t="s">
        <v>5997</v>
      </c>
      <c r="Y26" s="902"/>
      <c r="Z26" s="889"/>
      <c r="AA26" s="892" t="s">
        <v>1175</v>
      </c>
      <c r="AB26" s="889"/>
      <c r="AC26" s="891"/>
      <c r="AD26" s="902"/>
      <c r="AE26" s="889"/>
      <c r="AF26" s="877"/>
      <c r="AG26" s="879"/>
      <c r="AH26" s="902"/>
      <c r="AI26" s="903"/>
      <c r="AJ26" s="889"/>
      <c r="AK26" s="891"/>
      <c r="AL26" s="891"/>
      <c r="AN26" s="904">
        <v>1</v>
      </c>
      <c r="AO26" s="904" t="e">
        <f>#REF!</f>
        <v>#REF!</v>
      </c>
    </row>
    <row r="27" spans="1:43" s="904" customFormat="1" ht="13.2" outlineLevel="1">
      <c r="A27" s="891" t="s">
        <v>2613</v>
      </c>
      <c r="B27" s="892"/>
      <c r="C27" s="889"/>
      <c r="D27" s="893" t="s">
        <v>6000</v>
      </c>
      <c r="E27" s="894" t="s">
        <v>6032</v>
      </c>
      <c r="F27" s="877" t="s">
        <v>6023</v>
      </c>
      <c r="G27" s="879" t="s">
        <v>4477</v>
      </c>
      <c r="H27" s="890" t="s">
        <v>6005</v>
      </c>
      <c r="I27" s="890" t="s">
        <v>5970</v>
      </c>
      <c r="J27" s="880" t="s">
        <v>6001</v>
      </c>
      <c r="K27" s="895" t="s">
        <v>7231</v>
      </c>
      <c r="L27" s="877" t="s">
        <v>6025</v>
      </c>
      <c r="M27" s="896" t="s">
        <v>6026</v>
      </c>
      <c r="N27" s="897" t="s">
        <v>6195</v>
      </c>
      <c r="O27" s="898" t="s">
        <v>5993</v>
      </c>
      <c r="P27" s="899" t="s">
        <v>2323</v>
      </c>
      <c r="Q27" s="900" t="s">
        <v>2323</v>
      </c>
      <c r="R27" s="899" t="s">
        <v>2323</v>
      </c>
      <c r="S27" s="900" t="s">
        <v>2323</v>
      </c>
      <c r="T27" s="899" t="s">
        <v>2323</v>
      </c>
      <c r="U27" s="900" t="s">
        <v>2323</v>
      </c>
      <c r="V27" s="901" t="s">
        <v>2323</v>
      </c>
      <c r="W27" s="877" t="s">
        <v>6000</v>
      </c>
      <c r="X27" s="889" t="s">
        <v>6032</v>
      </c>
      <c r="Y27" s="902"/>
      <c r="Z27" s="889"/>
      <c r="AA27" s="892" t="s">
        <v>1175</v>
      </c>
      <c r="AB27" s="889"/>
      <c r="AC27" s="891"/>
      <c r="AD27" s="902"/>
      <c r="AE27" s="889"/>
      <c r="AF27" s="877"/>
      <c r="AG27" s="879"/>
      <c r="AH27" s="902"/>
      <c r="AI27" s="903"/>
      <c r="AJ27" s="889"/>
      <c r="AK27" s="891"/>
      <c r="AL27" s="891"/>
      <c r="AN27" s="904">
        <v>1</v>
      </c>
      <c r="AO27" s="904" t="e">
        <f>#REF!</f>
        <v>#REF!</v>
      </c>
    </row>
    <row r="28" spans="1:43" s="904" customFormat="1" ht="13.2" outlineLevel="1">
      <c r="A28" s="891" t="s">
        <v>2613</v>
      </c>
      <c r="B28" s="892"/>
      <c r="C28" s="889"/>
      <c r="D28" s="893" t="s">
        <v>6000</v>
      </c>
      <c r="E28" s="894" t="s">
        <v>6186</v>
      </c>
      <c r="F28" s="877" t="s">
        <v>6023</v>
      </c>
      <c r="G28" s="879" t="s">
        <v>4477</v>
      </c>
      <c r="H28" s="890" t="s">
        <v>6005</v>
      </c>
      <c r="I28" s="890" t="s">
        <v>5970</v>
      </c>
      <c r="J28" s="880" t="s">
        <v>6001</v>
      </c>
      <c r="K28" s="895" t="s">
        <v>6196</v>
      </c>
      <c r="L28" s="877" t="s">
        <v>6025</v>
      </c>
      <c r="M28" s="896" t="s">
        <v>6026</v>
      </c>
      <c r="N28" s="897" t="s">
        <v>6197</v>
      </c>
      <c r="O28" s="898" t="s">
        <v>5993</v>
      </c>
      <c r="P28" s="899" t="s">
        <v>2323</v>
      </c>
      <c r="Q28" s="900" t="s">
        <v>2323</v>
      </c>
      <c r="R28" s="899" t="s">
        <v>2323</v>
      </c>
      <c r="S28" s="900" t="s">
        <v>2323</v>
      </c>
      <c r="T28" s="899" t="s">
        <v>2323</v>
      </c>
      <c r="U28" s="900" t="s">
        <v>2323</v>
      </c>
      <c r="V28" s="901" t="s">
        <v>2323</v>
      </c>
      <c r="W28" s="877" t="s">
        <v>6000</v>
      </c>
      <c r="X28" s="889" t="s">
        <v>6186</v>
      </c>
      <c r="Y28" s="902"/>
      <c r="Z28" s="889"/>
      <c r="AA28" s="892" t="s">
        <v>1175</v>
      </c>
      <c r="AB28" s="889"/>
      <c r="AC28" s="891"/>
      <c r="AD28" s="902"/>
      <c r="AE28" s="889"/>
      <c r="AF28" s="877"/>
      <c r="AG28" s="879"/>
      <c r="AH28" s="902"/>
      <c r="AI28" s="903"/>
      <c r="AJ28" s="889"/>
      <c r="AK28" s="891"/>
      <c r="AL28" s="891"/>
      <c r="AN28" s="904">
        <v>1</v>
      </c>
      <c r="AO28" s="904" t="e">
        <f>#REF!</f>
        <v>#REF!</v>
      </c>
    </row>
    <row r="29" spans="1:43" s="904" customFormat="1" ht="13.2" outlineLevel="1">
      <c r="A29" s="891" t="s">
        <v>2613</v>
      </c>
      <c r="B29" s="892"/>
      <c r="C29" s="889"/>
      <c r="D29" s="893" t="s">
        <v>6000</v>
      </c>
      <c r="E29" s="894" t="s">
        <v>6187</v>
      </c>
      <c r="F29" s="877" t="s">
        <v>6062</v>
      </c>
      <c r="G29" s="879" t="s">
        <v>4477</v>
      </c>
      <c r="H29" s="890" t="s">
        <v>6005</v>
      </c>
      <c r="I29" s="890" t="s">
        <v>5970</v>
      </c>
      <c r="J29" s="880" t="s">
        <v>6001</v>
      </c>
      <c r="K29" s="895" t="s">
        <v>7228</v>
      </c>
      <c r="L29" s="877" t="s">
        <v>6063</v>
      </c>
      <c r="M29" s="896" t="s">
        <v>6064</v>
      </c>
      <c r="N29" s="897" t="s">
        <v>6162</v>
      </c>
      <c r="O29" s="898" t="s">
        <v>5993</v>
      </c>
      <c r="P29" s="899" t="s">
        <v>2323</v>
      </c>
      <c r="Q29" s="900" t="s">
        <v>2323</v>
      </c>
      <c r="R29" s="899" t="s">
        <v>2323</v>
      </c>
      <c r="S29" s="900" t="s">
        <v>2323</v>
      </c>
      <c r="T29" s="899" t="s">
        <v>2323</v>
      </c>
      <c r="U29" s="900" t="s">
        <v>2323</v>
      </c>
      <c r="V29" s="901" t="s">
        <v>2323</v>
      </c>
      <c r="W29" s="877" t="s">
        <v>6000</v>
      </c>
      <c r="X29" s="889" t="s">
        <v>6187</v>
      </c>
      <c r="Y29" s="902"/>
      <c r="Z29" s="889"/>
      <c r="AA29" s="892" t="s">
        <v>1175</v>
      </c>
      <c r="AB29" s="889"/>
      <c r="AC29" s="891"/>
      <c r="AD29" s="902"/>
      <c r="AE29" s="889"/>
      <c r="AF29" s="877"/>
      <c r="AG29" s="879"/>
      <c r="AH29" s="902"/>
      <c r="AI29" s="903"/>
      <c r="AJ29" s="889"/>
      <c r="AK29" s="891"/>
      <c r="AL29" s="891"/>
      <c r="AN29" s="904">
        <v>1</v>
      </c>
      <c r="AO29" s="904" t="e">
        <f>#REF!</f>
        <v>#REF!</v>
      </c>
    </row>
    <row r="30" spans="1:43" s="904" customFormat="1" ht="13.2" outlineLevel="1">
      <c r="A30" s="891" t="s">
        <v>2613</v>
      </c>
      <c r="B30" s="892"/>
      <c r="C30" s="889"/>
      <c r="D30" s="893" t="s">
        <v>6000</v>
      </c>
      <c r="E30" s="894" t="s">
        <v>6188</v>
      </c>
      <c r="F30" s="877" t="s">
        <v>6023</v>
      </c>
      <c r="G30" s="879" t="s">
        <v>4477</v>
      </c>
      <c r="H30" s="890" t="s">
        <v>6005</v>
      </c>
      <c r="I30" s="890" t="s">
        <v>5970</v>
      </c>
      <c r="J30" s="880" t="s">
        <v>6001</v>
      </c>
      <c r="K30" s="895" t="s">
        <v>7232</v>
      </c>
      <c r="L30" s="877" t="s">
        <v>6025</v>
      </c>
      <c r="M30" s="896" t="s">
        <v>6026</v>
      </c>
      <c r="N30" s="897" t="s">
        <v>6198</v>
      </c>
      <c r="O30" s="898" t="s">
        <v>5993</v>
      </c>
      <c r="P30" s="899" t="s">
        <v>2323</v>
      </c>
      <c r="Q30" s="900" t="s">
        <v>2323</v>
      </c>
      <c r="R30" s="899" t="s">
        <v>2323</v>
      </c>
      <c r="S30" s="900" t="s">
        <v>2323</v>
      </c>
      <c r="T30" s="899" t="s">
        <v>2323</v>
      </c>
      <c r="U30" s="900" t="s">
        <v>2323</v>
      </c>
      <c r="V30" s="901" t="s">
        <v>2323</v>
      </c>
      <c r="W30" s="877" t="s">
        <v>6000</v>
      </c>
      <c r="X30" s="889" t="s">
        <v>6188</v>
      </c>
      <c r="Y30" s="902"/>
      <c r="Z30" s="889"/>
      <c r="AA30" s="892" t="s">
        <v>1175</v>
      </c>
      <c r="AB30" s="889"/>
      <c r="AC30" s="891"/>
      <c r="AD30" s="902"/>
      <c r="AE30" s="889"/>
      <c r="AF30" s="877"/>
      <c r="AG30" s="879"/>
      <c r="AH30" s="902"/>
      <c r="AI30" s="903"/>
      <c r="AJ30" s="889"/>
      <c r="AK30" s="891"/>
      <c r="AL30" s="891"/>
      <c r="AN30" s="904">
        <v>1</v>
      </c>
      <c r="AO30" s="904" t="e">
        <f>#REF!</f>
        <v>#REF!</v>
      </c>
    </row>
    <row r="31" spans="1:43" s="904" customFormat="1" ht="13.2" outlineLevel="1">
      <c r="A31" s="891" t="s">
        <v>2613</v>
      </c>
      <c r="B31" s="892"/>
      <c r="C31" s="889"/>
      <c r="D31" s="893" t="s">
        <v>6000</v>
      </c>
      <c r="E31" s="894" t="s">
        <v>6076</v>
      </c>
      <c r="F31" s="877" t="s">
        <v>5987</v>
      </c>
      <c r="G31" s="879" t="s">
        <v>4477</v>
      </c>
      <c r="H31" s="890" t="s">
        <v>6005</v>
      </c>
      <c r="I31" s="890" t="s">
        <v>5970</v>
      </c>
      <c r="J31" s="880" t="s">
        <v>6001</v>
      </c>
      <c r="K31" s="895" t="s">
        <v>7233</v>
      </c>
      <c r="L31" s="877" t="s">
        <v>6012</v>
      </c>
      <c r="M31" s="896" t="s">
        <v>3416</v>
      </c>
      <c r="N31" s="897" t="s">
        <v>6199</v>
      </c>
      <c r="O31" s="898" t="s">
        <v>5993</v>
      </c>
      <c r="P31" s="899" t="s">
        <v>2323</v>
      </c>
      <c r="Q31" s="900" t="s">
        <v>2323</v>
      </c>
      <c r="R31" s="899" t="s">
        <v>2323</v>
      </c>
      <c r="S31" s="900" t="s">
        <v>2323</v>
      </c>
      <c r="T31" s="899" t="s">
        <v>2323</v>
      </c>
      <c r="U31" s="900" t="s">
        <v>2323</v>
      </c>
      <c r="V31" s="901" t="s">
        <v>2323</v>
      </c>
      <c r="W31" s="877" t="s">
        <v>6000</v>
      </c>
      <c r="X31" s="889" t="s">
        <v>6076</v>
      </c>
      <c r="Y31" s="902"/>
      <c r="Z31" s="889"/>
      <c r="AA31" s="892" t="s">
        <v>1175</v>
      </c>
      <c r="AB31" s="889"/>
      <c r="AC31" s="891"/>
      <c r="AD31" s="902"/>
      <c r="AE31" s="889"/>
      <c r="AF31" s="877"/>
      <c r="AG31" s="879"/>
      <c r="AH31" s="902"/>
      <c r="AI31" s="903"/>
      <c r="AJ31" s="889"/>
      <c r="AK31" s="891"/>
      <c r="AL31" s="891"/>
      <c r="AN31" s="904">
        <v>1</v>
      </c>
      <c r="AO31" s="904" t="e">
        <f>#REF!</f>
        <v>#REF!</v>
      </c>
    </row>
    <row r="32" spans="1:43" s="904" customFormat="1" ht="13.2" outlineLevel="1">
      <c r="A32" s="891" t="s">
        <v>2613</v>
      </c>
      <c r="B32" s="892"/>
      <c r="C32" s="889"/>
      <c r="D32" s="893" t="s">
        <v>6000</v>
      </c>
      <c r="E32" s="894" t="s">
        <v>6078</v>
      </c>
      <c r="F32" s="877" t="s">
        <v>5987</v>
      </c>
      <c r="G32" s="879" t="s">
        <v>4477</v>
      </c>
      <c r="H32" s="890" t="s">
        <v>6005</v>
      </c>
      <c r="I32" s="890" t="s">
        <v>5970</v>
      </c>
      <c r="J32" s="880" t="s">
        <v>6001</v>
      </c>
      <c r="K32" s="895" t="s">
        <v>6077</v>
      </c>
      <c r="L32" s="877" t="s">
        <v>6012</v>
      </c>
      <c r="M32" s="896" t="s">
        <v>3416</v>
      </c>
      <c r="N32" s="897" t="s">
        <v>6200</v>
      </c>
      <c r="O32" s="898" t="s">
        <v>5993</v>
      </c>
      <c r="P32" s="899" t="s">
        <v>2323</v>
      </c>
      <c r="Q32" s="900" t="s">
        <v>2323</v>
      </c>
      <c r="R32" s="899" t="s">
        <v>2323</v>
      </c>
      <c r="S32" s="900" t="s">
        <v>2323</v>
      </c>
      <c r="T32" s="899" t="s">
        <v>2323</v>
      </c>
      <c r="U32" s="900" t="s">
        <v>2323</v>
      </c>
      <c r="V32" s="901" t="s">
        <v>2323</v>
      </c>
      <c r="W32" s="877" t="s">
        <v>6000</v>
      </c>
      <c r="X32" s="889" t="s">
        <v>6078</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6079</v>
      </c>
      <c r="F33" s="877" t="s">
        <v>6062</v>
      </c>
      <c r="G33" s="879" t="s">
        <v>4477</v>
      </c>
      <c r="H33" s="890" t="s">
        <v>6005</v>
      </c>
      <c r="I33" s="890" t="s">
        <v>5970</v>
      </c>
      <c r="J33" s="880" t="s">
        <v>6001</v>
      </c>
      <c r="K33" s="895" t="s">
        <v>7227</v>
      </c>
      <c r="L33" s="877" t="s">
        <v>6063</v>
      </c>
      <c r="M33" s="896" t="s">
        <v>6064</v>
      </c>
      <c r="N33" s="897" t="s">
        <v>6201</v>
      </c>
      <c r="O33" s="898" t="s">
        <v>5993</v>
      </c>
      <c r="P33" s="899" t="s">
        <v>2323</v>
      </c>
      <c r="Q33" s="900" t="s">
        <v>2323</v>
      </c>
      <c r="R33" s="899" t="s">
        <v>2323</v>
      </c>
      <c r="S33" s="900" t="s">
        <v>2323</v>
      </c>
      <c r="T33" s="899" t="s">
        <v>2323</v>
      </c>
      <c r="U33" s="900" t="s">
        <v>2323</v>
      </c>
      <c r="V33" s="901" t="s">
        <v>2323</v>
      </c>
      <c r="W33" s="877" t="s">
        <v>6000</v>
      </c>
      <c r="X33" s="889" t="s">
        <v>6079</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outlineLevel="1">
      <c r="A34" s="891" t="s">
        <v>2613</v>
      </c>
      <c r="B34" s="892"/>
      <c r="C34" s="889"/>
      <c r="D34" s="893" t="s">
        <v>6081</v>
      </c>
      <c r="E34" s="894" t="s">
        <v>6202</v>
      </c>
      <c r="F34" s="877" t="s">
        <v>5987</v>
      </c>
      <c r="G34" s="879" t="s">
        <v>4477</v>
      </c>
      <c r="H34" s="890" t="s">
        <v>6005</v>
      </c>
      <c r="I34" s="890" t="s">
        <v>5970</v>
      </c>
      <c r="J34" s="880" t="s">
        <v>5988</v>
      </c>
      <c r="K34" s="895" t="s">
        <v>6083</v>
      </c>
      <c r="L34" s="877" t="s">
        <v>6012</v>
      </c>
      <c r="M34" s="896" t="s">
        <v>3416</v>
      </c>
      <c r="N34" s="897" t="s">
        <v>6203</v>
      </c>
      <c r="O34" s="898" t="s">
        <v>5993</v>
      </c>
      <c r="P34" s="899" t="s">
        <v>2323</v>
      </c>
      <c r="Q34" s="900" t="s">
        <v>2323</v>
      </c>
      <c r="R34" s="899" t="s">
        <v>2323</v>
      </c>
      <c r="S34" s="900" t="s">
        <v>2323</v>
      </c>
      <c r="T34" s="899" t="s">
        <v>2323</v>
      </c>
      <c r="U34" s="900" t="s">
        <v>2323</v>
      </c>
      <c r="V34" s="901" t="s">
        <v>2323</v>
      </c>
      <c r="W34" s="877" t="s">
        <v>6081</v>
      </c>
      <c r="X34" s="889" t="s">
        <v>6082</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outlineLevel="1">
      <c r="A35" s="891" t="s">
        <v>2613</v>
      </c>
      <c r="B35" s="892"/>
      <c r="C35" s="889"/>
      <c r="D35" s="893" t="s">
        <v>6081</v>
      </c>
      <c r="E35" s="894" t="s">
        <v>6085</v>
      </c>
      <c r="F35" s="877" t="s">
        <v>6008</v>
      </c>
      <c r="G35" s="879" t="s">
        <v>4477</v>
      </c>
      <c r="H35" s="890" t="s">
        <v>6005</v>
      </c>
      <c r="I35" s="890" t="s">
        <v>5970</v>
      </c>
      <c r="J35" s="880" t="s">
        <v>5988</v>
      </c>
      <c r="K35" s="895" t="s">
        <v>6086</v>
      </c>
      <c r="L35" s="877" t="s">
        <v>6012</v>
      </c>
      <c r="M35" s="896" t="s">
        <v>3416</v>
      </c>
      <c r="N35" s="897" t="s">
        <v>6087</v>
      </c>
      <c r="O35" s="898" t="s">
        <v>5993</v>
      </c>
      <c r="P35" s="899" t="s">
        <v>2323</v>
      </c>
      <c r="Q35" s="900" t="s">
        <v>2323</v>
      </c>
      <c r="R35" s="899" t="s">
        <v>2323</v>
      </c>
      <c r="S35" s="900" t="s">
        <v>2323</v>
      </c>
      <c r="T35" s="899" t="s">
        <v>2323</v>
      </c>
      <c r="U35" s="900" t="s">
        <v>2323</v>
      </c>
      <c r="V35" s="901" t="s">
        <v>2323</v>
      </c>
      <c r="W35" s="877" t="s">
        <v>6081</v>
      </c>
      <c r="X35" s="889" t="s">
        <v>6085</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outlineLevel="1">
      <c r="A36" s="891" t="s">
        <v>2613</v>
      </c>
      <c r="B36" s="892"/>
      <c r="C36" s="889"/>
      <c r="D36" s="893" t="s">
        <v>6088</v>
      </c>
      <c r="E36" s="894" t="s">
        <v>6089</v>
      </c>
      <c r="F36" s="877" t="s">
        <v>6008</v>
      </c>
      <c r="G36" s="879" t="s">
        <v>4477</v>
      </c>
      <c r="H36" s="890" t="s">
        <v>6005</v>
      </c>
      <c r="I36" s="890" t="s">
        <v>5970</v>
      </c>
      <c r="J36" s="880" t="s">
        <v>5988</v>
      </c>
      <c r="K36" s="895" t="s">
        <v>6090</v>
      </c>
      <c r="L36" s="877" t="s">
        <v>6009</v>
      </c>
      <c r="M36" s="896" t="s">
        <v>3416</v>
      </c>
      <c r="N36" s="897" t="s">
        <v>6091</v>
      </c>
      <c r="O36" s="898" t="s">
        <v>5993</v>
      </c>
      <c r="P36" s="899" t="s">
        <v>2323</v>
      </c>
      <c r="Q36" s="900" t="s">
        <v>2323</v>
      </c>
      <c r="R36" s="899" t="s">
        <v>2323</v>
      </c>
      <c r="S36" s="900" t="s">
        <v>2323</v>
      </c>
      <c r="T36" s="899" t="s">
        <v>2323</v>
      </c>
      <c r="U36" s="900" t="s">
        <v>2323</v>
      </c>
      <c r="V36" s="901" t="s">
        <v>2323</v>
      </c>
      <c r="W36" s="877" t="s">
        <v>6088</v>
      </c>
      <c r="X36" s="889" t="s">
        <v>6089</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outlineLevel="1">
      <c r="A37" s="891" t="s">
        <v>2613</v>
      </c>
      <c r="B37" s="892"/>
      <c r="C37" s="889"/>
      <c r="D37" s="893" t="s">
        <v>6204</v>
      </c>
      <c r="E37" s="894" t="s">
        <v>6034</v>
      </c>
      <c r="F37" s="877" t="s">
        <v>6008</v>
      </c>
      <c r="G37" s="879" t="s">
        <v>4477</v>
      </c>
      <c r="H37" s="890" t="s">
        <v>6005</v>
      </c>
      <c r="I37" s="890" t="s">
        <v>5970</v>
      </c>
      <c r="J37" s="880" t="s">
        <v>5988</v>
      </c>
      <c r="K37" s="895" t="s">
        <v>7234</v>
      </c>
      <c r="L37" s="877" t="s">
        <v>6009</v>
      </c>
      <c r="M37" s="896" t="s">
        <v>3416</v>
      </c>
      <c r="N37" s="897" t="s">
        <v>6205</v>
      </c>
      <c r="O37" s="898" t="s">
        <v>5993</v>
      </c>
      <c r="P37" s="899" t="s">
        <v>2323</v>
      </c>
      <c r="Q37" s="900" t="s">
        <v>2323</v>
      </c>
      <c r="R37" s="899" t="s">
        <v>2323</v>
      </c>
      <c r="S37" s="900" t="s">
        <v>2323</v>
      </c>
      <c r="T37" s="899" t="s">
        <v>2323</v>
      </c>
      <c r="U37" s="900" t="s">
        <v>2323</v>
      </c>
      <c r="V37" s="901" t="s">
        <v>2323</v>
      </c>
      <c r="W37" s="877" t="s">
        <v>6204</v>
      </c>
      <c r="X37" s="889" t="s">
        <v>6034</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6092</v>
      </c>
      <c r="E38" s="894" t="s">
        <v>6093</v>
      </c>
      <c r="F38" s="877" t="s">
        <v>6008</v>
      </c>
      <c r="G38" s="879" t="s">
        <v>4477</v>
      </c>
      <c r="H38" s="890" t="s">
        <v>6005</v>
      </c>
      <c r="I38" s="890" t="s">
        <v>5970</v>
      </c>
      <c r="J38" s="880" t="s">
        <v>5988</v>
      </c>
      <c r="K38" s="895" t="s">
        <v>6094</v>
      </c>
      <c r="L38" s="877" t="s">
        <v>6009</v>
      </c>
      <c r="M38" s="896" t="s">
        <v>3416</v>
      </c>
      <c r="N38" s="897" t="s">
        <v>6206</v>
      </c>
      <c r="O38" s="898" t="s">
        <v>5993</v>
      </c>
      <c r="P38" s="899" t="s">
        <v>2323</v>
      </c>
      <c r="Q38" s="900" t="s">
        <v>2323</v>
      </c>
      <c r="R38" s="899" t="s">
        <v>2323</v>
      </c>
      <c r="S38" s="900" t="s">
        <v>2323</v>
      </c>
      <c r="T38" s="899" t="s">
        <v>2323</v>
      </c>
      <c r="U38" s="900" t="s">
        <v>2323</v>
      </c>
      <c r="V38" s="901" t="s">
        <v>2323</v>
      </c>
      <c r="W38" s="877" t="s">
        <v>6092</v>
      </c>
      <c r="X38" s="889" t="s">
        <v>6093</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6092</v>
      </c>
      <c r="E39" s="894" t="s">
        <v>6096</v>
      </c>
      <c r="F39" s="877" t="s">
        <v>6008</v>
      </c>
      <c r="G39" s="879" t="s">
        <v>4477</v>
      </c>
      <c r="H39" s="890" t="s">
        <v>6005</v>
      </c>
      <c r="I39" s="890" t="s">
        <v>5970</v>
      </c>
      <c r="J39" s="880" t="s">
        <v>5988</v>
      </c>
      <c r="K39" s="895" t="s">
        <v>6097</v>
      </c>
      <c r="L39" s="877" t="s">
        <v>6009</v>
      </c>
      <c r="M39" s="896" t="s">
        <v>3416</v>
      </c>
      <c r="N39" s="897" t="s">
        <v>6207</v>
      </c>
      <c r="O39" s="898" t="s">
        <v>5993</v>
      </c>
      <c r="P39" s="899" t="s">
        <v>2323</v>
      </c>
      <c r="Q39" s="900" t="s">
        <v>2323</v>
      </c>
      <c r="R39" s="899" t="s">
        <v>2323</v>
      </c>
      <c r="S39" s="900" t="s">
        <v>2323</v>
      </c>
      <c r="T39" s="899" t="s">
        <v>2323</v>
      </c>
      <c r="U39" s="900" t="s">
        <v>2323</v>
      </c>
      <c r="V39" s="901" t="s">
        <v>2323</v>
      </c>
      <c r="W39" s="877" t="s">
        <v>6092</v>
      </c>
      <c r="X39" s="889" t="s">
        <v>6096</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6092</v>
      </c>
      <c r="E40" s="894" t="s">
        <v>6099</v>
      </c>
      <c r="F40" s="877" t="s">
        <v>6008</v>
      </c>
      <c r="G40" s="879" t="s">
        <v>4477</v>
      </c>
      <c r="H40" s="890" t="s">
        <v>6005</v>
      </c>
      <c r="I40" s="890" t="s">
        <v>5970</v>
      </c>
      <c r="J40" s="880" t="s">
        <v>5988</v>
      </c>
      <c r="K40" s="895" t="s">
        <v>6100</v>
      </c>
      <c r="L40" s="877" t="s">
        <v>6009</v>
      </c>
      <c r="M40" s="896" t="s">
        <v>3416</v>
      </c>
      <c r="N40" s="897" t="s">
        <v>6208</v>
      </c>
      <c r="O40" s="898" t="s">
        <v>5993</v>
      </c>
      <c r="P40" s="899" t="s">
        <v>2323</v>
      </c>
      <c r="Q40" s="900" t="s">
        <v>2323</v>
      </c>
      <c r="R40" s="899" t="s">
        <v>2323</v>
      </c>
      <c r="S40" s="900" t="s">
        <v>2323</v>
      </c>
      <c r="T40" s="899" t="s">
        <v>2323</v>
      </c>
      <c r="U40" s="900" t="s">
        <v>2323</v>
      </c>
      <c r="V40" s="901" t="s">
        <v>2323</v>
      </c>
      <c r="W40" s="877" t="s">
        <v>6092</v>
      </c>
      <c r="X40" s="889" t="s">
        <v>6099</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6092</v>
      </c>
      <c r="E41" s="894" t="s">
        <v>6034</v>
      </c>
      <c r="F41" s="877" t="s">
        <v>6008</v>
      </c>
      <c r="G41" s="879" t="s">
        <v>4477</v>
      </c>
      <c r="H41" s="890" t="s">
        <v>6005</v>
      </c>
      <c r="I41" s="890" t="s">
        <v>5970</v>
      </c>
      <c r="J41" s="880" t="s">
        <v>5988</v>
      </c>
      <c r="K41" s="895" t="s">
        <v>6209</v>
      </c>
      <c r="L41" s="877" t="s">
        <v>6009</v>
      </c>
      <c r="M41" s="896" t="s">
        <v>3416</v>
      </c>
      <c r="N41" s="897" t="s">
        <v>6210</v>
      </c>
      <c r="O41" s="898" t="s">
        <v>5993</v>
      </c>
      <c r="P41" s="899" t="s">
        <v>2323</v>
      </c>
      <c r="Q41" s="900" t="s">
        <v>2323</v>
      </c>
      <c r="R41" s="899" t="s">
        <v>2323</v>
      </c>
      <c r="S41" s="900" t="s">
        <v>2323</v>
      </c>
      <c r="T41" s="899" t="s">
        <v>2323</v>
      </c>
      <c r="U41" s="900" t="s">
        <v>2323</v>
      </c>
      <c r="V41" s="901" t="s">
        <v>2323</v>
      </c>
      <c r="W41" s="877" t="s">
        <v>6092</v>
      </c>
      <c r="X41" s="889" t="s">
        <v>6034</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6092</v>
      </c>
      <c r="E42" s="894" t="s">
        <v>6107</v>
      </c>
      <c r="F42" s="877" t="s">
        <v>6008</v>
      </c>
      <c r="G42" s="879" t="s">
        <v>4477</v>
      </c>
      <c r="H42" s="890" t="s">
        <v>6005</v>
      </c>
      <c r="I42" s="890" t="s">
        <v>5970</v>
      </c>
      <c r="J42" s="880" t="s">
        <v>5988</v>
      </c>
      <c r="K42" s="895" t="s">
        <v>6108</v>
      </c>
      <c r="L42" s="877" t="s">
        <v>6012</v>
      </c>
      <c r="M42" s="896" t="s">
        <v>3416</v>
      </c>
      <c r="N42" s="897" t="s">
        <v>6109</v>
      </c>
      <c r="O42" s="898" t="s">
        <v>5993</v>
      </c>
      <c r="P42" s="899" t="s">
        <v>2323</v>
      </c>
      <c r="Q42" s="900" t="s">
        <v>2323</v>
      </c>
      <c r="R42" s="899" t="s">
        <v>2323</v>
      </c>
      <c r="S42" s="900" t="s">
        <v>2323</v>
      </c>
      <c r="T42" s="899" t="s">
        <v>2323</v>
      </c>
      <c r="U42" s="900" t="s">
        <v>2323</v>
      </c>
      <c r="V42" s="901" t="s">
        <v>2323</v>
      </c>
      <c r="W42" s="877" t="s">
        <v>6092</v>
      </c>
      <c r="X42" s="889" t="s">
        <v>6107</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6110</v>
      </c>
      <c r="E43" s="894" t="s">
        <v>6034</v>
      </c>
      <c r="F43" s="877" t="s">
        <v>6008</v>
      </c>
      <c r="G43" s="879" t="s">
        <v>4477</v>
      </c>
      <c r="H43" s="890" t="s">
        <v>6005</v>
      </c>
      <c r="I43" s="890" t="s">
        <v>5970</v>
      </c>
      <c r="J43" s="880" t="s">
        <v>5988</v>
      </c>
      <c r="K43" s="895" t="s">
        <v>6211</v>
      </c>
      <c r="L43" s="877" t="s">
        <v>6009</v>
      </c>
      <c r="M43" s="896" t="s">
        <v>3416</v>
      </c>
      <c r="N43" s="897" t="s">
        <v>6212</v>
      </c>
      <c r="O43" s="898" t="s">
        <v>5993</v>
      </c>
      <c r="P43" s="899" t="s">
        <v>2323</v>
      </c>
      <c r="Q43" s="900" t="s">
        <v>2323</v>
      </c>
      <c r="R43" s="899" t="s">
        <v>2323</v>
      </c>
      <c r="S43" s="900" t="s">
        <v>2323</v>
      </c>
      <c r="T43" s="899" t="s">
        <v>2323</v>
      </c>
      <c r="U43" s="900" t="s">
        <v>2323</v>
      </c>
      <c r="V43" s="901" t="s">
        <v>2323</v>
      </c>
      <c r="W43" s="877" t="s">
        <v>6110</v>
      </c>
      <c r="X43" s="889" t="s">
        <v>6034</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6110</v>
      </c>
      <c r="E44" s="894" t="s">
        <v>6107</v>
      </c>
      <c r="F44" s="877" t="s">
        <v>6008</v>
      </c>
      <c r="G44" s="879" t="s">
        <v>4477</v>
      </c>
      <c r="H44" s="890" t="s">
        <v>6005</v>
      </c>
      <c r="I44" s="890" t="s">
        <v>5970</v>
      </c>
      <c r="J44" s="880" t="s">
        <v>5988</v>
      </c>
      <c r="K44" s="895" t="s">
        <v>6119</v>
      </c>
      <c r="L44" s="877" t="s">
        <v>6012</v>
      </c>
      <c r="M44" s="896" t="s">
        <v>3416</v>
      </c>
      <c r="N44" s="897" t="s">
        <v>6120</v>
      </c>
      <c r="O44" s="898" t="s">
        <v>5993</v>
      </c>
      <c r="P44" s="899" t="s">
        <v>2323</v>
      </c>
      <c r="Q44" s="900" t="s">
        <v>2323</v>
      </c>
      <c r="R44" s="899" t="s">
        <v>2323</v>
      </c>
      <c r="S44" s="900" t="s">
        <v>2323</v>
      </c>
      <c r="T44" s="899" t="s">
        <v>2323</v>
      </c>
      <c r="U44" s="900" t="s">
        <v>2323</v>
      </c>
      <c r="V44" s="901" t="s">
        <v>2323</v>
      </c>
      <c r="W44" s="877" t="s">
        <v>6110</v>
      </c>
      <c r="X44" s="889" t="s">
        <v>6107</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6121</v>
      </c>
      <c r="E45" s="894" t="s">
        <v>6034</v>
      </c>
      <c r="F45" s="877" t="s">
        <v>6008</v>
      </c>
      <c r="G45" s="879" t="s">
        <v>4477</v>
      </c>
      <c r="H45" s="890" t="s">
        <v>6005</v>
      </c>
      <c r="I45" s="890" t="s">
        <v>5970</v>
      </c>
      <c r="J45" s="880" t="s">
        <v>5988</v>
      </c>
      <c r="K45" s="895" t="s">
        <v>6213</v>
      </c>
      <c r="L45" s="877" t="s">
        <v>6009</v>
      </c>
      <c r="M45" s="896" t="s">
        <v>3416</v>
      </c>
      <c r="N45" s="897" t="s">
        <v>6214</v>
      </c>
      <c r="O45" s="898" t="s">
        <v>5993</v>
      </c>
      <c r="P45" s="899" t="s">
        <v>2323</v>
      </c>
      <c r="Q45" s="900" t="s">
        <v>2323</v>
      </c>
      <c r="R45" s="899" t="s">
        <v>2323</v>
      </c>
      <c r="S45" s="900" t="s">
        <v>2323</v>
      </c>
      <c r="T45" s="899" t="s">
        <v>2323</v>
      </c>
      <c r="U45" s="900" t="s">
        <v>2323</v>
      </c>
      <c r="V45" s="901" t="s">
        <v>2323</v>
      </c>
      <c r="W45" s="877" t="s">
        <v>6121</v>
      </c>
      <c r="X45" s="889" t="s">
        <v>6034</v>
      </c>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6121</v>
      </c>
      <c r="E46" s="894" t="s">
        <v>6107</v>
      </c>
      <c r="F46" s="877" t="s">
        <v>6008</v>
      </c>
      <c r="G46" s="879" t="s">
        <v>4477</v>
      </c>
      <c r="H46" s="890" t="s">
        <v>6005</v>
      </c>
      <c r="I46" s="890" t="s">
        <v>5970</v>
      </c>
      <c r="J46" s="880" t="s">
        <v>5988</v>
      </c>
      <c r="K46" s="895" t="s">
        <v>6124</v>
      </c>
      <c r="L46" s="877" t="s">
        <v>6012</v>
      </c>
      <c r="M46" s="896" t="s">
        <v>3416</v>
      </c>
      <c r="N46" s="897" t="s">
        <v>6125</v>
      </c>
      <c r="O46" s="898" t="s">
        <v>5993</v>
      </c>
      <c r="P46" s="899" t="s">
        <v>2323</v>
      </c>
      <c r="Q46" s="900" t="s">
        <v>2323</v>
      </c>
      <c r="R46" s="899" t="s">
        <v>2323</v>
      </c>
      <c r="S46" s="900" t="s">
        <v>2323</v>
      </c>
      <c r="T46" s="899" t="s">
        <v>2323</v>
      </c>
      <c r="U46" s="900" t="s">
        <v>2323</v>
      </c>
      <c r="V46" s="901" t="s">
        <v>2323</v>
      </c>
      <c r="W46" s="877" t="s">
        <v>6121</v>
      </c>
      <c r="X46" s="889" t="s">
        <v>6107</v>
      </c>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6126</v>
      </c>
      <c r="E47" s="894" t="s">
        <v>6034</v>
      </c>
      <c r="F47" s="877" t="s">
        <v>6008</v>
      </c>
      <c r="G47" s="879" t="s">
        <v>4477</v>
      </c>
      <c r="H47" s="890" t="s">
        <v>6005</v>
      </c>
      <c r="I47" s="890" t="s">
        <v>5970</v>
      </c>
      <c r="J47" s="880" t="s">
        <v>5988</v>
      </c>
      <c r="K47" s="895" t="s">
        <v>6215</v>
      </c>
      <c r="L47" s="877" t="s">
        <v>6009</v>
      </c>
      <c r="M47" s="896" t="s">
        <v>3416</v>
      </c>
      <c r="N47" s="897" t="s">
        <v>6216</v>
      </c>
      <c r="O47" s="898" t="s">
        <v>5993</v>
      </c>
      <c r="P47" s="899" t="s">
        <v>2323</v>
      </c>
      <c r="Q47" s="900" t="s">
        <v>2323</v>
      </c>
      <c r="R47" s="899" t="s">
        <v>2323</v>
      </c>
      <c r="S47" s="900" t="s">
        <v>2323</v>
      </c>
      <c r="T47" s="899" t="s">
        <v>2323</v>
      </c>
      <c r="U47" s="900" t="s">
        <v>2323</v>
      </c>
      <c r="V47" s="901" t="s">
        <v>2323</v>
      </c>
      <c r="W47" s="877" t="s">
        <v>6126</v>
      </c>
      <c r="X47" s="889" t="s">
        <v>6034</v>
      </c>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6126</v>
      </c>
      <c r="E48" s="894" t="s">
        <v>6107</v>
      </c>
      <c r="F48" s="877" t="s">
        <v>6008</v>
      </c>
      <c r="G48" s="879" t="s">
        <v>4477</v>
      </c>
      <c r="H48" s="890" t="s">
        <v>6005</v>
      </c>
      <c r="I48" s="890" t="s">
        <v>5970</v>
      </c>
      <c r="J48" s="880" t="s">
        <v>5988</v>
      </c>
      <c r="K48" s="895" t="s">
        <v>6129</v>
      </c>
      <c r="L48" s="877" t="s">
        <v>6012</v>
      </c>
      <c r="M48" s="896" t="s">
        <v>3416</v>
      </c>
      <c r="N48" s="897" t="s">
        <v>6130</v>
      </c>
      <c r="O48" s="898" t="s">
        <v>5993</v>
      </c>
      <c r="P48" s="899" t="s">
        <v>2323</v>
      </c>
      <c r="Q48" s="900" t="s">
        <v>2323</v>
      </c>
      <c r="R48" s="899" t="s">
        <v>2323</v>
      </c>
      <c r="S48" s="900" t="s">
        <v>2323</v>
      </c>
      <c r="T48" s="899" t="s">
        <v>2323</v>
      </c>
      <c r="U48" s="900" t="s">
        <v>2323</v>
      </c>
      <c r="V48" s="901" t="s">
        <v>2323</v>
      </c>
      <c r="W48" s="877" t="s">
        <v>6126</v>
      </c>
      <c r="X48" s="889" t="s">
        <v>6107</v>
      </c>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6148</v>
      </c>
      <c r="E49" s="894" t="s">
        <v>6034</v>
      </c>
      <c r="F49" s="877" t="s">
        <v>6008</v>
      </c>
      <c r="G49" s="879" t="s">
        <v>4477</v>
      </c>
      <c r="H49" s="890" t="s">
        <v>6005</v>
      </c>
      <c r="I49" s="890" t="s">
        <v>5970</v>
      </c>
      <c r="J49" s="880" t="s">
        <v>5988</v>
      </c>
      <c r="K49" s="895" t="s">
        <v>6149</v>
      </c>
      <c r="L49" s="877" t="s">
        <v>6009</v>
      </c>
      <c r="M49" s="896" t="s">
        <v>3416</v>
      </c>
      <c r="N49" s="897" t="s">
        <v>6217</v>
      </c>
      <c r="O49" s="898" t="s">
        <v>5993</v>
      </c>
      <c r="P49" s="899" t="s">
        <v>2323</v>
      </c>
      <c r="Q49" s="900" t="s">
        <v>2323</v>
      </c>
      <c r="R49" s="899" t="s">
        <v>2323</v>
      </c>
      <c r="S49" s="900" t="s">
        <v>2323</v>
      </c>
      <c r="T49" s="899" t="s">
        <v>2323</v>
      </c>
      <c r="U49" s="900" t="s">
        <v>2323</v>
      </c>
      <c r="V49" s="901" t="s">
        <v>2323</v>
      </c>
      <c r="W49" s="877" t="s">
        <v>6148</v>
      </c>
      <c r="X49" s="889" t="s">
        <v>6034</v>
      </c>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2" outlineLevel="1">
      <c r="A50" s="891" t="s">
        <v>2613</v>
      </c>
      <c r="B50" s="892"/>
      <c r="C50" s="889"/>
      <c r="D50" s="893" t="s">
        <v>6148</v>
      </c>
      <c r="E50" s="894" t="s">
        <v>6107</v>
      </c>
      <c r="F50" s="877" t="s">
        <v>6008</v>
      </c>
      <c r="G50" s="879" t="s">
        <v>4477</v>
      </c>
      <c r="H50" s="890" t="s">
        <v>6005</v>
      </c>
      <c r="I50" s="890" t="s">
        <v>5970</v>
      </c>
      <c r="J50" s="880" t="s">
        <v>5988</v>
      </c>
      <c r="K50" s="895" t="s">
        <v>6146</v>
      </c>
      <c r="L50" s="877" t="s">
        <v>6012</v>
      </c>
      <c r="M50" s="896" t="s">
        <v>3416</v>
      </c>
      <c r="N50" s="897" t="s">
        <v>6147</v>
      </c>
      <c r="O50" s="898" t="s">
        <v>5993</v>
      </c>
      <c r="P50" s="899" t="s">
        <v>2323</v>
      </c>
      <c r="Q50" s="900" t="s">
        <v>2323</v>
      </c>
      <c r="R50" s="899" t="s">
        <v>2323</v>
      </c>
      <c r="S50" s="900" t="s">
        <v>2323</v>
      </c>
      <c r="T50" s="899" t="s">
        <v>2323</v>
      </c>
      <c r="U50" s="900" t="s">
        <v>2323</v>
      </c>
      <c r="V50" s="901" t="s">
        <v>2323</v>
      </c>
      <c r="W50" s="877" t="s">
        <v>6148</v>
      </c>
      <c r="X50" s="889" t="s">
        <v>6107</v>
      </c>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2" outlineLevel="1">
      <c r="A51" s="891" t="s">
        <v>2613</v>
      </c>
      <c r="B51" s="892"/>
      <c r="C51" s="889"/>
      <c r="D51" s="893" t="s">
        <v>6151</v>
      </c>
      <c r="E51" s="894" t="s">
        <v>6218</v>
      </c>
      <c r="F51" s="877" t="s">
        <v>6008</v>
      </c>
      <c r="G51" s="879" t="s">
        <v>4477</v>
      </c>
      <c r="H51" s="890" t="s">
        <v>6005</v>
      </c>
      <c r="I51" s="890" t="s">
        <v>5970</v>
      </c>
      <c r="J51" s="880" t="s">
        <v>5988</v>
      </c>
      <c r="K51" s="895" t="s">
        <v>6152</v>
      </c>
      <c r="L51" s="877" t="s">
        <v>6009</v>
      </c>
      <c r="M51" s="896" t="s">
        <v>3416</v>
      </c>
      <c r="N51" s="897" t="s">
        <v>6153</v>
      </c>
      <c r="O51" s="898" t="s">
        <v>5993</v>
      </c>
      <c r="P51" s="899" t="s">
        <v>2323</v>
      </c>
      <c r="Q51" s="900" t="s">
        <v>2323</v>
      </c>
      <c r="R51" s="899" t="s">
        <v>2323</v>
      </c>
      <c r="S51" s="900" t="s">
        <v>2323</v>
      </c>
      <c r="T51" s="899" t="s">
        <v>2323</v>
      </c>
      <c r="U51" s="900" t="s">
        <v>2323</v>
      </c>
      <c r="V51" s="901" t="s">
        <v>2323</v>
      </c>
      <c r="W51" s="877" t="s">
        <v>6151</v>
      </c>
      <c r="X51" s="889" t="s">
        <v>6218</v>
      </c>
      <c r="Y51" s="902"/>
      <c r="Z51" s="889"/>
      <c r="AA51" s="892" t="s">
        <v>1175</v>
      </c>
      <c r="AB51" s="889"/>
      <c r="AC51" s="891"/>
      <c r="AD51" s="902"/>
      <c r="AE51" s="889"/>
      <c r="AF51" s="877"/>
      <c r="AG51" s="879"/>
      <c r="AH51" s="902"/>
      <c r="AI51" s="903"/>
      <c r="AJ51" s="889"/>
      <c r="AK51" s="891"/>
      <c r="AL51" s="891"/>
      <c r="AN51" s="904">
        <v>1</v>
      </c>
      <c r="AO51" s="904" t="e">
        <f>#REF!</f>
        <v>#REF!</v>
      </c>
    </row>
    <row r="52" spans="1:41" s="904" customFormat="1" ht="13.2" outlineLevel="1">
      <c r="A52" s="891" t="s">
        <v>2613</v>
      </c>
      <c r="B52" s="892"/>
      <c r="C52" s="889"/>
      <c r="D52" s="893" t="s">
        <v>6154</v>
      </c>
      <c r="E52" s="894" t="s">
        <v>6034</v>
      </c>
      <c r="F52" s="877" t="s">
        <v>6008</v>
      </c>
      <c r="G52" s="879" t="s">
        <v>4477</v>
      </c>
      <c r="H52" s="890" t="s">
        <v>6005</v>
      </c>
      <c r="I52" s="890" t="s">
        <v>5970</v>
      </c>
      <c r="J52" s="880" t="s">
        <v>5988</v>
      </c>
      <c r="K52" s="895" t="s">
        <v>6155</v>
      </c>
      <c r="L52" s="877" t="s">
        <v>6009</v>
      </c>
      <c r="M52" s="896" t="s">
        <v>3416</v>
      </c>
      <c r="N52" s="897" t="s">
        <v>6219</v>
      </c>
      <c r="O52" s="898" t="s">
        <v>5993</v>
      </c>
      <c r="P52" s="899" t="s">
        <v>2323</v>
      </c>
      <c r="Q52" s="900" t="s">
        <v>2323</v>
      </c>
      <c r="R52" s="899" t="s">
        <v>2323</v>
      </c>
      <c r="S52" s="900" t="s">
        <v>2323</v>
      </c>
      <c r="T52" s="899" t="s">
        <v>2323</v>
      </c>
      <c r="U52" s="900" t="s">
        <v>2323</v>
      </c>
      <c r="V52" s="901" t="s">
        <v>2323</v>
      </c>
      <c r="W52" s="877" t="s">
        <v>6154</v>
      </c>
      <c r="X52" s="889" t="s">
        <v>6034</v>
      </c>
      <c r="Y52" s="902"/>
      <c r="Z52" s="889"/>
      <c r="AA52" s="892" t="s">
        <v>1175</v>
      </c>
      <c r="AB52" s="889"/>
      <c r="AC52" s="891"/>
      <c r="AD52" s="902"/>
      <c r="AE52" s="889"/>
      <c r="AF52" s="877"/>
      <c r="AG52" s="879"/>
      <c r="AH52" s="902"/>
      <c r="AI52" s="903"/>
      <c r="AJ52" s="889"/>
      <c r="AK52" s="891"/>
      <c r="AL52" s="891"/>
      <c r="AN52" s="904">
        <v>1</v>
      </c>
      <c r="AO52" s="904" t="e">
        <f>#REF!</f>
        <v>#REF!</v>
      </c>
    </row>
    <row r="53" spans="1:41" s="904" customFormat="1" ht="13.2" outlineLevel="1">
      <c r="A53" s="891" t="s">
        <v>2613</v>
      </c>
      <c r="B53" s="892"/>
      <c r="C53" s="889"/>
      <c r="D53" s="893" t="s">
        <v>6154</v>
      </c>
      <c r="E53" s="894" t="s">
        <v>6107</v>
      </c>
      <c r="F53" s="877" t="s">
        <v>6008</v>
      </c>
      <c r="G53" s="879" t="s">
        <v>4477</v>
      </c>
      <c r="H53" s="890" t="s">
        <v>6005</v>
      </c>
      <c r="I53" s="890" t="s">
        <v>5970</v>
      </c>
      <c r="J53" s="880" t="s">
        <v>5988</v>
      </c>
      <c r="K53" s="895" t="s">
        <v>6157</v>
      </c>
      <c r="L53" s="877" t="s">
        <v>6012</v>
      </c>
      <c r="M53" s="896" t="s">
        <v>3416</v>
      </c>
      <c r="N53" s="897" t="s">
        <v>6158</v>
      </c>
      <c r="O53" s="898" t="s">
        <v>5993</v>
      </c>
      <c r="P53" s="899" t="s">
        <v>2323</v>
      </c>
      <c r="Q53" s="900" t="s">
        <v>2323</v>
      </c>
      <c r="R53" s="899" t="s">
        <v>2323</v>
      </c>
      <c r="S53" s="900" t="s">
        <v>2323</v>
      </c>
      <c r="T53" s="899" t="s">
        <v>2323</v>
      </c>
      <c r="U53" s="900" t="s">
        <v>2323</v>
      </c>
      <c r="V53" s="901" t="s">
        <v>2323</v>
      </c>
      <c r="W53" s="877" t="s">
        <v>6154</v>
      </c>
      <c r="X53" s="889" t="s">
        <v>6107</v>
      </c>
      <c r="Y53" s="902"/>
      <c r="Z53" s="889"/>
      <c r="AA53" s="892" t="s">
        <v>1175</v>
      </c>
      <c r="AB53" s="889"/>
      <c r="AC53" s="891"/>
      <c r="AD53" s="902"/>
      <c r="AE53" s="889"/>
      <c r="AF53" s="877"/>
      <c r="AG53" s="879"/>
      <c r="AH53" s="902"/>
      <c r="AI53" s="903"/>
      <c r="AJ53" s="889"/>
      <c r="AK53" s="891"/>
      <c r="AL53" s="891"/>
      <c r="AN53" s="904">
        <v>1</v>
      </c>
      <c r="AO53" s="904" t="e">
        <f>#REF!</f>
        <v>#REF!</v>
      </c>
    </row>
    <row r="54" spans="1:41" s="904" customFormat="1" ht="13.2" outlineLevel="1">
      <c r="A54" s="891" t="s">
        <v>2613</v>
      </c>
      <c r="B54" s="892"/>
      <c r="C54" s="889"/>
      <c r="D54" s="893" t="s">
        <v>6159</v>
      </c>
      <c r="E54" s="894" t="s">
        <v>6034</v>
      </c>
      <c r="F54" s="877" t="s">
        <v>6008</v>
      </c>
      <c r="G54" s="879" t="s">
        <v>4477</v>
      </c>
      <c r="H54" s="890" t="s">
        <v>6005</v>
      </c>
      <c r="I54" s="890" t="s">
        <v>5970</v>
      </c>
      <c r="J54" s="880" t="s">
        <v>5988</v>
      </c>
      <c r="K54" s="895" t="s">
        <v>6160</v>
      </c>
      <c r="L54" s="877" t="s">
        <v>6009</v>
      </c>
      <c r="M54" s="896" t="s">
        <v>3416</v>
      </c>
      <c r="N54" s="897" t="s">
        <v>6220</v>
      </c>
      <c r="O54" s="898" t="s">
        <v>5993</v>
      </c>
      <c r="P54" s="899" t="s">
        <v>2323</v>
      </c>
      <c r="Q54" s="900" t="s">
        <v>2323</v>
      </c>
      <c r="R54" s="899" t="s">
        <v>2323</v>
      </c>
      <c r="S54" s="900" t="s">
        <v>2323</v>
      </c>
      <c r="T54" s="899" t="s">
        <v>2323</v>
      </c>
      <c r="U54" s="900" t="s">
        <v>2323</v>
      </c>
      <c r="V54" s="901" t="s">
        <v>2323</v>
      </c>
      <c r="W54" s="877" t="s">
        <v>6159</v>
      </c>
      <c r="X54" s="889" t="s">
        <v>6034</v>
      </c>
      <c r="Y54" s="902"/>
      <c r="Z54" s="889"/>
      <c r="AA54" s="892" t="s">
        <v>1175</v>
      </c>
      <c r="AB54" s="889"/>
      <c r="AC54" s="891"/>
      <c r="AD54" s="902"/>
      <c r="AE54" s="889"/>
      <c r="AF54" s="877"/>
      <c r="AG54" s="879"/>
      <c r="AH54" s="902"/>
      <c r="AI54" s="903"/>
      <c r="AJ54" s="889"/>
      <c r="AK54" s="891"/>
      <c r="AL54" s="891"/>
      <c r="AN54" s="904">
        <v>1</v>
      </c>
      <c r="AO54" s="904" t="e">
        <f>#REF!</f>
        <v>#REF!</v>
      </c>
    </row>
    <row r="55" spans="1:41" s="904" customFormat="1" ht="13.2" outlineLevel="1">
      <c r="A55" s="891" t="s">
        <v>2613</v>
      </c>
      <c r="B55" s="892"/>
      <c r="C55" s="889"/>
      <c r="D55" s="893" t="s">
        <v>7201</v>
      </c>
      <c r="E55" s="894" t="s">
        <v>6186</v>
      </c>
      <c r="F55" s="1233" t="s">
        <v>6008</v>
      </c>
      <c r="G55" s="891" t="s">
        <v>4477</v>
      </c>
      <c r="H55" s="897" t="s">
        <v>6005</v>
      </c>
      <c r="I55" s="897" t="s">
        <v>5970</v>
      </c>
      <c r="J55" s="897" t="s">
        <v>5988</v>
      </c>
      <c r="K55" s="897" t="s">
        <v>7200</v>
      </c>
      <c r="L55" s="897" t="s">
        <v>6009</v>
      </c>
      <c r="M55" s="897" t="s">
        <v>3416</v>
      </c>
      <c r="N55" s="876" t="s">
        <v>7255</v>
      </c>
      <c r="O55" s="876"/>
      <c r="P55" s="876"/>
      <c r="Q55" s="876"/>
      <c r="R55" s="876"/>
      <c r="S55" s="876"/>
      <c r="T55" s="876"/>
      <c r="U55" s="876"/>
      <c r="V55" s="876"/>
      <c r="W55" s="897" t="s">
        <v>5994</v>
      </c>
      <c r="X55" s="891" t="s">
        <v>6014</v>
      </c>
      <c r="Y55" s="892"/>
      <c r="Z55" s="889"/>
      <c r="AA55" s="892" t="s">
        <v>1175</v>
      </c>
      <c r="AB55" s="889"/>
      <c r="AC55" s="891" t="s">
        <v>380</v>
      </c>
      <c r="AD55" s="902"/>
      <c r="AE55" s="889"/>
      <c r="AF55" s="877"/>
      <c r="AG55" s="879"/>
      <c r="AH55" s="902"/>
      <c r="AI55" s="903"/>
      <c r="AJ55" s="889"/>
      <c r="AK55" s="891"/>
      <c r="AL55" s="891"/>
      <c r="AN55" s="904">
        <v>1</v>
      </c>
      <c r="AO55" s="904">
        <f>AO8</f>
        <v>0</v>
      </c>
    </row>
    <row r="56" spans="1:41" s="904" customFormat="1" ht="13.2">
      <c r="G56" s="876"/>
      <c r="H56" s="876"/>
      <c r="I56" s="876"/>
      <c r="J56" s="876"/>
      <c r="K56" s="897"/>
      <c r="L56" s="897"/>
      <c r="M56" s="897"/>
      <c r="N56" s="897"/>
      <c r="O56" s="876"/>
      <c r="P56" s="876"/>
      <c r="Q56" s="876"/>
      <c r="R56" s="876"/>
      <c r="S56" s="876"/>
      <c r="T56" s="876"/>
      <c r="U56" s="876"/>
      <c r="V56" s="876"/>
      <c r="W56" s="876"/>
      <c r="X56" s="876"/>
    </row>
    <row r="57" spans="1:41" s="904" customFormat="1" ht="13.2">
      <c r="G57" s="876"/>
      <c r="H57" s="876"/>
      <c r="I57" s="876"/>
      <c r="J57" s="876"/>
      <c r="K57" s="1231"/>
      <c r="L57" s="897"/>
      <c r="M57" s="897"/>
      <c r="N57" s="897"/>
      <c r="O57" s="876"/>
      <c r="P57" s="876"/>
      <c r="Q57" s="876"/>
      <c r="R57" s="876"/>
      <c r="S57" s="876"/>
      <c r="T57" s="876"/>
      <c r="U57" s="876"/>
      <c r="V57" s="876"/>
      <c r="W57" s="876"/>
      <c r="X57" s="876"/>
    </row>
    <row r="58" spans="1:41" s="904" customFormat="1" ht="13.2">
      <c r="G58" s="876"/>
      <c r="H58" s="876"/>
      <c r="I58" s="876"/>
      <c r="J58" s="876"/>
      <c r="K58" s="1231"/>
      <c r="L58" s="897"/>
      <c r="M58" s="897"/>
      <c r="N58" s="897"/>
      <c r="O58" s="876"/>
      <c r="P58" s="876"/>
      <c r="Q58" s="876"/>
      <c r="R58" s="876"/>
      <c r="S58" s="876"/>
      <c r="T58" s="876"/>
      <c r="U58" s="876"/>
      <c r="V58" s="876"/>
      <c r="W58" s="876"/>
      <c r="X58" s="876"/>
    </row>
    <row r="59" spans="1:41" s="904" customFormat="1" ht="13.2">
      <c r="G59" s="876"/>
      <c r="H59" s="876"/>
      <c r="I59" s="876"/>
      <c r="J59" s="876"/>
      <c r="K59" s="1231"/>
      <c r="L59" s="897"/>
      <c r="M59" s="897"/>
      <c r="N59" s="897"/>
      <c r="O59" s="876"/>
      <c r="P59" s="876"/>
      <c r="Q59" s="876"/>
      <c r="R59" s="876"/>
      <c r="S59" s="876"/>
      <c r="T59" s="876"/>
      <c r="U59" s="876"/>
      <c r="V59" s="876"/>
      <c r="W59" s="876"/>
      <c r="X59" s="876"/>
    </row>
    <row r="60" spans="1:41" s="904" customFormat="1" ht="13.2">
      <c r="G60" s="876"/>
      <c r="H60" s="876"/>
      <c r="I60" s="876"/>
      <c r="J60" s="876"/>
      <c r="K60" s="1231"/>
      <c r="L60" s="897"/>
      <c r="M60" s="897"/>
      <c r="N60" s="897"/>
      <c r="O60" s="876"/>
      <c r="P60" s="876"/>
      <c r="Q60" s="876"/>
      <c r="R60" s="876"/>
      <c r="S60" s="876"/>
      <c r="T60" s="876"/>
      <c r="U60" s="876"/>
      <c r="V60" s="876"/>
      <c r="W60" s="876"/>
      <c r="X60" s="876"/>
    </row>
    <row r="61" spans="1:41" s="904" customFormat="1" ht="13.2">
      <c r="K61" s="1232"/>
      <c r="L61" s="1082"/>
      <c r="M61" s="1082"/>
      <c r="N61" s="1082"/>
    </row>
    <row r="62" spans="1:41" s="904" customFormat="1" ht="13.8" thickBot="1">
      <c r="D62" s="904" t="s">
        <v>708</v>
      </c>
      <c r="H62" s="904" t="s">
        <v>707</v>
      </c>
      <c r="I62" s="1115" t="str">
        <f>T(F16)</f>
        <v>R401_P546_21M2</v>
      </c>
      <c r="O62" s="1115"/>
      <c r="P62" s="1115"/>
    </row>
    <row r="63" spans="1:41" s="904" customFormat="1" ht="13.8" outlineLevel="1" thickBot="1">
      <c r="A63" s="1163" t="s">
        <v>9</v>
      </c>
      <c r="B63" s="1122" t="s">
        <v>306</v>
      </c>
      <c r="C63" s="1123"/>
      <c r="D63" s="1122" t="s">
        <v>4789</v>
      </c>
      <c r="E63" s="1122"/>
      <c r="F63" s="1130" t="s">
        <v>307</v>
      </c>
      <c r="G63" s="1126"/>
      <c r="H63" s="1126"/>
      <c r="I63" s="1126"/>
      <c r="J63" s="1162"/>
      <c r="K63" s="1129" t="s">
        <v>209</v>
      </c>
      <c r="L63" s="1130" t="s">
        <v>2154</v>
      </c>
      <c r="M63" s="1127"/>
      <c r="N63" s="1131" t="s">
        <v>209</v>
      </c>
      <c r="O63" s="1132" t="s">
        <v>309</v>
      </c>
      <c r="P63" s="1122"/>
      <c r="Q63" s="1122"/>
      <c r="R63" s="1122"/>
      <c r="S63" s="1122"/>
      <c r="T63" s="1122"/>
      <c r="U63" s="1123"/>
      <c r="V63" s="1131"/>
      <c r="W63" s="1130" t="s">
        <v>1164</v>
      </c>
      <c r="X63" s="1127"/>
      <c r="Y63" s="1132" t="s">
        <v>357</v>
      </c>
      <c r="Z63" s="1122" t="s">
        <v>357</v>
      </c>
      <c r="AA63" s="1162"/>
      <c r="AB63" s="1122" t="s">
        <v>5158</v>
      </c>
      <c r="AC63" s="1133" t="s">
        <v>377</v>
      </c>
      <c r="AD63" s="1132" t="s">
        <v>310</v>
      </c>
      <c r="AE63" s="1123"/>
      <c r="AF63" s="1130" t="s">
        <v>308</v>
      </c>
      <c r="AG63" s="1162" t="s">
        <v>357</v>
      </c>
      <c r="AH63" s="1132" t="s">
        <v>4734</v>
      </c>
      <c r="AI63" s="1132"/>
      <c r="AJ63" s="1132"/>
      <c r="AK63" s="1133" t="s">
        <v>3213</v>
      </c>
      <c r="AL63" s="1131"/>
    </row>
    <row r="64" spans="1:41" s="904" customFormat="1" ht="232.8" outlineLevel="1">
      <c r="A64" s="1136" t="s">
        <v>776</v>
      </c>
      <c r="B64" s="1135" t="s">
        <v>305</v>
      </c>
      <c r="C64" s="1136" t="s">
        <v>3054</v>
      </c>
      <c r="D64" s="1143" t="s">
        <v>5641</v>
      </c>
      <c r="E64" s="1140" t="s">
        <v>5645</v>
      </c>
      <c r="F64" s="1138" t="s">
        <v>3055</v>
      </c>
      <c r="G64" s="1195" t="s">
        <v>2304</v>
      </c>
      <c r="H64" s="1202" t="s">
        <v>1468</v>
      </c>
      <c r="I64" s="1202" t="s">
        <v>1467</v>
      </c>
      <c r="J64" s="1203" t="s">
        <v>2842</v>
      </c>
      <c r="K64" s="1199" t="s">
        <v>1415</v>
      </c>
      <c r="L64" s="1200" t="s">
        <v>1466</v>
      </c>
      <c r="M64" s="1196" t="s">
        <v>2470</v>
      </c>
      <c r="N64" s="1201" t="s">
        <v>4231</v>
      </c>
      <c r="O64" s="1200" t="s">
        <v>83</v>
      </c>
      <c r="P64" s="1202" t="s">
        <v>3057</v>
      </c>
      <c r="Q64" s="1202" t="s">
        <v>1606</v>
      </c>
      <c r="R64" s="1202" t="s">
        <v>1607</v>
      </c>
      <c r="S64" s="1202" t="s">
        <v>4619</v>
      </c>
      <c r="T64" s="1202" t="s">
        <v>4620</v>
      </c>
      <c r="U64" s="1202" t="s">
        <v>4621</v>
      </c>
      <c r="V64" s="1203" t="s">
        <v>4622</v>
      </c>
      <c r="W64" s="1204" t="s">
        <v>4012</v>
      </c>
      <c r="X64" s="1205" t="s">
        <v>5442</v>
      </c>
      <c r="Y64" s="1165"/>
      <c r="Z64" s="1142" t="s">
        <v>1027</v>
      </c>
      <c r="AA64" s="1166"/>
      <c r="AB64" s="1136" t="s">
        <v>2584</v>
      </c>
      <c r="AC64" s="1148" t="s">
        <v>4025</v>
      </c>
      <c r="AD64" s="1148" t="s">
        <v>2962</v>
      </c>
      <c r="AE64" s="1136" t="s">
        <v>2441</v>
      </c>
      <c r="AF64" s="1138" t="s">
        <v>2583</v>
      </c>
      <c r="AG64" s="1142"/>
      <c r="AH64" s="1138" t="s">
        <v>4431</v>
      </c>
      <c r="AI64" s="1149" t="s">
        <v>4429</v>
      </c>
      <c r="AJ64" s="1142" t="s">
        <v>4430</v>
      </c>
      <c r="AK64" s="1150" t="s">
        <v>995</v>
      </c>
      <c r="AL64" s="1151" t="s">
        <v>4994</v>
      </c>
    </row>
    <row r="65" spans="1:41" s="904" customFormat="1" ht="13.2" outlineLevel="1">
      <c r="A65" s="891" t="s">
        <v>2613</v>
      </c>
      <c r="B65" s="892"/>
      <c r="C65" s="889"/>
      <c r="D65" s="893" t="s">
        <v>6131</v>
      </c>
      <c r="E65" s="894" t="s">
        <v>6107</v>
      </c>
      <c r="F65" s="877" t="s">
        <v>6008</v>
      </c>
      <c r="G65" s="879" t="s">
        <v>4477</v>
      </c>
      <c r="H65" s="890" t="s">
        <v>6005</v>
      </c>
      <c r="I65" s="890" t="s">
        <v>5970</v>
      </c>
      <c r="J65" s="880" t="s">
        <v>5988</v>
      </c>
      <c r="K65" s="895" t="s">
        <v>6134</v>
      </c>
      <c r="L65" s="877" t="s">
        <v>6012</v>
      </c>
      <c r="M65" s="896" t="s">
        <v>3416</v>
      </c>
      <c r="N65" s="897" t="s">
        <v>6135</v>
      </c>
      <c r="O65" s="898" t="s">
        <v>5993</v>
      </c>
      <c r="P65" s="899" t="s">
        <v>2323</v>
      </c>
      <c r="Q65" s="900" t="s">
        <v>2323</v>
      </c>
      <c r="R65" s="899" t="s">
        <v>2323</v>
      </c>
      <c r="S65" s="900" t="s">
        <v>2323</v>
      </c>
      <c r="T65" s="899" t="s">
        <v>2323</v>
      </c>
      <c r="U65" s="900" t="s">
        <v>2323</v>
      </c>
      <c r="V65" s="901" t="s">
        <v>2323</v>
      </c>
      <c r="W65" s="877" t="s">
        <v>6131</v>
      </c>
      <c r="X65" s="889" t="s">
        <v>6107</v>
      </c>
      <c r="Y65" s="902"/>
      <c r="Z65" s="889"/>
      <c r="AA65" s="892" t="s">
        <v>1175</v>
      </c>
      <c r="AB65" s="889"/>
      <c r="AC65" s="891"/>
      <c r="AD65" s="902"/>
      <c r="AE65" s="889"/>
      <c r="AF65" s="877"/>
      <c r="AG65" s="879"/>
      <c r="AH65" s="902"/>
      <c r="AI65" s="903"/>
      <c r="AJ65" s="889"/>
      <c r="AK65" s="891"/>
      <c r="AL65" s="891"/>
      <c r="AN65" s="904">
        <v>1</v>
      </c>
      <c r="AO65" s="904" t="e">
        <f>AO34</f>
        <v>#REF!</v>
      </c>
    </row>
    <row r="66" spans="1:41" s="904" customFormat="1" ht="13.2" outlineLevel="1">
      <c r="A66" s="891" t="s">
        <v>2613</v>
      </c>
      <c r="B66" s="892"/>
      <c r="C66" s="889"/>
      <c r="D66" s="893" t="s">
        <v>6136</v>
      </c>
      <c r="E66" s="894" t="s">
        <v>6140</v>
      </c>
      <c r="F66" s="877" t="s">
        <v>6011</v>
      </c>
      <c r="G66" s="879" t="s">
        <v>4477</v>
      </c>
      <c r="H66" s="890" t="s">
        <v>6005</v>
      </c>
      <c r="I66" s="890" t="s">
        <v>5970</v>
      </c>
      <c r="J66" s="880" t="s">
        <v>5988</v>
      </c>
      <c r="K66" s="895" t="s">
        <v>6141</v>
      </c>
      <c r="L66" s="877" t="s">
        <v>6012</v>
      </c>
      <c r="M66" s="896" t="s">
        <v>3416</v>
      </c>
      <c r="N66" s="897" t="s">
        <v>6142</v>
      </c>
      <c r="O66" s="898" t="s">
        <v>5993</v>
      </c>
      <c r="P66" s="899" t="s">
        <v>2323</v>
      </c>
      <c r="Q66" s="900" t="s">
        <v>2323</v>
      </c>
      <c r="R66" s="899" t="s">
        <v>2323</v>
      </c>
      <c r="S66" s="900" t="s">
        <v>2323</v>
      </c>
      <c r="T66" s="899" t="s">
        <v>2323</v>
      </c>
      <c r="U66" s="900" t="s">
        <v>2323</v>
      </c>
      <c r="V66" s="901" t="s">
        <v>2323</v>
      </c>
      <c r="W66" s="877" t="s">
        <v>6136</v>
      </c>
      <c r="X66" s="889" t="s">
        <v>6140</v>
      </c>
      <c r="Y66" s="902"/>
      <c r="Z66" s="889"/>
      <c r="AA66" s="892" t="s">
        <v>1175</v>
      </c>
      <c r="AB66" s="889"/>
      <c r="AC66" s="891"/>
      <c r="AD66" s="902"/>
      <c r="AE66" s="889"/>
      <c r="AF66" s="877"/>
      <c r="AG66" s="879"/>
      <c r="AH66" s="902"/>
      <c r="AI66" s="903"/>
      <c r="AJ66" s="889"/>
      <c r="AK66" s="891"/>
      <c r="AL66" s="891"/>
      <c r="AN66" s="904">
        <v>1</v>
      </c>
      <c r="AO66" s="904" t="e">
        <f>#REF!</f>
        <v>#REF!</v>
      </c>
    </row>
    <row r="67" spans="1:41" s="904" customFormat="1" ht="13.2" outlineLevel="1">
      <c r="A67" s="891" t="s">
        <v>2613</v>
      </c>
      <c r="B67" s="892"/>
      <c r="C67" s="889"/>
      <c r="D67" s="893" t="s">
        <v>6136</v>
      </c>
      <c r="E67" s="894" t="s">
        <v>6143</v>
      </c>
      <c r="F67" s="877" t="s">
        <v>6011</v>
      </c>
      <c r="G67" s="879" t="s">
        <v>4477</v>
      </c>
      <c r="H67" s="890" t="s">
        <v>6005</v>
      </c>
      <c r="I67" s="890" t="s">
        <v>5970</v>
      </c>
      <c r="J67" s="880" t="s">
        <v>5988</v>
      </c>
      <c r="K67" s="895" t="s">
        <v>6144</v>
      </c>
      <c r="L67" s="877" t="s">
        <v>6012</v>
      </c>
      <c r="M67" s="896" t="s">
        <v>3416</v>
      </c>
      <c r="N67" s="897" t="s">
        <v>6145</v>
      </c>
      <c r="O67" s="898" t="s">
        <v>5993</v>
      </c>
      <c r="P67" s="899" t="s">
        <v>2323</v>
      </c>
      <c r="Q67" s="900" t="s">
        <v>2323</v>
      </c>
      <c r="R67" s="899" t="s">
        <v>2323</v>
      </c>
      <c r="S67" s="900" t="s">
        <v>2323</v>
      </c>
      <c r="T67" s="899" t="s">
        <v>2323</v>
      </c>
      <c r="U67" s="900" t="s">
        <v>2323</v>
      </c>
      <c r="V67" s="901" t="s">
        <v>2323</v>
      </c>
      <c r="W67" s="877" t="s">
        <v>6136</v>
      </c>
      <c r="X67" s="889" t="s">
        <v>6143</v>
      </c>
      <c r="Y67" s="902"/>
      <c r="Z67" s="889"/>
      <c r="AA67" s="892" t="s">
        <v>1175</v>
      </c>
      <c r="AB67" s="889"/>
      <c r="AC67" s="891"/>
      <c r="AD67" s="902"/>
      <c r="AE67" s="889"/>
      <c r="AF67" s="877"/>
      <c r="AG67" s="879"/>
      <c r="AH67" s="902"/>
      <c r="AI67" s="903"/>
      <c r="AJ67" s="889"/>
      <c r="AK67" s="891"/>
      <c r="AL67" s="891"/>
      <c r="AN67" s="904">
        <v>1</v>
      </c>
      <c r="AO67" s="904" t="e">
        <f>#REF!</f>
        <v>#REF!</v>
      </c>
    </row>
    <row r="68" spans="1:41" s="904" customFormat="1" ht="13.2" outlineLevel="1">
      <c r="A68" s="891" t="s">
        <v>2613</v>
      </c>
      <c r="B68" s="892"/>
      <c r="C68" s="889"/>
      <c r="D68" s="893" t="s">
        <v>6110</v>
      </c>
      <c r="E68" s="894" t="s">
        <v>6093</v>
      </c>
      <c r="F68" s="877" t="s">
        <v>6008</v>
      </c>
      <c r="G68" s="879" t="s">
        <v>4477</v>
      </c>
      <c r="H68" s="890" t="s">
        <v>6005</v>
      </c>
      <c r="I68" s="890" t="s">
        <v>5970</v>
      </c>
      <c r="J68" s="880" t="s">
        <v>5988</v>
      </c>
      <c r="K68" s="895" t="s">
        <v>7202</v>
      </c>
      <c r="L68" s="877" t="s">
        <v>6009</v>
      </c>
      <c r="M68" s="896" t="s">
        <v>3416</v>
      </c>
      <c r="N68" s="897" t="s">
        <v>7238</v>
      </c>
      <c r="O68" s="898" t="s">
        <v>5993</v>
      </c>
      <c r="P68" s="899" t="s">
        <v>2323</v>
      </c>
      <c r="Q68" s="900" t="s">
        <v>2323</v>
      </c>
      <c r="R68" s="899" t="s">
        <v>2323</v>
      </c>
      <c r="S68" s="900" t="s">
        <v>2323</v>
      </c>
      <c r="T68" s="899" t="s">
        <v>2323</v>
      </c>
      <c r="U68" s="900" t="s">
        <v>2323</v>
      </c>
      <c r="V68" s="901" t="s">
        <v>2323</v>
      </c>
      <c r="W68" s="877" t="s">
        <v>6110</v>
      </c>
      <c r="X68" s="889" t="s">
        <v>6093</v>
      </c>
      <c r="Y68" s="902"/>
      <c r="Z68" s="889"/>
      <c r="AA68" s="892" t="s">
        <v>1175</v>
      </c>
      <c r="AB68" s="889"/>
      <c r="AC68" s="891"/>
      <c r="AD68" s="902"/>
      <c r="AE68" s="889"/>
      <c r="AF68" s="877"/>
      <c r="AG68" s="879"/>
      <c r="AH68" s="902"/>
      <c r="AI68" s="903"/>
      <c r="AJ68" s="889"/>
      <c r="AK68" s="891"/>
      <c r="AL68" s="891"/>
      <c r="AN68" s="904">
        <v>1</v>
      </c>
      <c r="AO68" s="904" t="e">
        <f>AO47</f>
        <v>#REF!</v>
      </c>
    </row>
    <row r="69" spans="1:41" s="904" customFormat="1" ht="13.2" outlineLevel="1">
      <c r="A69" s="891" t="s">
        <v>2613</v>
      </c>
      <c r="B69" s="892"/>
      <c r="C69" s="889"/>
      <c r="D69" s="893" t="s">
        <v>6110</v>
      </c>
      <c r="E69" s="894" t="s">
        <v>6096</v>
      </c>
      <c r="F69" s="877" t="s">
        <v>6008</v>
      </c>
      <c r="G69" s="879" t="s">
        <v>4477</v>
      </c>
      <c r="H69" s="890" t="s">
        <v>6005</v>
      </c>
      <c r="I69" s="890" t="s">
        <v>5970</v>
      </c>
      <c r="J69" s="880" t="s">
        <v>5988</v>
      </c>
      <c r="K69" s="895" t="s">
        <v>7203</v>
      </c>
      <c r="L69" s="877" t="s">
        <v>6009</v>
      </c>
      <c r="M69" s="896" t="s">
        <v>3416</v>
      </c>
      <c r="N69" s="897" t="s">
        <v>7239</v>
      </c>
      <c r="O69" s="898" t="s">
        <v>5993</v>
      </c>
      <c r="P69" s="899" t="s">
        <v>2323</v>
      </c>
      <c r="Q69" s="900" t="s">
        <v>2323</v>
      </c>
      <c r="R69" s="899" t="s">
        <v>2323</v>
      </c>
      <c r="S69" s="900" t="s">
        <v>2323</v>
      </c>
      <c r="T69" s="899" t="s">
        <v>2323</v>
      </c>
      <c r="U69" s="900" t="s">
        <v>2323</v>
      </c>
      <c r="V69" s="901" t="s">
        <v>2323</v>
      </c>
      <c r="W69" s="877" t="s">
        <v>6110</v>
      </c>
      <c r="X69" s="889" t="s">
        <v>6096</v>
      </c>
      <c r="Y69" s="902"/>
      <c r="Z69" s="889"/>
      <c r="AA69" s="892" t="s">
        <v>1175</v>
      </c>
      <c r="AB69" s="889"/>
      <c r="AC69" s="891"/>
      <c r="AD69" s="902"/>
      <c r="AE69" s="889"/>
      <c r="AF69" s="877"/>
      <c r="AG69" s="879"/>
      <c r="AH69" s="902"/>
      <c r="AI69" s="903"/>
      <c r="AJ69" s="889"/>
      <c r="AK69" s="891"/>
      <c r="AL69" s="891"/>
      <c r="AN69" s="904">
        <v>1</v>
      </c>
      <c r="AO69" s="904" t="e">
        <f>AO47</f>
        <v>#REF!</v>
      </c>
    </row>
    <row r="70" spans="1:41" s="904" customFormat="1" ht="13.2" outlineLevel="1">
      <c r="A70" s="891" t="s">
        <v>2613</v>
      </c>
      <c r="B70" s="892"/>
      <c r="C70" s="889"/>
      <c r="D70" s="893" t="s">
        <v>6110</v>
      </c>
      <c r="E70" s="894" t="s">
        <v>6099</v>
      </c>
      <c r="F70" s="877" t="s">
        <v>6008</v>
      </c>
      <c r="G70" s="879" t="s">
        <v>4477</v>
      </c>
      <c r="H70" s="890" t="s">
        <v>6005</v>
      </c>
      <c r="I70" s="890" t="s">
        <v>5970</v>
      </c>
      <c r="J70" s="880" t="s">
        <v>5988</v>
      </c>
      <c r="K70" s="895" t="s">
        <v>7204</v>
      </c>
      <c r="L70" s="877" t="s">
        <v>6009</v>
      </c>
      <c r="M70" s="896" t="s">
        <v>3416</v>
      </c>
      <c r="N70" s="897" t="s">
        <v>7240</v>
      </c>
      <c r="O70" s="898" t="s">
        <v>5993</v>
      </c>
      <c r="P70" s="899" t="s">
        <v>2323</v>
      </c>
      <c r="Q70" s="900" t="s">
        <v>2323</v>
      </c>
      <c r="R70" s="899" t="s">
        <v>2323</v>
      </c>
      <c r="S70" s="900" t="s">
        <v>2323</v>
      </c>
      <c r="T70" s="899" t="s">
        <v>2323</v>
      </c>
      <c r="U70" s="900" t="s">
        <v>2323</v>
      </c>
      <c r="V70" s="901" t="s">
        <v>2323</v>
      </c>
      <c r="W70" s="877" t="s">
        <v>6110</v>
      </c>
      <c r="X70" s="889" t="s">
        <v>6099</v>
      </c>
      <c r="Y70" s="902"/>
      <c r="Z70" s="889"/>
      <c r="AA70" s="892" t="s">
        <v>1175</v>
      </c>
      <c r="AB70" s="889"/>
      <c r="AC70" s="891"/>
      <c r="AD70" s="902"/>
      <c r="AE70" s="889"/>
      <c r="AF70" s="877"/>
      <c r="AG70" s="879"/>
      <c r="AH70" s="902"/>
      <c r="AI70" s="903"/>
      <c r="AJ70" s="889"/>
      <c r="AK70" s="891"/>
      <c r="AL70" s="891"/>
      <c r="AN70" s="904">
        <v>1</v>
      </c>
      <c r="AO70" s="904" t="e">
        <f>AO47</f>
        <v>#REF!</v>
      </c>
    </row>
    <row r="71" spans="1:41" s="904" customFormat="1" ht="13.2" outlineLevel="1">
      <c r="A71" s="891" t="s">
        <v>2613</v>
      </c>
      <c r="B71" s="892"/>
      <c r="C71" s="889"/>
      <c r="D71" s="893" t="s">
        <v>6110</v>
      </c>
      <c r="E71" s="894" t="s">
        <v>6104</v>
      </c>
      <c r="F71" s="877" t="s">
        <v>6008</v>
      </c>
      <c r="G71" s="879" t="s">
        <v>4477</v>
      </c>
      <c r="H71" s="890" t="s">
        <v>6005</v>
      </c>
      <c r="I71" s="890" t="s">
        <v>5970</v>
      </c>
      <c r="J71" s="880" t="s">
        <v>5988</v>
      </c>
      <c r="K71" s="895" t="s">
        <v>6113</v>
      </c>
      <c r="L71" s="877" t="s">
        <v>6012</v>
      </c>
      <c r="M71" s="896" t="s">
        <v>3416</v>
      </c>
      <c r="N71" s="897" t="s">
        <v>7241</v>
      </c>
      <c r="O71" s="898" t="s">
        <v>5993</v>
      </c>
      <c r="P71" s="899" t="s">
        <v>2323</v>
      </c>
      <c r="Q71" s="900" t="s">
        <v>2323</v>
      </c>
      <c r="R71" s="899" t="s">
        <v>2323</v>
      </c>
      <c r="S71" s="900" t="s">
        <v>2323</v>
      </c>
      <c r="T71" s="899" t="s">
        <v>2323</v>
      </c>
      <c r="U71" s="900" t="s">
        <v>2323</v>
      </c>
      <c r="V71" s="901" t="s">
        <v>2323</v>
      </c>
      <c r="W71" s="877" t="s">
        <v>6110</v>
      </c>
      <c r="X71" s="889" t="s">
        <v>6104</v>
      </c>
      <c r="Y71" s="902"/>
      <c r="Z71" s="889"/>
      <c r="AA71" s="892" t="s">
        <v>1175</v>
      </c>
      <c r="AB71" s="889"/>
      <c r="AC71" s="891"/>
      <c r="AD71" s="902"/>
      <c r="AE71" s="889"/>
      <c r="AF71" s="877"/>
      <c r="AG71" s="879"/>
      <c r="AH71" s="902"/>
      <c r="AI71" s="903"/>
      <c r="AJ71" s="889"/>
      <c r="AK71" s="891"/>
      <c r="AL71" s="891"/>
      <c r="AN71" s="904">
        <v>1</v>
      </c>
      <c r="AO71" s="904" t="e">
        <f>AO46</f>
        <v>#REF!</v>
      </c>
    </row>
    <row r="72" spans="1:41" s="904" customFormat="1" ht="13.2" outlineLevel="1">
      <c r="A72" s="891" t="s">
        <v>2613</v>
      </c>
      <c r="B72" s="892"/>
      <c r="C72" s="889"/>
      <c r="D72" s="893" t="s">
        <v>6110</v>
      </c>
      <c r="E72" s="894" t="s">
        <v>6105</v>
      </c>
      <c r="F72" s="877" t="s">
        <v>6008</v>
      </c>
      <c r="G72" s="879" t="s">
        <v>4477</v>
      </c>
      <c r="H72" s="890" t="s">
        <v>6005</v>
      </c>
      <c r="I72" s="890" t="s">
        <v>5970</v>
      </c>
      <c r="J72" s="880" t="s">
        <v>5988</v>
      </c>
      <c r="K72" s="895" t="s">
        <v>6115</v>
      </c>
      <c r="L72" s="877" t="s">
        <v>6012</v>
      </c>
      <c r="M72" s="896" t="s">
        <v>3416</v>
      </c>
      <c r="N72" s="897" t="s">
        <v>7242</v>
      </c>
      <c r="O72" s="898" t="s">
        <v>5993</v>
      </c>
      <c r="P72" s="899" t="s">
        <v>2323</v>
      </c>
      <c r="Q72" s="900" t="s">
        <v>2323</v>
      </c>
      <c r="R72" s="899" t="s">
        <v>2323</v>
      </c>
      <c r="S72" s="900" t="s">
        <v>2323</v>
      </c>
      <c r="T72" s="899" t="s">
        <v>2323</v>
      </c>
      <c r="U72" s="900" t="s">
        <v>2323</v>
      </c>
      <c r="V72" s="901" t="s">
        <v>2323</v>
      </c>
      <c r="W72" s="877" t="s">
        <v>6110</v>
      </c>
      <c r="X72" s="889" t="s">
        <v>6105</v>
      </c>
      <c r="Y72" s="902"/>
      <c r="Z72" s="889"/>
      <c r="AA72" s="892" t="s">
        <v>1175</v>
      </c>
      <c r="AB72" s="889"/>
      <c r="AC72" s="891"/>
      <c r="AD72" s="902"/>
      <c r="AE72" s="889"/>
      <c r="AF72" s="877"/>
      <c r="AG72" s="879"/>
      <c r="AH72" s="902"/>
      <c r="AI72" s="903"/>
      <c r="AJ72" s="889"/>
      <c r="AK72" s="891"/>
      <c r="AL72" s="891"/>
      <c r="AN72" s="904">
        <v>1</v>
      </c>
      <c r="AO72" s="904" t="e">
        <f>AO46</f>
        <v>#REF!</v>
      </c>
    </row>
    <row r="73" spans="1:41" s="904" customFormat="1" ht="13.2" outlineLevel="1">
      <c r="A73" s="891" t="s">
        <v>2613</v>
      </c>
      <c r="B73" s="892"/>
      <c r="C73" s="889"/>
      <c r="D73" s="893" t="s">
        <v>6110</v>
      </c>
      <c r="E73" s="894" t="s">
        <v>6106</v>
      </c>
      <c r="F73" s="877" t="s">
        <v>6008</v>
      </c>
      <c r="G73" s="879" t="s">
        <v>4477</v>
      </c>
      <c r="H73" s="890" t="s">
        <v>6005</v>
      </c>
      <c r="I73" s="890" t="s">
        <v>5970</v>
      </c>
      <c r="J73" s="880" t="s">
        <v>5988</v>
      </c>
      <c r="K73" s="895" t="s">
        <v>6117</v>
      </c>
      <c r="L73" s="877" t="s">
        <v>6012</v>
      </c>
      <c r="M73" s="896" t="s">
        <v>3416</v>
      </c>
      <c r="N73" s="897" t="s">
        <v>7243</v>
      </c>
      <c r="O73" s="898" t="s">
        <v>5993</v>
      </c>
      <c r="P73" s="899" t="s">
        <v>2323</v>
      </c>
      <c r="Q73" s="900" t="s">
        <v>2323</v>
      </c>
      <c r="R73" s="899" t="s">
        <v>2323</v>
      </c>
      <c r="S73" s="900" t="s">
        <v>2323</v>
      </c>
      <c r="T73" s="899" t="s">
        <v>2323</v>
      </c>
      <c r="U73" s="900" t="s">
        <v>2323</v>
      </c>
      <c r="V73" s="901" t="s">
        <v>2323</v>
      </c>
      <c r="W73" s="877" t="s">
        <v>6110</v>
      </c>
      <c r="X73" s="889" t="s">
        <v>6106</v>
      </c>
      <c r="Y73" s="902"/>
      <c r="Z73" s="889"/>
      <c r="AA73" s="892" t="s">
        <v>1175</v>
      </c>
      <c r="AB73" s="889"/>
      <c r="AC73" s="891"/>
      <c r="AD73" s="902"/>
      <c r="AE73" s="889"/>
      <c r="AF73" s="877"/>
      <c r="AG73" s="879"/>
      <c r="AH73" s="902"/>
      <c r="AI73" s="903"/>
      <c r="AJ73" s="889"/>
      <c r="AK73" s="891"/>
      <c r="AL73" s="891"/>
      <c r="AN73" s="904">
        <v>1</v>
      </c>
      <c r="AO73" s="904" t="e">
        <f>AO46</f>
        <v>#REF!</v>
      </c>
    </row>
    <row r="74" spans="1:41" s="904" customFormat="1" ht="13.2" outlineLevel="1">
      <c r="A74" s="891" t="s">
        <v>2613</v>
      </c>
      <c r="B74" s="892"/>
      <c r="C74" s="889"/>
      <c r="D74" s="893" t="s">
        <v>6126</v>
      </c>
      <c r="E74" s="894" t="s">
        <v>6034</v>
      </c>
      <c r="F74" s="877" t="s">
        <v>6008</v>
      </c>
      <c r="G74" s="879" t="s">
        <v>4477</v>
      </c>
      <c r="H74" s="890" t="s">
        <v>6005</v>
      </c>
      <c r="I74" s="890" t="s">
        <v>5970</v>
      </c>
      <c r="J74" s="880" t="s">
        <v>5988</v>
      </c>
      <c r="K74" s="895" t="s">
        <v>7257</v>
      </c>
      <c r="L74" s="877" t="s">
        <v>6009</v>
      </c>
      <c r="M74" s="896" t="s">
        <v>3416</v>
      </c>
      <c r="N74" s="897" t="s">
        <v>7258</v>
      </c>
      <c r="O74" s="898" t="s">
        <v>5993</v>
      </c>
      <c r="P74" s="899" t="s">
        <v>2323</v>
      </c>
      <c r="Q74" s="900" t="s">
        <v>2323</v>
      </c>
      <c r="R74" s="899" t="s">
        <v>2323</v>
      </c>
      <c r="S74" s="900" t="s">
        <v>2323</v>
      </c>
      <c r="T74" s="899" t="s">
        <v>2323</v>
      </c>
      <c r="U74" s="900" t="s">
        <v>2323</v>
      </c>
      <c r="V74" s="901" t="s">
        <v>2323</v>
      </c>
      <c r="W74" s="877" t="s">
        <v>6131</v>
      </c>
      <c r="X74" s="889" t="s">
        <v>6034</v>
      </c>
      <c r="Y74" s="902"/>
      <c r="Z74" s="889"/>
      <c r="AA74" s="892" t="s">
        <v>1175</v>
      </c>
      <c r="AB74" s="889"/>
      <c r="AC74" s="891"/>
      <c r="AD74" s="902"/>
      <c r="AE74" s="889"/>
      <c r="AF74" s="877"/>
      <c r="AG74" s="879"/>
      <c r="AH74" s="902"/>
      <c r="AI74" s="903"/>
      <c r="AJ74" s="889"/>
      <c r="AK74" s="891"/>
      <c r="AL74" s="891"/>
      <c r="AN74" s="904">
        <v>1</v>
      </c>
      <c r="AO74" s="904" t="e">
        <f>#REF!</f>
        <v>#REF!</v>
      </c>
    </row>
    <row r="75" spans="1:41" s="904" customFormat="1" ht="13.2" outlineLevel="1">
      <c r="A75" s="891" t="s">
        <v>2613</v>
      </c>
      <c r="B75" s="892"/>
      <c r="C75" s="889"/>
      <c r="D75" s="1191"/>
      <c r="E75" s="894"/>
      <c r="F75" s="877" t="s">
        <v>3195</v>
      </c>
      <c r="G75" s="879" t="s">
        <v>3671</v>
      </c>
      <c r="H75" s="890" t="s">
        <v>6005</v>
      </c>
      <c r="I75" s="890" t="s">
        <v>5970</v>
      </c>
      <c r="J75" s="880" t="s">
        <v>5988</v>
      </c>
      <c r="K75" s="895" t="s">
        <v>6138</v>
      </c>
      <c r="L75" s="877" t="s">
        <v>6009</v>
      </c>
      <c r="M75" s="896" t="s">
        <v>3416</v>
      </c>
      <c r="N75" s="897" t="s">
        <v>6139</v>
      </c>
      <c r="O75" s="898" t="s">
        <v>5993</v>
      </c>
      <c r="P75" s="899" t="s">
        <v>2323</v>
      </c>
      <c r="Q75" s="900" t="s">
        <v>2323</v>
      </c>
      <c r="R75" s="899" t="s">
        <v>2323</v>
      </c>
      <c r="S75" s="900" t="s">
        <v>2323</v>
      </c>
      <c r="T75" s="899" t="s">
        <v>2323</v>
      </c>
      <c r="U75" s="900" t="s">
        <v>2323</v>
      </c>
      <c r="V75" s="901" t="s">
        <v>2323</v>
      </c>
      <c r="W75" s="877" t="s">
        <v>6136</v>
      </c>
      <c r="X75" s="889" t="s">
        <v>6137</v>
      </c>
      <c r="Y75" s="1169"/>
      <c r="Z75" s="889"/>
      <c r="AA75" s="1170"/>
      <c r="AB75" s="889"/>
      <c r="AC75" s="891"/>
      <c r="AD75" s="902"/>
      <c r="AE75" s="889"/>
      <c r="AF75" s="877"/>
      <c r="AG75" s="889"/>
      <c r="AH75" s="902"/>
      <c r="AI75" s="903"/>
      <c r="AJ75" s="889"/>
      <c r="AK75" s="891"/>
      <c r="AL75" s="891"/>
      <c r="AN75" s="904">
        <v>2</v>
      </c>
      <c r="AO75" s="904" t="e">
        <f>AO73</f>
        <v>#REF!</v>
      </c>
    </row>
    <row r="76" spans="1:41" s="904" customFormat="1" ht="13.2" outlineLevel="1">
      <c r="A76" s="891" t="s">
        <v>2613</v>
      </c>
      <c r="B76" s="892"/>
      <c r="C76" s="889"/>
      <c r="D76" s="893" t="s">
        <v>6204</v>
      </c>
      <c r="E76" s="894" t="s">
        <v>6034</v>
      </c>
      <c r="F76" s="877" t="s">
        <v>6008</v>
      </c>
      <c r="G76" s="879" t="s">
        <v>4477</v>
      </c>
      <c r="H76" s="890" t="s">
        <v>6005</v>
      </c>
      <c r="I76" s="890" t="s">
        <v>5970</v>
      </c>
      <c r="J76" s="880" t="s">
        <v>5988</v>
      </c>
      <c r="K76" s="895" t="s">
        <v>7259</v>
      </c>
      <c r="L76" s="877" t="s">
        <v>6009</v>
      </c>
      <c r="M76" s="896" t="s">
        <v>3416</v>
      </c>
      <c r="N76" s="897" t="s">
        <v>7260</v>
      </c>
      <c r="O76" s="898" t="s">
        <v>5993</v>
      </c>
      <c r="P76" s="899" t="s">
        <v>2323</v>
      </c>
      <c r="Q76" s="900" t="s">
        <v>2323</v>
      </c>
      <c r="R76" s="899" t="s">
        <v>2323</v>
      </c>
      <c r="S76" s="900" t="s">
        <v>2323</v>
      </c>
      <c r="T76" s="899" t="s">
        <v>2323</v>
      </c>
      <c r="U76" s="900" t="s">
        <v>2323</v>
      </c>
      <c r="V76" s="901" t="s">
        <v>2323</v>
      </c>
      <c r="W76" s="877" t="s">
        <v>6204</v>
      </c>
      <c r="X76" s="889" t="s">
        <v>6093</v>
      </c>
      <c r="Y76" s="902"/>
      <c r="Z76" s="889"/>
      <c r="AA76" s="892" t="s">
        <v>1175</v>
      </c>
      <c r="AB76" s="889"/>
      <c r="AC76" s="891"/>
      <c r="AD76" s="902"/>
      <c r="AE76" s="889"/>
      <c r="AF76" s="877"/>
      <c r="AG76" s="879"/>
      <c r="AH76" s="902"/>
      <c r="AI76" s="903"/>
      <c r="AJ76" s="889"/>
      <c r="AK76" s="891"/>
      <c r="AL76" s="891"/>
      <c r="AN76" s="904">
        <v>1</v>
      </c>
      <c r="AO76" s="904" t="e">
        <f>#REF!</f>
        <v>#REF!</v>
      </c>
    </row>
    <row r="77" spans="1:41" s="904" customFormat="1" ht="13.2" outlineLevel="1">
      <c r="A77" s="891" t="s">
        <v>2613</v>
      </c>
      <c r="B77" s="892"/>
      <c r="C77" s="889"/>
      <c r="D77" s="1191"/>
      <c r="E77" s="894"/>
      <c r="F77" s="877" t="s">
        <v>3195</v>
      </c>
      <c r="G77" s="879" t="s">
        <v>3671</v>
      </c>
      <c r="H77" s="890" t="s">
        <v>6005</v>
      </c>
      <c r="I77" s="890" t="s">
        <v>5970</v>
      </c>
      <c r="J77" s="880" t="s">
        <v>5988</v>
      </c>
      <c r="K77" s="895" t="s">
        <v>7261</v>
      </c>
      <c r="L77" s="877" t="s">
        <v>6009</v>
      </c>
      <c r="M77" s="896" t="s">
        <v>3416</v>
      </c>
      <c r="N77" s="897" t="s">
        <v>7263</v>
      </c>
      <c r="O77" s="898" t="s">
        <v>5993</v>
      </c>
      <c r="P77" s="899" t="s">
        <v>2323</v>
      </c>
      <c r="Q77" s="900" t="s">
        <v>2323</v>
      </c>
      <c r="R77" s="899" t="s">
        <v>2323</v>
      </c>
      <c r="S77" s="900" t="s">
        <v>2323</v>
      </c>
      <c r="T77" s="899" t="s">
        <v>2323</v>
      </c>
      <c r="U77" s="900" t="s">
        <v>2323</v>
      </c>
      <c r="V77" s="901" t="s">
        <v>2323</v>
      </c>
      <c r="W77" s="877" t="s">
        <v>6204</v>
      </c>
      <c r="X77" s="889" t="s">
        <v>6096</v>
      </c>
      <c r="Y77" s="1169"/>
      <c r="Z77" s="889"/>
      <c r="AA77" s="1170"/>
      <c r="AB77" s="889"/>
      <c r="AC77" s="891"/>
      <c r="AD77" s="902"/>
      <c r="AE77" s="889"/>
      <c r="AF77" s="877"/>
      <c r="AG77" s="889"/>
      <c r="AH77" s="902"/>
      <c r="AI77" s="903"/>
      <c r="AJ77" s="889"/>
      <c r="AK77" s="891"/>
      <c r="AL77" s="891"/>
      <c r="AN77" s="904">
        <v>2</v>
      </c>
      <c r="AO77" s="904" t="e">
        <f>AO75</f>
        <v>#REF!</v>
      </c>
    </row>
    <row r="78" spans="1:41" s="904" customFormat="1" ht="13.2" outlineLevel="1">
      <c r="A78" s="891" t="s">
        <v>2613</v>
      </c>
      <c r="B78" s="892"/>
      <c r="C78" s="889"/>
      <c r="D78" s="1191"/>
      <c r="E78" s="894"/>
      <c r="F78" s="877" t="s">
        <v>3195</v>
      </c>
      <c r="G78" s="879" t="s">
        <v>3671</v>
      </c>
      <c r="H78" s="890" t="s">
        <v>6005</v>
      </c>
      <c r="I78" s="890" t="s">
        <v>5970</v>
      </c>
      <c r="J78" s="880" t="s">
        <v>5988</v>
      </c>
      <c r="K78" s="895" t="s">
        <v>7262</v>
      </c>
      <c r="L78" s="877" t="s">
        <v>6009</v>
      </c>
      <c r="M78" s="896" t="s">
        <v>3416</v>
      </c>
      <c r="N78" s="897" t="s">
        <v>7264</v>
      </c>
      <c r="O78" s="898" t="s">
        <v>5993</v>
      </c>
      <c r="P78" s="899" t="s">
        <v>2323</v>
      </c>
      <c r="Q78" s="900" t="s">
        <v>2323</v>
      </c>
      <c r="R78" s="899" t="s">
        <v>2323</v>
      </c>
      <c r="S78" s="900" t="s">
        <v>2323</v>
      </c>
      <c r="T78" s="899" t="s">
        <v>2323</v>
      </c>
      <c r="U78" s="900" t="s">
        <v>2323</v>
      </c>
      <c r="V78" s="901" t="s">
        <v>2323</v>
      </c>
      <c r="W78" s="877" t="s">
        <v>6204</v>
      </c>
      <c r="X78" s="889" t="s">
        <v>6099</v>
      </c>
      <c r="Y78" s="1169"/>
      <c r="Z78" s="889"/>
      <c r="AA78" s="1170"/>
      <c r="AB78" s="889"/>
      <c r="AC78" s="891"/>
      <c r="AD78" s="902"/>
      <c r="AE78" s="889"/>
      <c r="AF78" s="877"/>
      <c r="AG78" s="889"/>
      <c r="AH78" s="902"/>
      <c r="AI78" s="903"/>
      <c r="AJ78" s="889"/>
      <c r="AK78" s="891"/>
      <c r="AL78" s="891"/>
      <c r="AN78" s="904">
        <v>2</v>
      </c>
      <c r="AO78" s="904" t="e">
        <f t="shared" ref="AO78:AO79" si="1">AO77</f>
        <v>#REF!</v>
      </c>
    </row>
    <row r="79" spans="1:41" s="904" customFormat="1" ht="13.2" outlineLevel="1">
      <c r="A79" s="891" t="s">
        <v>2613</v>
      </c>
      <c r="B79" s="892"/>
      <c r="C79" s="889"/>
      <c r="D79" s="1191"/>
      <c r="E79" s="894"/>
      <c r="F79" s="877" t="s">
        <v>3195</v>
      </c>
      <c r="G79" s="879" t="s">
        <v>4477</v>
      </c>
      <c r="H79" s="890" t="s">
        <v>6005</v>
      </c>
      <c r="I79" s="890" t="s">
        <v>5970</v>
      </c>
      <c r="J79" s="880" t="s">
        <v>5988</v>
      </c>
      <c r="K79" s="895" t="s">
        <v>7234</v>
      </c>
      <c r="L79" s="877" t="s">
        <v>7266</v>
      </c>
      <c r="M79" s="896" t="s">
        <v>3416</v>
      </c>
      <c r="N79" s="897" t="s">
        <v>7265</v>
      </c>
      <c r="O79" s="898" t="s">
        <v>5993</v>
      </c>
      <c r="P79" s="899" t="s">
        <v>2323</v>
      </c>
      <c r="Q79" s="900" t="s">
        <v>2323</v>
      </c>
      <c r="R79" s="899" t="s">
        <v>2323</v>
      </c>
      <c r="S79" s="900" t="s">
        <v>2323</v>
      </c>
      <c r="T79" s="899" t="s">
        <v>2323</v>
      </c>
      <c r="U79" s="900" t="s">
        <v>2323</v>
      </c>
      <c r="V79" s="901" t="s">
        <v>2323</v>
      </c>
      <c r="W79" s="877" t="s">
        <v>6204</v>
      </c>
      <c r="X79" s="889" t="s">
        <v>7267</v>
      </c>
      <c r="Y79" s="1169"/>
      <c r="Z79" s="889"/>
      <c r="AA79" s="1170"/>
      <c r="AB79" s="889"/>
      <c r="AC79" s="891"/>
      <c r="AD79" s="902"/>
      <c r="AE79" s="889"/>
      <c r="AF79" s="877"/>
      <c r="AG79" s="889"/>
      <c r="AH79" s="902"/>
      <c r="AI79" s="903"/>
      <c r="AJ79" s="889"/>
      <c r="AK79" s="891"/>
      <c r="AL79" s="891"/>
      <c r="AN79" s="904">
        <v>2</v>
      </c>
      <c r="AO79" s="904" t="e">
        <f t="shared" si="1"/>
        <v>#REF!</v>
      </c>
    </row>
    <row r="80" spans="1:41" s="904" customFormat="1" ht="13.2" outlineLevel="1">
      <c r="A80" s="891"/>
      <c r="B80" s="892"/>
      <c r="C80" s="889"/>
      <c r="D80" s="1191"/>
      <c r="E80" s="894"/>
      <c r="F80" s="877"/>
      <c r="G80" s="879" t="s">
        <v>4477</v>
      </c>
      <c r="H80" s="890" t="s">
        <v>6005</v>
      </c>
      <c r="I80" s="890" t="s">
        <v>5970</v>
      </c>
      <c r="J80" s="880" t="s">
        <v>6001</v>
      </c>
      <c r="K80" s="895" t="s">
        <v>7227</v>
      </c>
      <c r="L80" s="877" t="s">
        <v>6025</v>
      </c>
      <c r="M80" s="896" t="s">
        <v>6026</v>
      </c>
      <c r="N80" s="897" t="s">
        <v>7268</v>
      </c>
      <c r="O80" s="898" t="s">
        <v>5993</v>
      </c>
      <c r="P80" s="899" t="s">
        <v>2323</v>
      </c>
      <c r="Q80" s="900" t="s">
        <v>2323</v>
      </c>
      <c r="R80" s="899" t="s">
        <v>2323</v>
      </c>
      <c r="S80" s="900" t="s">
        <v>2323</v>
      </c>
      <c r="T80" s="899" t="s">
        <v>2323</v>
      </c>
      <c r="U80" s="900" t="s">
        <v>2323</v>
      </c>
      <c r="V80" s="901" t="s">
        <v>2323</v>
      </c>
      <c r="W80" s="877" t="s">
        <v>6000</v>
      </c>
      <c r="X80" s="889" t="s">
        <v>6065</v>
      </c>
      <c r="Y80" s="1169"/>
      <c r="Z80" s="889"/>
      <c r="AA80" s="1170"/>
      <c r="AB80" s="889"/>
      <c r="AC80" s="891"/>
      <c r="AD80" s="902"/>
      <c r="AE80" s="889"/>
      <c r="AF80" s="877"/>
      <c r="AG80" s="889"/>
      <c r="AH80" s="902"/>
      <c r="AI80" s="903"/>
      <c r="AJ80" s="889"/>
      <c r="AK80" s="891"/>
      <c r="AL80" s="891"/>
    </row>
    <row r="81" spans="1:43" s="904" customFormat="1" ht="13.2" outlineLevel="1">
      <c r="A81" s="891"/>
      <c r="B81" s="892"/>
      <c r="C81" s="889"/>
      <c r="D81" s="1191"/>
      <c r="E81" s="894"/>
      <c r="F81" s="877"/>
      <c r="G81" s="879" t="s">
        <v>4477</v>
      </c>
      <c r="H81" s="890" t="s">
        <v>6005</v>
      </c>
      <c r="I81" s="890" t="s">
        <v>5970</v>
      </c>
      <c r="J81" s="880" t="s">
        <v>6001</v>
      </c>
      <c r="K81" s="895" t="s">
        <v>7269</v>
      </c>
      <c r="L81" s="877" t="s">
        <v>7270</v>
      </c>
      <c r="M81" s="896" t="s">
        <v>7271</v>
      </c>
      <c r="N81" s="897" t="s">
        <v>7272</v>
      </c>
      <c r="O81" s="898" t="s">
        <v>5993</v>
      </c>
      <c r="P81" s="899" t="s">
        <v>2323</v>
      </c>
      <c r="Q81" s="900" t="s">
        <v>2323</v>
      </c>
      <c r="R81" s="899" t="s">
        <v>2323</v>
      </c>
      <c r="S81" s="900" t="s">
        <v>2323</v>
      </c>
      <c r="T81" s="899" t="s">
        <v>2323</v>
      </c>
      <c r="U81" s="900" t="s">
        <v>2323</v>
      </c>
      <c r="V81" s="901" t="s">
        <v>2323</v>
      </c>
      <c r="W81" s="877" t="s">
        <v>6000</v>
      </c>
      <c r="X81" s="889" t="s">
        <v>6066</v>
      </c>
      <c r="Y81" s="1169"/>
      <c r="Z81" s="889"/>
      <c r="AA81" s="1170"/>
      <c r="AB81" s="889"/>
      <c r="AC81" s="891"/>
      <c r="AD81" s="902"/>
      <c r="AE81" s="889"/>
      <c r="AF81" s="877"/>
      <c r="AG81" s="889"/>
      <c r="AH81" s="902"/>
      <c r="AI81" s="903"/>
      <c r="AJ81" s="889"/>
      <c r="AK81" s="891"/>
      <c r="AL81" s="891"/>
    </row>
    <row r="82" spans="1:43" s="904" customFormat="1" ht="13.2" outlineLevel="1">
      <c r="A82" s="891" t="s">
        <v>2613</v>
      </c>
      <c r="B82" s="892"/>
      <c r="C82" s="889"/>
      <c r="D82" s="1191"/>
      <c r="E82" s="894"/>
      <c r="F82" s="877" t="s">
        <v>3195</v>
      </c>
      <c r="G82" s="879" t="s">
        <v>4477</v>
      </c>
      <c r="H82" s="890" t="s">
        <v>6005</v>
      </c>
      <c r="I82" s="890" t="s">
        <v>5970</v>
      </c>
      <c r="J82" s="880" t="s">
        <v>6001</v>
      </c>
      <c r="K82" s="895" t="s">
        <v>7273</v>
      </c>
      <c r="L82" s="877" t="s">
        <v>7270</v>
      </c>
      <c r="M82" s="896" t="s">
        <v>7271</v>
      </c>
      <c r="N82" s="897" t="s">
        <v>7274</v>
      </c>
      <c r="O82" s="898" t="s">
        <v>5993</v>
      </c>
      <c r="P82" s="899" t="s">
        <v>2323</v>
      </c>
      <c r="Q82" s="900" t="s">
        <v>2323</v>
      </c>
      <c r="R82" s="899" t="s">
        <v>2323</v>
      </c>
      <c r="S82" s="900" t="s">
        <v>2323</v>
      </c>
      <c r="T82" s="899" t="s">
        <v>2323</v>
      </c>
      <c r="U82" s="900" t="s">
        <v>2323</v>
      </c>
      <c r="V82" s="901" t="s">
        <v>2323</v>
      </c>
      <c r="W82" s="877" t="s">
        <v>6000</v>
      </c>
      <c r="X82" s="889" t="s">
        <v>6052</v>
      </c>
      <c r="Y82" s="1169"/>
      <c r="Z82" s="889"/>
      <c r="AA82" s="1170"/>
      <c r="AB82" s="889"/>
      <c r="AC82" s="891"/>
      <c r="AD82" s="902"/>
      <c r="AE82" s="889"/>
      <c r="AF82" s="877"/>
      <c r="AG82" s="889"/>
      <c r="AH82" s="902"/>
      <c r="AI82" s="903"/>
      <c r="AJ82" s="889"/>
      <c r="AK82" s="891"/>
      <c r="AL82" s="891"/>
      <c r="AN82" s="904">
        <v>2</v>
      </c>
      <c r="AO82" s="904" t="e">
        <f>AO79</f>
        <v>#REF!</v>
      </c>
    </row>
    <row r="83" spans="1:43" s="904" customFormat="1" ht="13.2" outlineLevel="1">
      <c r="A83" s="1115"/>
      <c r="B83" s="1115"/>
      <c r="C83" s="1115"/>
      <c r="D83" s="1230"/>
      <c r="E83" s="1230"/>
      <c r="F83" s="1082"/>
      <c r="G83" s="1252" t="s">
        <v>4477</v>
      </c>
      <c r="H83" s="1253" t="s">
        <v>6005</v>
      </c>
      <c r="I83" s="1253" t="s">
        <v>7461</v>
      </c>
      <c r="J83" s="1254" t="s">
        <v>5988</v>
      </c>
      <c r="K83" s="1239" t="s">
        <v>7468</v>
      </c>
      <c r="L83" s="1256" t="s">
        <v>6012</v>
      </c>
      <c r="M83" s="1266" t="s">
        <v>3416</v>
      </c>
      <c r="N83" s="897" t="s">
        <v>7573</v>
      </c>
      <c r="O83" s="1279"/>
      <c r="P83" s="1280"/>
      <c r="Q83" s="1279"/>
      <c r="R83" s="1280"/>
      <c r="S83" s="1279"/>
      <c r="T83" s="1280"/>
      <c r="U83" s="1279"/>
      <c r="V83" s="1280"/>
      <c r="W83" s="897"/>
      <c r="X83" s="891"/>
      <c r="Y83" s="1115"/>
      <c r="Z83" s="1115"/>
      <c r="AA83" s="1115"/>
      <c r="AB83" s="1115"/>
      <c r="AC83" s="1115"/>
      <c r="AD83" s="1115"/>
      <c r="AE83" s="1115"/>
      <c r="AF83" s="1082"/>
      <c r="AG83" s="1115"/>
      <c r="AH83" s="1115"/>
      <c r="AI83" s="1115"/>
      <c r="AJ83" s="1115"/>
      <c r="AK83" s="1115"/>
      <c r="AL83" s="1115"/>
    </row>
    <row r="84" spans="1:43" s="904" customFormat="1" ht="13.2" outlineLevel="1">
      <c r="A84" s="1115"/>
      <c r="B84" s="1115"/>
      <c r="C84" s="1115"/>
      <c r="D84" s="1230"/>
      <c r="E84" s="1230"/>
      <c r="F84" s="1082"/>
      <c r="G84" s="1252" t="s">
        <v>4477</v>
      </c>
      <c r="H84" s="1253" t="s">
        <v>6005</v>
      </c>
      <c r="I84" s="1253" t="s">
        <v>7462</v>
      </c>
      <c r="J84" s="1254" t="s">
        <v>5988</v>
      </c>
      <c r="K84" s="1247" t="s">
        <v>7433</v>
      </c>
      <c r="L84" s="1256" t="s">
        <v>6012</v>
      </c>
      <c r="M84" s="1266" t="s">
        <v>3416</v>
      </c>
      <c r="N84" s="1239" t="s">
        <v>7556</v>
      </c>
      <c r="O84" s="1279"/>
      <c r="P84" s="1280"/>
      <c r="Q84" s="1279"/>
      <c r="R84" s="1280"/>
      <c r="S84" s="1279"/>
      <c r="T84" s="1280"/>
      <c r="U84" s="1279"/>
      <c r="V84" s="1280"/>
      <c r="W84" s="1256"/>
      <c r="X84" s="1261"/>
      <c r="Y84" s="1115"/>
      <c r="Z84" s="1115"/>
      <c r="AA84" s="1115"/>
      <c r="AB84" s="1115"/>
      <c r="AC84" s="1115"/>
      <c r="AD84" s="1115"/>
      <c r="AE84" s="1115"/>
      <c r="AF84" s="1082"/>
      <c r="AG84" s="1115"/>
      <c r="AH84" s="1115"/>
      <c r="AI84" s="1115"/>
      <c r="AJ84" s="1115"/>
      <c r="AK84" s="1115"/>
      <c r="AL84" s="1115"/>
    </row>
    <row r="85" spans="1:43" s="904" customFormat="1" ht="13.2" outlineLevel="1">
      <c r="A85" s="1115"/>
      <c r="B85" s="1115"/>
      <c r="C85" s="1115"/>
      <c r="D85" s="1230"/>
      <c r="E85" s="1230"/>
      <c r="F85" s="1082"/>
      <c r="G85" s="1252" t="s">
        <v>4477</v>
      </c>
      <c r="H85" s="1253" t="s">
        <v>6005</v>
      </c>
      <c r="I85" s="1253" t="s">
        <v>7463</v>
      </c>
      <c r="J85" s="1254" t="s">
        <v>5988</v>
      </c>
      <c r="K85" s="1247" t="s">
        <v>7434</v>
      </c>
      <c r="L85" s="1256" t="s">
        <v>6012</v>
      </c>
      <c r="M85" s="1266" t="s">
        <v>3416</v>
      </c>
      <c r="N85" s="1239" t="s">
        <v>7557</v>
      </c>
      <c r="O85" s="1279"/>
      <c r="P85" s="1280"/>
      <c r="Q85" s="1279"/>
      <c r="R85" s="1280"/>
      <c r="S85" s="1279"/>
      <c r="T85" s="1280"/>
      <c r="U85" s="1279"/>
      <c r="V85" s="1280"/>
      <c r="W85" s="1256"/>
      <c r="X85" s="1261"/>
      <c r="Y85" s="1115"/>
      <c r="Z85" s="1115"/>
      <c r="AA85" s="1115"/>
      <c r="AB85" s="1115"/>
      <c r="AC85" s="1115"/>
      <c r="AD85" s="1115"/>
      <c r="AE85" s="1115"/>
      <c r="AF85" s="1082"/>
      <c r="AG85" s="1115"/>
      <c r="AH85" s="1115"/>
      <c r="AI85" s="1115"/>
      <c r="AJ85" s="1115"/>
      <c r="AK85" s="1115"/>
      <c r="AL85" s="1115"/>
    </row>
    <row r="86" spans="1:43" s="904" customFormat="1" ht="13.2" outlineLevel="1">
      <c r="A86" s="1115"/>
      <c r="B86" s="1115"/>
      <c r="C86" s="1115"/>
      <c r="D86" s="1230"/>
      <c r="E86" s="1230"/>
      <c r="F86" s="1082"/>
      <c r="G86" s="1252" t="s">
        <v>4477</v>
      </c>
      <c r="H86" s="1253" t="s">
        <v>6005</v>
      </c>
      <c r="I86" s="1253" t="s">
        <v>7464</v>
      </c>
      <c r="J86" s="1254" t="s">
        <v>6001</v>
      </c>
      <c r="K86" s="1248" t="s">
        <v>7440</v>
      </c>
      <c r="L86" s="1256" t="s">
        <v>6009</v>
      </c>
      <c r="M86" s="1266" t="s">
        <v>3416</v>
      </c>
      <c r="N86" s="1251" t="s">
        <v>7561</v>
      </c>
      <c r="O86" s="1279"/>
      <c r="P86" s="1280"/>
      <c r="Q86" s="1279"/>
      <c r="R86" s="1280"/>
      <c r="S86" s="1279"/>
      <c r="T86" s="1280"/>
      <c r="U86" s="1279"/>
      <c r="V86" s="1280"/>
      <c r="W86" s="1256" t="s">
        <v>6000</v>
      </c>
      <c r="X86" s="1261" t="s">
        <v>7607</v>
      </c>
      <c r="Y86" s="1115"/>
      <c r="Z86" s="1115"/>
      <c r="AA86" s="1115"/>
      <c r="AB86" s="1115"/>
      <c r="AC86" s="1115"/>
      <c r="AD86" s="1115"/>
      <c r="AE86" s="1115"/>
      <c r="AF86" s="1082"/>
      <c r="AG86" s="1115"/>
      <c r="AH86" s="1115"/>
      <c r="AI86" s="1115"/>
      <c r="AJ86" s="1115"/>
      <c r="AK86" s="1115"/>
      <c r="AL86" s="1115"/>
    </row>
    <row r="87" spans="1:43" s="904" customFormat="1" ht="20.25" customHeight="1" outlineLevel="1">
      <c r="A87" s="1115"/>
      <c r="B87" s="1115"/>
      <c r="C87" s="1115"/>
      <c r="D87" s="1230"/>
      <c r="E87" s="1230"/>
      <c r="F87" s="1082"/>
      <c r="G87" s="1252" t="s">
        <v>4477</v>
      </c>
      <c r="H87" s="1253" t="s">
        <v>6005</v>
      </c>
      <c r="I87" s="1253" t="s">
        <v>7465</v>
      </c>
      <c r="J87" s="1254" t="s">
        <v>6001</v>
      </c>
      <c r="K87" s="1248" t="s">
        <v>7441</v>
      </c>
      <c r="L87" s="1256" t="s">
        <v>6009</v>
      </c>
      <c r="M87" s="1266" t="s">
        <v>3416</v>
      </c>
      <c r="N87" s="1251" t="s">
        <v>7562</v>
      </c>
      <c r="O87" s="1279"/>
      <c r="P87" s="1280"/>
      <c r="Q87" s="1279"/>
      <c r="R87" s="1280"/>
      <c r="S87" s="1279"/>
      <c r="T87" s="1280"/>
      <c r="U87" s="1279"/>
      <c r="V87" s="1280"/>
      <c r="W87" s="1256" t="s">
        <v>6000</v>
      </c>
      <c r="X87" s="1261" t="s">
        <v>7607</v>
      </c>
      <c r="Y87" s="1115"/>
      <c r="Z87" s="1115"/>
      <c r="AA87" s="1115"/>
      <c r="AB87" s="1115"/>
      <c r="AC87" s="1115"/>
      <c r="AD87" s="1115"/>
      <c r="AE87" s="1115"/>
      <c r="AF87" s="1082"/>
      <c r="AG87" s="1115"/>
      <c r="AH87" s="1115"/>
      <c r="AI87" s="1115"/>
      <c r="AJ87" s="1115"/>
      <c r="AK87" s="1115"/>
      <c r="AL87" s="1115"/>
    </row>
    <row r="88" spans="1:43" s="904" customFormat="1" ht="13.2" outlineLevel="1">
      <c r="A88" s="1115"/>
      <c r="B88" s="1115"/>
      <c r="C88" s="1115"/>
      <c r="D88" s="1230"/>
      <c r="E88" s="1230"/>
      <c r="F88" s="1082"/>
      <c r="G88" s="1252" t="s">
        <v>4477</v>
      </c>
      <c r="H88" s="1253" t="s">
        <v>6005</v>
      </c>
      <c r="I88" s="1253" t="s">
        <v>7466</v>
      </c>
      <c r="J88" s="1254" t="s">
        <v>6001</v>
      </c>
      <c r="K88" s="1247" t="s">
        <v>7437</v>
      </c>
      <c r="L88" s="1240" t="s">
        <v>6025</v>
      </c>
      <c r="M88" s="1241" t="s">
        <v>6026</v>
      </c>
      <c r="N88" s="1239" t="s">
        <v>7558</v>
      </c>
      <c r="O88" s="1279"/>
      <c r="P88" s="1280"/>
      <c r="Q88" s="1279"/>
      <c r="R88" s="1280"/>
      <c r="S88" s="1279"/>
      <c r="T88" s="1280"/>
      <c r="U88" s="1279"/>
      <c r="V88" s="1280"/>
      <c r="W88" s="1256" t="s">
        <v>6000</v>
      </c>
      <c r="X88" s="1261" t="s">
        <v>7607</v>
      </c>
      <c r="Y88" s="1115"/>
      <c r="Z88" s="1115"/>
      <c r="AA88" s="1115"/>
      <c r="AB88" s="1115"/>
      <c r="AC88" s="1115"/>
      <c r="AD88" s="1115"/>
      <c r="AE88" s="1115"/>
      <c r="AF88" s="1082"/>
      <c r="AG88" s="1115"/>
      <c r="AH88" s="1115"/>
      <c r="AI88" s="1115"/>
      <c r="AJ88" s="1115"/>
      <c r="AK88" s="1115"/>
      <c r="AL88" s="1115"/>
    </row>
    <row r="89" spans="1:43" s="904" customFormat="1" ht="13.2" outlineLevel="1">
      <c r="A89" s="1115"/>
      <c r="B89" s="1115"/>
      <c r="C89" s="1115"/>
      <c r="D89" s="1230"/>
      <c r="E89" s="1230"/>
      <c r="F89" s="1082"/>
      <c r="G89" s="1252" t="s">
        <v>4477</v>
      </c>
      <c r="H89" s="1253" t="s">
        <v>6005</v>
      </c>
      <c r="I89" s="1253" t="s">
        <v>7466</v>
      </c>
      <c r="J89" s="1254" t="s">
        <v>5988</v>
      </c>
      <c r="K89" s="1248" t="s">
        <v>7459</v>
      </c>
      <c r="L89" s="1256" t="s">
        <v>6012</v>
      </c>
      <c r="M89" s="1266" t="s">
        <v>3416</v>
      </c>
      <c r="N89" s="1251" t="s">
        <v>7570</v>
      </c>
      <c r="O89" s="1279"/>
      <c r="P89" s="1280"/>
      <c r="Q89" s="1279"/>
      <c r="R89" s="1280"/>
      <c r="S89" s="1279"/>
      <c r="T89" s="1280"/>
      <c r="U89" s="1279"/>
      <c r="V89" s="1280"/>
      <c r="W89" s="897"/>
      <c r="X89" s="891"/>
      <c r="Y89" s="1115"/>
      <c r="Z89" s="1115"/>
      <c r="AA89" s="1115"/>
      <c r="AB89" s="1115"/>
      <c r="AC89" s="1115"/>
      <c r="AD89" s="1115"/>
      <c r="AE89" s="1115"/>
      <c r="AF89" s="1082"/>
      <c r="AG89" s="1115"/>
      <c r="AH89" s="1115"/>
      <c r="AI89" s="1115"/>
      <c r="AJ89" s="1115"/>
      <c r="AK89" s="1115"/>
      <c r="AL89" s="1115"/>
    </row>
    <row r="90" spans="1:43" s="904" customFormat="1" ht="13.2" outlineLevel="1">
      <c r="A90" s="1115"/>
      <c r="B90" s="1115"/>
      <c r="C90" s="1115"/>
      <c r="D90" s="1230"/>
      <c r="E90" s="1230"/>
      <c r="F90" s="1082"/>
      <c r="G90" s="1252" t="s">
        <v>4477</v>
      </c>
      <c r="H90" s="1253" t="s">
        <v>6005</v>
      </c>
      <c r="I90" s="1253" t="s">
        <v>7467</v>
      </c>
      <c r="J90" s="1254" t="s">
        <v>5988</v>
      </c>
      <c r="K90" s="1248" t="s">
        <v>7460</v>
      </c>
      <c r="L90" s="1256" t="s">
        <v>6012</v>
      </c>
      <c r="M90" s="1266" t="s">
        <v>3416</v>
      </c>
      <c r="N90" s="1298" t="s">
        <v>7571</v>
      </c>
      <c r="O90" s="1279"/>
      <c r="P90" s="1280"/>
      <c r="Q90" s="1279"/>
      <c r="R90" s="1280"/>
      <c r="S90" s="1279"/>
      <c r="T90" s="1280"/>
      <c r="U90" s="1279"/>
      <c r="V90" s="1280"/>
      <c r="W90" s="897"/>
      <c r="X90" s="891"/>
      <c r="Y90" s="1115"/>
      <c r="Z90" s="1115"/>
      <c r="AA90" s="1115"/>
      <c r="AB90" s="1115"/>
      <c r="AC90" s="1115"/>
      <c r="AD90" s="1115"/>
      <c r="AE90" s="1115"/>
      <c r="AF90" s="1082"/>
      <c r="AG90" s="1115"/>
      <c r="AH90" s="1115"/>
      <c r="AI90" s="1115"/>
      <c r="AJ90" s="1115"/>
      <c r="AK90" s="1115"/>
      <c r="AL90" s="1115"/>
    </row>
    <row r="91" spans="1:43" s="904" customFormat="1" ht="13.2" outlineLevel="1">
      <c r="A91" s="1115"/>
      <c r="B91" s="1115"/>
      <c r="C91" s="1115"/>
      <c r="D91" s="1230"/>
      <c r="E91" s="1230"/>
      <c r="F91" s="1082"/>
      <c r="G91" s="891"/>
      <c r="H91" s="897"/>
      <c r="I91" s="897"/>
      <c r="J91" s="897"/>
      <c r="K91" s="897"/>
      <c r="L91" s="897"/>
      <c r="M91" s="897"/>
      <c r="O91" s="1279"/>
      <c r="P91" s="1280"/>
      <c r="Q91" s="1279"/>
      <c r="R91" s="1280"/>
      <c r="S91" s="1279"/>
      <c r="T91" s="1280"/>
      <c r="U91" s="1279"/>
      <c r="V91" s="1280"/>
      <c r="W91" s="897"/>
      <c r="X91" s="891"/>
      <c r="Y91" s="1115"/>
      <c r="Z91" s="1115"/>
      <c r="AA91" s="1115"/>
      <c r="AB91" s="1115"/>
      <c r="AC91" s="1115"/>
      <c r="AD91" s="1115"/>
      <c r="AE91" s="1115"/>
      <c r="AF91" s="1082"/>
      <c r="AG91" s="1115"/>
      <c r="AH91" s="1115"/>
      <c r="AI91" s="1115"/>
      <c r="AJ91" s="1115"/>
      <c r="AK91" s="1115"/>
      <c r="AL91" s="1115"/>
    </row>
    <row r="92" spans="1:43" s="904" customFormat="1" ht="13.2">
      <c r="K92" s="1082"/>
      <c r="L92" s="1082"/>
      <c r="M92" s="1082"/>
      <c r="N92" s="1082"/>
    </row>
    <row r="93" spans="1:43" s="904" customFormat="1" ht="13.8" thickBot="1">
      <c r="D93" s="904" t="s">
        <v>709</v>
      </c>
      <c r="H93" s="904" t="s">
        <v>707</v>
      </c>
      <c r="I93" s="1115" t="str">
        <f>T(F16)</f>
        <v>R401_P546_21M2</v>
      </c>
    </row>
    <row r="94" spans="1:43" s="904" customFormat="1" ht="13.8" outlineLevel="1" thickBot="1">
      <c r="A94" s="1163" t="s">
        <v>9</v>
      </c>
      <c r="B94" s="1122" t="s">
        <v>306</v>
      </c>
      <c r="C94" s="1123"/>
      <c r="D94" s="1122" t="s">
        <v>4790</v>
      </c>
      <c r="E94" s="1122"/>
      <c r="F94" s="1130" t="s">
        <v>307</v>
      </c>
      <c r="G94" s="1126"/>
      <c r="H94" s="1126"/>
      <c r="I94" s="1126"/>
      <c r="J94" s="1162"/>
      <c r="K94" s="1171" t="s">
        <v>209</v>
      </c>
      <c r="L94" s="1122" t="s">
        <v>2154</v>
      </c>
      <c r="M94" s="1122"/>
      <c r="N94" s="1131" t="s">
        <v>209</v>
      </c>
      <c r="O94" s="1132" t="s">
        <v>309</v>
      </c>
      <c r="P94" s="1122"/>
      <c r="Q94" s="1122"/>
      <c r="R94" s="1122"/>
      <c r="S94" s="1122"/>
      <c r="T94" s="1122"/>
      <c r="U94" s="1122"/>
      <c r="V94" s="1123"/>
      <c r="W94" s="1130" t="s">
        <v>1164</v>
      </c>
      <c r="X94" s="1127"/>
      <c r="Y94" s="1132" t="s">
        <v>357</v>
      </c>
      <c r="Z94" s="1122" t="s">
        <v>357</v>
      </c>
      <c r="AA94" s="1162"/>
      <c r="AB94" s="1123" t="s">
        <v>3585</v>
      </c>
      <c r="AC94" s="1131" t="s">
        <v>377</v>
      </c>
      <c r="AD94" s="1122" t="s">
        <v>4917</v>
      </c>
      <c r="AE94" s="1123"/>
      <c r="AF94" s="1130" t="s">
        <v>308</v>
      </c>
      <c r="AG94" s="1127"/>
      <c r="AH94" s="1132" t="s">
        <v>4734</v>
      </c>
      <c r="AI94" s="1132"/>
      <c r="AJ94" s="1132"/>
      <c r="AK94" s="1133" t="s">
        <v>3213</v>
      </c>
      <c r="AL94" s="1131"/>
    </row>
    <row r="95" spans="1:43" s="1173" customFormat="1" ht="232.8" outlineLevel="1">
      <c r="A95" s="1136" t="s">
        <v>776</v>
      </c>
      <c r="B95" s="1135" t="s">
        <v>305</v>
      </c>
      <c r="C95" s="1136" t="s">
        <v>3054</v>
      </c>
      <c r="D95" s="1143" t="s">
        <v>5642</v>
      </c>
      <c r="E95" s="1140" t="s">
        <v>5646</v>
      </c>
      <c r="F95" s="1138" t="s">
        <v>3055</v>
      </c>
      <c r="G95" s="1195" t="s">
        <v>2112</v>
      </c>
      <c r="H95" s="1202" t="s">
        <v>1468</v>
      </c>
      <c r="I95" s="1202" t="s">
        <v>1467</v>
      </c>
      <c r="J95" s="1203" t="s">
        <v>2842</v>
      </c>
      <c r="K95" s="1201" t="s">
        <v>1415</v>
      </c>
      <c r="L95" s="1199" t="s">
        <v>1534</v>
      </c>
      <c r="M95" s="1196" t="s">
        <v>1876</v>
      </c>
      <c r="N95" s="1201" t="s">
        <v>4231</v>
      </c>
      <c r="O95" s="1200" t="s">
        <v>83</v>
      </c>
      <c r="P95" s="1202" t="s">
        <v>3057</v>
      </c>
      <c r="Q95" s="1202" t="s">
        <v>1606</v>
      </c>
      <c r="R95" s="1202" t="s">
        <v>1607</v>
      </c>
      <c r="S95" s="1202" t="s">
        <v>4619</v>
      </c>
      <c r="T95" s="1202" t="s">
        <v>4620</v>
      </c>
      <c r="U95" s="1202" t="s">
        <v>4621</v>
      </c>
      <c r="V95" s="1203" t="s">
        <v>4622</v>
      </c>
      <c r="W95" s="1204" t="s">
        <v>4012</v>
      </c>
      <c r="X95" s="1205" t="s">
        <v>5442</v>
      </c>
      <c r="Y95" s="1212"/>
      <c r="Z95" s="1203" t="s">
        <v>1027</v>
      </c>
      <c r="AA95" s="1213"/>
      <c r="AB95" s="1214" t="s">
        <v>2582</v>
      </c>
      <c r="AC95" s="1214" t="s">
        <v>3056</v>
      </c>
      <c r="AD95" s="1206" t="s">
        <v>184</v>
      </c>
      <c r="AE95" s="1207" t="s">
        <v>2585</v>
      </c>
      <c r="AF95" s="1200" t="s">
        <v>2583</v>
      </c>
      <c r="AG95" s="1196" t="s">
        <v>251</v>
      </c>
      <c r="AH95" s="1200" t="s">
        <v>4431</v>
      </c>
      <c r="AI95" s="1208" t="s">
        <v>4429</v>
      </c>
      <c r="AJ95" s="1203" t="s">
        <v>4430</v>
      </c>
      <c r="AK95" s="1209" t="s">
        <v>995</v>
      </c>
      <c r="AL95" s="1210" t="s">
        <v>4994</v>
      </c>
      <c r="AM95" s="1215"/>
      <c r="AN95" s="1215"/>
      <c r="AO95" s="1215"/>
      <c r="AP95" s="1215"/>
      <c r="AQ95" s="1215"/>
    </row>
    <row r="96" spans="1:43" s="904" customFormat="1" ht="13.2" outlineLevel="1">
      <c r="A96" s="891" t="s">
        <v>2613</v>
      </c>
      <c r="B96" s="892"/>
      <c r="C96" s="889"/>
      <c r="D96" s="1191" t="s">
        <v>7115</v>
      </c>
      <c r="E96" s="894" t="s">
        <v>7102</v>
      </c>
      <c r="F96" s="877" t="s">
        <v>7116</v>
      </c>
      <c r="G96" s="879" t="s">
        <v>7104</v>
      </c>
      <c r="H96" s="890" t="s">
        <v>6005</v>
      </c>
      <c r="I96" s="890" t="s">
        <v>5970</v>
      </c>
      <c r="J96" s="880" t="s">
        <v>7117</v>
      </c>
      <c r="K96" s="1098" t="s">
        <v>7108</v>
      </c>
      <c r="L96" s="1174" t="s">
        <v>7106</v>
      </c>
      <c r="M96" s="1155" t="s">
        <v>7107</v>
      </c>
      <c r="N96" s="897" t="s">
        <v>7108</v>
      </c>
      <c r="O96" s="1154" t="s">
        <v>5993</v>
      </c>
      <c r="P96" s="899" t="s">
        <v>2323</v>
      </c>
      <c r="Q96" s="900" t="s">
        <v>2323</v>
      </c>
      <c r="R96" s="899" t="s">
        <v>2323</v>
      </c>
      <c r="S96" s="900" t="s">
        <v>2323</v>
      </c>
      <c r="T96" s="899" t="s">
        <v>2323</v>
      </c>
      <c r="U96" s="900" t="s">
        <v>2323</v>
      </c>
      <c r="V96" s="901" t="s">
        <v>2323</v>
      </c>
      <c r="W96" s="895" t="s">
        <v>7115</v>
      </c>
      <c r="X96" s="889" t="s">
        <v>7102</v>
      </c>
      <c r="Y96" s="1169"/>
      <c r="Z96" s="889"/>
      <c r="AA96" s="1170"/>
      <c r="AB96" s="1170"/>
      <c r="AC96" s="891"/>
      <c r="AD96" s="902"/>
      <c r="AE96" s="1175"/>
      <c r="AF96" s="877"/>
      <c r="AG96" s="1156"/>
      <c r="AH96" s="902"/>
      <c r="AI96" s="903"/>
      <c r="AJ96" s="889"/>
      <c r="AK96" s="891"/>
      <c r="AL96" s="891"/>
      <c r="AN96" s="904">
        <v>6</v>
      </c>
      <c r="AO96" s="904" t="str">
        <f>"ANALOG INFORMATION FROM IED IED name " &amp; I93</f>
        <v>ANALOG INFORMATION FROM IED IED name R401_P546_21M2</v>
      </c>
    </row>
    <row r="97" spans="1:41" s="904" customFormat="1" ht="13.2" outlineLevel="1">
      <c r="A97" s="891" t="s">
        <v>2613</v>
      </c>
      <c r="B97" s="892"/>
      <c r="C97" s="889"/>
      <c r="D97" s="1191" t="s">
        <v>7115</v>
      </c>
      <c r="E97" s="894" t="s">
        <v>7109</v>
      </c>
      <c r="F97" s="877" t="s">
        <v>7118</v>
      </c>
      <c r="G97" s="879" t="s">
        <v>7111</v>
      </c>
      <c r="H97" s="890" t="s">
        <v>6005</v>
      </c>
      <c r="I97" s="890" t="s">
        <v>5970</v>
      </c>
      <c r="J97" s="880" t="s">
        <v>7117</v>
      </c>
      <c r="K97" s="1098" t="s">
        <v>7114</v>
      </c>
      <c r="L97" s="1174" t="s">
        <v>7093</v>
      </c>
      <c r="M97" s="1155" t="s">
        <v>7113</v>
      </c>
      <c r="N97" s="897" t="s">
        <v>7114</v>
      </c>
      <c r="O97" s="1154" t="s">
        <v>5993</v>
      </c>
      <c r="P97" s="899" t="s">
        <v>2323</v>
      </c>
      <c r="Q97" s="900" t="s">
        <v>2323</v>
      </c>
      <c r="R97" s="899" t="s">
        <v>2323</v>
      </c>
      <c r="S97" s="900" t="s">
        <v>2323</v>
      </c>
      <c r="T97" s="899" t="s">
        <v>2323</v>
      </c>
      <c r="U97" s="900" t="s">
        <v>2323</v>
      </c>
      <c r="V97" s="901" t="s">
        <v>2323</v>
      </c>
      <c r="W97" s="895" t="s">
        <v>7115</v>
      </c>
      <c r="X97" s="889" t="s">
        <v>7109</v>
      </c>
      <c r="Y97" s="1169"/>
      <c r="Z97" s="889"/>
      <c r="AA97" s="1170"/>
      <c r="AB97" s="1170"/>
      <c r="AC97" s="891"/>
      <c r="AD97" s="902"/>
      <c r="AE97" s="1175"/>
      <c r="AF97" s="877"/>
      <c r="AG97" s="1156"/>
      <c r="AH97" s="902"/>
      <c r="AI97" s="903"/>
      <c r="AJ97" s="889"/>
      <c r="AK97" s="891"/>
      <c r="AL97" s="891"/>
      <c r="AN97" s="904">
        <v>6</v>
      </c>
      <c r="AO97" s="904" t="str">
        <f>AO96</f>
        <v>ANALOG INFORMATION FROM IED IED name R401_P546_21M2</v>
      </c>
    </row>
    <row r="98" spans="1:41" s="904" customFormat="1" ht="13.2" outlineLevel="1">
      <c r="A98" s="891" t="s">
        <v>2613</v>
      </c>
      <c r="B98" s="892"/>
      <c r="C98" s="889"/>
      <c r="D98" s="1191"/>
      <c r="E98" s="894"/>
      <c r="F98" s="877" t="s">
        <v>3195</v>
      </c>
      <c r="G98" s="879"/>
      <c r="H98" s="890"/>
      <c r="I98" s="890"/>
      <c r="J98" s="880"/>
      <c r="K98" s="1098"/>
      <c r="L98" s="1174"/>
      <c r="M98" s="1155"/>
      <c r="N98" s="897"/>
      <c r="O98" s="1154"/>
      <c r="P98" s="899"/>
      <c r="Q98" s="900"/>
      <c r="R98" s="899"/>
      <c r="S98" s="900"/>
      <c r="T98" s="899"/>
      <c r="U98" s="900"/>
      <c r="V98" s="901"/>
      <c r="W98" s="895"/>
      <c r="X98" s="889"/>
      <c r="Y98" s="1169"/>
      <c r="Z98" s="889"/>
      <c r="AA98" s="1170"/>
      <c r="AB98" s="1170"/>
      <c r="AC98" s="891" t="s">
        <v>1414</v>
      </c>
      <c r="AD98" s="902"/>
      <c r="AE98" s="1175"/>
      <c r="AF98" s="877"/>
      <c r="AG98" s="1156"/>
      <c r="AH98" s="902"/>
      <c r="AI98" s="903"/>
      <c r="AJ98" s="889"/>
      <c r="AK98" s="891"/>
      <c r="AL98" s="891"/>
      <c r="AN98" s="904">
        <v>6</v>
      </c>
      <c r="AO98" s="904" t="str">
        <f>AO97</f>
        <v>ANALOG INFORMATION FROM IED IED name R401_P546_21M2</v>
      </c>
    </row>
    <row r="99" spans="1:41" s="904" customFormat="1" ht="13.2" outlineLevel="1">
      <c r="A99" s="891" t="s">
        <v>2613</v>
      </c>
      <c r="B99" s="892"/>
      <c r="C99" s="889"/>
      <c r="D99" s="1191"/>
      <c r="E99" s="894"/>
      <c r="F99" s="877" t="s">
        <v>3195</v>
      </c>
      <c r="G99" s="879"/>
      <c r="H99" s="890"/>
      <c r="I99" s="890"/>
      <c r="J99" s="880"/>
      <c r="K99" s="1098"/>
      <c r="L99" s="1174"/>
      <c r="M99" s="1155"/>
      <c r="N99" s="897"/>
      <c r="O99" s="1154"/>
      <c r="P99" s="899"/>
      <c r="Q99" s="900"/>
      <c r="R99" s="899"/>
      <c r="S99" s="900"/>
      <c r="T99" s="899"/>
      <c r="U99" s="900"/>
      <c r="V99" s="901"/>
      <c r="W99" s="895"/>
      <c r="X99" s="889"/>
      <c r="Y99" s="1169"/>
      <c r="Z99" s="889"/>
      <c r="AA99" s="1170"/>
      <c r="AB99" s="1170"/>
      <c r="AC99" s="891" t="s">
        <v>1414</v>
      </c>
      <c r="AD99" s="902"/>
      <c r="AE99" s="1175"/>
      <c r="AF99" s="877"/>
      <c r="AG99" s="879"/>
      <c r="AH99" s="902"/>
      <c r="AI99" s="903"/>
      <c r="AJ99" s="889"/>
      <c r="AK99" s="891"/>
      <c r="AL99" s="891"/>
      <c r="AN99" s="904">
        <v>6</v>
      </c>
      <c r="AO99" s="904" t="str">
        <f>AO98</f>
        <v>ANALOG INFORMATION FROM IED IED name R401_P546_21M2</v>
      </c>
    </row>
    <row r="100" spans="1:41" s="904" customFormat="1" ht="13.2" hidden="1">
      <c r="A100" s="1115"/>
      <c r="B100" s="1159"/>
      <c r="C100" s="1159"/>
      <c r="D100" s="1160"/>
      <c r="E100" s="1159"/>
      <c r="F100" s="1161"/>
      <c r="G100" s="1159"/>
      <c r="H100" s="1161"/>
      <c r="I100" s="1161"/>
      <c r="J100" s="1161"/>
      <c r="K100" s="1161"/>
      <c r="L100" s="1159"/>
      <c r="M100" s="1159"/>
      <c r="N100" s="1161"/>
      <c r="O100" s="1161"/>
      <c r="P100" s="1159"/>
      <c r="Q100" s="1161"/>
      <c r="R100" s="1159"/>
      <c r="S100" s="1161"/>
      <c r="T100" s="1159"/>
      <c r="U100" s="1159"/>
      <c r="V100" s="1159"/>
      <c r="Y100" s="1159"/>
      <c r="Z100" s="1159"/>
      <c r="AA100" s="1159"/>
      <c r="AB100" s="1159"/>
      <c r="AC100" s="1159"/>
      <c r="AF100" s="1161"/>
      <c r="AG100" s="1159"/>
      <c r="AH100" s="1159"/>
      <c r="AI100" s="1159"/>
      <c r="AJ100" s="1159"/>
    </row>
    <row r="101" spans="1:41" s="904" customFormat="1" ht="13.8" hidden="1" thickBot="1">
      <c r="D101" s="904" t="s">
        <v>710</v>
      </c>
      <c r="H101" s="904" t="s">
        <v>707</v>
      </c>
      <c r="I101" s="1115" t="str">
        <f>T(F16)</f>
        <v>R401_P546_21M2</v>
      </c>
    </row>
    <row r="102" spans="1:41" s="904" customFormat="1" ht="13.8" hidden="1" outlineLevel="1" thickBot="1">
      <c r="A102" s="1121" t="s">
        <v>9</v>
      </c>
      <c r="B102" s="1122" t="s">
        <v>306</v>
      </c>
      <c r="C102" s="1123"/>
      <c r="D102" s="1122" t="s">
        <v>4790</v>
      </c>
      <c r="E102" s="1122"/>
      <c r="F102" s="1130" t="s">
        <v>307</v>
      </c>
      <c r="G102" s="1126"/>
      <c r="H102" s="1126"/>
      <c r="I102" s="1126"/>
      <c r="J102" s="1162"/>
      <c r="K102" s="1123" t="s">
        <v>209</v>
      </c>
      <c r="L102" s="1122" t="s">
        <v>2154</v>
      </c>
      <c r="M102" s="1122"/>
      <c r="N102" s="1131" t="s">
        <v>209</v>
      </c>
      <c r="O102" s="1122" t="s">
        <v>309</v>
      </c>
      <c r="P102" s="1122"/>
      <c r="Q102" s="1122"/>
      <c r="R102" s="1122"/>
      <c r="S102" s="1122"/>
      <c r="T102" s="1122"/>
      <c r="U102" s="1122"/>
      <c r="V102" s="1122"/>
      <c r="W102" s="1130" t="s">
        <v>1164</v>
      </c>
      <c r="X102" s="1127"/>
      <c r="Y102" s="1132" t="s">
        <v>357</v>
      </c>
      <c r="Z102" s="1122" t="s">
        <v>357</v>
      </c>
      <c r="AA102" s="1123"/>
      <c r="AB102" s="1123" t="s">
        <v>3585</v>
      </c>
      <c r="AC102" s="1131" t="s">
        <v>377</v>
      </c>
      <c r="AD102" s="1132" t="s">
        <v>1202</v>
      </c>
      <c r="AE102" s="1123"/>
      <c r="AF102" s="1130" t="s">
        <v>308</v>
      </c>
      <c r="AG102" s="1162" t="s">
        <v>357</v>
      </c>
      <c r="AH102" s="1132" t="s">
        <v>4734</v>
      </c>
      <c r="AI102" s="1132"/>
      <c r="AJ102" s="1132"/>
      <c r="AK102" s="1133" t="s">
        <v>3213</v>
      </c>
      <c r="AL102" s="1131"/>
    </row>
    <row r="103" spans="1:41" s="1173" customFormat="1" ht="232.8" hidden="1" outlineLevel="1">
      <c r="A103" s="1136" t="s">
        <v>776</v>
      </c>
      <c r="B103" s="1135" t="s">
        <v>305</v>
      </c>
      <c r="C103" s="1136" t="s">
        <v>3054</v>
      </c>
      <c r="D103" s="1143" t="s">
        <v>5709</v>
      </c>
      <c r="E103" s="1140" t="s">
        <v>5645</v>
      </c>
      <c r="F103" s="1138" t="s">
        <v>3055</v>
      </c>
      <c r="G103" s="1139" t="s">
        <v>2112</v>
      </c>
      <c r="H103" s="1140" t="s">
        <v>1468</v>
      </c>
      <c r="I103" s="1140" t="s">
        <v>1467</v>
      </c>
      <c r="J103" s="1142" t="s">
        <v>2842</v>
      </c>
      <c r="K103" s="1144" t="s">
        <v>1415</v>
      </c>
      <c r="L103" s="1143" t="s">
        <v>1534</v>
      </c>
      <c r="M103" s="1145" t="s">
        <v>1876</v>
      </c>
      <c r="N103" s="1144" t="s">
        <v>4231</v>
      </c>
      <c r="O103" s="1143" t="s">
        <v>83</v>
      </c>
      <c r="P103" s="1140" t="s">
        <v>3057</v>
      </c>
      <c r="Q103" s="1140" t="s">
        <v>1606</v>
      </c>
      <c r="R103" s="1140" t="s">
        <v>1607</v>
      </c>
      <c r="S103" s="1140" t="s">
        <v>4619</v>
      </c>
      <c r="T103" s="1140" t="s">
        <v>4620</v>
      </c>
      <c r="U103" s="1140" t="s">
        <v>4621</v>
      </c>
      <c r="V103" s="1142" t="s">
        <v>4622</v>
      </c>
      <c r="W103" s="1146" t="s">
        <v>4012</v>
      </c>
      <c r="X103" s="1147" t="s">
        <v>5442</v>
      </c>
      <c r="Y103" s="1165"/>
      <c r="Z103" s="1149"/>
      <c r="AA103" s="1166"/>
      <c r="AB103" s="1166" t="s">
        <v>2582</v>
      </c>
      <c r="AC103" s="1148" t="s">
        <v>3056</v>
      </c>
      <c r="AD103" s="1148"/>
      <c r="AE103" s="1136" t="s">
        <v>2585</v>
      </c>
      <c r="AF103" s="1138" t="s">
        <v>2583</v>
      </c>
      <c r="AG103" s="1142"/>
      <c r="AH103" s="1138" t="s">
        <v>4431</v>
      </c>
      <c r="AI103" s="1149" t="s">
        <v>4429</v>
      </c>
      <c r="AJ103" s="1142" t="s">
        <v>4430</v>
      </c>
      <c r="AK103" s="1150" t="s">
        <v>995</v>
      </c>
      <c r="AL103" s="1151" t="s">
        <v>4994</v>
      </c>
    </row>
    <row r="104" spans="1:41" s="904" customFormat="1" ht="13.2" hidden="1" outlineLevel="1">
      <c r="A104" s="891" t="s">
        <v>2613</v>
      </c>
      <c r="B104" s="892"/>
      <c r="C104" s="889"/>
      <c r="D104" s="1191"/>
      <c r="E104" s="894"/>
      <c r="F104" s="877" t="s">
        <v>3195</v>
      </c>
      <c r="G104" s="879"/>
      <c r="H104" s="890"/>
      <c r="I104" s="1192"/>
      <c r="J104" s="880"/>
      <c r="K104" s="1098"/>
      <c r="L104" s="1174"/>
      <c r="M104" s="1155"/>
      <c r="N104" s="897"/>
      <c r="O104" s="1154"/>
      <c r="P104" s="899"/>
      <c r="Q104" s="900"/>
      <c r="R104" s="899"/>
      <c r="S104" s="900"/>
      <c r="T104" s="899"/>
      <c r="U104" s="900"/>
      <c r="V104" s="901"/>
      <c r="W104" s="895"/>
      <c r="X104" s="889"/>
      <c r="Y104" s="1169"/>
      <c r="Z104" s="903"/>
      <c r="AA104" s="1170"/>
      <c r="AB104" s="1170"/>
      <c r="AC104" s="891"/>
      <c r="AD104" s="1187"/>
      <c r="AE104" s="1175"/>
      <c r="AF104" s="877"/>
      <c r="AG104" s="889"/>
      <c r="AH104" s="902"/>
      <c r="AI104" s="903"/>
      <c r="AJ104" s="889"/>
      <c r="AK104" s="891"/>
      <c r="AL104" s="891"/>
      <c r="AN104" s="904">
        <v>13</v>
      </c>
      <c r="AO104" s="904" t="str">
        <f>"ANALOG INFORMATION TO IED IED name " &amp; I101</f>
        <v>ANALOG INFORMATION TO IED IED name R401_P546_21M2</v>
      </c>
    </row>
    <row r="105" spans="1:41" s="904" customFormat="1" ht="13.2" hidden="1" outlineLevel="1">
      <c r="A105" s="891" t="s">
        <v>2613</v>
      </c>
      <c r="B105" s="892"/>
      <c r="C105" s="889"/>
      <c r="D105" s="1191"/>
      <c r="E105" s="894"/>
      <c r="F105" s="877" t="s">
        <v>3195</v>
      </c>
      <c r="G105" s="879"/>
      <c r="H105" s="890"/>
      <c r="I105" s="890"/>
      <c r="J105" s="880"/>
      <c r="K105" s="1098"/>
      <c r="L105" s="1174"/>
      <c r="M105" s="1155"/>
      <c r="N105" s="897"/>
      <c r="O105" s="1154"/>
      <c r="P105" s="899"/>
      <c r="Q105" s="900"/>
      <c r="R105" s="899"/>
      <c r="S105" s="900"/>
      <c r="T105" s="899"/>
      <c r="U105" s="900"/>
      <c r="V105" s="901"/>
      <c r="W105" s="895"/>
      <c r="X105" s="889"/>
      <c r="Y105" s="1169"/>
      <c r="Z105" s="903"/>
      <c r="AA105" s="1170"/>
      <c r="AB105" s="1170"/>
      <c r="AC105" s="891"/>
      <c r="AD105" s="1187"/>
      <c r="AE105" s="1175"/>
      <c r="AF105" s="877"/>
      <c r="AG105" s="889"/>
      <c r="AH105" s="902"/>
      <c r="AI105" s="903"/>
      <c r="AJ105" s="889"/>
      <c r="AK105" s="891"/>
      <c r="AL105" s="891"/>
      <c r="AN105" s="904">
        <v>13</v>
      </c>
      <c r="AO105" s="904" t="str">
        <f>AO104</f>
        <v>ANALOG INFORMATION TO IED IED name R401_P546_21M2</v>
      </c>
    </row>
    <row r="106" spans="1:41" s="904" customFormat="1" ht="13.2" hidden="1" collapsed="1">
      <c r="F106" s="1188"/>
      <c r="G106" s="1188"/>
      <c r="O106" s="1115"/>
      <c r="P106" s="1115"/>
      <c r="AJ106" s="1159"/>
    </row>
    <row r="107" spans="1:41" s="904" customFormat="1" ht="13.8" hidden="1" thickBot="1">
      <c r="D107" s="904" t="s">
        <v>97</v>
      </c>
      <c r="H107" s="904" t="s">
        <v>707</v>
      </c>
      <c r="I107" s="1115" t="str">
        <f>T(F16)</f>
        <v>R401_P546_21M2</v>
      </c>
    </row>
    <row r="108" spans="1:41" s="904" customFormat="1" ht="13.8" hidden="1" outlineLevel="1" thickBot="1">
      <c r="A108" s="1163" t="s">
        <v>9</v>
      </c>
      <c r="B108" s="1122" t="s">
        <v>306</v>
      </c>
      <c r="C108" s="1123"/>
      <c r="D108" s="1122" t="s">
        <v>911</v>
      </c>
      <c r="E108" s="1122"/>
      <c r="F108" s="1130" t="s">
        <v>307</v>
      </c>
      <c r="G108" s="1126"/>
      <c r="H108" s="1126"/>
      <c r="I108" s="1126"/>
      <c r="J108" s="1162"/>
      <c r="K108" s="1171" t="s">
        <v>209</v>
      </c>
      <c r="L108" s="1122" t="s">
        <v>4915</v>
      </c>
      <c r="M108" s="1122"/>
      <c r="N108" s="1131" t="s">
        <v>209</v>
      </c>
      <c r="O108" s="1132" t="s">
        <v>309</v>
      </c>
      <c r="P108" s="1122"/>
      <c r="Q108" s="1122"/>
      <c r="R108" s="1122"/>
      <c r="S108" s="1122"/>
      <c r="T108" s="1122"/>
      <c r="U108" s="1122"/>
      <c r="V108" s="1123"/>
      <c r="W108" s="1130" t="s">
        <v>1164</v>
      </c>
      <c r="X108" s="1127"/>
      <c r="Y108" s="1122" t="s">
        <v>357</v>
      </c>
      <c r="Z108" s="1122" t="s">
        <v>357</v>
      </c>
      <c r="AA108" s="1123"/>
      <c r="AB108" s="1123" t="s">
        <v>3585</v>
      </c>
      <c r="AC108" s="1131" t="s">
        <v>377</v>
      </c>
      <c r="AD108" s="1122" t="s">
        <v>4917</v>
      </c>
      <c r="AE108" s="1123"/>
      <c r="AF108" s="1130" t="s">
        <v>308</v>
      </c>
      <c r="AG108" s="1162" t="s">
        <v>357</v>
      </c>
      <c r="AH108" s="1132" t="s">
        <v>4734</v>
      </c>
      <c r="AI108" s="1132"/>
      <c r="AJ108" s="1132"/>
      <c r="AK108" s="1133" t="s">
        <v>3213</v>
      </c>
      <c r="AL108" s="1131"/>
    </row>
    <row r="109" spans="1:41" s="1173" customFormat="1" ht="209.4" hidden="1" outlineLevel="1">
      <c r="A109" s="1136" t="s">
        <v>776</v>
      </c>
      <c r="B109" s="1135" t="s">
        <v>305</v>
      </c>
      <c r="C109" s="1136" t="s">
        <v>3054</v>
      </c>
      <c r="D109" s="1143" t="s">
        <v>5643</v>
      </c>
      <c r="E109" s="1140" t="s">
        <v>5647</v>
      </c>
      <c r="F109" s="1138" t="s">
        <v>3055</v>
      </c>
      <c r="G109" s="1139" t="s">
        <v>2112</v>
      </c>
      <c r="H109" s="1140" t="s">
        <v>1468</v>
      </c>
      <c r="I109" s="1140" t="s">
        <v>1467</v>
      </c>
      <c r="J109" s="1142" t="s">
        <v>2842</v>
      </c>
      <c r="K109" s="1144" t="s">
        <v>1415</v>
      </c>
      <c r="L109" s="1143" t="s">
        <v>4914</v>
      </c>
      <c r="M109" s="1142" t="s">
        <v>2771</v>
      </c>
      <c r="N109" s="1144" t="s">
        <v>4231</v>
      </c>
      <c r="O109" s="1138" t="s">
        <v>83</v>
      </c>
      <c r="P109" s="1140" t="s">
        <v>3057</v>
      </c>
      <c r="Q109" s="1140" t="s">
        <v>1606</v>
      </c>
      <c r="R109" s="1140" t="s">
        <v>1607</v>
      </c>
      <c r="S109" s="1140" t="s">
        <v>4619</v>
      </c>
      <c r="T109" s="1140" t="s">
        <v>4620</v>
      </c>
      <c r="U109" s="1140" t="s">
        <v>4621</v>
      </c>
      <c r="V109" s="1142" t="s">
        <v>4622</v>
      </c>
      <c r="W109" s="1146" t="s">
        <v>4012</v>
      </c>
      <c r="X109" s="1147" t="s">
        <v>5442</v>
      </c>
      <c r="Y109" s="1165"/>
      <c r="Z109" s="1149"/>
      <c r="AA109" s="1166"/>
      <c r="AB109" s="1172" t="s">
        <v>2582</v>
      </c>
      <c r="AC109" s="1172" t="s">
        <v>3056</v>
      </c>
      <c r="AD109" s="1148" t="s">
        <v>4916</v>
      </c>
      <c r="AE109" s="1136" t="s">
        <v>2585</v>
      </c>
      <c r="AF109" s="1138" t="s">
        <v>2583</v>
      </c>
      <c r="AG109" s="1142"/>
      <c r="AH109" s="1138" t="s">
        <v>4431</v>
      </c>
      <c r="AI109" s="1149" t="s">
        <v>4429</v>
      </c>
      <c r="AJ109" s="1142" t="s">
        <v>4430</v>
      </c>
      <c r="AK109" s="1150" t="s">
        <v>995</v>
      </c>
      <c r="AL109" s="1151" t="s">
        <v>4994</v>
      </c>
    </row>
    <row r="110" spans="1:41" s="904" customFormat="1" ht="13.2" hidden="1" outlineLevel="1">
      <c r="A110" s="891" t="s">
        <v>2613</v>
      </c>
      <c r="B110" s="892"/>
      <c r="C110" s="889"/>
      <c r="D110" s="1191"/>
      <c r="E110" s="894"/>
      <c r="F110" s="877" t="s">
        <v>3195</v>
      </c>
      <c r="G110" s="879"/>
      <c r="H110" s="890"/>
      <c r="I110" s="890"/>
      <c r="J110" s="880"/>
      <c r="K110" s="1098"/>
      <c r="L110" s="892"/>
      <c r="M110" s="889"/>
      <c r="N110" s="897"/>
      <c r="O110" s="1154"/>
      <c r="P110" s="899"/>
      <c r="Q110" s="900"/>
      <c r="R110" s="899"/>
      <c r="S110" s="900"/>
      <c r="T110" s="899"/>
      <c r="U110" s="900"/>
      <c r="V110" s="901"/>
      <c r="W110" s="895"/>
      <c r="X110" s="889"/>
      <c r="Y110" s="1169"/>
      <c r="Z110" s="903"/>
      <c r="AA110" s="1170"/>
      <c r="AB110" s="889"/>
      <c r="AC110" s="891" t="s">
        <v>1414</v>
      </c>
      <c r="AD110" s="902"/>
      <c r="AE110" s="1175"/>
      <c r="AF110" s="877"/>
      <c r="AG110" s="889"/>
      <c r="AH110" s="902"/>
      <c r="AI110" s="903"/>
      <c r="AJ110" s="889"/>
      <c r="AK110" s="891"/>
      <c r="AL110" s="891"/>
      <c r="AN110" s="904">
        <v>39</v>
      </c>
      <c r="AO110" s="904" t="str">
        <f>"COUNTER INFORMATION FROM IED IED name " &amp; I107</f>
        <v>COUNTER INFORMATION FROM IED IED name R401_P546_21M2</v>
      </c>
    </row>
    <row r="111" spans="1:41" s="904" customFormat="1" ht="13.2" hidden="1" outlineLevel="1">
      <c r="A111" s="891" t="s">
        <v>2613</v>
      </c>
      <c r="B111" s="892"/>
      <c r="C111" s="889"/>
      <c r="D111" s="1191"/>
      <c r="E111" s="894"/>
      <c r="F111" s="877" t="s">
        <v>3195</v>
      </c>
      <c r="G111" s="879"/>
      <c r="H111" s="890"/>
      <c r="I111" s="890"/>
      <c r="J111" s="880"/>
      <c r="K111" s="1098"/>
      <c r="L111" s="892"/>
      <c r="M111" s="889"/>
      <c r="N111" s="897"/>
      <c r="O111" s="1154"/>
      <c r="P111" s="899"/>
      <c r="Q111" s="900"/>
      <c r="R111" s="899"/>
      <c r="S111" s="900"/>
      <c r="T111" s="899"/>
      <c r="U111" s="900"/>
      <c r="V111" s="901"/>
      <c r="W111" s="895"/>
      <c r="X111" s="889"/>
      <c r="Y111" s="1169"/>
      <c r="Z111" s="903"/>
      <c r="AA111" s="1170"/>
      <c r="AB111" s="889"/>
      <c r="AC111" s="891" t="s">
        <v>1414</v>
      </c>
      <c r="AD111" s="902"/>
      <c r="AE111" s="1175"/>
      <c r="AF111" s="877"/>
      <c r="AG111" s="889"/>
      <c r="AH111" s="902"/>
      <c r="AI111" s="903"/>
      <c r="AJ111" s="889"/>
      <c r="AK111" s="891"/>
      <c r="AL111" s="891"/>
      <c r="AN111" s="904">
        <v>39</v>
      </c>
      <c r="AO111" s="904" t="str">
        <f>AO110</f>
        <v>COUNTER INFORMATION FROM IED IED name R401_P546_21M2</v>
      </c>
    </row>
    <row r="112" spans="1:41" s="904" customFormat="1" ht="13.2" hidden="1" outlineLevel="1">
      <c r="A112" s="891" t="s">
        <v>2613</v>
      </c>
      <c r="B112" s="892"/>
      <c r="C112" s="889"/>
      <c r="D112" s="1191"/>
      <c r="E112" s="894"/>
      <c r="F112" s="877" t="s">
        <v>3195</v>
      </c>
      <c r="G112" s="879"/>
      <c r="H112" s="890"/>
      <c r="I112" s="890"/>
      <c r="J112" s="880"/>
      <c r="K112" s="1098"/>
      <c r="L112" s="892"/>
      <c r="M112" s="889"/>
      <c r="N112" s="897"/>
      <c r="O112" s="1154"/>
      <c r="P112" s="899"/>
      <c r="Q112" s="900"/>
      <c r="R112" s="899"/>
      <c r="S112" s="900"/>
      <c r="T112" s="899"/>
      <c r="U112" s="900"/>
      <c r="V112" s="901"/>
      <c r="W112" s="895"/>
      <c r="X112" s="889"/>
      <c r="Y112" s="1169"/>
      <c r="Z112" s="903"/>
      <c r="AA112" s="1170"/>
      <c r="AB112" s="889"/>
      <c r="AC112" s="891" t="s">
        <v>1414</v>
      </c>
      <c r="AD112" s="902"/>
      <c r="AE112" s="1175"/>
      <c r="AF112" s="877"/>
      <c r="AG112" s="889"/>
      <c r="AH112" s="902"/>
      <c r="AI112" s="903"/>
      <c r="AJ112" s="889"/>
      <c r="AK112" s="891"/>
      <c r="AL112" s="891"/>
      <c r="AN112" s="904">
        <v>39</v>
      </c>
      <c r="AO112" s="904" t="str">
        <f>AO111</f>
        <v>COUNTER INFORMATION FROM IED IED name R401_P546_21M2</v>
      </c>
    </row>
    <row r="113" spans="1:41" s="904" customFormat="1" ht="13.2" hidden="1" outlineLevel="1">
      <c r="A113" s="891" t="s">
        <v>2613</v>
      </c>
      <c r="B113" s="892"/>
      <c r="C113" s="889"/>
      <c r="D113" s="1191"/>
      <c r="E113" s="894"/>
      <c r="F113" s="877" t="s">
        <v>3195</v>
      </c>
      <c r="G113" s="879"/>
      <c r="H113" s="890"/>
      <c r="I113" s="890"/>
      <c r="J113" s="880"/>
      <c r="K113" s="1098"/>
      <c r="L113" s="892"/>
      <c r="M113" s="889"/>
      <c r="N113" s="897"/>
      <c r="O113" s="1154"/>
      <c r="P113" s="899"/>
      <c r="Q113" s="900"/>
      <c r="R113" s="899"/>
      <c r="S113" s="900"/>
      <c r="T113" s="899"/>
      <c r="U113" s="900"/>
      <c r="V113" s="901"/>
      <c r="W113" s="895"/>
      <c r="X113" s="889"/>
      <c r="Y113" s="1169"/>
      <c r="Z113" s="903"/>
      <c r="AA113" s="1170"/>
      <c r="AB113" s="1170"/>
      <c r="AC113" s="891" t="s">
        <v>1414</v>
      </c>
      <c r="AD113" s="902"/>
      <c r="AE113" s="1175"/>
      <c r="AF113" s="877"/>
      <c r="AG113" s="889"/>
      <c r="AH113" s="902"/>
      <c r="AI113" s="903"/>
      <c r="AJ113" s="889"/>
      <c r="AK113" s="891"/>
      <c r="AL113" s="891"/>
      <c r="AN113" s="904">
        <v>39</v>
      </c>
      <c r="AO113" s="904" t="str">
        <f>AO112</f>
        <v>COUNTER INFORMATION FROM IED IED name R401_P546_21M2</v>
      </c>
    </row>
    <row r="114" spans="1:41" s="904" customFormat="1" ht="13.2" hidden="1" collapsed="1">
      <c r="A114" s="1115"/>
      <c r="B114" s="1159"/>
      <c r="C114" s="1159"/>
      <c r="D114" s="904" t="s">
        <v>711</v>
      </c>
      <c r="E114" s="1159"/>
      <c r="F114" s="1161"/>
      <c r="G114" s="1159"/>
      <c r="H114" s="1161"/>
      <c r="I114" s="1161"/>
      <c r="J114" s="1161"/>
      <c r="K114" s="1161"/>
      <c r="L114" s="1159"/>
      <c r="M114" s="1159"/>
      <c r="N114" s="1161"/>
      <c r="O114" s="1161"/>
      <c r="P114" s="1159"/>
      <c r="Q114" s="1161"/>
      <c r="R114" s="1159"/>
      <c r="S114" s="1161"/>
      <c r="T114" s="1159"/>
      <c r="U114" s="1159"/>
      <c r="V114" s="1159"/>
      <c r="Y114" s="1159"/>
      <c r="Z114" s="1159"/>
      <c r="AA114" s="1159"/>
      <c r="AB114" s="1159"/>
      <c r="AC114" s="1159"/>
      <c r="AF114" s="1161"/>
      <c r="AG114" s="1159"/>
      <c r="AH114" s="1159"/>
      <c r="AI114" s="1159"/>
      <c r="AJ114" s="1159"/>
      <c r="AK114" s="1159"/>
    </row>
    <row r="115" spans="1:41" s="904" customFormat="1" ht="13.2" hidden="1">
      <c r="K115" s="1082"/>
      <c r="L115" s="1082"/>
      <c r="M115" s="1082"/>
      <c r="N115" s="1082"/>
    </row>
    <row r="116" spans="1:41" s="904" customFormat="1" ht="13.8" hidden="1" thickBot="1">
      <c r="D116" s="904" t="s">
        <v>5917</v>
      </c>
    </row>
    <row r="117" spans="1:41" s="904" customFormat="1" ht="13.8" hidden="1" outlineLevel="1" thickBot="1">
      <c r="A117" s="1163" t="s">
        <v>9</v>
      </c>
      <c r="B117" s="1122" t="s">
        <v>306</v>
      </c>
      <c r="C117" s="1123"/>
      <c r="D117" s="1122" t="s">
        <v>4791</v>
      </c>
      <c r="E117" s="1122"/>
      <c r="F117" s="1130" t="s">
        <v>307</v>
      </c>
      <c r="G117" s="1126"/>
      <c r="H117" s="1126"/>
      <c r="I117" s="1126"/>
      <c r="J117" s="1162"/>
      <c r="K117" s="1129" t="s">
        <v>209</v>
      </c>
      <c r="L117" s="1130" t="s">
        <v>2154</v>
      </c>
      <c r="M117" s="1127"/>
      <c r="N117" s="1131" t="s">
        <v>209</v>
      </c>
      <c r="O117" s="1132" t="s">
        <v>309</v>
      </c>
      <c r="P117" s="1122"/>
      <c r="Q117" s="1122"/>
      <c r="R117" s="1122"/>
      <c r="S117" s="1122"/>
      <c r="T117" s="1122"/>
      <c r="U117" s="1123"/>
      <c r="V117" s="1122"/>
      <c r="W117" s="1130" t="s">
        <v>1164</v>
      </c>
      <c r="X117" s="1127"/>
      <c r="Y117" s="1132" t="s">
        <v>3948</v>
      </c>
      <c r="Z117" s="1123"/>
      <c r="AA117" s="1132" t="s">
        <v>3585</v>
      </c>
      <c r="AB117" s="1123"/>
      <c r="AC117" s="1131" t="s">
        <v>377</v>
      </c>
      <c r="AD117" s="1132" t="s">
        <v>310</v>
      </c>
      <c r="AE117" s="1123"/>
      <c r="AF117" s="1130" t="s">
        <v>308</v>
      </c>
      <c r="AG117" s="1126"/>
      <c r="AH117" s="1132" t="s">
        <v>4734</v>
      </c>
      <c r="AI117" s="1132"/>
      <c r="AJ117" s="1132"/>
      <c r="AK117" s="1133" t="s">
        <v>3213</v>
      </c>
      <c r="AL117" s="1131"/>
    </row>
    <row r="118" spans="1:41" s="904" customFormat="1" ht="216.75" hidden="1" customHeight="1" outlineLevel="1">
      <c r="A118" s="1136" t="s">
        <v>776</v>
      </c>
      <c r="B118" s="1135" t="s">
        <v>305</v>
      </c>
      <c r="C118" s="1136" t="s">
        <v>3054</v>
      </c>
      <c r="D118" s="1135" t="s">
        <v>3949</v>
      </c>
      <c r="E118" s="1136" t="s">
        <v>2188</v>
      </c>
      <c r="F118" s="1138" t="s">
        <v>3055</v>
      </c>
      <c r="G118" s="1139" t="s">
        <v>4473</v>
      </c>
      <c r="H118" s="1140" t="s">
        <v>1468</v>
      </c>
      <c r="I118" s="1140" t="s">
        <v>1467</v>
      </c>
      <c r="J118" s="1142" t="s">
        <v>2842</v>
      </c>
      <c r="K118" s="1143" t="s">
        <v>1415</v>
      </c>
      <c r="L118" s="1138" t="s">
        <v>4471</v>
      </c>
      <c r="M118" s="1145" t="s">
        <v>4472</v>
      </c>
      <c r="N118" s="1144" t="s">
        <v>4231</v>
      </c>
      <c r="O118" s="1138" t="s">
        <v>83</v>
      </c>
      <c r="P118" s="1140" t="s">
        <v>3057</v>
      </c>
      <c r="Q118" s="1140" t="s">
        <v>1606</v>
      </c>
      <c r="R118" s="1140" t="s">
        <v>1607</v>
      </c>
      <c r="S118" s="1140" t="s">
        <v>4619</v>
      </c>
      <c r="T118" s="1140" t="s">
        <v>4620</v>
      </c>
      <c r="U118" s="1140" t="s">
        <v>4621</v>
      </c>
      <c r="V118" s="1142" t="s">
        <v>4622</v>
      </c>
      <c r="W118" s="1146" t="s">
        <v>4012</v>
      </c>
      <c r="X118" s="1147" t="s">
        <v>5442</v>
      </c>
      <c r="Y118" s="1148" t="s">
        <v>4623</v>
      </c>
      <c r="Z118" s="1142" t="s">
        <v>1027</v>
      </c>
      <c r="AA118" s="1148" t="s">
        <v>1173</v>
      </c>
      <c r="AB118" s="1142" t="s">
        <v>2582</v>
      </c>
      <c r="AC118" s="1148" t="s">
        <v>3056</v>
      </c>
      <c r="AD118" s="1148" t="s">
        <v>1176</v>
      </c>
      <c r="AE118" s="1136" t="s">
        <v>1413</v>
      </c>
      <c r="AF118" s="1138" t="s">
        <v>2583</v>
      </c>
      <c r="AG118" s="1140" t="s">
        <v>251</v>
      </c>
      <c r="AH118" s="1138" t="s">
        <v>4431</v>
      </c>
      <c r="AI118" s="1149" t="s">
        <v>4429</v>
      </c>
      <c r="AJ118" s="1142" t="s">
        <v>4430</v>
      </c>
      <c r="AK118" s="1150" t="s">
        <v>995</v>
      </c>
      <c r="AL118" s="1151" t="s">
        <v>4994</v>
      </c>
    </row>
    <row r="119" spans="1:41" s="904" customFormat="1" ht="13.2" hidden="1" outlineLevel="1">
      <c r="A119" s="891" t="s">
        <v>2613</v>
      </c>
      <c r="B119" s="892"/>
      <c r="C119" s="889"/>
      <c r="D119" s="1152">
        <v>1</v>
      </c>
      <c r="E119" s="1153"/>
      <c r="F119" s="877" t="s">
        <v>3195</v>
      </c>
      <c r="G119" s="879" t="s">
        <v>4477</v>
      </c>
      <c r="H119" s="890"/>
      <c r="I119" s="890"/>
      <c r="J119" s="880"/>
      <c r="K119" s="895"/>
      <c r="L119" s="877"/>
      <c r="M119" s="896"/>
      <c r="N119" s="897"/>
      <c r="O119" s="898"/>
      <c r="P119" s="899"/>
      <c r="Q119" s="1154"/>
      <c r="R119" s="899"/>
      <c r="S119" s="1154"/>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3947</v>
      </c>
    </row>
    <row r="120" spans="1:41" s="904" customFormat="1" ht="13.2" hidden="1" outlineLevel="1">
      <c r="A120" s="891" t="s">
        <v>2613</v>
      </c>
      <c r="B120" s="892"/>
      <c r="C120" s="889"/>
      <c r="D120" s="1152">
        <f t="shared" ref="D120:D134" si="2">D119+1</f>
        <v>2</v>
      </c>
      <c r="E120" s="1153"/>
      <c r="F120" s="877" t="s">
        <v>3195</v>
      </c>
      <c r="G120" s="879" t="s">
        <v>4477</v>
      </c>
      <c r="H120" s="890"/>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3947</v>
      </c>
    </row>
    <row r="121" spans="1:41" s="904" customFormat="1" ht="13.2" hidden="1" outlineLevel="1">
      <c r="A121" s="891" t="s">
        <v>2613</v>
      </c>
      <c r="B121" s="892"/>
      <c r="C121" s="889"/>
      <c r="D121" s="1152">
        <f t="shared" si="2"/>
        <v>3</v>
      </c>
      <c r="E121" s="1153"/>
      <c r="F121" s="877" t="s">
        <v>3195</v>
      </c>
      <c r="G121" s="879" t="s">
        <v>4477</v>
      </c>
      <c r="H121" s="890"/>
      <c r="I121" s="890"/>
      <c r="J121" s="880"/>
      <c r="K121" s="895"/>
      <c r="L121" s="877"/>
      <c r="M121" s="896"/>
      <c r="N121" s="897"/>
      <c r="O121" s="898"/>
      <c r="P121" s="899"/>
      <c r="Q121" s="900"/>
      <c r="R121" s="899"/>
      <c r="S121" s="900"/>
      <c r="T121" s="899"/>
      <c r="U121" s="900"/>
      <c r="V121" s="901"/>
      <c r="W121" s="877"/>
      <c r="X121" s="889"/>
      <c r="Y121" s="902"/>
      <c r="Z121" s="889"/>
      <c r="AA121" s="892" t="s">
        <v>1175</v>
      </c>
      <c r="AB121" s="889"/>
      <c r="AC121" s="891" t="s">
        <v>380</v>
      </c>
      <c r="AD121" s="902"/>
      <c r="AE121" s="889"/>
      <c r="AF121" s="877"/>
      <c r="AG121" s="879"/>
      <c r="AH121" s="902"/>
      <c r="AI121" s="903"/>
      <c r="AJ121" s="889"/>
      <c r="AK121" s="891"/>
      <c r="AL121" s="891"/>
      <c r="AN121" s="904">
        <v>1</v>
      </c>
      <c r="AO121" s="904" t="s">
        <v>3947</v>
      </c>
    </row>
    <row r="122" spans="1:41" s="904" customFormat="1" ht="13.2" hidden="1" outlineLevel="1">
      <c r="A122" s="891" t="s">
        <v>2613</v>
      </c>
      <c r="B122" s="892"/>
      <c r="C122" s="889"/>
      <c r="D122" s="1152">
        <f t="shared" si="2"/>
        <v>4</v>
      </c>
      <c r="E122" s="1153"/>
      <c r="F122" s="877" t="s">
        <v>3195</v>
      </c>
      <c r="G122" s="879" t="s">
        <v>4477</v>
      </c>
      <c r="H122" s="890"/>
      <c r="I122" s="890"/>
      <c r="J122" s="880"/>
      <c r="K122" s="895"/>
      <c r="L122" s="877"/>
      <c r="M122" s="896"/>
      <c r="N122" s="897"/>
      <c r="O122" s="898"/>
      <c r="P122" s="899"/>
      <c r="Q122" s="900"/>
      <c r="R122" s="899"/>
      <c r="S122" s="900"/>
      <c r="T122" s="899"/>
      <c r="U122" s="900"/>
      <c r="V122" s="901"/>
      <c r="W122" s="877"/>
      <c r="X122" s="889"/>
      <c r="Y122" s="902"/>
      <c r="Z122" s="889"/>
      <c r="AA122" s="892" t="s">
        <v>1175</v>
      </c>
      <c r="AB122" s="889"/>
      <c r="AC122" s="891" t="s">
        <v>380</v>
      </c>
      <c r="AD122" s="902"/>
      <c r="AE122" s="889"/>
      <c r="AF122" s="877"/>
      <c r="AG122" s="879"/>
      <c r="AH122" s="902"/>
      <c r="AI122" s="903"/>
      <c r="AJ122" s="889"/>
      <c r="AK122" s="891"/>
      <c r="AL122" s="891"/>
      <c r="AN122" s="904">
        <v>1</v>
      </c>
      <c r="AO122" s="904" t="s">
        <v>3947</v>
      </c>
    </row>
    <row r="123" spans="1:41" s="904" customFormat="1" ht="13.2" hidden="1" outlineLevel="1">
      <c r="A123" s="891" t="s">
        <v>2613</v>
      </c>
      <c r="B123" s="892"/>
      <c r="C123" s="889"/>
      <c r="D123" s="1152">
        <f t="shared" si="2"/>
        <v>5</v>
      </c>
      <c r="E123" s="1153"/>
      <c r="F123" s="877" t="s">
        <v>3195</v>
      </c>
      <c r="G123" s="879" t="s">
        <v>4477</v>
      </c>
      <c r="H123" s="890"/>
      <c r="I123" s="890"/>
      <c r="J123" s="880"/>
      <c r="K123" s="895"/>
      <c r="L123" s="877"/>
      <c r="M123" s="896"/>
      <c r="N123" s="897"/>
      <c r="O123" s="898"/>
      <c r="P123" s="899"/>
      <c r="Q123" s="900"/>
      <c r="R123" s="899"/>
      <c r="S123" s="900"/>
      <c r="T123" s="899"/>
      <c r="U123" s="900"/>
      <c r="V123" s="901"/>
      <c r="W123" s="877"/>
      <c r="X123" s="889"/>
      <c r="Y123" s="902"/>
      <c r="Z123" s="889"/>
      <c r="AA123" s="892" t="s">
        <v>1175</v>
      </c>
      <c r="AB123" s="889"/>
      <c r="AC123" s="891" t="s">
        <v>380</v>
      </c>
      <c r="AD123" s="902"/>
      <c r="AE123" s="889"/>
      <c r="AF123" s="877"/>
      <c r="AG123" s="879"/>
      <c r="AH123" s="902"/>
      <c r="AI123" s="903"/>
      <c r="AJ123" s="889"/>
      <c r="AK123" s="891"/>
      <c r="AL123" s="891"/>
      <c r="AN123" s="904">
        <v>1</v>
      </c>
      <c r="AO123" s="904" t="s">
        <v>3947</v>
      </c>
    </row>
    <row r="124" spans="1:41" s="904" customFormat="1" ht="13.2" hidden="1" outlineLevel="1">
      <c r="A124" s="891" t="s">
        <v>2613</v>
      </c>
      <c r="B124" s="892"/>
      <c r="C124" s="889"/>
      <c r="D124" s="1152">
        <f t="shared" si="2"/>
        <v>6</v>
      </c>
      <c r="E124" s="1153"/>
      <c r="F124" s="877" t="s">
        <v>3195</v>
      </c>
      <c r="G124" s="879" t="s">
        <v>4477</v>
      </c>
      <c r="H124" s="890"/>
      <c r="I124" s="890"/>
      <c r="J124" s="880"/>
      <c r="K124" s="895"/>
      <c r="L124" s="877"/>
      <c r="M124" s="896"/>
      <c r="N124" s="897"/>
      <c r="O124" s="898"/>
      <c r="P124" s="899"/>
      <c r="Q124" s="900"/>
      <c r="R124" s="899"/>
      <c r="S124" s="900"/>
      <c r="T124" s="899"/>
      <c r="U124" s="900"/>
      <c r="V124" s="901"/>
      <c r="W124" s="877"/>
      <c r="X124" s="889"/>
      <c r="Y124" s="902"/>
      <c r="Z124" s="889"/>
      <c r="AA124" s="892" t="s">
        <v>1175</v>
      </c>
      <c r="AB124" s="889"/>
      <c r="AC124" s="891" t="s">
        <v>380</v>
      </c>
      <c r="AD124" s="902"/>
      <c r="AE124" s="889"/>
      <c r="AF124" s="877"/>
      <c r="AG124" s="879"/>
      <c r="AH124" s="902"/>
      <c r="AI124" s="903"/>
      <c r="AJ124" s="889"/>
      <c r="AK124" s="891"/>
      <c r="AL124" s="891"/>
      <c r="AN124" s="904">
        <v>1</v>
      </c>
      <c r="AO124" s="904" t="s">
        <v>3947</v>
      </c>
    </row>
    <row r="125" spans="1:41" s="904" customFormat="1" ht="13.2" hidden="1" outlineLevel="1">
      <c r="A125" s="891" t="s">
        <v>2613</v>
      </c>
      <c r="B125" s="892"/>
      <c r="C125" s="889"/>
      <c r="D125" s="1152">
        <f t="shared" si="2"/>
        <v>7</v>
      </c>
      <c r="E125" s="1153"/>
      <c r="F125" s="877" t="s">
        <v>3195</v>
      </c>
      <c r="G125" s="879" t="s">
        <v>4477</v>
      </c>
      <c r="H125" s="890"/>
      <c r="I125" s="890"/>
      <c r="J125" s="880"/>
      <c r="K125" s="895"/>
      <c r="L125" s="877"/>
      <c r="M125" s="896"/>
      <c r="N125" s="897"/>
      <c r="O125" s="898"/>
      <c r="P125" s="899"/>
      <c r="Q125" s="900"/>
      <c r="R125" s="899"/>
      <c r="S125" s="900"/>
      <c r="T125" s="899"/>
      <c r="U125" s="900"/>
      <c r="V125" s="901"/>
      <c r="W125" s="877"/>
      <c r="X125" s="889"/>
      <c r="Y125" s="902"/>
      <c r="Z125" s="889"/>
      <c r="AA125" s="892" t="s">
        <v>1175</v>
      </c>
      <c r="AB125" s="889"/>
      <c r="AC125" s="891" t="s">
        <v>380</v>
      </c>
      <c r="AD125" s="902"/>
      <c r="AE125" s="889"/>
      <c r="AF125" s="877"/>
      <c r="AG125" s="879"/>
      <c r="AH125" s="902"/>
      <c r="AI125" s="903"/>
      <c r="AJ125" s="889"/>
      <c r="AK125" s="891"/>
      <c r="AL125" s="891"/>
      <c r="AN125" s="904">
        <v>1</v>
      </c>
      <c r="AO125" s="904" t="s">
        <v>3947</v>
      </c>
    </row>
    <row r="126" spans="1:41" s="904" customFormat="1" ht="13.2" hidden="1" outlineLevel="1">
      <c r="A126" s="891" t="s">
        <v>2613</v>
      </c>
      <c r="B126" s="892"/>
      <c r="C126" s="889"/>
      <c r="D126" s="1152">
        <f t="shared" si="2"/>
        <v>8</v>
      </c>
      <c r="E126" s="1153"/>
      <c r="F126" s="877" t="s">
        <v>3195</v>
      </c>
      <c r="G126" s="879" t="s">
        <v>4477</v>
      </c>
      <c r="H126" s="890"/>
      <c r="I126" s="890"/>
      <c r="J126" s="880"/>
      <c r="K126" s="895"/>
      <c r="L126" s="877"/>
      <c r="M126" s="896"/>
      <c r="N126" s="897"/>
      <c r="O126" s="898"/>
      <c r="P126" s="899"/>
      <c r="Q126" s="900"/>
      <c r="R126" s="899"/>
      <c r="S126" s="900"/>
      <c r="T126" s="899"/>
      <c r="U126" s="900"/>
      <c r="V126" s="901"/>
      <c r="W126" s="877"/>
      <c r="X126" s="889"/>
      <c r="Y126" s="902"/>
      <c r="Z126" s="889"/>
      <c r="AA126" s="892" t="s">
        <v>1175</v>
      </c>
      <c r="AB126" s="889"/>
      <c r="AC126" s="891" t="s">
        <v>380</v>
      </c>
      <c r="AD126" s="902"/>
      <c r="AE126" s="889"/>
      <c r="AF126" s="877"/>
      <c r="AG126" s="879"/>
      <c r="AH126" s="902"/>
      <c r="AI126" s="903"/>
      <c r="AJ126" s="889"/>
      <c r="AK126" s="891"/>
      <c r="AL126" s="891"/>
      <c r="AN126" s="904">
        <v>1</v>
      </c>
      <c r="AO126" s="904" t="s">
        <v>3947</v>
      </c>
    </row>
    <row r="127" spans="1:41" s="904" customFormat="1" ht="13.2" hidden="1" outlineLevel="1">
      <c r="A127" s="891" t="s">
        <v>2613</v>
      </c>
      <c r="B127" s="892"/>
      <c r="C127" s="889"/>
      <c r="D127" s="1152">
        <f t="shared" si="2"/>
        <v>9</v>
      </c>
      <c r="E127" s="1153"/>
      <c r="F127" s="877" t="s">
        <v>3195</v>
      </c>
      <c r="G127" s="879" t="s">
        <v>4477</v>
      </c>
      <c r="H127" s="890"/>
      <c r="I127" s="890"/>
      <c r="J127" s="880"/>
      <c r="K127" s="895"/>
      <c r="L127" s="877"/>
      <c r="M127" s="896"/>
      <c r="N127" s="897"/>
      <c r="O127" s="898"/>
      <c r="P127" s="899"/>
      <c r="Q127" s="900"/>
      <c r="R127" s="899"/>
      <c r="S127" s="900"/>
      <c r="T127" s="899"/>
      <c r="U127" s="900"/>
      <c r="V127" s="901"/>
      <c r="W127" s="877"/>
      <c r="X127" s="889"/>
      <c r="Y127" s="902"/>
      <c r="Z127" s="889"/>
      <c r="AA127" s="892" t="s">
        <v>1175</v>
      </c>
      <c r="AB127" s="889"/>
      <c r="AC127" s="891" t="s">
        <v>380</v>
      </c>
      <c r="AD127" s="902"/>
      <c r="AE127" s="889"/>
      <c r="AF127" s="877"/>
      <c r="AG127" s="879"/>
      <c r="AH127" s="902"/>
      <c r="AI127" s="903"/>
      <c r="AJ127" s="889"/>
      <c r="AK127" s="891"/>
      <c r="AL127" s="891"/>
      <c r="AN127" s="904">
        <v>1</v>
      </c>
      <c r="AO127" s="904" t="s">
        <v>3947</v>
      </c>
    </row>
    <row r="128" spans="1:41" s="904" customFormat="1" ht="13.2" hidden="1" outlineLevel="1">
      <c r="A128" s="891" t="s">
        <v>2613</v>
      </c>
      <c r="B128" s="892"/>
      <c r="C128" s="889"/>
      <c r="D128" s="1152">
        <f t="shared" si="2"/>
        <v>10</v>
      </c>
      <c r="E128" s="1153"/>
      <c r="F128" s="877" t="s">
        <v>3195</v>
      </c>
      <c r="G128" s="879" t="s">
        <v>4477</v>
      </c>
      <c r="H128" s="890"/>
      <c r="I128" s="890"/>
      <c r="J128" s="880"/>
      <c r="K128" s="895"/>
      <c r="L128" s="877"/>
      <c r="M128" s="896"/>
      <c r="N128" s="897"/>
      <c r="O128" s="898"/>
      <c r="P128" s="899"/>
      <c r="Q128" s="900"/>
      <c r="R128" s="899"/>
      <c r="S128" s="900"/>
      <c r="T128" s="899"/>
      <c r="U128" s="900"/>
      <c r="V128" s="901"/>
      <c r="W128" s="877"/>
      <c r="X128" s="889"/>
      <c r="Y128" s="902"/>
      <c r="Z128" s="889"/>
      <c r="AA128" s="892" t="s">
        <v>1175</v>
      </c>
      <c r="AB128" s="889"/>
      <c r="AC128" s="891" t="s">
        <v>380</v>
      </c>
      <c r="AD128" s="902"/>
      <c r="AE128" s="889"/>
      <c r="AF128" s="877"/>
      <c r="AG128" s="879"/>
      <c r="AH128" s="902"/>
      <c r="AI128" s="903"/>
      <c r="AJ128" s="889"/>
      <c r="AK128" s="891"/>
      <c r="AL128" s="891"/>
      <c r="AN128" s="904">
        <v>1</v>
      </c>
      <c r="AO128" s="904" t="s">
        <v>3947</v>
      </c>
    </row>
    <row r="129" spans="1:41" s="904" customFormat="1" ht="13.2" hidden="1" outlineLevel="1">
      <c r="A129" s="891" t="s">
        <v>2613</v>
      </c>
      <c r="B129" s="892"/>
      <c r="C129" s="889"/>
      <c r="D129" s="1152">
        <f t="shared" si="2"/>
        <v>11</v>
      </c>
      <c r="E129" s="1153"/>
      <c r="F129" s="877" t="s">
        <v>3195</v>
      </c>
      <c r="G129" s="879" t="s">
        <v>4477</v>
      </c>
      <c r="H129" s="890"/>
      <c r="I129" s="890"/>
      <c r="J129" s="880"/>
      <c r="K129" s="895"/>
      <c r="L129" s="877"/>
      <c r="M129" s="896"/>
      <c r="N129" s="897"/>
      <c r="O129" s="898"/>
      <c r="P129" s="899"/>
      <c r="Q129" s="900"/>
      <c r="R129" s="899"/>
      <c r="S129" s="900"/>
      <c r="T129" s="899"/>
      <c r="U129" s="900"/>
      <c r="V129" s="901"/>
      <c r="W129" s="877"/>
      <c r="X129" s="889"/>
      <c r="Y129" s="902"/>
      <c r="Z129" s="889"/>
      <c r="AA129" s="892" t="s">
        <v>1175</v>
      </c>
      <c r="AB129" s="889"/>
      <c r="AC129" s="891" t="s">
        <v>380</v>
      </c>
      <c r="AD129" s="902"/>
      <c r="AE129" s="889"/>
      <c r="AF129" s="877"/>
      <c r="AG129" s="879"/>
      <c r="AH129" s="902"/>
      <c r="AI129" s="903"/>
      <c r="AJ129" s="889"/>
      <c r="AK129" s="891"/>
      <c r="AL129" s="891"/>
      <c r="AN129" s="904">
        <v>1</v>
      </c>
      <c r="AO129" s="904" t="s">
        <v>3947</v>
      </c>
    </row>
    <row r="130" spans="1:41" s="904" customFormat="1" ht="13.2" hidden="1" outlineLevel="1">
      <c r="A130" s="891" t="s">
        <v>2613</v>
      </c>
      <c r="B130" s="892"/>
      <c r="C130" s="889"/>
      <c r="D130" s="1152">
        <f t="shared" si="2"/>
        <v>12</v>
      </c>
      <c r="E130" s="1153"/>
      <c r="F130" s="877" t="s">
        <v>3195</v>
      </c>
      <c r="G130" s="879" t="s">
        <v>4477</v>
      </c>
      <c r="H130" s="890"/>
      <c r="I130" s="890"/>
      <c r="J130" s="880"/>
      <c r="K130" s="895"/>
      <c r="L130" s="877"/>
      <c r="M130" s="896"/>
      <c r="N130" s="897"/>
      <c r="O130" s="898"/>
      <c r="P130" s="899"/>
      <c r="Q130" s="900"/>
      <c r="R130" s="899"/>
      <c r="S130" s="900"/>
      <c r="T130" s="899"/>
      <c r="U130" s="900"/>
      <c r="V130" s="901"/>
      <c r="W130" s="877"/>
      <c r="X130" s="889"/>
      <c r="Y130" s="902"/>
      <c r="Z130" s="889"/>
      <c r="AA130" s="892" t="s">
        <v>1175</v>
      </c>
      <c r="AB130" s="889"/>
      <c r="AC130" s="891" t="s">
        <v>380</v>
      </c>
      <c r="AD130" s="902"/>
      <c r="AE130" s="889"/>
      <c r="AF130" s="877"/>
      <c r="AG130" s="879"/>
      <c r="AH130" s="902"/>
      <c r="AI130" s="903"/>
      <c r="AJ130" s="889"/>
      <c r="AK130" s="891"/>
      <c r="AL130" s="891"/>
      <c r="AN130" s="904">
        <v>1</v>
      </c>
      <c r="AO130" s="904" t="s">
        <v>3947</v>
      </c>
    </row>
    <row r="131" spans="1:41" s="904" customFormat="1" ht="13.2" hidden="1" outlineLevel="1">
      <c r="A131" s="891" t="s">
        <v>2613</v>
      </c>
      <c r="B131" s="892"/>
      <c r="C131" s="889"/>
      <c r="D131" s="1152">
        <f t="shared" si="2"/>
        <v>13</v>
      </c>
      <c r="E131" s="1153"/>
      <c r="F131" s="877" t="s">
        <v>3195</v>
      </c>
      <c r="G131" s="879" t="s">
        <v>4477</v>
      </c>
      <c r="H131" s="890"/>
      <c r="I131" s="890"/>
      <c r="J131" s="880"/>
      <c r="K131" s="895"/>
      <c r="L131" s="877"/>
      <c r="M131" s="896"/>
      <c r="N131" s="897"/>
      <c r="O131" s="898"/>
      <c r="P131" s="899"/>
      <c r="Q131" s="900"/>
      <c r="R131" s="899"/>
      <c r="S131" s="900"/>
      <c r="T131" s="899"/>
      <c r="U131" s="900"/>
      <c r="V131" s="901"/>
      <c r="W131" s="877"/>
      <c r="X131" s="889"/>
      <c r="Y131" s="902"/>
      <c r="Z131" s="889"/>
      <c r="AA131" s="892" t="s">
        <v>1175</v>
      </c>
      <c r="AB131" s="889"/>
      <c r="AC131" s="891" t="s">
        <v>380</v>
      </c>
      <c r="AD131" s="902"/>
      <c r="AE131" s="889"/>
      <c r="AF131" s="877"/>
      <c r="AG131" s="879"/>
      <c r="AH131" s="902"/>
      <c r="AI131" s="903"/>
      <c r="AJ131" s="889"/>
      <c r="AK131" s="891"/>
      <c r="AL131" s="891"/>
      <c r="AN131" s="904">
        <v>1</v>
      </c>
      <c r="AO131" s="904" t="s">
        <v>3947</v>
      </c>
    </row>
    <row r="132" spans="1:41" s="904" customFormat="1" ht="13.2" hidden="1" outlineLevel="1">
      <c r="A132" s="891" t="s">
        <v>2613</v>
      </c>
      <c r="B132" s="892"/>
      <c r="C132" s="889"/>
      <c r="D132" s="1152">
        <f t="shared" si="2"/>
        <v>14</v>
      </c>
      <c r="E132" s="1153"/>
      <c r="F132" s="877" t="s">
        <v>3195</v>
      </c>
      <c r="G132" s="879" t="s">
        <v>4477</v>
      </c>
      <c r="H132" s="890"/>
      <c r="I132" s="890"/>
      <c r="J132" s="880"/>
      <c r="K132" s="895"/>
      <c r="L132" s="877"/>
      <c r="M132" s="896"/>
      <c r="N132" s="897"/>
      <c r="O132" s="898"/>
      <c r="P132" s="899"/>
      <c r="Q132" s="900"/>
      <c r="R132" s="899"/>
      <c r="S132" s="900"/>
      <c r="T132" s="899"/>
      <c r="U132" s="900"/>
      <c r="V132" s="901"/>
      <c r="W132" s="877"/>
      <c r="X132" s="889"/>
      <c r="Y132" s="902"/>
      <c r="Z132" s="889"/>
      <c r="AA132" s="892" t="s">
        <v>1175</v>
      </c>
      <c r="AB132" s="889"/>
      <c r="AC132" s="891" t="s">
        <v>380</v>
      </c>
      <c r="AD132" s="902"/>
      <c r="AE132" s="889"/>
      <c r="AF132" s="877"/>
      <c r="AG132" s="879"/>
      <c r="AH132" s="902"/>
      <c r="AI132" s="903"/>
      <c r="AJ132" s="889"/>
      <c r="AK132" s="891"/>
      <c r="AL132" s="891"/>
      <c r="AN132" s="904">
        <v>1</v>
      </c>
      <c r="AO132" s="904" t="s">
        <v>3947</v>
      </c>
    </row>
    <row r="133" spans="1:41" s="904" customFormat="1" ht="13.2" hidden="1" outlineLevel="1">
      <c r="A133" s="891" t="s">
        <v>2613</v>
      </c>
      <c r="B133" s="892"/>
      <c r="C133" s="889"/>
      <c r="D133" s="1152">
        <f t="shared" si="2"/>
        <v>15</v>
      </c>
      <c r="E133" s="1153"/>
      <c r="F133" s="877" t="s">
        <v>3195</v>
      </c>
      <c r="G133" s="879" t="s">
        <v>4477</v>
      </c>
      <c r="H133" s="890"/>
      <c r="I133" s="890"/>
      <c r="J133" s="880"/>
      <c r="K133" s="895"/>
      <c r="L133" s="877"/>
      <c r="M133" s="896"/>
      <c r="N133" s="897"/>
      <c r="O133" s="898"/>
      <c r="P133" s="899"/>
      <c r="Q133" s="900"/>
      <c r="R133" s="899"/>
      <c r="S133" s="900"/>
      <c r="T133" s="899"/>
      <c r="U133" s="900"/>
      <c r="V133" s="901"/>
      <c r="W133" s="877"/>
      <c r="X133" s="889"/>
      <c r="Y133" s="902"/>
      <c r="Z133" s="889"/>
      <c r="AA133" s="892" t="s">
        <v>1175</v>
      </c>
      <c r="AB133" s="889"/>
      <c r="AC133" s="891" t="s">
        <v>380</v>
      </c>
      <c r="AD133" s="902"/>
      <c r="AE133" s="889"/>
      <c r="AF133" s="877"/>
      <c r="AG133" s="879"/>
      <c r="AH133" s="902"/>
      <c r="AI133" s="903"/>
      <c r="AJ133" s="889"/>
      <c r="AK133" s="891"/>
      <c r="AL133" s="891"/>
      <c r="AN133" s="904">
        <v>1</v>
      </c>
      <c r="AO133" s="904" t="s">
        <v>3947</v>
      </c>
    </row>
    <row r="134" spans="1:41" s="904" customFormat="1" ht="13.2" hidden="1" outlineLevel="1">
      <c r="A134" s="891" t="s">
        <v>2613</v>
      </c>
      <c r="B134" s="892"/>
      <c r="C134" s="889"/>
      <c r="D134" s="1152">
        <f t="shared" si="2"/>
        <v>16</v>
      </c>
      <c r="E134" s="1153"/>
      <c r="F134" s="877" t="s">
        <v>3195</v>
      </c>
      <c r="G134" s="879" t="s">
        <v>4477</v>
      </c>
      <c r="H134" s="890"/>
      <c r="I134" s="890"/>
      <c r="J134" s="880"/>
      <c r="K134" s="895"/>
      <c r="L134" s="877"/>
      <c r="M134" s="896"/>
      <c r="N134" s="897"/>
      <c r="O134" s="898"/>
      <c r="P134" s="899"/>
      <c r="Q134" s="900"/>
      <c r="R134" s="899"/>
      <c r="S134" s="900"/>
      <c r="T134" s="899"/>
      <c r="U134" s="900"/>
      <c r="V134" s="901"/>
      <c r="W134" s="877"/>
      <c r="X134" s="889"/>
      <c r="Y134" s="902"/>
      <c r="Z134" s="889"/>
      <c r="AA134" s="892" t="s">
        <v>1175</v>
      </c>
      <c r="AB134" s="889"/>
      <c r="AC134" s="891" t="s">
        <v>380</v>
      </c>
      <c r="AD134" s="902"/>
      <c r="AE134" s="889"/>
      <c r="AF134" s="877"/>
      <c r="AG134" s="879"/>
      <c r="AH134" s="902"/>
      <c r="AI134" s="903"/>
      <c r="AJ134" s="889"/>
      <c r="AK134" s="891"/>
      <c r="AL134" s="891"/>
      <c r="AN134" s="904">
        <v>1</v>
      </c>
      <c r="AO134" s="904" t="s">
        <v>3947</v>
      </c>
    </row>
    <row r="135" spans="1:41" s="904" customFormat="1" ht="13.2" hidden="1" collapsed="1">
      <c r="I135" s="1082"/>
      <c r="J135" s="1082"/>
      <c r="K135" s="1082"/>
      <c r="L135" s="1082"/>
      <c r="N135" s="1082"/>
      <c r="AK135" s="1159"/>
    </row>
    <row r="136" spans="1:41" s="904" customFormat="1" ht="13.8" hidden="1" thickBot="1">
      <c r="D136" s="904" t="s">
        <v>5918</v>
      </c>
    </row>
    <row r="137" spans="1:41" s="904" customFormat="1" ht="13.8" hidden="1" outlineLevel="1" thickBot="1">
      <c r="A137" s="1163" t="s">
        <v>9</v>
      </c>
      <c r="B137" s="1122" t="s">
        <v>306</v>
      </c>
      <c r="C137" s="1123"/>
      <c r="D137" s="1122" t="s">
        <v>2989</v>
      </c>
      <c r="E137" s="1122"/>
      <c r="F137" s="1130" t="s">
        <v>307</v>
      </c>
      <c r="G137" s="1126"/>
      <c r="H137" s="1126"/>
      <c r="I137" s="1126"/>
      <c r="J137" s="1162"/>
      <c r="K137" s="1129" t="s">
        <v>209</v>
      </c>
      <c r="L137" s="1130" t="s">
        <v>2154</v>
      </c>
      <c r="M137" s="1126"/>
      <c r="N137" s="1131" t="s">
        <v>209</v>
      </c>
      <c r="O137" s="1132" t="s">
        <v>309</v>
      </c>
      <c r="P137" s="1122"/>
      <c r="Q137" s="1122"/>
      <c r="R137" s="1122"/>
      <c r="S137" s="1122"/>
      <c r="T137" s="1122"/>
      <c r="U137" s="1123"/>
      <c r="V137" s="1122"/>
      <c r="W137" s="1130" t="s">
        <v>1164</v>
      </c>
      <c r="X137" s="1127"/>
      <c r="Y137" s="1132" t="s">
        <v>3948</v>
      </c>
      <c r="Z137" s="1123"/>
      <c r="AA137" s="1132" t="s">
        <v>3585</v>
      </c>
      <c r="AB137" s="1123"/>
      <c r="AC137" s="1131" t="s">
        <v>377</v>
      </c>
      <c r="AD137" s="1132" t="s">
        <v>310</v>
      </c>
      <c r="AE137" s="1123"/>
      <c r="AF137" s="1130" t="s">
        <v>308</v>
      </c>
      <c r="AG137" s="1126"/>
      <c r="AH137" s="1132" t="s">
        <v>4734</v>
      </c>
      <c r="AI137" s="1132"/>
      <c r="AJ137" s="1132"/>
      <c r="AK137" s="1133" t="s">
        <v>3213</v>
      </c>
      <c r="AL137" s="1131"/>
    </row>
    <row r="138" spans="1:41" s="904" customFormat="1" ht="212.25" hidden="1" customHeight="1" outlineLevel="1">
      <c r="A138" s="1136" t="s">
        <v>776</v>
      </c>
      <c r="B138" s="1135" t="s">
        <v>305</v>
      </c>
      <c r="C138" s="1136" t="s">
        <v>3054</v>
      </c>
      <c r="D138" s="1135" t="s">
        <v>3949</v>
      </c>
      <c r="E138" s="1184" t="s">
        <v>5280</v>
      </c>
      <c r="F138" s="1138" t="s">
        <v>3055</v>
      </c>
      <c r="G138" s="1139" t="s">
        <v>2314</v>
      </c>
      <c r="H138" s="1140" t="s">
        <v>1468</v>
      </c>
      <c r="I138" s="1140" t="s">
        <v>1467</v>
      </c>
      <c r="J138" s="1142" t="s">
        <v>2842</v>
      </c>
      <c r="K138" s="1143" t="s">
        <v>1415</v>
      </c>
      <c r="L138" s="1138" t="s">
        <v>993</v>
      </c>
      <c r="M138" s="1145" t="s">
        <v>408</v>
      </c>
      <c r="N138" s="1144" t="s">
        <v>4231</v>
      </c>
      <c r="O138" s="1138" t="s">
        <v>83</v>
      </c>
      <c r="P138" s="1140" t="s">
        <v>3057</v>
      </c>
      <c r="Q138" s="1140" t="s">
        <v>1606</v>
      </c>
      <c r="R138" s="1140" t="s">
        <v>1607</v>
      </c>
      <c r="S138" s="1140" t="s">
        <v>4619</v>
      </c>
      <c r="T138" s="1140" t="s">
        <v>4620</v>
      </c>
      <c r="U138" s="1140" t="s">
        <v>4621</v>
      </c>
      <c r="V138" s="1142" t="s">
        <v>4622</v>
      </c>
      <c r="W138" s="1146" t="s">
        <v>4012</v>
      </c>
      <c r="X138" s="1147" t="s">
        <v>5442</v>
      </c>
      <c r="Y138" s="1148" t="s">
        <v>4623</v>
      </c>
      <c r="Z138" s="1142" t="s">
        <v>1027</v>
      </c>
      <c r="AA138" s="1148" t="s">
        <v>1173</v>
      </c>
      <c r="AB138" s="1142" t="s">
        <v>2582</v>
      </c>
      <c r="AC138" s="1148" t="s">
        <v>3056</v>
      </c>
      <c r="AD138" s="1148" t="s">
        <v>1176</v>
      </c>
      <c r="AE138" s="1136" t="s">
        <v>1413</v>
      </c>
      <c r="AF138" s="1138" t="s">
        <v>2583</v>
      </c>
      <c r="AG138" s="1140" t="s">
        <v>251</v>
      </c>
      <c r="AH138" s="1138" t="s">
        <v>4431</v>
      </c>
      <c r="AI138" s="1149" t="s">
        <v>4429</v>
      </c>
      <c r="AJ138" s="1142" t="s">
        <v>4430</v>
      </c>
      <c r="AK138" s="1150" t="s">
        <v>995</v>
      </c>
      <c r="AL138" s="1151" t="s">
        <v>4994</v>
      </c>
    </row>
    <row r="139" spans="1:41" s="904" customFormat="1" ht="13.2" hidden="1" outlineLevel="1">
      <c r="A139" s="891" t="s">
        <v>2613</v>
      </c>
      <c r="B139" s="892"/>
      <c r="C139" s="889"/>
      <c r="D139" s="1152">
        <v>1</v>
      </c>
      <c r="E139" s="1152"/>
      <c r="F139" s="877" t="s">
        <v>3195</v>
      </c>
      <c r="G139" s="879" t="s">
        <v>4477</v>
      </c>
      <c r="H139" s="890"/>
      <c r="I139" s="890"/>
      <c r="J139" s="880"/>
      <c r="K139" s="895"/>
      <c r="L139" s="877"/>
      <c r="M139" s="896"/>
      <c r="N139" s="897"/>
      <c r="O139" s="898"/>
      <c r="P139" s="899"/>
      <c r="Q139" s="1154"/>
      <c r="R139" s="899"/>
      <c r="S139" s="1154"/>
      <c r="T139" s="899"/>
      <c r="U139" s="900"/>
      <c r="V139" s="901"/>
      <c r="W139" s="877"/>
      <c r="X139" s="889"/>
      <c r="Y139" s="902"/>
      <c r="Z139" s="889"/>
      <c r="AA139" s="892" t="s">
        <v>1175</v>
      </c>
      <c r="AB139" s="889"/>
      <c r="AC139" s="891" t="s">
        <v>380</v>
      </c>
      <c r="AD139" s="902"/>
      <c r="AE139" s="889"/>
      <c r="AF139" s="877"/>
      <c r="AG139" s="879"/>
      <c r="AH139" s="902"/>
      <c r="AI139" s="903"/>
      <c r="AJ139" s="889"/>
      <c r="AK139" s="891"/>
      <c r="AL139" s="891"/>
      <c r="AN139" s="904">
        <v>1</v>
      </c>
      <c r="AO139" s="904" t="s">
        <v>2612</v>
      </c>
    </row>
    <row r="140" spans="1:41" s="904" customFormat="1" ht="13.2" hidden="1" outlineLevel="1">
      <c r="A140" s="891" t="s">
        <v>2613</v>
      </c>
      <c r="B140" s="892"/>
      <c r="C140" s="889"/>
      <c r="D140" s="1152">
        <f t="shared" ref="D140:D154" si="3">D139+1</f>
        <v>2</v>
      </c>
      <c r="E140" s="1152"/>
      <c r="F140" s="877" t="s">
        <v>3195</v>
      </c>
      <c r="G140" s="879" t="s">
        <v>4477</v>
      </c>
      <c r="H140" s="890"/>
      <c r="I140" s="890"/>
      <c r="J140" s="880"/>
      <c r="K140" s="895"/>
      <c r="L140" s="877"/>
      <c r="M140" s="896"/>
      <c r="N140" s="897"/>
      <c r="O140" s="898"/>
      <c r="P140" s="899"/>
      <c r="Q140" s="900"/>
      <c r="R140" s="899"/>
      <c r="S140" s="900"/>
      <c r="T140" s="899"/>
      <c r="U140" s="900"/>
      <c r="V140" s="901"/>
      <c r="W140" s="877"/>
      <c r="X140" s="889"/>
      <c r="Y140" s="902"/>
      <c r="Z140" s="889"/>
      <c r="AA140" s="892" t="s">
        <v>1175</v>
      </c>
      <c r="AB140" s="889"/>
      <c r="AC140" s="891" t="s">
        <v>380</v>
      </c>
      <c r="AD140" s="902"/>
      <c r="AE140" s="889"/>
      <c r="AF140" s="877"/>
      <c r="AG140" s="879"/>
      <c r="AH140" s="902"/>
      <c r="AI140" s="903"/>
      <c r="AJ140" s="889"/>
      <c r="AK140" s="891"/>
      <c r="AL140" s="891"/>
      <c r="AN140" s="904">
        <v>1</v>
      </c>
      <c r="AO140" s="904" t="s">
        <v>2612</v>
      </c>
    </row>
    <row r="141" spans="1:41" s="904" customFormat="1" ht="13.2" hidden="1" outlineLevel="1">
      <c r="A141" s="891" t="s">
        <v>2613</v>
      </c>
      <c r="B141" s="892"/>
      <c r="C141" s="889"/>
      <c r="D141" s="1152">
        <f t="shared" si="3"/>
        <v>3</v>
      </c>
      <c r="E141" s="1152"/>
      <c r="F141" s="877" t="s">
        <v>3195</v>
      </c>
      <c r="G141" s="879" t="s">
        <v>4477</v>
      </c>
      <c r="H141" s="890"/>
      <c r="I141" s="890"/>
      <c r="J141" s="880"/>
      <c r="K141" s="895"/>
      <c r="L141" s="877"/>
      <c r="M141" s="896"/>
      <c r="N141" s="897"/>
      <c r="O141" s="898"/>
      <c r="P141" s="899"/>
      <c r="Q141" s="900"/>
      <c r="R141" s="899"/>
      <c r="S141" s="900"/>
      <c r="T141" s="899"/>
      <c r="U141" s="900"/>
      <c r="V141" s="901"/>
      <c r="W141" s="877"/>
      <c r="X141" s="889"/>
      <c r="Y141" s="902"/>
      <c r="Z141" s="889"/>
      <c r="AA141" s="892" t="s">
        <v>1175</v>
      </c>
      <c r="AB141" s="889"/>
      <c r="AC141" s="891" t="s">
        <v>380</v>
      </c>
      <c r="AD141" s="902"/>
      <c r="AE141" s="889"/>
      <c r="AF141" s="877"/>
      <c r="AG141" s="879"/>
      <c r="AH141" s="902"/>
      <c r="AI141" s="903"/>
      <c r="AJ141" s="889"/>
      <c r="AK141" s="891"/>
      <c r="AL141" s="891"/>
      <c r="AN141" s="904">
        <v>1</v>
      </c>
      <c r="AO141" s="904" t="s">
        <v>2612</v>
      </c>
    </row>
    <row r="142" spans="1:41" s="904" customFormat="1" ht="13.2" hidden="1" outlineLevel="1">
      <c r="A142" s="891" t="s">
        <v>2613</v>
      </c>
      <c r="B142" s="892"/>
      <c r="C142" s="889"/>
      <c r="D142" s="1152">
        <f t="shared" si="3"/>
        <v>4</v>
      </c>
      <c r="E142" s="1152"/>
      <c r="F142" s="877" t="s">
        <v>3195</v>
      </c>
      <c r="G142" s="879" t="s">
        <v>4477</v>
      </c>
      <c r="H142" s="890"/>
      <c r="I142" s="890"/>
      <c r="J142" s="880"/>
      <c r="K142" s="895"/>
      <c r="L142" s="877"/>
      <c r="M142" s="896"/>
      <c r="N142" s="897"/>
      <c r="O142" s="898"/>
      <c r="P142" s="899"/>
      <c r="Q142" s="900"/>
      <c r="R142" s="899"/>
      <c r="S142" s="900"/>
      <c r="T142" s="899"/>
      <c r="U142" s="900"/>
      <c r="V142" s="901"/>
      <c r="W142" s="877"/>
      <c r="X142" s="889"/>
      <c r="Y142" s="902"/>
      <c r="Z142" s="889"/>
      <c r="AA142" s="892" t="s">
        <v>1175</v>
      </c>
      <c r="AB142" s="889"/>
      <c r="AC142" s="891" t="s">
        <v>380</v>
      </c>
      <c r="AD142" s="902"/>
      <c r="AE142" s="889"/>
      <c r="AF142" s="877"/>
      <c r="AG142" s="879"/>
      <c r="AH142" s="902"/>
      <c r="AI142" s="903"/>
      <c r="AJ142" s="889"/>
      <c r="AK142" s="891"/>
      <c r="AL142" s="891"/>
      <c r="AN142" s="904">
        <v>1</v>
      </c>
      <c r="AO142" s="904" t="s">
        <v>2612</v>
      </c>
    </row>
    <row r="143" spans="1:41" s="904" customFormat="1" ht="13.2" hidden="1" outlineLevel="1">
      <c r="A143" s="891" t="s">
        <v>2613</v>
      </c>
      <c r="B143" s="892"/>
      <c r="C143" s="889"/>
      <c r="D143" s="1152">
        <f t="shared" si="3"/>
        <v>5</v>
      </c>
      <c r="E143" s="1152"/>
      <c r="F143" s="877" t="s">
        <v>3195</v>
      </c>
      <c r="G143" s="879" t="s">
        <v>4477</v>
      </c>
      <c r="H143" s="890"/>
      <c r="I143" s="890"/>
      <c r="J143" s="880"/>
      <c r="K143" s="895"/>
      <c r="L143" s="877"/>
      <c r="M143" s="896"/>
      <c r="N143" s="897"/>
      <c r="O143" s="898"/>
      <c r="P143" s="899"/>
      <c r="Q143" s="900"/>
      <c r="R143" s="899"/>
      <c r="S143" s="900"/>
      <c r="T143" s="899"/>
      <c r="U143" s="900"/>
      <c r="V143" s="901"/>
      <c r="W143" s="877"/>
      <c r="X143" s="889"/>
      <c r="Y143" s="902"/>
      <c r="Z143" s="889"/>
      <c r="AA143" s="892" t="s">
        <v>1175</v>
      </c>
      <c r="AB143" s="889"/>
      <c r="AC143" s="891" t="s">
        <v>380</v>
      </c>
      <c r="AD143" s="902"/>
      <c r="AE143" s="889"/>
      <c r="AF143" s="877"/>
      <c r="AG143" s="879"/>
      <c r="AH143" s="902"/>
      <c r="AI143" s="903"/>
      <c r="AJ143" s="889"/>
      <c r="AK143" s="891"/>
      <c r="AL143" s="891"/>
      <c r="AN143" s="904">
        <v>1</v>
      </c>
      <c r="AO143" s="904" t="s">
        <v>2612</v>
      </c>
    </row>
    <row r="144" spans="1:41" s="904" customFormat="1" ht="13.2" hidden="1" outlineLevel="1">
      <c r="A144" s="891" t="s">
        <v>2613</v>
      </c>
      <c r="B144" s="892"/>
      <c r="C144" s="889"/>
      <c r="D144" s="1152">
        <f t="shared" si="3"/>
        <v>6</v>
      </c>
      <c r="E144" s="1152"/>
      <c r="F144" s="877" t="s">
        <v>3195</v>
      </c>
      <c r="G144" s="879" t="s">
        <v>4477</v>
      </c>
      <c r="H144" s="890"/>
      <c r="I144" s="890"/>
      <c r="J144" s="880"/>
      <c r="K144" s="895"/>
      <c r="L144" s="877"/>
      <c r="M144" s="896"/>
      <c r="N144" s="897"/>
      <c r="O144" s="898"/>
      <c r="P144" s="899"/>
      <c r="Q144" s="900"/>
      <c r="R144" s="899"/>
      <c r="S144" s="900"/>
      <c r="T144" s="899"/>
      <c r="U144" s="900"/>
      <c r="V144" s="901"/>
      <c r="W144" s="877"/>
      <c r="X144" s="889"/>
      <c r="Y144" s="902"/>
      <c r="Z144" s="889"/>
      <c r="AA144" s="892" t="s">
        <v>1175</v>
      </c>
      <c r="AB144" s="889"/>
      <c r="AC144" s="891" t="s">
        <v>380</v>
      </c>
      <c r="AD144" s="902"/>
      <c r="AE144" s="889"/>
      <c r="AF144" s="877"/>
      <c r="AG144" s="879"/>
      <c r="AH144" s="902"/>
      <c r="AI144" s="903"/>
      <c r="AJ144" s="889"/>
      <c r="AK144" s="891"/>
      <c r="AL144" s="891"/>
      <c r="AN144" s="904">
        <v>1</v>
      </c>
      <c r="AO144" s="904" t="s">
        <v>2612</v>
      </c>
    </row>
    <row r="145" spans="1:41" s="904" customFormat="1" ht="13.2" hidden="1" outlineLevel="1">
      <c r="A145" s="891" t="s">
        <v>2613</v>
      </c>
      <c r="B145" s="892"/>
      <c r="C145" s="889"/>
      <c r="D145" s="1152">
        <f t="shared" si="3"/>
        <v>7</v>
      </c>
      <c r="E145" s="1152"/>
      <c r="F145" s="877" t="s">
        <v>3195</v>
      </c>
      <c r="G145" s="879" t="s">
        <v>4477</v>
      </c>
      <c r="H145" s="890"/>
      <c r="I145" s="890"/>
      <c r="J145" s="880"/>
      <c r="K145" s="895"/>
      <c r="L145" s="877"/>
      <c r="M145" s="896"/>
      <c r="N145" s="897"/>
      <c r="O145" s="898"/>
      <c r="P145" s="899"/>
      <c r="Q145" s="900"/>
      <c r="R145" s="899"/>
      <c r="S145" s="900"/>
      <c r="T145" s="899"/>
      <c r="U145" s="900"/>
      <c r="V145" s="901"/>
      <c r="W145" s="877"/>
      <c r="X145" s="889"/>
      <c r="Y145" s="902"/>
      <c r="Z145" s="889"/>
      <c r="AA145" s="892" t="s">
        <v>1175</v>
      </c>
      <c r="AB145" s="889"/>
      <c r="AC145" s="891" t="s">
        <v>380</v>
      </c>
      <c r="AD145" s="902"/>
      <c r="AE145" s="889"/>
      <c r="AF145" s="877"/>
      <c r="AG145" s="879"/>
      <c r="AH145" s="902"/>
      <c r="AI145" s="903"/>
      <c r="AJ145" s="889"/>
      <c r="AK145" s="891"/>
      <c r="AL145" s="891"/>
      <c r="AN145" s="904">
        <v>1</v>
      </c>
      <c r="AO145" s="904" t="s">
        <v>2612</v>
      </c>
    </row>
    <row r="146" spans="1:41" s="904" customFormat="1" ht="13.2" hidden="1" outlineLevel="1">
      <c r="A146" s="891" t="s">
        <v>2613</v>
      </c>
      <c r="B146" s="892"/>
      <c r="C146" s="889"/>
      <c r="D146" s="1152">
        <f t="shared" si="3"/>
        <v>8</v>
      </c>
      <c r="E146" s="1152"/>
      <c r="F146" s="877" t="s">
        <v>3195</v>
      </c>
      <c r="G146" s="879" t="s">
        <v>4477</v>
      </c>
      <c r="H146" s="890"/>
      <c r="I146" s="890"/>
      <c r="J146" s="880"/>
      <c r="K146" s="895"/>
      <c r="L146" s="877"/>
      <c r="M146" s="896"/>
      <c r="N146" s="897"/>
      <c r="O146" s="898"/>
      <c r="P146" s="899"/>
      <c r="Q146" s="900"/>
      <c r="R146" s="899"/>
      <c r="S146" s="900"/>
      <c r="T146" s="899"/>
      <c r="U146" s="900"/>
      <c r="V146" s="901"/>
      <c r="W146" s="877"/>
      <c r="X146" s="889"/>
      <c r="Y146" s="902"/>
      <c r="Z146" s="889"/>
      <c r="AA146" s="892" t="s">
        <v>1175</v>
      </c>
      <c r="AB146" s="889"/>
      <c r="AC146" s="891" t="s">
        <v>380</v>
      </c>
      <c r="AD146" s="902"/>
      <c r="AE146" s="889"/>
      <c r="AF146" s="877"/>
      <c r="AG146" s="879"/>
      <c r="AH146" s="902"/>
      <c r="AI146" s="903"/>
      <c r="AJ146" s="889"/>
      <c r="AK146" s="891"/>
      <c r="AL146" s="891"/>
      <c r="AN146" s="904">
        <v>1</v>
      </c>
      <c r="AO146" s="904" t="s">
        <v>2612</v>
      </c>
    </row>
    <row r="147" spans="1:41" s="904" customFormat="1" ht="13.2" hidden="1" outlineLevel="1">
      <c r="A147" s="891" t="s">
        <v>2613</v>
      </c>
      <c r="B147" s="892"/>
      <c r="C147" s="889"/>
      <c r="D147" s="1152">
        <f t="shared" si="3"/>
        <v>9</v>
      </c>
      <c r="E147" s="1152"/>
      <c r="F147" s="877" t="s">
        <v>3195</v>
      </c>
      <c r="G147" s="879" t="s">
        <v>4477</v>
      </c>
      <c r="H147" s="890"/>
      <c r="I147" s="890"/>
      <c r="J147" s="880"/>
      <c r="K147" s="895"/>
      <c r="L147" s="877"/>
      <c r="M147" s="896"/>
      <c r="N147" s="897"/>
      <c r="O147" s="898"/>
      <c r="P147" s="899"/>
      <c r="Q147" s="900"/>
      <c r="R147" s="899"/>
      <c r="S147" s="900"/>
      <c r="T147" s="899"/>
      <c r="U147" s="900"/>
      <c r="V147" s="901"/>
      <c r="W147" s="877"/>
      <c r="X147" s="889"/>
      <c r="Y147" s="902"/>
      <c r="Z147" s="889"/>
      <c r="AA147" s="892" t="s">
        <v>1175</v>
      </c>
      <c r="AB147" s="889"/>
      <c r="AC147" s="891" t="s">
        <v>380</v>
      </c>
      <c r="AD147" s="902"/>
      <c r="AE147" s="889"/>
      <c r="AF147" s="877"/>
      <c r="AG147" s="879"/>
      <c r="AH147" s="902"/>
      <c r="AI147" s="903"/>
      <c r="AJ147" s="889"/>
      <c r="AK147" s="891"/>
      <c r="AL147" s="891"/>
      <c r="AN147" s="904">
        <v>1</v>
      </c>
      <c r="AO147" s="904" t="s">
        <v>2612</v>
      </c>
    </row>
    <row r="148" spans="1:41" s="904" customFormat="1" ht="13.2" hidden="1" outlineLevel="1">
      <c r="A148" s="891" t="s">
        <v>2613</v>
      </c>
      <c r="B148" s="892"/>
      <c r="C148" s="889"/>
      <c r="D148" s="1152">
        <f t="shared" si="3"/>
        <v>10</v>
      </c>
      <c r="E148" s="1152"/>
      <c r="F148" s="877" t="s">
        <v>3195</v>
      </c>
      <c r="G148" s="879" t="s">
        <v>4477</v>
      </c>
      <c r="H148" s="890"/>
      <c r="I148" s="890"/>
      <c r="J148" s="880"/>
      <c r="K148" s="895"/>
      <c r="L148" s="877"/>
      <c r="M148" s="896"/>
      <c r="N148" s="897"/>
      <c r="O148" s="898"/>
      <c r="P148" s="899"/>
      <c r="Q148" s="900"/>
      <c r="R148" s="899"/>
      <c r="S148" s="900"/>
      <c r="T148" s="899"/>
      <c r="U148" s="900"/>
      <c r="V148" s="901"/>
      <c r="W148" s="877"/>
      <c r="X148" s="889"/>
      <c r="Y148" s="902"/>
      <c r="Z148" s="889"/>
      <c r="AA148" s="892" t="s">
        <v>1175</v>
      </c>
      <c r="AB148" s="889"/>
      <c r="AC148" s="891" t="s">
        <v>380</v>
      </c>
      <c r="AD148" s="902"/>
      <c r="AE148" s="889"/>
      <c r="AF148" s="877"/>
      <c r="AG148" s="879"/>
      <c r="AH148" s="902"/>
      <c r="AI148" s="903"/>
      <c r="AJ148" s="889"/>
      <c r="AK148" s="891"/>
      <c r="AL148" s="891"/>
      <c r="AN148" s="904">
        <v>1</v>
      </c>
      <c r="AO148" s="904" t="s">
        <v>2612</v>
      </c>
    </row>
    <row r="149" spans="1:41" s="904" customFormat="1" ht="13.2" hidden="1" outlineLevel="1">
      <c r="A149" s="891" t="s">
        <v>2613</v>
      </c>
      <c r="B149" s="892"/>
      <c r="C149" s="889"/>
      <c r="D149" s="1152">
        <f t="shared" si="3"/>
        <v>11</v>
      </c>
      <c r="E149" s="1152"/>
      <c r="F149" s="877" t="s">
        <v>3195</v>
      </c>
      <c r="G149" s="879" t="s">
        <v>4477</v>
      </c>
      <c r="H149" s="890"/>
      <c r="I149" s="890"/>
      <c r="J149" s="880"/>
      <c r="K149" s="895"/>
      <c r="L149" s="877"/>
      <c r="M149" s="896"/>
      <c r="N149" s="897"/>
      <c r="O149" s="898"/>
      <c r="P149" s="899"/>
      <c r="Q149" s="900"/>
      <c r="R149" s="899"/>
      <c r="S149" s="900"/>
      <c r="T149" s="899"/>
      <c r="U149" s="900"/>
      <c r="V149" s="901"/>
      <c r="W149" s="877"/>
      <c r="X149" s="889"/>
      <c r="Y149" s="902"/>
      <c r="Z149" s="889"/>
      <c r="AA149" s="892" t="s">
        <v>1175</v>
      </c>
      <c r="AB149" s="889"/>
      <c r="AC149" s="891" t="s">
        <v>380</v>
      </c>
      <c r="AD149" s="902"/>
      <c r="AE149" s="889"/>
      <c r="AF149" s="877"/>
      <c r="AG149" s="879"/>
      <c r="AH149" s="902"/>
      <c r="AI149" s="903"/>
      <c r="AJ149" s="889"/>
      <c r="AK149" s="891"/>
      <c r="AL149" s="891"/>
      <c r="AN149" s="904">
        <v>1</v>
      </c>
      <c r="AO149" s="904" t="s">
        <v>2612</v>
      </c>
    </row>
    <row r="150" spans="1:41" s="904" customFormat="1" ht="13.2" hidden="1" outlineLevel="1">
      <c r="A150" s="891" t="s">
        <v>2613</v>
      </c>
      <c r="B150" s="892"/>
      <c r="C150" s="889"/>
      <c r="D150" s="1152">
        <f t="shared" si="3"/>
        <v>12</v>
      </c>
      <c r="E150" s="1152"/>
      <c r="F150" s="877" t="s">
        <v>3195</v>
      </c>
      <c r="G150" s="879" t="s">
        <v>4477</v>
      </c>
      <c r="H150" s="890"/>
      <c r="I150" s="890"/>
      <c r="J150" s="880"/>
      <c r="K150" s="895"/>
      <c r="L150" s="877"/>
      <c r="M150" s="896"/>
      <c r="N150" s="897"/>
      <c r="O150" s="898"/>
      <c r="P150" s="899"/>
      <c r="Q150" s="900"/>
      <c r="R150" s="899"/>
      <c r="S150" s="900"/>
      <c r="T150" s="899"/>
      <c r="U150" s="900"/>
      <c r="V150" s="901"/>
      <c r="W150" s="877"/>
      <c r="X150" s="889"/>
      <c r="Y150" s="902"/>
      <c r="Z150" s="889"/>
      <c r="AA150" s="892" t="s">
        <v>1175</v>
      </c>
      <c r="AB150" s="889"/>
      <c r="AC150" s="891" t="s">
        <v>380</v>
      </c>
      <c r="AD150" s="902"/>
      <c r="AE150" s="889"/>
      <c r="AF150" s="877"/>
      <c r="AG150" s="879"/>
      <c r="AH150" s="902"/>
      <c r="AI150" s="903"/>
      <c r="AJ150" s="889"/>
      <c r="AK150" s="891"/>
      <c r="AL150" s="891"/>
      <c r="AN150" s="904">
        <v>1</v>
      </c>
      <c r="AO150" s="904" t="s">
        <v>2612</v>
      </c>
    </row>
    <row r="151" spans="1:41" s="904" customFormat="1" ht="13.2" hidden="1" outlineLevel="1">
      <c r="A151" s="891" t="s">
        <v>2613</v>
      </c>
      <c r="B151" s="892"/>
      <c r="C151" s="889"/>
      <c r="D151" s="1152">
        <f t="shared" si="3"/>
        <v>13</v>
      </c>
      <c r="E151" s="1152"/>
      <c r="F151" s="877" t="s">
        <v>3195</v>
      </c>
      <c r="G151" s="879" t="s">
        <v>4477</v>
      </c>
      <c r="H151" s="890"/>
      <c r="I151" s="890"/>
      <c r="J151" s="880"/>
      <c r="K151" s="895"/>
      <c r="L151" s="877"/>
      <c r="M151" s="896"/>
      <c r="N151" s="897"/>
      <c r="O151" s="898"/>
      <c r="P151" s="899"/>
      <c r="Q151" s="900"/>
      <c r="R151" s="899"/>
      <c r="S151" s="900"/>
      <c r="T151" s="899"/>
      <c r="U151" s="900"/>
      <c r="V151" s="901"/>
      <c r="W151" s="877"/>
      <c r="X151" s="889"/>
      <c r="Y151" s="902"/>
      <c r="Z151" s="889"/>
      <c r="AA151" s="892" t="s">
        <v>1175</v>
      </c>
      <c r="AB151" s="889"/>
      <c r="AC151" s="891" t="s">
        <v>380</v>
      </c>
      <c r="AD151" s="902"/>
      <c r="AE151" s="889"/>
      <c r="AF151" s="877"/>
      <c r="AG151" s="879"/>
      <c r="AH151" s="902"/>
      <c r="AI151" s="903"/>
      <c r="AJ151" s="889"/>
      <c r="AK151" s="891"/>
      <c r="AL151" s="891"/>
      <c r="AN151" s="904">
        <v>1</v>
      </c>
      <c r="AO151" s="904" t="s">
        <v>2612</v>
      </c>
    </row>
    <row r="152" spans="1:41" s="904" customFormat="1" ht="13.2" hidden="1" outlineLevel="1">
      <c r="A152" s="891" t="s">
        <v>2613</v>
      </c>
      <c r="B152" s="892"/>
      <c r="C152" s="889"/>
      <c r="D152" s="1152">
        <f t="shared" si="3"/>
        <v>14</v>
      </c>
      <c r="E152" s="1152"/>
      <c r="F152" s="877" t="s">
        <v>3195</v>
      </c>
      <c r="G152" s="879" t="s">
        <v>4477</v>
      </c>
      <c r="H152" s="890"/>
      <c r="I152" s="890"/>
      <c r="J152" s="880"/>
      <c r="K152" s="895"/>
      <c r="L152" s="877"/>
      <c r="M152" s="896"/>
      <c r="N152" s="897"/>
      <c r="O152" s="898"/>
      <c r="P152" s="899"/>
      <c r="Q152" s="900"/>
      <c r="R152" s="899"/>
      <c r="S152" s="900"/>
      <c r="T152" s="899"/>
      <c r="U152" s="900"/>
      <c r="V152" s="901"/>
      <c r="W152" s="877"/>
      <c r="X152" s="889"/>
      <c r="Y152" s="902"/>
      <c r="Z152" s="889"/>
      <c r="AA152" s="892" t="s">
        <v>1175</v>
      </c>
      <c r="AB152" s="889"/>
      <c r="AC152" s="891" t="s">
        <v>380</v>
      </c>
      <c r="AD152" s="902"/>
      <c r="AE152" s="889"/>
      <c r="AF152" s="877"/>
      <c r="AG152" s="879"/>
      <c r="AH152" s="902"/>
      <c r="AI152" s="903"/>
      <c r="AJ152" s="889"/>
      <c r="AK152" s="891"/>
      <c r="AL152" s="891"/>
      <c r="AN152" s="904">
        <v>1</v>
      </c>
      <c r="AO152" s="904" t="s">
        <v>2612</v>
      </c>
    </row>
    <row r="153" spans="1:41" s="904" customFormat="1" ht="13.2" hidden="1" outlineLevel="1">
      <c r="A153" s="891" t="s">
        <v>2613</v>
      </c>
      <c r="B153" s="892"/>
      <c r="C153" s="889"/>
      <c r="D153" s="1152">
        <f t="shared" si="3"/>
        <v>15</v>
      </c>
      <c r="E153" s="1152"/>
      <c r="F153" s="877" t="s">
        <v>3195</v>
      </c>
      <c r="G153" s="879" t="s">
        <v>4477</v>
      </c>
      <c r="H153" s="890"/>
      <c r="I153" s="890"/>
      <c r="J153" s="880"/>
      <c r="K153" s="895"/>
      <c r="L153" s="877"/>
      <c r="M153" s="896"/>
      <c r="N153" s="897"/>
      <c r="O153" s="898"/>
      <c r="P153" s="899"/>
      <c r="Q153" s="900"/>
      <c r="R153" s="899"/>
      <c r="S153" s="900"/>
      <c r="T153" s="899"/>
      <c r="U153" s="900"/>
      <c r="V153" s="901"/>
      <c r="W153" s="877"/>
      <c r="X153" s="889"/>
      <c r="Y153" s="902"/>
      <c r="Z153" s="889"/>
      <c r="AA153" s="892" t="s">
        <v>1175</v>
      </c>
      <c r="AB153" s="889"/>
      <c r="AC153" s="891" t="s">
        <v>380</v>
      </c>
      <c r="AD153" s="902"/>
      <c r="AE153" s="889"/>
      <c r="AF153" s="877"/>
      <c r="AG153" s="879"/>
      <c r="AH153" s="902"/>
      <c r="AI153" s="903"/>
      <c r="AJ153" s="889"/>
      <c r="AK153" s="891"/>
      <c r="AL153" s="891"/>
      <c r="AN153" s="904">
        <v>1</v>
      </c>
      <c r="AO153" s="904" t="s">
        <v>2612</v>
      </c>
    </row>
    <row r="154" spans="1:41" s="904" customFormat="1" ht="13.2" hidden="1" outlineLevel="1">
      <c r="A154" s="891" t="s">
        <v>2613</v>
      </c>
      <c r="B154" s="892"/>
      <c r="C154" s="889"/>
      <c r="D154" s="1152">
        <f t="shared" si="3"/>
        <v>16</v>
      </c>
      <c r="E154" s="1152"/>
      <c r="F154" s="877" t="s">
        <v>3195</v>
      </c>
      <c r="G154" s="879" t="s">
        <v>4477</v>
      </c>
      <c r="H154" s="890"/>
      <c r="I154" s="890"/>
      <c r="J154" s="880"/>
      <c r="K154" s="895"/>
      <c r="L154" s="877"/>
      <c r="M154" s="896"/>
      <c r="N154" s="897"/>
      <c r="O154" s="898"/>
      <c r="P154" s="899"/>
      <c r="Q154" s="900"/>
      <c r="R154" s="899"/>
      <c r="S154" s="900"/>
      <c r="T154" s="899"/>
      <c r="U154" s="900"/>
      <c r="V154" s="901"/>
      <c r="W154" s="877"/>
      <c r="X154" s="889"/>
      <c r="Y154" s="902"/>
      <c r="Z154" s="889"/>
      <c r="AA154" s="892" t="s">
        <v>1175</v>
      </c>
      <c r="AB154" s="889"/>
      <c r="AC154" s="891" t="s">
        <v>380</v>
      </c>
      <c r="AD154" s="902"/>
      <c r="AE154" s="889"/>
      <c r="AF154" s="877"/>
      <c r="AG154" s="879"/>
      <c r="AH154" s="902"/>
      <c r="AI154" s="903"/>
      <c r="AJ154" s="889"/>
      <c r="AK154" s="891"/>
      <c r="AL154" s="891"/>
      <c r="AN154" s="904">
        <v>1</v>
      </c>
      <c r="AO154" s="904" t="s">
        <v>2612</v>
      </c>
    </row>
    <row r="155" spans="1:41" s="904" customFormat="1" ht="13.2" hidden="1" collapsed="1">
      <c r="I155" s="1082"/>
      <c r="J155" s="1082"/>
      <c r="K155" s="1082"/>
      <c r="L155" s="1082"/>
      <c r="N155" s="1082"/>
    </row>
    <row r="156" spans="1:41" s="904" customFormat="1" ht="13.8" hidden="1" thickBot="1">
      <c r="D156" s="904" t="s">
        <v>5919</v>
      </c>
      <c r="I156" s="1082"/>
      <c r="J156" s="1082"/>
      <c r="K156" s="1082"/>
      <c r="L156" s="1082"/>
      <c r="N156" s="1082"/>
    </row>
    <row r="157" spans="1:41" s="904" customFormat="1" ht="13.8" hidden="1" outlineLevel="1" thickBot="1">
      <c r="A157" s="1163" t="s">
        <v>9</v>
      </c>
      <c r="B157" s="1122" t="s">
        <v>306</v>
      </c>
      <c r="C157" s="1123"/>
      <c r="D157" s="1122" t="s">
        <v>3982</v>
      </c>
      <c r="E157" s="1123"/>
      <c r="F157" s="1130" t="s">
        <v>307</v>
      </c>
      <c r="G157" s="1126"/>
      <c r="H157" s="1126"/>
      <c r="I157" s="1126"/>
      <c r="J157" s="1162"/>
      <c r="K157" s="1129" t="s">
        <v>209</v>
      </c>
      <c r="L157" s="1130" t="s">
        <v>2154</v>
      </c>
      <c r="M157" s="1126"/>
      <c r="N157" s="1131" t="s">
        <v>209</v>
      </c>
      <c r="O157" s="1132" t="s">
        <v>309</v>
      </c>
      <c r="P157" s="1122"/>
      <c r="Q157" s="1122"/>
      <c r="R157" s="1122"/>
      <c r="S157" s="1122"/>
      <c r="T157" s="1122"/>
      <c r="U157" s="1123"/>
      <c r="V157" s="1122"/>
      <c r="W157" s="1130" t="s">
        <v>1164</v>
      </c>
      <c r="X157" s="1127"/>
      <c r="Y157" s="1132" t="s">
        <v>357</v>
      </c>
      <c r="Z157" s="1122" t="s">
        <v>357</v>
      </c>
      <c r="AA157" s="1123"/>
      <c r="AB157" s="1122" t="s">
        <v>5158</v>
      </c>
      <c r="AC157" s="1133" t="s">
        <v>377</v>
      </c>
      <c r="AD157" s="1132" t="s">
        <v>310</v>
      </c>
      <c r="AE157" s="1123"/>
      <c r="AF157" s="1130" t="s">
        <v>308</v>
      </c>
      <c r="AG157" s="1132" t="s">
        <v>357</v>
      </c>
      <c r="AH157" s="1132" t="s">
        <v>4734</v>
      </c>
      <c r="AI157" s="1132"/>
      <c r="AJ157" s="1132"/>
      <c r="AK157" s="1133" t="s">
        <v>3213</v>
      </c>
      <c r="AL157" s="1131"/>
    </row>
    <row r="158" spans="1:41" s="904" customFormat="1" ht="205.5" hidden="1" customHeight="1" outlineLevel="1">
      <c r="A158" s="1136" t="s">
        <v>776</v>
      </c>
      <c r="B158" s="1135" t="s">
        <v>305</v>
      </c>
      <c r="C158" s="1136" t="s">
        <v>3054</v>
      </c>
      <c r="D158" s="1135" t="s">
        <v>3949</v>
      </c>
      <c r="E158" s="1184" t="s">
        <v>5280</v>
      </c>
      <c r="F158" s="1138" t="s">
        <v>3055</v>
      </c>
      <c r="G158" s="1139" t="s">
        <v>2304</v>
      </c>
      <c r="H158" s="1140" t="s">
        <v>1468</v>
      </c>
      <c r="I158" s="1140" t="s">
        <v>1467</v>
      </c>
      <c r="J158" s="1142" t="s">
        <v>2842</v>
      </c>
      <c r="K158" s="1143" t="s">
        <v>1415</v>
      </c>
      <c r="L158" s="1138" t="s">
        <v>1466</v>
      </c>
      <c r="M158" s="1145" t="s">
        <v>2470</v>
      </c>
      <c r="N158" s="1144" t="s">
        <v>4231</v>
      </c>
      <c r="O158" s="1138" t="s">
        <v>83</v>
      </c>
      <c r="P158" s="1140" t="s">
        <v>3057</v>
      </c>
      <c r="Q158" s="1140" t="s">
        <v>1606</v>
      </c>
      <c r="R158" s="1140" t="s">
        <v>1607</v>
      </c>
      <c r="S158" s="1140" t="s">
        <v>4619</v>
      </c>
      <c r="T158" s="1140" t="s">
        <v>4620</v>
      </c>
      <c r="U158" s="1140" t="s">
        <v>4621</v>
      </c>
      <c r="V158" s="1142" t="s">
        <v>4622</v>
      </c>
      <c r="W158" s="1146" t="s">
        <v>4012</v>
      </c>
      <c r="X158" s="1147" t="s">
        <v>5442</v>
      </c>
      <c r="Y158" s="1165"/>
      <c r="Z158" s="1142" t="s">
        <v>1027</v>
      </c>
      <c r="AA158" s="1166"/>
      <c r="AB158" s="1136" t="s">
        <v>2584</v>
      </c>
      <c r="AC158" s="1148" t="s">
        <v>4025</v>
      </c>
      <c r="AD158" s="1148" t="s">
        <v>2962</v>
      </c>
      <c r="AE158" s="1136" t="s">
        <v>2441</v>
      </c>
      <c r="AF158" s="1144" t="s">
        <v>2583</v>
      </c>
      <c r="AG158" s="1167" t="s">
        <v>3586</v>
      </c>
      <c r="AH158" s="1138" t="s">
        <v>4431</v>
      </c>
      <c r="AI158" s="1149" t="s">
        <v>4429</v>
      </c>
      <c r="AJ158" s="1142" t="s">
        <v>4430</v>
      </c>
      <c r="AK158" s="1150" t="s">
        <v>995</v>
      </c>
      <c r="AL158" s="1151" t="s">
        <v>4994</v>
      </c>
    </row>
    <row r="159" spans="1:41" s="904" customFormat="1" ht="13.2" hidden="1" outlineLevel="1">
      <c r="A159" s="891" t="s">
        <v>2613</v>
      </c>
      <c r="B159" s="892"/>
      <c r="C159" s="889"/>
      <c r="D159" s="1152">
        <v>1</v>
      </c>
      <c r="E159" s="1152"/>
      <c r="F159" s="877" t="s">
        <v>3195</v>
      </c>
      <c r="G159" s="879" t="s">
        <v>3671</v>
      </c>
      <c r="H159" s="890"/>
      <c r="I159" s="890"/>
      <c r="J159" s="880"/>
      <c r="K159" s="895"/>
      <c r="L159" s="877"/>
      <c r="M159" s="896"/>
      <c r="N159" s="897"/>
      <c r="O159" s="898"/>
      <c r="P159" s="899"/>
      <c r="Q159" s="900"/>
      <c r="R159" s="899"/>
      <c r="S159" s="900"/>
      <c r="T159" s="899"/>
      <c r="U159" s="900"/>
      <c r="V159" s="901"/>
      <c r="W159" s="877"/>
      <c r="X159" s="889"/>
      <c r="Y159" s="1169"/>
      <c r="Z159" s="889"/>
      <c r="AA159" s="1170"/>
      <c r="AB159" s="889"/>
      <c r="AC159" s="891"/>
      <c r="AD159" s="902"/>
      <c r="AE159" s="889"/>
      <c r="AF159" s="897"/>
      <c r="AG159" s="1170" t="s">
        <v>378</v>
      </c>
      <c r="AH159" s="902"/>
      <c r="AI159" s="903"/>
      <c r="AJ159" s="889"/>
      <c r="AK159" s="891"/>
      <c r="AL159" s="891"/>
      <c r="AN159" s="904">
        <v>2</v>
      </c>
      <c r="AO159" s="904" t="s">
        <v>3981</v>
      </c>
    </row>
    <row r="160" spans="1:41" s="904" customFormat="1" ht="13.2" hidden="1" outlineLevel="1">
      <c r="A160" s="891" t="s">
        <v>2613</v>
      </c>
      <c r="B160" s="892"/>
      <c r="C160" s="889"/>
      <c r="D160" s="1152">
        <f t="shared" ref="D160:D168" si="4">D159+1</f>
        <v>2</v>
      </c>
      <c r="E160" s="1152"/>
      <c r="F160" s="877" t="s">
        <v>3195</v>
      </c>
      <c r="G160" s="879" t="s">
        <v>3671</v>
      </c>
      <c r="H160" s="890"/>
      <c r="I160" s="890"/>
      <c r="J160" s="880"/>
      <c r="K160" s="895"/>
      <c r="L160" s="877"/>
      <c r="M160" s="896"/>
      <c r="N160" s="897"/>
      <c r="O160" s="898"/>
      <c r="P160" s="899"/>
      <c r="Q160" s="900"/>
      <c r="R160" s="899"/>
      <c r="S160" s="900"/>
      <c r="T160" s="899"/>
      <c r="U160" s="900"/>
      <c r="V160" s="901"/>
      <c r="W160" s="877"/>
      <c r="X160" s="889"/>
      <c r="Y160" s="1169"/>
      <c r="Z160" s="889"/>
      <c r="AA160" s="1170"/>
      <c r="AB160" s="889"/>
      <c r="AC160" s="891"/>
      <c r="AD160" s="902"/>
      <c r="AE160" s="889"/>
      <c r="AF160" s="897"/>
      <c r="AG160" s="1170" t="s">
        <v>378</v>
      </c>
      <c r="AH160" s="902"/>
      <c r="AI160" s="903"/>
      <c r="AJ160" s="889"/>
      <c r="AK160" s="891"/>
      <c r="AL160" s="891"/>
      <c r="AN160" s="904">
        <v>2</v>
      </c>
      <c r="AO160" s="904" t="s">
        <v>3981</v>
      </c>
    </row>
    <row r="161" spans="1:41" s="904" customFormat="1" ht="13.2" hidden="1" outlineLevel="1">
      <c r="A161" s="891" t="s">
        <v>2613</v>
      </c>
      <c r="B161" s="892"/>
      <c r="C161" s="889"/>
      <c r="D161" s="1152">
        <f t="shared" si="4"/>
        <v>3</v>
      </c>
      <c r="E161" s="1152"/>
      <c r="F161" s="877" t="s">
        <v>3195</v>
      </c>
      <c r="G161" s="879" t="s">
        <v>3671</v>
      </c>
      <c r="H161" s="890"/>
      <c r="I161" s="890"/>
      <c r="J161" s="880"/>
      <c r="K161" s="895"/>
      <c r="L161" s="877"/>
      <c r="M161" s="896"/>
      <c r="N161" s="897"/>
      <c r="O161" s="898"/>
      <c r="P161" s="899"/>
      <c r="Q161" s="900"/>
      <c r="R161" s="899"/>
      <c r="S161" s="900"/>
      <c r="T161" s="899"/>
      <c r="U161" s="900"/>
      <c r="V161" s="901"/>
      <c r="W161" s="877"/>
      <c r="X161" s="889"/>
      <c r="Y161" s="1169"/>
      <c r="Z161" s="889"/>
      <c r="AA161" s="1170"/>
      <c r="AB161" s="889"/>
      <c r="AC161" s="891"/>
      <c r="AD161" s="902"/>
      <c r="AE161" s="889"/>
      <c r="AF161" s="897"/>
      <c r="AG161" s="1170" t="s">
        <v>378</v>
      </c>
      <c r="AH161" s="902"/>
      <c r="AI161" s="903"/>
      <c r="AJ161" s="889"/>
      <c r="AK161" s="891"/>
      <c r="AL161" s="891"/>
      <c r="AN161" s="904">
        <v>2</v>
      </c>
      <c r="AO161" s="904" t="s">
        <v>3981</v>
      </c>
    </row>
    <row r="162" spans="1:41" s="904" customFormat="1" ht="13.2" hidden="1" outlineLevel="1">
      <c r="A162" s="891" t="s">
        <v>2613</v>
      </c>
      <c r="B162" s="892"/>
      <c r="C162" s="889"/>
      <c r="D162" s="1152">
        <f t="shared" si="4"/>
        <v>4</v>
      </c>
      <c r="E162" s="1152"/>
      <c r="F162" s="877" t="s">
        <v>3195</v>
      </c>
      <c r="G162" s="879" t="s">
        <v>3671</v>
      </c>
      <c r="H162" s="890"/>
      <c r="I162" s="890"/>
      <c r="J162" s="880"/>
      <c r="K162" s="895"/>
      <c r="L162" s="877"/>
      <c r="M162" s="896"/>
      <c r="N162" s="897"/>
      <c r="O162" s="898"/>
      <c r="P162" s="899"/>
      <c r="Q162" s="900"/>
      <c r="R162" s="899"/>
      <c r="S162" s="900"/>
      <c r="T162" s="899"/>
      <c r="U162" s="900"/>
      <c r="V162" s="901"/>
      <c r="W162" s="877"/>
      <c r="X162" s="889"/>
      <c r="Y162" s="1169"/>
      <c r="Z162" s="889"/>
      <c r="AA162" s="1170"/>
      <c r="AB162" s="889"/>
      <c r="AC162" s="891"/>
      <c r="AD162" s="902"/>
      <c r="AE162" s="889"/>
      <c r="AF162" s="897"/>
      <c r="AG162" s="1170" t="s">
        <v>378</v>
      </c>
      <c r="AH162" s="902"/>
      <c r="AI162" s="903"/>
      <c r="AJ162" s="889"/>
      <c r="AK162" s="891"/>
      <c r="AL162" s="891"/>
      <c r="AN162" s="904">
        <v>2</v>
      </c>
      <c r="AO162" s="904" t="s">
        <v>3981</v>
      </c>
    </row>
    <row r="163" spans="1:41" s="904" customFormat="1" ht="13.2" hidden="1" outlineLevel="1">
      <c r="A163" s="891" t="s">
        <v>2613</v>
      </c>
      <c r="B163" s="892"/>
      <c r="C163" s="889"/>
      <c r="D163" s="1152">
        <f t="shared" si="4"/>
        <v>5</v>
      </c>
      <c r="E163" s="1152"/>
      <c r="F163" s="877" t="s">
        <v>3195</v>
      </c>
      <c r="G163" s="879" t="s">
        <v>3671</v>
      </c>
      <c r="H163" s="890"/>
      <c r="I163" s="890"/>
      <c r="J163" s="880"/>
      <c r="K163" s="895"/>
      <c r="L163" s="877"/>
      <c r="M163" s="896"/>
      <c r="N163" s="897"/>
      <c r="O163" s="898"/>
      <c r="P163" s="899"/>
      <c r="Q163" s="900"/>
      <c r="R163" s="899"/>
      <c r="S163" s="900"/>
      <c r="T163" s="1186"/>
      <c r="U163" s="899"/>
      <c r="V163" s="901"/>
      <c r="W163" s="877"/>
      <c r="X163" s="889"/>
      <c r="Y163" s="1169"/>
      <c r="Z163" s="889"/>
      <c r="AA163" s="1170"/>
      <c r="AB163" s="889"/>
      <c r="AC163" s="891"/>
      <c r="AD163" s="902"/>
      <c r="AE163" s="889"/>
      <c r="AF163" s="897"/>
      <c r="AG163" s="1170" t="s">
        <v>378</v>
      </c>
      <c r="AH163" s="902"/>
      <c r="AI163" s="903"/>
      <c r="AJ163" s="889"/>
      <c r="AK163" s="891"/>
      <c r="AL163" s="891"/>
      <c r="AN163" s="904">
        <v>2</v>
      </c>
      <c r="AO163" s="904" t="s">
        <v>3981</v>
      </c>
    </row>
    <row r="164" spans="1:41" s="904" customFormat="1" ht="13.2" hidden="1" outlineLevel="1">
      <c r="A164" s="891" t="s">
        <v>2613</v>
      </c>
      <c r="B164" s="892"/>
      <c r="C164" s="889"/>
      <c r="D164" s="1152">
        <f t="shared" si="4"/>
        <v>6</v>
      </c>
      <c r="E164" s="1152"/>
      <c r="F164" s="877" t="s">
        <v>3195</v>
      </c>
      <c r="G164" s="879" t="s">
        <v>3671</v>
      </c>
      <c r="H164" s="890"/>
      <c r="I164" s="890"/>
      <c r="J164" s="880"/>
      <c r="K164" s="895"/>
      <c r="L164" s="877"/>
      <c r="M164" s="896"/>
      <c r="N164" s="897"/>
      <c r="O164" s="898"/>
      <c r="P164" s="899"/>
      <c r="Q164" s="900"/>
      <c r="R164" s="899"/>
      <c r="S164" s="900"/>
      <c r="T164" s="899"/>
      <c r="U164" s="900"/>
      <c r="V164" s="901"/>
      <c r="W164" s="877"/>
      <c r="X164" s="889"/>
      <c r="Y164" s="1169"/>
      <c r="Z164" s="889"/>
      <c r="AA164" s="1170"/>
      <c r="AB164" s="889"/>
      <c r="AC164" s="891"/>
      <c r="AD164" s="902"/>
      <c r="AE164" s="889"/>
      <c r="AF164" s="897"/>
      <c r="AG164" s="1170" t="s">
        <v>378</v>
      </c>
      <c r="AH164" s="902"/>
      <c r="AI164" s="903"/>
      <c r="AJ164" s="889"/>
      <c r="AK164" s="891"/>
      <c r="AL164" s="891"/>
      <c r="AN164" s="904">
        <v>2</v>
      </c>
      <c r="AO164" s="904" t="s">
        <v>3981</v>
      </c>
    </row>
    <row r="165" spans="1:41" s="904" customFormat="1" ht="13.2" hidden="1" outlineLevel="1">
      <c r="A165" s="891" t="s">
        <v>2613</v>
      </c>
      <c r="B165" s="892"/>
      <c r="C165" s="889"/>
      <c r="D165" s="1152">
        <f t="shared" si="4"/>
        <v>7</v>
      </c>
      <c r="E165" s="1152"/>
      <c r="F165" s="877" t="s">
        <v>3195</v>
      </c>
      <c r="G165" s="879" t="s">
        <v>3671</v>
      </c>
      <c r="H165" s="890"/>
      <c r="I165" s="890"/>
      <c r="J165" s="880"/>
      <c r="K165" s="895"/>
      <c r="L165" s="877"/>
      <c r="M165" s="896"/>
      <c r="N165" s="897"/>
      <c r="O165" s="898"/>
      <c r="P165" s="899"/>
      <c r="Q165" s="900"/>
      <c r="R165" s="899"/>
      <c r="S165" s="900"/>
      <c r="T165" s="899"/>
      <c r="U165" s="900"/>
      <c r="V165" s="901"/>
      <c r="W165" s="877"/>
      <c r="X165" s="889"/>
      <c r="Y165" s="1169"/>
      <c r="Z165" s="889"/>
      <c r="AA165" s="1170"/>
      <c r="AB165" s="889"/>
      <c r="AC165" s="891"/>
      <c r="AD165" s="902"/>
      <c r="AE165" s="889"/>
      <c r="AF165" s="897"/>
      <c r="AG165" s="1170" t="s">
        <v>378</v>
      </c>
      <c r="AH165" s="902"/>
      <c r="AI165" s="903"/>
      <c r="AJ165" s="889"/>
      <c r="AK165" s="891"/>
      <c r="AL165" s="891"/>
      <c r="AN165" s="904">
        <v>2</v>
      </c>
      <c r="AO165" s="904" t="s">
        <v>3981</v>
      </c>
    </row>
    <row r="166" spans="1:41" s="904" customFormat="1" ht="13.2" hidden="1" outlineLevel="1">
      <c r="A166" s="891" t="s">
        <v>2613</v>
      </c>
      <c r="B166" s="892"/>
      <c r="C166" s="889"/>
      <c r="D166" s="1152">
        <f t="shared" si="4"/>
        <v>8</v>
      </c>
      <c r="E166" s="1152"/>
      <c r="F166" s="877" t="s">
        <v>3195</v>
      </c>
      <c r="G166" s="879" t="s">
        <v>3671</v>
      </c>
      <c r="H166" s="890"/>
      <c r="I166" s="890"/>
      <c r="J166" s="880"/>
      <c r="K166" s="895"/>
      <c r="L166" s="877"/>
      <c r="M166" s="896"/>
      <c r="N166" s="897"/>
      <c r="O166" s="898"/>
      <c r="P166" s="899"/>
      <c r="Q166" s="900"/>
      <c r="R166" s="899"/>
      <c r="S166" s="900"/>
      <c r="T166" s="899"/>
      <c r="U166" s="900"/>
      <c r="V166" s="901"/>
      <c r="W166" s="877"/>
      <c r="X166" s="889"/>
      <c r="Y166" s="1169"/>
      <c r="Z166" s="889"/>
      <c r="AA166" s="1170"/>
      <c r="AB166" s="889"/>
      <c r="AC166" s="891"/>
      <c r="AD166" s="902"/>
      <c r="AE166" s="889"/>
      <c r="AF166" s="897"/>
      <c r="AG166" s="1170" t="s">
        <v>378</v>
      </c>
      <c r="AH166" s="902"/>
      <c r="AI166" s="903"/>
      <c r="AJ166" s="889"/>
      <c r="AK166" s="891"/>
      <c r="AL166" s="891"/>
      <c r="AN166" s="904">
        <v>2</v>
      </c>
      <c r="AO166" s="904" t="s">
        <v>3981</v>
      </c>
    </row>
    <row r="167" spans="1:41" s="904" customFormat="1" ht="13.2" hidden="1" outlineLevel="1">
      <c r="A167" s="891" t="s">
        <v>2613</v>
      </c>
      <c r="B167" s="892"/>
      <c r="C167" s="889"/>
      <c r="D167" s="1152">
        <f t="shared" si="4"/>
        <v>9</v>
      </c>
      <c r="E167" s="1152"/>
      <c r="F167" s="877" t="s">
        <v>3195</v>
      </c>
      <c r="G167" s="879" t="s">
        <v>3671</v>
      </c>
      <c r="H167" s="890"/>
      <c r="I167" s="890"/>
      <c r="J167" s="880"/>
      <c r="K167" s="895"/>
      <c r="L167" s="877"/>
      <c r="M167" s="896"/>
      <c r="N167" s="897"/>
      <c r="O167" s="898"/>
      <c r="P167" s="899"/>
      <c r="Q167" s="900"/>
      <c r="R167" s="899"/>
      <c r="S167" s="900"/>
      <c r="T167" s="899"/>
      <c r="U167" s="900"/>
      <c r="V167" s="901"/>
      <c r="W167" s="877"/>
      <c r="X167" s="889"/>
      <c r="Y167" s="1169"/>
      <c r="Z167" s="889"/>
      <c r="AA167" s="1170"/>
      <c r="AB167" s="889"/>
      <c r="AC167" s="891"/>
      <c r="AD167" s="902"/>
      <c r="AE167" s="889"/>
      <c r="AF167" s="897"/>
      <c r="AG167" s="1170" t="s">
        <v>378</v>
      </c>
      <c r="AH167" s="902"/>
      <c r="AI167" s="903"/>
      <c r="AJ167" s="889"/>
      <c r="AK167" s="891"/>
      <c r="AL167" s="891"/>
      <c r="AN167" s="904">
        <v>2</v>
      </c>
      <c r="AO167" s="904" t="s">
        <v>3981</v>
      </c>
    </row>
    <row r="168" spans="1:41" s="904" customFormat="1" ht="13.2" hidden="1" outlineLevel="1">
      <c r="A168" s="891" t="s">
        <v>2613</v>
      </c>
      <c r="B168" s="892"/>
      <c r="C168" s="889"/>
      <c r="D168" s="1152">
        <f t="shared" si="4"/>
        <v>10</v>
      </c>
      <c r="E168" s="1152"/>
      <c r="F168" s="877" t="s">
        <v>3195</v>
      </c>
      <c r="G168" s="879" t="s">
        <v>3671</v>
      </c>
      <c r="H168" s="890"/>
      <c r="I168" s="890"/>
      <c r="J168" s="880"/>
      <c r="K168" s="895"/>
      <c r="L168" s="877"/>
      <c r="M168" s="896"/>
      <c r="N168" s="897"/>
      <c r="O168" s="898"/>
      <c r="P168" s="899"/>
      <c r="Q168" s="900"/>
      <c r="R168" s="899"/>
      <c r="S168" s="900"/>
      <c r="T168" s="899"/>
      <c r="U168" s="900"/>
      <c r="V168" s="901"/>
      <c r="W168" s="877"/>
      <c r="X168" s="889"/>
      <c r="Y168" s="1169"/>
      <c r="Z168" s="889"/>
      <c r="AA168" s="1170"/>
      <c r="AB168" s="889"/>
      <c r="AC168" s="891"/>
      <c r="AD168" s="902"/>
      <c r="AE168" s="889"/>
      <c r="AF168" s="897"/>
      <c r="AG168" s="891" t="s">
        <v>378</v>
      </c>
      <c r="AH168" s="902"/>
      <c r="AI168" s="903"/>
      <c r="AJ168" s="889"/>
      <c r="AK168" s="891"/>
      <c r="AL168" s="891"/>
      <c r="AN168" s="904">
        <v>2</v>
      </c>
      <c r="AO168" s="904" t="s">
        <v>3981</v>
      </c>
    </row>
    <row r="169" spans="1:41" s="904" customFormat="1" ht="13.2" hidden="1" collapsed="1">
      <c r="I169" s="1082"/>
      <c r="J169" s="1082"/>
      <c r="K169" s="1082"/>
      <c r="L169" s="1082"/>
      <c r="N169" s="1082"/>
    </row>
    <row r="170" spans="1:41" s="904" customFormat="1" ht="13.8" hidden="1" thickBot="1">
      <c r="D170" s="904" t="s">
        <v>5920</v>
      </c>
      <c r="L170" s="1082"/>
    </row>
    <row r="171" spans="1:41" s="904" customFormat="1" ht="13.8" hidden="1" outlineLevel="1" thickBot="1">
      <c r="A171" s="1163" t="s">
        <v>9</v>
      </c>
      <c r="B171" s="1122" t="s">
        <v>306</v>
      </c>
      <c r="C171" s="1123"/>
      <c r="D171" s="1122" t="s">
        <v>2990</v>
      </c>
      <c r="E171" s="1122"/>
      <c r="F171" s="1130" t="s">
        <v>307</v>
      </c>
      <c r="G171" s="1126"/>
      <c r="H171" s="1126"/>
      <c r="I171" s="1126"/>
      <c r="J171" s="1162"/>
      <c r="K171" s="1123" t="s">
        <v>209</v>
      </c>
      <c r="L171" s="1122" t="s">
        <v>2154</v>
      </c>
      <c r="M171" s="1122"/>
      <c r="N171" s="1131" t="s">
        <v>209</v>
      </c>
      <c r="O171" s="1132" t="s">
        <v>309</v>
      </c>
      <c r="P171" s="1122"/>
      <c r="Q171" s="1122"/>
      <c r="R171" s="1122"/>
      <c r="S171" s="1122"/>
      <c r="T171" s="1122"/>
      <c r="U171" s="1122"/>
      <c r="V171" s="1162"/>
      <c r="W171" s="1130" t="s">
        <v>1164</v>
      </c>
      <c r="X171" s="1127"/>
      <c r="Y171" s="1132" t="s">
        <v>357</v>
      </c>
      <c r="Z171" s="1122" t="s">
        <v>357</v>
      </c>
      <c r="AA171" s="1123"/>
      <c r="AB171" s="1122" t="s">
        <v>3585</v>
      </c>
      <c r="AC171" s="1131" t="s">
        <v>377</v>
      </c>
      <c r="AD171" s="1122" t="s">
        <v>4917</v>
      </c>
      <c r="AE171" s="1123"/>
      <c r="AF171" s="1130" t="s">
        <v>308</v>
      </c>
      <c r="AG171" s="1127"/>
      <c r="AH171" s="1132" t="s">
        <v>4734</v>
      </c>
      <c r="AI171" s="1132"/>
      <c r="AJ171" s="1132"/>
      <c r="AK171" s="1133" t="s">
        <v>3213</v>
      </c>
      <c r="AL171" s="1131"/>
    </row>
    <row r="172" spans="1:41" s="1173" customFormat="1" ht="183" hidden="1" customHeight="1" outlineLevel="1">
      <c r="A172" s="1136" t="s">
        <v>776</v>
      </c>
      <c r="B172" s="1135" t="s">
        <v>305</v>
      </c>
      <c r="C172" s="1136" t="s">
        <v>3054</v>
      </c>
      <c r="D172" s="1135" t="s">
        <v>3949</v>
      </c>
      <c r="E172" s="1184" t="s">
        <v>5280</v>
      </c>
      <c r="F172" s="1138" t="s">
        <v>3055</v>
      </c>
      <c r="G172" s="1139" t="s">
        <v>2112</v>
      </c>
      <c r="H172" s="1140" t="s">
        <v>1468</v>
      </c>
      <c r="I172" s="1140" t="s">
        <v>1467</v>
      </c>
      <c r="J172" s="1142" t="s">
        <v>2842</v>
      </c>
      <c r="K172" s="1167" t="s">
        <v>1415</v>
      </c>
      <c r="L172" s="1143" t="s">
        <v>2136</v>
      </c>
      <c r="M172" s="1145" t="s">
        <v>4334</v>
      </c>
      <c r="N172" s="1144" t="s">
        <v>4231</v>
      </c>
      <c r="O172" s="1138" t="s">
        <v>83</v>
      </c>
      <c r="P172" s="1140" t="s">
        <v>3057</v>
      </c>
      <c r="Q172" s="1140" t="s">
        <v>1606</v>
      </c>
      <c r="R172" s="1140" t="s">
        <v>1607</v>
      </c>
      <c r="S172" s="1140" t="s">
        <v>4619</v>
      </c>
      <c r="T172" s="1140" t="s">
        <v>4620</v>
      </c>
      <c r="U172" s="1140" t="s">
        <v>4621</v>
      </c>
      <c r="V172" s="1142" t="s">
        <v>4622</v>
      </c>
      <c r="W172" s="1146" t="s">
        <v>4012</v>
      </c>
      <c r="X172" s="1147" t="s">
        <v>5442</v>
      </c>
      <c r="Y172" s="1165"/>
      <c r="Z172" s="1142" t="s">
        <v>1027</v>
      </c>
      <c r="AA172" s="1166"/>
      <c r="AB172" s="1136" t="s">
        <v>2582</v>
      </c>
      <c r="AC172" s="1172" t="s">
        <v>3056</v>
      </c>
      <c r="AD172" s="1148" t="s">
        <v>184</v>
      </c>
      <c r="AE172" s="1136" t="s">
        <v>2585</v>
      </c>
      <c r="AF172" s="1138" t="s">
        <v>2583</v>
      </c>
      <c r="AG172" s="1145" t="s">
        <v>251</v>
      </c>
      <c r="AH172" s="1138" t="s">
        <v>4431</v>
      </c>
      <c r="AI172" s="1149" t="s">
        <v>4429</v>
      </c>
      <c r="AJ172" s="1142" t="s">
        <v>4430</v>
      </c>
      <c r="AK172" s="1150" t="s">
        <v>995</v>
      </c>
      <c r="AL172" s="1151" t="s">
        <v>4994</v>
      </c>
    </row>
    <row r="173" spans="1:41" s="904" customFormat="1" ht="13.2" hidden="1" outlineLevel="1">
      <c r="A173" s="891" t="s">
        <v>2613</v>
      </c>
      <c r="B173" s="892"/>
      <c r="C173" s="889"/>
      <c r="D173" s="1152">
        <v>1</v>
      </c>
      <c r="E173" s="1152"/>
      <c r="F173" s="877" t="s">
        <v>3195</v>
      </c>
      <c r="G173" s="879"/>
      <c r="H173" s="890"/>
      <c r="I173" s="890"/>
      <c r="J173" s="880"/>
      <c r="K173" s="897"/>
      <c r="L173" s="1174"/>
      <c r="M173" s="1155"/>
      <c r="N173" s="897"/>
      <c r="O173" s="898"/>
      <c r="P173" s="899"/>
      <c r="Q173" s="900"/>
      <c r="R173" s="899"/>
      <c r="S173" s="900"/>
      <c r="T173" s="899"/>
      <c r="U173" s="900"/>
      <c r="V173" s="901"/>
      <c r="W173" s="877"/>
      <c r="X173" s="889"/>
      <c r="Y173" s="1169"/>
      <c r="Z173" s="889"/>
      <c r="AA173" s="1170"/>
      <c r="AB173" s="889"/>
      <c r="AC173" s="891" t="s">
        <v>1414</v>
      </c>
      <c r="AD173" s="902"/>
      <c r="AE173" s="1175"/>
      <c r="AF173" s="877"/>
      <c r="AG173" s="1156"/>
      <c r="AH173" s="1169"/>
      <c r="AI173" s="879"/>
      <c r="AJ173" s="889"/>
      <c r="AK173" s="891"/>
      <c r="AL173" s="891"/>
      <c r="AN173" s="904">
        <v>6</v>
      </c>
      <c r="AO173" s="904" t="s">
        <v>207</v>
      </c>
    </row>
    <row r="174" spans="1:41" s="904" customFormat="1" ht="13.2" hidden="1" outlineLevel="1">
      <c r="A174" s="891" t="s">
        <v>2613</v>
      </c>
      <c r="B174" s="892"/>
      <c r="C174" s="889"/>
      <c r="D174" s="1152">
        <f t="shared" ref="D174:D188" si="5">D173+1</f>
        <v>2</v>
      </c>
      <c r="E174" s="1152"/>
      <c r="F174" s="877" t="s">
        <v>3195</v>
      </c>
      <c r="G174" s="879"/>
      <c r="H174" s="890"/>
      <c r="I174" s="890"/>
      <c r="J174" s="880"/>
      <c r="K174" s="897"/>
      <c r="L174" s="1174"/>
      <c r="M174" s="1155"/>
      <c r="N174" s="897"/>
      <c r="O174" s="898"/>
      <c r="P174" s="899"/>
      <c r="Q174" s="900"/>
      <c r="R174" s="899"/>
      <c r="S174" s="900"/>
      <c r="T174" s="899"/>
      <c r="U174" s="900"/>
      <c r="V174" s="901"/>
      <c r="W174" s="877"/>
      <c r="X174" s="889"/>
      <c r="Y174" s="1169"/>
      <c r="Z174" s="889"/>
      <c r="AA174" s="1170"/>
      <c r="AB174" s="889"/>
      <c r="AC174" s="891" t="s">
        <v>1414</v>
      </c>
      <c r="AD174" s="902"/>
      <c r="AE174" s="1175"/>
      <c r="AF174" s="877"/>
      <c r="AG174" s="1156"/>
      <c r="AH174" s="1169"/>
      <c r="AI174" s="879"/>
      <c r="AJ174" s="889"/>
      <c r="AK174" s="891"/>
      <c r="AL174" s="891"/>
      <c r="AN174" s="904">
        <v>6</v>
      </c>
      <c r="AO174" s="904" t="s">
        <v>207</v>
      </c>
    </row>
    <row r="175" spans="1:41" s="904" customFormat="1" ht="13.2" hidden="1" outlineLevel="1">
      <c r="A175" s="891" t="s">
        <v>2613</v>
      </c>
      <c r="B175" s="892"/>
      <c r="C175" s="889"/>
      <c r="D175" s="1152">
        <f t="shared" si="5"/>
        <v>3</v>
      </c>
      <c r="E175" s="1152"/>
      <c r="F175" s="877" t="s">
        <v>3195</v>
      </c>
      <c r="G175" s="879"/>
      <c r="H175" s="890"/>
      <c r="I175" s="890"/>
      <c r="J175" s="880"/>
      <c r="K175" s="897"/>
      <c r="L175" s="1174"/>
      <c r="M175" s="1155"/>
      <c r="N175" s="897"/>
      <c r="O175" s="898"/>
      <c r="P175" s="899"/>
      <c r="Q175" s="900"/>
      <c r="R175" s="899"/>
      <c r="S175" s="900"/>
      <c r="T175" s="899"/>
      <c r="U175" s="900"/>
      <c r="V175" s="901"/>
      <c r="W175" s="877"/>
      <c r="X175" s="889"/>
      <c r="Y175" s="1169"/>
      <c r="Z175" s="889"/>
      <c r="AA175" s="1170"/>
      <c r="AB175" s="889"/>
      <c r="AC175" s="891" t="s">
        <v>1414</v>
      </c>
      <c r="AD175" s="902"/>
      <c r="AE175" s="1175"/>
      <c r="AF175" s="877"/>
      <c r="AG175" s="1156"/>
      <c r="AH175" s="1169"/>
      <c r="AI175" s="879"/>
      <c r="AJ175" s="889"/>
      <c r="AK175" s="891"/>
      <c r="AL175" s="891"/>
      <c r="AN175" s="904">
        <v>6</v>
      </c>
      <c r="AO175" s="904" t="s">
        <v>207</v>
      </c>
    </row>
    <row r="176" spans="1:41" s="904" customFormat="1" ht="13.2" hidden="1" outlineLevel="1">
      <c r="A176" s="891" t="s">
        <v>2613</v>
      </c>
      <c r="B176" s="892"/>
      <c r="C176" s="889"/>
      <c r="D176" s="1152">
        <f t="shared" si="5"/>
        <v>4</v>
      </c>
      <c r="E176" s="1152"/>
      <c r="F176" s="877" t="s">
        <v>3195</v>
      </c>
      <c r="G176" s="879"/>
      <c r="H176" s="890"/>
      <c r="I176" s="890"/>
      <c r="J176" s="880"/>
      <c r="K176" s="897"/>
      <c r="L176" s="1174"/>
      <c r="M176" s="1155"/>
      <c r="N176" s="897"/>
      <c r="O176" s="898"/>
      <c r="P176" s="899"/>
      <c r="Q176" s="900"/>
      <c r="R176" s="899"/>
      <c r="S176" s="900"/>
      <c r="T176" s="899"/>
      <c r="U176" s="900"/>
      <c r="V176" s="901"/>
      <c r="W176" s="877"/>
      <c r="X176" s="889"/>
      <c r="Y176" s="1169"/>
      <c r="Z176" s="889"/>
      <c r="AA176" s="1170"/>
      <c r="AB176" s="889"/>
      <c r="AC176" s="891" t="s">
        <v>1414</v>
      </c>
      <c r="AD176" s="902"/>
      <c r="AE176" s="1175"/>
      <c r="AF176" s="877"/>
      <c r="AG176" s="879"/>
      <c r="AH176" s="1169"/>
      <c r="AI176" s="879"/>
      <c r="AJ176" s="889"/>
      <c r="AK176" s="891"/>
      <c r="AL176" s="891"/>
      <c r="AN176" s="904">
        <v>6</v>
      </c>
      <c r="AO176" s="904" t="s">
        <v>207</v>
      </c>
    </row>
    <row r="177" spans="1:41" s="904" customFormat="1" ht="13.2" hidden="1" outlineLevel="1">
      <c r="A177" s="891" t="s">
        <v>2613</v>
      </c>
      <c r="B177" s="892"/>
      <c r="C177" s="889"/>
      <c r="D177" s="1152">
        <f t="shared" si="5"/>
        <v>5</v>
      </c>
      <c r="E177" s="1152"/>
      <c r="F177" s="877" t="s">
        <v>3195</v>
      </c>
      <c r="G177" s="879"/>
      <c r="H177" s="890"/>
      <c r="I177" s="890"/>
      <c r="J177" s="880"/>
      <c r="K177" s="897"/>
      <c r="L177" s="1174"/>
      <c r="M177" s="1155"/>
      <c r="N177" s="897"/>
      <c r="O177" s="898"/>
      <c r="P177" s="899"/>
      <c r="Q177" s="900"/>
      <c r="R177" s="899"/>
      <c r="S177" s="900"/>
      <c r="T177" s="899"/>
      <c r="U177" s="900"/>
      <c r="V177" s="901"/>
      <c r="W177" s="877"/>
      <c r="X177" s="889"/>
      <c r="Y177" s="1169"/>
      <c r="Z177" s="889"/>
      <c r="AA177" s="1170"/>
      <c r="AB177" s="889"/>
      <c r="AC177" s="891" t="s">
        <v>1414</v>
      </c>
      <c r="AD177" s="902"/>
      <c r="AE177" s="1175"/>
      <c r="AF177" s="877"/>
      <c r="AG177" s="879"/>
      <c r="AH177" s="1169"/>
      <c r="AI177" s="879"/>
      <c r="AJ177" s="889"/>
      <c r="AK177" s="891"/>
      <c r="AL177" s="891"/>
      <c r="AN177" s="904">
        <v>6</v>
      </c>
      <c r="AO177" s="904" t="s">
        <v>207</v>
      </c>
    </row>
    <row r="178" spans="1:41" s="904" customFormat="1" ht="13.2" hidden="1" outlineLevel="1">
      <c r="A178" s="891" t="s">
        <v>2613</v>
      </c>
      <c r="B178" s="892"/>
      <c r="C178" s="889"/>
      <c r="D178" s="1152">
        <f t="shared" si="5"/>
        <v>6</v>
      </c>
      <c r="E178" s="1152"/>
      <c r="F178" s="877" t="s">
        <v>3195</v>
      </c>
      <c r="G178" s="879"/>
      <c r="H178" s="890"/>
      <c r="I178" s="890"/>
      <c r="J178" s="880"/>
      <c r="K178" s="897"/>
      <c r="L178" s="1174"/>
      <c r="M178" s="1155"/>
      <c r="N178" s="897"/>
      <c r="O178" s="898"/>
      <c r="P178" s="899"/>
      <c r="Q178" s="900"/>
      <c r="R178" s="899"/>
      <c r="S178" s="900"/>
      <c r="T178" s="899"/>
      <c r="U178" s="900"/>
      <c r="V178" s="901"/>
      <c r="W178" s="877"/>
      <c r="X178" s="889"/>
      <c r="Y178" s="1169"/>
      <c r="Z178" s="889"/>
      <c r="AA178" s="1170"/>
      <c r="AB178" s="889"/>
      <c r="AC178" s="891" t="s">
        <v>1414</v>
      </c>
      <c r="AD178" s="902"/>
      <c r="AE178" s="1175"/>
      <c r="AF178" s="877"/>
      <c r="AG178" s="879"/>
      <c r="AH178" s="1169"/>
      <c r="AI178" s="879"/>
      <c r="AJ178" s="889"/>
      <c r="AK178" s="891"/>
      <c r="AL178" s="891"/>
      <c r="AN178" s="904">
        <v>6</v>
      </c>
      <c r="AO178" s="904" t="s">
        <v>207</v>
      </c>
    </row>
    <row r="179" spans="1:41" s="904" customFormat="1" ht="13.2" hidden="1" outlineLevel="1">
      <c r="A179" s="891" t="s">
        <v>2613</v>
      </c>
      <c r="B179" s="892"/>
      <c r="C179" s="889"/>
      <c r="D179" s="1152">
        <f t="shared" si="5"/>
        <v>7</v>
      </c>
      <c r="E179" s="1152"/>
      <c r="F179" s="877" t="s">
        <v>3195</v>
      </c>
      <c r="G179" s="879"/>
      <c r="H179" s="890"/>
      <c r="I179" s="890"/>
      <c r="J179" s="880"/>
      <c r="K179" s="897"/>
      <c r="L179" s="1174"/>
      <c r="M179" s="1155"/>
      <c r="N179" s="897"/>
      <c r="O179" s="898"/>
      <c r="P179" s="899"/>
      <c r="Q179" s="900"/>
      <c r="R179" s="899"/>
      <c r="S179" s="900"/>
      <c r="T179" s="899"/>
      <c r="U179" s="900"/>
      <c r="V179" s="901"/>
      <c r="W179" s="877"/>
      <c r="X179" s="889"/>
      <c r="Y179" s="1169"/>
      <c r="Z179" s="889"/>
      <c r="AA179" s="1170"/>
      <c r="AB179" s="889"/>
      <c r="AC179" s="891" t="s">
        <v>1414</v>
      </c>
      <c r="AD179" s="902"/>
      <c r="AE179" s="1175"/>
      <c r="AF179" s="877"/>
      <c r="AG179" s="879"/>
      <c r="AH179" s="1169"/>
      <c r="AI179" s="879"/>
      <c r="AJ179" s="889"/>
      <c r="AK179" s="891"/>
      <c r="AL179" s="891"/>
      <c r="AN179" s="904">
        <v>6</v>
      </c>
      <c r="AO179" s="904" t="s">
        <v>207</v>
      </c>
    </row>
    <row r="180" spans="1:41" s="904" customFormat="1" ht="13.2" hidden="1" outlineLevel="1">
      <c r="A180" s="891" t="s">
        <v>2613</v>
      </c>
      <c r="B180" s="892"/>
      <c r="C180" s="889"/>
      <c r="D180" s="1152">
        <f t="shared" si="5"/>
        <v>8</v>
      </c>
      <c r="E180" s="1152"/>
      <c r="F180" s="877" t="s">
        <v>3195</v>
      </c>
      <c r="G180" s="879"/>
      <c r="H180" s="890"/>
      <c r="I180" s="890"/>
      <c r="J180" s="880"/>
      <c r="K180" s="897"/>
      <c r="L180" s="1174"/>
      <c r="M180" s="1155"/>
      <c r="N180" s="897"/>
      <c r="O180" s="898"/>
      <c r="P180" s="899"/>
      <c r="Q180" s="900"/>
      <c r="R180" s="899"/>
      <c r="S180" s="900"/>
      <c r="T180" s="899"/>
      <c r="U180" s="900"/>
      <c r="V180" s="901"/>
      <c r="W180" s="877"/>
      <c r="X180" s="889"/>
      <c r="Y180" s="1169"/>
      <c r="Z180" s="889"/>
      <c r="AA180" s="1170"/>
      <c r="AB180" s="889"/>
      <c r="AC180" s="891" t="s">
        <v>1414</v>
      </c>
      <c r="AD180" s="902"/>
      <c r="AE180" s="1175"/>
      <c r="AF180" s="877"/>
      <c r="AG180" s="879"/>
      <c r="AH180" s="1169"/>
      <c r="AI180" s="879"/>
      <c r="AJ180" s="889"/>
      <c r="AK180" s="891"/>
      <c r="AL180" s="891"/>
      <c r="AN180" s="904">
        <v>6</v>
      </c>
      <c r="AO180" s="904" t="s">
        <v>207</v>
      </c>
    </row>
    <row r="181" spans="1:41" s="904" customFormat="1" ht="13.2" hidden="1" outlineLevel="1">
      <c r="A181" s="891" t="s">
        <v>2613</v>
      </c>
      <c r="B181" s="892"/>
      <c r="C181" s="889"/>
      <c r="D181" s="1152">
        <f t="shared" si="5"/>
        <v>9</v>
      </c>
      <c r="E181" s="1152"/>
      <c r="F181" s="877" t="s">
        <v>3195</v>
      </c>
      <c r="G181" s="879"/>
      <c r="H181" s="890"/>
      <c r="I181" s="890"/>
      <c r="J181" s="880"/>
      <c r="K181" s="897"/>
      <c r="L181" s="1174"/>
      <c r="M181" s="1155"/>
      <c r="N181" s="897"/>
      <c r="O181" s="898"/>
      <c r="P181" s="899"/>
      <c r="Q181" s="900"/>
      <c r="R181" s="899"/>
      <c r="S181" s="900"/>
      <c r="T181" s="899"/>
      <c r="U181" s="900"/>
      <c r="V181" s="901"/>
      <c r="W181" s="877"/>
      <c r="X181" s="889"/>
      <c r="Y181" s="1169"/>
      <c r="Z181" s="889"/>
      <c r="AA181" s="1170"/>
      <c r="AB181" s="889"/>
      <c r="AC181" s="891" t="s">
        <v>1414</v>
      </c>
      <c r="AD181" s="902"/>
      <c r="AE181" s="1175"/>
      <c r="AF181" s="877"/>
      <c r="AG181" s="879"/>
      <c r="AH181" s="1169"/>
      <c r="AI181" s="879"/>
      <c r="AJ181" s="889"/>
      <c r="AK181" s="891"/>
      <c r="AL181" s="891"/>
      <c r="AN181" s="904">
        <v>6</v>
      </c>
      <c r="AO181" s="904" t="s">
        <v>207</v>
      </c>
    </row>
    <row r="182" spans="1:41" s="904" customFormat="1" ht="13.2" hidden="1" outlineLevel="1">
      <c r="A182" s="891" t="s">
        <v>2613</v>
      </c>
      <c r="B182" s="892"/>
      <c r="C182" s="889"/>
      <c r="D182" s="1152">
        <f t="shared" si="5"/>
        <v>10</v>
      </c>
      <c r="E182" s="1152"/>
      <c r="F182" s="877" t="s">
        <v>3195</v>
      </c>
      <c r="G182" s="879"/>
      <c r="H182" s="890"/>
      <c r="I182" s="890"/>
      <c r="J182" s="880"/>
      <c r="K182" s="897"/>
      <c r="L182" s="1174"/>
      <c r="M182" s="1155"/>
      <c r="N182" s="897"/>
      <c r="O182" s="898"/>
      <c r="P182" s="899"/>
      <c r="Q182" s="900"/>
      <c r="R182" s="899"/>
      <c r="S182" s="900"/>
      <c r="T182" s="899"/>
      <c r="U182" s="900"/>
      <c r="V182" s="901"/>
      <c r="W182" s="877"/>
      <c r="X182" s="889"/>
      <c r="Y182" s="1169"/>
      <c r="Z182" s="889"/>
      <c r="AA182" s="1170"/>
      <c r="AB182" s="889"/>
      <c r="AC182" s="891" t="s">
        <v>1414</v>
      </c>
      <c r="AD182" s="902"/>
      <c r="AE182" s="1175"/>
      <c r="AF182" s="877"/>
      <c r="AG182" s="879"/>
      <c r="AH182" s="1169"/>
      <c r="AI182" s="879"/>
      <c r="AJ182" s="889"/>
      <c r="AK182" s="891"/>
      <c r="AL182" s="891"/>
      <c r="AN182" s="904">
        <v>6</v>
      </c>
      <c r="AO182" s="904" t="s">
        <v>207</v>
      </c>
    </row>
    <row r="183" spans="1:41" s="904" customFormat="1" ht="13.2" hidden="1" outlineLevel="1">
      <c r="A183" s="891" t="s">
        <v>2613</v>
      </c>
      <c r="B183" s="892"/>
      <c r="C183" s="889"/>
      <c r="D183" s="1152">
        <f t="shared" si="5"/>
        <v>11</v>
      </c>
      <c r="E183" s="1152"/>
      <c r="F183" s="877" t="s">
        <v>3195</v>
      </c>
      <c r="G183" s="879"/>
      <c r="H183" s="890"/>
      <c r="I183" s="890"/>
      <c r="J183" s="880"/>
      <c r="K183" s="897"/>
      <c r="L183" s="1174"/>
      <c r="M183" s="1155"/>
      <c r="N183" s="897"/>
      <c r="O183" s="898"/>
      <c r="P183" s="899"/>
      <c r="Q183" s="900"/>
      <c r="R183" s="899"/>
      <c r="S183" s="900"/>
      <c r="T183" s="899"/>
      <c r="U183" s="900"/>
      <c r="V183" s="901"/>
      <c r="W183" s="877"/>
      <c r="X183" s="889"/>
      <c r="Y183" s="1169"/>
      <c r="Z183" s="889"/>
      <c r="AA183" s="1170"/>
      <c r="AB183" s="889"/>
      <c r="AC183" s="891" t="s">
        <v>1414</v>
      </c>
      <c r="AD183" s="902"/>
      <c r="AE183" s="1175"/>
      <c r="AF183" s="877"/>
      <c r="AG183" s="879"/>
      <c r="AH183" s="1169"/>
      <c r="AI183" s="879"/>
      <c r="AJ183" s="889"/>
      <c r="AK183" s="891"/>
      <c r="AL183" s="891"/>
      <c r="AN183" s="904">
        <v>6</v>
      </c>
      <c r="AO183" s="904" t="s">
        <v>207</v>
      </c>
    </row>
    <row r="184" spans="1:41" s="904" customFormat="1" ht="13.2" hidden="1" outlineLevel="1">
      <c r="A184" s="891" t="s">
        <v>2613</v>
      </c>
      <c r="B184" s="892"/>
      <c r="C184" s="889"/>
      <c r="D184" s="1152">
        <f t="shared" si="5"/>
        <v>12</v>
      </c>
      <c r="E184" s="1152"/>
      <c r="F184" s="877" t="s">
        <v>3195</v>
      </c>
      <c r="G184" s="879"/>
      <c r="H184" s="890"/>
      <c r="I184" s="890"/>
      <c r="J184" s="880"/>
      <c r="K184" s="897"/>
      <c r="L184" s="1174"/>
      <c r="M184" s="1155"/>
      <c r="N184" s="897"/>
      <c r="O184" s="898"/>
      <c r="P184" s="899"/>
      <c r="Q184" s="900"/>
      <c r="R184" s="899"/>
      <c r="S184" s="900"/>
      <c r="T184" s="899"/>
      <c r="U184" s="900"/>
      <c r="V184" s="901"/>
      <c r="W184" s="877"/>
      <c r="X184" s="889"/>
      <c r="Y184" s="1169"/>
      <c r="Z184" s="889"/>
      <c r="AA184" s="1170"/>
      <c r="AB184" s="889"/>
      <c r="AC184" s="891" t="s">
        <v>1414</v>
      </c>
      <c r="AD184" s="902"/>
      <c r="AE184" s="1175"/>
      <c r="AF184" s="877"/>
      <c r="AG184" s="879"/>
      <c r="AH184" s="1169"/>
      <c r="AI184" s="879"/>
      <c r="AJ184" s="889"/>
      <c r="AK184" s="891"/>
      <c r="AL184" s="891"/>
      <c r="AN184" s="904">
        <v>6</v>
      </c>
      <c r="AO184" s="904" t="s">
        <v>207</v>
      </c>
    </row>
    <row r="185" spans="1:41" s="904" customFormat="1" ht="13.2" hidden="1" outlineLevel="1">
      <c r="A185" s="891" t="s">
        <v>2613</v>
      </c>
      <c r="B185" s="892"/>
      <c r="C185" s="889"/>
      <c r="D185" s="1152">
        <f t="shared" si="5"/>
        <v>13</v>
      </c>
      <c r="E185" s="1152"/>
      <c r="F185" s="877" t="s">
        <v>3195</v>
      </c>
      <c r="G185" s="879"/>
      <c r="H185" s="890"/>
      <c r="I185" s="890"/>
      <c r="J185" s="880"/>
      <c r="K185" s="897"/>
      <c r="L185" s="1174"/>
      <c r="M185" s="1155"/>
      <c r="N185" s="897"/>
      <c r="O185" s="898"/>
      <c r="P185" s="899"/>
      <c r="Q185" s="900"/>
      <c r="R185" s="899"/>
      <c r="S185" s="900"/>
      <c r="T185" s="899"/>
      <c r="U185" s="900"/>
      <c r="V185" s="901"/>
      <c r="W185" s="877"/>
      <c r="X185" s="889"/>
      <c r="Y185" s="1169"/>
      <c r="Z185" s="889"/>
      <c r="AA185" s="1170"/>
      <c r="AB185" s="889"/>
      <c r="AC185" s="891" t="s">
        <v>1414</v>
      </c>
      <c r="AD185" s="902"/>
      <c r="AE185" s="1175"/>
      <c r="AF185" s="877"/>
      <c r="AG185" s="879"/>
      <c r="AH185" s="1169"/>
      <c r="AI185" s="879"/>
      <c r="AJ185" s="889"/>
      <c r="AK185" s="891"/>
      <c r="AL185" s="891"/>
      <c r="AN185" s="904">
        <v>6</v>
      </c>
      <c r="AO185" s="904" t="s">
        <v>207</v>
      </c>
    </row>
    <row r="186" spans="1:41" s="904" customFormat="1" ht="13.2" hidden="1" outlineLevel="1">
      <c r="A186" s="891" t="s">
        <v>2613</v>
      </c>
      <c r="B186" s="892"/>
      <c r="C186" s="889"/>
      <c r="D186" s="1152">
        <f t="shared" si="5"/>
        <v>14</v>
      </c>
      <c r="E186" s="1152"/>
      <c r="F186" s="877" t="s">
        <v>3195</v>
      </c>
      <c r="G186" s="879"/>
      <c r="H186" s="890"/>
      <c r="I186" s="890"/>
      <c r="J186" s="880"/>
      <c r="K186" s="897"/>
      <c r="L186" s="1174"/>
      <c r="M186" s="1155"/>
      <c r="N186" s="897"/>
      <c r="O186" s="898"/>
      <c r="P186" s="899"/>
      <c r="Q186" s="900"/>
      <c r="R186" s="899"/>
      <c r="S186" s="900"/>
      <c r="T186" s="899"/>
      <c r="U186" s="900"/>
      <c r="V186" s="901"/>
      <c r="W186" s="877"/>
      <c r="X186" s="889"/>
      <c r="Y186" s="1169"/>
      <c r="Z186" s="889"/>
      <c r="AA186" s="1170"/>
      <c r="AB186" s="889"/>
      <c r="AC186" s="891" t="s">
        <v>1414</v>
      </c>
      <c r="AD186" s="902"/>
      <c r="AE186" s="1175"/>
      <c r="AF186" s="877"/>
      <c r="AG186" s="879"/>
      <c r="AH186" s="1169"/>
      <c r="AI186" s="879"/>
      <c r="AJ186" s="889"/>
      <c r="AK186" s="891"/>
      <c r="AL186" s="891"/>
      <c r="AN186" s="904">
        <v>6</v>
      </c>
      <c r="AO186" s="904" t="s">
        <v>207</v>
      </c>
    </row>
    <row r="187" spans="1:41" s="904" customFormat="1" ht="13.2" hidden="1" outlineLevel="1">
      <c r="A187" s="891" t="s">
        <v>2613</v>
      </c>
      <c r="B187" s="892"/>
      <c r="C187" s="889"/>
      <c r="D187" s="1152">
        <f t="shared" si="5"/>
        <v>15</v>
      </c>
      <c r="E187" s="1152"/>
      <c r="F187" s="877" t="s">
        <v>3195</v>
      </c>
      <c r="G187" s="879"/>
      <c r="H187" s="890"/>
      <c r="I187" s="890"/>
      <c r="J187" s="880"/>
      <c r="K187" s="897"/>
      <c r="L187" s="1174"/>
      <c r="M187" s="1155"/>
      <c r="N187" s="897"/>
      <c r="O187" s="898"/>
      <c r="P187" s="899"/>
      <c r="Q187" s="900"/>
      <c r="R187" s="899"/>
      <c r="S187" s="900"/>
      <c r="T187" s="899"/>
      <c r="U187" s="900"/>
      <c r="V187" s="901"/>
      <c r="W187" s="877"/>
      <c r="X187" s="889"/>
      <c r="Y187" s="1169"/>
      <c r="Z187" s="889"/>
      <c r="AA187" s="1170"/>
      <c r="AB187" s="889"/>
      <c r="AC187" s="891" t="s">
        <v>1414</v>
      </c>
      <c r="AD187" s="902"/>
      <c r="AE187" s="1175"/>
      <c r="AF187" s="877"/>
      <c r="AG187" s="879"/>
      <c r="AH187" s="1169"/>
      <c r="AI187" s="879"/>
      <c r="AJ187" s="889"/>
      <c r="AK187" s="891"/>
      <c r="AL187" s="891"/>
      <c r="AN187" s="904">
        <v>6</v>
      </c>
      <c r="AO187" s="904" t="s">
        <v>207</v>
      </c>
    </row>
    <row r="188" spans="1:41" s="904" customFormat="1" ht="13.2" hidden="1" outlineLevel="1">
      <c r="A188" s="891" t="s">
        <v>2613</v>
      </c>
      <c r="B188" s="892"/>
      <c r="C188" s="889"/>
      <c r="D188" s="1152">
        <f t="shared" si="5"/>
        <v>16</v>
      </c>
      <c r="E188" s="1152"/>
      <c r="F188" s="877" t="s">
        <v>3195</v>
      </c>
      <c r="G188" s="879"/>
      <c r="H188" s="890"/>
      <c r="I188" s="890"/>
      <c r="J188" s="880"/>
      <c r="K188" s="897"/>
      <c r="L188" s="1174"/>
      <c r="M188" s="1155"/>
      <c r="N188" s="897"/>
      <c r="O188" s="898"/>
      <c r="P188" s="899"/>
      <c r="Q188" s="900"/>
      <c r="R188" s="899"/>
      <c r="S188" s="900"/>
      <c r="T188" s="899"/>
      <c r="U188" s="900"/>
      <c r="V188" s="901"/>
      <c r="W188" s="877"/>
      <c r="X188" s="889"/>
      <c r="Y188" s="1169"/>
      <c r="Z188" s="889"/>
      <c r="AA188" s="1170"/>
      <c r="AB188" s="889"/>
      <c r="AC188" s="891" t="s">
        <v>1414</v>
      </c>
      <c r="AD188" s="902"/>
      <c r="AE188" s="1175"/>
      <c r="AF188" s="877"/>
      <c r="AG188" s="879"/>
      <c r="AH188" s="1169"/>
      <c r="AI188" s="879"/>
      <c r="AJ188" s="889"/>
      <c r="AK188" s="891"/>
      <c r="AL188" s="891"/>
      <c r="AN188" s="904">
        <v>6</v>
      </c>
      <c r="AO188" s="904" t="s">
        <v>207</v>
      </c>
    </row>
    <row r="189" spans="1:41" s="904" customFormat="1" ht="13.2" hidden="1" collapsed="1">
      <c r="A189" s="1115"/>
      <c r="B189" s="1159"/>
      <c r="C189" s="1159"/>
      <c r="D189" s="1160"/>
      <c r="E189" s="1159"/>
      <c r="F189" s="1161"/>
      <c r="G189" s="1159"/>
      <c r="H189" s="1161"/>
      <c r="I189" s="1161"/>
      <c r="J189" s="1161"/>
      <c r="K189" s="1161"/>
      <c r="L189" s="1159"/>
      <c r="M189" s="1159"/>
      <c r="N189" s="1161"/>
      <c r="O189" s="1161"/>
      <c r="P189" s="1159"/>
      <c r="Q189" s="1161"/>
      <c r="R189" s="1159"/>
      <c r="S189" s="1161"/>
      <c r="T189" s="1159"/>
      <c r="U189" s="1159"/>
      <c r="V189" s="1159"/>
      <c r="Y189" s="1159"/>
      <c r="Z189" s="1159"/>
      <c r="AA189" s="1159"/>
      <c r="AB189" s="1159"/>
      <c r="AC189" s="1159"/>
      <c r="AF189" s="1161"/>
      <c r="AG189" s="1159"/>
      <c r="AH189" s="1159"/>
      <c r="AI189" s="1159"/>
      <c r="AJ189" s="1159"/>
    </row>
    <row r="190" spans="1:41" s="904" customFormat="1" ht="13.8" hidden="1" thickBot="1">
      <c r="D190" s="904" t="s">
        <v>5921</v>
      </c>
      <c r="L190" s="1082"/>
    </row>
    <row r="191" spans="1:41" s="904" customFormat="1" ht="13.8" hidden="1" outlineLevel="1" thickBot="1">
      <c r="A191" s="1163" t="s">
        <v>9</v>
      </c>
      <c r="B191" s="1122" t="s">
        <v>306</v>
      </c>
      <c r="C191" s="1123"/>
      <c r="D191" s="1122" t="s">
        <v>912</v>
      </c>
      <c r="E191" s="1122"/>
      <c r="F191" s="1130" t="s">
        <v>307</v>
      </c>
      <c r="G191" s="1126"/>
      <c r="H191" s="1126"/>
      <c r="I191" s="1126"/>
      <c r="J191" s="1162"/>
      <c r="K191" s="1123" t="s">
        <v>209</v>
      </c>
      <c r="L191" s="1122" t="s">
        <v>4915</v>
      </c>
      <c r="M191" s="1122"/>
      <c r="N191" s="1131" t="s">
        <v>209</v>
      </c>
      <c r="O191" s="1132" t="s">
        <v>309</v>
      </c>
      <c r="P191" s="1122"/>
      <c r="Q191" s="1122"/>
      <c r="R191" s="1122"/>
      <c r="S191" s="1122"/>
      <c r="T191" s="1122"/>
      <c r="U191" s="1122"/>
      <c r="V191" s="1123"/>
      <c r="W191" s="1130" t="s">
        <v>1164</v>
      </c>
      <c r="X191" s="1127"/>
      <c r="Y191" s="1122" t="s">
        <v>357</v>
      </c>
      <c r="Z191" s="1122" t="s">
        <v>357</v>
      </c>
      <c r="AA191" s="1123"/>
      <c r="AB191" s="1123" t="s">
        <v>3585</v>
      </c>
      <c r="AC191" s="1131" t="s">
        <v>377</v>
      </c>
      <c r="AD191" s="1122" t="s">
        <v>4917</v>
      </c>
      <c r="AE191" s="1123"/>
      <c r="AF191" s="1130" t="s">
        <v>308</v>
      </c>
      <c r="AG191" s="1162" t="s">
        <v>357</v>
      </c>
      <c r="AH191" s="1132" t="s">
        <v>4734</v>
      </c>
      <c r="AI191" s="1132"/>
      <c r="AJ191" s="1132"/>
      <c r="AK191" s="1133" t="s">
        <v>3213</v>
      </c>
      <c r="AL191" s="1131"/>
    </row>
    <row r="192" spans="1:41" s="1173" customFormat="1" ht="189.6" hidden="1" outlineLevel="1">
      <c r="A192" s="1136" t="s">
        <v>776</v>
      </c>
      <c r="B192" s="1135" t="s">
        <v>305</v>
      </c>
      <c r="C192" s="1136" t="s">
        <v>3054</v>
      </c>
      <c r="D192" s="1135" t="s">
        <v>3949</v>
      </c>
      <c r="E192" s="1184" t="s">
        <v>5280</v>
      </c>
      <c r="F192" s="1138" t="s">
        <v>3055</v>
      </c>
      <c r="G192" s="1139" t="s">
        <v>2112</v>
      </c>
      <c r="H192" s="1140" t="s">
        <v>1468</v>
      </c>
      <c r="I192" s="1140" t="s">
        <v>1467</v>
      </c>
      <c r="J192" s="1142" t="s">
        <v>2842</v>
      </c>
      <c r="K192" s="1167" t="s">
        <v>1415</v>
      </c>
      <c r="L192" s="1143" t="s">
        <v>4914</v>
      </c>
      <c r="M192" s="1142" t="s">
        <v>2771</v>
      </c>
      <c r="N192" s="1144" t="s">
        <v>4231</v>
      </c>
      <c r="O192" s="1138" t="s">
        <v>83</v>
      </c>
      <c r="P192" s="1140" t="s">
        <v>3057</v>
      </c>
      <c r="Q192" s="1140" t="s">
        <v>1606</v>
      </c>
      <c r="R192" s="1140" t="s">
        <v>1607</v>
      </c>
      <c r="S192" s="1140" t="s">
        <v>4619</v>
      </c>
      <c r="T192" s="1140" t="s">
        <v>4620</v>
      </c>
      <c r="U192" s="1140" t="s">
        <v>4621</v>
      </c>
      <c r="V192" s="1142" t="s">
        <v>4622</v>
      </c>
      <c r="W192" s="1146" t="s">
        <v>4012</v>
      </c>
      <c r="X192" s="1147" t="s">
        <v>5442</v>
      </c>
      <c r="Y192" s="1165"/>
      <c r="Z192" s="1149"/>
      <c r="AA192" s="1166"/>
      <c r="AB192" s="1172" t="s">
        <v>2582</v>
      </c>
      <c r="AC192" s="1172" t="s">
        <v>3056</v>
      </c>
      <c r="AD192" s="1148" t="s">
        <v>4916</v>
      </c>
      <c r="AE192" s="1136" t="s">
        <v>2585</v>
      </c>
      <c r="AF192" s="1138" t="s">
        <v>2583</v>
      </c>
      <c r="AG192" s="1142"/>
      <c r="AH192" s="1138" t="s">
        <v>4431</v>
      </c>
      <c r="AI192" s="1149" t="s">
        <v>4429</v>
      </c>
      <c r="AJ192" s="1142" t="s">
        <v>4430</v>
      </c>
      <c r="AK192" s="1150" t="s">
        <v>995</v>
      </c>
      <c r="AL192" s="1151" t="s">
        <v>4994</v>
      </c>
    </row>
    <row r="193" spans="1:41" s="904" customFormat="1" ht="13.2" hidden="1" outlineLevel="1">
      <c r="A193" s="891" t="s">
        <v>2613</v>
      </c>
      <c r="B193" s="892"/>
      <c r="C193" s="889"/>
      <c r="D193" s="1152">
        <v>1</v>
      </c>
      <c r="E193" s="1152"/>
      <c r="F193" s="877" t="s">
        <v>3195</v>
      </c>
      <c r="G193" s="879"/>
      <c r="H193" s="890"/>
      <c r="I193" s="890"/>
      <c r="J193" s="880"/>
      <c r="K193" s="897"/>
      <c r="L193" s="892"/>
      <c r="M193" s="889"/>
      <c r="N193" s="897"/>
      <c r="O193" s="1154"/>
      <c r="P193" s="899"/>
      <c r="Q193" s="900"/>
      <c r="R193" s="899"/>
      <c r="S193" s="900"/>
      <c r="T193" s="899"/>
      <c r="U193" s="900"/>
      <c r="V193" s="901"/>
      <c r="W193" s="895"/>
      <c r="X193" s="889"/>
      <c r="Y193" s="1169"/>
      <c r="Z193" s="903"/>
      <c r="AA193" s="1170"/>
      <c r="AB193" s="889"/>
      <c r="AC193" s="891" t="s">
        <v>1414</v>
      </c>
      <c r="AD193" s="902"/>
      <c r="AE193" s="1175"/>
      <c r="AF193" s="877"/>
      <c r="AG193" s="889"/>
      <c r="AH193" s="1169"/>
      <c r="AI193" s="879"/>
      <c r="AJ193" s="889"/>
      <c r="AK193" s="891"/>
      <c r="AL193" s="891"/>
      <c r="AN193" s="904">
        <v>39</v>
      </c>
      <c r="AO193" s="904" t="s">
        <v>3421</v>
      </c>
    </row>
    <row r="194" spans="1:41" s="904" customFormat="1" ht="13.2" hidden="1" outlineLevel="1">
      <c r="A194" s="891" t="s">
        <v>2613</v>
      </c>
      <c r="B194" s="892"/>
      <c r="C194" s="889"/>
      <c r="D194" s="1152">
        <f t="shared" ref="D194:D208" si="6">D193+1</f>
        <v>2</v>
      </c>
      <c r="E194" s="1152"/>
      <c r="F194" s="877" t="s">
        <v>3195</v>
      </c>
      <c r="G194" s="879"/>
      <c r="H194" s="890"/>
      <c r="I194" s="890"/>
      <c r="J194" s="880"/>
      <c r="K194" s="897"/>
      <c r="L194" s="892"/>
      <c r="M194" s="889"/>
      <c r="N194" s="897"/>
      <c r="O194" s="1154"/>
      <c r="P194" s="899"/>
      <c r="Q194" s="900"/>
      <c r="R194" s="899"/>
      <c r="S194" s="900"/>
      <c r="T194" s="899"/>
      <c r="U194" s="900"/>
      <c r="V194" s="901"/>
      <c r="W194" s="895"/>
      <c r="X194" s="889"/>
      <c r="Y194" s="1169"/>
      <c r="Z194" s="903"/>
      <c r="AA194" s="1170"/>
      <c r="AB194" s="889"/>
      <c r="AC194" s="891" t="s">
        <v>1414</v>
      </c>
      <c r="AD194" s="902"/>
      <c r="AE194" s="1175"/>
      <c r="AF194" s="877"/>
      <c r="AG194" s="889"/>
      <c r="AH194" s="1169"/>
      <c r="AI194" s="879"/>
      <c r="AJ194" s="889"/>
      <c r="AK194" s="891"/>
      <c r="AL194" s="891"/>
      <c r="AN194" s="904">
        <v>39</v>
      </c>
      <c r="AO194" s="904" t="s">
        <v>3421</v>
      </c>
    </row>
    <row r="195" spans="1:41" s="904" customFormat="1" ht="13.2" hidden="1" outlineLevel="1">
      <c r="A195" s="891" t="s">
        <v>2613</v>
      </c>
      <c r="B195" s="892"/>
      <c r="C195" s="889"/>
      <c r="D195" s="1152">
        <f t="shared" si="6"/>
        <v>3</v>
      </c>
      <c r="E195" s="1152"/>
      <c r="F195" s="877" t="s">
        <v>3195</v>
      </c>
      <c r="G195" s="879"/>
      <c r="H195" s="890"/>
      <c r="I195" s="890"/>
      <c r="J195" s="880"/>
      <c r="K195" s="897"/>
      <c r="L195" s="892"/>
      <c r="M195" s="889"/>
      <c r="N195" s="897"/>
      <c r="O195" s="1154"/>
      <c r="P195" s="899"/>
      <c r="Q195" s="900"/>
      <c r="R195" s="899"/>
      <c r="S195" s="900"/>
      <c r="T195" s="899"/>
      <c r="U195" s="900"/>
      <c r="V195" s="901"/>
      <c r="W195" s="895"/>
      <c r="X195" s="889"/>
      <c r="Y195" s="1169"/>
      <c r="Z195" s="903"/>
      <c r="AA195" s="1170"/>
      <c r="AB195" s="889"/>
      <c r="AC195" s="891" t="s">
        <v>1414</v>
      </c>
      <c r="AD195" s="902"/>
      <c r="AE195" s="1175"/>
      <c r="AF195" s="877"/>
      <c r="AG195" s="889"/>
      <c r="AH195" s="1169"/>
      <c r="AI195" s="879"/>
      <c r="AJ195" s="889"/>
      <c r="AK195" s="891"/>
      <c r="AL195" s="891"/>
      <c r="AN195" s="904">
        <v>39</v>
      </c>
      <c r="AO195" s="904" t="s">
        <v>3421</v>
      </c>
    </row>
    <row r="196" spans="1:41" s="904" customFormat="1" ht="13.2" hidden="1" outlineLevel="1">
      <c r="A196" s="891" t="s">
        <v>2613</v>
      </c>
      <c r="B196" s="892"/>
      <c r="C196" s="889"/>
      <c r="D196" s="1152">
        <f t="shared" si="6"/>
        <v>4</v>
      </c>
      <c r="E196" s="1152"/>
      <c r="F196" s="877" t="s">
        <v>3195</v>
      </c>
      <c r="G196" s="879"/>
      <c r="H196" s="890"/>
      <c r="I196" s="890"/>
      <c r="J196" s="880"/>
      <c r="K196" s="897"/>
      <c r="L196" s="892"/>
      <c r="M196" s="889"/>
      <c r="N196" s="897"/>
      <c r="O196" s="898"/>
      <c r="P196" s="899"/>
      <c r="Q196" s="900"/>
      <c r="R196" s="899"/>
      <c r="S196" s="900"/>
      <c r="T196" s="899"/>
      <c r="U196" s="900"/>
      <c r="V196" s="901"/>
      <c r="W196" s="877"/>
      <c r="X196" s="889"/>
      <c r="Y196" s="1169"/>
      <c r="Z196" s="903"/>
      <c r="AA196" s="1170"/>
      <c r="AB196" s="889"/>
      <c r="AC196" s="891" t="s">
        <v>1414</v>
      </c>
      <c r="AD196" s="902"/>
      <c r="AE196" s="1175"/>
      <c r="AF196" s="877"/>
      <c r="AG196" s="889"/>
      <c r="AH196" s="1169"/>
      <c r="AI196" s="879"/>
      <c r="AJ196" s="889"/>
      <c r="AK196" s="891"/>
      <c r="AL196" s="891"/>
      <c r="AN196" s="904">
        <v>39</v>
      </c>
      <c r="AO196" s="904" t="s">
        <v>3421</v>
      </c>
    </row>
    <row r="197" spans="1:41" s="904" customFormat="1" ht="13.2" hidden="1" outlineLevel="1">
      <c r="A197" s="891" t="s">
        <v>2613</v>
      </c>
      <c r="B197" s="892"/>
      <c r="C197" s="889"/>
      <c r="D197" s="1152">
        <f t="shared" si="6"/>
        <v>5</v>
      </c>
      <c r="E197" s="1152"/>
      <c r="F197" s="877" t="s">
        <v>3195</v>
      </c>
      <c r="G197" s="879"/>
      <c r="H197" s="890"/>
      <c r="I197" s="890"/>
      <c r="J197" s="880"/>
      <c r="K197" s="897"/>
      <c r="L197" s="892"/>
      <c r="M197" s="889"/>
      <c r="N197" s="897"/>
      <c r="O197" s="898"/>
      <c r="P197" s="899"/>
      <c r="Q197" s="900"/>
      <c r="R197" s="899"/>
      <c r="S197" s="900"/>
      <c r="T197" s="899"/>
      <c r="U197" s="900"/>
      <c r="V197" s="901"/>
      <c r="W197" s="877"/>
      <c r="X197" s="889"/>
      <c r="Y197" s="1169"/>
      <c r="Z197" s="903"/>
      <c r="AA197" s="1170"/>
      <c r="AB197" s="889"/>
      <c r="AC197" s="891" t="s">
        <v>1414</v>
      </c>
      <c r="AD197" s="902"/>
      <c r="AE197" s="1175"/>
      <c r="AF197" s="877"/>
      <c r="AG197" s="889"/>
      <c r="AH197" s="1169"/>
      <c r="AI197" s="879"/>
      <c r="AJ197" s="889"/>
      <c r="AK197" s="891"/>
      <c r="AL197" s="891"/>
      <c r="AN197" s="904">
        <v>39</v>
      </c>
      <c r="AO197" s="904" t="s">
        <v>3421</v>
      </c>
    </row>
    <row r="198" spans="1:41" s="904" customFormat="1" ht="13.2" hidden="1" outlineLevel="1">
      <c r="A198" s="891" t="s">
        <v>2613</v>
      </c>
      <c r="B198" s="892"/>
      <c r="C198" s="889"/>
      <c r="D198" s="1152">
        <f t="shared" si="6"/>
        <v>6</v>
      </c>
      <c r="E198" s="1152"/>
      <c r="F198" s="877" t="s">
        <v>3195</v>
      </c>
      <c r="G198" s="879"/>
      <c r="H198" s="890"/>
      <c r="I198" s="890"/>
      <c r="J198" s="880"/>
      <c r="K198" s="897"/>
      <c r="L198" s="892"/>
      <c r="M198" s="889"/>
      <c r="N198" s="897"/>
      <c r="O198" s="898"/>
      <c r="P198" s="899"/>
      <c r="Q198" s="900"/>
      <c r="R198" s="899"/>
      <c r="S198" s="900"/>
      <c r="T198" s="899"/>
      <c r="U198" s="900"/>
      <c r="V198" s="901"/>
      <c r="W198" s="877"/>
      <c r="X198" s="889"/>
      <c r="Y198" s="1169"/>
      <c r="Z198" s="903"/>
      <c r="AA198" s="1170"/>
      <c r="AB198" s="889"/>
      <c r="AC198" s="891" t="s">
        <v>1414</v>
      </c>
      <c r="AD198" s="902"/>
      <c r="AE198" s="1175"/>
      <c r="AF198" s="877"/>
      <c r="AG198" s="889"/>
      <c r="AH198" s="1169"/>
      <c r="AI198" s="879"/>
      <c r="AJ198" s="889"/>
      <c r="AK198" s="891"/>
      <c r="AL198" s="891"/>
      <c r="AN198" s="904">
        <v>39</v>
      </c>
      <c r="AO198" s="904" t="s">
        <v>3421</v>
      </c>
    </row>
    <row r="199" spans="1:41" s="904" customFormat="1" ht="13.2" hidden="1" outlineLevel="1">
      <c r="A199" s="891" t="s">
        <v>2613</v>
      </c>
      <c r="B199" s="892"/>
      <c r="C199" s="889"/>
      <c r="D199" s="1152">
        <f t="shared" si="6"/>
        <v>7</v>
      </c>
      <c r="E199" s="1152"/>
      <c r="F199" s="877" t="s">
        <v>3195</v>
      </c>
      <c r="G199" s="879"/>
      <c r="H199" s="890"/>
      <c r="I199" s="890"/>
      <c r="J199" s="880"/>
      <c r="K199" s="897"/>
      <c r="L199" s="892"/>
      <c r="M199" s="889"/>
      <c r="N199" s="897"/>
      <c r="O199" s="898"/>
      <c r="P199" s="899"/>
      <c r="Q199" s="900"/>
      <c r="R199" s="899"/>
      <c r="S199" s="900"/>
      <c r="T199" s="899"/>
      <c r="U199" s="900"/>
      <c r="V199" s="901"/>
      <c r="W199" s="877"/>
      <c r="X199" s="889"/>
      <c r="Y199" s="1169"/>
      <c r="Z199" s="903"/>
      <c r="AA199" s="1170"/>
      <c r="AB199" s="889"/>
      <c r="AC199" s="891" t="s">
        <v>1414</v>
      </c>
      <c r="AD199" s="902"/>
      <c r="AE199" s="1175"/>
      <c r="AF199" s="877"/>
      <c r="AG199" s="889"/>
      <c r="AH199" s="1169"/>
      <c r="AI199" s="879"/>
      <c r="AJ199" s="889"/>
      <c r="AK199" s="891"/>
      <c r="AL199" s="891"/>
      <c r="AN199" s="904">
        <v>39</v>
      </c>
      <c r="AO199" s="904" t="s">
        <v>3421</v>
      </c>
    </row>
    <row r="200" spans="1:41" s="904" customFormat="1" ht="13.2" hidden="1" outlineLevel="1">
      <c r="A200" s="891" t="s">
        <v>2613</v>
      </c>
      <c r="B200" s="892"/>
      <c r="C200" s="889"/>
      <c r="D200" s="1152">
        <f t="shared" si="6"/>
        <v>8</v>
      </c>
      <c r="E200" s="1152"/>
      <c r="F200" s="877" t="s">
        <v>3195</v>
      </c>
      <c r="G200" s="879"/>
      <c r="H200" s="890"/>
      <c r="I200" s="890"/>
      <c r="J200" s="880"/>
      <c r="K200" s="897"/>
      <c r="L200" s="892"/>
      <c r="M200" s="889"/>
      <c r="N200" s="897"/>
      <c r="O200" s="898"/>
      <c r="P200" s="899"/>
      <c r="Q200" s="900"/>
      <c r="R200" s="899"/>
      <c r="S200" s="900"/>
      <c r="T200" s="899"/>
      <c r="U200" s="900"/>
      <c r="V200" s="901"/>
      <c r="W200" s="877"/>
      <c r="X200" s="889"/>
      <c r="Y200" s="1169"/>
      <c r="Z200" s="903"/>
      <c r="AA200" s="1170"/>
      <c r="AB200" s="889"/>
      <c r="AC200" s="891" t="s">
        <v>1414</v>
      </c>
      <c r="AD200" s="902"/>
      <c r="AE200" s="1175"/>
      <c r="AF200" s="877"/>
      <c r="AG200" s="889"/>
      <c r="AH200" s="1169"/>
      <c r="AI200" s="879"/>
      <c r="AJ200" s="889"/>
      <c r="AK200" s="891"/>
      <c r="AL200" s="891"/>
      <c r="AN200" s="904">
        <v>39</v>
      </c>
      <c r="AO200" s="904" t="s">
        <v>3421</v>
      </c>
    </row>
    <row r="201" spans="1:41" s="904" customFormat="1" ht="13.2" hidden="1" outlineLevel="1">
      <c r="A201" s="891" t="s">
        <v>2613</v>
      </c>
      <c r="B201" s="892"/>
      <c r="C201" s="889"/>
      <c r="D201" s="1152">
        <f t="shared" si="6"/>
        <v>9</v>
      </c>
      <c r="E201" s="1152"/>
      <c r="F201" s="877" t="s">
        <v>3195</v>
      </c>
      <c r="G201" s="879"/>
      <c r="H201" s="890"/>
      <c r="I201" s="890"/>
      <c r="J201" s="880"/>
      <c r="K201" s="897"/>
      <c r="L201" s="892"/>
      <c r="M201" s="889"/>
      <c r="N201" s="897"/>
      <c r="O201" s="898"/>
      <c r="P201" s="899"/>
      <c r="Q201" s="900"/>
      <c r="R201" s="899"/>
      <c r="S201" s="900"/>
      <c r="T201" s="899"/>
      <c r="U201" s="900"/>
      <c r="V201" s="901"/>
      <c r="W201" s="877"/>
      <c r="X201" s="889"/>
      <c r="Y201" s="1169"/>
      <c r="Z201" s="903"/>
      <c r="AA201" s="1170"/>
      <c r="AB201" s="889"/>
      <c r="AC201" s="891" t="s">
        <v>1414</v>
      </c>
      <c r="AD201" s="902"/>
      <c r="AE201" s="1175"/>
      <c r="AF201" s="877"/>
      <c r="AG201" s="889"/>
      <c r="AH201" s="1169"/>
      <c r="AI201" s="879"/>
      <c r="AJ201" s="889"/>
      <c r="AK201" s="891"/>
      <c r="AL201" s="891"/>
      <c r="AN201" s="904">
        <v>39</v>
      </c>
      <c r="AO201" s="904" t="s">
        <v>3421</v>
      </c>
    </row>
    <row r="202" spans="1:41" s="904" customFormat="1" ht="13.2" hidden="1" outlineLevel="1">
      <c r="A202" s="891" t="s">
        <v>2613</v>
      </c>
      <c r="B202" s="892"/>
      <c r="C202" s="889"/>
      <c r="D202" s="1152">
        <f t="shared" si="6"/>
        <v>10</v>
      </c>
      <c r="E202" s="1152"/>
      <c r="F202" s="877" t="s">
        <v>3195</v>
      </c>
      <c r="G202" s="879"/>
      <c r="H202" s="890"/>
      <c r="I202" s="890"/>
      <c r="J202" s="880"/>
      <c r="K202" s="897"/>
      <c r="L202" s="892"/>
      <c r="M202" s="889"/>
      <c r="N202" s="897"/>
      <c r="O202" s="898"/>
      <c r="P202" s="899"/>
      <c r="Q202" s="900"/>
      <c r="R202" s="899"/>
      <c r="S202" s="900"/>
      <c r="T202" s="899"/>
      <c r="U202" s="900"/>
      <c r="V202" s="901"/>
      <c r="W202" s="877"/>
      <c r="X202" s="889"/>
      <c r="Y202" s="1169"/>
      <c r="Z202" s="903"/>
      <c r="AA202" s="1170"/>
      <c r="AB202" s="889"/>
      <c r="AC202" s="891" t="s">
        <v>1414</v>
      </c>
      <c r="AD202" s="902"/>
      <c r="AE202" s="1175"/>
      <c r="AF202" s="877"/>
      <c r="AG202" s="889"/>
      <c r="AH202" s="1169"/>
      <c r="AI202" s="879"/>
      <c r="AJ202" s="889"/>
      <c r="AK202" s="891"/>
      <c r="AL202" s="891"/>
      <c r="AN202" s="904">
        <v>39</v>
      </c>
      <c r="AO202" s="904" t="s">
        <v>3421</v>
      </c>
    </row>
    <row r="203" spans="1:41" s="904" customFormat="1" ht="13.2" hidden="1" outlineLevel="1">
      <c r="A203" s="891" t="s">
        <v>2613</v>
      </c>
      <c r="B203" s="892"/>
      <c r="C203" s="889"/>
      <c r="D203" s="1152">
        <f t="shared" si="6"/>
        <v>11</v>
      </c>
      <c r="E203" s="1152"/>
      <c r="F203" s="877" t="s">
        <v>3195</v>
      </c>
      <c r="G203" s="879"/>
      <c r="H203" s="890"/>
      <c r="I203" s="890"/>
      <c r="J203" s="880"/>
      <c r="K203" s="897"/>
      <c r="L203" s="892"/>
      <c r="M203" s="889"/>
      <c r="N203" s="897"/>
      <c r="O203" s="898"/>
      <c r="P203" s="899"/>
      <c r="Q203" s="900"/>
      <c r="R203" s="899"/>
      <c r="S203" s="900"/>
      <c r="T203" s="899"/>
      <c r="U203" s="900"/>
      <c r="V203" s="901"/>
      <c r="W203" s="877"/>
      <c r="X203" s="889"/>
      <c r="Y203" s="1169"/>
      <c r="Z203" s="903"/>
      <c r="AA203" s="1170"/>
      <c r="AB203" s="889"/>
      <c r="AC203" s="891" t="s">
        <v>1414</v>
      </c>
      <c r="AD203" s="902"/>
      <c r="AE203" s="1175"/>
      <c r="AF203" s="877"/>
      <c r="AG203" s="889"/>
      <c r="AH203" s="1169"/>
      <c r="AI203" s="879"/>
      <c r="AJ203" s="889"/>
      <c r="AK203" s="891"/>
      <c r="AL203" s="891"/>
      <c r="AN203" s="904">
        <v>39</v>
      </c>
      <c r="AO203" s="904" t="s">
        <v>3421</v>
      </c>
    </row>
    <row r="204" spans="1:41" s="904" customFormat="1" ht="13.2" hidden="1" outlineLevel="1">
      <c r="A204" s="891" t="s">
        <v>2613</v>
      </c>
      <c r="B204" s="892"/>
      <c r="C204" s="889"/>
      <c r="D204" s="1152">
        <f t="shared" si="6"/>
        <v>12</v>
      </c>
      <c r="E204" s="1152"/>
      <c r="F204" s="877" t="s">
        <v>3195</v>
      </c>
      <c r="G204" s="879"/>
      <c r="H204" s="890"/>
      <c r="I204" s="890"/>
      <c r="J204" s="880"/>
      <c r="K204" s="897"/>
      <c r="L204" s="892"/>
      <c r="M204" s="889"/>
      <c r="N204" s="897"/>
      <c r="O204" s="898"/>
      <c r="P204" s="899"/>
      <c r="Q204" s="900"/>
      <c r="R204" s="899"/>
      <c r="S204" s="900"/>
      <c r="T204" s="899"/>
      <c r="U204" s="900"/>
      <c r="V204" s="901"/>
      <c r="W204" s="877"/>
      <c r="X204" s="889"/>
      <c r="Y204" s="1169"/>
      <c r="Z204" s="903"/>
      <c r="AA204" s="1170"/>
      <c r="AB204" s="889"/>
      <c r="AC204" s="891" t="s">
        <v>1414</v>
      </c>
      <c r="AD204" s="902"/>
      <c r="AE204" s="1175"/>
      <c r="AF204" s="877"/>
      <c r="AG204" s="889"/>
      <c r="AH204" s="1169"/>
      <c r="AI204" s="879"/>
      <c r="AJ204" s="889"/>
      <c r="AK204" s="891"/>
      <c r="AL204" s="891"/>
      <c r="AN204" s="904">
        <v>39</v>
      </c>
      <c r="AO204" s="904" t="s">
        <v>3421</v>
      </c>
    </row>
    <row r="205" spans="1:41" s="904" customFormat="1" ht="13.2" hidden="1" outlineLevel="1">
      <c r="A205" s="891" t="s">
        <v>2613</v>
      </c>
      <c r="B205" s="892"/>
      <c r="C205" s="889"/>
      <c r="D205" s="1152">
        <f t="shared" si="6"/>
        <v>13</v>
      </c>
      <c r="E205" s="1152"/>
      <c r="F205" s="877" t="s">
        <v>3195</v>
      </c>
      <c r="G205" s="879"/>
      <c r="H205" s="890"/>
      <c r="I205" s="890"/>
      <c r="J205" s="880"/>
      <c r="K205" s="897"/>
      <c r="L205" s="892"/>
      <c r="M205" s="889"/>
      <c r="N205" s="897"/>
      <c r="O205" s="898"/>
      <c r="P205" s="899"/>
      <c r="Q205" s="900"/>
      <c r="R205" s="899"/>
      <c r="S205" s="900"/>
      <c r="T205" s="899"/>
      <c r="U205" s="900"/>
      <c r="V205" s="901"/>
      <c r="W205" s="877"/>
      <c r="X205" s="889"/>
      <c r="Y205" s="1169"/>
      <c r="Z205" s="903"/>
      <c r="AA205" s="1170"/>
      <c r="AB205" s="889"/>
      <c r="AC205" s="891" t="s">
        <v>1414</v>
      </c>
      <c r="AD205" s="902"/>
      <c r="AE205" s="1175"/>
      <c r="AF205" s="877"/>
      <c r="AG205" s="889"/>
      <c r="AH205" s="1169"/>
      <c r="AI205" s="879"/>
      <c r="AJ205" s="889"/>
      <c r="AK205" s="891"/>
      <c r="AL205" s="891"/>
      <c r="AN205" s="904">
        <v>39</v>
      </c>
      <c r="AO205" s="904" t="s">
        <v>3421</v>
      </c>
    </row>
    <row r="206" spans="1:41" s="904" customFormat="1" ht="13.2" hidden="1" outlineLevel="1">
      <c r="A206" s="891" t="s">
        <v>2613</v>
      </c>
      <c r="B206" s="892"/>
      <c r="C206" s="889"/>
      <c r="D206" s="1152">
        <f t="shared" si="6"/>
        <v>14</v>
      </c>
      <c r="E206" s="1152"/>
      <c r="F206" s="877" t="s">
        <v>3195</v>
      </c>
      <c r="G206" s="879"/>
      <c r="H206" s="890"/>
      <c r="I206" s="890"/>
      <c r="J206" s="880"/>
      <c r="K206" s="897"/>
      <c r="L206" s="892"/>
      <c r="M206" s="889"/>
      <c r="N206" s="897"/>
      <c r="O206" s="898"/>
      <c r="P206" s="899"/>
      <c r="Q206" s="900"/>
      <c r="R206" s="899"/>
      <c r="S206" s="900"/>
      <c r="T206" s="899"/>
      <c r="U206" s="900"/>
      <c r="V206" s="901"/>
      <c r="W206" s="877"/>
      <c r="X206" s="889"/>
      <c r="Y206" s="1169"/>
      <c r="Z206" s="903"/>
      <c r="AA206" s="1170"/>
      <c r="AB206" s="889"/>
      <c r="AC206" s="891" t="s">
        <v>1414</v>
      </c>
      <c r="AD206" s="902"/>
      <c r="AE206" s="1175"/>
      <c r="AF206" s="877"/>
      <c r="AG206" s="889"/>
      <c r="AH206" s="1169"/>
      <c r="AI206" s="879"/>
      <c r="AJ206" s="889"/>
      <c r="AK206" s="891"/>
      <c r="AL206" s="891"/>
      <c r="AN206" s="904">
        <v>39</v>
      </c>
      <c r="AO206" s="904" t="s">
        <v>3421</v>
      </c>
    </row>
    <row r="207" spans="1:41" s="904" customFormat="1" ht="13.2" hidden="1" outlineLevel="1">
      <c r="A207" s="891" t="s">
        <v>2613</v>
      </c>
      <c r="B207" s="892"/>
      <c r="C207" s="889"/>
      <c r="D207" s="1152">
        <f t="shared" si="6"/>
        <v>15</v>
      </c>
      <c r="E207" s="1152"/>
      <c r="F207" s="877" t="s">
        <v>3195</v>
      </c>
      <c r="G207" s="879"/>
      <c r="H207" s="890"/>
      <c r="I207" s="890"/>
      <c r="J207" s="880"/>
      <c r="K207" s="897"/>
      <c r="L207" s="892"/>
      <c r="M207" s="889"/>
      <c r="N207" s="897"/>
      <c r="O207" s="898"/>
      <c r="P207" s="899"/>
      <c r="Q207" s="900"/>
      <c r="R207" s="899"/>
      <c r="S207" s="900"/>
      <c r="T207" s="899"/>
      <c r="U207" s="900"/>
      <c r="V207" s="901"/>
      <c r="W207" s="877"/>
      <c r="X207" s="889"/>
      <c r="Y207" s="1169"/>
      <c r="Z207" s="903"/>
      <c r="AA207" s="1170"/>
      <c r="AB207" s="889"/>
      <c r="AC207" s="891" t="s">
        <v>1414</v>
      </c>
      <c r="AD207" s="902"/>
      <c r="AE207" s="1175"/>
      <c r="AF207" s="877"/>
      <c r="AG207" s="889"/>
      <c r="AH207" s="1169"/>
      <c r="AI207" s="879"/>
      <c r="AJ207" s="889"/>
      <c r="AK207" s="891"/>
      <c r="AL207" s="891"/>
      <c r="AN207" s="904">
        <v>39</v>
      </c>
      <c r="AO207" s="904" t="s">
        <v>3421</v>
      </c>
    </row>
    <row r="208" spans="1:41" s="904" customFormat="1" ht="13.2" hidden="1" outlineLevel="1">
      <c r="A208" s="891" t="s">
        <v>2613</v>
      </c>
      <c r="B208" s="892"/>
      <c r="C208" s="889"/>
      <c r="D208" s="1152">
        <f t="shared" si="6"/>
        <v>16</v>
      </c>
      <c r="E208" s="1152"/>
      <c r="F208" s="877" t="s">
        <v>3195</v>
      </c>
      <c r="G208" s="879"/>
      <c r="H208" s="890"/>
      <c r="I208" s="890"/>
      <c r="J208" s="880"/>
      <c r="K208" s="897"/>
      <c r="L208" s="902"/>
      <c r="M208" s="889"/>
      <c r="N208" s="897"/>
      <c r="O208" s="898"/>
      <c r="P208" s="899"/>
      <c r="Q208" s="900"/>
      <c r="R208" s="899"/>
      <c r="S208" s="900"/>
      <c r="T208" s="899"/>
      <c r="U208" s="900"/>
      <c r="V208" s="901"/>
      <c r="W208" s="877"/>
      <c r="X208" s="889"/>
      <c r="Y208" s="1169"/>
      <c r="Z208" s="903"/>
      <c r="AA208" s="1170"/>
      <c r="AB208" s="889"/>
      <c r="AC208" s="891" t="s">
        <v>1414</v>
      </c>
      <c r="AD208" s="902"/>
      <c r="AE208" s="1175"/>
      <c r="AF208" s="877"/>
      <c r="AG208" s="889"/>
      <c r="AH208" s="1169"/>
      <c r="AI208" s="879"/>
      <c r="AJ208" s="889"/>
      <c r="AK208" s="891"/>
      <c r="AL208" s="891"/>
      <c r="AN208" s="904">
        <v>39</v>
      </c>
      <c r="AO208" s="904" t="s">
        <v>3421</v>
      </c>
    </row>
    <row r="209" spans="1:41" s="904" customFormat="1" ht="13.2" hidden="1" collapsed="1">
      <c r="A209" s="1115"/>
      <c r="B209" s="1159"/>
      <c r="C209" s="1159"/>
      <c r="D209" s="1160"/>
      <c r="E209" s="1159"/>
      <c r="F209" s="1161"/>
      <c r="G209" s="1159"/>
      <c r="H209" s="1161"/>
      <c r="I209" s="1161"/>
      <c r="J209" s="1161"/>
      <c r="K209" s="1161"/>
      <c r="L209" s="1159"/>
      <c r="M209" s="1159"/>
      <c r="N209" s="1161"/>
      <c r="O209" s="1161"/>
      <c r="P209" s="1159"/>
      <c r="Q209" s="1161"/>
      <c r="R209" s="1159"/>
      <c r="S209" s="1161"/>
      <c r="T209" s="1159"/>
      <c r="U209" s="1159"/>
      <c r="V209" s="1159"/>
      <c r="W209" s="1159"/>
      <c r="X209" s="1159"/>
      <c r="Y209" s="1159"/>
      <c r="Z209" s="1159"/>
      <c r="AA209" s="1159"/>
      <c r="AD209" s="1161"/>
      <c r="AE209" s="1159"/>
      <c r="AF209" s="1159"/>
      <c r="AG209" s="1159"/>
      <c r="AH209" s="1159"/>
      <c r="AI209" s="1159"/>
    </row>
    <row r="210" spans="1:41" s="904" customFormat="1" ht="13.8" hidden="1" thickBot="1">
      <c r="D210" s="904" t="s">
        <v>5922</v>
      </c>
      <c r="L210" s="1082"/>
    </row>
    <row r="211" spans="1:41" s="904" customFormat="1" ht="13.8" hidden="1" outlineLevel="1" thickBot="1">
      <c r="A211" s="1163" t="s">
        <v>9</v>
      </c>
      <c r="B211" s="1122" t="s">
        <v>306</v>
      </c>
      <c r="C211" s="1123"/>
      <c r="D211" s="1122" t="s">
        <v>1208</v>
      </c>
      <c r="E211" s="1122"/>
      <c r="F211" s="1130" t="s">
        <v>307</v>
      </c>
      <c r="G211" s="1126"/>
      <c r="H211" s="1126"/>
      <c r="I211" s="1126"/>
      <c r="J211" s="1162"/>
      <c r="K211" s="1171" t="s">
        <v>209</v>
      </c>
      <c r="L211" s="1122" t="s">
        <v>2111</v>
      </c>
      <c r="M211" s="1122"/>
      <c r="N211" s="1131" t="s">
        <v>209</v>
      </c>
      <c r="O211" s="1132" t="s">
        <v>309</v>
      </c>
      <c r="P211" s="1122"/>
      <c r="Q211" s="1122"/>
      <c r="R211" s="1122"/>
      <c r="S211" s="1122"/>
      <c r="T211" s="1122"/>
      <c r="U211" s="1122"/>
      <c r="V211" s="1122"/>
      <c r="W211" s="1130" t="s">
        <v>1164</v>
      </c>
      <c r="X211" s="1127"/>
      <c r="Y211" s="1132" t="s">
        <v>357</v>
      </c>
      <c r="Z211" s="1122" t="s">
        <v>357</v>
      </c>
      <c r="AA211" s="1123"/>
      <c r="AB211" s="1122" t="s">
        <v>3585</v>
      </c>
      <c r="AC211" s="1132" t="s">
        <v>377</v>
      </c>
      <c r="AD211" s="1132" t="s">
        <v>1202</v>
      </c>
      <c r="AE211" s="1123"/>
      <c r="AF211" s="1130" t="s">
        <v>308</v>
      </c>
      <c r="AG211" s="1162" t="s">
        <v>357</v>
      </c>
      <c r="AH211" s="1132" t="s">
        <v>4734</v>
      </c>
      <c r="AI211" s="1132"/>
      <c r="AJ211" s="1132"/>
      <c r="AK211" s="1133" t="s">
        <v>3213</v>
      </c>
      <c r="AL211" s="1131"/>
    </row>
    <row r="212" spans="1:41" s="1173" customFormat="1" ht="201.75" hidden="1" customHeight="1" outlineLevel="1">
      <c r="A212" s="1136" t="s">
        <v>776</v>
      </c>
      <c r="B212" s="1135" t="s">
        <v>305</v>
      </c>
      <c r="C212" s="1136" t="s">
        <v>3054</v>
      </c>
      <c r="D212" s="1135" t="s">
        <v>3949</v>
      </c>
      <c r="E212" s="1184" t="s">
        <v>5280</v>
      </c>
      <c r="F212" s="1138" t="s">
        <v>3055</v>
      </c>
      <c r="G212" s="1139" t="s">
        <v>2112</v>
      </c>
      <c r="H212" s="1140" t="s">
        <v>1468</v>
      </c>
      <c r="I212" s="1140" t="s">
        <v>1467</v>
      </c>
      <c r="J212" s="1142" t="s">
        <v>2842</v>
      </c>
      <c r="K212" s="1144" t="s">
        <v>1415</v>
      </c>
      <c r="L212" s="1143" t="s">
        <v>1924</v>
      </c>
      <c r="M212" s="1145" t="s">
        <v>1925</v>
      </c>
      <c r="N212" s="1144" t="s">
        <v>4231</v>
      </c>
      <c r="O212" s="1138" t="s">
        <v>83</v>
      </c>
      <c r="P212" s="1140" t="s">
        <v>3057</v>
      </c>
      <c r="Q212" s="1140" t="s">
        <v>1606</v>
      </c>
      <c r="R212" s="1140" t="s">
        <v>1607</v>
      </c>
      <c r="S212" s="1140" t="s">
        <v>4619</v>
      </c>
      <c r="T212" s="1140" t="s">
        <v>4620</v>
      </c>
      <c r="U212" s="1140" t="s">
        <v>4621</v>
      </c>
      <c r="V212" s="1142" t="s">
        <v>4622</v>
      </c>
      <c r="W212" s="1146" t="s">
        <v>4012</v>
      </c>
      <c r="X212" s="1147" t="s">
        <v>5442</v>
      </c>
      <c r="Y212" s="1165"/>
      <c r="Z212" s="1149"/>
      <c r="AA212" s="1166"/>
      <c r="AB212" s="1136" t="s">
        <v>2582</v>
      </c>
      <c r="AC212" s="1172" t="s">
        <v>3056</v>
      </c>
      <c r="AD212" s="1148"/>
      <c r="AE212" s="1136" t="s">
        <v>2585</v>
      </c>
      <c r="AF212" s="1138" t="s">
        <v>2583</v>
      </c>
      <c r="AG212" s="1142"/>
      <c r="AH212" s="1138" t="s">
        <v>4431</v>
      </c>
      <c r="AI212" s="1149" t="s">
        <v>4429</v>
      </c>
      <c r="AJ212" s="1142" t="s">
        <v>4430</v>
      </c>
      <c r="AK212" s="1150" t="s">
        <v>995</v>
      </c>
      <c r="AL212" s="1151" t="s">
        <v>4994</v>
      </c>
    </row>
    <row r="213" spans="1:41" s="904" customFormat="1" ht="13.2" hidden="1" outlineLevel="1">
      <c r="A213" s="891" t="s">
        <v>2613</v>
      </c>
      <c r="B213" s="892"/>
      <c r="C213" s="889"/>
      <c r="D213" s="1152">
        <v>1</v>
      </c>
      <c r="E213" s="1152"/>
      <c r="F213" s="877" t="s">
        <v>3195</v>
      </c>
      <c r="G213" s="879"/>
      <c r="H213" s="890"/>
      <c r="I213" s="890"/>
      <c r="J213" s="880"/>
      <c r="K213" s="897"/>
      <c r="L213" s="1174"/>
      <c r="M213" s="901"/>
      <c r="N213" s="897"/>
      <c r="O213" s="1154"/>
      <c r="P213" s="899"/>
      <c r="Q213" s="900"/>
      <c r="R213" s="899"/>
      <c r="S213" s="900"/>
      <c r="T213" s="899"/>
      <c r="U213" s="900"/>
      <c r="V213" s="901"/>
      <c r="W213" s="895"/>
      <c r="X213" s="889"/>
      <c r="Y213" s="903"/>
      <c r="Z213" s="903"/>
      <c r="AA213" s="1170"/>
      <c r="AB213" s="889"/>
      <c r="AC213" s="891" t="s">
        <v>1414</v>
      </c>
      <c r="AD213" s="1187"/>
      <c r="AE213" s="1175"/>
      <c r="AF213" s="877"/>
      <c r="AG213" s="889"/>
      <c r="AH213" s="1169"/>
      <c r="AI213" s="879"/>
      <c r="AJ213" s="889"/>
      <c r="AK213" s="891"/>
      <c r="AL213" s="891"/>
      <c r="AN213" s="904">
        <v>13</v>
      </c>
      <c r="AO213" s="904" t="s">
        <v>3659</v>
      </c>
    </row>
    <row r="214" spans="1:41" s="904" customFormat="1" ht="13.2" hidden="1" outlineLevel="1">
      <c r="A214" s="891" t="s">
        <v>2613</v>
      </c>
      <c r="B214" s="892"/>
      <c r="C214" s="889"/>
      <c r="D214" s="1152">
        <f t="shared" ref="D214:D228" si="7">D213+1</f>
        <v>2</v>
      </c>
      <c r="E214" s="1152"/>
      <c r="F214" s="877" t="s">
        <v>3195</v>
      </c>
      <c r="G214" s="879"/>
      <c r="H214" s="890"/>
      <c r="I214" s="890"/>
      <c r="J214" s="880"/>
      <c r="K214" s="897"/>
      <c r="L214" s="1174"/>
      <c r="M214" s="901"/>
      <c r="N214" s="897"/>
      <c r="O214" s="1154"/>
      <c r="P214" s="899"/>
      <c r="Q214" s="900"/>
      <c r="R214" s="899"/>
      <c r="S214" s="900"/>
      <c r="T214" s="899"/>
      <c r="U214" s="900"/>
      <c r="V214" s="901"/>
      <c r="W214" s="895"/>
      <c r="X214" s="889"/>
      <c r="Y214" s="903"/>
      <c r="Z214" s="903"/>
      <c r="AA214" s="1170"/>
      <c r="AB214" s="889"/>
      <c r="AC214" s="891" t="s">
        <v>1414</v>
      </c>
      <c r="AD214" s="1187"/>
      <c r="AE214" s="1175"/>
      <c r="AF214" s="877"/>
      <c r="AG214" s="889"/>
      <c r="AH214" s="1169"/>
      <c r="AI214" s="879"/>
      <c r="AJ214" s="889"/>
      <c r="AK214" s="891"/>
      <c r="AL214" s="891"/>
      <c r="AN214" s="904">
        <v>13</v>
      </c>
      <c r="AO214" s="904" t="s">
        <v>3659</v>
      </c>
    </row>
    <row r="215" spans="1:41" s="904" customFormat="1" ht="13.2" hidden="1" outlineLevel="1">
      <c r="A215" s="891" t="s">
        <v>2613</v>
      </c>
      <c r="B215" s="892"/>
      <c r="C215" s="889"/>
      <c r="D215" s="1152">
        <f t="shared" si="7"/>
        <v>3</v>
      </c>
      <c r="E215" s="1152"/>
      <c r="F215" s="877" t="s">
        <v>3195</v>
      </c>
      <c r="G215" s="879"/>
      <c r="H215" s="890"/>
      <c r="I215" s="890"/>
      <c r="J215" s="880"/>
      <c r="K215" s="897"/>
      <c r="L215" s="1174"/>
      <c r="M215" s="901"/>
      <c r="N215" s="897"/>
      <c r="O215" s="1154"/>
      <c r="P215" s="899"/>
      <c r="Q215" s="900"/>
      <c r="R215" s="899"/>
      <c r="S215" s="900"/>
      <c r="T215" s="899"/>
      <c r="U215" s="900"/>
      <c r="V215" s="901"/>
      <c r="W215" s="895"/>
      <c r="X215" s="889"/>
      <c r="Y215" s="903"/>
      <c r="Z215" s="903"/>
      <c r="AA215" s="1170"/>
      <c r="AB215" s="889"/>
      <c r="AC215" s="891" t="s">
        <v>1414</v>
      </c>
      <c r="AD215" s="1187"/>
      <c r="AE215" s="1175"/>
      <c r="AF215" s="877"/>
      <c r="AG215" s="889"/>
      <c r="AH215" s="1169"/>
      <c r="AI215" s="879"/>
      <c r="AJ215" s="889"/>
      <c r="AK215" s="891"/>
      <c r="AL215" s="891"/>
      <c r="AN215" s="904">
        <v>13</v>
      </c>
      <c r="AO215" s="904" t="s">
        <v>3659</v>
      </c>
    </row>
    <row r="216" spans="1:41" s="904" customFormat="1" ht="13.2" hidden="1" outlineLevel="1">
      <c r="A216" s="891" t="s">
        <v>2613</v>
      </c>
      <c r="B216" s="892"/>
      <c r="C216" s="889"/>
      <c r="D216" s="1152">
        <f t="shared" si="7"/>
        <v>4</v>
      </c>
      <c r="E216" s="1152"/>
      <c r="F216" s="877" t="s">
        <v>3195</v>
      </c>
      <c r="G216" s="879"/>
      <c r="H216" s="890"/>
      <c r="I216" s="890"/>
      <c r="J216" s="880"/>
      <c r="K216" s="897"/>
      <c r="L216" s="1174"/>
      <c r="M216" s="901"/>
      <c r="N216" s="897"/>
      <c r="O216" s="898"/>
      <c r="P216" s="899"/>
      <c r="Q216" s="900"/>
      <c r="R216" s="899"/>
      <c r="S216" s="900"/>
      <c r="T216" s="899"/>
      <c r="U216" s="900"/>
      <c r="V216" s="901"/>
      <c r="W216" s="877"/>
      <c r="X216" s="889"/>
      <c r="Y216" s="903"/>
      <c r="Z216" s="903"/>
      <c r="AA216" s="1170"/>
      <c r="AB216" s="889"/>
      <c r="AC216" s="891" t="s">
        <v>1414</v>
      </c>
      <c r="AD216" s="1187"/>
      <c r="AE216" s="1175"/>
      <c r="AF216" s="877"/>
      <c r="AG216" s="889"/>
      <c r="AH216" s="1169"/>
      <c r="AI216" s="879"/>
      <c r="AJ216" s="889"/>
      <c r="AK216" s="891"/>
      <c r="AL216" s="891"/>
      <c r="AN216" s="904">
        <v>13</v>
      </c>
      <c r="AO216" s="904" t="s">
        <v>3659</v>
      </c>
    </row>
    <row r="217" spans="1:41" s="904" customFormat="1" ht="13.2" hidden="1" outlineLevel="1">
      <c r="A217" s="891" t="s">
        <v>2613</v>
      </c>
      <c r="B217" s="892"/>
      <c r="C217" s="889"/>
      <c r="D217" s="1152">
        <f t="shared" si="7"/>
        <v>5</v>
      </c>
      <c r="E217" s="1152"/>
      <c r="F217" s="877" t="s">
        <v>3195</v>
      </c>
      <c r="G217" s="879"/>
      <c r="H217" s="890"/>
      <c r="I217" s="890"/>
      <c r="J217" s="880"/>
      <c r="K217" s="897"/>
      <c r="L217" s="1174"/>
      <c r="M217" s="901"/>
      <c r="N217" s="897"/>
      <c r="O217" s="898"/>
      <c r="P217" s="899"/>
      <c r="Q217" s="900"/>
      <c r="R217" s="899"/>
      <c r="S217" s="900"/>
      <c r="T217" s="899"/>
      <c r="U217" s="900"/>
      <c r="V217" s="901"/>
      <c r="W217" s="877"/>
      <c r="X217" s="889"/>
      <c r="Y217" s="903"/>
      <c r="Z217" s="903"/>
      <c r="AA217" s="1170"/>
      <c r="AB217" s="889"/>
      <c r="AC217" s="891" t="s">
        <v>1414</v>
      </c>
      <c r="AD217" s="1187"/>
      <c r="AE217" s="1175"/>
      <c r="AF217" s="877"/>
      <c r="AG217" s="889"/>
      <c r="AH217" s="1169"/>
      <c r="AI217" s="879"/>
      <c r="AJ217" s="889"/>
      <c r="AK217" s="891"/>
      <c r="AL217" s="891"/>
      <c r="AN217" s="904">
        <v>13</v>
      </c>
      <c r="AO217" s="904" t="s">
        <v>3659</v>
      </c>
    </row>
    <row r="218" spans="1:41" s="904" customFormat="1" ht="13.2" hidden="1" outlineLevel="1">
      <c r="A218" s="891" t="s">
        <v>2613</v>
      </c>
      <c r="B218" s="892"/>
      <c r="C218" s="889"/>
      <c r="D218" s="1152">
        <f t="shared" si="7"/>
        <v>6</v>
      </c>
      <c r="E218" s="1152"/>
      <c r="F218" s="877" t="s">
        <v>3195</v>
      </c>
      <c r="G218" s="879"/>
      <c r="H218" s="890"/>
      <c r="I218" s="890"/>
      <c r="J218" s="880"/>
      <c r="K218" s="897"/>
      <c r="L218" s="1174"/>
      <c r="M218" s="901"/>
      <c r="N218" s="897"/>
      <c r="O218" s="898"/>
      <c r="P218" s="899"/>
      <c r="Q218" s="900"/>
      <c r="R218" s="899"/>
      <c r="S218" s="900"/>
      <c r="T218" s="899"/>
      <c r="U218" s="900"/>
      <c r="V218" s="901"/>
      <c r="W218" s="877"/>
      <c r="X218" s="889"/>
      <c r="Y218" s="903"/>
      <c r="Z218" s="903"/>
      <c r="AA218" s="1170"/>
      <c r="AB218" s="889"/>
      <c r="AC218" s="891" t="s">
        <v>1414</v>
      </c>
      <c r="AD218" s="1187"/>
      <c r="AE218" s="1175"/>
      <c r="AF218" s="877"/>
      <c r="AG218" s="889"/>
      <c r="AH218" s="1169"/>
      <c r="AI218" s="879"/>
      <c r="AJ218" s="889"/>
      <c r="AK218" s="891"/>
      <c r="AL218" s="891"/>
      <c r="AN218" s="904">
        <v>13</v>
      </c>
      <c r="AO218" s="904" t="s">
        <v>3659</v>
      </c>
    </row>
    <row r="219" spans="1:41" s="904" customFormat="1" ht="13.2" hidden="1" outlineLevel="1">
      <c r="A219" s="891" t="s">
        <v>2613</v>
      </c>
      <c r="B219" s="892"/>
      <c r="C219" s="889"/>
      <c r="D219" s="1152">
        <f t="shared" si="7"/>
        <v>7</v>
      </c>
      <c r="E219" s="1152"/>
      <c r="F219" s="877" t="s">
        <v>3195</v>
      </c>
      <c r="G219" s="879"/>
      <c r="H219" s="890"/>
      <c r="I219" s="890"/>
      <c r="J219" s="880"/>
      <c r="K219" s="897"/>
      <c r="L219" s="1174"/>
      <c r="M219" s="901"/>
      <c r="N219" s="897"/>
      <c r="O219" s="898"/>
      <c r="P219" s="899"/>
      <c r="Q219" s="900"/>
      <c r="R219" s="899"/>
      <c r="S219" s="900"/>
      <c r="T219" s="899"/>
      <c r="U219" s="900"/>
      <c r="V219" s="901"/>
      <c r="W219" s="877"/>
      <c r="X219" s="889"/>
      <c r="Y219" s="903"/>
      <c r="Z219" s="903"/>
      <c r="AA219" s="1170"/>
      <c r="AB219" s="889"/>
      <c r="AC219" s="891" t="s">
        <v>1414</v>
      </c>
      <c r="AD219" s="1187"/>
      <c r="AE219" s="1175"/>
      <c r="AF219" s="877"/>
      <c r="AG219" s="889"/>
      <c r="AH219" s="1169"/>
      <c r="AI219" s="879"/>
      <c r="AJ219" s="889"/>
      <c r="AK219" s="891"/>
      <c r="AL219" s="891"/>
      <c r="AN219" s="904">
        <v>13</v>
      </c>
      <c r="AO219" s="904" t="s">
        <v>3659</v>
      </c>
    </row>
    <row r="220" spans="1:41" s="904" customFormat="1" ht="13.2" hidden="1" outlineLevel="1">
      <c r="A220" s="891" t="s">
        <v>2613</v>
      </c>
      <c r="B220" s="892"/>
      <c r="C220" s="889"/>
      <c r="D220" s="1152">
        <f t="shared" si="7"/>
        <v>8</v>
      </c>
      <c r="E220" s="1152"/>
      <c r="F220" s="877" t="s">
        <v>3195</v>
      </c>
      <c r="G220" s="879"/>
      <c r="H220" s="890"/>
      <c r="I220" s="890"/>
      <c r="J220" s="880"/>
      <c r="K220" s="897"/>
      <c r="L220" s="1174"/>
      <c r="M220" s="901"/>
      <c r="N220" s="897"/>
      <c r="O220" s="898"/>
      <c r="P220" s="899"/>
      <c r="Q220" s="900"/>
      <c r="R220" s="899"/>
      <c r="S220" s="900"/>
      <c r="T220" s="899"/>
      <c r="U220" s="900"/>
      <c r="V220" s="901"/>
      <c r="W220" s="877"/>
      <c r="X220" s="889"/>
      <c r="Y220" s="903"/>
      <c r="Z220" s="903"/>
      <c r="AA220" s="1170"/>
      <c r="AB220" s="889"/>
      <c r="AC220" s="891" t="s">
        <v>1414</v>
      </c>
      <c r="AD220" s="1187"/>
      <c r="AE220" s="1175"/>
      <c r="AF220" s="877"/>
      <c r="AG220" s="889"/>
      <c r="AH220" s="1169"/>
      <c r="AI220" s="879"/>
      <c r="AJ220" s="889"/>
      <c r="AK220" s="891"/>
      <c r="AL220" s="891"/>
      <c r="AN220" s="904">
        <v>13</v>
      </c>
      <c r="AO220" s="904" t="s">
        <v>3659</v>
      </c>
    </row>
    <row r="221" spans="1:41" s="904" customFormat="1" ht="13.2" hidden="1" outlineLevel="1">
      <c r="A221" s="891" t="s">
        <v>2613</v>
      </c>
      <c r="B221" s="892"/>
      <c r="C221" s="889"/>
      <c r="D221" s="1152">
        <f t="shared" si="7"/>
        <v>9</v>
      </c>
      <c r="E221" s="1152"/>
      <c r="F221" s="877" t="s">
        <v>3195</v>
      </c>
      <c r="G221" s="879"/>
      <c r="H221" s="890"/>
      <c r="I221" s="890"/>
      <c r="J221" s="880"/>
      <c r="K221" s="897"/>
      <c r="L221" s="1174"/>
      <c r="M221" s="901"/>
      <c r="N221" s="897"/>
      <c r="O221" s="898"/>
      <c r="P221" s="899"/>
      <c r="Q221" s="900"/>
      <c r="R221" s="899"/>
      <c r="S221" s="900"/>
      <c r="T221" s="899"/>
      <c r="U221" s="900"/>
      <c r="V221" s="901"/>
      <c r="W221" s="877"/>
      <c r="X221" s="889"/>
      <c r="Y221" s="903"/>
      <c r="Z221" s="903"/>
      <c r="AA221" s="1170"/>
      <c r="AB221" s="889"/>
      <c r="AC221" s="891" t="s">
        <v>1414</v>
      </c>
      <c r="AD221" s="1187"/>
      <c r="AE221" s="1175"/>
      <c r="AF221" s="877"/>
      <c r="AG221" s="889"/>
      <c r="AH221" s="1169"/>
      <c r="AI221" s="879"/>
      <c r="AJ221" s="889"/>
      <c r="AK221" s="891"/>
      <c r="AL221" s="891"/>
      <c r="AN221" s="904">
        <v>13</v>
      </c>
      <c r="AO221" s="904" t="s">
        <v>3659</v>
      </c>
    </row>
    <row r="222" spans="1:41" s="904" customFormat="1" ht="13.2" hidden="1" outlineLevel="1">
      <c r="A222" s="891" t="s">
        <v>2613</v>
      </c>
      <c r="B222" s="892"/>
      <c r="C222" s="889"/>
      <c r="D222" s="1152">
        <f t="shared" si="7"/>
        <v>10</v>
      </c>
      <c r="E222" s="1152"/>
      <c r="F222" s="877" t="s">
        <v>3195</v>
      </c>
      <c r="G222" s="879"/>
      <c r="H222" s="890"/>
      <c r="I222" s="890"/>
      <c r="J222" s="880"/>
      <c r="K222" s="897"/>
      <c r="L222" s="1174"/>
      <c r="M222" s="901"/>
      <c r="N222" s="897"/>
      <c r="O222" s="898"/>
      <c r="P222" s="899"/>
      <c r="Q222" s="900"/>
      <c r="R222" s="899"/>
      <c r="S222" s="900"/>
      <c r="T222" s="899"/>
      <c r="U222" s="900"/>
      <c r="V222" s="901"/>
      <c r="W222" s="877"/>
      <c r="X222" s="889"/>
      <c r="Y222" s="903"/>
      <c r="Z222" s="903"/>
      <c r="AA222" s="1170"/>
      <c r="AB222" s="889"/>
      <c r="AC222" s="891" t="s">
        <v>1414</v>
      </c>
      <c r="AD222" s="1187"/>
      <c r="AE222" s="1175"/>
      <c r="AF222" s="877"/>
      <c r="AG222" s="889"/>
      <c r="AH222" s="1169"/>
      <c r="AI222" s="879"/>
      <c r="AJ222" s="889"/>
      <c r="AK222" s="891"/>
      <c r="AL222" s="891"/>
      <c r="AN222" s="904">
        <v>13</v>
      </c>
      <c r="AO222" s="904" t="s">
        <v>3659</v>
      </c>
    </row>
    <row r="223" spans="1:41" s="904" customFormat="1" ht="13.2" hidden="1" outlineLevel="1">
      <c r="A223" s="891" t="s">
        <v>2613</v>
      </c>
      <c r="B223" s="892"/>
      <c r="C223" s="889"/>
      <c r="D223" s="1152">
        <f t="shared" si="7"/>
        <v>11</v>
      </c>
      <c r="E223" s="1152"/>
      <c r="F223" s="877" t="s">
        <v>3195</v>
      </c>
      <c r="G223" s="879"/>
      <c r="H223" s="890"/>
      <c r="I223" s="890"/>
      <c r="J223" s="880"/>
      <c r="K223" s="897"/>
      <c r="L223" s="1174"/>
      <c r="M223" s="901"/>
      <c r="N223" s="897"/>
      <c r="O223" s="898"/>
      <c r="P223" s="899"/>
      <c r="Q223" s="900"/>
      <c r="R223" s="899"/>
      <c r="S223" s="900"/>
      <c r="T223" s="899"/>
      <c r="U223" s="900"/>
      <c r="V223" s="901"/>
      <c r="W223" s="877"/>
      <c r="X223" s="889"/>
      <c r="Y223" s="903"/>
      <c r="Z223" s="903"/>
      <c r="AA223" s="1170"/>
      <c r="AB223" s="889"/>
      <c r="AC223" s="891" t="s">
        <v>1414</v>
      </c>
      <c r="AD223" s="1187"/>
      <c r="AE223" s="1175"/>
      <c r="AF223" s="877"/>
      <c r="AG223" s="889"/>
      <c r="AH223" s="1169"/>
      <c r="AI223" s="879"/>
      <c r="AJ223" s="889"/>
      <c r="AK223" s="891"/>
      <c r="AL223" s="891"/>
      <c r="AN223" s="904">
        <v>13</v>
      </c>
      <c r="AO223" s="904" t="s">
        <v>3659</v>
      </c>
    </row>
    <row r="224" spans="1:41" s="904" customFormat="1" ht="13.2" hidden="1" outlineLevel="1">
      <c r="A224" s="891" t="s">
        <v>2613</v>
      </c>
      <c r="B224" s="892"/>
      <c r="C224" s="889"/>
      <c r="D224" s="1152">
        <f t="shared" si="7"/>
        <v>12</v>
      </c>
      <c r="E224" s="1152"/>
      <c r="F224" s="877" t="s">
        <v>3195</v>
      </c>
      <c r="G224" s="879"/>
      <c r="H224" s="890"/>
      <c r="I224" s="890"/>
      <c r="J224" s="880"/>
      <c r="K224" s="897"/>
      <c r="L224" s="1174"/>
      <c r="M224" s="901"/>
      <c r="N224" s="897"/>
      <c r="O224" s="898"/>
      <c r="P224" s="899"/>
      <c r="Q224" s="900"/>
      <c r="R224" s="899"/>
      <c r="S224" s="900"/>
      <c r="T224" s="899"/>
      <c r="U224" s="900"/>
      <c r="V224" s="901"/>
      <c r="W224" s="877"/>
      <c r="X224" s="889"/>
      <c r="Y224" s="903"/>
      <c r="Z224" s="903"/>
      <c r="AA224" s="1170"/>
      <c r="AB224" s="889"/>
      <c r="AC224" s="891" t="s">
        <v>1414</v>
      </c>
      <c r="AD224" s="1187"/>
      <c r="AE224" s="1175"/>
      <c r="AF224" s="877"/>
      <c r="AG224" s="889"/>
      <c r="AH224" s="1169"/>
      <c r="AI224" s="879"/>
      <c r="AJ224" s="889"/>
      <c r="AK224" s="891"/>
      <c r="AL224" s="891"/>
      <c r="AN224" s="904">
        <v>13</v>
      </c>
      <c r="AO224" s="904" t="s">
        <v>3659</v>
      </c>
    </row>
    <row r="225" spans="1:41" s="904" customFormat="1" ht="13.2" hidden="1" outlineLevel="1">
      <c r="A225" s="891" t="s">
        <v>2613</v>
      </c>
      <c r="B225" s="892"/>
      <c r="C225" s="889"/>
      <c r="D225" s="1152">
        <f t="shared" si="7"/>
        <v>13</v>
      </c>
      <c r="E225" s="1152"/>
      <c r="F225" s="877" t="s">
        <v>3195</v>
      </c>
      <c r="G225" s="879"/>
      <c r="H225" s="890"/>
      <c r="I225" s="890"/>
      <c r="J225" s="880"/>
      <c r="K225" s="897"/>
      <c r="L225" s="1174"/>
      <c r="M225" s="901"/>
      <c r="N225" s="897"/>
      <c r="O225" s="898"/>
      <c r="P225" s="899"/>
      <c r="Q225" s="900"/>
      <c r="R225" s="899"/>
      <c r="S225" s="900"/>
      <c r="T225" s="899"/>
      <c r="U225" s="900"/>
      <c r="V225" s="901"/>
      <c r="W225" s="877"/>
      <c r="X225" s="889"/>
      <c r="Y225" s="903"/>
      <c r="Z225" s="903"/>
      <c r="AA225" s="1170"/>
      <c r="AB225" s="889"/>
      <c r="AC225" s="891" t="s">
        <v>1414</v>
      </c>
      <c r="AD225" s="1187"/>
      <c r="AE225" s="1175"/>
      <c r="AF225" s="877"/>
      <c r="AG225" s="889"/>
      <c r="AH225" s="1169"/>
      <c r="AI225" s="879"/>
      <c r="AJ225" s="889"/>
      <c r="AK225" s="891"/>
      <c r="AL225" s="891"/>
      <c r="AN225" s="904">
        <v>13</v>
      </c>
      <c r="AO225" s="904" t="s">
        <v>3659</v>
      </c>
    </row>
    <row r="226" spans="1:41" s="904" customFormat="1" ht="13.2" hidden="1" outlineLevel="1">
      <c r="A226" s="891" t="s">
        <v>2613</v>
      </c>
      <c r="B226" s="892"/>
      <c r="C226" s="889"/>
      <c r="D226" s="1152">
        <f t="shared" si="7"/>
        <v>14</v>
      </c>
      <c r="E226" s="1152"/>
      <c r="F226" s="877" t="s">
        <v>3195</v>
      </c>
      <c r="G226" s="879"/>
      <c r="H226" s="890"/>
      <c r="I226" s="890"/>
      <c r="J226" s="880"/>
      <c r="K226" s="897"/>
      <c r="L226" s="1174"/>
      <c r="M226" s="901"/>
      <c r="N226" s="897"/>
      <c r="O226" s="898"/>
      <c r="P226" s="899"/>
      <c r="Q226" s="900"/>
      <c r="R226" s="899"/>
      <c r="S226" s="900"/>
      <c r="T226" s="899"/>
      <c r="U226" s="900"/>
      <c r="V226" s="901"/>
      <c r="W226" s="877"/>
      <c r="X226" s="889"/>
      <c r="Y226" s="903"/>
      <c r="Z226" s="903"/>
      <c r="AA226" s="1170"/>
      <c r="AB226" s="889"/>
      <c r="AC226" s="891" t="s">
        <v>1414</v>
      </c>
      <c r="AD226" s="1187"/>
      <c r="AE226" s="1175"/>
      <c r="AF226" s="877"/>
      <c r="AG226" s="889"/>
      <c r="AH226" s="1169"/>
      <c r="AI226" s="879"/>
      <c r="AJ226" s="889"/>
      <c r="AK226" s="891"/>
      <c r="AL226" s="891"/>
      <c r="AN226" s="904">
        <v>13</v>
      </c>
      <c r="AO226" s="904" t="s">
        <v>3659</v>
      </c>
    </row>
    <row r="227" spans="1:41" s="904" customFormat="1" ht="13.2" hidden="1" outlineLevel="1">
      <c r="A227" s="891" t="s">
        <v>2613</v>
      </c>
      <c r="B227" s="892"/>
      <c r="C227" s="889"/>
      <c r="D227" s="1152">
        <f t="shared" si="7"/>
        <v>15</v>
      </c>
      <c r="E227" s="1152"/>
      <c r="F227" s="877" t="s">
        <v>3195</v>
      </c>
      <c r="G227" s="879"/>
      <c r="H227" s="890"/>
      <c r="I227" s="890"/>
      <c r="J227" s="880"/>
      <c r="K227" s="897"/>
      <c r="L227" s="1174"/>
      <c r="M227" s="901"/>
      <c r="N227" s="897"/>
      <c r="O227" s="898"/>
      <c r="P227" s="899"/>
      <c r="Q227" s="900"/>
      <c r="R227" s="899"/>
      <c r="S227" s="900"/>
      <c r="T227" s="899"/>
      <c r="U227" s="900"/>
      <c r="V227" s="901"/>
      <c r="W227" s="877"/>
      <c r="X227" s="889"/>
      <c r="Y227" s="903"/>
      <c r="Z227" s="903"/>
      <c r="AA227" s="1170"/>
      <c r="AB227" s="889"/>
      <c r="AC227" s="891" t="s">
        <v>1414</v>
      </c>
      <c r="AD227" s="1187"/>
      <c r="AE227" s="1175"/>
      <c r="AF227" s="877"/>
      <c r="AG227" s="889"/>
      <c r="AH227" s="1169"/>
      <c r="AI227" s="879"/>
      <c r="AJ227" s="889"/>
      <c r="AK227" s="891"/>
      <c r="AL227" s="891"/>
      <c r="AN227" s="904">
        <v>13</v>
      </c>
      <c r="AO227" s="904" t="s">
        <v>3659</v>
      </c>
    </row>
    <row r="228" spans="1:41" s="904" customFormat="1" ht="13.2" hidden="1" outlineLevel="1">
      <c r="A228" s="891" t="s">
        <v>2613</v>
      </c>
      <c r="B228" s="892"/>
      <c r="C228" s="889"/>
      <c r="D228" s="1152">
        <f t="shared" si="7"/>
        <v>16</v>
      </c>
      <c r="E228" s="1152"/>
      <c r="F228" s="877" t="s">
        <v>3195</v>
      </c>
      <c r="G228" s="879"/>
      <c r="H228" s="890"/>
      <c r="I228" s="890"/>
      <c r="J228" s="880"/>
      <c r="K228" s="897"/>
      <c r="L228" s="1174"/>
      <c r="M228" s="901"/>
      <c r="N228" s="897"/>
      <c r="O228" s="898"/>
      <c r="P228" s="899"/>
      <c r="Q228" s="900"/>
      <c r="R228" s="899"/>
      <c r="S228" s="900"/>
      <c r="T228" s="899"/>
      <c r="U228" s="900"/>
      <c r="V228" s="901"/>
      <c r="W228" s="877"/>
      <c r="X228" s="889"/>
      <c r="Y228" s="1169"/>
      <c r="Z228" s="903"/>
      <c r="AA228" s="1170"/>
      <c r="AB228" s="889"/>
      <c r="AC228" s="891" t="s">
        <v>1414</v>
      </c>
      <c r="AD228" s="1187"/>
      <c r="AE228" s="1175"/>
      <c r="AF228" s="877"/>
      <c r="AG228" s="889"/>
      <c r="AH228" s="1169"/>
      <c r="AI228" s="879"/>
      <c r="AJ228" s="889"/>
      <c r="AK228" s="891"/>
      <c r="AL228" s="891"/>
      <c r="AN228" s="904">
        <v>13</v>
      </c>
      <c r="AO228" s="904" t="s">
        <v>3659</v>
      </c>
    </row>
    <row r="229" spans="1:41" s="904" customFormat="1" ht="13.2" hidden="1" collapsed="1">
      <c r="A229" s="1115"/>
      <c r="B229" s="1159"/>
      <c r="C229" s="1159"/>
      <c r="D229" s="1160"/>
      <c r="E229" s="1159"/>
      <c r="F229" s="1161"/>
      <c r="G229" s="1159"/>
      <c r="H229" s="1161"/>
      <c r="I229" s="1161"/>
      <c r="J229" s="1161"/>
      <c r="K229" s="1161"/>
      <c r="L229" s="1159"/>
      <c r="M229" s="1159"/>
      <c r="N229" s="1161"/>
      <c r="O229" s="1161"/>
      <c r="P229" s="1159"/>
      <c r="Q229" s="1161"/>
      <c r="R229" s="1159"/>
      <c r="S229" s="1161"/>
      <c r="T229" s="1159"/>
      <c r="U229" s="1159"/>
      <c r="V229" s="1159"/>
      <c r="W229" s="1159"/>
      <c r="X229" s="1159"/>
      <c r="Y229" s="1159"/>
      <c r="Z229" s="1159"/>
      <c r="AA229" s="1159"/>
      <c r="AD229" s="1161"/>
      <c r="AE229" s="1159"/>
      <c r="AF229" s="1159"/>
      <c r="AG229" s="1159"/>
      <c r="AH229" s="1159"/>
      <c r="AI229" s="1159"/>
    </row>
    <row r="230" spans="1:41" ht="15" hidden="1">
      <c r="A230" s="1091" t="s">
        <v>3363</v>
      </c>
    </row>
  </sheetData>
  <dataConsolidate/>
  <phoneticPr fontId="5" type="noConversion"/>
  <dataValidations count="30">
    <dataValidation type="list" allowBlank="1" showInputMessage="1" showErrorMessage="1" sqref="F11:F14" xr:uid="{00000000-0002-0000-0400-000000000000}">
      <formula1>"1,2,3,4"</formula1>
    </dataValidation>
    <dataValidation type="list" allowBlank="1" showInputMessage="1" sqref="G213:G228 G193:G208 G173:G188 G96:G99 G104:G105 G110:G113" xr:uid="{00000000-0002-0000-0400-000001000000}">
      <formula1>"A,V,kV,MV,MVar,W,kW,MW,Hz,°,W/h,kW/h,MW/h,Var/h,kVar/h,Mvar/h,"</formula1>
    </dataValidation>
    <dataValidation type="list" allowBlank="1" showInputMessage="1" sqref="AF213:AF228 AF193:AF208 AF173:AF188 AF159:AF168 AF139:AF154 AF119:AF134 AF96:AF99 AF104:AF105 AF110:AF113 AF20:AF55 AF65:AF91" xr:uid="{00000000-0002-0000-0400-000002000000}">
      <formula1>"Yes,No"</formula1>
    </dataValidation>
    <dataValidation type="list" operator="lessThanOrEqual" allowBlank="1" showInputMessage="1" prompt="Module type or Template name" sqref="AI213:AI228 AI193:AI208 AI173:AI188 AI159:AI168 AI139:AI154 AI119:AI134 AI96:AI99 AI104:AI105 AI110:AI113 AI20:AI55 AI65:AI91" xr:uid="{00000000-0002-0000-0400-000003000000}">
      <formula1>MODULES_AUTOMATIONS_TYPES</formula1>
    </dataValidation>
    <dataValidation type="list" allowBlank="1" showInputMessage="1" showErrorMessage="1" errorTitle="Unknown Profile !" error="This profile does not exist : please create it before in [Electric Functions] or [System Functions]" sqref="F213:F228 F104:F105" xr:uid="{00000000-0002-0000-0400-000004000000}">
      <formula1>OFFSET(INDIRECT("SP__ELEC_PROFILES"),0,0,,COUNTA(INDIRECT("SP__ELEC_PROFILES")))</formula1>
    </dataValidation>
    <dataValidation type="whole" allowBlank="1" showInputMessage="1" showErrorMessage="1" sqref="E213:E228 E193:E208 E173:E188 E159:E168 E139:E154" xr:uid="{00000000-0002-0000-0400-000005000000}">
      <formula1>1</formula1>
      <formula2>2048</formula2>
    </dataValidation>
    <dataValidation type="list" operator="lessThanOrEqual" allowBlank="1" showInputMessage="1" sqref="AJ213:AJ228 AJ104:AJ105" xr:uid="{00000000-0002-0000-0400-000006000000}">
      <formula1>SetPoint_Types</formula1>
    </dataValidation>
    <dataValidation type="list" operator="lessThanOrEqual" allowBlank="1" showInputMessage="1" prompt="Bay type or Template name" sqref="AH213:AH228 AH193:AH208 AH173:AH188 AH159:AH168 AH139:AH154 AH119:AH134 AH110:AH113 AH104:AH105 AH96:AH99 AH20:AH55 AH65:AH91" xr:uid="{00000000-0002-0000-0400-000007000000}">
      <formula1>"GB,BB,CB,SB,CK,FB,SH,TF,"</formula1>
    </dataValidation>
    <dataValidation operator="lessThanOrEqual" allowBlank="1" showInputMessage="1" sqref="M213:M228 M193:M208 M110:M113" xr:uid="{00000000-0002-0000-0400-000008000000}"/>
    <dataValidation type="whole" allowBlank="1" showInputMessage="1" showErrorMessage="1" sqref="D213:D228 D193:D208 D173:D188 D159:D168 D139:D154" xr:uid="{00000000-0002-0000-0400-000009000000}">
      <formula1>1</formula1>
      <formula2>128</formula2>
    </dataValidation>
    <dataValidation allowBlank="1" showInputMessage="1" showErrorMessage="1" sqref="X213:X228 R213:R228 T213:T228 P213:P228 V213:V228 A210:IV210 X193:X208 R193:R208 T193:T208 P193:P208 V193:V208 A190:IV190 W189:X189 X173:X188 P173:P188 R173:R188 T173:T188 AK189 V173:V188 A169:XFD170 A155:C156 E155:IV156 D155 X110:X113 X104:X105 X96:X99 P96:P99 R96:R99 T96:T99 P104:P105 R104:R105 T104:T105 P110:P113 R110:R113 T110:T113 V96:V99 V104:V105 V110:V113 D108" xr:uid="{00000000-0002-0000-0400-00000A000000}"/>
    <dataValidation type="textLength" operator="lessThanOrEqual" allowBlank="1" showInputMessage="1" showErrorMessage="1" sqref="K213:K228 K193:K208 K173:K188 K159:K168 K139:K154 K119:K134 K102 K96:K99 K104:K105 K110:K113 K20:K56 K65:K91" xr:uid="{00000000-0002-0000-0400-00000B000000}">
      <formula1>35</formula1>
    </dataValidation>
    <dataValidation operator="lessThanOrEqual" allowBlank="1" showInputMessage="1" showErrorMessage="1" sqref="AL213:AL228 AH212:AJ212 L213:L228 AL193:AL208 AH192:AI192 AJ192:AJ208 AL173:AL188 AH172:AJ172 L173:M188 AH158:AJ158 AL159:AL168 AL139:AL154 AH138:AJ138 AH118:AJ118 AL119:AL134 AL110:AL113 AL96:AL99 AL104:AL105 AH64:AJ64 AH95:AJ95 AJ109:AJ113 AH19:AJ19 AH109:AI109 L96:M99 L104:M105 AH103:AJ103 AL20:AL55 AL65:AL91" xr:uid="{00000000-0002-0000-0400-00000C000000}"/>
    <dataValidation type="textLength" operator="lessThanOrEqual" allowBlank="1" showInputMessage="1" showErrorMessage="1" sqref="N213:N228 N193:N208 N173:N188 N159:N168 H139:J154 L139:N154 H119:J134 L119:N134 N96:N99 N104:N105 N110:N113 L55:M55 H20:J55 L20:N54 L65:N86 L90:M91 L89:N89 H65:J91 N86:N88 L87:M88" xr:uid="{00000000-0002-0000-0400-00000D000000}">
      <formula1>16</formula1>
    </dataValidation>
    <dataValidation type="textLength" operator="lessThanOrEqual" allowBlank="1" showInputMessage="1" showErrorMessage="1" error="Maximum length is 16 car." sqref="H213:J228 H193:J208 H173:J188 H159:J168 H96:J99 H104:J105 H110:J113" xr:uid="{00000000-0002-0000-0400-00000E000000}">
      <formula1>16</formula1>
    </dataValidation>
    <dataValidation type="list" allowBlank="1" showInputMessage="1" showErrorMessage="1" sqref="AB213:AC228 AK213:AK228 AE213:AE228 AB193:AC208 AK193:AK208 AE193:AE208 AK173:AK188 AB173:AC188 AG173:AG188 AE173:AE188 AK159:AK168 AB159:AC168 AK139:AK154 AB139:AC154 AG139:AG154 AG119:AG134 AK119:AK134 AB119:AC134 AK104:AK105 AK110:AK113 AE104:AE105 AE110:AE113 AB104:AC105 AB96:AC99 AG96:AG99 AK96:AK99 AB110:AC113 AE96:AE99 AB20:AC55 AK20:AK55 AG20:AG55 AG65:AG91 AB65:AC91 AK65:AK91" xr:uid="{00000000-0002-0000-0400-00000F000000}">
      <formula1>"Yes,No"</formula1>
    </dataValidation>
    <dataValidation type="list" allowBlank="1" showInputMessage="1" showErrorMessage="1" errorTitle="Unknown Profile !" error="This profile does not exist : please create it before in [Electric Functions] or [System Functions]" sqref="F193:F208 F110:F113" xr:uid="{00000000-0002-0000-0400-000010000000}">
      <formula1>OFFSET(INDIRECT("CT__ELEC_PROFILES"),0,0,,COUNTA(INDIRECT("CT__ELEC_PROFILES")))</formula1>
    </dataValidation>
    <dataValidation type="list" operator="lessThanOrEqual" allowBlank="1" showInputMessage="1" showErrorMessage="1" sqref="L193:L208 L110:L113" xr:uid="{00000000-0002-0000-04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73:F188 F96:F99" xr:uid="{00000000-0002-0000-0400-000012000000}">
      <formula1>OFFSET(INDIRECT("MV__ELEC_PROFILES"),0,0,,COUNTA(INDIRECT("MV__ELEC_PROFILES")))</formula1>
    </dataValidation>
    <dataValidation type="list" operator="lessThanOrEqual" allowBlank="1" showInputMessage="1" sqref="AJ173:AJ188 AJ96:AJ99" xr:uid="{00000000-0002-0000-0400-000013000000}">
      <formula1>MV_Types</formula1>
    </dataValidation>
    <dataValidation type="list" allowBlank="1" showInputMessage="1" showErrorMessage="1" prompt="SPC : Single_x000a_DPC : Dual" sqref="G159:G168 G75 G77:G78" xr:uid="{00000000-0002-0000-0400-000014000000}">
      <formula1>"SPC,DPC"</formula1>
    </dataValidation>
    <dataValidation type="textLength" operator="lessThanOrEqual" allowBlank="1" showInputMessage="1" showErrorMessage="1" error="Maximum length is 35 car." sqref="L159:M168" xr:uid="{00000000-0002-0000-0400-000015000000}">
      <formula1>16</formula1>
    </dataValidation>
    <dataValidation type="list" allowBlank="1" showInputMessage="1" showErrorMessage="1" errorTitle="Unknown Profile !" error="This profile does not exist : please create it before in [Electric Functions] or [System Functions]" sqref="F159:F168 F139:F154 F119:F134 F20:F55 F65:F91" xr:uid="{00000000-0002-0000-0400-000016000000}">
      <formula1>OFFSET(INDIRECT(CONCATENATE(SUBSTITUTE(LEFT($G20,3)," ","_"),"_ELEC_PROFILES")),0,0,,COUNTA(INDIRECT(CONCATENATE(SUBSTITUTE(LEFT($G20,3)," ","_"),"_ELEC_PROFILES"))))</formula1>
    </dataValidation>
    <dataValidation type="list" operator="lessThanOrEqual" allowBlank="1" showInputMessage="1" sqref="AJ159:AJ168 AJ139:AJ154 AJ20:AJ55 AJ65:AJ91" xr:uid="{00000000-0002-0000-0400-000017000000}">
      <formula1>INDIRECT(SUBSTITUTE(LEFT($G20,3)," ","_"))</formula1>
    </dataValidation>
    <dataValidation type="list" allowBlank="1" showInputMessage="1" showErrorMessage="1" prompt="SPS : Single_x000a_DPS : Dual_x000a_MPS : Multiple_x000a_" sqref="G139:G154 G65:G74 G76 G20:G55 G79:G91" xr:uid="{00000000-0002-0000-0400-000018000000}">
      <formula1>"SPS,DPS,MPS,"</formula1>
    </dataValidation>
    <dataValidation type="list" allowBlank="1" showInputMessage="1" showErrorMessage="1" sqref="AA139:AA154 AA119:AA134 AA65:AA74 AA76 AA20:AA55" xr:uid="{00000000-0002-0000-0400-000019000000}">
      <formula1>"None,5,6,7,8,9,10,11,12,13,14,15,17"</formula1>
    </dataValidation>
    <dataValidation type="list" operator="lessThanOrEqual" allowBlank="1" showInputMessage="1" sqref="AJ119:AJ134" xr:uid="{00000000-0002-0000-0400-00001A000000}">
      <formula1>"GroupSPS,"</formula1>
    </dataValidation>
    <dataValidation type="whole" allowBlank="1" showInputMessage="1" showErrorMessage="1" sqref="D119:D134" xr:uid="{00000000-0002-0000-0400-00001B000000}">
      <formula1>1</formula1>
      <formula2>32</formula2>
    </dataValidation>
    <dataValidation type="list" allowBlank="1" showInputMessage="1" showErrorMessage="1" prompt="SPS : Single_x000a_" sqref="G119:G134" xr:uid="{00000000-0002-0000-0400-00001C000000}">
      <formula1>"SPS"</formula1>
    </dataValidation>
    <dataValidation type="list" allowBlank="1" showInputMessage="1" showErrorMessage="1" sqref="E119:E134" xr:uid="{00000000-0002-0000-0400-00001D000000}">
      <formula1>"OR,AND,NOR,NAND"</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C264Template27">
    <tabColor indexed="49"/>
    <pageSetUpPr fitToPage="1"/>
  </sheetPr>
  <dimension ref="A1:CU188"/>
  <sheetViews>
    <sheetView showGridLines="0" view="pageBreakPreview" zoomScale="118" zoomScaleNormal="100" zoomScaleSheetLayoutView="118" workbookViewId="0">
      <pane xSplit="4" ySplit="8" topLeftCell="I19" activePane="bottomRight" state="frozenSplit"/>
      <selection activeCell="J196" sqref="J196"/>
      <selection pane="topRight" activeCell="J196" sqref="J196"/>
      <selection pane="bottomLeft" activeCell="J196" sqref="J196"/>
      <selection pane="bottomRight" activeCell="J32" sqref="J32:N3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0.88671875" style="1092" bestFit="1"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5971</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5971</v>
      </c>
      <c r="G16" s="1188"/>
      <c r="O16" s="1115"/>
      <c r="P16" s="1115"/>
    </row>
    <row r="17" spans="1:41" s="904" customFormat="1" ht="13.8" thickBot="1">
      <c r="D17" s="904" t="s">
        <v>1035</v>
      </c>
      <c r="H17" s="904" t="s">
        <v>707</v>
      </c>
      <c r="I17" s="1115" t="str">
        <f>T(F16)</f>
        <v>R401_P743_PU_A</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2.2" outlineLevel="1">
      <c r="A19" s="1207" t="s">
        <v>776</v>
      </c>
      <c r="B19" s="1216" t="s">
        <v>305</v>
      </c>
      <c r="C19" s="1207" t="s">
        <v>3054</v>
      </c>
      <c r="D19" s="1199" t="s">
        <v>5641</v>
      </c>
      <c r="E19" s="1202" t="s">
        <v>5644</v>
      </c>
      <c r="F19" s="1200"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5971</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R401_P743_PU_A</v>
      </c>
    </row>
    <row r="21" spans="1:41" s="904" customFormat="1" ht="13.2" outlineLevel="1">
      <c r="A21" s="891" t="s">
        <v>2613</v>
      </c>
      <c r="B21" s="892"/>
      <c r="C21" s="889"/>
      <c r="D21" s="893" t="s">
        <v>5994</v>
      </c>
      <c r="E21" s="894" t="s">
        <v>5997</v>
      </c>
      <c r="F21" s="877" t="s">
        <v>5987</v>
      </c>
      <c r="G21" s="879" t="s">
        <v>4477</v>
      </c>
      <c r="H21" s="890" t="s">
        <v>6005</v>
      </c>
      <c r="I21" s="1190" t="s">
        <v>5971</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R401_P743_PU_A</v>
      </c>
    </row>
    <row r="22" spans="1:41" s="985" customFormat="1" ht="13.2" outlineLevel="1">
      <c r="A22" s="1016" t="s">
        <v>2613</v>
      </c>
      <c r="B22" s="1049"/>
      <c r="C22" s="888"/>
      <c r="D22" s="1050" t="s">
        <v>5994</v>
      </c>
      <c r="E22" s="1051" t="s">
        <v>5995</v>
      </c>
      <c r="F22" s="881" t="s">
        <v>6008</v>
      </c>
      <c r="G22" s="1052" t="s">
        <v>4477</v>
      </c>
      <c r="H22" s="890" t="s">
        <v>6005</v>
      </c>
      <c r="I22" s="1190" t="s">
        <v>5971</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R401_P743_PU_A</v>
      </c>
    </row>
    <row r="23" spans="1:41" s="904" customFormat="1" ht="13.2" outlineLevel="1">
      <c r="A23" s="891" t="s">
        <v>2613</v>
      </c>
      <c r="B23" s="892"/>
      <c r="C23" s="889"/>
      <c r="D23" s="893" t="s">
        <v>6000</v>
      </c>
      <c r="E23" s="894" t="s">
        <v>6014</v>
      </c>
      <c r="F23" s="877" t="s">
        <v>6008</v>
      </c>
      <c r="G23" s="879" t="s">
        <v>4477</v>
      </c>
      <c r="H23" s="890" t="s">
        <v>6005</v>
      </c>
      <c r="I23" s="890" t="s">
        <v>5971</v>
      </c>
      <c r="J23" s="880" t="s">
        <v>6001</v>
      </c>
      <c r="K23" s="1264" t="s">
        <v>6222</v>
      </c>
      <c r="L23" s="877" t="s">
        <v>7275</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6065</v>
      </c>
      <c r="F24" s="877" t="s">
        <v>6008</v>
      </c>
      <c r="G24" s="879" t="s">
        <v>4477</v>
      </c>
      <c r="H24" s="890" t="s">
        <v>6005</v>
      </c>
      <c r="I24" s="890" t="s">
        <v>5971</v>
      </c>
      <c r="J24" s="896" t="s">
        <v>6001</v>
      </c>
      <c r="K24" s="1264" t="s">
        <v>6224</v>
      </c>
      <c r="L24" s="877" t="s">
        <v>7275</v>
      </c>
      <c r="M24" s="896" t="s">
        <v>3416</v>
      </c>
      <c r="N24" s="897" t="s">
        <v>6225</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e">
        <f t="shared" ref="AO24:AO27" si="1">AO23</f>
        <v>#REF!</v>
      </c>
    </row>
    <row r="25" spans="1:41" s="904" customFormat="1" ht="13.2" outlineLevel="1">
      <c r="A25" s="891" t="s">
        <v>2613</v>
      </c>
      <c r="B25" s="892"/>
      <c r="C25" s="889"/>
      <c r="D25" s="893" t="s">
        <v>6000</v>
      </c>
      <c r="E25" s="894" t="s">
        <v>6066</v>
      </c>
      <c r="F25" s="877" t="s">
        <v>6008</v>
      </c>
      <c r="G25" s="879" t="s">
        <v>4477</v>
      </c>
      <c r="H25" s="890" t="s">
        <v>6005</v>
      </c>
      <c r="I25" s="890" t="s">
        <v>5971</v>
      </c>
      <c r="J25" s="880" t="s">
        <v>6001</v>
      </c>
      <c r="K25" s="1264" t="s">
        <v>6226</v>
      </c>
      <c r="L25" s="877" t="s">
        <v>7275</v>
      </c>
      <c r="M25" s="896" t="s">
        <v>3416</v>
      </c>
      <c r="N25" s="897" t="s">
        <v>6227</v>
      </c>
      <c r="O25" s="898" t="s">
        <v>5993</v>
      </c>
      <c r="P25" s="899" t="s">
        <v>2323</v>
      </c>
      <c r="Q25" s="900" t="s">
        <v>2323</v>
      </c>
      <c r="R25" s="899" t="s">
        <v>2323</v>
      </c>
      <c r="S25" s="900" t="s">
        <v>2323</v>
      </c>
      <c r="T25" s="899" t="s">
        <v>2323</v>
      </c>
      <c r="U25" s="900" t="s">
        <v>2323</v>
      </c>
      <c r="V25" s="901" t="s">
        <v>2323</v>
      </c>
      <c r="W25" s="877" t="s">
        <v>6000</v>
      </c>
      <c r="X25" s="889" t="s">
        <v>6066</v>
      </c>
      <c r="Y25" s="902"/>
      <c r="Z25" s="889"/>
      <c r="AA25" s="892" t="s">
        <v>1175</v>
      </c>
      <c r="AB25" s="889"/>
      <c r="AC25" s="891"/>
      <c r="AD25" s="902"/>
      <c r="AE25" s="889"/>
      <c r="AF25" s="877"/>
      <c r="AG25" s="879"/>
      <c r="AH25" s="902"/>
      <c r="AI25" s="903"/>
      <c r="AJ25" s="889"/>
      <c r="AK25" s="891"/>
      <c r="AL25" s="891"/>
      <c r="AN25" s="904">
        <v>1</v>
      </c>
      <c r="AO25" s="904" t="e">
        <f t="shared" si="1"/>
        <v>#REF!</v>
      </c>
    </row>
    <row r="26" spans="1:41" s="904" customFormat="1" ht="13.2" outlineLevel="1">
      <c r="A26" s="891" t="s">
        <v>2613</v>
      </c>
      <c r="B26" s="892"/>
      <c r="C26" s="889"/>
      <c r="D26" s="893" t="s">
        <v>6000</v>
      </c>
      <c r="E26" s="894" t="s">
        <v>6052</v>
      </c>
      <c r="F26" s="877" t="s">
        <v>6008</v>
      </c>
      <c r="G26" s="879" t="s">
        <v>4477</v>
      </c>
      <c r="H26" s="890" t="s">
        <v>6005</v>
      </c>
      <c r="I26" s="890" t="s">
        <v>5971</v>
      </c>
      <c r="J26" s="880" t="s">
        <v>6001</v>
      </c>
      <c r="K26" s="859" t="s">
        <v>6228</v>
      </c>
      <c r="L26" s="877" t="s">
        <v>7275</v>
      </c>
      <c r="M26" s="896" t="s">
        <v>3416</v>
      </c>
      <c r="N26" s="897" t="s">
        <v>6229</v>
      </c>
      <c r="O26" s="898" t="s">
        <v>5993</v>
      </c>
      <c r="P26" s="899" t="s">
        <v>2323</v>
      </c>
      <c r="Q26" s="900" t="s">
        <v>2323</v>
      </c>
      <c r="R26" s="899" t="s">
        <v>2323</v>
      </c>
      <c r="S26" s="900" t="s">
        <v>2323</v>
      </c>
      <c r="T26" s="899" t="s">
        <v>2323</v>
      </c>
      <c r="U26" s="900" t="s">
        <v>2323</v>
      </c>
      <c r="V26" s="901" t="s">
        <v>2323</v>
      </c>
      <c r="W26" s="877" t="s">
        <v>6000</v>
      </c>
      <c r="X26" s="889" t="s">
        <v>6052</v>
      </c>
      <c r="Y26" s="902"/>
      <c r="Z26" s="889"/>
      <c r="AA26" s="892" t="s">
        <v>1175</v>
      </c>
      <c r="AB26" s="889"/>
      <c r="AC26" s="891"/>
      <c r="AD26" s="902"/>
      <c r="AE26" s="889"/>
      <c r="AF26" s="877"/>
      <c r="AG26" s="879"/>
      <c r="AH26" s="902"/>
      <c r="AI26" s="903"/>
      <c r="AJ26" s="889"/>
      <c r="AK26" s="891"/>
      <c r="AL26" s="891"/>
      <c r="AN26" s="904">
        <v>1</v>
      </c>
      <c r="AO26" s="904" t="e">
        <f t="shared" si="1"/>
        <v>#REF!</v>
      </c>
    </row>
    <row r="27" spans="1:41" s="904" customFormat="1" ht="13.2" hidden="1" outlineLevel="1">
      <c r="A27" s="891" t="s">
        <v>2613</v>
      </c>
      <c r="B27" s="892"/>
      <c r="C27" s="889"/>
      <c r="D27" s="893" t="s">
        <v>6000</v>
      </c>
      <c r="E27" s="894" t="s">
        <v>6053</v>
      </c>
      <c r="F27" s="877" t="s">
        <v>6008</v>
      </c>
      <c r="G27" s="879" t="s">
        <v>4477</v>
      </c>
      <c r="H27" s="890" t="s">
        <v>6005</v>
      </c>
      <c r="I27" s="890" t="s">
        <v>5971</v>
      </c>
      <c r="J27" s="880" t="s">
        <v>6001</v>
      </c>
      <c r="K27" s="895" t="s">
        <v>6230</v>
      </c>
      <c r="L27" s="877" t="s">
        <v>7275</v>
      </c>
      <c r="M27" s="896" t="s">
        <v>3416</v>
      </c>
      <c r="N27" s="897" t="s">
        <v>6231</v>
      </c>
      <c r="O27" s="898" t="s">
        <v>5993</v>
      </c>
      <c r="P27" s="899" t="s">
        <v>2323</v>
      </c>
      <c r="Q27" s="900" t="s">
        <v>2323</v>
      </c>
      <c r="R27" s="899" t="s">
        <v>2323</v>
      </c>
      <c r="S27" s="900" t="s">
        <v>2323</v>
      </c>
      <c r="T27" s="899" t="s">
        <v>2323</v>
      </c>
      <c r="U27" s="900" t="s">
        <v>2323</v>
      </c>
      <c r="V27" s="901" t="s">
        <v>2323</v>
      </c>
      <c r="W27" s="877" t="s">
        <v>6000</v>
      </c>
      <c r="X27" s="889" t="s">
        <v>6053</v>
      </c>
      <c r="Y27" s="902"/>
      <c r="Z27" s="889"/>
      <c r="AA27" s="892" t="s">
        <v>1175</v>
      </c>
      <c r="AB27" s="889"/>
      <c r="AC27" s="891"/>
      <c r="AD27" s="902"/>
      <c r="AE27" s="889"/>
      <c r="AF27" s="877"/>
      <c r="AG27" s="879"/>
      <c r="AH27" s="902"/>
      <c r="AI27" s="903"/>
      <c r="AJ27" s="889"/>
      <c r="AK27" s="891"/>
      <c r="AL27" s="891"/>
      <c r="AN27" s="904">
        <v>1</v>
      </c>
      <c r="AO27" s="904" t="e">
        <f t="shared" si="1"/>
        <v>#REF!</v>
      </c>
    </row>
    <row r="28" spans="1:41" s="904" customFormat="1" ht="13.2" outlineLevel="1">
      <c r="A28" s="891" t="s">
        <v>2613</v>
      </c>
      <c r="B28" s="892"/>
      <c r="C28" s="889"/>
      <c r="D28" s="893" t="s">
        <v>6232</v>
      </c>
      <c r="E28" s="894" t="s">
        <v>6233</v>
      </c>
      <c r="F28" s="877" t="s">
        <v>6008</v>
      </c>
      <c r="G28" s="879" t="s">
        <v>4477</v>
      </c>
      <c r="H28" s="890" t="s">
        <v>6005</v>
      </c>
      <c r="I28" s="890" t="s">
        <v>5971</v>
      </c>
      <c r="J28" s="880" t="s">
        <v>5988</v>
      </c>
      <c r="K28" s="1255" t="s">
        <v>7618</v>
      </c>
      <c r="L28" s="877" t="s">
        <v>6009</v>
      </c>
      <c r="M28" s="896" t="s">
        <v>3416</v>
      </c>
      <c r="N28" s="897" t="s">
        <v>6234</v>
      </c>
      <c r="O28" s="898" t="s">
        <v>5993</v>
      </c>
      <c r="P28" s="899" t="s">
        <v>2323</v>
      </c>
      <c r="Q28" s="900" t="s">
        <v>2323</v>
      </c>
      <c r="R28" s="899" t="s">
        <v>2323</v>
      </c>
      <c r="S28" s="900" t="s">
        <v>2323</v>
      </c>
      <c r="T28" s="899" t="s">
        <v>2323</v>
      </c>
      <c r="U28" s="900" t="s">
        <v>2323</v>
      </c>
      <c r="V28" s="901" t="s">
        <v>2323</v>
      </c>
      <c r="W28" s="877" t="s">
        <v>6232</v>
      </c>
      <c r="X28" s="889" t="s">
        <v>6233</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6235</v>
      </c>
      <c r="E29" s="894" t="s">
        <v>6236</v>
      </c>
      <c r="F29" s="877" t="s">
        <v>6008</v>
      </c>
      <c r="G29" s="879" t="s">
        <v>4477</v>
      </c>
      <c r="H29" s="890" t="s">
        <v>6005</v>
      </c>
      <c r="I29" s="890" t="s">
        <v>5971</v>
      </c>
      <c r="J29" s="880" t="s">
        <v>5988</v>
      </c>
      <c r="K29" s="1255" t="s">
        <v>7619</v>
      </c>
      <c r="L29" s="877" t="s">
        <v>6009</v>
      </c>
      <c r="M29" s="896" t="s">
        <v>3416</v>
      </c>
      <c r="N29" s="897" t="s">
        <v>6237</v>
      </c>
      <c r="O29" s="898" t="s">
        <v>5993</v>
      </c>
      <c r="P29" s="899" t="s">
        <v>2323</v>
      </c>
      <c r="Q29" s="900" t="s">
        <v>2323</v>
      </c>
      <c r="R29" s="899" t="s">
        <v>2323</v>
      </c>
      <c r="S29" s="900" t="s">
        <v>2323</v>
      </c>
      <c r="T29" s="899" t="s">
        <v>2323</v>
      </c>
      <c r="U29" s="900" t="s">
        <v>2323</v>
      </c>
      <c r="V29" s="901" t="s">
        <v>2323</v>
      </c>
      <c r="W29" s="877" t="s">
        <v>6235</v>
      </c>
      <c r="X29" s="889" t="s">
        <v>6236</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t="s">
        <v>2613</v>
      </c>
      <c r="B30" s="892"/>
      <c r="C30" s="889"/>
      <c r="D30" s="893"/>
      <c r="E30" s="894"/>
      <c r="F30" s="877" t="s">
        <v>3195</v>
      </c>
      <c r="G30" s="879" t="s">
        <v>4477</v>
      </c>
      <c r="H30" s="890" t="s">
        <v>6005</v>
      </c>
      <c r="I30" s="890" t="s">
        <v>5971</v>
      </c>
      <c r="J30" s="880" t="s">
        <v>5988</v>
      </c>
      <c r="K30" s="1263" t="s">
        <v>7616</v>
      </c>
      <c r="L30" s="881" t="s">
        <v>6009</v>
      </c>
      <c r="M30" s="882" t="s">
        <v>3416</v>
      </c>
      <c r="N30" s="883" t="s">
        <v>7280</v>
      </c>
      <c r="O30" s="884" t="s">
        <v>5993</v>
      </c>
      <c r="P30" s="885" t="s">
        <v>2323</v>
      </c>
      <c r="Q30" s="886" t="s">
        <v>2323</v>
      </c>
      <c r="R30" s="885" t="s">
        <v>2323</v>
      </c>
      <c r="S30" s="886" t="s">
        <v>2323</v>
      </c>
      <c r="T30" s="885" t="s">
        <v>2323</v>
      </c>
      <c r="U30" s="886" t="s">
        <v>2323</v>
      </c>
      <c r="V30" s="887" t="s">
        <v>2323</v>
      </c>
      <c r="W30" s="881" t="s">
        <v>7281</v>
      </c>
      <c r="X30" s="888" t="s">
        <v>6233</v>
      </c>
      <c r="Y30" s="902"/>
      <c r="Z30" s="889"/>
      <c r="AA30" s="892" t="s">
        <v>1175</v>
      </c>
      <c r="AB30" s="889"/>
      <c r="AC30" s="891" t="s">
        <v>380</v>
      </c>
      <c r="AD30" s="902"/>
      <c r="AE30" s="889"/>
      <c r="AF30" s="877"/>
      <c r="AG30" s="879"/>
      <c r="AH30" s="902"/>
      <c r="AI30" s="903"/>
      <c r="AJ30" s="889"/>
      <c r="AK30" s="891"/>
      <c r="AL30" s="891"/>
      <c r="AN30" s="904">
        <v>1</v>
      </c>
      <c r="AO30" s="904" t="e">
        <f>#REF!</f>
        <v>#REF!</v>
      </c>
    </row>
    <row r="31" spans="1:41" s="904" customFormat="1" ht="13.2" outlineLevel="1">
      <c r="A31" s="891" t="s">
        <v>2613</v>
      </c>
      <c r="B31" s="892"/>
      <c r="C31" s="889"/>
      <c r="D31" s="893"/>
      <c r="E31" s="894"/>
      <c r="F31" s="877" t="s">
        <v>3195</v>
      </c>
      <c r="G31" s="879" t="s">
        <v>4477</v>
      </c>
      <c r="H31" s="890" t="s">
        <v>6005</v>
      </c>
      <c r="I31" s="890" t="s">
        <v>5971</v>
      </c>
      <c r="J31" s="880" t="s">
        <v>5988</v>
      </c>
      <c r="K31" s="1263" t="s">
        <v>7617</v>
      </c>
      <c r="L31" s="881" t="s">
        <v>6009</v>
      </c>
      <c r="M31" s="882" t="s">
        <v>3416</v>
      </c>
      <c r="N31" s="883" t="s">
        <v>7282</v>
      </c>
      <c r="O31" s="884" t="s">
        <v>5993</v>
      </c>
      <c r="P31" s="885" t="s">
        <v>2323</v>
      </c>
      <c r="Q31" s="886" t="s">
        <v>2323</v>
      </c>
      <c r="R31" s="885" t="s">
        <v>2323</v>
      </c>
      <c r="S31" s="886" t="s">
        <v>2323</v>
      </c>
      <c r="T31" s="885" t="s">
        <v>2323</v>
      </c>
      <c r="U31" s="886" t="s">
        <v>2323</v>
      </c>
      <c r="V31" s="887" t="s">
        <v>2323</v>
      </c>
      <c r="W31" s="881" t="s">
        <v>7283</v>
      </c>
      <c r="X31" s="888" t="s">
        <v>6236</v>
      </c>
      <c r="Y31" s="902"/>
      <c r="Z31" s="889"/>
      <c r="AA31" s="892" t="s">
        <v>1175</v>
      </c>
      <c r="AB31" s="889"/>
      <c r="AC31" s="891" t="s">
        <v>380</v>
      </c>
      <c r="AD31" s="902"/>
      <c r="AE31" s="889"/>
      <c r="AF31" s="877"/>
      <c r="AG31" s="879"/>
      <c r="AH31" s="902"/>
      <c r="AI31" s="903"/>
      <c r="AJ31" s="889"/>
      <c r="AK31" s="891"/>
      <c r="AL31" s="891"/>
      <c r="AN31" s="904">
        <v>1</v>
      </c>
      <c r="AO31" s="904" t="e">
        <f t="shared" ref="AO31" si="2">AO30</f>
        <v>#REF!</v>
      </c>
    </row>
    <row r="32" spans="1:41" s="904" customFormat="1" ht="13.2" outlineLevel="1">
      <c r="A32" s="891"/>
      <c r="B32" s="892"/>
      <c r="C32" s="889"/>
      <c r="D32" s="893"/>
      <c r="E32" s="894"/>
      <c r="F32" s="877"/>
      <c r="G32" s="879"/>
      <c r="H32" s="890"/>
      <c r="I32" s="1253" t="s">
        <v>5971</v>
      </c>
      <c r="J32" s="1254" t="s">
        <v>6001</v>
      </c>
      <c r="K32" s="1255" t="s">
        <v>7451</v>
      </c>
      <c r="L32" s="1256" t="s">
        <v>6025</v>
      </c>
      <c r="M32" s="1266" t="s">
        <v>6026</v>
      </c>
      <c r="N32" s="1251" t="s">
        <v>7572</v>
      </c>
      <c r="O32" s="884"/>
      <c r="P32" s="885"/>
      <c r="Q32" s="886"/>
      <c r="R32" s="885"/>
      <c r="S32" s="886"/>
      <c r="T32" s="885"/>
      <c r="U32" s="886"/>
      <c r="V32" s="887"/>
      <c r="W32" s="1256"/>
      <c r="X32" s="1261"/>
      <c r="Y32" s="902"/>
      <c r="Z32" s="889"/>
      <c r="AA32" s="892"/>
      <c r="AB32" s="889"/>
      <c r="AC32" s="891"/>
      <c r="AD32" s="902"/>
      <c r="AE32" s="889"/>
      <c r="AF32" s="877"/>
      <c r="AG32" s="879"/>
      <c r="AH32" s="902"/>
      <c r="AI32" s="903"/>
      <c r="AJ32" s="889"/>
      <c r="AK32" s="891"/>
      <c r="AL32" s="891"/>
    </row>
    <row r="33" spans="1:41" s="904" customFormat="1" ht="13.2" outlineLevel="1">
      <c r="A33" s="891"/>
      <c r="B33" s="892"/>
      <c r="C33" s="889"/>
      <c r="D33" s="893"/>
      <c r="E33" s="894"/>
      <c r="F33" s="877"/>
      <c r="G33" s="879"/>
      <c r="H33" s="890"/>
      <c r="I33" s="890"/>
      <c r="J33" s="1261"/>
      <c r="K33" s="1251"/>
      <c r="L33" s="1278"/>
      <c r="M33" s="1278"/>
      <c r="N33" s="1278"/>
      <c r="O33" s="884"/>
      <c r="P33" s="885"/>
      <c r="Q33" s="886"/>
      <c r="R33" s="885"/>
      <c r="S33" s="886"/>
      <c r="T33" s="885"/>
      <c r="U33" s="886"/>
      <c r="V33" s="887"/>
      <c r="W33" s="881"/>
      <c r="X33" s="888"/>
      <c r="Y33" s="902"/>
      <c r="Z33" s="889"/>
      <c r="AA33" s="892"/>
      <c r="AB33" s="889"/>
      <c r="AC33" s="891"/>
      <c r="AD33" s="902"/>
      <c r="AE33" s="889"/>
      <c r="AF33" s="877"/>
      <c r="AG33" s="879"/>
      <c r="AH33" s="902"/>
      <c r="AI33" s="903"/>
      <c r="AJ33" s="889"/>
      <c r="AK33" s="891"/>
      <c r="AL33" s="891"/>
    </row>
    <row r="34" spans="1:41" s="904" customFormat="1" ht="13.2" outlineLevel="1">
      <c r="A34" s="891"/>
      <c r="B34" s="892"/>
      <c r="C34" s="889"/>
      <c r="D34" s="893"/>
      <c r="E34" s="894"/>
      <c r="F34" s="877"/>
      <c r="G34" s="879"/>
      <c r="H34" s="890"/>
      <c r="I34" s="890"/>
      <c r="J34" s="880"/>
      <c r="K34" s="1262"/>
      <c r="L34" s="877"/>
      <c r="M34" s="896"/>
      <c r="N34" s="883"/>
      <c r="O34" s="884"/>
      <c r="P34" s="885"/>
      <c r="Q34" s="886"/>
      <c r="R34" s="885"/>
      <c r="S34" s="886"/>
      <c r="T34" s="885"/>
      <c r="U34" s="886"/>
      <c r="V34" s="887"/>
      <c r="W34" s="881"/>
      <c r="X34" s="888"/>
      <c r="Y34" s="902"/>
      <c r="Z34" s="889"/>
      <c r="AA34" s="892"/>
      <c r="AB34" s="889"/>
      <c r="AC34" s="891"/>
      <c r="AD34" s="902"/>
      <c r="AE34" s="889"/>
      <c r="AF34" s="877"/>
      <c r="AG34" s="879"/>
      <c r="AH34" s="902"/>
      <c r="AI34" s="903"/>
      <c r="AJ34" s="889"/>
      <c r="AK34" s="891"/>
      <c r="AL34" s="891"/>
    </row>
    <row r="35" spans="1:41" s="904" customFormat="1" ht="13.2" outlineLevel="1">
      <c r="A35" s="891" t="s">
        <v>2613</v>
      </c>
      <c r="B35" s="892"/>
      <c r="C35" s="889"/>
      <c r="D35" s="893"/>
      <c r="E35" s="894"/>
      <c r="F35" s="877" t="s">
        <v>3195</v>
      </c>
      <c r="G35" s="879" t="s">
        <v>4477</v>
      </c>
      <c r="H35" s="890"/>
      <c r="I35" s="890"/>
      <c r="J35" s="880"/>
      <c r="K35" s="1255"/>
      <c r="L35" s="877"/>
      <c r="M35" s="896"/>
      <c r="N35" s="897"/>
      <c r="O35" s="898"/>
      <c r="P35" s="899"/>
      <c r="Q35" s="900"/>
      <c r="R35" s="899"/>
      <c r="S35" s="900"/>
      <c r="T35" s="899"/>
      <c r="U35" s="900"/>
      <c r="V35" s="901"/>
      <c r="W35" s="877"/>
      <c r="X35" s="889"/>
      <c r="Y35" s="902"/>
      <c r="Z35" s="889"/>
      <c r="AA35" s="892" t="s">
        <v>1175</v>
      </c>
      <c r="AB35" s="889"/>
      <c r="AC35" s="891" t="s">
        <v>380</v>
      </c>
      <c r="AD35" s="902"/>
      <c r="AE35" s="889"/>
      <c r="AF35" s="877"/>
      <c r="AG35" s="879"/>
      <c r="AH35" s="902"/>
      <c r="AI35" s="903"/>
      <c r="AJ35" s="889"/>
      <c r="AK35" s="891"/>
      <c r="AL35" s="891"/>
      <c r="AN35" s="904">
        <v>1</v>
      </c>
      <c r="AO35" s="904" t="e">
        <f>AO28</f>
        <v>#REF!</v>
      </c>
    </row>
    <row r="36" spans="1:41" s="904" customFormat="1" ht="13.2">
      <c r="K36" s="1082"/>
      <c r="L36" s="1082"/>
      <c r="M36" s="1082"/>
      <c r="N36" s="1082"/>
    </row>
    <row r="37" spans="1:41" s="904" customFormat="1" ht="13.8" hidden="1" thickBot="1">
      <c r="D37" s="904" t="s">
        <v>708</v>
      </c>
      <c r="H37" s="904" t="s">
        <v>707</v>
      </c>
      <c r="I37" s="1115" t="str">
        <f>T(F16)</f>
        <v>R401_P743_PU_A</v>
      </c>
      <c r="O37" s="1115"/>
      <c r="P37" s="1115"/>
    </row>
    <row r="38" spans="1:41" s="904" customFormat="1" ht="13.8" hidden="1" outlineLevel="1" thickBot="1">
      <c r="A38" s="1163" t="s">
        <v>9</v>
      </c>
      <c r="B38" s="1122" t="s">
        <v>306</v>
      </c>
      <c r="C38" s="1123"/>
      <c r="D38" s="1122" t="s">
        <v>4789</v>
      </c>
      <c r="E38" s="1122"/>
      <c r="F38" s="1130" t="s">
        <v>307</v>
      </c>
      <c r="G38" s="1126"/>
      <c r="H38" s="1126"/>
      <c r="I38" s="1126"/>
      <c r="J38" s="1162"/>
      <c r="K38" s="1129" t="s">
        <v>209</v>
      </c>
      <c r="L38" s="1130" t="s">
        <v>2154</v>
      </c>
      <c r="M38" s="1127"/>
      <c r="N38" s="1131" t="s">
        <v>209</v>
      </c>
      <c r="O38" s="1132" t="s">
        <v>309</v>
      </c>
      <c r="P38" s="1122"/>
      <c r="Q38" s="1122"/>
      <c r="R38" s="1122"/>
      <c r="S38" s="1122"/>
      <c r="T38" s="1122"/>
      <c r="U38" s="1123"/>
      <c r="V38" s="1131"/>
      <c r="W38" s="1130" t="s">
        <v>1164</v>
      </c>
      <c r="X38" s="1127"/>
      <c r="Y38" s="1132" t="s">
        <v>357</v>
      </c>
      <c r="Z38" s="1122" t="s">
        <v>357</v>
      </c>
      <c r="AA38" s="1162"/>
      <c r="AB38" s="1122" t="s">
        <v>5158</v>
      </c>
      <c r="AC38" s="1133" t="s">
        <v>377</v>
      </c>
      <c r="AD38" s="1132" t="s">
        <v>310</v>
      </c>
      <c r="AE38" s="1123"/>
      <c r="AF38" s="1130" t="s">
        <v>308</v>
      </c>
      <c r="AG38" s="1162" t="s">
        <v>357</v>
      </c>
      <c r="AH38" s="1132" t="s">
        <v>4734</v>
      </c>
      <c r="AI38" s="1132"/>
      <c r="AJ38" s="1132"/>
      <c r="AK38" s="1133" t="s">
        <v>3213</v>
      </c>
      <c r="AL38" s="1131"/>
    </row>
    <row r="39" spans="1:41" s="904" customFormat="1" ht="232.2" hidden="1" outlineLevel="1">
      <c r="A39" s="1136" t="s">
        <v>776</v>
      </c>
      <c r="B39" s="1135" t="s">
        <v>305</v>
      </c>
      <c r="C39" s="1136" t="s">
        <v>3054</v>
      </c>
      <c r="D39" s="1143" t="s">
        <v>5641</v>
      </c>
      <c r="E39" s="1140" t="s">
        <v>5645</v>
      </c>
      <c r="F39" s="1138" t="s">
        <v>3055</v>
      </c>
      <c r="G39" s="1139" t="s">
        <v>2304</v>
      </c>
      <c r="H39" s="1140" t="s">
        <v>1468</v>
      </c>
      <c r="I39" s="1140" t="s">
        <v>1467</v>
      </c>
      <c r="J39" s="1142" t="s">
        <v>2842</v>
      </c>
      <c r="K39" s="1143" t="s">
        <v>1415</v>
      </c>
      <c r="L39" s="1138" t="s">
        <v>1466</v>
      </c>
      <c r="M39" s="1145" t="s">
        <v>2470</v>
      </c>
      <c r="N39" s="1144" t="s">
        <v>4231</v>
      </c>
      <c r="O39" s="1138" t="s">
        <v>83</v>
      </c>
      <c r="P39" s="1140" t="s">
        <v>3057</v>
      </c>
      <c r="Q39" s="1140" t="s">
        <v>1606</v>
      </c>
      <c r="R39" s="1140" t="s">
        <v>1607</v>
      </c>
      <c r="S39" s="1140" t="s">
        <v>4619</v>
      </c>
      <c r="T39" s="1140" t="s">
        <v>4620</v>
      </c>
      <c r="U39" s="1140" t="s">
        <v>4621</v>
      </c>
      <c r="V39" s="1142" t="s">
        <v>4622</v>
      </c>
      <c r="W39" s="1146" t="s">
        <v>4012</v>
      </c>
      <c r="X39" s="1147" t="s">
        <v>5442</v>
      </c>
      <c r="Y39" s="1165"/>
      <c r="Z39" s="1142" t="s">
        <v>1027</v>
      </c>
      <c r="AA39" s="1166"/>
      <c r="AB39" s="1136" t="s">
        <v>2584</v>
      </c>
      <c r="AC39" s="1148" t="s">
        <v>4025</v>
      </c>
      <c r="AD39" s="1148" t="s">
        <v>2962</v>
      </c>
      <c r="AE39" s="1136" t="s">
        <v>2441</v>
      </c>
      <c r="AF39" s="1138" t="s">
        <v>2583</v>
      </c>
      <c r="AG39" s="1142"/>
      <c r="AH39" s="1138" t="s">
        <v>4431</v>
      </c>
      <c r="AI39" s="1149" t="s">
        <v>4429</v>
      </c>
      <c r="AJ39" s="1142" t="s">
        <v>4430</v>
      </c>
      <c r="AK39" s="1150" t="s">
        <v>995</v>
      </c>
      <c r="AL39" s="1151" t="s">
        <v>4994</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"DIGITAL INFORMATION TO IED IED name " &amp; I37</f>
        <v>DIGITAL INFORMATION TO IED IED name R401_P743_PU_A</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ref="AO41:AO49" si="3">AO40</f>
        <v>DIGITAL INFORMATION TO IED IED name R401_P743_PU_A</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3"/>
        <v>DIGITAL INFORMATION TO IED IED name R401_P743_PU_A</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3"/>
        <v>DIGITAL INFORMATION TO IED IED name R401_P743_PU_A</v>
      </c>
    </row>
    <row r="44" spans="1:41" s="904" customFormat="1" ht="13.2" hidden="1" outlineLevel="1">
      <c r="A44" s="891" t="s">
        <v>2613</v>
      </c>
      <c r="B44" s="892"/>
      <c r="C44" s="889"/>
      <c r="D44" s="1191"/>
      <c r="E44" s="894"/>
      <c r="F44" s="877" t="s">
        <v>3195</v>
      </c>
      <c r="G44" s="879" t="s">
        <v>3671</v>
      </c>
      <c r="H44" s="890"/>
      <c r="I44" s="890"/>
      <c r="J44" s="880"/>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3"/>
        <v>DIGITAL INFORMATION TO IED IED name R401_P743_PU_A</v>
      </c>
    </row>
    <row r="45" spans="1:41" s="904" customFormat="1" ht="13.2" hidden="1" outlineLevel="1">
      <c r="A45" s="891" t="s">
        <v>2613</v>
      </c>
      <c r="B45" s="892"/>
      <c r="C45" s="889"/>
      <c r="D45" s="1191"/>
      <c r="E45" s="894"/>
      <c r="F45" s="877" t="s">
        <v>3195</v>
      </c>
      <c r="G45" s="879" t="s">
        <v>3671</v>
      </c>
      <c r="H45" s="890"/>
      <c r="I45" s="890"/>
      <c r="J45" s="880"/>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3"/>
        <v>DIGITAL INFORMATION TO IED IED name R401_P743_PU_A</v>
      </c>
    </row>
    <row r="46" spans="1:41" s="904" customFormat="1" ht="13.2" hidden="1" outlineLevel="1">
      <c r="A46" s="891" t="s">
        <v>2613</v>
      </c>
      <c r="B46" s="892"/>
      <c r="C46" s="889"/>
      <c r="D46" s="1191"/>
      <c r="E46" s="894"/>
      <c r="F46" s="877" t="s">
        <v>3195</v>
      </c>
      <c r="G46" s="879" t="s">
        <v>3671</v>
      </c>
      <c r="H46" s="890"/>
      <c r="I46" s="890"/>
      <c r="J46" s="880"/>
      <c r="K46" s="895"/>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 t="shared" si="3"/>
        <v>DIGITAL INFORMATION TO IED IED name R401_P743_PU_A</v>
      </c>
    </row>
    <row r="47" spans="1:41" s="904" customFormat="1" ht="13.2" hidden="1" outlineLevel="1">
      <c r="A47" s="891" t="s">
        <v>2613</v>
      </c>
      <c r="B47" s="892"/>
      <c r="C47" s="889"/>
      <c r="D47" s="1191"/>
      <c r="E47" s="894"/>
      <c r="F47" s="877" t="s">
        <v>3195</v>
      </c>
      <c r="G47" s="879" t="s">
        <v>3671</v>
      </c>
      <c r="H47" s="890"/>
      <c r="I47" s="890"/>
      <c r="J47" s="880"/>
      <c r="K47" s="895"/>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si="3"/>
        <v>DIGITAL INFORMATION TO IED IED name R401_P743_PU_A</v>
      </c>
    </row>
    <row r="48" spans="1:41" s="904" customFormat="1" ht="13.2" hidden="1" outlineLevel="1">
      <c r="A48" s="891" t="s">
        <v>2613</v>
      </c>
      <c r="B48" s="892"/>
      <c r="C48" s="889"/>
      <c r="D48" s="1191"/>
      <c r="E48" s="894"/>
      <c r="F48" s="877" t="s">
        <v>3195</v>
      </c>
      <c r="G48" s="879" t="s">
        <v>3671</v>
      </c>
      <c r="H48" s="890"/>
      <c r="I48" s="890"/>
      <c r="J48" s="880"/>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 t="shared" si="3"/>
        <v>DIGITAL INFORMATION TO IED IED name R401_P743_PU_A</v>
      </c>
    </row>
    <row r="49" spans="1:41" s="904" customFormat="1" ht="13.2" hidden="1" outlineLevel="1">
      <c r="A49" s="891" t="s">
        <v>2613</v>
      </c>
      <c r="B49" s="892"/>
      <c r="C49" s="889"/>
      <c r="D49" s="1191"/>
      <c r="E49" s="894"/>
      <c r="F49" s="877" t="s">
        <v>3195</v>
      </c>
      <c r="G49" s="879" t="s">
        <v>3671</v>
      </c>
      <c r="H49" s="890"/>
      <c r="I49" s="890"/>
      <c r="J49" s="880"/>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si="3"/>
        <v>DIGITAL INFORMATION TO IED IED name R401_P743_PU_A</v>
      </c>
    </row>
    <row r="50" spans="1:41" s="904" customFormat="1" ht="13.2" hidden="1" collapsed="1">
      <c r="K50" s="1082"/>
      <c r="L50" s="1082"/>
      <c r="M50" s="1082"/>
      <c r="N50" s="1082"/>
    </row>
    <row r="51" spans="1:41" s="904" customFormat="1" ht="13.8" hidden="1" thickBot="1">
      <c r="D51" s="904" t="s">
        <v>709</v>
      </c>
      <c r="H51" s="904" t="s">
        <v>707</v>
      </c>
      <c r="I51" s="1115" t="str">
        <f>T(F16)</f>
        <v>R401_P743_PU_A</v>
      </c>
    </row>
    <row r="52" spans="1:41" s="904" customFormat="1" ht="13.8" hidden="1" outlineLevel="1" thickBot="1">
      <c r="A52" s="1163" t="s">
        <v>9</v>
      </c>
      <c r="B52" s="1122" t="s">
        <v>306</v>
      </c>
      <c r="C52" s="1123"/>
      <c r="D52" s="1122" t="s">
        <v>4790</v>
      </c>
      <c r="E52" s="1122"/>
      <c r="F52" s="1130" t="s">
        <v>307</v>
      </c>
      <c r="G52" s="1126"/>
      <c r="H52" s="1126"/>
      <c r="I52" s="1126"/>
      <c r="J52" s="1162"/>
      <c r="K52" s="1171" t="s">
        <v>209</v>
      </c>
      <c r="L52" s="1122" t="s">
        <v>2154</v>
      </c>
      <c r="M52" s="1122"/>
      <c r="N52" s="1131" t="s">
        <v>209</v>
      </c>
      <c r="O52" s="1132" t="s">
        <v>309</v>
      </c>
      <c r="P52" s="1122"/>
      <c r="Q52" s="1122"/>
      <c r="R52" s="1122"/>
      <c r="S52" s="1122"/>
      <c r="T52" s="1122"/>
      <c r="U52" s="1122"/>
      <c r="V52" s="1123"/>
      <c r="W52" s="1130" t="s">
        <v>1164</v>
      </c>
      <c r="X52" s="1127"/>
      <c r="Y52" s="1132" t="s">
        <v>357</v>
      </c>
      <c r="Z52" s="1122" t="s">
        <v>357</v>
      </c>
      <c r="AA52" s="1162"/>
      <c r="AB52" s="1123" t="s">
        <v>3585</v>
      </c>
      <c r="AC52" s="1131" t="s">
        <v>377</v>
      </c>
      <c r="AD52" s="1122" t="s">
        <v>4917</v>
      </c>
      <c r="AE52" s="1123"/>
      <c r="AF52" s="1130" t="s">
        <v>308</v>
      </c>
      <c r="AG52" s="1127"/>
      <c r="AH52" s="1132" t="s">
        <v>4734</v>
      </c>
      <c r="AI52" s="1132"/>
      <c r="AJ52" s="1132"/>
      <c r="AK52" s="1133" t="s">
        <v>3213</v>
      </c>
      <c r="AL52" s="1131"/>
    </row>
    <row r="53" spans="1:41" s="1173" customFormat="1" ht="232.2" hidden="1" outlineLevel="1">
      <c r="A53" s="1136" t="s">
        <v>776</v>
      </c>
      <c r="B53" s="1135" t="s">
        <v>305</v>
      </c>
      <c r="C53" s="1136" t="s">
        <v>3054</v>
      </c>
      <c r="D53" s="1143" t="s">
        <v>5642</v>
      </c>
      <c r="E53" s="1140" t="s">
        <v>5646</v>
      </c>
      <c r="F53" s="1138" t="s">
        <v>3055</v>
      </c>
      <c r="G53" s="1139" t="s">
        <v>2112</v>
      </c>
      <c r="H53" s="1140" t="s">
        <v>1468</v>
      </c>
      <c r="I53" s="1140" t="s">
        <v>1467</v>
      </c>
      <c r="J53" s="1142" t="s">
        <v>2842</v>
      </c>
      <c r="K53" s="1144" t="s">
        <v>1415</v>
      </c>
      <c r="L53" s="1143" t="s">
        <v>1534</v>
      </c>
      <c r="M53" s="1145" t="s">
        <v>1876</v>
      </c>
      <c r="N53" s="1144" t="s">
        <v>4231</v>
      </c>
      <c r="O53" s="1138" t="s">
        <v>83</v>
      </c>
      <c r="P53" s="1140" t="s">
        <v>3057</v>
      </c>
      <c r="Q53" s="1140" t="s">
        <v>1606</v>
      </c>
      <c r="R53" s="1140" t="s">
        <v>1607</v>
      </c>
      <c r="S53" s="1140" t="s">
        <v>4619</v>
      </c>
      <c r="T53" s="1140" t="s">
        <v>4620</v>
      </c>
      <c r="U53" s="1140" t="s">
        <v>4621</v>
      </c>
      <c r="V53" s="1142" t="s">
        <v>4622</v>
      </c>
      <c r="W53" s="1146" t="s">
        <v>4012</v>
      </c>
      <c r="X53" s="1147" t="s">
        <v>5442</v>
      </c>
      <c r="Y53" s="1165"/>
      <c r="Z53" s="1142" t="s">
        <v>1027</v>
      </c>
      <c r="AA53" s="1166"/>
      <c r="AB53" s="1172" t="s">
        <v>2582</v>
      </c>
      <c r="AC53" s="1172" t="s">
        <v>3056</v>
      </c>
      <c r="AD53" s="1148" t="s">
        <v>184</v>
      </c>
      <c r="AE53" s="1136" t="s">
        <v>2585</v>
      </c>
      <c r="AF53" s="1138" t="s">
        <v>2583</v>
      </c>
      <c r="AG53" s="1145" t="s">
        <v>251</v>
      </c>
      <c r="AH53" s="1138" t="s">
        <v>4431</v>
      </c>
      <c r="AI53" s="1149" t="s">
        <v>4429</v>
      </c>
      <c r="AJ53" s="1142" t="s">
        <v>4430</v>
      </c>
      <c r="AK53" s="1150" t="s">
        <v>995</v>
      </c>
      <c r="AL53" s="1151" t="s">
        <v>4994</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889"/>
      <c r="AA54" s="1170"/>
      <c r="AB54" s="1170"/>
      <c r="AC54" s="891" t="s">
        <v>1414</v>
      </c>
      <c r="AD54" s="902"/>
      <c r="AE54" s="1175"/>
      <c r="AF54" s="877"/>
      <c r="AG54" s="1156"/>
      <c r="AH54" s="902"/>
      <c r="AI54" s="903"/>
      <c r="AJ54" s="889"/>
      <c r="AK54" s="891"/>
      <c r="AL54" s="891"/>
      <c r="AN54" s="904">
        <v>6</v>
      </c>
      <c r="AO54" s="904" t="str">
        <f>"ANALOG INFORMATION FROM IED IED name " &amp; I51</f>
        <v>ANALOG INFORMATION FROM IED IED name R401_P743_PU_A</v>
      </c>
    </row>
    <row r="55" spans="1:41" s="904" customFormat="1" ht="13.2" hidden="1" outlineLevel="1">
      <c r="A55" s="891" t="s">
        <v>2613</v>
      </c>
      <c r="B55" s="892"/>
      <c r="C55" s="889"/>
      <c r="D55" s="1191"/>
      <c r="E55" s="894"/>
      <c r="F55" s="877" t="s">
        <v>3195</v>
      </c>
      <c r="G55" s="879"/>
      <c r="H55" s="890"/>
      <c r="I55" s="890"/>
      <c r="J55" s="880"/>
      <c r="K55" s="1098"/>
      <c r="L55" s="1174"/>
      <c r="M55" s="1155"/>
      <c r="N55" s="897"/>
      <c r="O55" s="1154"/>
      <c r="P55" s="899"/>
      <c r="Q55" s="900"/>
      <c r="R55" s="899"/>
      <c r="S55" s="900"/>
      <c r="T55" s="899"/>
      <c r="U55" s="900"/>
      <c r="V55" s="901"/>
      <c r="W55" s="895"/>
      <c r="X55" s="889"/>
      <c r="Y55" s="1169"/>
      <c r="Z55" s="889"/>
      <c r="AA55" s="1170"/>
      <c r="AB55" s="1170"/>
      <c r="AC55" s="891" t="s">
        <v>1414</v>
      </c>
      <c r="AD55" s="902"/>
      <c r="AE55" s="1175"/>
      <c r="AF55" s="877"/>
      <c r="AG55" s="1156"/>
      <c r="AH55" s="902"/>
      <c r="AI55" s="903"/>
      <c r="AJ55" s="889"/>
      <c r="AK55" s="891"/>
      <c r="AL55" s="891"/>
      <c r="AN55" s="904">
        <v>6</v>
      </c>
      <c r="AO55" s="904" t="str">
        <f>AO54</f>
        <v>ANALOG INFORMATION FROM IED IED name R401_P743_PU_A</v>
      </c>
    </row>
    <row r="56" spans="1:41" s="904" customFormat="1" ht="13.2" hidden="1" outlineLevel="1">
      <c r="A56" s="891" t="s">
        <v>2613</v>
      </c>
      <c r="B56" s="892"/>
      <c r="C56" s="889"/>
      <c r="D56" s="1191"/>
      <c r="E56" s="894"/>
      <c r="F56" s="877" t="s">
        <v>3195</v>
      </c>
      <c r="G56" s="879"/>
      <c r="H56" s="890"/>
      <c r="I56" s="890"/>
      <c r="J56" s="880"/>
      <c r="K56" s="1098"/>
      <c r="L56" s="1174"/>
      <c r="M56" s="1155"/>
      <c r="N56" s="897"/>
      <c r="O56" s="1154"/>
      <c r="P56" s="899"/>
      <c r="Q56" s="900"/>
      <c r="R56" s="899"/>
      <c r="S56" s="900"/>
      <c r="T56" s="899"/>
      <c r="U56" s="900"/>
      <c r="V56" s="901"/>
      <c r="W56" s="895"/>
      <c r="X56" s="889"/>
      <c r="Y56" s="1169"/>
      <c r="Z56" s="889"/>
      <c r="AA56" s="1170"/>
      <c r="AB56" s="1170"/>
      <c r="AC56" s="891" t="s">
        <v>1414</v>
      </c>
      <c r="AD56" s="902"/>
      <c r="AE56" s="1175"/>
      <c r="AF56" s="877"/>
      <c r="AG56" s="1156"/>
      <c r="AH56" s="902"/>
      <c r="AI56" s="903"/>
      <c r="AJ56" s="889"/>
      <c r="AK56" s="891"/>
      <c r="AL56" s="891"/>
      <c r="AN56" s="904">
        <v>6</v>
      </c>
      <c r="AO56" s="904" t="str">
        <f>AO55</f>
        <v>ANALOG INFORMATION FROM IED IED name R401_P743_PU_A</v>
      </c>
    </row>
    <row r="57" spans="1:41" s="904" customFormat="1" ht="13.2" hidden="1" outlineLevel="1">
      <c r="A57" s="891" t="s">
        <v>2613</v>
      </c>
      <c r="B57" s="892"/>
      <c r="C57" s="889"/>
      <c r="D57" s="1191"/>
      <c r="E57" s="894"/>
      <c r="F57" s="877" t="s">
        <v>3195</v>
      </c>
      <c r="G57" s="879"/>
      <c r="H57" s="890"/>
      <c r="I57" s="890"/>
      <c r="J57" s="880"/>
      <c r="K57" s="1098"/>
      <c r="L57" s="1174"/>
      <c r="M57" s="1155"/>
      <c r="N57" s="897"/>
      <c r="O57" s="1154"/>
      <c r="P57" s="899"/>
      <c r="Q57" s="900"/>
      <c r="R57" s="899"/>
      <c r="S57" s="900"/>
      <c r="T57" s="899"/>
      <c r="U57" s="900"/>
      <c r="V57" s="901"/>
      <c r="W57" s="895"/>
      <c r="X57" s="889"/>
      <c r="Y57" s="1169"/>
      <c r="Z57" s="889"/>
      <c r="AA57" s="1170"/>
      <c r="AB57" s="1170"/>
      <c r="AC57" s="891" t="s">
        <v>1414</v>
      </c>
      <c r="AD57" s="902"/>
      <c r="AE57" s="1175"/>
      <c r="AF57" s="877"/>
      <c r="AG57" s="879"/>
      <c r="AH57" s="902"/>
      <c r="AI57" s="903"/>
      <c r="AJ57" s="889"/>
      <c r="AK57" s="891"/>
      <c r="AL57" s="891"/>
      <c r="AN57" s="904">
        <v>6</v>
      </c>
      <c r="AO57" s="904" t="str">
        <f>AO56</f>
        <v>ANALOG INFORMATION FROM IED IED name R401_P743_PU_A</v>
      </c>
    </row>
    <row r="58" spans="1:41" s="904" customFormat="1" ht="13.2" hidden="1" collapsed="1">
      <c r="A58" s="1115"/>
      <c r="B58" s="1159"/>
      <c r="C58" s="1159"/>
      <c r="D58" s="1160"/>
      <c r="E58" s="1159"/>
      <c r="F58" s="1161"/>
      <c r="G58" s="1159"/>
      <c r="H58" s="1161"/>
      <c r="I58" s="1161"/>
      <c r="J58" s="1161"/>
      <c r="K58" s="1161"/>
      <c r="L58" s="1159"/>
      <c r="M58" s="1159"/>
      <c r="N58" s="1161"/>
      <c r="O58" s="1161"/>
      <c r="P58" s="1159"/>
      <c r="Q58" s="1161"/>
      <c r="R58" s="1159"/>
      <c r="S58" s="1161"/>
      <c r="T58" s="1159"/>
      <c r="U58" s="1159"/>
      <c r="V58" s="1159"/>
      <c r="Y58" s="1159"/>
      <c r="Z58" s="1159"/>
      <c r="AA58" s="1159"/>
      <c r="AB58" s="1159"/>
      <c r="AC58" s="1159"/>
      <c r="AF58" s="1161"/>
      <c r="AG58" s="1159"/>
      <c r="AH58" s="1159"/>
      <c r="AI58" s="1159"/>
      <c r="AJ58" s="1159"/>
    </row>
    <row r="59" spans="1:41" s="904" customFormat="1" ht="13.8" hidden="1" thickBot="1">
      <c r="D59" s="904" t="s">
        <v>710</v>
      </c>
      <c r="H59" s="904" t="s">
        <v>707</v>
      </c>
      <c r="I59" s="1115" t="str">
        <f>T(F16)</f>
        <v>R401_P743_PU_A</v>
      </c>
    </row>
    <row r="60" spans="1:41" s="904" customFormat="1" ht="13.8" hidden="1" outlineLevel="1" thickBot="1">
      <c r="A60" s="1121" t="s">
        <v>9</v>
      </c>
      <c r="B60" s="1122" t="s">
        <v>306</v>
      </c>
      <c r="C60" s="1123"/>
      <c r="D60" s="1122" t="s">
        <v>4790</v>
      </c>
      <c r="E60" s="1122"/>
      <c r="F60" s="1130" t="s">
        <v>307</v>
      </c>
      <c r="G60" s="1126"/>
      <c r="H60" s="1126"/>
      <c r="I60" s="1126"/>
      <c r="J60" s="1162"/>
      <c r="K60" s="1123" t="s">
        <v>209</v>
      </c>
      <c r="L60" s="1122" t="s">
        <v>2154</v>
      </c>
      <c r="M60" s="1122"/>
      <c r="N60" s="1131" t="s">
        <v>209</v>
      </c>
      <c r="O60" s="1122" t="s">
        <v>309</v>
      </c>
      <c r="P60" s="1122"/>
      <c r="Q60" s="1122"/>
      <c r="R60" s="1122"/>
      <c r="S60" s="1122"/>
      <c r="T60" s="1122"/>
      <c r="U60" s="1122"/>
      <c r="V60" s="1122"/>
      <c r="W60" s="1130" t="s">
        <v>1164</v>
      </c>
      <c r="X60" s="1127"/>
      <c r="Y60" s="1132" t="s">
        <v>357</v>
      </c>
      <c r="Z60" s="1122" t="s">
        <v>357</v>
      </c>
      <c r="AA60" s="1123"/>
      <c r="AB60" s="1123" t="s">
        <v>3585</v>
      </c>
      <c r="AC60" s="1131" t="s">
        <v>377</v>
      </c>
      <c r="AD60" s="1132" t="s">
        <v>1202</v>
      </c>
      <c r="AE60" s="1123"/>
      <c r="AF60" s="1130" t="s">
        <v>308</v>
      </c>
      <c r="AG60" s="1162" t="s">
        <v>357</v>
      </c>
      <c r="AH60" s="1132" t="s">
        <v>4734</v>
      </c>
      <c r="AI60" s="1132"/>
      <c r="AJ60" s="1132"/>
      <c r="AK60" s="1133" t="s">
        <v>3213</v>
      </c>
      <c r="AL60" s="1131"/>
    </row>
    <row r="61" spans="1:41" s="1173" customFormat="1" ht="232.2" hidden="1" outlineLevel="1">
      <c r="A61" s="1136" t="s">
        <v>776</v>
      </c>
      <c r="B61" s="1135" t="s">
        <v>305</v>
      </c>
      <c r="C61" s="1136" t="s">
        <v>3054</v>
      </c>
      <c r="D61" s="1143" t="s">
        <v>5709</v>
      </c>
      <c r="E61" s="1140" t="s">
        <v>5645</v>
      </c>
      <c r="F61" s="1138" t="s">
        <v>3055</v>
      </c>
      <c r="G61" s="1139" t="s">
        <v>2112</v>
      </c>
      <c r="H61" s="1140" t="s">
        <v>1468</v>
      </c>
      <c r="I61" s="1140" t="s">
        <v>1467</v>
      </c>
      <c r="J61" s="1142" t="s">
        <v>2842</v>
      </c>
      <c r="K61" s="1144" t="s">
        <v>1415</v>
      </c>
      <c r="L61" s="1143" t="s">
        <v>1534</v>
      </c>
      <c r="M61" s="1145" t="s">
        <v>1876</v>
      </c>
      <c r="N61" s="1144" t="s">
        <v>4231</v>
      </c>
      <c r="O61" s="1143"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66" t="s">
        <v>2582</v>
      </c>
      <c r="AC61" s="1148" t="s">
        <v>3056</v>
      </c>
      <c r="AD61" s="1148"/>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c r="H62" s="890"/>
      <c r="I62" s="1192"/>
      <c r="J62" s="880"/>
      <c r="K62" s="1098"/>
      <c r="L62" s="1174"/>
      <c r="M62" s="1155"/>
      <c r="N62" s="897"/>
      <c r="O62" s="1154"/>
      <c r="P62" s="899"/>
      <c r="Q62" s="900"/>
      <c r="R62" s="899"/>
      <c r="S62" s="900"/>
      <c r="T62" s="899"/>
      <c r="U62" s="900"/>
      <c r="V62" s="901"/>
      <c r="W62" s="895"/>
      <c r="X62" s="889"/>
      <c r="Y62" s="1169"/>
      <c r="Z62" s="903"/>
      <c r="AA62" s="1170"/>
      <c r="AB62" s="1170"/>
      <c r="AC62" s="891"/>
      <c r="AD62" s="1187"/>
      <c r="AE62" s="1175"/>
      <c r="AF62" s="877"/>
      <c r="AG62" s="889"/>
      <c r="AH62" s="902"/>
      <c r="AI62" s="903"/>
      <c r="AJ62" s="889"/>
      <c r="AK62" s="891"/>
      <c r="AL62" s="891"/>
      <c r="AN62" s="904">
        <v>13</v>
      </c>
      <c r="AO62" s="904" t="str">
        <f>"ANALOG INFORMATION TO IED IED name " &amp; I59</f>
        <v>ANALOG INFORMATION TO IED IED name R401_P743_PU_A</v>
      </c>
    </row>
    <row r="63" spans="1:41" s="904" customFormat="1" ht="13.2" hidden="1" outlineLevel="1">
      <c r="A63" s="891" t="s">
        <v>2613</v>
      </c>
      <c r="B63" s="892"/>
      <c r="C63" s="889"/>
      <c r="D63" s="1191"/>
      <c r="E63" s="894"/>
      <c r="F63" s="877" t="s">
        <v>3195</v>
      </c>
      <c r="G63" s="879"/>
      <c r="H63" s="890"/>
      <c r="I63" s="890"/>
      <c r="J63" s="880"/>
      <c r="K63" s="1098"/>
      <c r="L63" s="1174"/>
      <c r="M63" s="1155"/>
      <c r="N63" s="897"/>
      <c r="O63" s="1154"/>
      <c r="P63" s="899"/>
      <c r="Q63" s="900"/>
      <c r="R63" s="899"/>
      <c r="S63" s="900"/>
      <c r="T63" s="899"/>
      <c r="U63" s="900"/>
      <c r="V63" s="901"/>
      <c r="W63" s="895"/>
      <c r="X63" s="889"/>
      <c r="Y63" s="1169"/>
      <c r="Z63" s="903"/>
      <c r="AA63" s="1170"/>
      <c r="AB63" s="1170"/>
      <c r="AC63" s="891"/>
      <c r="AD63" s="1187"/>
      <c r="AE63" s="1175"/>
      <c r="AF63" s="877"/>
      <c r="AG63" s="889"/>
      <c r="AH63" s="902"/>
      <c r="AI63" s="903"/>
      <c r="AJ63" s="889"/>
      <c r="AK63" s="891"/>
      <c r="AL63" s="891"/>
      <c r="AN63" s="904">
        <v>13</v>
      </c>
      <c r="AO63" s="904" t="str">
        <f>AO62</f>
        <v>ANALOG INFORMATION TO IED IED name R401_P743_PU_A</v>
      </c>
    </row>
    <row r="64" spans="1:41" s="904" customFormat="1" ht="13.2" hidden="1" collapsed="1">
      <c r="F64" s="1188"/>
      <c r="G64" s="1188"/>
      <c r="O64" s="1115"/>
      <c r="P64" s="1115"/>
      <c r="AJ64" s="1159"/>
    </row>
    <row r="65" spans="1:41" s="904" customFormat="1" ht="13.8" hidden="1" thickBot="1">
      <c r="D65" s="904" t="s">
        <v>97</v>
      </c>
      <c r="H65" s="904" t="s">
        <v>707</v>
      </c>
      <c r="I65" s="1115" t="str">
        <f>T(F16)</f>
        <v>R401_P743_PU_A</v>
      </c>
    </row>
    <row r="66" spans="1:41" s="904" customFormat="1" ht="13.8" hidden="1" outlineLevel="1" thickBot="1">
      <c r="A66" s="1163" t="s">
        <v>9</v>
      </c>
      <c r="B66" s="1122" t="s">
        <v>306</v>
      </c>
      <c r="C66" s="1123"/>
      <c r="D66" s="1122" t="s">
        <v>911</v>
      </c>
      <c r="E66" s="1122"/>
      <c r="F66" s="1130" t="s">
        <v>307</v>
      </c>
      <c r="G66" s="1126"/>
      <c r="H66" s="1126"/>
      <c r="I66" s="1126"/>
      <c r="J66" s="1162"/>
      <c r="K66" s="1171" t="s">
        <v>209</v>
      </c>
      <c r="L66" s="1122" t="s">
        <v>4915</v>
      </c>
      <c r="M66" s="1122"/>
      <c r="N66" s="1131" t="s">
        <v>209</v>
      </c>
      <c r="O66" s="1132" t="s">
        <v>309</v>
      </c>
      <c r="P66" s="1122"/>
      <c r="Q66" s="1122"/>
      <c r="R66" s="1122"/>
      <c r="S66" s="1122"/>
      <c r="T66" s="1122"/>
      <c r="U66" s="1122"/>
      <c r="V66" s="1123"/>
      <c r="W66" s="1130" t="s">
        <v>1164</v>
      </c>
      <c r="X66" s="1127"/>
      <c r="Y66" s="1122" t="s">
        <v>357</v>
      </c>
      <c r="Z66" s="1122" t="s">
        <v>357</v>
      </c>
      <c r="AA66" s="1123"/>
      <c r="AB66" s="1123" t="s">
        <v>3585</v>
      </c>
      <c r="AC66" s="1131" t="s">
        <v>377</v>
      </c>
      <c r="AD66" s="1122" t="s">
        <v>4917</v>
      </c>
      <c r="AE66" s="1123"/>
      <c r="AF66" s="1130" t="s">
        <v>308</v>
      </c>
      <c r="AG66" s="1162" t="s">
        <v>357</v>
      </c>
      <c r="AH66" s="1132" t="s">
        <v>4734</v>
      </c>
      <c r="AI66" s="1132"/>
      <c r="AJ66" s="1132"/>
      <c r="AK66" s="1133" t="s">
        <v>3213</v>
      </c>
      <c r="AL66" s="1131"/>
    </row>
    <row r="67" spans="1:41" s="1173" customFormat="1" ht="208.8" hidden="1" outlineLevel="1">
      <c r="A67" s="1136" t="s">
        <v>776</v>
      </c>
      <c r="B67" s="1135" t="s">
        <v>305</v>
      </c>
      <c r="C67" s="1136" t="s">
        <v>3054</v>
      </c>
      <c r="D67" s="1143" t="s">
        <v>5643</v>
      </c>
      <c r="E67" s="1140" t="s">
        <v>5647</v>
      </c>
      <c r="F67" s="1138" t="s">
        <v>3055</v>
      </c>
      <c r="G67" s="1139" t="s">
        <v>2112</v>
      </c>
      <c r="H67" s="1140" t="s">
        <v>1468</v>
      </c>
      <c r="I67" s="1140" t="s">
        <v>1467</v>
      </c>
      <c r="J67" s="1142" t="s">
        <v>2842</v>
      </c>
      <c r="K67" s="1144" t="s">
        <v>1415</v>
      </c>
      <c r="L67" s="1143" t="s">
        <v>4914</v>
      </c>
      <c r="M67" s="1142" t="s">
        <v>2771</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65"/>
      <c r="Z67" s="1149"/>
      <c r="AA67" s="1166"/>
      <c r="AB67" s="1172" t="s">
        <v>2582</v>
      </c>
      <c r="AC67" s="1172" t="s">
        <v>3056</v>
      </c>
      <c r="AD67" s="1148" t="s">
        <v>4916</v>
      </c>
      <c r="AE67" s="1136" t="s">
        <v>2585</v>
      </c>
      <c r="AF67" s="1138" t="s">
        <v>2583</v>
      </c>
      <c r="AG67" s="1142"/>
      <c r="AH67" s="1138" t="s">
        <v>4431</v>
      </c>
      <c r="AI67" s="1149" t="s">
        <v>4429</v>
      </c>
      <c r="AJ67" s="1142" t="s">
        <v>4430</v>
      </c>
      <c r="AK67" s="1150" t="s">
        <v>995</v>
      </c>
      <c r="AL67" s="1151" t="s">
        <v>4994</v>
      </c>
    </row>
    <row r="68" spans="1:41" s="904" customFormat="1" ht="13.2" hidden="1" outlineLevel="1">
      <c r="A68" s="891" t="s">
        <v>2613</v>
      </c>
      <c r="B68" s="892"/>
      <c r="C68" s="889"/>
      <c r="D68" s="1191"/>
      <c r="E68" s="894"/>
      <c r="F68" s="877" t="s">
        <v>3195</v>
      </c>
      <c r="G68" s="879"/>
      <c r="H68" s="890"/>
      <c r="I68" s="890"/>
      <c r="J68" s="880"/>
      <c r="K68" s="1098"/>
      <c r="L68" s="892"/>
      <c r="M68" s="889"/>
      <c r="N68" s="897"/>
      <c r="O68" s="1154"/>
      <c r="P68" s="899"/>
      <c r="Q68" s="900"/>
      <c r="R68" s="899"/>
      <c r="S68" s="900"/>
      <c r="T68" s="899"/>
      <c r="U68" s="900"/>
      <c r="V68" s="901"/>
      <c r="W68" s="895"/>
      <c r="X68" s="889"/>
      <c r="Y68" s="1169"/>
      <c r="Z68" s="903"/>
      <c r="AA68" s="1170"/>
      <c r="AB68" s="889"/>
      <c r="AC68" s="891" t="s">
        <v>1414</v>
      </c>
      <c r="AD68" s="902"/>
      <c r="AE68" s="1175"/>
      <c r="AF68" s="877"/>
      <c r="AG68" s="889"/>
      <c r="AH68" s="902"/>
      <c r="AI68" s="903"/>
      <c r="AJ68" s="889"/>
      <c r="AK68" s="891"/>
      <c r="AL68" s="891"/>
      <c r="AN68" s="904">
        <v>39</v>
      </c>
      <c r="AO68" s="904" t="str">
        <f>"COUNTER INFORMATION FROM IED IED name " &amp; I65</f>
        <v>COUNTER INFORMATION FROM IED IED name R401_P743_PU_A</v>
      </c>
    </row>
    <row r="69" spans="1:41" s="904" customFormat="1" ht="13.2" hidden="1" outlineLevel="1">
      <c r="A69" s="891" t="s">
        <v>2613</v>
      </c>
      <c r="B69" s="892"/>
      <c r="C69" s="889"/>
      <c r="D69" s="1191"/>
      <c r="E69" s="894"/>
      <c r="F69" s="877" t="s">
        <v>3195</v>
      </c>
      <c r="G69" s="879"/>
      <c r="H69" s="890"/>
      <c r="I69" s="890"/>
      <c r="J69" s="880"/>
      <c r="K69" s="1098"/>
      <c r="L69" s="892"/>
      <c r="M69" s="889"/>
      <c r="N69" s="897"/>
      <c r="O69" s="1154"/>
      <c r="P69" s="899"/>
      <c r="Q69" s="900"/>
      <c r="R69" s="899"/>
      <c r="S69" s="900"/>
      <c r="T69" s="899"/>
      <c r="U69" s="900"/>
      <c r="V69" s="901"/>
      <c r="W69" s="895"/>
      <c r="X69" s="889"/>
      <c r="Y69" s="1169"/>
      <c r="Z69" s="903"/>
      <c r="AA69" s="1170"/>
      <c r="AB69" s="889"/>
      <c r="AC69" s="891" t="s">
        <v>1414</v>
      </c>
      <c r="AD69" s="902"/>
      <c r="AE69" s="1175"/>
      <c r="AF69" s="877"/>
      <c r="AG69" s="889"/>
      <c r="AH69" s="902"/>
      <c r="AI69" s="903"/>
      <c r="AJ69" s="889"/>
      <c r="AK69" s="891"/>
      <c r="AL69" s="891"/>
      <c r="AN69" s="904">
        <v>39</v>
      </c>
      <c r="AO69" s="904" t="str">
        <f>AO68</f>
        <v>COUNTER INFORMATION FROM IED IED name R401_P743_PU_A</v>
      </c>
    </row>
    <row r="70" spans="1:41" s="904" customFormat="1" ht="13.2" hidden="1" outlineLevel="1">
      <c r="A70" s="891" t="s">
        <v>2613</v>
      </c>
      <c r="B70" s="892"/>
      <c r="C70" s="889"/>
      <c r="D70" s="1191"/>
      <c r="E70" s="894"/>
      <c r="F70" s="877" t="s">
        <v>3195</v>
      </c>
      <c r="G70" s="879"/>
      <c r="H70" s="890"/>
      <c r="I70" s="890"/>
      <c r="J70" s="880"/>
      <c r="K70" s="1098"/>
      <c r="L70" s="892"/>
      <c r="M70" s="889"/>
      <c r="N70" s="897"/>
      <c r="O70" s="1154"/>
      <c r="P70" s="899"/>
      <c r="Q70" s="900"/>
      <c r="R70" s="899"/>
      <c r="S70" s="900"/>
      <c r="T70" s="899"/>
      <c r="U70" s="900"/>
      <c r="V70" s="901"/>
      <c r="W70" s="895"/>
      <c r="X70" s="889"/>
      <c r="Y70" s="1169"/>
      <c r="Z70" s="903"/>
      <c r="AA70" s="1170"/>
      <c r="AB70" s="889"/>
      <c r="AC70" s="891" t="s">
        <v>1414</v>
      </c>
      <c r="AD70" s="902"/>
      <c r="AE70" s="1175"/>
      <c r="AF70" s="877"/>
      <c r="AG70" s="889"/>
      <c r="AH70" s="902"/>
      <c r="AI70" s="903"/>
      <c r="AJ70" s="889"/>
      <c r="AK70" s="891"/>
      <c r="AL70" s="891"/>
      <c r="AN70" s="904">
        <v>39</v>
      </c>
      <c r="AO70" s="904" t="str">
        <f>AO69</f>
        <v>COUNTER INFORMATION FROM IED IED name R401_P743_PU_A</v>
      </c>
    </row>
    <row r="71" spans="1:41" s="904" customFormat="1" ht="13.2" hidden="1" outlineLevel="1">
      <c r="A71" s="891" t="s">
        <v>2613</v>
      </c>
      <c r="B71" s="892"/>
      <c r="C71" s="889"/>
      <c r="D71" s="1191"/>
      <c r="E71" s="894"/>
      <c r="F71" s="877" t="s">
        <v>3195</v>
      </c>
      <c r="G71" s="879"/>
      <c r="H71" s="890"/>
      <c r="I71" s="890"/>
      <c r="J71" s="880"/>
      <c r="K71" s="1098"/>
      <c r="L71" s="892"/>
      <c r="M71" s="889"/>
      <c r="N71" s="897"/>
      <c r="O71" s="1154"/>
      <c r="P71" s="899"/>
      <c r="Q71" s="900"/>
      <c r="R71" s="899"/>
      <c r="S71" s="900"/>
      <c r="T71" s="899"/>
      <c r="U71" s="900"/>
      <c r="V71" s="901"/>
      <c r="W71" s="895"/>
      <c r="X71" s="889"/>
      <c r="Y71" s="1169"/>
      <c r="Z71" s="903"/>
      <c r="AA71" s="1170"/>
      <c r="AB71" s="1170"/>
      <c r="AC71" s="891" t="s">
        <v>1414</v>
      </c>
      <c r="AD71" s="902"/>
      <c r="AE71" s="1175"/>
      <c r="AF71" s="877"/>
      <c r="AG71" s="889"/>
      <c r="AH71" s="902"/>
      <c r="AI71" s="903"/>
      <c r="AJ71" s="889"/>
      <c r="AK71" s="891"/>
      <c r="AL71" s="891"/>
      <c r="AN71" s="904">
        <v>39</v>
      </c>
      <c r="AO71" s="904" t="str">
        <f>AO70</f>
        <v>COUNTER INFORMATION FROM IED IED name R401_P743_PU_A</v>
      </c>
    </row>
    <row r="72" spans="1:41" s="904" customFormat="1" ht="13.2" hidden="1" collapsed="1">
      <c r="A72" s="1115"/>
      <c r="B72" s="1159"/>
      <c r="C72" s="1159"/>
      <c r="D72" s="904" t="s">
        <v>711</v>
      </c>
      <c r="E72" s="1159"/>
      <c r="F72" s="1161"/>
      <c r="G72" s="1159"/>
      <c r="H72" s="1161"/>
      <c r="I72" s="1161"/>
      <c r="J72" s="1161"/>
      <c r="K72" s="1161"/>
      <c r="L72" s="1159"/>
      <c r="M72" s="1159"/>
      <c r="N72" s="1161"/>
      <c r="O72" s="1161"/>
      <c r="P72" s="1159"/>
      <c r="Q72" s="1161"/>
      <c r="R72" s="1159"/>
      <c r="S72" s="1161"/>
      <c r="T72" s="1159"/>
      <c r="U72" s="1159"/>
      <c r="V72" s="1159"/>
      <c r="Y72" s="1159"/>
      <c r="Z72" s="1159"/>
      <c r="AA72" s="1159"/>
      <c r="AB72" s="1159"/>
      <c r="AC72" s="1159"/>
      <c r="AF72" s="1161"/>
      <c r="AG72" s="1159"/>
      <c r="AH72" s="1159"/>
      <c r="AI72" s="1159"/>
      <c r="AJ72" s="1159"/>
      <c r="AK72" s="1159"/>
    </row>
    <row r="73" spans="1:41" s="904" customFormat="1" ht="13.2" hidden="1">
      <c r="K73" s="1082"/>
      <c r="L73" s="1082"/>
      <c r="M73" s="1082"/>
      <c r="N73" s="1082"/>
    </row>
    <row r="74" spans="1:41" s="904" customFormat="1" ht="13.8" hidden="1" thickBot="1">
      <c r="D74" s="904" t="s">
        <v>5917</v>
      </c>
    </row>
    <row r="75" spans="1:41" s="904" customFormat="1" ht="13.8" hidden="1" outlineLevel="1" thickBot="1">
      <c r="A75" s="1163" t="s">
        <v>9</v>
      </c>
      <c r="B75" s="1122" t="s">
        <v>306</v>
      </c>
      <c r="C75" s="1123"/>
      <c r="D75" s="1122" t="s">
        <v>4791</v>
      </c>
      <c r="E75" s="1122"/>
      <c r="F75" s="1130" t="s">
        <v>307</v>
      </c>
      <c r="G75" s="1126"/>
      <c r="H75" s="1126"/>
      <c r="I75" s="1126"/>
      <c r="J75" s="1162"/>
      <c r="K75" s="1129" t="s">
        <v>209</v>
      </c>
      <c r="L75" s="1130" t="s">
        <v>2154</v>
      </c>
      <c r="M75" s="1127"/>
      <c r="N75" s="1131" t="s">
        <v>209</v>
      </c>
      <c r="O75" s="1132" t="s">
        <v>309</v>
      </c>
      <c r="P75" s="1122"/>
      <c r="Q75" s="1122"/>
      <c r="R75" s="1122"/>
      <c r="S75" s="1122"/>
      <c r="T75" s="1122"/>
      <c r="U75" s="1123"/>
      <c r="V75" s="1122"/>
      <c r="W75" s="1130" t="s">
        <v>1164</v>
      </c>
      <c r="X75" s="1127"/>
      <c r="Y75" s="1132" t="s">
        <v>3948</v>
      </c>
      <c r="Z75" s="1123"/>
      <c r="AA75" s="1132" t="s">
        <v>3585</v>
      </c>
      <c r="AB75" s="1123"/>
      <c r="AC75" s="1131" t="s">
        <v>377</v>
      </c>
      <c r="AD75" s="1132" t="s">
        <v>310</v>
      </c>
      <c r="AE75" s="1123"/>
      <c r="AF75" s="1130" t="s">
        <v>308</v>
      </c>
      <c r="AG75" s="1126"/>
      <c r="AH75" s="1132" t="s">
        <v>4734</v>
      </c>
      <c r="AI75" s="1132"/>
      <c r="AJ75" s="1132"/>
      <c r="AK75" s="1133" t="s">
        <v>3213</v>
      </c>
      <c r="AL75" s="1131"/>
    </row>
    <row r="76" spans="1:41" s="904" customFormat="1" ht="216.75" hidden="1" customHeight="1" outlineLevel="1">
      <c r="A76" s="1136" t="s">
        <v>776</v>
      </c>
      <c r="B76" s="1135" t="s">
        <v>305</v>
      </c>
      <c r="C76" s="1136" t="s">
        <v>3054</v>
      </c>
      <c r="D76" s="1135" t="s">
        <v>3949</v>
      </c>
      <c r="E76" s="1136" t="s">
        <v>2188</v>
      </c>
      <c r="F76" s="1138" t="s">
        <v>3055</v>
      </c>
      <c r="G76" s="1139" t="s">
        <v>4473</v>
      </c>
      <c r="H76" s="1140" t="s">
        <v>1468</v>
      </c>
      <c r="I76" s="1140" t="s">
        <v>1467</v>
      </c>
      <c r="J76" s="1142" t="s">
        <v>2842</v>
      </c>
      <c r="K76" s="1143" t="s">
        <v>1415</v>
      </c>
      <c r="L76" s="1138" t="s">
        <v>4471</v>
      </c>
      <c r="M76" s="1145" t="s">
        <v>4472</v>
      </c>
      <c r="N76" s="1144" t="s">
        <v>4231</v>
      </c>
      <c r="O76" s="1138" t="s">
        <v>83</v>
      </c>
      <c r="P76" s="1140" t="s">
        <v>3057</v>
      </c>
      <c r="Q76" s="1140" t="s">
        <v>1606</v>
      </c>
      <c r="R76" s="1140" t="s">
        <v>1607</v>
      </c>
      <c r="S76" s="1140" t="s">
        <v>4619</v>
      </c>
      <c r="T76" s="1140" t="s">
        <v>4620</v>
      </c>
      <c r="U76" s="1140" t="s">
        <v>4621</v>
      </c>
      <c r="V76" s="1142" t="s">
        <v>4622</v>
      </c>
      <c r="W76" s="1146" t="s">
        <v>4012</v>
      </c>
      <c r="X76" s="1147" t="s">
        <v>5442</v>
      </c>
      <c r="Y76" s="1148" t="s">
        <v>4623</v>
      </c>
      <c r="Z76" s="1142" t="s">
        <v>1027</v>
      </c>
      <c r="AA76" s="1148" t="s">
        <v>1173</v>
      </c>
      <c r="AB76" s="1142" t="s">
        <v>2582</v>
      </c>
      <c r="AC76" s="1148" t="s">
        <v>3056</v>
      </c>
      <c r="AD76" s="1148" t="s">
        <v>1176</v>
      </c>
      <c r="AE76" s="1136" t="s">
        <v>1413</v>
      </c>
      <c r="AF76" s="1138" t="s">
        <v>2583</v>
      </c>
      <c r="AG76" s="1140" t="s">
        <v>251</v>
      </c>
      <c r="AH76" s="1138" t="s">
        <v>4431</v>
      </c>
      <c r="AI76" s="1149" t="s">
        <v>4429</v>
      </c>
      <c r="AJ76" s="1142" t="s">
        <v>4430</v>
      </c>
      <c r="AK76" s="1150" t="s">
        <v>995</v>
      </c>
      <c r="AL76" s="1151" t="s">
        <v>4994</v>
      </c>
    </row>
    <row r="77" spans="1:41" s="904" customFormat="1" ht="13.2" hidden="1" outlineLevel="1">
      <c r="A77" s="891" t="s">
        <v>2613</v>
      </c>
      <c r="B77" s="892"/>
      <c r="C77" s="889"/>
      <c r="D77" s="1152">
        <v>1</v>
      </c>
      <c r="E77" s="1153"/>
      <c r="F77" s="877" t="s">
        <v>3195</v>
      </c>
      <c r="G77" s="879" t="s">
        <v>4477</v>
      </c>
      <c r="H77" s="890"/>
      <c r="I77" s="890"/>
      <c r="J77" s="880"/>
      <c r="K77" s="895"/>
      <c r="L77" s="877"/>
      <c r="M77" s="896"/>
      <c r="N77" s="897"/>
      <c r="O77" s="898"/>
      <c r="P77" s="899"/>
      <c r="Q77" s="1154"/>
      <c r="R77" s="899"/>
      <c r="S77" s="1154"/>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ref="D78:D92" si="4">D77+1</f>
        <v>2</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4"/>
        <v>3</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4"/>
        <v>4</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4"/>
        <v>5</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4"/>
        <v>6</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4"/>
        <v>7</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4"/>
        <v>8</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4"/>
        <v>9</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4"/>
        <v>10</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4"/>
        <v>11</v>
      </c>
      <c r="E87" s="1153"/>
      <c r="F87" s="877" t="s">
        <v>3195</v>
      </c>
      <c r="G87" s="879" t="s">
        <v>4477</v>
      </c>
      <c r="H87" s="890"/>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4"/>
        <v>12</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4"/>
        <v>13</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4"/>
        <v>14</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4"/>
        <v>15</v>
      </c>
      <c r="E91" s="1153"/>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4"/>
        <v>16</v>
      </c>
      <c r="E92" s="1153"/>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collapsed="1">
      <c r="I93" s="1082"/>
      <c r="J93" s="1082"/>
      <c r="K93" s="1082"/>
      <c r="L93" s="1082"/>
      <c r="N93" s="1082"/>
      <c r="AK93" s="1159"/>
    </row>
    <row r="94" spans="1:41" s="904" customFormat="1" ht="13.8" hidden="1" thickBot="1">
      <c r="D94" s="904" t="s">
        <v>5918</v>
      </c>
    </row>
    <row r="95" spans="1:41" s="904" customFormat="1" ht="13.8" hidden="1" outlineLevel="1" thickBot="1">
      <c r="A95" s="1163" t="s">
        <v>9</v>
      </c>
      <c r="B95" s="1122" t="s">
        <v>306</v>
      </c>
      <c r="C95" s="1123"/>
      <c r="D95" s="1122" t="s">
        <v>2989</v>
      </c>
      <c r="E95" s="1122"/>
      <c r="F95" s="1130" t="s">
        <v>307</v>
      </c>
      <c r="G95" s="1126"/>
      <c r="H95" s="1126"/>
      <c r="I95" s="1126"/>
      <c r="J95" s="1162"/>
      <c r="K95" s="1129" t="s">
        <v>209</v>
      </c>
      <c r="L95" s="1130" t="s">
        <v>2154</v>
      </c>
      <c r="M95" s="1126"/>
      <c r="N95" s="1131" t="s">
        <v>209</v>
      </c>
      <c r="O95" s="1132" t="s">
        <v>309</v>
      </c>
      <c r="P95" s="1122"/>
      <c r="Q95" s="1122"/>
      <c r="R95" s="1122"/>
      <c r="S95" s="1122"/>
      <c r="T95" s="1122"/>
      <c r="U95" s="1123"/>
      <c r="V95" s="1122"/>
      <c r="W95" s="1130" t="s">
        <v>1164</v>
      </c>
      <c r="X95" s="1127"/>
      <c r="Y95" s="1132" t="s">
        <v>3948</v>
      </c>
      <c r="Z95" s="1123"/>
      <c r="AA95" s="1132" t="s">
        <v>3585</v>
      </c>
      <c r="AB95" s="1123"/>
      <c r="AC95" s="1131" t="s">
        <v>377</v>
      </c>
      <c r="AD95" s="1132" t="s">
        <v>310</v>
      </c>
      <c r="AE95" s="1123"/>
      <c r="AF95" s="1130" t="s">
        <v>308</v>
      </c>
      <c r="AG95" s="1126"/>
      <c r="AH95" s="1132" t="s">
        <v>4734</v>
      </c>
      <c r="AI95" s="1132"/>
      <c r="AJ95" s="1132"/>
      <c r="AK95" s="1133" t="s">
        <v>3213</v>
      </c>
      <c r="AL95" s="1131"/>
    </row>
    <row r="96" spans="1:41" s="904" customFormat="1" ht="212.25" hidden="1" customHeight="1" outlineLevel="1">
      <c r="A96" s="1136" t="s">
        <v>776</v>
      </c>
      <c r="B96" s="1135" t="s">
        <v>305</v>
      </c>
      <c r="C96" s="1136" t="s">
        <v>3054</v>
      </c>
      <c r="D96" s="1135" t="s">
        <v>3949</v>
      </c>
      <c r="E96" s="1184" t="s">
        <v>5280</v>
      </c>
      <c r="F96" s="1138" t="s">
        <v>3055</v>
      </c>
      <c r="G96" s="1139" t="s">
        <v>2314</v>
      </c>
      <c r="H96" s="1140" t="s">
        <v>1468</v>
      </c>
      <c r="I96" s="1140" t="s">
        <v>1467</v>
      </c>
      <c r="J96" s="1142" t="s">
        <v>2842</v>
      </c>
      <c r="K96" s="1143" t="s">
        <v>1415</v>
      </c>
      <c r="L96" s="1138" t="s">
        <v>993</v>
      </c>
      <c r="M96" s="1145" t="s">
        <v>408</v>
      </c>
      <c r="N96" s="1144" t="s">
        <v>4231</v>
      </c>
      <c r="O96" s="1138" t="s">
        <v>83</v>
      </c>
      <c r="P96" s="1140" t="s">
        <v>3057</v>
      </c>
      <c r="Q96" s="1140" t="s">
        <v>1606</v>
      </c>
      <c r="R96" s="1140" t="s">
        <v>1607</v>
      </c>
      <c r="S96" s="1140" t="s">
        <v>4619</v>
      </c>
      <c r="T96" s="1140" t="s">
        <v>4620</v>
      </c>
      <c r="U96" s="1140" t="s">
        <v>4621</v>
      </c>
      <c r="V96" s="1142" t="s">
        <v>4622</v>
      </c>
      <c r="W96" s="1146" t="s">
        <v>4012</v>
      </c>
      <c r="X96" s="1147" t="s">
        <v>5442</v>
      </c>
      <c r="Y96" s="1148" t="s">
        <v>4623</v>
      </c>
      <c r="Z96" s="1142" t="s">
        <v>1027</v>
      </c>
      <c r="AA96" s="1148" t="s">
        <v>1173</v>
      </c>
      <c r="AB96" s="1142" t="s">
        <v>2582</v>
      </c>
      <c r="AC96" s="1148" t="s">
        <v>3056</v>
      </c>
      <c r="AD96" s="1148" t="s">
        <v>1176</v>
      </c>
      <c r="AE96" s="1136" t="s">
        <v>1413</v>
      </c>
      <c r="AF96" s="1138" t="s">
        <v>2583</v>
      </c>
      <c r="AG96" s="1140" t="s">
        <v>251</v>
      </c>
      <c r="AH96" s="1138" t="s">
        <v>4431</v>
      </c>
      <c r="AI96" s="1149" t="s">
        <v>4429</v>
      </c>
      <c r="AJ96" s="1142" t="s">
        <v>4430</v>
      </c>
      <c r="AK96" s="1150" t="s">
        <v>995</v>
      </c>
      <c r="AL96" s="1151" t="s">
        <v>4994</v>
      </c>
    </row>
    <row r="97" spans="1:41" s="904" customFormat="1" ht="13.2" hidden="1" outlineLevel="1">
      <c r="A97" s="891" t="s">
        <v>2613</v>
      </c>
      <c r="B97" s="892"/>
      <c r="C97" s="889"/>
      <c r="D97" s="1152">
        <v>1</v>
      </c>
      <c r="E97" s="1152"/>
      <c r="F97" s="877" t="s">
        <v>3195</v>
      </c>
      <c r="G97" s="879" t="s">
        <v>4477</v>
      </c>
      <c r="H97" s="890"/>
      <c r="I97" s="890"/>
      <c r="J97" s="880"/>
      <c r="K97" s="895"/>
      <c r="L97" s="877"/>
      <c r="M97" s="896"/>
      <c r="N97" s="897"/>
      <c r="O97" s="898"/>
      <c r="P97" s="899"/>
      <c r="Q97" s="1154"/>
      <c r="R97" s="899"/>
      <c r="S97" s="1154"/>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ref="D98:D112" si="5">D97+1</f>
        <v>2</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5"/>
        <v>3</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5"/>
        <v>4</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5"/>
        <v>5</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5"/>
        <v>6</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5"/>
        <v>7</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5"/>
        <v>8</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5"/>
        <v>9</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5"/>
        <v>10</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5"/>
        <v>11</v>
      </c>
      <c r="E107" s="1152"/>
      <c r="F107" s="877" t="s">
        <v>3195</v>
      </c>
      <c r="G107" s="879" t="s">
        <v>4477</v>
      </c>
      <c r="H107" s="890"/>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5"/>
        <v>12</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5"/>
        <v>13</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5"/>
        <v>14</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5"/>
        <v>15</v>
      </c>
      <c r="E111" s="1152"/>
      <c r="F111" s="877" t="s">
        <v>3195</v>
      </c>
      <c r="G111" s="879" t="s">
        <v>4477</v>
      </c>
      <c r="H111" s="890"/>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5"/>
        <v>16</v>
      </c>
      <c r="E112" s="1152"/>
      <c r="F112" s="877" t="s">
        <v>3195</v>
      </c>
      <c r="G112" s="879" t="s">
        <v>4477</v>
      </c>
      <c r="H112" s="890"/>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collapsed="1">
      <c r="I113" s="1082"/>
      <c r="J113" s="1082"/>
      <c r="K113" s="1082"/>
      <c r="L113" s="1082"/>
      <c r="N113" s="1082"/>
    </row>
    <row r="114" spans="1:41" s="904" customFormat="1" ht="13.8" hidden="1" thickBot="1">
      <c r="D114" s="904" t="s">
        <v>5919</v>
      </c>
      <c r="I114" s="1082"/>
      <c r="J114" s="1082"/>
      <c r="K114" s="1082"/>
      <c r="L114" s="1082"/>
      <c r="N114" s="1082"/>
    </row>
    <row r="115" spans="1:41" s="904" customFormat="1" ht="13.8" hidden="1" outlineLevel="1" thickBot="1">
      <c r="A115" s="1163" t="s">
        <v>9</v>
      </c>
      <c r="B115" s="1122" t="s">
        <v>306</v>
      </c>
      <c r="C115" s="1123"/>
      <c r="D115" s="1122" t="s">
        <v>3982</v>
      </c>
      <c r="E115" s="1123"/>
      <c r="F115" s="1130" t="s">
        <v>307</v>
      </c>
      <c r="G115" s="1126"/>
      <c r="H115" s="1126"/>
      <c r="I115" s="1126"/>
      <c r="J115" s="1162"/>
      <c r="K115" s="1129" t="s">
        <v>209</v>
      </c>
      <c r="L115" s="1130" t="s">
        <v>2154</v>
      </c>
      <c r="M115" s="1126"/>
      <c r="N115" s="1131" t="s">
        <v>209</v>
      </c>
      <c r="O115" s="1132" t="s">
        <v>309</v>
      </c>
      <c r="P115" s="1122"/>
      <c r="Q115" s="1122"/>
      <c r="R115" s="1122"/>
      <c r="S115" s="1122"/>
      <c r="T115" s="1122"/>
      <c r="U115" s="1123"/>
      <c r="V115" s="1122"/>
      <c r="W115" s="1130" t="s">
        <v>1164</v>
      </c>
      <c r="X115" s="1127"/>
      <c r="Y115" s="1132" t="s">
        <v>357</v>
      </c>
      <c r="Z115" s="1122" t="s">
        <v>357</v>
      </c>
      <c r="AA115" s="1123"/>
      <c r="AB115" s="1122" t="s">
        <v>5158</v>
      </c>
      <c r="AC115" s="1133" t="s">
        <v>377</v>
      </c>
      <c r="AD115" s="1132" t="s">
        <v>310</v>
      </c>
      <c r="AE115" s="1123"/>
      <c r="AF115" s="1130" t="s">
        <v>308</v>
      </c>
      <c r="AG115" s="1132" t="s">
        <v>357</v>
      </c>
      <c r="AH115" s="1132" t="s">
        <v>4734</v>
      </c>
      <c r="AI115" s="1132"/>
      <c r="AJ115" s="1132"/>
      <c r="AK115" s="1133" t="s">
        <v>3213</v>
      </c>
      <c r="AL115" s="1131"/>
    </row>
    <row r="116" spans="1:41" s="904" customFormat="1" ht="205.5" hidden="1" customHeight="1" outlineLevel="1">
      <c r="A116" s="1136" t="s">
        <v>776</v>
      </c>
      <c r="B116" s="1135" t="s">
        <v>305</v>
      </c>
      <c r="C116" s="1136" t="s">
        <v>3054</v>
      </c>
      <c r="D116" s="1135" t="s">
        <v>3949</v>
      </c>
      <c r="E116" s="1184" t="s">
        <v>5280</v>
      </c>
      <c r="F116" s="1138" t="s">
        <v>3055</v>
      </c>
      <c r="G116" s="1139" t="s">
        <v>2304</v>
      </c>
      <c r="H116" s="1140" t="s">
        <v>1468</v>
      </c>
      <c r="I116" s="1140" t="s">
        <v>1467</v>
      </c>
      <c r="J116" s="1142" t="s">
        <v>2842</v>
      </c>
      <c r="K116" s="1143" t="s">
        <v>1415</v>
      </c>
      <c r="L116" s="1138" t="s">
        <v>1466</v>
      </c>
      <c r="M116" s="1145" t="s">
        <v>2470</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65"/>
      <c r="Z116" s="1142" t="s">
        <v>1027</v>
      </c>
      <c r="AA116" s="1166"/>
      <c r="AB116" s="1136" t="s">
        <v>2584</v>
      </c>
      <c r="AC116" s="1148" t="s">
        <v>4025</v>
      </c>
      <c r="AD116" s="1148" t="s">
        <v>2962</v>
      </c>
      <c r="AE116" s="1136" t="s">
        <v>2441</v>
      </c>
      <c r="AF116" s="1144" t="s">
        <v>2583</v>
      </c>
      <c r="AG116" s="1167" t="s">
        <v>3586</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ref="D118:D126" si="6">D117+1</f>
        <v>2</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6"/>
        <v>3</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6"/>
        <v>4</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6"/>
        <v>5</v>
      </c>
      <c r="E121" s="1152"/>
      <c r="F121" s="877" t="s">
        <v>3195</v>
      </c>
      <c r="G121" s="879" t="s">
        <v>3671</v>
      </c>
      <c r="H121" s="890"/>
      <c r="I121" s="890"/>
      <c r="J121" s="880"/>
      <c r="K121" s="895"/>
      <c r="L121" s="877"/>
      <c r="M121" s="896"/>
      <c r="N121" s="897"/>
      <c r="O121" s="898"/>
      <c r="P121" s="899"/>
      <c r="Q121" s="900"/>
      <c r="R121" s="899"/>
      <c r="S121" s="900"/>
      <c r="T121" s="1186"/>
      <c r="U121" s="899"/>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6"/>
        <v>6</v>
      </c>
      <c r="E122" s="1152"/>
      <c r="F122" s="877" t="s">
        <v>3195</v>
      </c>
      <c r="G122" s="879" t="s">
        <v>3671</v>
      </c>
      <c r="H122" s="890"/>
      <c r="I122" s="890"/>
      <c r="J122" s="880"/>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1170" t="s">
        <v>378</v>
      </c>
      <c r="AH122" s="902"/>
      <c r="AI122" s="903"/>
      <c r="AJ122" s="889"/>
      <c r="AK122" s="891"/>
      <c r="AL122" s="891"/>
      <c r="AN122" s="904">
        <v>2</v>
      </c>
      <c r="AO122" s="904" t="s">
        <v>3981</v>
      </c>
    </row>
    <row r="123" spans="1:41" s="904" customFormat="1" ht="13.2" hidden="1" outlineLevel="1">
      <c r="A123" s="891" t="s">
        <v>2613</v>
      </c>
      <c r="B123" s="892"/>
      <c r="C123" s="889"/>
      <c r="D123" s="1152">
        <f t="shared" si="6"/>
        <v>7</v>
      </c>
      <c r="E123" s="1152"/>
      <c r="F123" s="877" t="s">
        <v>3195</v>
      </c>
      <c r="G123" s="879" t="s">
        <v>3671</v>
      </c>
      <c r="H123" s="890"/>
      <c r="I123" s="890"/>
      <c r="J123" s="880"/>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si="6"/>
        <v>8</v>
      </c>
      <c r="E124" s="1152"/>
      <c r="F124" s="877" t="s">
        <v>3195</v>
      </c>
      <c r="G124" s="879" t="s">
        <v>3671</v>
      </c>
      <c r="H124" s="890"/>
      <c r="I124" s="890"/>
      <c r="J124" s="880"/>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1170" t="s">
        <v>378</v>
      </c>
      <c r="AH124" s="902"/>
      <c r="AI124" s="903"/>
      <c r="AJ124" s="889"/>
      <c r="AK124" s="891"/>
      <c r="AL124" s="891"/>
      <c r="AN124" s="904">
        <v>2</v>
      </c>
      <c r="AO124" s="904" t="s">
        <v>3981</v>
      </c>
    </row>
    <row r="125" spans="1:41" s="904" customFormat="1" ht="13.2" hidden="1" outlineLevel="1">
      <c r="A125" s="891" t="s">
        <v>2613</v>
      </c>
      <c r="B125" s="892"/>
      <c r="C125" s="889"/>
      <c r="D125" s="1152">
        <f t="shared" si="6"/>
        <v>9</v>
      </c>
      <c r="E125" s="1152"/>
      <c r="F125" s="877" t="s">
        <v>3195</v>
      </c>
      <c r="G125" s="879" t="s">
        <v>3671</v>
      </c>
      <c r="H125" s="890"/>
      <c r="I125" s="890"/>
      <c r="J125" s="880"/>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si="6"/>
        <v>10</v>
      </c>
      <c r="E126" s="1152"/>
      <c r="F126" s="877" t="s">
        <v>3195</v>
      </c>
      <c r="G126" s="879" t="s">
        <v>3671</v>
      </c>
      <c r="H126" s="890"/>
      <c r="I126" s="890"/>
      <c r="J126" s="880"/>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891" t="s">
        <v>378</v>
      </c>
      <c r="AH126" s="902"/>
      <c r="AI126" s="903"/>
      <c r="AJ126" s="889"/>
      <c r="AK126" s="891"/>
      <c r="AL126" s="891"/>
      <c r="AN126" s="904">
        <v>2</v>
      </c>
      <c r="AO126" s="904" t="s">
        <v>3981</v>
      </c>
    </row>
    <row r="127" spans="1:41" s="904" customFormat="1" ht="13.2" hidden="1" collapsed="1">
      <c r="I127" s="1082"/>
      <c r="J127" s="1082"/>
      <c r="K127" s="1082"/>
      <c r="L127" s="1082"/>
      <c r="N127" s="1082"/>
    </row>
    <row r="128" spans="1:41" s="904" customFormat="1" ht="13.8" hidden="1" thickBot="1">
      <c r="D128" s="904" t="s">
        <v>5920</v>
      </c>
      <c r="L128" s="1082"/>
    </row>
    <row r="129" spans="1:41" s="904" customFormat="1" ht="13.8" hidden="1" outlineLevel="1" thickBot="1">
      <c r="A129" s="1163" t="s">
        <v>9</v>
      </c>
      <c r="B129" s="1122" t="s">
        <v>306</v>
      </c>
      <c r="C129" s="1123"/>
      <c r="D129" s="1122" t="s">
        <v>2990</v>
      </c>
      <c r="E129" s="1122"/>
      <c r="F129" s="1130" t="s">
        <v>307</v>
      </c>
      <c r="G129" s="1126"/>
      <c r="H129" s="1126"/>
      <c r="I129" s="1126"/>
      <c r="J129" s="1162"/>
      <c r="K129" s="1123" t="s">
        <v>209</v>
      </c>
      <c r="L129" s="1122" t="s">
        <v>2154</v>
      </c>
      <c r="M129" s="1122"/>
      <c r="N129" s="1131" t="s">
        <v>209</v>
      </c>
      <c r="O129" s="1132" t="s">
        <v>309</v>
      </c>
      <c r="P129" s="1122"/>
      <c r="Q129" s="1122"/>
      <c r="R129" s="1122"/>
      <c r="S129" s="1122"/>
      <c r="T129" s="1122"/>
      <c r="U129" s="1122"/>
      <c r="V129" s="1162"/>
      <c r="W129" s="1130" t="s">
        <v>1164</v>
      </c>
      <c r="X129" s="1127"/>
      <c r="Y129" s="1132" t="s">
        <v>357</v>
      </c>
      <c r="Z129" s="1122" t="s">
        <v>357</v>
      </c>
      <c r="AA129" s="1123"/>
      <c r="AB129" s="1122" t="s">
        <v>3585</v>
      </c>
      <c r="AC129" s="1131" t="s">
        <v>377</v>
      </c>
      <c r="AD129" s="1122" t="s">
        <v>4917</v>
      </c>
      <c r="AE129" s="1123"/>
      <c r="AF129" s="1130" t="s">
        <v>308</v>
      </c>
      <c r="AG129" s="1127"/>
      <c r="AH129" s="1132" t="s">
        <v>4734</v>
      </c>
      <c r="AI129" s="1132"/>
      <c r="AJ129" s="1132"/>
      <c r="AK129" s="1133" t="s">
        <v>3213</v>
      </c>
      <c r="AL129" s="1131"/>
    </row>
    <row r="130" spans="1:41" s="1173" customFormat="1" ht="183" hidden="1" customHeight="1" outlineLevel="1">
      <c r="A130" s="1136" t="s">
        <v>776</v>
      </c>
      <c r="B130" s="1135" t="s">
        <v>305</v>
      </c>
      <c r="C130" s="1136" t="s">
        <v>3054</v>
      </c>
      <c r="D130" s="1135" t="s">
        <v>3949</v>
      </c>
      <c r="E130" s="1184" t="s">
        <v>5280</v>
      </c>
      <c r="F130" s="1138" t="s">
        <v>3055</v>
      </c>
      <c r="G130" s="1139" t="s">
        <v>2112</v>
      </c>
      <c r="H130" s="1140" t="s">
        <v>1468</v>
      </c>
      <c r="I130" s="1140" t="s">
        <v>1467</v>
      </c>
      <c r="J130" s="1142" t="s">
        <v>2842</v>
      </c>
      <c r="K130" s="1167" t="s">
        <v>1415</v>
      </c>
      <c r="L130" s="1143" t="s">
        <v>2136</v>
      </c>
      <c r="M130" s="1145" t="s">
        <v>4334</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2582</v>
      </c>
      <c r="AC130" s="1172" t="s">
        <v>3056</v>
      </c>
      <c r="AD130" s="1148" t="s">
        <v>184</v>
      </c>
      <c r="AE130" s="1136" t="s">
        <v>2585</v>
      </c>
      <c r="AF130" s="1138" t="s">
        <v>2583</v>
      </c>
      <c r="AG130" s="1145" t="s">
        <v>251</v>
      </c>
      <c r="AH130" s="1138" t="s">
        <v>4431</v>
      </c>
      <c r="AI130" s="1149" t="s">
        <v>4429</v>
      </c>
      <c r="AJ130" s="1142" t="s">
        <v>4430</v>
      </c>
      <c r="AK130" s="1150" t="s">
        <v>995</v>
      </c>
      <c r="AL130" s="1151" t="s">
        <v>4994</v>
      </c>
    </row>
    <row r="131" spans="1:41" s="904" customFormat="1" ht="13.2" hidden="1" outlineLevel="1">
      <c r="A131" s="891" t="s">
        <v>2613</v>
      </c>
      <c r="B131" s="892"/>
      <c r="C131" s="889"/>
      <c r="D131" s="1152">
        <v>1</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1156"/>
      <c r="AH131" s="1169"/>
      <c r="AI131" s="879"/>
      <c r="AJ131" s="889"/>
      <c r="AK131" s="891"/>
      <c r="AL131" s="891"/>
      <c r="AN131" s="904">
        <v>6</v>
      </c>
      <c r="AO131" s="904" t="s">
        <v>207</v>
      </c>
    </row>
    <row r="132" spans="1:41" s="904" customFormat="1" ht="13.2" hidden="1" outlineLevel="1">
      <c r="A132" s="891" t="s">
        <v>2613</v>
      </c>
      <c r="B132" s="892"/>
      <c r="C132" s="889"/>
      <c r="D132" s="1152">
        <f t="shared" ref="D132:D146" si="7">D131+1</f>
        <v>2</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1156"/>
      <c r="AH132" s="1169"/>
      <c r="AI132" s="879"/>
      <c r="AJ132" s="889"/>
      <c r="AK132" s="891"/>
      <c r="AL132" s="891"/>
      <c r="AN132" s="904">
        <v>6</v>
      </c>
      <c r="AO132" s="904" t="s">
        <v>207</v>
      </c>
    </row>
    <row r="133" spans="1:41" s="904" customFormat="1" ht="13.2" hidden="1" outlineLevel="1">
      <c r="A133" s="891" t="s">
        <v>2613</v>
      </c>
      <c r="B133" s="892"/>
      <c r="C133" s="889"/>
      <c r="D133" s="1152">
        <f t="shared" si="7"/>
        <v>3</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1156"/>
      <c r="AH133" s="1169"/>
      <c r="AI133" s="879"/>
      <c r="AJ133" s="889"/>
      <c r="AK133" s="891"/>
      <c r="AL133" s="891"/>
      <c r="AN133" s="904">
        <v>6</v>
      </c>
      <c r="AO133" s="904" t="s">
        <v>207</v>
      </c>
    </row>
    <row r="134" spans="1:41" s="904" customFormat="1" ht="13.2" hidden="1" outlineLevel="1">
      <c r="A134" s="891" t="s">
        <v>2613</v>
      </c>
      <c r="B134" s="892"/>
      <c r="C134" s="889"/>
      <c r="D134" s="1152">
        <f t="shared" si="7"/>
        <v>4</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7"/>
        <v>5</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7"/>
        <v>6</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7"/>
        <v>7</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7"/>
        <v>8</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7"/>
        <v>9</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7"/>
        <v>10</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7"/>
        <v>11</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7"/>
        <v>12</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7"/>
        <v>13</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7"/>
        <v>14</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7"/>
        <v>15</v>
      </c>
      <c r="E145" s="1152"/>
      <c r="F145" s="877" t="s">
        <v>3195</v>
      </c>
      <c r="G145" s="879"/>
      <c r="H145" s="890"/>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7"/>
        <v>16</v>
      </c>
      <c r="E146" s="1152"/>
      <c r="F146" s="877" t="s">
        <v>3195</v>
      </c>
      <c r="G146" s="879"/>
      <c r="H146" s="890"/>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collapsed="1">
      <c r="A147" s="1115"/>
      <c r="B147" s="1159"/>
      <c r="C147" s="1159"/>
      <c r="D147" s="1160"/>
      <c r="E147" s="1159"/>
      <c r="F147" s="1161"/>
      <c r="G147" s="1159"/>
      <c r="H147" s="1161"/>
      <c r="I147" s="1161"/>
      <c r="J147" s="1161"/>
      <c r="K147" s="1161"/>
      <c r="L147" s="1159"/>
      <c r="M147" s="1159"/>
      <c r="N147" s="1161"/>
      <c r="O147" s="1161"/>
      <c r="P147" s="1159"/>
      <c r="Q147" s="1161"/>
      <c r="R147" s="1159"/>
      <c r="S147" s="1161"/>
      <c r="T147" s="1159"/>
      <c r="U147" s="1159"/>
      <c r="V147" s="1159"/>
      <c r="Y147" s="1159"/>
      <c r="Z147" s="1159"/>
      <c r="AA147" s="1159"/>
      <c r="AB147" s="1159"/>
      <c r="AC147" s="1159"/>
      <c r="AF147" s="1161"/>
      <c r="AG147" s="1159"/>
      <c r="AH147" s="1159"/>
      <c r="AI147" s="1159"/>
      <c r="AJ147" s="1159"/>
    </row>
    <row r="148" spans="1:41" s="904" customFormat="1" ht="13.8" hidden="1" thickBot="1">
      <c r="D148" s="904" t="s">
        <v>5921</v>
      </c>
      <c r="L148" s="1082"/>
    </row>
    <row r="149" spans="1:41" s="904" customFormat="1" ht="13.8" hidden="1" outlineLevel="1" thickBot="1">
      <c r="A149" s="1163" t="s">
        <v>9</v>
      </c>
      <c r="B149" s="1122" t="s">
        <v>306</v>
      </c>
      <c r="C149" s="1123"/>
      <c r="D149" s="1122" t="s">
        <v>912</v>
      </c>
      <c r="E149" s="1122"/>
      <c r="F149" s="1130" t="s">
        <v>307</v>
      </c>
      <c r="G149" s="1126"/>
      <c r="H149" s="1126"/>
      <c r="I149" s="1126"/>
      <c r="J149" s="1162"/>
      <c r="K149" s="1123" t="s">
        <v>209</v>
      </c>
      <c r="L149" s="1122" t="s">
        <v>4915</v>
      </c>
      <c r="M149" s="1122"/>
      <c r="N149" s="1131" t="s">
        <v>209</v>
      </c>
      <c r="O149" s="1132" t="s">
        <v>309</v>
      </c>
      <c r="P149" s="1122"/>
      <c r="Q149" s="1122"/>
      <c r="R149" s="1122"/>
      <c r="S149" s="1122"/>
      <c r="T149" s="1122"/>
      <c r="U149" s="1122"/>
      <c r="V149" s="1123"/>
      <c r="W149" s="1130" t="s">
        <v>1164</v>
      </c>
      <c r="X149" s="1127"/>
      <c r="Y149" s="1122" t="s">
        <v>357</v>
      </c>
      <c r="Z149" s="1122" t="s">
        <v>357</v>
      </c>
      <c r="AA149" s="1123"/>
      <c r="AB149" s="1123" t="s">
        <v>3585</v>
      </c>
      <c r="AC149" s="1131" t="s">
        <v>377</v>
      </c>
      <c r="AD149" s="1122" t="s">
        <v>4917</v>
      </c>
      <c r="AE149" s="1123"/>
      <c r="AF149" s="1130" t="s">
        <v>308</v>
      </c>
      <c r="AG149" s="1162" t="s">
        <v>357</v>
      </c>
      <c r="AH149" s="1132" t="s">
        <v>4734</v>
      </c>
      <c r="AI149" s="1132"/>
      <c r="AJ149" s="1132"/>
      <c r="AK149" s="1133" t="s">
        <v>3213</v>
      </c>
      <c r="AL149" s="1131"/>
    </row>
    <row r="150" spans="1:41" s="1173" customFormat="1" ht="194.4" hidden="1" outlineLevel="1">
      <c r="A150" s="1136" t="s">
        <v>776</v>
      </c>
      <c r="B150" s="1135" t="s">
        <v>305</v>
      </c>
      <c r="C150" s="1136" t="s">
        <v>3054</v>
      </c>
      <c r="D150" s="1135" t="s">
        <v>3949</v>
      </c>
      <c r="E150" s="1184" t="s">
        <v>5280</v>
      </c>
      <c r="F150" s="1138" t="s">
        <v>3055</v>
      </c>
      <c r="G150" s="1139" t="s">
        <v>2112</v>
      </c>
      <c r="H150" s="1140" t="s">
        <v>1468</v>
      </c>
      <c r="I150" s="1140" t="s">
        <v>1467</v>
      </c>
      <c r="J150" s="1142" t="s">
        <v>2842</v>
      </c>
      <c r="K150" s="1167" t="s">
        <v>1415</v>
      </c>
      <c r="L150" s="1143" t="s">
        <v>4914</v>
      </c>
      <c r="M150" s="1142" t="s">
        <v>2771</v>
      </c>
      <c r="N150" s="1144" t="s">
        <v>4231</v>
      </c>
      <c r="O150" s="1138" t="s">
        <v>83</v>
      </c>
      <c r="P150" s="1140" t="s">
        <v>3057</v>
      </c>
      <c r="Q150" s="1140" t="s">
        <v>1606</v>
      </c>
      <c r="R150" s="1140" t="s">
        <v>1607</v>
      </c>
      <c r="S150" s="1140" t="s">
        <v>4619</v>
      </c>
      <c r="T150" s="1140" t="s">
        <v>4620</v>
      </c>
      <c r="U150" s="1140" t="s">
        <v>4621</v>
      </c>
      <c r="V150" s="1142" t="s">
        <v>4622</v>
      </c>
      <c r="W150" s="1146" t="s">
        <v>4012</v>
      </c>
      <c r="X150" s="1147" t="s">
        <v>5442</v>
      </c>
      <c r="Y150" s="1165"/>
      <c r="Z150" s="1149"/>
      <c r="AA150" s="1166"/>
      <c r="AB150" s="1172" t="s">
        <v>2582</v>
      </c>
      <c r="AC150" s="1172" t="s">
        <v>3056</v>
      </c>
      <c r="AD150" s="1148" t="s">
        <v>4916</v>
      </c>
      <c r="AE150" s="1136" t="s">
        <v>2585</v>
      </c>
      <c r="AF150" s="1138" t="s">
        <v>2583</v>
      </c>
      <c r="AG150" s="1142"/>
      <c r="AH150" s="1138" t="s">
        <v>4431</v>
      </c>
      <c r="AI150" s="1149" t="s">
        <v>4429</v>
      </c>
      <c r="AJ150" s="1142" t="s">
        <v>4430</v>
      </c>
      <c r="AK150" s="1150" t="s">
        <v>995</v>
      </c>
      <c r="AL150" s="1151" t="s">
        <v>4994</v>
      </c>
    </row>
    <row r="151" spans="1:41" s="904" customFormat="1" ht="13.2" hidden="1" outlineLevel="1">
      <c r="A151" s="891" t="s">
        <v>2613</v>
      </c>
      <c r="B151" s="892"/>
      <c r="C151" s="889"/>
      <c r="D151" s="1152">
        <v>1</v>
      </c>
      <c r="E151" s="1152"/>
      <c r="F151" s="877" t="s">
        <v>3195</v>
      </c>
      <c r="G151" s="879"/>
      <c r="H151" s="890"/>
      <c r="I151" s="890"/>
      <c r="J151" s="880"/>
      <c r="K151" s="897"/>
      <c r="L151" s="892"/>
      <c r="M151" s="889"/>
      <c r="N151" s="897"/>
      <c r="O151" s="1154"/>
      <c r="P151" s="899"/>
      <c r="Q151" s="900"/>
      <c r="R151" s="899"/>
      <c r="S151" s="900"/>
      <c r="T151" s="899"/>
      <c r="U151" s="900"/>
      <c r="V151" s="901"/>
      <c r="W151" s="895"/>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ref="D152:D166" si="8">D151+1</f>
        <v>2</v>
      </c>
      <c r="E152" s="1152"/>
      <c r="F152" s="877" t="s">
        <v>3195</v>
      </c>
      <c r="G152" s="879"/>
      <c r="H152" s="890"/>
      <c r="I152" s="890"/>
      <c r="J152" s="880"/>
      <c r="K152" s="897"/>
      <c r="L152" s="892"/>
      <c r="M152" s="889"/>
      <c r="N152" s="897"/>
      <c r="O152" s="1154"/>
      <c r="P152" s="899"/>
      <c r="Q152" s="900"/>
      <c r="R152" s="899"/>
      <c r="S152" s="900"/>
      <c r="T152" s="899"/>
      <c r="U152" s="900"/>
      <c r="V152" s="901"/>
      <c r="W152" s="895"/>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8"/>
        <v>3</v>
      </c>
      <c r="E153" s="1152"/>
      <c r="F153" s="877" t="s">
        <v>3195</v>
      </c>
      <c r="G153" s="879"/>
      <c r="H153" s="890"/>
      <c r="I153" s="890"/>
      <c r="J153" s="880"/>
      <c r="K153" s="897"/>
      <c r="L153" s="892"/>
      <c r="M153" s="889"/>
      <c r="N153" s="897"/>
      <c r="O153" s="1154"/>
      <c r="P153" s="899"/>
      <c r="Q153" s="900"/>
      <c r="R153" s="899"/>
      <c r="S153" s="900"/>
      <c r="T153" s="899"/>
      <c r="U153" s="900"/>
      <c r="V153" s="901"/>
      <c r="W153" s="895"/>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8"/>
        <v>4</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8"/>
        <v>5</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8"/>
        <v>6</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8"/>
        <v>7</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8"/>
        <v>8</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8"/>
        <v>9</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8"/>
        <v>10</v>
      </c>
      <c r="E160" s="1152"/>
      <c r="F160" s="877" t="s">
        <v>3195</v>
      </c>
      <c r="G160" s="879"/>
      <c r="H160" s="890"/>
      <c r="I160" s="890"/>
      <c r="J160" s="880"/>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8"/>
        <v>11</v>
      </c>
      <c r="E161" s="1152"/>
      <c r="F161" s="877" t="s">
        <v>3195</v>
      </c>
      <c r="G161" s="879"/>
      <c r="H161" s="890"/>
      <c r="I161" s="890"/>
      <c r="J161" s="880"/>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8"/>
        <v>12</v>
      </c>
      <c r="E162" s="1152"/>
      <c r="F162" s="877" t="s">
        <v>3195</v>
      </c>
      <c r="G162" s="879"/>
      <c r="H162" s="890"/>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8"/>
        <v>13</v>
      </c>
      <c r="E163" s="1152"/>
      <c r="F163" s="877" t="s">
        <v>3195</v>
      </c>
      <c r="G163" s="879"/>
      <c r="H163" s="890"/>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8"/>
        <v>14</v>
      </c>
      <c r="E164" s="1152"/>
      <c r="F164" s="877" t="s">
        <v>3195</v>
      </c>
      <c r="G164" s="879"/>
      <c r="H164" s="890"/>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8"/>
        <v>15</v>
      </c>
      <c r="E165" s="1152"/>
      <c r="F165" s="877" t="s">
        <v>3195</v>
      </c>
      <c r="G165" s="879"/>
      <c r="H165" s="890"/>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8"/>
        <v>16</v>
      </c>
      <c r="E166" s="1152"/>
      <c r="F166" s="877" t="s">
        <v>3195</v>
      </c>
      <c r="G166" s="879"/>
      <c r="H166" s="890"/>
      <c r="I166" s="890"/>
      <c r="J166" s="880"/>
      <c r="K166" s="897"/>
      <c r="L166" s="90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collapsed="1">
      <c r="A167" s="1115"/>
      <c r="B167" s="1159"/>
      <c r="C167" s="1159"/>
      <c r="D167" s="1160"/>
      <c r="E167" s="1159"/>
      <c r="F167" s="1161"/>
      <c r="G167" s="1159"/>
      <c r="H167" s="1161"/>
      <c r="I167" s="1161"/>
      <c r="J167" s="1161"/>
      <c r="K167" s="1161"/>
      <c r="L167" s="1159"/>
      <c r="M167" s="1159"/>
      <c r="N167" s="1161"/>
      <c r="O167" s="1161"/>
      <c r="P167" s="1159"/>
      <c r="Q167" s="1161"/>
      <c r="R167" s="1159"/>
      <c r="S167" s="1161"/>
      <c r="T167" s="1159"/>
      <c r="U167" s="1159"/>
      <c r="V167" s="1159"/>
      <c r="W167" s="1159"/>
      <c r="X167" s="1159"/>
      <c r="Y167" s="1159"/>
      <c r="Z167" s="1159"/>
      <c r="AA167" s="1159"/>
      <c r="AD167" s="1161"/>
      <c r="AE167" s="1159"/>
      <c r="AF167" s="1159"/>
      <c r="AG167" s="1159"/>
      <c r="AH167" s="1159"/>
      <c r="AI167" s="1159"/>
    </row>
    <row r="168" spans="1:41" s="904" customFormat="1" ht="13.8" hidden="1" thickBot="1">
      <c r="D168" s="904" t="s">
        <v>5922</v>
      </c>
      <c r="L168" s="1082"/>
    </row>
    <row r="169" spans="1:41" s="904" customFormat="1" ht="13.8" hidden="1" outlineLevel="1" thickBot="1">
      <c r="A169" s="1163" t="s">
        <v>9</v>
      </c>
      <c r="B169" s="1122" t="s">
        <v>306</v>
      </c>
      <c r="C169" s="1123"/>
      <c r="D169" s="1122" t="s">
        <v>1208</v>
      </c>
      <c r="E169" s="1122"/>
      <c r="F169" s="1130" t="s">
        <v>307</v>
      </c>
      <c r="G169" s="1126"/>
      <c r="H169" s="1126"/>
      <c r="I169" s="1126"/>
      <c r="J169" s="1162"/>
      <c r="K169" s="1171" t="s">
        <v>209</v>
      </c>
      <c r="L169" s="1122" t="s">
        <v>2111</v>
      </c>
      <c r="M169" s="1122"/>
      <c r="N169" s="1131" t="s">
        <v>209</v>
      </c>
      <c r="O169" s="1132" t="s">
        <v>309</v>
      </c>
      <c r="P169" s="1122"/>
      <c r="Q169" s="1122"/>
      <c r="R169" s="1122"/>
      <c r="S169" s="1122"/>
      <c r="T169" s="1122"/>
      <c r="U169" s="1122"/>
      <c r="V169" s="1122"/>
      <c r="W169" s="1130" t="s">
        <v>1164</v>
      </c>
      <c r="X169" s="1127"/>
      <c r="Y169" s="1132" t="s">
        <v>357</v>
      </c>
      <c r="Z169" s="1122" t="s">
        <v>357</v>
      </c>
      <c r="AA169" s="1123"/>
      <c r="AB169" s="1122" t="s">
        <v>3585</v>
      </c>
      <c r="AC169" s="1132" t="s">
        <v>377</v>
      </c>
      <c r="AD169" s="1132" t="s">
        <v>1202</v>
      </c>
      <c r="AE169" s="1123"/>
      <c r="AF169" s="1130" t="s">
        <v>308</v>
      </c>
      <c r="AG169" s="1162" t="s">
        <v>357</v>
      </c>
      <c r="AH169" s="1132" t="s">
        <v>4734</v>
      </c>
      <c r="AI169" s="1132"/>
      <c r="AJ169" s="1132"/>
      <c r="AK169" s="1133" t="s">
        <v>3213</v>
      </c>
      <c r="AL169" s="1131"/>
    </row>
    <row r="170" spans="1:41" s="1173" customFormat="1" ht="201.75"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44" t="s">
        <v>1415</v>
      </c>
      <c r="L170" s="1143" t="s">
        <v>1924</v>
      </c>
      <c r="M170" s="1145" t="s">
        <v>1925</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9"/>
      <c r="AA170" s="1166"/>
      <c r="AB170" s="1136" t="s">
        <v>2582</v>
      </c>
      <c r="AC170" s="1172" t="s">
        <v>3056</v>
      </c>
      <c r="AD170" s="1148"/>
      <c r="AE170" s="1136" t="s">
        <v>2585</v>
      </c>
      <c r="AF170" s="1138" t="s">
        <v>2583</v>
      </c>
      <c r="AG170" s="1142"/>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901"/>
      <c r="N171" s="897"/>
      <c r="O171" s="1154"/>
      <c r="P171" s="899"/>
      <c r="Q171" s="900"/>
      <c r="R171" s="899"/>
      <c r="S171" s="900"/>
      <c r="T171" s="899"/>
      <c r="U171" s="900"/>
      <c r="V171" s="901"/>
      <c r="W171" s="895"/>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ref="D172:D186" si="9">D171+1</f>
        <v>2</v>
      </c>
      <c r="E172" s="1152"/>
      <c r="F172" s="877" t="s">
        <v>3195</v>
      </c>
      <c r="G172" s="879"/>
      <c r="H172" s="890"/>
      <c r="I172" s="890"/>
      <c r="J172" s="880"/>
      <c r="K172" s="897"/>
      <c r="L172" s="1174"/>
      <c r="M172" s="901"/>
      <c r="N172" s="897"/>
      <c r="O172" s="1154"/>
      <c r="P172" s="899"/>
      <c r="Q172" s="900"/>
      <c r="R172" s="899"/>
      <c r="S172" s="900"/>
      <c r="T172" s="899"/>
      <c r="U172" s="900"/>
      <c r="V172" s="901"/>
      <c r="W172" s="895"/>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9"/>
        <v>3</v>
      </c>
      <c r="E173" s="1152"/>
      <c r="F173" s="877" t="s">
        <v>3195</v>
      </c>
      <c r="G173" s="879"/>
      <c r="H173" s="890"/>
      <c r="I173" s="890"/>
      <c r="J173" s="880"/>
      <c r="K173" s="897"/>
      <c r="L173" s="1174"/>
      <c r="M173" s="901"/>
      <c r="N173" s="897"/>
      <c r="O173" s="1154"/>
      <c r="P173" s="899"/>
      <c r="Q173" s="900"/>
      <c r="R173" s="899"/>
      <c r="S173" s="900"/>
      <c r="T173" s="899"/>
      <c r="U173" s="900"/>
      <c r="V173" s="901"/>
      <c r="W173" s="895"/>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9"/>
        <v>4</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9"/>
        <v>5</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9"/>
        <v>6</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9"/>
        <v>7</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9"/>
        <v>8</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9"/>
        <v>9</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9"/>
        <v>10</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9"/>
        <v>11</v>
      </c>
      <c r="E181" s="1152"/>
      <c r="F181" s="877" t="s">
        <v>3195</v>
      </c>
      <c r="G181" s="879"/>
      <c r="H181" s="890"/>
      <c r="I181" s="890"/>
      <c r="J181" s="880"/>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9"/>
        <v>12</v>
      </c>
      <c r="E182" s="1152"/>
      <c r="F182" s="877" t="s">
        <v>3195</v>
      </c>
      <c r="G182" s="879"/>
      <c r="H182" s="890"/>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9"/>
        <v>13</v>
      </c>
      <c r="E183" s="1152"/>
      <c r="F183" s="877" t="s">
        <v>3195</v>
      </c>
      <c r="G183" s="879"/>
      <c r="H183" s="890"/>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9"/>
        <v>14</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9"/>
        <v>15</v>
      </c>
      <c r="E185" s="1152"/>
      <c r="F185" s="877" t="s">
        <v>3195</v>
      </c>
      <c r="G185" s="879"/>
      <c r="H185" s="890"/>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9"/>
        <v>16</v>
      </c>
      <c r="E186" s="1152"/>
      <c r="F186" s="877" t="s">
        <v>3195</v>
      </c>
      <c r="G186" s="879"/>
      <c r="H186" s="890"/>
      <c r="I186" s="890"/>
      <c r="J186" s="880"/>
      <c r="K186" s="897"/>
      <c r="L186" s="1174"/>
      <c r="M186" s="901"/>
      <c r="N186" s="897"/>
      <c r="O186" s="898"/>
      <c r="P186" s="899"/>
      <c r="Q186" s="900"/>
      <c r="R186" s="899"/>
      <c r="S186" s="900"/>
      <c r="T186" s="899"/>
      <c r="U186" s="900"/>
      <c r="V186" s="901"/>
      <c r="W186" s="877"/>
      <c r="X186" s="889"/>
      <c r="Y186" s="1169"/>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W187" s="1159"/>
      <c r="X187" s="1159"/>
      <c r="Y187" s="1159"/>
      <c r="Z187" s="1159"/>
      <c r="AA187" s="1159"/>
      <c r="AD187" s="1161"/>
      <c r="AE187" s="1159"/>
      <c r="AF187" s="1159"/>
      <c r="AG187" s="1159"/>
      <c r="AH187" s="1159"/>
      <c r="AI187" s="1159"/>
    </row>
    <row r="188" spans="1:41" ht="15" hidden="1">
      <c r="A188" s="1091" t="s">
        <v>3363</v>
      </c>
    </row>
  </sheetData>
  <dataConsolidate/>
  <dataValidations count="31">
    <dataValidation type="list" allowBlank="1" showInputMessage="1" showErrorMessage="1" sqref="F11:F14" xr:uid="{00000000-0002-0000-0500-000000000000}">
      <formula1>"1,2,3,4"</formula1>
    </dataValidation>
    <dataValidation type="list" allowBlank="1" showInputMessage="1" sqref="G171:G186 G151:G166 G131:G146 G54:G57 G62:G63 G68:G71" xr:uid="{00000000-0002-0000-0500-000001000000}">
      <formula1>"A,V,kV,MV,MVar,W,kW,MW,Hz,°,W/h,kW/h,MW/h,Var/h,kVar/h,Mvar/h,"</formula1>
    </dataValidation>
    <dataValidation type="list" allowBlank="1" showInputMessage="1" sqref="AF171:AF186 AF151:AF166 AF131:AF146 AF117:AF126 AF97:AF112 AF77:AF92 AF40:AF49 AF54:AF57 AF62:AF63 AF68:AF71 AF20:AF35" xr:uid="{00000000-0002-0000-0500-000002000000}">
      <formula1>"Yes,No"</formula1>
    </dataValidation>
    <dataValidation type="list" operator="lessThanOrEqual" allowBlank="1" showInputMessage="1" prompt="Module type or Template name" sqref="AI171:AI186 AI151:AI166 AI131:AI146 AI117:AI126 AI97:AI112 AI77:AI92 AI40:AI49 AI54:AI57 AI62:AI63 AI68:AI71 AI20:AI35" xr:uid="{00000000-0002-0000-0500-000003000000}">
      <formula1>MODULES_AUTOMATIONS_TYPES</formula1>
    </dataValidation>
    <dataValidation type="list" allowBlank="1" showInputMessage="1" showErrorMessage="1" errorTitle="Unknown Profile !" error="This profile does not exist : please create it before in [Electric Functions] or [System Functions]" sqref="F171:F186 F62:F63" xr:uid="{00000000-0002-0000-0500-000004000000}">
      <formula1>OFFSET(INDIRECT("SP__ELEC_PROFILES"),0,0,,COUNTA(INDIRECT("SP__ELEC_PROFILES")))</formula1>
    </dataValidation>
    <dataValidation type="whole" allowBlank="1" showInputMessage="1" showErrorMessage="1" sqref="E171:E186 E151:E166 E131:E146 E117:E126 E97:E112" xr:uid="{00000000-0002-0000-0500-000005000000}">
      <formula1>1</formula1>
      <formula2>2048</formula2>
    </dataValidation>
    <dataValidation type="list" operator="lessThanOrEqual" allowBlank="1" showInputMessage="1" sqref="AJ171:AJ186 AJ62:AJ63" xr:uid="{00000000-0002-0000-0500-000006000000}">
      <formula1>SetPoint_Types</formula1>
    </dataValidation>
    <dataValidation type="list" operator="lessThanOrEqual" allowBlank="1" showInputMessage="1" prompt="Bay type or Template name" sqref="AH171:AH186 AH151:AH166 AH131:AH146 AH117:AH126 AH97:AH112 AH77:AH92 AH68:AH71 AH62:AH63 AH54:AH57 AH40:AH49 AH20:AH35" xr:uid="{00000000-0002-0000-0500-000007000000}">
      <formula1>"GB,BB,CB,SB,CK,FB,SH,TF,"</formula1>
    </dataValidation>
    <dataValidation operator="lessThanOrEqual" allowBlank="1" showInputMessage="1" sqref="M171:M186 M151:M166 M68:M71" xr:uid="{00000000-0002-0000-0500-000008000000}"/>
    <dataValidation type="whole" allowBlank="1" showInputMessage="1" showErrorMessage="1" sqref="D171:D186 D151:D166 D131:D146 D117:D126 D97:D112" xr:uid="{00000000-0002-0000-0500-000009000000}">
      <formula1>1</formula1>
      <formula2>128</formula2>
    </dataValidation>
    <dataValidation allowBlank="1" showInputMessage="1" showErrorMessage="1" sqref="X171:X186 R171:R186 T171:T186 P171:P186 V171:V186 A168:IV168 X151:X166 R151:R166 T151:T166 P151:P166 V151:V166 A148:IV148 W147:X147 X131:X146 P131:P146 R131:R146 T131:T146 AK147 V131:V146 A127:XFD128 A113:C114 E113:IV114 D113 X68:X71 X62:X63 X54:X57 P54:P57 R54:R57 T54:T57 P62:P63 R62:R63 T62:T63 P68:P71 R68:R71 T68:T71 V54:V57 V62:V63 V68:V71 D66" xr:uid="{00000000-0002-0000-0500-00000A000000}"/>
    <dataValidation type="textLength" operator="lessThanOrEqual" allowBlank="1" showInputMessage="1" showErrorMessage="1" sqref="K171:K186 K151:K166 K131:K146 K117:K126 K97:K112 K77:K92 K60 K40:K49 K54:K57 K62:K63 K68:K71 K20:K32 K34:K35" xr:uid="{00000000-0002-0000-0500-00000B000000}">
      <formula1>35</formula1>
    </dataValidation>
    <dataValidation operator="lessThanOrEqual" allowBlank="1" showInputMessage="1" showErrorMessage="1" sqref="AL171:AL186 AH170:AJ170 L171:L186 AL151:AL166 AH150:AI150 AJ150:AJ166 AL131:AL146 AH130:AJ130 L131:M146 AH116:AJ116 AL117:AL126 AL97:AL112 AH96:AJ96 AH76:AJ76 AL77:AL92 AL68:AL71 AL54:AL57 AL62:AL63 AL40:AL49 AH53:AJ53 AH39:AJ39 AJ67:AJ71 AH19:AJ19 AH67:AI67 L54:M57 L62:M63 AH61:AJ61 AL20:AL35" xr:uid="{00000000-0002-0000-0500-00000C000000}"/>
    <dataValidation type="textLength" operator="lessThanOrEqual" allowBlank="1" showInputMessage="1" showErrorMessage="1" sqref="N171:N186 N151:N166 N131:N146 N117:N126 H97:J112 L97:N112 H77:J92 L77:N92 N40:N49 N54:N57 N62:N63 N68:N71 L34:N35 L20:N32 H20:J35 N33" xr:uid="{00000000-0002-0000-0500-00000D000000}">
      <formula1>16</formula1>
    </dataValidation>
    <dataValidation type="textLength" operator="lessThanOrEqual" allowBlank="1" showInputMessage="1" showErrorMessage="1" error="Maximum length is 16 car." sqref="H171:J186 H151:J166 H131:J146 H117:J126 H43:H49 H40:H41 H62:J63 I40:J49 H54:J57 H68:J71" xr:uid="{00000000-0002-0000-0500-00000E000000}">
      <formula1>16</formula1>
    </dataValidation>
    <dataValidation type="list" allowBlank="1" showInputMessage="1" showErrorMessage="1" sqref="AB171:AC186 AK171:AK186 AE171:AE186 AB151:AC166 AK151:AK166 AE151:AE166 AK131:AK146 AB131:AC146 AG131:AG146 AE131:AE146 AK117:AK126 AB117:AC126 AK97:AK112 AB97:AC112 AG97:AG112 AG77:AG92 AK77:AK92 AB77:AC92 AK40:AK49 AK62:AK63 AK68:AK71 AE62:AE63 AE68:AE71 AB62:AC63 AB54:AC57 AB40:AC49 AG54:AG57 AG40:AG49 AK54:AK57 AB68:AC71 AE54:AE57 AB20:AC35 AG20:AG35 AK20:AK35" xr:uid="{00000000-0002-0000-0500-00000F000000}">
      <formula1>"Yes,No"</formula1>
    </dataValidation>
    <dataValidation type="list" allowBlank="1" showInputMessage="1" showErrorMessage="1" errorTitle="Unknown Profile !" error="This profile does not exist : please create it before in [Electric Functions] or [System Functions]" sqref="F151:F166 F68:F71" xr:uid="{00000000-0002-0000-0500-000010000000}">
      <formula1>OFFSET(INDIRECT("CT__ELEC_PROFILES"),0,0,,COUNTA(INDIRECT("CT__ELEC_PROFILES")))</formula1>
    </dataValidation>
    <dataValidation type="list" operator="lessThanOrEqual" allowBlank="1" showInputMessage="1" showErrorMessage="1" sqref="L151:L166 L68:L71" xr:uid="{00000000-0002-0000-05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1:F146 F54:F57" xr:uid="{00000000-0002-0000-0500-000012000000}">
      <formula1>OFFSET(INDIRECT("MV__ELEC_PROFILES"),0,0,,COUNTA(INDIRECT("MV__ELEC_PROFILES")))</formula1>
    </dataValidation>
    <dataValidation type="list" operator="lessThanOrEqual" allowBlank="1" showInputMessage="1" sqref="AJ131:AJ146 AJ54:AJ57" xr:uid="{00000000-0002-0000-0500-000013000000}">
      <formula1>MV_Types</formula1>
    </dataValidation>
    <dataValidation type="list" allowBlank="1" showInputMessage="1" showErrorMessage="1" prompt="SPC : Single_x000a_DPC : Dual" sqref="G117:G126 G40:G49" xr:uid="{00000000-0002-0000-0500-000014000000}">
      <formula1>"SPC,DPC"</formula1>
    </dataValidation>
    <dataValidation type="textLength" operator="lessThanOrEqual" allowBlank="1" showInputMessage="1" showErrorMessage="1" error="Maximum length is 35 car." sqref="L117:M126 L40:M49" xr:uid="{00000000-0002-0000-0500-000015000000}">
      <formula1>16</formula1>
    </dataValidation>
    <dataValidation type="list" allowBlank="1" showInputMessage="1" showErrorMessage="1" errorTitle="Unknown Profile !" error="This profile does not exist : please create it before in [Electric Functions] or [System Functions]" sqref="F117:F126 F97:F112 F77:F92 F40:F49 F20:F35" xr:uid="{00000000-0002-0000-0500-000016000000}">
      <formula1>OFFSET(INDIRECT(CONCATENATE(SUBSTITUTE(LEFT($G20,3)," ","_"),"_ELEC_PROFILES")),0,0,,COUNTA(INDIRECT(CONCATENATE(SUBSTITUTE(LEFT($G20,3)," ","_"),"_ELEC_PROFILES"))))</formula1>
    </dataValidation>
    <dataValidation type="list" operator="lessThanOrEqual" allowBlank="1" showInputMessage="1" sqref="AJ117:AJ126 AJ97:AJ112 AJ40:AJ49 AJ20:AJ35" xr:uid="{00000000-0002-0000-0500-000017000000}">
      <formula1>INDIRECT(SUBSTITUTE(LEFT($G20,3)," ","_"))</formula1>
    </dataValidation>
    <dataValidation type="list" allowBlank="1" showInputMessage="1" showErrorMessage="1" prompt="SPS : Single_x000a_DPS : Dual_x000a_MPS : Multiple_x000a_" sqref="G97:G112 G20:G35" xr:uid="{00000000-0002-0000-0500-000018000000}">
      <formula1>"SPS,DPS,MPS,"</formula1>
    </dataValidation>
    <dataValidation type="list" allowBlank="1" showInputMessage="1" showErrorMessage="1" sqref="AA97:AA112 AA77:AA92 AA20:AA35" xr:uid="{00000000-0002-0000-0500-000019000000}">
      <formula1>"None,5,6,7,8,9,10,11,12,13,14,15,17"</formula1>
    </dataValidation>
    <dataValidation type="list" operator="lessThanOrEqual" allowBlank="1" showInputMessage="1" sqref="AJ77:AJ92" xr:uid="{00000000-0002-0000-0500-00001A000000}">
      <formula1>"GroupSPS,"</formula1>
    </dataValidation>
    <dataValidation type="whole" allowBlank="1" showInputMessage="1" showErrorMessage="1" sqref="D77:D92" xr:uid="{00000000-0002-0000-0500-00001B000000}">
      <formula1>1</formula1>
      <formula2>32</formula2>
    </dataValidation>
    <dataValidation type="list" allowBlank="1" showInputMessage="1" showErrorMessage="1" prompt="SPS : Single_x000a_" sqref="G77:G92" xr:uid="{00000000-0002-0000-0500-00001C000000}">
      <formula1>"SPS"</formula1>
    </dataValidation>
    <dataValidation type="list" allowBlank="1" showInputMessage="1" showErrorMessage="1" sqref="E77:E92" xr:uid="{00000000-0002-0000-0500-00001D000000}">
      <formula1>"OR,AND,NOR,NAND"</formula1>
    </dataValidation>
    <dataValidation type="textLength" errorStyle="warning" operator="lessThanOrEqual" allowBlank="1" showInputMessage="1" showErrorMessage="1" error="Maximum length is 16 car." sqref="H42" xr:uid="{00000000-0002-0000-05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C264Template28">
    <tabColor indexed="49"/>
    <pageSetUpPr fitToPage="1"/>
  </sheetPr>
  <dimension ref="A1:CU188"/>
  <sheetViews>
    <sheetView showGridLines="0" view="pageBreakPreview" zoomScale="85" zoomScaleNormal="100" zoomScaleSheetLayoutView="85" workbookViewId="0">
      <pane xSplit="4" ySplit="8" topLeftCell="E16" activePane="bottomRight" state="frozenSplit"/>
      <selection activeCell="J196" sqref="J196"/>
      <selection pane="topRight" activeCell="J196" sqref="J196"/>
      <selection pane="bottomLeft" activeCell="J196" sqref="J196"/>
      <selection pane="bottomRight" activeCell="N32" sqref="N3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5972</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5972</v>
      </c>
      <c r="G16" s="1188"/>
      <c r="O16" s="1115"/>
      <c r="P16" s="1115"/>
    </row>
    <row r="17" spans="1:41" s="904" customFormat="1" ht="13.8" thickBot="1">
      <c r="D17" s="904" t="s">
        <v>1035</v>
      </c>
      <c r="H17" s="904" t="s">
        <v>707</v>
      </c>
      <c r="I17" s="1115" t="str">
        <f>T(F16)</f>
        <v>R401_P743_PU_B</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5972</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R401_P743_PU_B</v>
      </c>
    </row>
    <row r="21" spans="1:41" s="904" customFormat="1" ht="13.2" outlineLevel="1">
      <c r="A21" s="891" t="s">
        <v>2613</v>
      </c>
      <c r="B21" s="892"/>
      <c r="C21" s="889"/>
      <c r="D21" s="893" t="s">
        <v>5994</v>
      </c>
      <c r="E21" s="894" t="s">
        <v>5997</v>
      </c>
      <c r="F21" s="877" t="s">
        <v>5987</v>
      </c>
      <c r="G21" s="879" t="s">
        <v>4477</v>
      </c>
      <c r="H21" s="890" t="s">
        <v>6005</v>
      </c>
      <c r="I21" s="1190" t="s">
        <v>5972</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R401_P743_PU_B</v>
      </c>
    </row>
    <row r="22" spans="1:41" s="985" customFormat="1" ht="13.2" outlineLevel="1">
      <c r="A22" s="1016" t="s">
        <v>2613</v>
      </c>
      <c r="B22" s="1049"/>
      <c r="C22" s="888"/>
      <c r="D22" s="1050" t="s">
        <v>5994</v>
      </c>
      <c r="E22" s="1051" t="s">
        <v>5995</v>
      </c>
      <c r="F22" s="881" t="s">
        <v>6008</v>
      </c>
      <c r="G22" s="1052" t="s">
        <v>4477</v>
      </c>
      <c r="H22" s="890" t="s">
        <v>6005</v>
      </c>
      <c r="I22" s="1190" t="s">
        <v>5972</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R401_P743_PU_B</v>
      </c>
    </row>
    <row r="23" spans="1:41" s="904" customFormat="1" ht="13.2" outlineLevel="1">
      <c r="A23" s="891" t="s">
        <v>2613</v>
      </c>
      <c r="B23" s="892"/>
      <c r="C23" s="889"/>
      <c r="D23" s="893" t="s">
        <v>6000</v>
      </c>
      <c r="E23" s="894" t="s">
        <v>6014</v>
      </c>
      <c r="F23" s="877" t="s">
        <v>6008</v>
      </c>
      <c r="G23" s="879" t="s">
        <v>4477</v>
      </c>
      <c r="H23" s="890" t="s">
        <v>6005</v>
      </c>
      <c r="I23" s="890" t="s">
        <v>5972</v>
      </c>
      <c r="J23" s="880" t="s">
        <v>6001</v>
      </c>
      <c r="K23" s="1264" t="s">
        <v>6222</v>
      </c>
      <c r="L23" s="877" t="s">
        <v>7275</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6065</v>
      </c>
      <c r="F24" s="877" t="s">
        <v>6008</v>
      </c>
      <c r="G24" s="879" t="s">
        <v>4477</v>
      </c>
      <c r="H24" s="890" t="s">
        <v>6005</v>
      </c>
      <c r="I24" s="890" t="s">
        <v>5972</v>
      </c>
      <c r="J24" s="896" t="s">
        <v>6001</v>
      </c>
      <c r="K24" s="1264" t="s">
        <v>6224</v>
      </c>
      <c r="L24" s="877" t="s">
        <v>7275</v>
      </c>
      <c r="M24" s="896" t="s">
        <v>3416</v>
      </c>
      <c r="N24" s="897" t="s">
        <v>6225</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e">
        <f t="shared" ref="AO24:AO27" si="1">AO23</f>
        <v>#REF!</v>
      </c>
    </row>
    <row r="25" spans="1:41" s="904" customFormat="1" ht="13.2" outlineLevel="1">
      <c r="A25" s="891" t="s">
        <v>2613</v>
      </c>
      <c r="B25" s="892"/>
      <c r="C25" s="889"/>
      <c r="D25" s="893" t="s">
        <v>6000</v>
      </c>
      <c r="E25" s="894" t="s">
        <v>6066</v>
      </c>
      <c r="F25" s="877" t="s">
        <v>6008</v>
      </c>
      <c r="G25" s="879" t="s">
        <v>4477</v>
      </c>
      <c r="H25" s="890" t="s">
        <v>6005</v>
      </c>
      <c r="I25" s="890" t="s">
        <v>5972</v>
      </c>
      <c r="J25" s="880" t="s">
        <v>6001</v>
      </c>
      <c r="K25" s="1264" t="s">
        <v>6226</v>
      </c>
      <c r="L25" s="877" t="s">
        <v>7275</v>
      </c>
      <c r="M25" s="896" t="s">
        <v>3416</v>
      </c>
      <c r="N25" s="897" t="s">
        <v>6227</v>
      </c>
      <c r="O25" s="898" t="s">
        <v>5993</v>
      </c>
      <c r="P25" s="899" t="s">
        <v>2323</v>
      </c>
      <c r="Q25" s="900" t="s">
        <v>2323</v>
      </c>
      <c r="R25" s="899" t="s">
        <v>2323</v>
      </c>
      <c r="S25" s="900" t="s">
        <v>2323</v>
      </c>
      <c r="T25" s="899" t="s">
        <v>2323</v>
      </c>
      <c r="U25" s="900" t="s">
        <v>2323</v>
      </c>
      <c r="V25" s="901" t="s">
        <v>2323</v>
      </c>
      <c r="W25" s="877" t="s">
        <v>6000</v>
      </c>
      <c r="X25" s="889" t="s">
        <v>6066</v>
      </c>
      <c r="Y25" s="902"/>
      <c r="Z25" s="889"/>
      <c r="AA25" s="892" t="s">
        <v>1175</v>
      </c>
      <c r="AB25" s="889"/>
      <c r="AC25" s="891"/>
      <c r="AD25" s="902"/>
      <c r="AE25" s="889"/>
      <c r="AF25" s="877"/>
      <c r="AG25" s="879"/>
      <c r="AH25" s="902"/>
      <c r="AI25" s="903"/>
      <c r="AJ25" s="889"/>
      <c r="AK25" s="891"/>
      <c r="AL25" s="891"/>
      <c r="AN25" s="904">
        <v>1</v>
      </c>
      <c r="AO25" s="904" t="e">
        <f t="shared" si="1"/>
        <v>#REF!</v>
      </c>
    </row>
    <row r="26" spans="1:41" s="904" customFormat="1" ht="13.2" outlineLevel="1">
      <c r="A26" s="891" t="s">
        <v>2613</v>
      </c>
      <c r="B26" s="892"/>
      <c r="C26" s="889"/>
      <c r="D26" s="893" t="s">
        <v>6000</v>
      </c>
      <c r="E26" s="894" t="s">
        <v>6052</v>
      </c>
      <c r="F26" s="877" t="s">
        <v>6008</v>
      </c>
      <c r="G26" s="879" t="s">
        <v>4477</v>
      </c>
      <c r="H26" s="890" t="s">
        <v>6005</v>
      </c>
      <c r="I26" s="890" t="s">
        <v>5972</v>
      </c>
      <c r="J26" s="880" t="s">
        <v>6001</v>
      </c>
      <c r="K26" s="859" t="s">
        <v>6228</v>
      </c>
      <c r="L26" s="877" t="s">
        <v>7275</v>
      </c>
      <c r="M26" s="896" t="s">
        <v>3416</v>
      </c>
      <c r="N26" s="897" t="s">
        <v>6229</v>
      </c>
      <c r="O26" s="898" t="s">
        <v>5993</v>
      </c>
      <c r="P26" s="899" t="s">
        <v>2323</v>
      </c>
      <c r="Q26" s="900" t="s">
        <v>2323</v>
      </c>
      <c r="R26" s="899" t="s">
        <v>2323</v>
      </c>
      <c r="S26" s="900" t="s">
        <v>2323</v>
      </c>
      <c r="T26" s="899" t="s">
        <v>2323</v>
      </c>
      <c r="U26" s="900" t="s">
        <v>2323</v>
      </c>
      <c r="V26" s="901" t="s">
        <v>2323</v>
      </c>
      <c r="W26" s="877" t="s">
        <v>6000</v>
      </c>
      <c r="X26" s="889" t="s">
        <v>6052</v>
      </c>
      <c r="Y26" s="902"/>
      <c r="Z26" s="889"/>
      <c r="AA26" s="892" t="s">
        <v>1175</v>
      </c>
      <c r="AB26" s="889"/>
      <c r="AC26" s="891"/>
      <c r="AD26" s="902"/>
      <c r="AE26" s="889"/>
      <c r="AF26" s="877"/>
      <c r="AG26" s="879"/>
      <c r="AH26" s="902"/>
      <c r="AI26" s="903"/>
      <c r="AJ26" s="889"/>
      <c r="AK26" s="891"/>
      <c r="AL26" s="891"/>
      <c r="AN26" s="904">
        <v>1</v>
      </c>
      <c r="AO26" s="904" t="e">
        <f t="shared" si="1"/>
        <v>#REF!</v>
      </c>
    </row>
    <row r="27" spans="1:41" s="904" customFormat="1" ht="13.2" hidden="1" outlineLevel="1">
      <c r="A27" s="891" t="s">
        <v>2613</v>
      </c>
      <c r="B27" s="892"/>
      <c r="C27" s="889"/>
      <c r="D27" s="893" t="s">
        <v>6000</v>
      </c>
      <c r="E27" s="894" t="s">
        <v>6053</v>
      </c>
      <c r="F27" s="877" t="s">
        <v>6008</v>
      </c>
      <c r="G27" s="879" t="s">
        <v>4477</v>
      </c>
      <c r="H27" s="890" t="s">
        <v>6005</v>
      </c>
      <c r="I27" s="890" t="s">
        <v>5972</v>
      </c>
      <c r="J27" s="880" t="s">
        <v>6001</v>
      </c>
      <c r="K27" s="895" t="s">
        <v>6230</v>
      </c>
      <c r="L27" s="877" t="s">
        <v>7275</v>
      </c>
      <c r="M27" s="896" t="s">
        <v>3416</v>
      </c>
      <c r="N27" s="897" t="s">
        <v>6231</v>
      </c>
      <c r="O27" s="898" t="s">
        <v>5993</v>
      </c>
      <c r="P27" s="899" t="s">
        <v>2323</v>
      </c>
      <c r="Q27" s="900" t="s">
        <v>2323</v>
      </c>
      <c r="R27" s="899" t="s">
        <v>2323</v>
      </c>
      <c r="S27" s="900" t="s">
        <v>2323</v>
      </c>
      <c r="T27" s="899" t="s">
        <v>2323</v>
      </c>
      <c r="U27" s="900" t="s">
        <v>2323</v>
      </c>
      <c r="V27" s="901" t="s">
        <v>2323</v>
      </c>
      <c r="W27" s="877" t="s">
        <v>6000</v>
      </c>
      <c r="X27" s="889" t="s">
        <v>6053</v>
      </c>
      <c r="Y27" s="902"/>
      <c r="Z27" s="889"/>
      <c r="AA27" s="892" t="s">
        <v>1175</v>
      </c>
      <c r="AB27" s="889"/>
      <c r="AC27" s="891"/>
      <c r="AD27" s="902"/>
      <c r="AE27" s="889"/>
      <c r="AF27" s="877"/>
      <c r="AG27" s="879"/>
      <c r="AH27" s="902"/>
      <c r="AI27" s="903"/>
      <c r="AJ27" s="889"/>
      <c r="AK27" s="891"/>
      <c r="AL27" s="891"/>
      <c r="AN27" s="904">
        <v>1</v>
      </c>
      <c r="AO27" s="904" t="e">
        <f t="shared" si="1"/>
        <v>#REF!</v>
      </c>
    </row>
    <row r="28" spans="1:41" s="904" customFormat="1" ht="13.2" outlineLevel="1">
      <c r="A28" s="891" t="s">
        <v>2613</v>
      </c>
      <c r="B28" s="892"/>
      <c r="C28" s="889"/>
      <c r="D28" s="893" t="s">
        <v>6232</v>
      </c>
      <c r="E28" s="894" t="s">
        <v>6233</v>
      </c>
      <c r="F28" s="877" t="s">
        <v>6008</v>
      </c>
      <c r="G28" s="879" t="s">
        <v>4477</v>
      </c>
      <c r="H28" s="890" t="s">
        <v>6005</v>
      </c>
      <c r="I28" s="890" t="s">
        <v>5972</v>
      </c>
      <c r="J28" s="880" t="s">
        <v>5988</v>
      </c>
      <c r="K28" s="1255" t="s">
        <v>7618</v>
      </c>
      <c r="L28" s="877" t="s">
        <v>6009</v>
      </c>
      <c r="M28" s="896" t="s">
        <v>3416</v>
      </c>
      <c r="N28" s="897" t="s">
        <v>6234</v>
      </c>
      <c r="O28" s="898" t="s">
        <v>5993</v>
      </c>
      <c r="P28" s="899" t="s">
        <v>2323</v>
      </c>
      <c r="Q28" s="900" t="s">
        <v>2323</v>
      </c>
      <c r="R28" s="899" t="s">
        <v>2323</v>
      </c>
      <c r="S28" s="900" t="s">
        <v>2323</v>
      </c>
      <c r="T28" s="899" t="s">
        <v>2323</v>
      </c>
      <c r="U28" s="900" t="s">
        <v>2323</v>
      </c>
      <c r="V28" s="901" t="s">
        <v>2323</v>
      </c>
      <c r="W28" s="877" t="s">
        <v>6232</v>
      </c>
      <c r="X28" s="889" t="s">
        <v>6233</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t="s">
        <v>6235</v>
      </c>
      <c r="E29" s="894" t="s">
        <v>6236</v>
      </c>
      <c r="F29" s="877" t="s">
        <v>6008</v>
      </c>
      <c r="G29" s="879" t="s">
        <v>4477</v>
      </c>
      <c r="H29" s="890" t="s">
        <v>6005</v>
      </c>
      <c r="I29" s="890" t="s">
        <v>5972</v>
      </c>
      <c r="J29" s="880" t="s">
        <v>5988</v>
      </c>
      <c r="K29" s="1255" t="s">
        <v>7619</v>
      </c>
      <c r="L29" s="877" t="s">
        <v>6009</v>
      </c>
      <c r="M29" s="896" t="s">
        <v>3416</v>
      </c>
      <c r="N29" s="897" t="s">
        <v>6237</v>
      </c>
      <c r="O29" s="898" t="s">
        <v>5993</v>
      </c>
      <c r="P29" s="899" t="s">
        <v>2323</v>
      </c>
      <c r="Q29" s="900" t="s">
        <v>2323</v>
      </c>
      <c r="R29" s="899" t="s">
        <v>2323</v>
      </c>
      <c r="S29" s="900" t="s">
        <v>2323</v>
      </c>
      <c r="T29" s="899" t="s">
        <v>2323</v>
      </c>
      <c r="U29" s="900" t="s">
        <v>2323</v>
      </c>
      <c r="V29" s="901" t="s">
        <v>2323</v>
      </c>
      <c r="W29" s="877" t="s">
        <v>6235</v>
      </c>
      <c r="X29" s="889" t="s">
        <v>6236</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outlineLevel="1">
      <c r="A30" s="891"/>
      <c r="B30" s="892"/>
      <c r="C30" s="889"/>
      <c r="D30" s="893"/>
      <c r="E30" s="894"/>
      <c r="F30" s="877"/>
      <c r="G30" s="879" t="s">
        <v>4477</v>
      </c>
      <c r="H30" s="890" t="s">
        <v>6005</v>
      </c>
      <c r="I30" s="890" t="s">
        <v>5972</v>
      </c>
      <c r="J30" s="880" t="s">
        <v>5988</v>
      </c>
      <c r="K30" s="1263" t="s">
        <v>7616</v>
      </c>
      <c r="L30" s="881" t="s">
        <v>6009</v>
      </c>
      <c r="M30" s="882" t="s">
        <v>3416</v>
      </c>
      <c r="N30" s="883" t="s">
        <v>7280</v>
      </c>
      <c r="O30" s="884" t="s">
        <v>5993</v>
      </c>
      <c r="P30" s="885" t="s">
        <v>2323</v>
      </c>
      <c r="Q30" s="886" t="s">
        <v>2323</v>
      </c>
      <c r="R30" s="885" t="s">
        <v>2323</v>
      </c>
      <c r="S30" s="886" t="s">
        <v>2323</v>
      </c>
      <c r="T30" s="885" t="s">
        <v>2323</v>
      </c>
      <c r="U30" s="886" t="s">
        <v>2323</v>
      </c>
      <c r="V30" s="887" t="s">
        <v>2323</v>
      </c>
      <c r="W30" s="881" t="s">
        <v>7281</v>
      </c>
      <c r="X30" s="888" t="s">
        <v>6233</v>
      </c>
      <c r="Y30" s="902"/>
      <c r="Z30" s="889"/>
      <c r="AA30" s="892"/>
      <c r="AB30" s="889"/>
      <c r="AC30" s="891"/>
      <c r="AD30" s="902"/>
      <c r="AE30" s="889"/>
      <c r="AF30" s="877"/>
      <c r="AG30" s="879"/>
      <c r="AH30" s="902"/>
      <c r="AI30" s="903"/>
      <c r="AJ30" s="889"/>
      <c r="AK30" s="891"/>
      <c r="AL30" s="891"/>
    </row>
    <row r="31" spans="1:41" s="904" customFormat="1" ht="13.2" outlineLevel="1">
      <c r="A31" s="891"/>
      <c r="B31" s="892"/>
      <c r="C31" s="889"/>
      <c r="D31" s="893"/>
      <c r="E31" s="894"/>
      <c r="F31" s="877"/>
      <c r="G31" s="879" t="s">
        <v>4477</v>
      </c>
      <c r="H31" s="890" t="s">
        <v>6005</v>
      </c>
      <c r="I31" s="890" t="s">
        <v>5972</v>
      </c>
      <c r="J31" s="880" t="s">
        <v>5988</v>
      </c>
      <c r="K31" s="1263" t="s">
        <v>7617</v>
      </c>
      <c r="L31" s="881" t="s">
        <v>6009</v>
      </c>
      <c r="M31" s="882" t="s">
        <v>3416</v>
      </c>
      <c r="N31" s="883" t="s">
        <v>7282</v>
      </c>
      <c r="O31" s="884" t="s">
        <v>5993</v>
      </c>
      <c r="P31" s="885" t="s">
        <v>2323</v>
      </c>
      <c r="Q31" s="886" t="s">
        <v>2323</v>
      </c>
      <c r="R31" s="885" t="s">
        <v>2323</v>
      </c>
      <c r="S31" s="886" t="s">
        <v>2323</v>
      </c>
      <c r="T31" s="885" t="s">
        <v>2323</v>
      </c>
      <c r="U31" s="886" t="s">
        <v>2323</v>
      </c>
      <c r="V31" s="887" t="s">
        <v>2323</v>
      </c>
      <c r="W31" s="881" t="s">
        <v>7283</v>
      </c>
      <c r="X31" s="888" t="s">
        <v>6236</v>
      </c>
      <c r="Y31" s="902"/>
      <c r="Z31" s="889"/>
      <c r="AA31" s="892"/>
      <c r="AB31" s="889"/>
      <c r="AC31" s="891"/>
      <c r="AD31" s="902"/>
      <c r="AE31" s="889"/>
      <c r="AF31" s="877"/>
      <c r="AG31" s="879"/>
      <c r="AH31" s="902"/>
      <c r="AI31" s="903"/>
      <c r="AJ31" s="889"/>
      <c r="AK31" s="891"/>
      <c r="AL31" s="891"/>
    </row>
    <row r="32" spans="1:41" s="904" customFormat="1" ht="13.2" outlineLevel="1">
      <c r="A32" s="891"/>
      <c r="B32" s="892"/>
      <c r="C32" s="889"/>
      <c r="D32" s="893"/>
      <c r="E32" s="894"/>
      <c r="F32" s="877"/>
      <c r="G32" s="1252" t="s">
        <v>4477</v>
      </c>
      <c r="H32" s="1253" t="s">
        <v>6005</v>
      </c>
      <c r="I32" s="1253" t="s">
        <v>5972</v>
      </c>
      <c r="J32" s="1254" t="s">
        <v>5988</v>
      </c>
      <c r="K32" s="1255" t="s">
        <v>7452</v>
      </c>
      <c r="L32" s="1256" t="s">
        <v>6025</v>
      </c>
      <c r="M32" s="1266" t="s">
        <v>6026</v>
      </c>
      <c r="N32" s="1251" t="s">
        <v>7574</v>
      </c>
      <c r="O32" s="884"/>
      <c r="P32" s="885"/>
      <c r="Q32" s="886"/>
      <c r="R32" s="885"/>
      <c r="S32" s="886"/>
      <c r="T32" s="885"/>
      <c r="U32" s="886"/>
      <c r="V32" s="887"/>
      <c r="W32" s="881"/>
      <c r="X32" s="888"/>
      <c r="Y32" s="902"/>
      <c r="Z32" s="889"/>
      <c r="AA32" s="892"/>
      <c r="AB32" s="889"/>
      <c r="AC32" s="891"/>
      <c r="AD32" s="902"/>
      <c r="AE32" s="889"/>
      <c r="AF32" s="877"/>
      <c r="AG32" s="879"/>
      <c r="AH32" s="902"/>
      <c r="AI32" s="903"/>
      <c r="AJ32" s="889"/>
      <c r="AK32" s="891"/>
      <c r="AL32" s="891"/>
    </row>
    <row r="33" spans="1:41" s="904" customFormat="1" ht="13.2" outlineLevel="1">
      <c r="A33" s="891"/>
      <c r="B33" s="892"/>
      <c r="C33" s="889"/>
      <c r="D33" s="893"/>
      <c r="E33" s="894"/>
      <c r="F33" s="877"/>
      <c r="G33" s="1252"/>
      <c r="H33" s="1253"/>
      <c r="I33" s="1253"/>
      <c r="J33" s="1254"/>
      <c r="K33" s="1251"/>
      <c r="L33" s="881"/>
      <c r="M33" s="882"/>
      <c r="N33" s="883"/>
      <c r="O33" s="884"/>
      <c r="P33" s="885"/>
      <c r="Q33" s="886"/>
      <c r="R33" s="885"/>
      <c r="S33" s="886"/>
      <c r="T33" s="885"/>
      <c r="U33" s="886"/>
      <c r="V33" s="887"/>
      <c r="W33" s="881"/>
      <c r="X33" s="888"/>
      <c r="Y33" s="902"/>
      <c r="Z33" s="889"/>
      <c r="AA33" s="892"/>
      <c r="AB33" s="889"/>
      <c r="AC33" s="891"/>
      <c r="AD33" s="902"/>
      <c r="AE33" s="889"/>
      <c r="AF33" s="877"/>
      <c r="AG33" s="879"/>
      <c r="AH33" s="902"/>
      <c r="AI33" s="903"/>
      <c r="AJ33" s="889"/>
      <c r="AK33" s="891"/>
      <c r="AL33" s="891"/>
    </row>
    <row r="34" spans="1:41" s="904" customFormat="1" ht="13.2" outlineLevel="1">
      <c r="A34" s="891"/>
      <c r="B34" s="892"/>
      <c r="C34" s="889"/>
      <c r="D34" s="893"/>
      <c r="E34" s="894"/>
      <c r="F34" s="877"/>
      <c r="G34" s="879"/>
      <c r="H34" s="890"/>
      <c r="I34" s="890"/>
      <c r="J34" s="880"/>
      <c r="K34" s="1262"/>
      <c r="L34" s="881"/>
      <c r="M34" s="882"/>
      <c r="N34" s="883"/>
      <c r="O34" s="884"/>
      <c r="P34" s="885"/>
      <c r="Q34" s="886"/>
      <c r="R34" s="885"/>
      <c r="S34" s="886"/>
      <c r="T34" s="885"/>
      <c r="U34" s="886"/>
      <c r="V34" s="887"/>
      <c r="W34" s="881"/>
      <c r="X34" s="888"/>
      <c r="Y34" s="902"/>
      <c r="Z34" s="889"/>
      <c r="AA34" s="892"/>
      <c r="AB34" s="889"/>
      <c r="AC34" s="891"/>
      <c r="AD34" s="902"/>
      <c r="AE34" s="889"/>
      <c r="AF34" s="877"/>
      <c r="AG34" s="879"/>
      <c r="AH34" s="902"/>
      <c r="AI34" s="903"/>
      <c r="AJ34" s="889"/>
      <c r="AK34" s="891"/>
      <c r="AL34" s="891"/>
    </row>
    <row r="35" spans="1:41" s="904" customFormat="1" ht="13.2" outlineLevel="1">
      <c r="A35" s="891" t="s">
        <v>2613</v>
      </c>
      <c r="B35" s="892"/>
      <c r="C35" s="889"/>
      <c r="D35" s="893"/>
      <c r="E35" s="894"/>
      <c r="F35" s="877" t="s">
        <v>3195</v>
      </c>
      <c r="G35" s="879"/>
      <c r="H35" s="890"/>
      <c r="I35" s="890"/>
      <c r="J35" s="880"/>
      <c r="K35" s="1255"/>
      <c r="L35" s="877"/>
      <c r="M35" s="896"/>
      <c r="N35" s="897"/>
      <c r="O35" s="898"/>
      <c r="P35" s="899"/>
      <c r="Q35" s="900"/>
      <c r="R35" s="899"/>
      <c r="S35" s="900"/>
      <c r="T35" s="899"/>
      <c r="U35" s="900"/>
      <c r="V35" s="901"/>
      <c r="W35" s="877"/>
      <c r="X35" s="889"/>
      <c r="Y35" s="902"/>
      <c r="Z35" s="889"/>
      <c r="AA35" s="892" t="s">
        <v>1175</v>
      </c>
      <c r="AB35" s="889"/>
      <c r="AC35" s="891" t="s">
        <v>380</v>
      </c>
      <c r="AD35" s="902"/>
      <c r="AE35" s="889"/>
      <c r="AF35" s="877"/>
      <c r="AG35" s="879"/>
      <c r="AH35" s="902"/>
      <c r="AI35" s="903"/>
      <c r="AJ35" s="889"/>
      <c r="AK35" s="891"/>
      <c r="AL35" s="891"/>
      <c r="AN35" s="904">
        <v>1</v>
      </c>
      <c r="AO35" s="904" t="e">
        <f>AO28</f>
        <v>#REF!</v>
      </c>
    </row>
    <row r="36" spans="1:41" s="904" customFormat="1" ht="13.2" hidden="1">
      <c r="K36" s="1082"/>
      <c r="L36" s="1082"/>
      <c r="M36" s="1082"/>
      <c r="N36" s="1082"/>
    </row>
    <row r="37" spans="1:41" s="904" customFormat="1" ht="13.2" hidden="1">
      <c r="D37" s="904" t="s">
        <v>708</v>
      </c>
      <c r="H37" s="904" t="s">
        <v>707</v>
      </c>
      <c r="I37" s="1115" t="str">
        <f>T(F16)</f>
        <v>R401_P743_PU_B</v>
      </c>
      <c r="O37" s="1115"/>
      <c r="P37" s="1115"/>
    </row>
    <row r="38" spans="1:41" s="904" customFormat="1" ht="13.8" hidden="1" outlineLevel="1" thickBot="1">
      <c r="A38" s="1163" t="s">
        <v>9</v>
      </c>
      <c r="B38" s="1122" t="s">
        <v>306</v>
      </c>
      <c r="C38" s="1123"/>
      <c r="D38" s="1122" t="s">
        <v>4789</v>
      </c>
      <c r="E38" s="1122"/>
      <c r="F38" s="1130" t="s">
        <v>307</v>
      </c>
      <c r="G38" s="1126"/>
      <c r="H38" s="1126"/>
      <c r="I38" s="1126"/>
      <c r="J38" s="1162"/>
      <c r="K38" s="1129" t="s">
        <v>209</v>
      </c>
      <c r="L38" s="1130" t="s">
        <v>2154</v>
      </c>
      <c r="M38" s="1127"/>
      <c r="N38" s="1131" t="s">
        <v>209</v>
      </c>
      <c r="O38" s="1132" t="s">
        <v>309</v>
      </c>
      <c r="P38" s="1122"/>
      <c r="Q38" s="1122"/>
      <c r="R38" s="1122"/>
      <c r="S38" s="1122"/>
      <c r="T38" s="1122"/>
      <c r="U38" s="1123"/>
      <c r="V38" s="1131"/>
      <c r="W38" s="1130" t="s">
        <v>1164</v>
      </c>
      <c r="X38" s="1127"/>
      <c r="Y38" s="1132" t="s">
        <v>357</v>
      </c>
      <c r="Z38" s="1122" t="s">
        <v>357</v>
      </c>
      <c r="AA38" s="1162"/>
      <c r="AB38" s="1122" t="s">
        <v>5158</v>
      </c>
      <c r="AC38" s="1133" t="s">
        <v>377</v>
      </c>
      <c r="AD38" s="1132" t="s">
        <v>310</v>
      </c>
      <c r="AE38" s="1123"/>
      <c r="AF38" s="1130" t="s">
        <v>308</v>
      </c>
      <c r="AG38" s="1162" t="s">
        <v>357</v>
      </c>
      <c r="AH38" s="1132" t="s">
        <v>4734</v>
      </c>
      <c r="AI38" s="1132"/>
      <c r="AJ38" s="1132"/>
      <c r="AK38" s="1133" t="s">
        <v>3213</v>
      </c>
      <c r="AL38" s="1131"/>
    </row>
    <row r="39" spans="1:41" s="904" customFormat="1" ht="234" hidden="1" outlineLevel="1">
      <c r="A39" s="1136" t="s">
        <v>776</v>
      </c>
      <c r="B39" s="1135" t="s">
        <v>305</v>
      </c>
      <c r="C39" s="1136" t="s">
        <v>3054</v>
      </c>
      <c r="D39" s="1143" t="s">
        <v>5641</v>
      </c>
      <c r="E39" s="1140" t="s">
        <v>5645</v>
      </c>
      <c r="F39" s="1138" t="s">
        <v>3055</v>
      </c>
      <c r="G39" s="1139" t="s">
        <v>2304</v>
      </c>
      <c r="H39" s="1140" t="s">
        <v>1468</v>
      </c>
      <c r="I39" s="1140" t="s">
        <v>1467</v>
      </c>
      <c r="J39" s="1142" t="s">
        <v>2842</v>
      </c>
      <c r="K39" s="1143" t="s">
        <v>1415</v>
      </c>
      <c r="L39" s="1138" t="s">
        <v>1466</v>
      </c>
      <c r="M39" s="1145" t="s">
        <v>2470</v>
      </c>
      <c r="N39" s="1144" t="s">
        <v>4231</v>
      </c>
      <c r="O39" s="1138" t="s">
        <v>83</v>
      </c>
      <c r="P39" s="1140" t="s">
        <v>3057</v>
      </c>
      <c r="Q39" s="1140" t="s">
        <v>1606</v>
      </c>
      <c r="R39" s="1140" t="s">
        <v>1607</v>
      </c>
      <c r="S39" s="1140" t="s">
        <v>4619</v>
      </c>
      <c r="T39" s="1140" t="s">
        <v>4620</v>
      </c>
      <c r="U39" s="1140" t="s">
        <v>4621</v>
      </c>
      <c r="V39" s="1142" t="s">
        <v>4622</v>
      </c>
      <c r="W39" s="1146" t="s">
        <v>4012</v>
      </c>
      <c r="X39" s="1147" t="s">
        <v>5442</v>
      </c>
      <c r="Y39" s="1165"/>
      <c r="Z39" s="1142" t="s">
        <v>1027</v>
      </c>
      <c r="AA39" s="1166"/>
      <c r="AB39" s="1136" t="s">
        <v>2584</v>
      </c>
      <c r="AC39" s="1148" t="s">
        <v>4025</v>
      </c>
      <c r="AD39" s="1148" t="s">
        <v>2962</v>
      </c>
      <c r="AE39" s="1136" t="s">
        <v>2441</v>
      </c>
      <c r="AF39" s="1138" t="s">
        <v>2583</v>
      </c>
      <c r="AG39" s="1142"/>
      <c r="AH39" s="1138" t="s">
        <v>4431</v>
      </c>
      <c r="AI39" s="1149" t="s">
        <v>4429</v>
      </c>
      <c r="AJ39" s="1142" t="s">
        <v>4430</v>
      </c>
      <c r="AK39" s="1150" t="s">
        <v>995</v>
      </c>
      <c r="AL39" s="1151" t="s">
        <v>4994</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"DIGITAL INFORMATION TO IED IED name " &amp; I37</f>
        <v>DIGITAL INFORMATION TO IED IED name R401_P743_PU_B</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ref="AO41:AO49" si="2">AO40</f>
        <v>DIGITAL INFORMATION TO IED IED name R401_P743_PU_B</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2"/>
        <v>DIGITAL INFORMATION TO IED IED name R401_P743_PU_B</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2"/>
        <v>DIGITAL INFORMATION TO IED IED name R401_P743_PU_B</v>
      </c>
    </row>
    <row r="44" spans="1:41" s="904" customFormat="1" ht="13.2" hidden="1" outlineLevel="1">
      <c r="A44" s="891" t="s">
        <v>2613</v>
      </c>
      <c r="B44" s="892"/>
      <c r="C44" s="889"/>
      <c r="D44" s="1191"/>
      <c r="E44" s="894"/>
      <c r="F44" s="877" t="s">
        <v>3195</v>
      </c>
      <c r="G44" s="879" t="s">
        <v>3671</v>
      </c>
      <c r="H44" s="890"/>
      <c r="I44" s="890"/>
      <c r="J44" s="880"/>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2"/>
        <v>DIGITAL INFORMATION TO IED IED name R401_P743_PU_B</v>
      </c>
    </row>
    <row r="45" spans="1:41" s="904" customFormat="1" ht="13.2" hidden="1" outlineLevel="1">
      <c r="A45" s="891" t="s">
        <v>2613</v>
      </c>
      <c r="B45" s="892"/>
      <c r="C45" s="889"/>
      <c r="D45" s="1191"/>
      <c r="E45" s="894"/>
      <c r="F45" s="877" t="s">
        <v>3195</v>
      </c>
      <c r="G45" s="879" t="s">
        <v>3671</v>
      </c>
      <c r="H45" s="890"/>
      <c r="I45" s="890"/>
      <c r="J45" s="880"/>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2"/>
        <v>DIGITAL INFORMATION TO IED IED name R401_P743_PU_B</v>
      </c>
    </row>
    <row r="46" spans="1:41" s="904" customFormat="1" ht="13.2" hidden="1" outlineLevel="1">
      <c r="A46" s="891" t="s">
        <v>2613</v>
      </c>
      <c r="B46" s="892"/>
      <c r="C46" s="889"/>
      <c r="D46" s="1191"/>
      <c r="E46" s="894"/>
      <c r="F46" s="877" t="s">
        <v>3195</v>
      </c>
      <c r="G46" s="879" t="s">
        <v>3671</v>
      </c>
      <c r="H46" s="890"/>
      <c r="I46" s="890"/>
      <c r="J46" s="880"/>
      <c r="K46" s="895"/>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 t="shared" si="2"/>
        <v>DIGITAL INFORMATION TO IED IED name R401_P743_PU_B</v>
      </c>
    </row>
    <row r="47" spans="1:41" s="904" customFormat="1" ht="13.2" hidden="1" outlineLevel="1">
      <c r="A47" s="891" t="s">
        <v>2613</v>
      </c>
      <c r="B47" s="892"/>
      <c r="C47" s="889"/>
      <c r="D47" s="1191"/>
      <c r="E47" s="894"/>
      <c r="F47" s="877" t="s">
        <v>3195</v>
      </c>
      <c r="G47" s="879" t="s">
        <v>3671</v>
      </c>
      <c r="H47" s="890"/>
      <c r="I47" s="890"/>
      <c r="J47" s="880"/>
      <c r="K47" s="895"/>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si="2"/>
        <v>DIGITAL INFORMATION TO IED IED name R401_P743_PU_B</v>
      </c>
    </row>
    <row r="48" spans="1:41" s="904" customFormat="1" ht="13.2" hidden="1" outlineLevel="1">
      <c r="A48" s="891" t="s">
        <v>2613</v>
      </c>
      <c r="B48" s="892"/>
      <c r="C48" s="889"/>
      <c r="D48" s="1191"/>
      <c r="E48" s="894"/>
      <c r="F48" s="877" t="s">
        <v>3195</v>
      </c>
      <c r="G48" s="879" t="s">
        <v>3671</v>
      </c>
      <c r="H48" s="890"/>
      <c r="I48" s="890"/>
      <c r="J48" s="880"/>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 t="shared" si="2"/>
        <v>DIGITAL INFORMATION TO IED IED name R401_P743_PU_B</v>
      </c>
    </row>
    <row r="49" spans="1:41" s="904" customFormat="1" ht="13.2" hidden="1" outlineLevel="1">
      <c r="A49" s="891" t="s">
        <v>2613</v>
      </c>
      <c r="B49" s="892"/>
      <c r="C49" s="889"/>
      <c r="D49" s="1191"/>
      <c r="E49" s="894"/>
      <c r="F49" s="877" t="s">
        <v>3195</v>
      </c>
      <c r="G49" s="879" t="s">
        <v>3671</v>
      </c>
      <c r="H49" s="890"/>
      <c r="I49" s="890"/>
      <c r="J49" s="880"/>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si="2"/>
        <v>DIGITAL INFORMATION TO IED IED name R401_P743_PU_B</v>
      </c>
    </row>
    <row r="50" spans="1:41" s="904" customFormat="1" ht="13.2" hidden="1" collapsed="1">
      <c r="K50" s="1082"/>
      <c r="L50" s="1082"/>
      <c r="M50" s="1082"/>
      <c r="N50" s="1082"/>
    </row>
    <row r="51" spans="1:41" s="904" customFormat="1" ht="13.2" hidden="1">
      <c r="D51" s="904" t="s">
        <v>709</v>
      </c>
      <c r="H51" s="904" t="s">
        <v>707</v>
      </c>
      <c r="I51" s="1115" t="str">
        <f>T(F16)</f>
        <v>R401_P743_PU_B</v>
      </c>
    </row>
    <row r="52" spans="1:41" s="904" customFormat="1" ht="13.8" hidden="1" outlineLevel="1" thickBot="1">
      <c r="A52" s="1163" t="s">
        <v>9</v>
      </c>
      <c r="B52" s="1122" t="s">
        <v>306</v>
      </c>
      <c r="C52" s="1123"/>
      <c r="D52" s="1122" t="s">
        <v>4790</v>
      </c>
      <c r="E52" s="1122"/>
      <c r="F52" s="1130" t="s">
        <v>307</v>
      </c>
      <c r="G52" s="1126"/>
      <c r="H52" s="1126"/>
      <c r="I52" s="1126"/>
      <c r="J52" s="1162"/>
      <c r="K52" s="1171" t="s">
        <v>209</v>
      </c>
      <c r="L52" s="1122" t="s">
        <v>2154</v>
      </c>
      <c r="M52" s="1122"/>
      <c r="N52" s="1131" t="s">
        <v>209</v>
      </c>
      <c r="O52" s="1132" t="s">
        <v>309</v>
      </c>
      <c r="P52" s="1122"/>
      <c r="Q52" s="1122"/>
      <c r="R52" s="1122"/>
      <c r="S52" s="1122"/>
      <c r="T52" s="1122"/>
      <c r="U52" s="1122"/>
      <c r="V52" s="1123"/>
      <c r="W52" s="1130" t="s">
        <v>1164</v>
      </c>
      <c r="X52" s="1127"/>
      <c r="Y52" s="1132" t="s">
        <v>357</v>
      </c>
      <c r="Z52" s="1122" t="s">
        <v>357</v>
      </c>
      <c r="AA52" s="1162"/>
      <c r="AB52" s="1123" t="s">
        <v>3585</v>
      </c>
      <c r="AC52" s="1131" t="s">
        <v>377</v>
      </c>
      <c r="AD52" s="1122" t="s">
        <v>4917</v>
      </c>
      <c r="AE52" s="1123"/>
      <c r="AF52" s="1130" t="s">
        <v>308</v>
      </c>
      <c r="AG52" s="1127"/>
      <c r="AH52" s="1132" t="s">
        <v>4734</v>
      </c>
      <c r="AI52" s="1132"/>
      <c r="AJ52" s="1132"/>
      <c r="AK52" s="1133" t="s">
        <v>3213</v>
      </c>
      <c r="AL52" s="1131"/>
    </row>
    <row r="53" spans="1:41" s="1173" customFormat="1" ht="234" hidden="1" outlineLevel="1">
      <c r="A53" s="1136" t="s">
        <v>776</v>
      </c>
      <c r="B53" s="1135" t="s">
        <v>305</v>
      </c>
      <c r="C53" s="1136" t="s">
        <v>3054</v>
      </c>
      <c r="D53" s="1143" t="s">
        <v>5642</v>
      </c>
      <c r="E53" s="1140" t="s">
        <v>5646</v>
      </c>
      <c r="F53" s="1138" t="s">
        <v>3055</v>
      </c>
      <c r="G53" s="1139" t="s">
        <v>2112</v>
      </c>
      <c r="H53" s="1140" t="s">
        <v>1468</v>
      </c>
      <c r="I53" s="1140" t="s">
        <v>1467</v>
      </c>
      <c r="J53" s="1142" t="s">
        <v>2842</v>
      </c>
      <c r="K53" s="1144" t="s">
        <v>1415</v>
      </c>
      <c r="L53" s="1143" t="s">
        <v>1534</v>
      </c>
      <c r="M53" s="1145" t="s">
        <v>1876</v>
      </c>
      <c r="N53" s="1144" t="s">
        <v>4231</v>
      </c>
      <c r="O53" s="1138" t="s">
        <v>83</v>
      </c>
      <c r="P53" s="1140" t="s">
        <v>3057</v>
      </c>
      <c r="Q53" s="1140" t="s">
        <v>1606</v>
      </c>
      <c r="R53" s="1140" t="s">
        <v>1607</v>
      </c>
      <c r="S53" s="1140" t="s">
        <v>4619</v>
      </c>
      <c r="T53" s="1140" t="s">
        <v>4620</v>
      </c>
      <c r="U53" s="1140" t="s">
        <v>4621</v>
      </c>
      <c r="V53" s="1142" t="s">
        <v>4622</v>
      </c>
      <c r="W53" s="1146" t="s">
        <v>4012</v>
      </c>
      <c r="X53" s="1147" t="s">
        <v>5442</v>
      </c>
      <c r="Y53" s="1165"/>
      <c r="Z53" s="1142" t="s">
        <v>1027</v>
      </c>
      <c r="AA53" s="1166"/>
      <c r="AB53" s="1172" t="s">
        <v>2582</v>
      </c>
      <c r="AC53" s="1172" t="s">
        <v>3056</v>
      </c>
      <c r="AD53" s="1148" t="s">
        <v>184</v>
      </c>
      <c r="AE53" s="1136" t="s">
        <v>2585</v>
      </c>
      <c r="AF53" s="1138" t="s">
        <v>2583</v>
      </c>
      <c r="AG53" s="1145" t="s">
        <v>251</v>
      </c>
      <c r="AH53" s="1138" t="s">
        <v>4431</v>
      </c>
      <c r="AI53" s="1149" t="s">
        <v>4429</v>
      </c>
      <c r="AJ53" s="1142" t="s">
        <v>4430</v>
      </c>
      <c r="AK53" s="1150" t="s">
        <v>995</v>
      </c>
      <c r="AL53" s="1151" t="s">
        <v>4994</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889"/>
      <c r="AA54" s="1170"/>
      <c r="AB54" s="1170"/>
      <c r="AC54" s="891" t="s">
        <v>1414</v>
      </c>
      <c r="AD54" s="902"/>
      <c r="AE54" s="1175"/>
      <c r="AF54" s="877"/>
      <c r="AG54" s="1156"/>
      <c r="AH54" s="902"/>
      <c r="AI54" s="903"/>
      <c r="AJ54" s="889"/>
      <c r="AK54" s="891"/>
      <c r="AL54" s="891"/>
      <c r="AN54" s="904">
        <v>6</v>
      </c>
      <c r="AO54" s="904" t="str">
        <f>"ANALOG INFORMATION FROM IED IED name " &amp; I51</f>
        <v>ANALOG INFORMATION FROM IED IED name R401_P743_PU_B</v>
      </c>
    </row>
    <row r="55" spans="1:41" s="904" customFormat="1" ht="13.2" hidden="1" outlineLevel="1">
      <c r="A55" s="891" t="s">
        <v>2613</v>
      </c>
      <c r="B55" s="892"/>
      <c r="C55" s="889"/>
      <c r="D55" s="1191"/>
      <c r="E55" s="894"/>
      <c r="F55" s="877" t="s">
        <v>3195</v>
      </c>
      <c r="G55" s="879"/>
      <c r="H55" s="890"/>
      <c r="I55" s="890"/>
      <c r="J55" s="880"/>
      <c r="K55" s="1098"/>
      <c r="L55" s="1174"/>
      <c r="M55" s="1155"/>
      <c r="N55" s="897"/>
      <c r="O55" s="1154"/>
      <c r="P55" s="899"/>
      <c r="Q55" s="900"/>
      <c r="R55" s="899"/>
      <c r="S55" s="900"/>
      <c r="T55" s="899"/>
      <c r="U55" s="900"/>
      <c r="V55" s="901"/>
      <c r="W55" s="895"/>
      <c r="X55" s="889"/>
      <c r="Y55" s="1169"/>
      <c r="Z55" s="889"/>
      <c r="AA55" s="1170"/>
      <c r="AB55" s="1170"/>
      <c r="AC55" s="891" t="s">
        <v>1414</v>
      </c>
      <c r="AD55" s="902"/>
      <c r="AE55" s="1175"/>
      <c r="AF55" s="877"/>
      <c r="AG55" s="1156"/>
      <c r="AH55" s="902"/>
      <c r="AI55" s="903"/>
      <c r="AJ55" s="889"/>
      <c r="AK55" s="891"/>
      <c r="AL55" s="891"/>
      <c r="AN55" s="904">
        <v>6</v>
      </c>
      <c r="AO55" s="904" t="str">
        <f>AO54</f>
        <v>ANALOG INFORMATION FROM IED IED name R401_P743_PU_B</v>
      </c>
    </row>
    <row r="56" spans="1:41" s="904" customFormat="1" ht="13.2" hidden="1" outlineLevel="1">
      <c r="A56" s="891" t="s">
        <v>2613</v>
      </c>
      <c r="B56" s="892"/>
      <c r="C56" s="889"/>
      <c r="D56" s="1191"/>
      <c r="E56" s="894"/>
      <c r="F56" s="877" t="s">
        <v>3195</v>
      </c>
      <c r="G56" s="879"/>
      <c r="H56" s="890"/>
      <c r="I56" s="890"/>
      <c r="J56" s="880"/>
      <c r="K56" s="1098"/>
      <c r="L56" s="1174"/>
      <c r="M56" s="1155"/>
      <c r="N56" s="897"/>
      <c r="O56" s="1154"/>
      <c r="P56" s="899"/>
      <c r="Q56" s="900"/>
      <c r="R56" s="899"/>
      <c r="S56" s="900"/>
      <c r="T56" s="899"/>
      <c r="U56" s="900"/>
      <c r="V56" s="901"/>
      <c r="W56" s="895"/>
      <c r="X56" s="889"/>
      <c r="Y56" s="1169"/>
      <c r="Z56" s="889"/>
      <c r="AA56" s="1170"/>
      <c r="AB56" s="1170"/>
      <c r="AC56" s="891" t="s">
        <v>1414</v>
      </c>
      <c r="AD56" s="902"/>
      <c r="AE56" s="1175"/>
      <c r="AF56" s="877"/>
      <c r="AG56" s="1156"/>
      <c r="AH56" s="902"/>
      <c r="AI56" s="903"/>
      <c r="AJ56" s="889"/>
      <c r="AK56" s="891"/>
      <c r="AL56" s="891"/>
      <c r="AN56" s="904">
        <v>6</v>
      </c>
      <c r="AO56" s="904" t="str">
        <f>AO55</f>
        <v>ANALOG INFORMATION FROM IED IED name R401_P743_PU_B</v>
      </c>
    </row>
    <row r="57" spans="1:41" s="904" customFormat="1" ht="13.2" hidden="1" outlineLevel="1">
      <c r="A57" s="891" t="s">
        <v>2613</v>
      </c>
      <c r="B57" s="892"/>
      <c r="C57" s="889"/>
      <c r="D57" s="1191"/>
      <c r="E57" s="894"/>
      <c r="F57" s="877" t="s">
        <v>3195</v>
      </c>
      <c r="G57" s="879"/>
      <c r="H57" s="890"/>
      <c r="I57" s="890"/>
      <c r="J57" s="880"/>
      <c r="K57" s="1098"/>
      <c r="L57" s="1174"/>
      <c r="M57" s="1155"/>
      <c r="N57" s="897"/>
      <c r="O57" s="1154"/>
      <c r="P57" s="899"/>
      <c r="Q57" s="900"/>
      <c r="R57" s="899"/>
      <c r="S57" s="900"/>
      <c r="T57" s="899"/>
      <c r="U57" s="900"/>
      <c r="V57" s="901"/>
      <c r="W57" s="895"/>
      <c r="X57" s="889"/>
      <c r="Y57" s="1169"/>
      <c r="Z57" s="889"/>
      <c r="AA57" s="1170"/>
      <c r="AB57" s="1170"/>
      <c r="AC57" s="891" t="s">
        <v>1414</v>
      </c>
      <c r="AD57" s="902"/>
      <c r="AE57" s="1175"/>
      <c r="AF57" s="877"/>
      <c r="AG57" s="879"/>
      <c r="AH57" s="902"/>
      <c r="AI57" s="903"/>
      <c r="AJ57" s="889"/>
      <c r="AK57" s="891"/>
      <c r="AL57" s="891"/>
      <c r="AN57" s="904">
        <v>6</v>
      </c>
      <c r="AO57" s="904" t="str">
        <f>AO56</f>
        <v>ANALOG INFORMATION FROM IED IED name R401_P743_PU_B</v>
      </c>
    </row>
    <row r="58" spans="1:41" s="904" customFormat="1" ht="13.2" hidden="1" collapsed="1">
      <c r="A58" s="1115"/>
      <c r="B58" s="1159"/>
      <c r="C58" s="1159"/>
      <c r="D58" s="1160"/>
      <c r="E58" s="1159"/>
      <c r="F58" s="1161"/>
      <c r="G58" s="1159"/>
      <c r="H58" s="1161"/>
      <c r="I58" s="1161"/>
      <c r="J58" s="1161"/>
      <c r="K58" s="1161"/>
      <c r="L58" s="1159"/>
      <c r="M58" s="1159"/>
      <c r="N58" s="1161"/>
      <c r="O58" s="1161"/>
      <c r="P58" s="1159"/>
      <c r="Q58" s="1161"/>
      <c r="R58" s="1159"/>
      <c r="S58" s="1161"/>
      <c r="T58" s="1159"/>
      <c r="U58" s="1159"/>
      <c r="V58" s="1159"/>
      <c r="Y58" s="1159"/>
      <c r="Z58" s="1159"/>
      <c r="AA58" s="1159"/>
      <c r="AB58" s="1159"/>
      <c r="AC58" s="1159"/>
      <c r="AF58" s="1161"/>
      <c r="AG58" s="1159"/>
      <c r="AH58" s="1159"/>
      <c r="AI58" s="1159"/>
      <c r="AJ58" s="1159"/>
    </row>
    <row r="59" spans="1:41" s="904" customFormat="1" ht="13.2" hidden="1">
      <c r="D59" s="904" t="s">
        <v>710</v>
      </c>
      <c r="H59" s="904" t="s">
        <v>707</v>
      </c>
      <c r="I59" s="1115" t="str">
        <f>T(F16)</f>
        <v>R401_P743_PU_B</v>
      </c>
    </row>
    <row r="60" spans="1:41" s="904" customFormat="1" ht="13.8" hidden="1" outlineLevel="1" thickBot="1">
      <c r="A60" s="1121" t="s">
        <v>9</v>
      </c>
      <c r="B60" s="1122" t="s">
        <v>306</v>
      </c>
      <c r="C60" s="1123"/>
      <c r="D60" s="1122" t="s">
        <v>4790</v>
      </c>
      <c r="E60" s="1122"/>
      <c r="F60" s="1130" t="s">
        <v>307</v>
      </c>
      <c r="G60" s="1126"/>
      <c r="H60" s="1126"/>
      <c r="I60" s="1126"/>
      <c r="J60" s="1162"/>
      <c r="K60" s="1123" t="s">
        <v>209</v>
      </c>
      <c r="L60" s="1122" t="s">
        <v>2154</v>
      </c>
      <c r="M60" s="1122"/>
      <c r="N60" s="1131" t="s">
        <v>209</v>
      </c>
      <c r="O60" s="1122" t="s">
        <v>309</v>
      </c>
      <c r="P60" s="1122"/>
      <c r="Q60" s="1122"/>
      <c r="R60" s="1122"/>
      <c r="S60" s="1122"/>
      <c r="T60" s="1122"/>
      <c r="U60" s="1122"/>
      <c r="V60" s="1122"/>
      <c r="W60" s="1130" t="s">
        <v>1164</v>
      </c>
      <c r="X60" s="1127"/>
      <c r="Y60" s="1132" t="s">
        <v>357</v>
      </c>
      <c r="Z60" s="1122" t="s">
        <v>357</v>
      </c>
      <c r="AA60" s="1123"/>
      <c r="AB60" s="1123" t="s">
        <v>3585</v>
      </c>
      <c r="AC60" s="1131" t="s">
        <v>377</v>
      </c>
      <c r="AD60" s="1132" t="s">
        <v>1202</v>
      </c>
      <c r="AE60" s="1123"/>
      <c r="AF60" s="1130" t="s">
        <v>308</v>
      </c>
      <c r="AG60" s="1162" t="s">
        <v>357</v>
      </c>
      <c r="AH60" s="1132" t="s">
        <v>4734</v>
      </c>
      <c r="AI60" s="1132"/>
      <c r="AJ60" s="1132"/>
      <c r="AK60" s="1133" t="s">
        <v>3213</v>
      </c>
      <c r="AL60" s="1131"/>
    </row>
    <row r="61" spans="1:41" s="1173" customFormat="1" ht="234" hidden="1" outlineLevel="1">
      <c r="A61" s="1136" t="s">
        <v>776</v>
      </c>
      <c r="B61" s="1135" t="s">
        <v>305</v>
      </c>
      <c r="C61" s="1136" t="s">
        <v>3054</v>
      </c>
      <c r="D61" s="1143" t="s">
        <v>5709</v>
      </c>
      <c r="E61" s="1140" t="s">
        <v>5645</v>
      </c>
      <c r="F61" s="1138" t="s">
        <v>3055</v>
      </c>
      <c r="G61" s="1139" t="s">
        <v>2112</v>
      </c>
      <c r="H61" s="1140" t="s">
        <v>1468</v>
      </c>
      <c r="I61" s="1140" t="s">
        <v>1467</v>
      </c>
      <c r="J61" s="1142" t="s">
        <v>2842</v>
      </c>
      <c r="K61" s="1144" t="s">
        <v>1415</v>
      </c>
      <c r="L61" s="1143" t="s">
        <v>1534</v>
      </c>
      <c r="M61" s="1145" t="s">
        <v>1876</v>
      </c>
      <c r="N61" s="1144" t="s">
        <v>4231</v>
      </c>
      <c r="O61" s="1143"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66" t="s">
        <v>2582</v>
      </c>
      <c r="AC61" s="1148" t="s">
        <v>3056</v>
      </c>
      <c r="AD61" s="1148"/>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c r="H62" s="890"/>
      <c r="I62" s="1192"/>
      <c r="J62" s="880"/>
      <c r="K62" s="1098"/>
      <c r="L62" s="1174"/>
      <c r="M62" s="1155"/>
      <c r="N62" s="897"/>
      <c r="O62" s="1154"/>
      <c r="P62" s="899"/>
      <c r="Q62" s="900"/>
      <c r="R62" s="899"/>
      <c r="S62" s="900"/>
      <c r="T62" s="899"/>
      <c r="U62" s="900"/>
      <c r="V62" s="901"/>
      <c r="W62" s="895"/>
      <c r="X62" s="889"/>
      <c r="Y62" s="1169"/>
      <c r="Z62" s="903"/>
      <c r="AA62" s="1170"/>
      <c r="AB62" s="1170"/>
      <c r="AC62" s="891"/>
      <c r="AD62" s="1187"/>
      <c r="AE62" s="1175"/>
      <c r="AF62" s="877"/>
      <c r="AG62" s="889"/>
      <c r="AH62" s="902"/>
      <c r="AI62" s="903"/>
      <c r="AJ62" s="889"/>
      <c r="AK62" s="891"/>
      <c r="AL62" s="891"/>
      <c r="AN62" s="904">
        <v>13</v>
      </c>
      <c r="AO62" s="904" t="str">
        <f>"ANALOG INFORMATION TO IED IED name " &amp; I59</f>
        <v>ANALOG INFORMATION TO IED IED name R401_P743_PU_B</v>
      </c>
    </row>
    <row r="63" spans="1:41" s="904" customFormat="1" ht="13.2" hidden="1" outlineLevel="1">
      <c r="A63" s="891" t="s">
        <v>2613</v>
      </c>
      <c r="B63" s="892"/>
      <c r="C63" s="889"/>
      <c r="D63" s="1191"/>
      <c r="E63" s="894"/>
      <c r="F63" s="877" t="s">
        <v>3195</v>
      </c>
      <c r="G63" s="879"/>
      <c r="H63" s="890"/>
      <c r="I63" s="890"/>
      <c r="J63" s="880"/>
      <c r="K63" s="1098"/>
      <c r="L63" s="1174"/>
      <c r="M63" s="1155"/>
      <c r="N63" s="897"/>
      <c r="O63" s="1154"/>
      <c r="P63" s="899"/>
      <c r="Q63" s="900"/>
      <c r="R63" s="899"/>
      <c r="S63" s="900"/>
      <c r="T63" s="899"/>
      <c r="U63" s="900"/>
      <c r="V63" s="901"/>
      <c r="W63" s="895"/>
      <c r="X63" s="889"/>
      <c r="Y63" s="1169"/>
      <c r="Z63" s="903"/>
      <c r="AA63" s="1170"/>
      <c r="AB63" s="1170"/>
      <c r="AC63" s="891"/>
      <c r="AD63" s="1187"/>
      <c r="AE63" s="1175"/>
      <c r="AF63" s="877"/>
      <c r="AG63" s="889"/>
      <c r="AH63" s="902"/>
      <c r="AI63" s="903"/>
      <c r="AJ63" s="889"/>
      <c r="AK63" s="891"/>
      <c r="AL63" s="891"/>
      <c r="AN63" s="904">
        <v>13</v>
      </c>
      <c r="AO63" s="904" t="str">
        <f>AO62</f>
        <v>ANALOG INFORMATION TO IED IED name R401_P743_PU_B</v>
      </c>
    </row>
    <row r="64" spans="1:41" s="904" customFormat="1" ht="13.2" hidden="1" collapsed="1">
      <c r="F64" s="1188"/>
      <c r="G64" s="1188"/>
      <c r="O64" s="1115"/>
      <c r="P64" s="1115"/>
      <c r="AJ64" s="1159"/>
    </row>
    <row r="65" spans="1:41" s="904" customFormat="1" ht="13.2" hidden="1">
      <c r="D65" s="904" t="s">
        <v>97</v>
      </c>
      <c r="H65" s="904" t="s">
        <v>707</v>
      </c>
      <c r="I65" s="1115" t="str">
        <f>T(F16)</f>
        <v>R401_P743_PU_B</v>
      </c>
    </row>
    <row r="66" spans="1:41" s="904" customFormat="1" ht="13.8" hidden="1" outlineLevel="1" thickBot="1">
      <c r="A66" s="1163" t="s">
        <v>9</v>
      </c>
      <c r="B66" s="1122" t="s">
        <v>306</v>
      </c>
      <c r="C66" s="1123"/>
      <c r="D66" s="1122" t="s">
        <v>911</v>
      </c>
      <c r="E66" s="1122"/>
      <c r="F66" s="1130" t="s">
        <v>307</v>
      </c>
      <c r="G66" s="1126"/>
      <c r="H66" s="1126"/>
      <c r="I66" s="1126"/>
      <c r="J66" s="1162"/>
      <c r="K66" s="1171" t="s">
        <v>209</v>
      </c>
      <c r="L66" s="1122" t="s">
        <v>4915</v>
      </c>
      <c r="M66" s="1122"/>
      <c r="N66" s="1131" t="s">
        <v>209</v>
      </c>
      <c r="O66" s="1132" t="s">
        <v>309</v>
      </c>
      <c r="P66" s="1122"/>
      <c r="Q66" s="1122"/>
      <c r="R66" s="1122"/>
      <c r="S66" s="1122"/>
      <c r="T66" s="1122"/>
      <c r="U66" s="1122"/>
      <c r="V66" s="1123"/>
      <c r="W66" s="1130" t="s">
        <v>1164</v>
      </c>
      <c r="X66" s="1127"/>
      <c r="Y66" s="1122" t="s">
        <v>357</v>
      </c>
      <c r="Z66" s="1122" t="s">
        <v>357</v>
      </c>
      <c r="AA66" s="1123"/>
      <c r="AB66" s="1123" t="s">
        <v>3585</v>
      </c>
      <c r="AC66" s="1131" t="s">
        <v>377</v>
      </c>
      <c r="AD66" s="1122" t="s">
        <v>4917</v>
      </c>
      <c r="AE66" s="1123"/>
      <c r="AF66" s="1130" t="s">
        <v>308</v>
      </c>
      <c r="AG66" s="1162" t="s">
        <v>357</v>
      </c>
      <c r="AH66" s="1132" t="s">
        <v>4734</v>
      </c>
      <c r="AI66" s="1132"/>
      <c r="AJ66" s="1132"/>
      <c r="AK66" s="1133" t="s">
        <v>3213</v>
      </c>
      <c r="AL66" s="1131"/>
    </row>
    <row r="67" spans="1:41" s="1173" customFormat="1" ht="210.6" hidden="1" outlineLevel="1">
      <c r="A67" s="1136" t="s">
        <v>776</v>
      </c>
      <c r="B67" s="1135" t="s">
        <v>305</v>
      </c>
      <c r="C67" s="1136" t="s">
        <v>3054</v>
      </c>
      <c r="D67" s="1143" t="s">
        <v>5643</v>
      </c>
      <c r="E67" s="1140" t="s">
        <v>5647</v>
      </c>
      <c r="F67" s="1138" t="s">
        <v>3055</v>
      </c>
      <c r="G67" s="1139" t="s">
        <v>2112</v>
      </c>
      <c r="H67" s="1140" t="s">
        <v>1468</v>
      </c>
      <c r="I67" s="1140" t="s">
        <v>1467</v>
      </c>
      <c r="J67" s="1142" t="s">
        <v>2842</v>
      </c>
      <c r="K67" s="1144" t="s">
        <v>1415</v>
      </c>
      <c r="L67" s="1143" t="s">
        <v>4914</v>
      </c>
      <c r="M67" s="1142" t="s">
        <v>2771</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65"/>
      <c r="Z67" s="1149"/>
      <c r="AA67" s="1166"/>
      <c r="AB67" s="1172" t="s">
        <v>2582</v>
      </c>
      <c r="AC67" s="1172" t="s">
        <v>3056</v>
      </c>
      <c r="AD67" s="1148" t="s">
        <v>4916</v>
      </c>
      <c r="AE67" s="1136" t="s">
        <v>2585</v>
      </c>
      <c r="AF67" s="1138" t="s">
        <v>2583</v>
      </c>
      <c r="AG67" s="1142"/>
      <c r="AH67" s="1138" t="s">
        <v>4431</v>
      </c>
      <c r="AI67" s="1149" t="s">
        <v>4429</v>
      </c>
      <c r="AJ67" s="1142" t="s">
        <v>4430</v>
      </c>
      <c r="AK67" s="1150" t="s">
        <v>995</v>
      </c>
      <c r="AL67" s="1151" t="s">
        <v>4994</v>
      </c>
    </row>
    <row r="68" spans="1:41" s="904" customFormat="1" ht="13.2" hidden="1" outlineLevel="1">
      <c r="A68" s="891" t="s">
        <v>2613</v>
      </c>
      <c r="B68" s="892"/>
      <c r="C68" s="889"/>
      <c r="D68" s="1191"/>
      <c r="E68" s="894"/>
      <c r="F68" s="877" t="s">
        <v>3195</v>
      </c>
      <c r="G68" s="879"/>
      <c r="H68" s="890"/>
      <c r="I68" s="890"/>
      <c r="J68" s="880"/>
      <c r="K68" s="1098"/>
      <c r="L68" s="892"/>
      <c r="M68" s="889"/>
      <c r="N68" s="897"/>
      <c r="O68" s="1154"/>
      <c r="P68" s="899"/>
      <c r="Q68" s="900"/>
      <c r="R68" s="899"/>
      <c r="S68" s="900"/>
      <c r="T68" s="899"/>
      <c r="U68" s="900"/>
      <c r="V68" s="901"/>
      <c r="W68" s="895"/>
      <c r="X68" s="889"/>
      <c r="Y68" s="1169"/>
      <c r="Z68" s="903"/>
      <c r="AA68" s="1170"/>
      <c r="AB68" s="889"/>
      <c r="AC68" s="891" t="s">
        <v>1414</v>
      </c>
      <c r="AD68" s="902"/>
      <c r="AE68" s="1175"/>
      <c r="AF68" s="877"/>
      <c r="AG68" s="889"/>
      <c r="AH68" s="902"/>
      <c r="AI68" s="903"/>
      <c r="AJ68" s="889"/>
      <c r="AK68" s="891"/>
      <c r="AL68" s="891"/>
      <c r="AN68" s="904">
        <v>39</v>
      </c>
      <c r="AO68" s="904" t="str">
        <f>"COUNTER INFORMATION FROM IED IED name " &amp; I65</f>
        <v>COUNTER INFORMATION FROM IED IED name R401_P743_PU_B</v>
      </c>
    </row>
    <row r="69" spans="1:41" s="904" customFormat="1" ht="13.2" hidden="1" outlineLevel="1">
      <c r="A69" s="891" t="s">
        <v>2613</v>
      </c>
      <c r="B69" s="892"/>
      <c r="C69" s="889"/>
      <c r="D69" s="1191"/>
      <c r="E69" s="894"/>
      <c r="F69" s="877" t="s">
        <v>3195</v>
      </c>
      <c r="G69" s="879"/>
      <c r="H69" s="890"/>
      <c r="I69" s="890"/>
      <c r="J69" s="880"/>
      <c r="K69" s="1098"/>
      <c r="L69" s="892"/>
      <c r="M69" s="889"/>
      <c r="N69" s="897"/>
      <c r="O69" s="1154"/>
      <c r="P69" s="899"/>
      <c r="Q69" s="900"/>
      <c r="R69" s="899"/>
      <c r="S69" s="900"/>
      <c r="T69" s="899"/>
      <c r="U69" s="900"/>
      <c r="V69" s="901"/>
      <c r="W69" s="895"/>
      <c r="X69" s="889"/>
      <c r="Y69" s="1169"/>
      <c r="Z69" s="903"/>
      <c r="AA69" s="1170"/>
      <c r="AB69" s="889"/>
      <c r="AC69" s="891" t="s">
        <v>1414</v>
      </c>
      <c r="AD69" s="902"/>
      <c r="AE69" s="1175"/>
      <c r="AF69" s="877"/>
      <c r="AG69" s="889"/>
      <c r="AH69" s="902"/>
      <c r="AI69" s="903"/>
      <c r="AJ69" s="889"/>
      <c r="AK69" s="891"/>
      <c r="AL69" s="891"/>
      <c r="AN69" s="904">
        <v>39</v>
      </c>
      <c r="AO69" s="904" t="str">
        <f>AO68</f>
        <v>COUNTER INFORMATION FROM IED IED name R401_P743_PU_B</v>
      </c>
    </row>
    <row r="70" spans="1:41" s="904" customFormat="1" ht="13.2" hidden="1" outlineLevel="1">
      <c r="A70" s="891" t="s">
        <v>2613</v>
      </c>
      <c r="B70" s="892"/>
      <c r="C70" s="889"/>
      <c r="D70" s="1191"/>
      <c r="E70" s="894"/>
      <c r="F70" s="877" t="s">
        <v>3195</v>
      </c>
      <c r="G70" s="879"/>
      <c r="H70" s="890"/>
      <c r="I70" s="890"/>
      <c r="J70" s="880"/>
      <c r="K70" s="1098"/>
      <c r="L70" s="892"/>
      <c r="M70" s="889"/>
      <c r="N70" s="897"/>
      <c r="O70" s="1154"/>
      <c r="P70" s="899"/>
      <c r="Q70" s="900"/>
      <c r="R70" s="899"/>
      <c r="S70" s="900"/>
      <c r="T70" s="899"/>
      <c r="U70" s="900"/>
      <c r="V70" s="901"/>
      <c r="W70" s="895"/>
      <c r="X70" s="889"/>
      <c r="Y70" s="1169"/>
      <c r="Z70" s="903"/>
      <c r="AA70" s="1170"/>
      <c r="AB70" s="889"/>
      <c r="AC70" s="891" t="s">
        <v>1414</v>
      </c>
      <c r="AD70" s="902"/>
      <c r="AE70" s="1175"/>
      <c r="AF70" s="877"/>
      <c r="AG70" s="889"/>
      <c r="AH70" s="902"/>
      <c r="AI70" s="903"/>
      <c r="AJ70" s="889"/>
      <c r="AK70" s="891"/>
      <c r="AL70" s="891"/>
      <c r="AN70" s="904">
        <v>39</v>
      </c>
      <c r="AO70" s="904" t="str">
        <f>AO69</f>
        <v>COUNTER INFORMATION FROM IED IED name R401_P743_PU_B</v>
      </c>
    </row>
    <row r="71" spans="1:41" s="904" customFormat="1" ht="13.2" hidden="1" outlineLevel="1">
      <c r="A71" s="891" t="s">
        <v>2613</v>
      </c>
      <c r="B71" s="892"/>
      <c r="C71" s="889"/>
      <c r="D71" s="1191"/>
      <c r="E71" s="894"/>
      <c r="F71" s="877" t="s">
        <v>3195</v>
      </c>
      <c r="G71" s="879"/>
      <c r="H71" s="890"/>
      <c r="I71" s="890"/>
      <c r="J71" s="880"/>
      <c r="K71" s="1098"/>
      <c r="L71" s="892"/>
      <c r="M71" s="889"/>
      <c r="N71" s="897"/>
      <c r="O71" s="1154"/>
      <c r="P71" s="899"/>
      <c r="Q71" s="900"/>
      <c r="R71" s="899"/>
      <c r="S71" s="900"/>
      <c r="T71" s="899"/>
      <c r="U71" s="900"/>
      <c r="V71" s="901"/>
      <c r="W71" s="895"/>
      <c r="X71" s="889"/>
      <c r="Y71" s="1169"/>
      <c r="Z71" s="903"/>
      <c r="AA71" s="1170"/>
      <c r="AB71" s="1170"/>
      <c r="AC71" s="891" t="s">
        <v>1414</v>
      </c>
      <c r="AD71" s="902"/>
      <c r="AE71" s="1175"/>
      <c r="AF71" s="877"/>
      <c r="AG71" s="889"/>
      <c r="AH71" s="902"/>
      <c r="AI71" s="903"/>
      <c r="AJ71" s="889"/>
      <c r="AK71" s="891"/>
      <c r="AL71" s="891"/>
      <c r="AN71" s="904">
        <v>39</v>
      </c>
      <c r="AO71" s="904" t="str">
        <f>AO70</f>
        <v>COUNTER INFORMATION FROM IED IED name R401_P743_PU_B</v>
      </c>
    </row>
    <row r="72" spans="1:41" s="904" customFormat="1" ht="13.2" hidden="1" collapsed="1">
      <c r="A72" s="1115"/>
      <c r="B72" s="1159"/>
      <c r="C72" s="1159"/>
      <c r="D72" s="904" t="s">
        <v>711</v>
      </c>
      <c r="E72" s="1159"/>
      <c r="F72" s="1161"/>
      <c r="G72" s="1159"/>
      <c r="H72" s="1161"/>
      <c r="I72" s="1161"/>
      <c r="J72" s="1161"/>
      <c r="K72" s="1161"/>
      <c r="L72" s="1159"/>
      <c r="M72" s="1159"/>
      <c r="N72" s="1161"/>
      <c r="O72" s="1161"/>
      <c r="P72" s="1159"/>
      <c r="Q72" s="1161"/>
      <c r="R72" s="1159"/>
      <c r="S72" s="1161"/>
      <c r="T72" s="1159"/>
      <c r="U72" s="1159"/>
      <c r="V72" s="1159"/>
      <c r="Y72" s="1159"/>
      <c r="Z72" s="1159"/>
      <c r="AA72" s="1159"/>
      <c r="AB72" s="1159"/>
      <c r="AC72" s="1159"/>
      <c r="AF72" s="1161"/>
      <c r="AG72" s="1159"/>
      <c r="AH72" s="1159"/>
      <c r="AI72" s="1159"/>
      <c r="AJ72" s="1159"/>
      <c r="AK72" s="1159"/>
    </row>
    <row r="73" spans="1:41" s="904" customFormat="1" ht="13.2" hidden="1">
      <c r="K73" s="1082"/>
      <c r="L73" s="1082"/>
      <c r="M73" s="1082"/>
      <c r="N73" s="1082"/>
    </row>
    <row r="74" spans="1:41" s="904" customFormat="1" ht="13.2" hidden="1">
      <c r="D74" s="904" t="s">
        <v>5917</v>
      </c>
    </row>
    <row r="75" spans="1:41" s="904" customFormat="1" ht="13.8" hidden="1" outlineLevel="1" thickBot="1">
      <c r="A75" s="1163" t="s">
        <v>9</v>
      </c>
      <c r="B75" s="1122" t="s">
        <v>306</v>
      </c>
      <c r="C75" s="1123"/>
      <c r="D75" s="1122" t="s">
        <v>4791</v>
      </c>
      <c r="E75" s="1122"/>
      <c r="F75" s="1130" t="s">
        <v>307</v>
      </c>
      <c r="G75" s="1126"/>
      <c r="H75" s="1126"/>
      <c r="I75" s="1126"/>
      <c r="J75" s="1162"/>
      <c r="K75" s="1129" t="s">
        <v>209</v>
      </c>
      <c r="L75" s="1130" t="s">
        <v>2154</v>
      </c>
      <c r="M75" s="1127"/>
      <c r="N75" s="1131" t="s">
        <v>209</v>
      </c>
      <c r="O75" s="1132" t="s">
        <v>309</v>
      </c>
      <c r="P75" s="1122"/>
      <c r="Q75" s="1122"/>
      <c r="R75" s="1122"/>
      <c r="S75" s="1122"/>
      <c r="T75" s="1122"/>
      <c r="U75" s="1123"/>
      <c r="V75" s="1122"/>
      <c r="W75" s="1130" t="s">
        <v>1164</v>
      </c>
      <c r="X75" s="1127"/>
      <c r="Y75" s="1132" t="s">
        <v>3948</v>
      </c>
      <c r="Z75" s="1123"/>
      <c r="AA75" s="1132" t="s">
        <v>3585</v>
      </c>
      <c r="AB75" s="1123"/>
      <c r="AC75" s="1131" t="s">
        <v>377</v>
      </c>
      <c r="AD75" s="1132" t="s">
        <v>310</v>
      </c>
      <c r="AE75" s="1123"/>
      <c r="AF75" s="1130" t="s">
        <v>308</v>
      </c>
      <c r="AG75" s="1126"/>
      <c r="AH75" s="1132" t="s">
        <v>4734</v>
      </c>
      <c r="AI75" s="1132"/>
      <c r="AJ75" s="1132"/>
      <c r="AK75" s="1133" t="s">
        <v>3213</v>
      </c>
      <c r="AL75" s="1131"/>
    </row>
    <row r="76" spans="1:41" s="904" customFormat="1" ht="216.75" hidden="1" customHeight="1" outlineLevel="1">
      <c r="A76" s="1136" t="s">
        <v>776</v>
      </c>
      <c r="B76" s="1135" t="s">
        <v>305</v>
      </c>
      <c r="C76" s="1136" t="s">
        <v>3054</v>
      </c>
      <c r="D76" s="1135" t="s">
        <v>3949</v>
      </c>
      <c r="E76" s="1136" t="s">
        <v>2188</v>
      </c>
      <c r="F76" s="1138" t="s">
        <v>3055</v>
      </c>
      <c r="G76" s="1139" t="s">
        <v>4473</v>
      </c>
      <c r="H76" s="1140" t="s">
        <v>1468</v>
      </c>
      <c r="I76" s="1140" t="s">
        <v>1467</v>
      </c>
      <c r="J76" s="1142" t="s">
        <v>2842</v>
      </c>
      <c r="K76" s="1143" t="s">
        <v>1415</v>
      </c>
      <c r="L76" s="1138" t="s">
        <v>4471</v>
      </c>
      <c r="M76" s="1145" t="s">
        <v>4472</v>
      </c>
      <c r="N76" s="1144" t="s">
        <v>4231</v>
      </c>
      <c r="O76" s="1138" t="s">
        <v>83</v>
      </c>
      <c r="P76" s="1140" t="s">
        <v>3057</v>
      </c>
      <c r="Q76" s="1140" t="s">
        <v>1606</v>
      </c>
      <c r="R76" s="1140" t="s">
        <v>1607</v>
      </c>
      <c r="S76" s="1140" t="s">
        <v>4619</v>
      </c>
      <c r="T76" s="1140" t="s">
        <v>4620</v>
      </c>
      <c r="U76" s="1140" t="s">
        <v>4621</v>
      </c>
      <c r="V76" s="1142" t="s">
        <v>4622</v>
      </c>
      <c r="W76" s="1146" t="s">
        <v>4012</v>
      </c>
      <c r="X76" s="1147" t="s">
        <v>5442</v>
      </c>
      <c r="Y76" s="1148" t="s">
        <v>4623</v>
      </c>
      <c r="Z76" s="1142" t="s">
        <v>1027</v>
      </c>
      <c r="AA76" s="1148" t="s">
        <v>1173</v>
      </c>
      <c r="AB76" s="1142" t="s">
        <v>2582</v>
      </c>
      <c r="AC76" s="1148" t="s">
        <v>3056</v>
      </c>
      <c r="AD76" s="1148" t="s">
        <v>1176</v>
      </c>
      <c r="AE76" s="1136" t="s">
        <v>1413</v>
      </c>
      <c r="AF76" s="1138" t="s">
        <v>2583</v>
      </c>
      <c r="AG76" s="1140" t="s">
        <v>251</v>
      </c>
      <c r="AH76" s="1138" t="s">
        <v>4431</v>
      </c>
      <c r="AI76" s="1149" t="s">
        <v>4429</v>
      </c>
      <c r="AJ76" s="1142" t="s">
        <v>4430</v>
      </c>
      <c r="AK76" s="1150" t="s">
        <v>995</v>
      </c>
      <c r="AL76" s="1151" t="s">
        <v>4994</v>
      </c>
    </row>
    <row r="77" spans="1:41" s="904" customFormat="1" ht="13.2" hidden="1" outlineLevel="1">
      <c r="A77" s="891" t="s">
        <v>2613</v>
      </c>
      <c r="B77" s="892"/>
      <c r="C77" s="889"/>
      <c r="D77" s="1152">
        <v>1</v>
      </c>
      <c r="E77" s="1153"/>
      <c r="F77" s="877" t="s">
        <v>3195</v>
      </c>
      <c r="G77" s="879" t="s">
        <v>4477</v>
      </c>
      <c r="H77" s="890"/>
      <c r="I77" s="890"/>
      <c r="J77" s="880"/>
      <c r="K77" s="895"/>
      <c r="L77" s="877"/>
      <c r="M77" s="896"/>
      <c r="N77" s="897"/>
      <c r="O77" s="898"/>
      <c r="P77" s="899"/>
      <c r="Q77" s="1154"/>
      <c r="R77" s="899"/>
      <c r="S77" s="1154"/>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ref="D78:D92" si="3">D77+1</f>
        <v>2</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3"/>
        <v>3</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3"/>
        <v>4</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3"/>
        <v>5</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3"/>
        <v>6</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3"/>
        <v>7</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3"/>
        <v>8</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3"/>
        <v>9</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3"/>
        <v>10</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3"/>
        <v>11</v>
      </c>
      <c r="E87" s="1153"/>
      <c r="F87" s="877" t="s">
        <v>3195</v>
      </c>
      <c r="G87" s="879" t="s">
        <v>4477</v>
      </c>
      <c r="H87" s="890"/>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3"/>
        <v>12</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3"/>
        <v>13</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3"/>
        <v>14</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3"/>
        <v>15</v>
      </c>
      <c r="E91" s="1153"/>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3"/>
        <v>16</v>
      </c>
      <c r="E92" s="1153"/>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collapsed="1">
      <c r="I93" s="1082"/>
      <c r="J93" s="1082"/>
      <c r="K93" s="1082"/>
      <c r="L93" s="1082"/>
      <c r="N93" s="1082"/>
      <c r="AK93" s="1159"/>
    </row>
    <row r="94" spans="1:41" s="904" customFormat="1" ht="13.2" hidden="1">
      <c r="D94" s="904" t="s">
        <v>5918</v>
      </c>
    </row>
    <row r="95" spans="1:41" s="904" customFormat="1" ht="13.8" hidden="1" outlineLevel="1" thickBot="1">
      <c r="A95" s="1163" t="s">
        <v>9</v>
      </c>
      <c r="B95" s="1122" t="s">
        <v>306</v>
      </c>
      <c r="C95" s="1123"/>
      <c r="D95" s="1122" t="s">
        <v>2989</v>
      </c>
      <c r="E95" s="1122"/>
      <c r="F95" s="1130" t="s">
        <v>307</v>
      </c>
      <c r="G95" s="1126"/>
      <c r="H95" s="1126"/>
      <c r="I95" s="1126"/>
      <c r="J95" s="1162"/>
      <c r="K95" s="1129" t="s">
        <v>209</v>
      </c>
      <c r="L95" s="1130" t="s">
        <v>2154</v>
      </c>
      <c r="M95" s="1126"/>
      <c r="N95" s="1131" t="s">
        <v>209</v>
      </c>
      <c r="O95" s="1132" t="s">
        <v>309</v>
      </c>
      <c r="P95" s="1122"/>
      <c r="Q95" s="1122"/>
      <c r="R95" s="1122"/>
      <c r="S95" s="1122"/>
      <c r="T95" s="1122"/>
      <c r="U95" s="1123"/>
      <c r="V95" s="1122"/>
      <c r="W95" s="1130" t="s">
        <v>1164</v>
      </c>
      <c r="X95" s="1127"/>
      <c r="Y95" s="1132" t="s">
        <v>3948</v>
      </c>
      <c r="Z95" s="1123"/>
      <c r="AA95" s="1132" t="s">
        <v>3585</v>
      </c>
      <c r="AB95" s="1123"/>
      <c r="AC95" s="1131" t="s">
        <v>377</v>
      </c>
      <c r="AD95" s="1132" t="s">
        <v>310</v>
      </c>
      <c r="AE95" s="1123"/>
      <c r="AF95" s="1130" t="s">
        <v>308</v>
      </c>
      <c r="AG95" s="1126"/>
      <c r="AH95" s="1132" t="s">
        <v>4734</v>
      </c>
      <c r="AI95" s="1132"/>
      <c r="AJ95" s="1132"/>
      <c r="AK95" s="1133" t="s">
        <v>3213</v>
      </c>
      <c r="AL95" s="1131"/>
    </row>
    <row r="96" spans="1:41" s="904" customFormat="1" ht="212.25" hidden="1" customHeight="1" outlineLevel="1">
      <c r="A96" s="1136" t="s">
        <v>776</v>
      </c>
      <c r="B96" s="1135" t="s">
        <v>305</v>
      </c>
      <c r="C96" s="1136" t="s">
        <v>3054</v>
      </c>
      <c r="D96" s="1135" t="s">
        <v>3949</v>
      </c>
      <c r="E96" s="1184" t="s">
        <v>5280</v>
      </c>
      <c r="F96" s="1138" t="s">
        <v>3055</v>
      </c>
      <c r="G96" s="1139" t="s">
        <v>2314</v>
      </c>
      <c r="H96" s="1140" t="s">
        <v>1468</v>
      </c>
      <c r="I96" s="1140" t="s">
        <v>1467</v>
      </c>
      <c r="J96" s="1142" t="s">
        <v>2842</v>
      </c>
      <c r="K96" s="1143" t="s">
        <v>1415</v>
      </c>
      <c r="L96" s="1138" t="s">
        <v>993</v>
      </c>
      <c r="M96" s="1145" t="s">
        <v>408</v>
      </c>
      <c r="N96" s="1144" t="s">
        <v>4231</v>
      </c>
      <c r="O96" s="1138" t="s">
        <v>83</v>
      </c>
      <c r="P96" s="1140" t="s">
        <v>3057</v>
      </c>
      <c r="Q96" s="1140" t="s">
        <v>1606</v>
      </c>
      <c r="R96" s="1140" t="s">
        <v>1607</v>
      </c>
      <c r="S96" s="1140" t="s">
        <v>4619</v>
      </c>
      <c r="T96" s="1140" t="s">
        <v>4620</v>
      </c>
      <c r="U96" s="1140" t="s">
        <v>4621</v>
      </c>
      <c r="V96" s="1142" t="s">
        <v>4622</v>
      </c>
      <c r="W96" s="1146" t="s">
        <v>4012</v>
      </c>
      <c r="X96" s="1147" t="s">
        <v>5442</v>
      </c>
      <c r="Y96" s="1148" t="s">
        <v>4623</v>
      </c>
      <c r="Z96" s="1142" t="s">
        <v>1027</v>
      </c>
      <c r="AA96" s="1148" t="s">
        <v>1173</v>
      </c>
      <c r="AB96" s="1142" t="s">
        <v>2582</v>
      </c>
      <c r="AC96" s="1148" t="s">
        <v>3056</v>
      </c>
      <c r="AD96" s="1148" t="s">
        <v>1176</v>
      </c>
      <c r="AE96" s="1136" t="s">
        <v>1413</v>
      </c>
      <c r="AF96" s="1138" t="s">
        <v>2583</v>
      </c>
      <c r="AG96" s="1140" t="s">
        <v>251</v>
      </c>
      <c r="AH96" s="1138" t="s">
        <v>4431</v>
      </c>
      <c r="AI96" s="1149" t="s">
        <v>4429</v>
      </c>
      <c r="AJ96" s="1142" t="s">
        <v>4430</v>
      </c>
      <c r="AK96" s="1150" t="s">
        <v>995</v>
      </c>
      <c r="AL96" s="1151" t="s">
        <v>4994</v>
      </c>
    </row>
    <row r="97" spans="1:41" s="904" customFormat="1" ht="13.2" hidden="1" outlineLevel="1">
      <c r="A97" s="891" t="s">
        <v>2613</v>
      </c>
      <c r="B97" s="892"/>
      <c r="C97" s="889"/>
      <c r="D97" s="1152">
        <v>1</v>
      </c>
      <c r="E97" s="1152"/>
      <c r="F97" s="877" t="s">
        <v>3195</v>
      </c>
      <c r="G97" s="879" t="s">
        <v>4477</v>
      </c>
      <c r="H97" s="890"/>
      <c r="I97" s="890"/>
      <c r="J97" s="880"/>
      <c r="K97" s="895"/>
      <c r="L97" s="877"/>
      <c r="M97" s="896"/>
      <c r="N97" s="897"/>
      <c r="O97" s="898"/>
      <c r="P97" s="899"/>
      <c r="Q97" s="1154"/>
      <c r="R97" s="899"/>
      <c r="S97" s="1154"/>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ref="D98:D112" si="4">D97+1</f>
        <v>2</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4"/>
        <v>3</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4"/>
        <v>4</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4"/>
        <v>5</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4"/>
        <v>6</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4"/>
        <v>7</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4"/>
        <v>8</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4"/>
        <v>9</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4"/>
        <v>10</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4"/>
        <v>11</v>
      </c>
      <c r="E107" s="1152"/>
      <c r="F107" s="877" t="s">
        <v>3195</v>
      </c>
      <c r="G107" s="879" t="s">
        <v>4477</v>
      </c>
      <c r="H107" s="890"/>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4"/>
        <v>12</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4"/>
        <v>13</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4"/>
        <v>14</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4"/>
        <v>15</v>
      </c>
      <c r="E111" s="1152"/>
      <c r="F111" s="877" t="s">
        <v>3195</v>
      </c>
      <c r="G111" s="879" t="s">
        <v>4477</v>
      </c>
      <c r="H111" s="890"/>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4"/>
        <v>16</v>
      </c>
      <c r="E112" s="1152"/>
      <c r="F112" s="877" t="s">
        <v>3195</v>
      </c>
      <c r="G112" s="879" t="s">
        <v>4477</v>
      </c>
      <c r="H112" s="890"/>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collapsed="1">
      <c r="I113" s="1082"/>
      <c r="J113" s="1082"/>
      <c r="K113" s="1082"/>
      <c r="L113" s="1082"/>
      <c r="N113" s="1082"/>
    </row>
    <row r="114" spans="1:41" s="904" customFormat="1" ht="13.2" hidden="1">
      <c r="D114" s="904" t="s">
        <v>5919</v>
      </c>
      <c r="I114" s="1082"/>
      <c r="J114" s="1082"/>
      <c r="K114" s="1082"/>
      <c r="L114" s="1082"/>
      <c r="N114" s="1082"/>
    </row>
    <row r="115" spans="1:41" s="904" customFormat="1" ht="13.8" hidden="1" outlineLevel="1" thickBot="1">
      <c r="A115" s="1163" t="s">
        <v>9</v>
      </c>
      <c r="B115" s="1122" t="s">
        <v>306</v>
      </c>
      <c r="C115" s="1123"/>
      <c r="D115" s="1122" t="s">
        <v>3982</v>
      </c>
      <c r="E115" s="1123"/>
      <c r="F115" s="1130" t="s">
        <v>307</v>
      </c>
      <c r="G115" s="1126"/>
      <c r="H115" s="1126"/>
      <c r="I115" s="1126"/>
      <c r="J115" s="1162"/>
      <c r="K115" s="1129" t="s">
        <v>209</v>
      </c>
      <c r="L115" s="1130" t="s">
        <v>2154</v>
      </c>
      <c r="M115" s="1126"/>
      <c r="N115" s="1131" t="s">
        <v>209</v>
      </c>
      <c r="O115" s="1132" t="s">
        <v>309</v>
      </c>
      <c r="P115" s="1122"/>
      <c r="Q115" s="1122"/>
      <c r="R115" s="1122"/>
      <c r="S115" s="1122"/>
      <c r="T115" s="1122"/>
      <c r="U115" s="1123"/>
      <c r="V115" s="1122"/>
      <c r="W115" s="1130" t="s">
        <v>1164</v>
      </c>
      <c r="X115" s="1127"/>
      <c r="Y115" s="1132" t="s">
        <v>357</v>
      </c>
      <c r="Z115" s="1122" t="s">
        <v>357</v>
      </c>
      <c r="AA115" s="1123"/>
      <c r="AB115" s="1122" t="s">
        <v>5158</v>
      </c>
      <c r="AC115" s="1133" t="s">
        <v>377</v>
      </c>
      <c r="AD115" s="1132" t="s">
        <v>310</v>
      </c>
      <c r="AE115" s="1123"/>
      <c r="AF115" s="1130" t="s">
        <v>308</v>
      </c>
      <c r="AG115" s="1132" t="s">
        <v>357</v>
      </c>
      <c r="AH115" s="1132" t="s">
        <v>4734</v>
      </c>
      <c r="AI115" s="1132"/>
      <c r="AJ115" s="1132"/>
      <c r="AK115" s="1133" t="s">
        <v>3213</v>
      </c>
      <c r="AL115" s="1131"/>
    </row>
    <row r="116" spans="1:41" s="904" customFormat="1" ht="205.5" hidden="1" customHeight="1" outlineLevel="1">
      <c r="A116" s="1136" t="s">
        <v>776</v>
      </c>
      <c r="B116" s="1135" t="s">
        <v>305</v>
      </c>
      <c r="C116" s="1136" t="s">
        <v>3054</v>
      </c>
      <c r="D116" s="1135" t="s">
        <v>3949</v>
      </c>
      <c r="E116" s="1184" t="s">
        <v>5280</v>
      </c>
      <c r="F116" s="1138" t="s">
        <v>3055</v>
      </c>
      <c r="G116" s="1139" t="s">
        <v>2304</v>
      </c>
      <c r="H116" s="1140" t="s">
        <v>1468</v>
      </c>
      <c r="I116" s="1140" t="s">
        <v>1467</v>
      </c>
      <c r="J116" s="1142" t="s">
        <v>2842</v>
      </c>
      <c r="K116" s="1143" t="s">
        <v>1415</v>
      </c>
      <c r="L116" s="1138" t="s">
        <v>1466</v>
      </c>
      <c r="M116" s="1145" t="s">
        <v>2470</v>
      </c>
      <c r="N116" s="1144" t="s">
        <v>4231</v>
      </c>
      <c r="O116" s="1138" t="s">
        <v>83</v>
      </c>
      <c r="P116" s="1140" t="s">
        <v>3057</v>
      </c>
      <c r="Q116" s="1140" t="s">
        <v>1606</v>
      </c>
      <c r="R116" s="1140" t="s">
        <v>1607</v>
      </c>
      <c r="S116" s="1140" t="s">
        <v>4619</v>
      </c>
      <c r="T116" s="1140" t="s">
        <v>4620</v>
      </c>
      <c r="U116" s="1140" t="s">
        <v>4621</v>
      </c>
      <c r="V116" s="1142" t="s">
        <v>4622</v>
      </c>
      <c r="W116" s="1146" t="s">
        <v>4012</v>
      </c>
      <c r="X116" s="1147" t="s">
        <v>5442</v>
      </c>
      <c r="Y116" s="1165"/>
      <c r="Z116" s="1142" t="s">
        <v>1027</v>
      </c>
      <c r="AA116" s="1166"/>
      <c r="AB116" s="1136" t="s">
        <v>2584</v>
      </c>
      <c r="AC116" s="1148" t="s">
        <v>4025</v>
      </c>
      <c r="AD116" s="1148" t="s">
        <v>2962</v>
      </c>
      <c r="AE116" s="1136" t="s">
        <v>2441</v>
      </c>
      <c r="AF116" s="1144" t="s">
        <v>2583</v>
      </c>
      <c r="AG116" s="1167" t="s">
        <v>3586</v>
      </c>
      <c r="AH116" s="1138" t="s">
        <v>4431</v>
      </c>
      <c r="AI116" s="1149" t="s">
        <v>4429</v>
      </c>
      <c r="AJ116" s="1142" t="s">
        <v>4430</v>
      </c>
      <c r="AK116" s="1150" t="s">
        <v>995</v>
      </c>
      <c r="AL116" s="1151" t="s">
        <v>4994</v>
      </c>
    </row>
    <row r="117" spans="1:41" s="904" customFormat="1" ht="13.2" hidden="1" outlineLevel="1">
      <c r="A117" s="891" t="s">
        <v>2613</v>
      </c>
      <c r="B117" s="892"/>
      <c r="C117" s="889"/>
      <c r="D117" s="1152">
        <v>1</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ref="D118:D126" si="5">D117+1</f>
        <v>2</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5"/>
        <v>3</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5"/>
        <v>4</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5"/>
        <v>5</v>
      </c>
      <c r="E121" s="1152"/>
      <c r="F121" s="877" t="s">
        <v>3195</v>
      </c>
      <c r="G121" s="879" t="s">
        <v>3671</v>
      </c>
      <c r="H121" s="890"/>
      <c r="I121" s="890"/>
      <c r="J121" s="880"/>
      <c r="K121" s="895"/>
      <c r="L121" s="877"/>
      <c r="M121" s="896"/>
      <c r="N121" s="897"/>
      <c r="O121" s="898"/>
      <c r="P121" s="899"/>
      <c r="Q121" s="900"/>
      <c r="R121" s="899"/>
      <c r="S121" s="900"/>
      <c r="T121" s="1186"/>
      <c r="U121" s="899"/>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5"/>
        <v>6</v>
      </c>
      <c r="E122" s="1152"/>
      <c r="F122" s="877" t="s">
        <v>3195</v>
      </c>
      <c r="G122" s="879" t="s">
        <v>3671</v>
      </c>
      <c r="H122" s="890"/>
      <c r="I122" s="890"/>
      <c r="J122" s="880"/>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1170" t="s">
        <v>378</v>
      </c>
      <c r="AH122" s="902"/>
      <c r="AI122" s="903"/>
      <c r="AJ122" s="889"/>
      <c r="AK122" s="891"/>
      <c r="AL122" s="891"/>
      <c r="AN122" s="904">
        <v>2</v>
      </c>
      <c r="AO122" s="904" t="s">
        <v>3981</v>
      </c>
    </row>
    <row r="123" spans="1:41" s="904" customFormat="1" ht="13.2" hidden="1" outlineLevel="1">
      <c r="A123" s="891" t="s">
        <v>2613</v>
      </c>
      <c r="B123" s="892"/>
      <c r="C123" s="889"/>
      <c r="D123" s="1152">
        <f t="shared" si="5"/>
        <v>7</v>
      </c>
      <c r="E123" s="1152"/>
      <c r="F123" s="877" t="s">
        <v>3195</v>
      </c>
      <c r="G123" s="879" t="s">
        <v>3671</v>
      </c>
      <c r="H123" s="890"/>
      <c r="I123" s="890"/>
      <c r="J123" s="880"/>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si="5"/>
        <v>8</v>
      </c>
      <c r="E124" s="1152"/>
      <c r="F124" s="877" t="s">
        <v>3195</v>
      </c>
      <c r="G124" s="879" t="s">
        <v>3671</v>
      </c>
      <c r="H124" s="890"/>
      <c r="I124" s="890"/>
      <c r="J124" s="880"/>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1170" t="s">
        <v>378</v>
      </c>
      <c r="AH124" s="902"/>
      <c r="AI124" s="903"/>
      <c r="AJ124" s="889"/>
      <c r="AK124" s="891"/>
      <c r="AL124" s="891"/>
      <c r="AN124" s="904">
        <v>2</v>
      </c>
      <c r="AO124" s="904" t="s">
        <v>3981</v>
      </c>
    </row>
    <row r="125" spans="1:41" s="904" customFormat="1" ht="13.2" hidden="1" outlineLevel="1">
      <c r="A125" s="891" t="s">
        <v>2613</v>
      </c>
      <c r="B125" s="892"/>
      <c r="C125" s="889"/>
      <c r="D125" s="1152">
        <f t="shared" si="5"/>
        <v>9</v>
      </c>
      <c r="E125" s="1152"/>
      <c r="F125" s="877" t="s">
        <v>3195</v>
      </c>
      <c r="G125" s="879" t="s">
        <v>3671</v>
      </c>
      <c r="H125" s="890"/>
      <c r="I125" s="890"/>
      <c r="J125" s="880"/>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si="5"/>
        <v>10</v>
      </c>
      <c r="E126" s="1152"/>
      <c r="F126" s="877" t="s">
        <v>3195</v>
      </c>
      <c r="G126" s="879" t="s">
        <v>3671</v>
      </c>
      <c r="H126" s="890"/>
      <c r="I126" s="890"/>
      <c r="J126" s="880"/>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891" t="s">
        <v>378</v>
      </c>
      <c r="AH126" s="902"/>
      <c r="AI126" s="903"/>
      <c r="AJ126" s="889"/>
      <c r="AK126" s="891"/>
      <c r="AL126" s="891"/>
      <c r="AN126" s="904">
        <v>2</v>
      </c>
      <c r="AO126" s="904" t="s">
        <v>3981</v>
      </c>
    </row>
    <row r="127" spans="1:41" s="904" customFormat="1" ht="13.2" hidden="1" collapsed="1">
      <c r="I127" s="1082"/>
      <c r="J127" s="1082"/>
      <c r="K127" s="1082"/>
      <c r="L127" s="1082"/>
      <c r="N127" s="1082"/>
    </row>
    <row r="128" spans="1:41" s="904" customFormat="1" ht="13.2" hidden="1">
      <c r="D128" s="904" t="s">
        <v>5920</v>
      </c>
      <c r="L128" s="1082"/>
    </row>
    <row r="129" spans="1:41" s="904" customFormat="1" ht="13.8" hidden="1" outlineLevel="1" thickBot="1">
      <c r="A129" s="1163" t="s">
        <v>9</v>
      </c>
      <c r="B129" s="1122" t="s">
        <v>306</v>
      </c>
      <c r="C129" s="1123"/>
      <c r="D129" s="1122" t="s">
        <v>2990</v>
      </c>
      <c r="E129" s="1122"/>
      <c r="F129" s="1130" t="s">
        <v>307</v>
      </c>
      <c r="G129" s="1126"/>
      <c r="H129" s="1126"/>
      <c r="I129" s="1126"/>
      <c r="J129" s="1162"/>
      <c r="K129" s="1123" t="s">
        <v>209</v>
      </c>
      <c r="L129" s="1122" t="s">
        <v>2154</v>
      </c>
      <c r="M129" s="1122"/>
      <c r="N129" s="1131" t="s">
        <v>209</v>
      </c>
      <c r="O129" s="1132" t="s">
        <v>309</v>
      </c>
      <c r="P129" s="1122"/>
      <c r="Q129" s="1122"/>
      <c r="R129" s="1122"/>
      <c r="S129" s="1122"/>
      <c r="T129" s="1122"/>
      <c r="U129" s="1122"/>
      <c r="V129" s="1162"/>
      <c r="W129" s="1130" t="s">
        <v>1164</v>
      </c>
      <c r="X129" s="1127"/>
      <c r="Y129" s="1132" t="s">
        <v>357</v>
      </c>
      <c r="Z129" s="1122" t="s">
        <v>357</v>
      </c>
      <c r="AA129" s="1123"/>
      <c r="AB129" s="1122" t="s">
        <v>3585</v>
      </c>
      <c r="AC129" s="1131" t="s">
        <v>377</v>
      </c>
      <c r="AD129" s="1122" t="s">
        <v>4917</v>
      </c>
      <c r="AE129" s="1123"/>
      <c r="AF129" s="1130" t="s">
        <v>308</v>
      </c>
      <c r="AG129" s="1127"/>
      <c r="AH129" s="1132" t="s">
        <v>4734</v>
      </c>
      <c r="AI129" s="1132"/>
      <c r="AJ129" s="1132"/>
      <c r="AK129" s="1133" t="s">
        <v>3213</v>
      </c>
      <c r="AL129" s="1131"/>
    </row>
    <row r="130" spans="1:41" s="1173" customFormat="1" ht="183" hidden="1" customHeight="1" outlineLevel="1">
      <c r="A130" s="1136" t="s">
        <v>776</v>
      </c>
      <c r="B130" s="1135" t="s">
        <v>305</v>
      </c>
      <c r="C130" s="1136" t="s">
        <v>3054</v>
      </c>
      <c r="D130" s="1135" t="s">
        <v>3949</v>
      </c>
      <c r="E130" s="1184" t="s">
        <v>5280</v>
      </c>
      <c r="F130" s="1138" t="s">
        <v>3055</v>
      </c>
      <c r="G130" s="1139" t="s">
        <v>2112</v>
      </c>
      <c r="H130" s="1140" t="s">
        <v>1468</v>
      </c>
      <c r="I130" s="1140" t="s">
        <v>1467</v>
      </c>
      <c r="J130" s="1142" t="s">
        <v>2842</v>
      </c>
      <c r="K130" s="1167" t="s">
        <v>1415</v>
      </c>
      <c r="L130" s="1143" t="s">
        <v>2136</v>
      </c>
      <c r="M130" s="1145" t="s">
        <v>4334</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2582</v>
      </c>
      <c r="AC130" s="1172" t="s">
        <v>3056</v>
      </c>
      <c r="AD130" s="1148" t="s">
        <v>184</v>
      </c>
      <c r="AE130" s="1136" t="s">
        <v>2585</v>
      </c>
      <c r="AF130" s="1138" t="s">
        <v>2583</v>
      </c>
      <c r="AG130" s="1145" t="s">
        <v>251</v>
      </c>
      <c r="AH130" s="1138" t="s">
        <v>4431</v>
      </c>
      <c r="AI130" s="1149" t="s">
        <v>4429</v>
      </c>
      <c r="AJ130" s="1142" t="s">
        <v>4430</v>
      </c>
      <c r="AK130" s="1150" t="s">
        <v>995</v>
      </c>
      <c r="AL130" s="1151" t="s">
        <v>4994</v>
      </c>
    </row>
    <row r="131" spans="1:41" s="904" customFormat="1" ht="13.2" hidden="1" outlineLevel="1">
      <c r="A131" s="891" t="s">
        <v>2613</v>
      </c>
      <c r="B131" s="892"/>
      <c r="C131" s="889"/>
      <c r="D131" s="1152">
        <v>1</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1156"/>
      <c r="AH131" s="1169"/>
      <c r="AI131" s="879"/>
      <c r="AJ131" s="889"/>
      <c r="AK131" s="891"/>
      <c r="AL131" s="891"/>
      <c r="AN131" s="904">
        <v>6</v>
      </c>
      <c r="AO131" s="904" t="s">
        <v>207</v>
      </c>
    </row>
    <row r="132" spans="1:41" s="904" customFormat="1" ht="13.2" hidden="1" outlineLevel="1">
      <c r="A132" s="891" t="s">
        <v>2613</v>
      </c>
      <c r="B132" s="892"/>
      <c r="C132" s="889"/>
      <c r="D132" s="1152">
        <f t="shared" ref="D132:D146" si="6">D131+1</f>
        <v>2</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1156"/>
      <c r="AH132" s="1169"/>
      <c r="AI132" s="879"/>
      <c r="AJ132" s="889"/>
      <c r="AK132" s="891"/>
      <c r="AL132" s="891"/>
      <c r="AN132" s="904">
        <v>6</v>
      </c>
      <c r="AO132" s="904" t="s">
        <v>207</v>
      </c>
    </row>
    <row r="133" spans="1:41" s="904" customFormat="1" ht="13.2" hidden="1" outlineLevel="1">
      <c r="A133" s="891" t="s">
        <v>2613</v>
      </c>
      <c r="B133" s="892"/>
      <c r="C133" s="889"/>
      <c r="D133" s="1152">
        <f t="shared" si="6"/>
        <v>3</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1156"/>
      <c r="AH133" s="1169"/>
      <c r="AI133" s="879"/>
      <c r="AJ133" s="889"/>
      <c r="AK133" s="891"/>
      <c r="AL133" s="891"/>
      <c r="AN133" s="904">
        <v>6</v>
      </c>
      <c r="AO133" s="904" t="s">
        <v>207</v>
      </c>
    </row>
    <row r="134" spans="1:41" s="904" customFormat="1" ht="13.2" hidden="1" outlineLevel="1">
      <c r="A134" s="891" t="s">
        <v>2613</v>
      </c>
      <c r="B134" s="892"/>
      <c r="C134" s="889"/>
      <c r="D134" s="1152">
        <f t="shared" si="6"/>
        <v>4</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6"/>
        <v>5</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6"/>
        <v>6</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6"/>
        <v>7</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6"/>
        <v>8</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6"/>
        <v>9</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6"/>
        <v>10</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6"/>
        <v>11</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6"/>
        <v>12</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6"/>
        <v>13</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6"/>
        <v>14</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6"/>
        <v>15</v>
      </c>
      <c r="E145" s="1152"/>
      <c r="F145" s="877" t="s">
        <v>3195</v>
      </c>
      <c r="G145" s="879"/>
      <c r="H145" s="890"/>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6"/>
        <v>16</v>
      </c>
      <c r="E146" s="1152"/>
      <c r="F146" s="877" t="s">
        <v>3195</v>
      </c>
      <c r="G146" s="879"/>
      <c r="H146" s="890"/>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collapsed="1">
      <c r="A147" s="1115"/>
      <c r="B147" s="1159"/>
      <c r="C147" s="1159"/>
      <c r="D147" s="1160"/>
      <c r="E147" s="1159"/>
      <c r="F147" s="1161"/>
      <c r="G147" s="1159"/>
      <c r="H147" s="1161"/>
      <c r="I147" s="1161"/>
      <c r="J147" s="1161"/>
      <c r="K147" s="1161"/>
      <c r="L147" s="1159"/>
      <c r="M147" s="1159"/>
      <c r="N147" s="1161"/>
      <c r="O147" s="1161"/>
      <c r="P147" s="1159"/>
      <c r="Q147" s="1161"/>
      <c r="R147" s="1159"/>
      <c r="S147" s="1161"/>
      <c r="T147" s="1159"/>
      <c r="U147" s="1159"/>
      <c r="V147" s="1159"/>
      <c r="Y147" s="1159"/>
      <c r="Z147" s="1159"/>
      <c r="AA147" s="1159"/>
      <c r="AB147" s="1159"/>
      <c r="AC147" s="1159"/>
      <c r="AF147" s="1161"/>
      <c r="AG147" s="1159"/>
      <c r="AH147" s="1159"/>
      <c r="AI147" s="1159"/>
      <c r="AJ147" s="1159"/>
    </row>
    <row r="148" spans="1:41" s="904" customFormat="1" ht="13.2" hidden="1">
      <c r="D148" s="904" t="s">
        <v>5921</v>
      </c>
      <c r="L148" s="1082"/>
    </row>
    <row r="149" spans="1:41" s="904" customFormat="1" ht="13.8" hidden="1" outlineLevel="1" thickBot="1">
      <c r="A149" s="1163" t="s">
        <v>9</v>
      </c>
      <c r="B149" s="1122" t="s">
        <v>306</v>
      </c>
      <c r="C149" s="1123"/>
      <c r="D149" s="1122" t="s">
        <v>912</v>
      </c>
      <c r="E149" s="1122"/>
      <c r="F149" s="1130" t="s">
        <v>307</v>
      </c>
      <c r="G149" s="1126"/>
      <c r="H149" s="1126"/>
      <c r="I149" s="1126"/>
      <c r="J149" s="1162"/>
      <c r="K149" s="1123" t="s">
        <v>209</v>
      </c>
      <c r="L149" s="1122" t="s">
        <v>4915</v>
      </c>
      <c r="M149" s="1122"/>
      <c r="N149" s="1131" t="s">
        <v>209</v>
      </c>
      <c r="O149" s="1132" t="s">
        <v>309</v>
      </c>
      <c r="P149" s="1122"/>
      <c r="Q149" s="1122"/>
      <c r="R149" s="1122"/>
      <c r="S149" s="1122"/>
      <c r="T149" s="1122"/>
      <c r="U149" s="1122"/>
      <c r="V149" s="1123"/>
      <c r="W149" s="1130" t="s">
        <v>1164</v>
      </c>
      <c r="X149" s="1127"/>
      <c r="Y149" s="1122" t="s">
        <v>357</v>
      </c>
      <c r="Z149" s="1122" t="s">
        <v>357</v>
      </c>
      <c r="AA149" s="1123"/>
      <c r="AB149" s="1123" t="s">
        <v>3585</v>
      </c>
      <c r="AC149" s="1131" t="s">
        <v>377</v>
      </c>
      <c r="AD149" s="1122" t="s">
        <v>4917</v>
      </c>
      <c r="AE149" s="1123"/>
      <c r="AF149" s="1130" t="s">
        <v>308</v>
      </c>
      <c r="AG149" s="1162" t="s">
        <v>357</v>
      </c>
      <c r="AH149" s="1132" t="s">
        <v>4734</v>
      </c>
      <c r="AI149" s="1132"/>
      <c r="AJ149" s="1132"/>
      <c r="AK149" s="1133" t="s">
        <v>3213</v>
      </c>
      <c r="AL149" s="1131"/>
    </row>
    <row r="150" spans="1:41" s="1173" customFormat="1" ht="195.6" hidden="1" outlineLevel="1">
      <c r="A150" s="1136" t="s">
        <v>776</v>
      </c>
      <c r="B150" s="1135" t="s">
        <v>305</v>
      </c>
      <c r="C150" s="1136" t="s">
        <v>3054</v>
      </c>
      <c r="D150" s="1135" t="s">
        <v>3949</v>
      </c>
      <c r="E150" s="1184" t="s">
        <v>5280</v>
      </c>
      <c r="F150" s="1138" t="s">
        <v>3055</v>
      </c>
      <c r="G150" s="1139" t="s">
        <v>2112</v>
      </c>
      <c r="H150" s="1140" t="s">
        <v>1468</v>
      </c>
      <c r="I150" s="1140" t="s">
        <v>1467</v>
      </c>
      <c r="J150" s="1142" t="s">
        <v>2842</v>
      </c>
      <c r="K150" s="1167" t="s">
        <v>1415</v>
      </c>
      <c r="L150" s="1143" t="s">
        <v>4914</v>
      </c>
      <c r="M150" s="1142" t="s">
        <v>2771</v>
      </c>
      <c r="N150" s="1144" t="s">
        <v>4231</v>
      </c>
      <c r="O150" s="1138" t="s">
        <v>83</v>
      </c>
      <c r="P150" s="1140" t="s">
        <v>3057</v>
      </c>
      <c r="Q150" s="1140" t="s">
        <v>1606</v>
      </c>
      <c r="R150" s="1140" t="s">
        <v>1607</v>
      </c>
      <c r="S150" s="1140" t="s">
        <v>4619</v>
      </c>
      <c r="T150" s="1140" t="s">
        <v>4620</v>
      </c>
      <c r="U150" s="1140" t="s">
        <v>4621</v>
      </c>
      <c r="V150" s="1142" t="s">
        <v>4622</v>
      </c>
      <c r="W150" s="1146" t="s">
        <v>4012</v>
      </c>
      <c r="X150" s="1147" t="s">
        <v>5442</v>
      </c>
      <c r="Y150" s="1165"/>
      <c r="Z150" s="1149"/>
      <c r="AA150" s="1166"/>
      <c r="AB150" s="1172" t="s">
        <v>2582</v>
      </c>
      <c r="AC150" s="1172" t="s">
        <v>3056</v>
      </c>
      <c r="AD150" s="1148" t="s">
        <v>4916</v>
      </c>
      <c r="AE150" s="1136" t="s">
        <v>2585</v>
      </c>
      <c r="AF150" s="1138" t="s">
        <v>2583</v>
      </c>
      <c r="AG150" s="1142"/>
      <c r="AH150" s="1138" t="s">
        <v>4431</v>
      </c>
      <c r="AI150" s="1149" t="s">
        <v>4429</v>
      </c>
      <c r="AJ150" s="1142" t="s">
        <v>4430</v>
      </c>
      <c r="AK150" s="1150" t="s">
        <v>995</v>
      </c>
      <c r="AL150" s="1151" t="s">
        <v>4994</v>
      </c>
    </row>
    <row r="151" spans="1:41" s="904" customFormat="1" ht="13.2" hidden="1" outlineLevel="1">
      <c r="A151" s="891" t="s">
        <v>2613</v>
      </c>
      <c r="B151" s="892"/>
      <c r="C151" s="889"/>
      <c r="D151" s="1152">
        <v>1</v>
      </c>
      <c r="E151" s="1152"/>
      <c r="F151" s="877" t="s">
        <v>3195</v>
      </c>
      <c r="G151" s="879"/>
      <c r="H151" s="890"/>
      <c r="I151" s="890"/>
      <c r="J151" s="880"/>
      <c r="K151" s="897"/>
      <c r="L151" s="892"/>
      <c r="M151" s="889"/>
      <c r="N151" s="897"/>
      <c r="O151" s="1154"/>
      <c r="P151" s="899"/>
      <c r="Q151" s="900"/>
      <c r="R151" s="899"/>
      <c r="S151" s="900"/>
      <c r="T151" s="899"/>
      <c r="U151" s="900"/>
      <c r="V151" s="901"/>
      <c r="W151" s="895"/>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ref="D152:D166" si="7">D151+1</f>
        <v>2</v>
      </c>
      <c r="E152" s="1152"/>
      <c r="F152" s="877" t="s">
        <v>3195</v>
      </c>
      <c r="G152" s="879"/>
      <c r="H152" s="890"/>
      <c r="I152" s="890"/>
      <c r="J152" s="880"/>
      <c r="K152" s="897"/>
      <c r="L152" s="892"/>
      <c r="M152" s="889"/>
      <c r="N152" s="897"/>
      <c r="O152" s="1154"/>
      <c r="P152" s="899"/>
      <c r="Q152" s="900"/>
      <c r="R152" s="899"/>
      <c r="S152" s="900"/>
      <c r="T152" s="899"/>
      <c r="U152" s="900"/>
      <c r="V152" s="901"/>
      <c r="W152" s="895"/>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7"/>
        <v>3</v>
      </c>
      <c r="E153" s="1152"/>
      <c r="F153" s="877" t="s">
        <v>3195</v>
      </c>
      <c r="G153" s="879"/>
      <c r="H153" s="890"/>
      <c r="I153" s="890"/>
      <c r="J153" s="880"/>
      <c r="K153" s="897"/>
      <c r="L153" s="892"/>
      <c r="M153" s="889"/>
      <c r="N153" s="897"/>
      <c r="O153" s="1154"/>
      <c r="P153" s="899"/>
      <c r="Q153" s="900"/>
      <c r="R153" s="899"/>
      <c r="S153" s="900"/>
      <c r="T153" s="899"/>
      <c r="U153" s="900"/>
      <c r="V153" s="901"/>
      <c r="W153" s="895"/>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7"/>
        <v>4</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7"/>
        <v>5</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7"/>
        <v>6</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7"/>
        <v>7</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7"/>
        <v>8</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7"/>
        <v>9</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7"/>
        <v>10</v>
      </c>
      <c r="E160" s="1152"/>
      <c r="F160" s="877" t="s">
        <v>3195</v>
      </c>
      <c r="G160" s="879"/>
      <c r="H160" s="890"/>
      <c r="I160" s="890"/>
      <c r="J160" s="880"/>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7"/>
        <v>11</v>
      </c>
      <c r="E161" s="1152"/>
      <c r="F161" s="877" t="s">
        <v>3195</v>
      </c>
      <c r="G161" s="879"/>
      <c r="H161" s="890"/>
      <c r="I161" s="890"/>
      <c r="J161" s="880"/>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7"/>
        <v>12</v>
      </c>
      <c r="E162" s="1152"/>
      <c r="F162" s="877" t="s">
        <v>3195</v>
      </c>
      <c r="G162" s="879"/>
      <c r="H162" s="890"/>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7"/>
        <v>13</v>
      </c>
      <c r="E163" s="1152"/>
      <c r="F163" s="877" t="s">
        <v>3195</v>
      </c>
      <c r="G163" s="879"/>
      <c r="H163" s="890"/>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7"/>
        <v>14</v>
      </c>
      <c r="E164" s="1152"/>
      <c r="F164" s="877" t="s">
        <v>3195</v>
      </c>
      <c r="G164" s="879"/>
      <c r="H164" s="890"/>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7"/>
        <v>15</v>
      </c>
      <c r="E165" s="1152"/>
      <c r="F165" s="877" t="s">
        <v>3195</v>
      </c>
      <c r="G165" s="879"/>
      <c r="H165" s="890"/>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7"/>
        <v>16</v>
      </c>
      <c r="E166" s="1152"/>
      <c r="F166" s="877" t="s">
        <v>3195</v>
      </c>
      <c r="G166" s="879"/>
      <c r="H166" s="890"/>
      <c r="I166" s="890"/>
      <c r="J166" s="880"/>
      <c r="K166" s="897"/>
      <c r="L166" s="90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collapsed="1">
      <c r="A167" s="1115"/>
      <c r="B167" s="1159"/>
      <c r="C167" s="1159"/>
      <c r="D167" s="1160"/>
      <c r="E167" s="1159"/>
      <c r="F167" s="1161"/>
      <c r="G167" s="1159"/>
      <c r="H167" s="1161"/>
      <c r="I167" s="1161"/>
      <c r="J167" s="1161"/>
      <c r="K167" s="1161"/>
      <c r="L167" s="1159"/>
      <c r="M167" s="1159"/>
      <c r="N167" s="1161"/>
      <c r="O167" s="1161"/>
      <c r="P167" s="1159"/>
      <c r="Q167" s="1161"/>
      <c r="R167" s="1159"/>
      <c r="S167" s="1161"/>
      <c r="T167" s="1159"/>
      <c r="U167" s="1159"/>
      <c r="V167" s="1159"/>
      <c r="W167" s="1159"/>
      <c r="X167" s="1159"/>
      <c r="Y167" s="1159"/>
      <c r="Z167" s="1159"/>
      <c r="AA167" s="1159"/>
      <c r="AD167" s="1161"/>
      <c r="AE167" s="1159"/>
      <c r="AF167" s="1159"/>
      <c r="AG167" s="1159"/>
      <c r="AH167" s="1159"/>
      <c r="AI167" s="1159"/>
    </row>
    <row r="168" spans="1:41" s="904" customFormat="1" ht="13.2" hidden="1">
      <c r="D168" s="904" t="s">
        <v>5922</v>
      </c>
      <c r="L168" s="1082"/>
    </row>
    <row r="169" spans="1:41" s="904" customFormat="1" ht="13.8" hidden="1" outlineLevel="1" thickBot="1">
      <c r="A169" s="1163" t="s">
        <v>9</v>
      </c>
      <c r="B169" s="1122" t="s">
        <v>306</v>
      </c>
      <c r="C169" s="1123"/>
      <c r="D169" s="1122" t="s">
        <v>1208</v>
      </c>
      <c r="E169" s="1122"/>
      <c r="F169" s="1130" t="s">
        <v>307</v>
      </c>
      <c r="G169" s="1126"/>
      <c r="H169" s="1126"/>
      <c r="I169" s="1126"/>
      <c r="J169" s="1162"/>
      <c r="K169" s="1171" t="s">
        <v>209</v>
      </c>
      <c r="L169" s="1122" t="s">
        <v>2111</v>
      </c>
      <c r="M169" s="1122"/>
      <c r="N169" s="1131" t="s">
        <v>209</v>
      </c>
      <c r="O169" s="1132" t="s">
        <v>309</v>
      </c>
      <c r="P169" s="1122"/>
      <c r="Q169" s="1122"/>
      <c r="R169" s="1122"/>
      <c r="S169" s="1122"/>
      <c r="T169" s="1122"/>
      <c r="U169" s="1122"/>
      <c r="V169" s="1122"/>
      <c r="W169" s="1130" t="s">
        <v>1164</v>
      </c>
      <c r="X169" s="1127"/>
      <c r="Y169" s="1132" t="s">
        <v>357</v>
      </c>
      <c r="Z169" s="1122" t="s">
        <v>357</v>
      </c>
      <c r="AA169" s="1123"/>
      <c r="AB169" s="1122" t="s">
        <v>3585</v>
      </c>
      <c r="AC169" s="1132" t="s">
        <v>377</v>
      </c>
      <c r="AD169" s="1132" t="s">
        <v>1202</v>
      </c>
      <c r="AE169" s="1123"/>
      <c r="AF169" s="1130" t="s">
        <v>308</v>
      </c>
      <c r="AG169" s="1162" t="s">
        <v>357</v>
      </c>
      <c r="AH169" s="1132" t="s">
        <v>4734</v>
      </c>
      <c r="AI169" s="1132"/>
      <c r="AJ169" s="1132"/>
      <c r="AK169" s="1133" t="s">
        <v>3213</v>
      </c>
      <c r="AL169" s="1131"/>
    </row>
    <row r="170" spans="1:41" s="1173" customFormat="1" ht="201.75" hidden="1" customHeight="1" outlineLevel="1">
      <c r="A170" s="1136" t="s">
        <v>776</v>
      </c>
      <c r="B170" s="1135" t="s">
        <v>305</v>
      </c>
      <c r="C170" s="1136" t="s">
        <v>3054</v>
      </c>
      <c r="D170" s="1135" t="s">
        <v>3949</v>
      </c>
      <c r="E170" s="1184" t="s">
        <v>5280</v>
      </c>
      <c r="F170" s="1138" t="s">
        <v>3055</v>
      </c>
      <c r="G170" s="1139" t="s">
        <v>2112</v>
      </c>
      <c r="H170" s="1140" t="s">
        <v>1468</v>
      </c>
      <c r="I170" s="1140" t="s">
        <v>1467</v>
      </c>
      <c r="J170" s="1142" t="s">
        <v>2842</v>
      </c>
      <c r="K170" s="1144" t="s">
        <v>1415</v>
      </c>
      <c r="L170" s="1143" t="s">
        <v>1924</v>
      </c>
      <c r="M170" s="1145" t="s">
        <v>1925</v>
      </c>
      <c r="N170" s="1144" t="s">
        <v>4231</v>
      </c>
      <c r="O170" s="1138" t="s">
        <v>83</v>
      </c>
      <c r="P170" s="1140" t="s">
        <v>3057</v>
      </c>
      <c r="Q170" s="1140" t="s">
        <v>1606</v>
      </c>
      <c r="R170" s="1140" t="s">
        <v>1607</v>
      </c>
      <c r="S170" s="1140" t="s">
        <v>4619</v>
      </c>
      <c r="T170" s="1140" t="s">
        <v>4620</v>
      </c>
      <c r="U170" s="1140" t="s">
        <v>4621</v>
      </c>
      <c r="V170" s="1142" t="s">
        <v>4622</v>
      </c>
      <c r="W170" s="1146" t="s">
        <v>4012</v>
      </c>
      <c r="X170" s="1147" t="s">
        <v>5442</v>
      </c>
      <c r="Y170" s="1165"/>
      <c r="Z170" s="1149"/>
      <c r="AA170" s="1166"/>
      <c r="AB170" s="1136" t="s">
        <v>2582</v>
      </c>
      <c r="AC170" s="1172" t="s">
        <v>3056</v>
      </c>
      <c r="AD170" s="1148"/>
      <c r="AE170" s="1136" t="s">
        <v>2585</v>
      </c>
      <c r="AF170" s="1138" t="s">
        <v>2583</v>
      </c>
      <c r="AG170" s="1142"/>
      <c r="AH170" s="1138" t="s">
        <v>4431</v>
      </c>
      <c r="AI170" s="1149" t="s">
        <v>4429</v>
      </c>
      <c r="AJ170" s="1142" t="s">
        <v>4430</v>
      </c>
      <c r="AK170" s="1150" t="s">
        <v>995</v>
      </c>
      <c r="AL170" s="1151" t="s">
        <v>4994</v>
      </c>
    </row>
    <row r="171" spans="1:41" s="904" customFormat="1" ht="13.2" hidden="1" outlineLevel="1">
      <c r="A171" s="891" t="s">
        <v>2613</v>
      </c>
      <c r="B171" s="892"/>
      <c r="C171" s="889"/>
      <c r="D171" s="1152">
        <v>1</v>
      </c>
      <c r="E171" s="1152"/>
      <c r="F171" s="877" t="s">
        <v>3195</v>
      </c>
      <c r="G171" s="879"/>
      <c r="H171" s="890"/>
      <c r="I171" s="890"/>
      <c r="J171" s="880"/>
      <c r="K171" s="897"/>
      <c r="L171" s="1174"/>
      <c r="M171" s="901"/>
      <c r="N171" s="897"/>
      <c r="O171" s="1154"/>
      <c r="P171" s="899"/>
      <c r="Q171" s="900"/>
      <c r="R171" s="899"/>
      <c r="S171" s="900"/>
      <c r="T171" s="899"/>
      <c r="U171" s="900"/>
      <c r="V171" s="901"/>
      <c r="W171" s="895"/>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ref="D172:D186" si="8">D171+1</f>
        <v>2</v>
      </c>
      <c r="E172" s="1152"/>
      <c r="F172" s="877" t="s">
        <v>3195</v>
      </c>
      <c r="G172" s="879"/>
      <c r="H172" s="890"/>
      <c r="I172" s="890"/>
      <c r="J172" s="880"/>
      <c r="K172" s="897"/>
      <c r="L172" s="1174"/>
      <c r="M172" s="901"/>
      <c r="N172" s="897"/>
      <c r="O172" s="1154"/>
      <c r="P172" s="899"/>
      <c r="Q172" s="900"/>
      <c r="R172" s="899"/>
      <c r="S172" s="900"/>
      <c r="T172" s="899"/>
      <c r="U172" s="900"/>
      <c r="V172" s="901"/>
      <c r="W172" s="895"/>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8"/>
        <v>3</v>
      </c>
      <c r="E173" s="1152"/>
      <c r="F173" s="877" t="s">
        <v>3195</v>
      </c>
      <c r="G173" s="879"/>
      <c r="H173" s="890"/>
      <c r="I173" s="890"/>
      <c r="J173" s="880"/>
      <c r="K173" s="897"/>
      <c r="L173" s="1174"/>
      <c r="M173" s="901"/>
      <c r="N173" s="897"/>
      <c r="O173" s="1154"/>
      <c r="P173" s="899"/>
      <c r="Q173" s="900"/>
      <c r="R173" s="899"/>
      <c r="S173" s="900"/>
      <c r="T173" s="899"/>
      <c r="U173" s="900"/>
      <c r="V173" s="901"/>
      <c r="W173" s="895"/>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8"/>
        <v>4</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8"/>
        <v>5</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8"/>
        <v>6</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8"/>
        <v>7</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8"/>
        <v>8</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8"/>
        <v>9</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8"/>
        <v>10</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8"/>
        <v>11</v>
      </c>
      <c r="E181" s="1152"/>
      <c r="F181" s="877" t="s">
        <v>3195</v>
      </c>
      <c r="G181" s="879"/>
      <c r="H181" s="890"/>
      <c r="I181" s="890"/>
      <c r="J181" s="880"/>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8"/>
        <v>12</v>
      </c>
      <c r="E182" s="1152"/>
      <c r="F182" s="877" t="s">
        <v>3195</v>
      </c>
      <c r="G182" s="879"/>
      <c r="H182" s="890"/>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8"/>
        <v>13</v>
      </c>
      <c r="E183" s="1152"/>
      <c r="F183" s="877" t="s">
        <v>3195</v>
      </c>
      <c r="G183" s="879"/>
      <c r="H183" s="890"/>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8"/>
        <v>14</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8"/>
        <v>15</v>
      </c>
      <c r="E185" s="1152"/>
      <c r="F185" s="877" t="s">
        <v>3195</v>
      </c>
      <c r="G185" s="879"/>
      <c r="H185" s="890"/>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8"/>
        <v>16</v>
      </c>
      <c r="E186" s="1152"/>
      <c r="F186" s="877" t="s">
        <v>3195</v>
      </c>
      <c r="G186" s="879"/>
      <c r="H186" s="890"/>
      <c r="I186" s="890"/>
      <c r="J186" s="880"/>
      <c r="K186" s="897"/>
      <c r="L186" s="1174"/>
      <c r="M186" s="901"/>
      <c r="N186" s="897"/>
      <c r="O186" s="898"/>
      <c r="P186" s="899"/>
      <c r="Q186" s="900"/>
      <c r="R186" s="899"/>
      <c r="S186" s="900"/>
      <c r="T186" s="899"/>
      <c r="U186" s="900"/>
      <c r="V186" s="901"/>
      <c r="W186" s="877"/>
      <c r="X186" s="889"/>
      <c r="Y186" s="1169"/>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collapsed="1">
      <c r="A187" s="1115"/>
      <c r="B187" s="1159"/>
      <c r="C187" s="1159"/>
      <c r="D187" s="1160"/>
      <c r="E187" s="1159"/>
      <c r="F187" s="1161"/>
      <c r="G187" s="1159"/>
      <c r="H187" s="1161"/>
      <c r="I187" s="1161"/>
      <c r="J187" s="1161"/>
      <c r="K187" s="1161"/>
      <c r="L187" s="1159"/>
      <c r="M187" s="1159"/>
      <c r="N187" s="1161"/>
      <c r="O187" s="1161"/>
      <c r="P187" s="1159"/>
      <c r="Q187" s="1161"/>
      <c r="R187" s="1159"/>
      <c r="S187" s="1161"/>
      <c r="T187" s="1159"/>
      <c r="U187" s="1159"/>
      <c r="V187" s="1159"/>
      <c r="W187" s="1159"/>
      <c r="X187" s="1159"/>
      <c r="Y187" s="1159"/>
      <c r="Z187" s="1159"/>
      <c r="AA187" s="1159"/>
      <c r="AD187" s="1161"/>
      <c r="AE187" s="1159"/>
      <c r="AF187" s="1159"/>
      <c r="AG187" s="1159"/>
      <c r="AH187" s="1159"/>
      <c r="AI187" s="1159"/>
    </row>
    <row r="188" spans="1:41" ht="15" hidden="1">
      <c r="A188" s="1091" t="s">
        <v>3363</v>
      </c>
    </row>
  </sheetData>
  <dataConsolidate/>
  <dataValidations count="31">
    <dataValidation type="list" allowBlank="1" showInputMessage="1" showErrorMessage="1" sqref="F11:F14" xr:uid="{00000000-0002-0000-0600-000000000000}">
      <formula1>"1,2,3,4"</formula1>
    </dataValidation>
    <dataValidation type="list" allowBlank="1" showInputMessage="1" sqref="G171:G186 G151:G166 G131:G146 G54:G57 G62:G63 G68:G71" xr:uid="{00000000-0002-0000-0600-000001000000}">
      <formula1>"A,V,kV,MV,MVar,W,kW,MW,Hz,°,W/h,kW/h,MW/h,Var/h,kVar/h,Mvar/h,"</formula1>
    </dataValidation>
    <dataValidation type="list" allowBlank="1" showInputMessage="1" sqref="AF171:AF186 AF151:AF166 AF131:AF146 AF117:AF126 AF97:AF112 AF77:AF92 AF40:AF49 AF54:AF57 AF62:AF63 AF68:AF71 AF20:AF35" xr:uid="{00000000-0002-0000-0600-000002000000}">
      <formula1>"Yes,No"</formula1>
    </dataValidation>
    <dataValidation type="list" operator="lessThanOrEqual" allowBlank="1" showInputMessage="1" prompt="Module type or Template name" sqref="AI171:AI186 AI151:AI166 AI131:AI146 AI117:AI126 AI97:AI112 AI77:AI92 AI40:AI49 AI54:AI57 AI62:AI63 AI68:AI71 AI20:AI35" xr:uid="{00000000-0002-0000-0600-000003000000}">
      <formula1>MODULES_AUTOMATIONS_TYPES</formula1>
    </dataValidation>
    <dataValidation type="list" allowBlank="1" showInputMessage="1" showErrorMessage="1" errorTitle="Unknown Profile !" error="This profile does not exist : please create it before in [Electric Functions] or [System Functions]" sqref="F171:F186 F62:F63" xr:uid="{00000000-0002-0000-0600-000004000000}">
      <formula1>OFFSET(INDIRECT("SP__ELEC_PROFILES"),0,0,,COUNTA(INDIRECT("SP__ELEC_PROFILES")))</formula1>
    </dataValidation>
    <dataValidation type="whole" allowBlank="1" showInputMessage="1" showErrorMessage="1" sqref="E171:E186 E151:E166 E131:E146 E117:E126 E97:E112" xr:uid="{00000000-0002-0000-0600-000005000000}">
      <formula1>1</formula1>
      <formula2>2048</formula2>
    </dataValidation>
    <dataValidation type="list" operator="lessThanOrEqual" allowBlank="1" showInputMessage="1" sqref="AJ171:AJ186 AJ62:AJ63" xr:uid="{00000000-0002-0000-0600-000006000000}">
      <formula1>SetPoint_Types</formula1>
    </dataValidation>
    <dataValidation type="list" operator="lessThanOrEqual" allowBlank="1" showInputMessage="1" prompt="Bay type or Template name" sqref="AH171:AH186 AH151:AH166 AH131:AH146 AH117:AH126 AH97:AH112 AH77:AH92 AH68:AH71 AH62:AH63 AH54:AH57 AH40:AH49 AH20:AH35" xr:uid="{00000000-0002-0000-0600-000007000000}">
      <formula1>"GB,BB,CB,SB,CK,FB,SH,TF,"</formula1>
    </dataValidation>
    <dataValidation operator="lessThanOrEqual" allowBlank="1" showInputMessage="1" sqref="M171:M186 M151:M166 M68:M71" xr:uid="{00000000-0002-0000-0600-000008000000}"/>
    <dataValidation type="whole" allowBlank="1" showInputMessage="1" showErrorMessage="1" sqref="D171:D186 D151:D166 D131:D146 D117:D126 D97:D112" xr:uid="{00000000-0002-0000-0600-000009000000}">
      <formula1>1</formula1>
      <formula2>128</formula2>
    </dataValidation>
    <dataValidation allowBlank="1" showInputMessage="1" showErrorMessage="1" sqref="X171:X186 R171:R186 T171:T186 P171:P186 V171:V186 A168:IV168 X151:X166 R151:R166 T151:T166 P151:P166 V151:V166 A148:IV148 W147:X147 X131:X146 P131:P146 R131:R146 T131:T146 AK147 V131:V146 A127:XFD128 A113:C114 E113:IV114 D113 X68:X71 X62:X63 X54:X57 P54:P57 R54:R57 T54:T57 P62:P63 R62:R63 T62:T63 P68:P71 R68:R71 T68:T71 V54:V57 V62:V63 V68:V71 D66" xr:uid="{00000000-0002-0000-0600-00000A000000}"/>
    <dataValidation type="textLength" operator="lessThanOrEqual" allowBlank="1" showInputMessage="1" showErrorMessage="1" sqref="K171:K186 K151:K166 K131:K146 K117:K126 K97:K112 K77:K92 K60 K40:K49 K54:K57 K62:K63 K68:K71 K20:K35" xr:uid="{00000000-0002-0000-0600-00000B000000}">
      <formula1>35</formula1>
    </dataValidation>
    <dataValidation operator="lessThanOrEqual" allowBlank="1" showInputMessage="1" showErrorMessage="1" sqref="AL171:AL186 AH170:AJ170 L171:L186 AL151:AL166 AH150:AI150 AJ150:AJ166 AL131:AL146 AH130:AJ130 L131:M146 AH116:AJ116 AL117:AL126 AL97:AL112 AH96:AJ96 AH76:AJ76 AL77:AL92 AL68:AL71 AL54:AL57 AL62:AL63 AL40:AL49 AH53:AJ53 AH39:AJ39 AJ67:AJ71 AH19:AJ19 AH67:AI67 L54:M57 L62:M63 AH61:AJ61 AL20:AL35" xr:uid="{00000000-0002-0000-0600-00000C000000}"/>
    <dataValidation type="textLength" operator="lessThanOrEqual" allowBlank="1" showInputMessage="1" showErrorMessage="1" sqref="N171:N186 N151:N166 N131:N146 N117:N126 H97:J112 L97:N112 H77:J92 L77:N92 N40:N49 N54:N57 N62:N63 N68:N71 L20:N35 H20:J35" xr:uid="{00000000-0002-0000-0600-00000D000000}">
      <formula1>16</formula1>
    </dataValidation>
    <dataValidation type="textLength" operator="lessThanOrEqual" allowBlank="1" showInputMessage="1" showErrorMessage="1" error="Maximum length is 16 car." sqref="H171:J186 H151:J166 H131:J146 H117:J126 H43:H49 H40:H41 H62:J63 I40:J49 H54:J57 H68:J71" xr:uid="{00000000-0002-0000-0600-00000E000000}">
      <formula1>16</formula1>
    </dataValidation>
    <dataValidation type="list" allowBlank="1" showInputMessage="1" showErrorMessage="1" sqref="AB171:AC186 AK171:AK186 AE171:AE186 AB151:AC166 AK151:AK166 AE151:AE166 AK131:AK146 AB131:AC146 AG131:AG146 AE131:AE146 AK117:AK126 AB117:AC126 AK97:AK112 AB97:AC112 AG97:AG112 AG77:AG92 AK77:AK92 AB77:AC92 AK40:AK49 AK62:AK63 AK68:AK71 AE62:AE63 AE68:AE71 AB62:AC63 AB54:AC57 AB40:AC49 AG54:AG57 AG40:AG49 AK54:AK57 AB68:AC71 AE54:AE57 AK20:AK35 AG20:AG35 AB20:AC35" xr:uid="{00000000-0002-0000-0600-00000F000000}">
      <formula1>"Yes,No"</formula1>
    </dataValidation>
    <dataValidation type="list" allowBlank="1" showInputMessage="1" showErrorMessage="1" errorTitle="Unknown Profile !" error="This profile does not exist : please create it before in [Electric Functions] or [System Functions]" sqref="F151:F166 F68:F71" xr:uid="{00000000-0002-0000-0600-000010000000}">
      <formula1>OFFSET(INDIRECT("CT__ELEC_PROFILES"),0,0,,COUNTA(INDIRECT("CT__ELEC_PROFILES")))</formula1>
    </dataValidation>
    <dataValidation type="list" operator="lessThanOrEqual" allowBlank="1" showInputMessage="1" showErrorMessage="1" sqref="L151:L166 L68:L71" xr:uid="{00000000-0002-0000-06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1:F146 F54:F57" xr:uid="{00000000-0002-0000-0600-000012000000}">
      <formula1>OFFSET(INDIRECT("MV__ELEC_PROFILES"),0,0,,COUNTA(INDIRECT("MV__ELEC_PROFILES")))</formula1>
    </dataValidation>
    <dataValidation type="list" operator="lessThanOrEqual" allowBlank="1" showInputMessage="1" sqref="AJ131:AJ146 AJ54:AJ57" xr:uid="{00000000-0002-0000-0600-000013000000}">
      <formula1>MV_Types</formula1>
    </dataValidation>
    <dataValidation type="list" allowBlank="1" showInputMessage="1" showErrorMessage="1" prompt="SPC : Single_x000a_DPC : Dual" sqref="G117:G126 G40:G49" xr:uid="{00000000-0002-0000-0600-000014000000}">
      <formula1>"SPC,DPC"</formula1>
    </dataValidation>
    <dataValidation type="textLength" operator="lessThanOrEqual" allowBlank="1" showInputMessage="1" showErrorMessage="1" error="Maximum length is 35 car." sqref="L117:M126 L40:M49" xr:uid="{00000000-0002-0000-0600-000015000000}">
      <formula1>16</formula1>
    </dataValidation>
    <dataValidation type="list" allowBlank="1" showInputMessage="1" showErrorMessage="1" errorTitle="Unknown Profile !" error="This profile does not exist : please create it before in [Electric Functions] or [System Functions]" sqref="F117:F126 F97:F112 F77:F92 F40:F49 F20:F35" xr:uid="{00000000-0002-0000-0600-000016000000}">
      <formula1>OFFSET(INDIRECT(CONCATENATE(SUBSTITUTE(LEFT($G20,3)," ","_"),"_ELEC_PROFILES")),0,0,,COUNTA(INDIRECT(CONCATENATE(SUBSTITUTE(LEFT($G20,3)," ","_"),"_ELEC_PROFILES"))))</formula1>
    </dataValidation>
    <dataValidation type="list" operator="lessThanOrEqual" allowBlank="1" showInputMessage="1" sqref="AJ117:AJ126 AJ97:AJ112 AJ40:AJ49 AJ20:AJ35" xr:uid="{00000000-0002-0000-0600-000017000000}">
      <formula1>INDIRECT(SUBSTITUTE(LEFT($G20,3)," ","_"))</formula1>
    </dataValidation>
    <dataValidation type="list" allowBlank="1" showInputMessage="1" showErrorMessage="1" prompt="SPS : Single_x000a_DPS : Dual_x000a_MPS : Multiple_x000a_" sqref="G97:G112 G20:G35" xr:uid="{00000000-0002-0000-0600-000018000000}">
      <formula1>"SPS,DPS,MPS,"</formula1>
    </dataValidation>
    <dataValidation type="list" allowBlank="1" showInputMessage="1" showErrorMessage="1" sqref="AA97:AA112 AA77:AA92 AA20:AA35" xr:uid="{00000000-0002-0000-0600-000019000000}">
      <formula1>"None,5,6,7,8,9,10,11,12,13,14,15,17"</formula1>
    </dataValidation>
    <dataValidation type="list" operator="lessThanOrEqual" allowBlank="1" showInputMessage="1" sqref="AJ77:AJ92" xr:uid="{00000000-0002-0000-0600-00001A000000}">
      <formula1>"GroupSPS,"</formula1>
    </dataValidation>
    <dataValidation type="whole" allowBlank="1" showInputMessage="1" showErrorMessage="1" sqref="D77:D92" xr:uid="{00000000-0002-0000-0600-00001B000000}">
      <formula1>1</formula1>
      <formula2>32</formula2>
    </dataValidation>
    <dataValidation type="list" allowBlank="1" showInputMessage="1" showErrorMessage="1" prompt="SPS : Single_x000a_" sqref="G77:G92" xr:uid="{00000000-0002-0000-0600-00001C000000}">
      <formula1>"SPS"</formula1>
    </dataValidation>
    <dataValidation type="list" allowBlank="1" showInputMessage="1" showErrorMessage="1" sqref="E77:E92" xr:uid="{00000000-0002-0000-0600-00001D000000}">
      <formula1>"OR,AND,NOR,NAND"</formula1>
    </dataValidation>
    <dataValidation type="textLength" errorStyle="warning" operator="lessThanOrEqual" allowBlank="1" showInputMessage="1" showErrorMessage="1" error="Maximum length is 16 car." sqref="H42" xr:uid="{00000000-0002-0000-06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C264Template29">
    <tabColor indexed="49"/>
    <pageSetUpPr fitToPage="1"/>
  </sheetPr>
  <dimension ref="A1:CU184"/>
  <sheetViews>
    <sheetView showGridLines="0" view="pageBreakPreview" zoomScaleNormal="100" zoomScaleSheetLayoutView="100" workbookViewId="0">
      <pane xSplit="4" ySplit="8" topLeftCell="G19" activePane="bottomRight" state="frozenSplit"/>
      <selection activeCell="J196" sqref="J196"/>
      <selection pane="topRight" activeCell="J196" sqref="J196"/>
      <selection pane="bottomLeft" activeCell="J196" sqref="J196"/>
      <selection pane="bottomRight" activeCell="N28" sqref="N28"/>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3" style="1092" customWidth="1"/>
    <col min="12" max="13" width="14.33203125" style="1092" customWidth="1"/>
    <col min="14" max="14" width="27.1093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5973</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5973</v>
      </c>
      <c r="G16" s="1188"/>
      <c r="O16" s="1115"/>
      <c r="P16" s="1115"/>
    </row>
    <row r="17" spans="1:41" s="904" customFormat="1" ht="13.8" thickBot="1">
      <c r="D17" s="904" t="s">
        <v>1035</v>
      </c>
      <c r="H17" s="904" t="s">
        <v>707</v>
      </c>
      <c r="I17" s="1115" t="str">
        <f>T(F16)</f>
        <v>R402_P743_50BF</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3.4" outlineLevel="1">
      <c r="A19" s="1136" t="s">
        <v>776</v>
      </c>
      <c r="B19" s="1135" t="s">
        <v>305</v>
      </c>
      <c r="C19" s="1136" t="s">
        <v>3054</v>
      </c>
      <c r="D19" s="1143" t="s">
        <v>5641</v>
      </c>
      <c r="E19" s="1140" t="s">
        <v>5644</v>
      </c>
      <c r="F19" s="1138" t="s">
        <v>3055</v>
      </c>
      <c r="G19" s="1139" t="s">
        <v>2314</v>
      </c>
      <c r="H19" s="1145"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5973</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R402_P743_50BF</v>
      </c>
    </row>
    <row r="21" spans="1:41" s="904" customFormat="1" ht="13.2" outlineLevel="1">
      <c r="A21" s="891" t="s">
        <v>2613</v>
      </c>
      <c r="B21" s="892"/>
      <c r="C21" s="889"/>
      <c r="D21" s="893" t="s">
        <v>5994</v>
      </c>
      <c r="E21" s="894" t="s">
        <v>5997</v>
      </c>
      <c r="F21" s="877" t="s">
        <v>5987</v>
      </c>
      <c r="G21" s="879" t="s">
        <v>4477</v>
      </c>
      <c r="H21" s="890" t="s">
        <v>6005</v>
      </c>
      <c r="I21" s="890" t="s">
        <v>5973</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9" si="0">AO20</f>
        <v>DIGITAL INFORMATION FROM IED IED name R402_P743_50BF</v>
      </c>
    </row>
    <row r="22" spans="1:41" s="904" customFormat="1" ht="13.2" outlineLevel="1">
      <c r="A22" s="891" t="s">
        <v>2613</v>
      </c>
      <c r="B22" s="892"/>
      <c r="C22" s="889"/>
      <c r="D22" s="893" t="s">
        <v>6000</v>
      </c>
      <c r="E22" s="894" t="s">
        <v>5995</v>
      </c>
      <c r="F22" s="877" t="s">
        <v>6023</v>
      </c>
      <c r="G22" s="879" t="s">
        <v>4477</v>
      </c>
      <c r="H22" s="890" t="s">
        <v>6005</v>
      </c>
      <c r="I22" s="890" t="s">
        <v>5973</v>
      </c>
      <c r="J22" s="880" t="s">
        <v>6001</v>
      </c>
      <c r="K22" s="897" t="s">
        <v>6163</v>
      </c>
      <c r="L22" s="897" t="s">
        <v>6025</v>
      </c>
      <c r="M22" s="897" t="s">
        <v>6026</v>
      </c>
      <c r="N22" s="897" t="s">
        <v>6164</v>
      </c>
      <c r="O22" s="898" t="s">
        <v>5993</v>
      </c>
      <c r="P22" s="899" t="s">
        <v>2323</v>
      </c>
      <c r="Q22" s="900" t="s">
        <v>2323</v>
      </c>
      <c r="R22" s="899" t="s">
        <v>2323</v>
      </c>
      <c r="S22" s="900" t="s">
        <v>2323</v>
      </c>
      <c r="T22" s="899" t="s">
        <v>2323</v>
      </c>
      <c r="U22" s="900" t="s">
        <v>2323</v>
      </c>
      <c r="V22" s="901" t="s">
        <v>2323</v>
      </c>
      <c r="W22" s="877" t="s">
        <v>6000</v>
      </c>
      <c r="X22" s="889" t="s">
        <v>5995</v>
      </c>
      <c r="Y22" s="902"/>
      <c r="Z22" s="889"/>
      <c r="AA22" s="892" t="s">
        <v>1175</v>
      </c>
      <c r="AB22" s="889"/>
      <c r="AC22" s="891"/>
      <c r="AD22" s="902"/>
      <c r="AE22" s="889"/>
      <c r="AF22" s="877"/>
      <c r="AG22" s="879"/>
      <c r="AH22" s="902"/>
      <c r="AI22" s="903"/>
      <c r="AJ22" s="889"/>
      <c r="AK22" s="891"/>
      <c r="AL22" s="891"/>
      <c r="AN22" s="904">
        <v>1</v>
      </c>
      <c r="AO22" s="904" t="str">
        <f t="shared" si="0"/>
        <v>DIGITAL INFORMATION FROM IED IED name R402_P743_50BF</v>
      </c>
    </row>
    <row r="23" spans="1:41" s="904" customFormat="1" ht="13.2" outlineLevel="1">
      <c r="A23" s="891" t="s">
        <v>2613</v>
      </c>
      <c r="B23" s="892"/>
      <c r="C23" s="889"/>
      <c r="D23" s="893" t="s">
        <v>6000</v>
      </c>
      <c r="E23" s="894" t="s">
        <v>6010</v>
      </c>
      <c r="F23" s="877" t="s">
        <v>6008</v>
      </c>
      <c r="G23" s="879" t="s">
        <v>4477</v>
      </c>
      <c r="H23" s="890" t="s">
        <v>6005</v>
      </c>
      <c r="I23" s="890" t="s">
        <v>5973</v>
      </c>
      <c r="J23" s="880" t="s">
        <v>6001</v>
      </c>
      <c r="K23" s="897" t="s">
        <v>6222</v>
      </c>
      <c r="L23" s="897" t="s">
        <v>6012</v>
      </c>
      <c r="M23" s="897" t="s">
        <v>3416</v>
      </c>
      <c r="N23" s="897" t="s">
        <v>6223</v>
      </c>
      <c r="O23" s="898" t="s">
        <v>5993</v>
      </c>
      <c r="P23" s="899" t="s">
        <v>2323</v>
      </c>
      <c r="Q23" s="900" t="s">
        <v>2323</v>
      </c>
      <c r="R23" s="899" t="s">
        <v>2323</v>
      </c>
      <c r="S23" s="900" t="s">
        <v>2323</v>
      </c>
      <c r="T23" s="899" t="s">
        <v>2323</v>
      </c>
      <c r="U23" s="900" t="s">
        <v>2323</v>
      </c>
      <c r="V23" s="901" t="s">
        <v>2323</v>
      </c>
      <c r="W23" s="877" t="s">
        <v>6000</v>
      </c>
      <c r="X23" s="889" t="s">
        <v>6010</v>
      </c>
      <c r="Y23" s="902"/>
      <c r="Z23" s="889"/>
      <c r="AA23" s="892" t="s">
        <v>1175</v>
      </c>
      <c r="AB23" s="889"/>
      <c r="AC23" s="891"/>
      <c r="AD23" s="902"/>
      <c r="AE23" s="889"/>
      <c r="AF23" s="877"/>
      <c r="AG23" s="879"/>
      <c r="AH23" s="902"/>
      <c r="AI23" s="903"/>
      <c r="AJ23" s="889"/>
      <c r="AK23" s="891"/>
      <c r="AL23" s="891"/>
      <c r="AN23" s="904">
        <v>1</v>
      </c>
      <c r="AO23" s="904" t="str">
        <f t="shared" si="0"/>
        <v>DIGITAL INFORMATION FROM IED IED name R402_P743_50BF</v>
      </c>
    </row>
    <row r="24" spans="1:41" s="904" customFormat="1" ht="13.2" outlineLevel="1">
      <c r="A24" s="891" t="s">
        <v>2613</v>
      </c>
      <c r="B24" s="892"/>
      <c r="C24" s="889"/>
      <c r="D24" s="893" t="s">
        <v>6000</v>
      </c>
      <c r="E24" s="894" t="s">
        <v>6065</v>
      </c>
      <c r="F24" s="877" t="s">
        <v>6008</v>
      </c>
      <c r="G24" s="879" t="s">
        <v>4477</v>
      </c>
      <c r="H24" s="890" t="s">
        <v>6005</v>
      </c>
      <c r="I24" s="890" t="s">
        <v>5973</v>
      </c>
      <c r="J24" s="880" t="s">
        <v>6001</v>
      </c>
      <c r="K24" s="897" t="s">
        <v>6224</v>
      </c>
      <c r="L24" s="897" t="s">
        <v>6012</v>
      </c>
      <c r="M24" s="897" t="s">
        <v>3416</v>
      </c>
      <c r="N24" s="897" t="s">
        <v>6225</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str">
        <f t="shared" si="0"/>
        <v>DIGITAL INFORMATION FROM IED IED name R402_P743_50BF</v>
      </c>
    </row>
    <row r="25" spans="1:41" s="904" customFormat="1" ht="13.2" outlineLevel="1">
      <c r="A25" s="891" t="s">
        <v>2613</v>
      </c>
      <c r="B25" s="892"/>
      <c r="C25" s="889"/>
      <c r="D25" s="893" t="s">
        <v>6000</v>
      </c>
      <c r="E25" s="894" t="s">
        <v>6066</v>
      </c>
      <c r="F25" s="877" t="s">
        <v>6008</v>
      </c>
      <c r="G25" s="879" t="s">
        <v>4477</v>
      </c>
      <c r="H25" s="890" t="s">
        <v>6005</v>
      </c>
      <c r="I25" s="890" t="s">
        <v>5973</v>
      </c>
      <c r="J25" s="880" t="s">
        <v>6001</v>
      </c>
      <c r="K25" s="897" t="s">
        <v>6228</v>
      </c>
      <c r="L25" s="897" t="s">
        <v>6012</v>
      </c>
      <c r="M25" s="897" t="s">
        <v>3416</v>
      </c>
      <c r="N25" s="897" t="s">
        <v>6229</v>
      </c>
      <c r="O25" s="898" t="s">
        <v>5993</v>
      </c>
      <c r="P25" s="899" t="s">
        <v>2323</v>
      </c>
      <c r="Q25" s="900" t="s">
        <v>2323</v>
      </c>
      <c r="R25" s="899" t="s">
        <v>2323</v>
      </c>
      <c r="S25" s="900" t="s">
        <v>2323</v>
      </c>
      <c r="T25" s="899" t="s">
        <v>2323</v>
      </c>
      <c r="U25" s="900" t="s">
        <v>2323</v>
      </c>
      <c r="V25" s="901" t="s">
        <v>2323</v>
      </c>
      <c r="W25" s="877" t="s">
        <v>6000</v>
      </c>
      <c r="X25" s="889" t="s">
        <v>6066</v>
      </c>
      <c r="Y25" s="902"/>
      <c r="Z25" s="889"/>
      <c r="AA25" s="892" t="s">
        <v>1175</v>
      </c>
      <c r="AB25" s="889"/>
      <c r="AC25" s="891"/>
      <c r="AD25" s="902"/>
      <c r="AE25" s="889"/>
      <c r="AF25" s="877"/>
      <c r="AG25" s="879"/>
      <c r="AH25" s="902"/>
      <c r="AI25" s="903"/>
      <c r="AJ25" s="889"/>
      <c r="AK25" s="891"/>
      <c r="AL25" s="891"/>
      <c r="AN25" s="904">
        <v>1</v>
      </c>
      <c r="AO25" s="904" t="str">
        <f t="shared" si="0"/>
        <v>DIGITAL INFORMATION FROM IED IED name R402_P743_50BF</v>
      </c>
    </row>
    <row r="26" spans="1:41" s="904" customFormat="1" ht="13.2" outlineLevel="1">
      <c r="A26" s="891" t="s">
        <v>2613</v>
      </c>
      <c r="B26" s="892"/>
      <c r="C26" s="889"/>
      <c r="D26" s="893" t="s">
        <v>6000</v>
      </c>
      <c r="E26" s="894" t="s">
        <v>6052</v>
      </c>
      <c r="F26" s="877" t="s">
        <v>6008</v>
      </c>
      <c r="G26" s="879" t="s">
        <v>4477</v>
      </c>
      <c r="H26" s="890" t="s">
        <v>6005</v>
      </c>
      <c r="I26" s="890" t="s">
        <v>5973</v>
      </c>
      <c r="J26" s="880" t="s">
        <v>6001</v>
      </c>
      <c r="K26" s="897" t="s">
        <v>6226</v>
      </c>
      <c r="L26" s="897" t="s">
        <v>6012</v>
      </c>
      <c r="M26" s="897" t="s">
        <v>3416</v>
      </c>
      <c r="N26" s="897" t="s">
        <v>6227</v>
      </c>
      <c r="O26" s="898" t="s">
        <v>5993</v>
      </c>
      <c r="P26" s="899" t="s">
        <v>2323</v>
      </c>
      <c r="Q26" s="900" t="s">
        <v>2323</v>
      </c>
      <c r="R26" s="899" t="s">
        <v>2323</v>
      </c>
      <c r="S26" s="900" t="s">
        <v>2323</v>
      </c>
      <c r="T26" s="899" t="s">
        <v>2323</v>
      </c>
      <c r="U26" s="900" t="s">
        <v>2323</v>
      </c>
      <c r="V26" s="901" t="s">
        <v>2323</v>
      </c>
      <c r="W26" s="877" t="s">
        <v>6000</v>
      </c>
      <c r="X26" s="889" t="s">
        <v>6052</v>
      </c>
      <c r="Y26" s="902"/>
      <c r="Z26" s="889"/>
      <c r="AA26" s="892" t="s">
        <v>1175</v>
      </c>
      <c r="AB26" s="889"/>
      <c r="AC26" s="891"/>
      <c r="AD26" s="902"/>
      <c r="AE26" s="889"/>
      <c r="AF26" s="877"/>
      <c r="AG26" s="879"/>
      <c r="AH26" s="902"/>
      <c r="AI26" s="903"/>
      <c r="AJ26" s="889"/>
      <c r="AK26" s="891"/>
      <c r="AL26" s="891"/>
      <c r="AN26" s="904">
        <v>1</v>
      </c>
      <c r="AO26" s="904" t="str">
        <f t="shared" si="0"/>
        <v>DIGITAL INFORMATION FROM IED IED name R402_P743_50BF</v>
      </c>
    </row>
    <row r="27" spans="1:41" s="904" customFormat="1" ht="13.2" outlineLevel="1">
      <c r="A27" s="891" t="s">
        <v>2613</v>
      </c>
      <c r="B27" s="892"/>
      <c r="C27" s="889"/>
      <c r="D27" s="893" t="s">
        <v>6235</v>
      </c>
      <c r="E27" s="894" t="s">
        <v>6236</v>
      </c>
      <c r="F27" s="877" t="s">
        <v>6008</v>
      </c>
      <c r="G27" s="879" t="s">
        <v>4477</v>
      </c>
      <c r="H27" s="890" t="s">
        <v>6005</v>
      </c>
      <c r="I27" s="890" t="s">
        <v>5973</v>
      </c>
      <c r="J27" s="880" t="s">
        <v>5988</v>
      </c>
      <c r="K27" s="897" t="s">
        <v>7614</v>
      </c>
      <c r="L27" s="897" t="s">
        <v>6009</v>
      </c>
      <c r="M27" s="897" t="s">
        <v>3416</v>
      </c>
      <c r="N27" s="897" t="s">
        <v>6237</v>
      </c>
      <c r="O27" s="898" t="s">
        <v>5993</v>
      </c>
      <c r="P27" s="899" t="s">
        <v>2323</v>
      </c>
      <c r="Q27" s="900" t="s">
        <v>2323</v>
      </c>
      <c r="R27" s="899" t="s">
        <v>2323</v>
      </c>
      <c r="S27" s="900" t="s">
        <v>2323</v>
      </c>
      <c r="T27" s="899" t="s">
        <v>2323</v>
      </c>
      <c r="U27" s="900" t="s">
        <v>2323</v>
      </c>
      <c r="V27" s="901" t="s">
        <v>2323</v>
      </c>
      <c r="W27" s="877" t="s">
        <v>7283</v>
      </c>
      <c r="X27" s="889" t="s">
        <v>6236</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c r="E28" s="894"/>
      <c r="F28" s="877" t="s">
        <v>3195</v>
      </c>
      <c r="G28" s="1252" t="s">
        <v>4477</v>
      </c>
      <c r="H28" s="1253" t="s">
        <v>6005</v>
      </c>
      <c r="I28" s="1253" t="s">
        <v>5973</v>
      </c>
      <c r="J28" s="1254" t="s">
        <v>5988</v>
      </c>
      <c r="K28" s="1251" t="s">
        <v>7615</v>
      </c>
      <c r="L28" s="1251" t="s">
        <v>6009</v>
      </c>
      <c r="M28" s="1251" t="s">
        <v>3416</v>
      </c>
      <c r="N28" s="897" t="s">
        <v>6234</v>
      </c>
      <c r="O28" s="1257"/>
      <c r="P28" s="1258"/>
      <c r="Q28" s="1259"/>
      <c r="R28" s="1258"/>
      <c r="S28" s="1259"/>
      <c r="T28" s="1258"/>
      <c r="U28" s="1259"/>
      <c r="V28" s="1260"/>
      <c r="W28" s="1256"/>
      <c r="X28" s="1261"/>
      <c r="Y28" s="902"/>
      <c r="Z28" s="889"/>
      <c r="AA28" s="892" t="s">
        <v>1175</v>
      </c>
      <c r="AB28" s="889"/>
      <c r="AC28" s="891" t="s">
        <v>380</v>
      </c>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c r="E29" s="894"/>
      <c r="F29" s="877" t="s">
        <v>3195</v>
      </c>
      <c r="G29" s="1252" t="s">
        <v>4477</v>
      </c>
      <c r="H29" s="1253" t="s">
        <v>6005</v>
      </c>
      <c r="I29" s="1253" t="s">
        <v>5973</v>
      </c>
      <c r="J29" s="1254" t="s">
        <v>5988</v>
      </c>
      <c r="K29" s="1267" t="s">
        <v>7469</v>
      </c>
      <c r="L29" s="1251" t="s">
        <v>6009</v>
      </c>
      <c r="M29" s="1251" t="s">
        <v>3416</v>
      </c>
      <c r="N29" s="1251" t="s">
        <v>7575</v>
      </c>
      <c r="O29" s="1257"/>
      <c r="P29" s="1258"/>
      <c r="Q29" s="1259"/>
      <c r="R29" s="1258"/>
      <c r="S29" s="1259"/>
      <c r="T29" s="1258"/>
      <c r="U29" s="1259"/>
      <c r="V29" s="1260"/>
      <c r="W29" s="1256"/>
      <c r="X29" s="1261"/>
      <c r="Y29" s="902"/>
      <c r="Z29" s="889"/>
      <c r="AA29" s="892" t="s">
        <v>1175</v>
      </c>
      <c r="AB29" s="889"/>
      <c r="AC29" s="891" t="s">
        <v>380</v>
      </c>
      <c r="AD29" s="902"/>
      <c r="AE29" s="889"/>
      <c r="AF29" s="877"/>
      <c r="AG29" s="879"/>
      <c r="AH29" s="902"/>
      <c r="AI29" s="903"/>
      <c r="AJ29" s="889"/>
      <c r="AK29" s="891"/>
      <c r="AL29" s="891"/>
      <c r="AN29" s="904">
        <v>1</v>
      </c>
      <c r="AO29" s="904" t="e">
        <f t="shared" si="0"/>
        <v>#REF!</v>
      </c>
    </row>
    <row r="30" spans="1:41" s="904" customFormat="1" ht="13.2" outlineLevel="1">
      <c r="A30" s="891"/>
      <c r="B30" s="892"/>
      <c r="C30" s="889"/>
      <c r="D30" s="893"/>
      <c r="E30" s="894"/>
      <c r="F30" s="877"/>
      <c r="G30" s="1252" t="s">
        <v>4477</v>
      </c>
      <c r="H30" s="1253" t="s">
        <v>6005</v>
      </c>
      <c r="I30" s="1253" t="s">
        <v>5973</v>
      </c>
      <c r="J30" s="1254" t="s">
        <v>5988</v>
      </c>
      <c r="K30" s="1267" t="s">
        <v>7470</v>
      </c>
      <c r="L30" s="1251" t="s">
        <v>6009</v>
      </c>
      <c r="M30" s="1251" t="s">
        <v>3416</v>
      </c>
      <c r="N30" s="1251" t="s">
        <v>7576</v>
      </c>
      <c r="O30" s="1257"/>
      <c r="P30" s="1258"/>
      <c r="Q30" s="1259"/>
      <c r="R30" s="1258"/>
      <c r="S30" s="1259"/>
      <c r="T30" s="1258"/>
      <c r="U30" s="1259"/>
      <c r="V30" s="1260"/>
      <c r="W30" s="1256"/>
      <c r="X30" s="1261"/>
      <c r="Y30" s="902"/>
      <c r="Z30" s="889"/>
      <c r="AA30" s="892"/>
      <c r="AB30" s="889"/>
      <c r="AC30" s="891"/>
      <c r="AD30" s="902"/>
      <c r="AE30" s="889"/>
      <c r="AF30" s="877"/>
      <c r="AG30" s="879"/>
      <c r="AH30" s="902"/>
      <c r="AI30" s="903"/>
      <c r="AJ30" s="889"/>
      <c r="AK30" s="891"/>
      <c r="AL30" s="891"/>
    </row>
    <row r="31" spans="1:41" s="904" customFormat="1" ht="13.2" outlineLevel="1">
      <c r="A31" s="891" t="s">
        <v>2613</v>
      </c>
      <c r="B31" s="892"/>
      <c r="C31" s="889"/>
      <c r="D31" s="893"/>
      <c r="E31" s="894"/>
      <c r="F31" s="877" t="s">
        <v>3195</v>
      </c>
      <c r="G31" s="1252" t="s">
        <v>4477</v>
      </c>
      <c r="H31" s="1253" t="s">
        <v>6005</v>
      </c>
      <c r="I31" s="1253" t="s">
        <v>5973</v>
      </c>
      <c r="J31" s="1254" t="s">
        <v>5988</v>
      </c>
      <c r="K31" s="1267" t="s">
        <v>7471</v>
      </c>
      <c r="L31" s="1251" t="s">
        <v>6009</v>
      </c>
      <c r="M31" s="1251" t="s">
        <v>3416</v>
      </c>
      <c r="N31" s="1251" t="s">
        <v>7577</v>
      </c>
      <c r="O31" s="1257"/>
      <c r="P31" s="1258"/>
      <c r="Q31" s="1259"/>
      <c r="R31" s="1258"/>
      <c r="S31" s="1259"/>
      <c r="T31" s="1258"/>
      <c r="U31" s="1259"/>
      <c r="V31" s="1260"/>
      <c r="W31" s="1256"/>
      <c r="X31" s="1261"/>
      <c r="Y31" s="902"/>
      <c r="Z31" s="889"/>
      <c r="AA31" s="892" t="s">
        <v>1175</v>
      </c>
      <c r="AB31" s="889"/>
      <c r="AC31" s="891" t="s">
        <v>380</v>
      </c>
      <c r="AD31" s="902"/>
      <c r="AE31" s="889"/>
      <c r="AF31" s="877"/>
      <c r="AG31" s="879"/>
      <c r="AH31" s="902"/>
      <c r="AI31" s="903"/>
      <c r="AJ31" s="889"/>
      <c r="AK31" s="891"/>
      <c r="AL31" s="891"/>
      <c r="AN31" s="904">
        <v>1</v>
      </c>
      <c r="AO31" s="904" t="e">
        <f>AO29</f>
        <v>#REF!</v>
      </c>
    </row>
    <row r="32" spans="1:41" s="904" customFormat="1" ht="13.2" hidden="1">
      <c r="H32" s="890" t="s">
        <v>6005</v>
      </c>
      <c r="I32" s="890" t="s">
        <v>5973</v>
      </c>
      <c r="J32" s="880" t="s">
        <v>5988</v>
      </c>
      <c r="K32" s="1082"/>
      <c r="L32" s="1082"/>
      <c r="M32" s="1082"/>
      <c r="N32" s="1082"/>
    </row>
    <row r="33" spans="1:41" s="904" customFormat="1" ht="13.2" hidden="1">
      <c r="D33" s="904" t="s">
        <v>708</v>
      </c>
      <c r="H33" s="890" t="s">
        <v>6005</v>
      </c>
      <c r="I33" s="890" t="s">
        <v>5973</v>
      </c>
      <c r="J33" s="880" t="s">
        <v>5988</v>
      </c>
      <c r="O33" s="1115"/>
      <c r="P33" s="1115"/>
    </row>
    <row r="34" spans="1:41" s="904" customFormat="1" ht="13.8" hidden="1" outlineLevel="1" thickBot="1">
      <c r="A34" s="1163" t="s">
        <v>9</v>
      </c>
      <c r="B34" s="1122" t="s">
        <v>306</v>
      </c>
      <c r="C34" s="1123"/>
      <c r="D34" s="1122" t="s">
        <v>4789</v>
      </c>
      <c r="E34" s="1122"/>
      <c r="F34" s="1130" t="s">
        <v>307</v>
      </c>
      <c r="G34" s="1126"/>
      <c r="H34" s="890" t="s">
        <v>6005</v>
      </c>
      <c r="I34" s="890" t="s">
        <v>5973</v>
      </c>
      <c r="J34" s="880" t="s">
        <v>5988</v>
      </c>
      <c r="K34" s="1129" t="s">
        <v>209</v>
      </c>
      <c r="L34" s="1130" t="s">
        <v>2154</v>
      </c>
      <c r="M34" s="1127"/>
      <c r="N34" s="1131" t="s">
        <v>209</v>
      </c>
      <c r="O34" s="1132" t="s">
        <v>309</v>
      </c>
      <c r="P34" s="1122"/>
      <c r="Q34" s="1122"/>
      <c r="R34" s="1122"/>
      <c r="S34" s="1122"/>
      <c r="T34" s="1122"/>
      <c r="U34" s="1123"/>
      <c r="V34" s="1131"/>
      <c r="W34" s="1130" t="s">
        <v>1164</v>
      </c>
      <c r="X34" s="1127"/>
      <c r="Y34" s="1132" t="s">
        <v>357</v>
      </c>
      <c r="Z34" s="1122" t="s">
        <v>357</v>
      </c>
      <c r="AA34" s="1162"/>
      <c r="AB34" s="1122" t="s">
        <v>5158</v>
      </c>
      <c r="AC34" s="1133" t="s">
        <v>377</v>
      </c>
      <c r="AD34" s="1132" t="s">
        <v>310</v>
      </c>
      <c r="AE34" s="1123"/>
      <c r="AF34" s="1130" t="s">
        <v>308</v>
      </c>
      <c r="AG34" s="1162" t="s">
        <v>357</v>
      </c>
      <c r="AH34" s="1132" t="s">
        <v>4734</v>
      </c>
      <c r="AI34" s="1132"/>
      <c r="AJ34" s="1132"/>
      <c r="AK34" s="1133" t="s">
        <v>3213</v>
      </c>
      <c r="AL34" s="1131"/>
    </row>
    <row r="35" spans="1:41" s="904" customFormat="1" ht="233.4" hidden="1" outlineLevel="1">
      <c r="A35" s="1136" t="s">
        <v>776</v>
      </c>
      <c r="B35" s="1135" t="s">
        <v>305</v>
      </c>
      <c r="C35" s="1136" t="s">
        <v>3054</v>
      </c>
      <c r="D35" s="1143" t="s">
        <v>5641</v>
      </c>
      <c r="E35" s="1140" t="s">
        <v>5645</v>
      </c>
      <c r="F35" s="1138" t="s">
        <v>3055</v>
      </c>
      <c r="G35" s="1139" t="s">
        <v>2304</v>
      </c>
      <c r="H35" s="890" t="s">
        <v>6005</v>
      </c>
      <c r="I35" s="890" t="s">
        <v>5973</v>
      </c>
      <c r="J35" s="880" t="s">
        <v>5988</v>
      </c>
      <c r="K35" s="1143" t="s">
        <v>1415</v>
      </c>
      <c r="L35" s="1138" t="s">
        <v>1466</v>
      </c>
      <c r="M35" s="1145" t="s">
        <v>2470</v>
      </c>
      <c r="N35" s="1144" t="s">
        <v>4231</v>
      </c>
      <c r="O35" s="1138" t="s">
        <v>83</v>
      </c>
      <c r="P35" s="1140" t="s">
        <v>3057</v>
      </c>
      <c r="Q35" s="1140" t="s">
        <v>1606</v>
      </c>
      <c r="R35" s="1140" t="s">
        <v>1607</v>
      </c>
      <c r="S35" s="1140" t="s">
        <v>4619</v>
      </c>
      <c r="T35" s="1140" t="s">
        <v>4620</v>
      </c>
      <c r="U35" s="1140" t="s">
        <v>4621</v>
      </c>
      <c r="V35" s="1142" t="s">
        <v>4622</v>
      </c>
      <c r="W35" s="1146" t="s">
        <v>4012</v>
      </c>
      <c r="X35" s="1147" t="s">
        <v>5442</v>
      </c>
      <c r="Y35" s="1165"/>
      <c r="Z35" s="1142" t="s">
        <v>1027</v>
      </c>
      <c r="AA35" s="1166"/>
      <c r="AB35" s="1136" t="s">
        <v>2584</v>
      </c>
      <c r="AC35" s="1148" t="s">
        <v>4025</v>
      </c>
      <c r="AD35" s="1148" t="s">
        <v>2962</v>
      </c>
      <c r="AE35" s="1136" t="s">
        <v>2441</v>
      </c>
      <c r="AF35" s="1138" t="s">
        <v>2583</v>
      </c>
      <c r="AG35" s="1142"/>
      <c r="AH35" s="1138" t="s">
        <v>4431</v>
      </c>
      <c r="AI35" s="1149" t="s">
        <v>4429</v>
      </c>
      <c r="AJ35" s="1142" t="s">
        <v>4430</v>
      </c>
      <c r="AK35" s="1150" t="s">
        <v>995</v>
      </c>
      <c r="AL35" s="1151" t="s">
        <v>4994</v>
      </c>
    </row>
    <row r="36" spans="1:41" s="904" customFormat="1" ht="13.2" hidden="1" outlineLevel="1">
      <c r="A36" s="891" t="s">
        <v>2613</v>
      </c>
      <c r="B36" s="892"/>
      <c r="C36" s="889"/>
      <c r="D36" s="1191"/>
      <c r="E36" s="894"/>
      <c r="F36" s="877" t="s">
        <v>3195</v>
      </c>
      <c r="G36" s="879" t="s">
        <v>3671</v>
      </c>
      <c r="H36" s="890" t="s">
        <v>6005</v>
      </c>
      <c r="I36" s="890" t="s">
        <v>5973</v>
      </c>
      <c r="J36" s="880" t="s">
        <v>5988</v>
      </c>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"DIGITAL INFORMATION TO IED IED name " &amp; I33</f>
        <v>DIGITAL INFORMATION TO IED IED name R402_P743_50BF</v>
      </c>
    </row>
    <row r="37" spans="1:41" s="904" customFormat="1" ht="13.2" hidden="1" outlineLevel="1">
      <c r="A37" s="891" t="s">
        <v>2613</v>
      </c>
      <c r="B37" s="892"/>
      <c r="C37" s="889"/>
      <c r="D37" s="1191"/>
      <c r="E37" s="894"/>
      <c r="F37" s="877" t="s">
        <v>3195</v>
      </c>
      <c r="G37" s="879" t="s">
        <v>3671</v>
      </c>
      <c r="H37" s="890" t="s">
        <v>6005</v>
      </c>
      <c r="I37" s="890" t="s">
        <v>5973</v>
      </c>
      <c r="J37" s="880" t="s">
        <v>5988</v>
      </c>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ref="AO37:AO45" si="1">AO36</f>
        <v>DIGITAL INFORMATION TO IED IED name R402_P743_50BF</v>
      </c>
    </row>
    <row r="38" spans="1:41" s="904" customFormat="1" ht="13.2" hidden="1" outlineLevel="1">
      <c r="A38" s="891" t="s">
        <v>2613</v>
      </c>
      <c r="B38" s="892"/>
      <c r="C38" s="889"/>
      <c r="D38" s="1191"/>
      <c r="E38" s="894"/>
      <c r="F38" s="877" t="s">
        <v>3195</v>
      </c>
      <c r="G38" s="879" t="s">
        <v>3671</v>
      </c>
      <c r="H38" s="890" t="s">
        <v>6005</v>
      </c>
      <c r="I38" s="890" t="s">
        <v>5973</v>
      </c>
      <c r="J38" s="880" t="s">
        <v>5988</v>
      </c>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R402_P743_50BF</v>
      </c>
    </row>
    <row r="39" spans="1:41" s="904" customFormat="1" ht="13.2" hidden="1" outlineLevel="1">
      <c r="A39" s="891" t="s">
        <v>2613</v>
      </c>
      <c r="B39" s="892"/>
      <c r="C39" s="889"/>
      <c r="D39" s="1191"/>
      <c r="E39" s="894"/>
      <c r="F39" s="877" t="s">
        <v>3195</v>
      </c>
      <c r="G39" s="879" t="s">
        <v>3671</v>
      </c>
      <c r="H39" s="890" t="s">
        <v>6005</v>
      </c>
      <c r="I39" s="890" t="s">
        <v>5973</v>
      </c>
      <c r="J39" s="880" t="s">
        <v>5988</v>
      </c>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R402_P743_50BF</v>
      </c>
    </row>
    <row r="40" spans="1:41" s="904" customFormat="1" ht="13.2" hidden="1" outlineLevel="1">
      <c r="A40" s="891" t="s">
        <v>2613</v>
      </c>
      <c r="B40" s="892"/>
      <c r="C40" s="889"/>
      <c r="D40" s="1191"/>
      <c r="E40" s="894"/>
      <c r="F40" s="877" t="s">
        <v>3195</v>
      </c>
      <c r="G40" s="879" t="s">
        <v>3671</v>
      </c>
      <c r="H40" s="890" t="s">
        <v>6005</v>
      </c>
      <c r="I40" s="890" t="s">
        <v>5973</v>
      </c>
      <c r="J40" s="880" t="s">
        <v>5988</v>
      </c>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R402_P743_50BF</v>
      </c>
    </row>
    <row r="41" spans="1:41" s="904" customFormat="1" ht="13.2" hidden="1" outlineLevel="1">
      <c r="A41" s="891" t="s">
        <v>2613</v>
      </c>
      <c r="B41" s="892"/>
      <c r="C41" s="889"/>
      <c r="D41" s="1191"/>
      <c r="E41" s="894"/>
      <c r="F41" s="877" t="s">
        <v>3195</v>
      </c>
      <c r="G41" s="879" t="s">
        <v>3671</v>
      </c>
      <c r="H41" s="890" t="s">
        <v>6005</v>
      </c>
      <c r="I41" s="890" t="s">
        <v>5973</v>
      </c>
      <c r="J41" s="880" t="s">
        <v>5988</v>
      </c>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R402_P743_50BF</v>
      </c>
    </row>
    <row r="42" spans="1:41" s="904" customFormat="1" ht="13.2" hidden="1" outlineLevel="1">
      <c r="A42" s="891" t="s">
        <v>2613</v>
      </c>
      <c r="B42" s="892"/>
      <c r="C42" s="889"/>
      <c r="D42" s="1191"/>
      <c r="E42" s="894"/>
      <c r="F42" s="877" t="s">
        <v>3195</v>
      </c>
      <c r="G42" s="879" t="s">
        <v>3671</v>
      </c>
      <c r="H42" s="890" t="s">
        <v>6005</v>
      </c>
      <c r="I42" s="890" t="s">
        <v>5973</v>
      </c>
      <c r="J42" s="880" t="s">
        <v>5988</v>
      </c>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R402_P743_50BF</v>
      </c>
    </row>
    <row r="43" spans="1:41" s="904" customFormat="1" ht="13.2" hidden="1" outlineLevel="1">
      <c r="A43" s="891" t="s">
        <v>2613</v>
      </c>
      <c r="B43" s="892"/>
      <c r="C43" s="889"/>
      <c r="D43" s="1191"/>
      <c r="E43" s="894"/>
      <c r="F43" s="877" t="s">
        <v>3195</v>
      </c>
      <c r="G43" s="879" t="s">
        <v>3671</v>
      </c>
      <c r="H43" s="890" t="s">
        <v>6005</v>
      </c>
      <c r="I43" s="890" t="s">
        <v>5973</v>
      </c>
      <c r="J43" s="880" t="s">
        <v>5988</v>
      </c>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R402_P743_50BF</v>
      </c>
    </row>
    <row r="44" spans="1:41" s="904" customFormat="1" ht="13.2" hidden="1" outlineLevel="1">
      <c r="A44" s="891" t="s">
        <v>2613</v>
      </c>
      <c r="B44" s="892"/>
      <c r="C44" s="889"/>
      <c r="D44" s="1191"/>
      <c r="E44" s="894"/>
      <c r="F44" s="877" t="s">
        <v>3195</v>
      </c>
      <c r="G44" s="879" t="s">
        <v>3671</v>
      </c>
      <c r="H44" s="890" t="s">
        <v>6005</v>
      </c>
      <c r="I44" s="890" t="s">
        <v>5973</v>
      </c>
      <c r="J44" s="880" t="s">
        <v>5988</v>
      </c>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1"/>
        <v>DIGITAL INFORMATION TO IED IED name R402_P743_50BF</v>
      </c>
    </row>
    <row r="45" spans="1:41" s="904" customFormat="1" ht="13.2" hidden="1" outlineLevel="1">
      <c r="A45" s="891" t="s">
        <v>2613</v>
      </c>
      <c r="B45" s="892"/>
      <c r="C45" s="889"/>
      <c r="D45" s="1191"/>
      <c r="E45" s="894"/>
      <c r="F45" s="877" t="s">
        <v>3195</v>
      </c>
      <c r="G45" s="879" t="s">
        <v>3671</v>
      </c>
      <c r="H45" s="890" t="s">
        <v>6005</v>
      </c>
      <c r="I45" s="890" t="s">
        <v>5973</v>
      </c>
      <c r="J45" s="880" t="s">
        <v>5988</v>
      </c>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1"/>
        <v>DIGITAL INFORMATION TO IED IED name R402_P743_50BF</v>
      </c>
    </row>
    <row r="46" spans="1:41" s="904" customFormat="1" ht="13.2" hidden="1" collapsed="1">
      <c r="H46" s="890" t="s">
        <v>6005</v>
      </c>
      <c r="I46" s="890" t="s">
        <v>5973</v>
      </c>
      <c r="J46" s="880" t="s">
        <v>5988</v>
      </c>
      <c r="K46" s="1082"/>
      <c r="L46" s="1082"/>
      <c r="M46" s="1082"/>
      <c r="N46" s="1082"/>
    </row>
    <row r="47" spans="1:41" s="904" customFormat="1" ht="13.2" hidden="1">
      <c r="D47" s="904" t="s">
        <v>709</v>
      </c>
      <c r="H47" s="890" t="s">
        <v>6005</v>
      </c>
      <c r="I47" s="890" t="s">
        <v>5973</v>
      </c>
      <c r="J47" s="880" t="s">
        <v>5988</v>
      </c>
    </row>
    <row r="48" spans="1:41" s="904" customFormat="1" ht="13.8" hidden="1" outlineLevel="1" thickBot="1">
      <c r="A48" s="1163" t="s">
        <v>9</v>
      </c>
      <c r="B48" s="1122" t="s">
        <v>306</v>
      </c>
      <c r="C48" s="1123"/>
      <c r="D48" s="1122" t="s">
        <v>4790</v>
      </c>
      <c r="E48" s="1122"/>
      <c r="F48" s="1130" t="s">
        <v>307</v>
      </c>
      <c r="G48" s="1126"/>
      <c r="H48" s="890" t="s">
        <v>6005</v>
      </c>
      <c r="I48" s="890" t="s">
        <v>5973</v>
      </c>
      <c r="J48" s="880" t="s">
        <v>5988</v>
      </c>
      <c r="K48" s="1171" t="s">
        <v>209</v>
      </c>
      <c r="L48" s="1122" t="s">
        <v>2154</v>
      </c>
      <c r="M48" s="1122"/>
      <c r="N48" s="1131" t="s">
        <v>209</v>
      </c>
      <c r="O48" s="1132" t="s">
        <v>309</v>
      </c>
      <c r="P48" s="1122"/>
      <c r="Q48" s="1122"/>
      <c r="R48" s="1122"/>
      <c r="S48" s="1122"/>
      <c r="T48" s="1122"/>
      <c r="U48" s="1122"/>
      <c r="V48" s="1123"/>
      <c r="W48" s="1130" t="s">
        <v>1164</v>
      </c>
      <c r="X48" s="1127"/>
      <c r="Y48" s="1132" t="s">
        <v>357</v>
      </c>
      <c r="Z48" s="1122" t="s">
        <v>357</v>
      </c>
      <c r="AA48" s="1162"/>
      <c r="AB48" s="1123" t="s">
        <v>3585</v>
      </c>
      <c r="AC48" s="1131" t="s">
        <v>377</v>
      </c>
      <c r="AD48" s="1122" t="s">
        <v>4917</v>
      </c>
      <c r="AE48" s="1123"/>
      <c r="AF48" s="1130" t="s">
        <v>308</v>
      </c>
      <c r="AG48" s="1127"/>
      <c r="AH48" s="1132" t="s">
        <v>4734</v>
      </c>
      <c r="AI48" s="1132"/>
      <c r="AJ48" s="1132"/>
      <c r="AK48" s="1133" t="s">
        <v>3213</v>
      </c>
      <c r="AL48" s="1131"/>
    </row>
    <row r="49" spans="1:41" s="1173" customFormat="1" ht="233.4" hidden="1" outlineLevel="1">
      <c r="A49" s="1136" t="s">
        <v>776</v>
      </c>
      <c r="B49" s="1135" t="s">
        <v>305</v>
      </c>
      <c r="C49" s="1136" t="s">
        <v>3054</v>
      </c>
      <c r="D49" s="1143" t="s">
        <v>5642</v>
      </c>
      <c r="E49" s="1140" t="s">
        <v>5646</v>
      </c>
      <c r="F49" s="1138" t="s">
        <v>3055</v>
      </c>
      <c r="G49" s="1139" t="s">
        <v>2112</v>
      </c>
      <c r="H49" s="890" t="s">
        <v>6005</v>
      </c>
      <c r="I49" s="890" t="s">
        <v>5973</v>
      </c>
      <c r="J49" s="880" t="s">
        <v>5988</v>
      </c>
      <c r="K49" s="1144" t="s">
        <v>1415</v>
      </c>
      <c r="L49" s="1143" t="s">
        <v>1534</v>
      </c>
      <c r="M49" s="1145" t="s">
        <v>1876</v>
      </c>
      <c r="N49" s="1144" t="s">
        <v>4231</v>
      </c>
      <c r="O49" s="1138" t="s">
        <v>83</v>
      </c>
      <c r="P49" s="1140" t="s">
        <v>3057</v>
      </c>
      <c r="Q49" s="1140" t="s">
        <v>1606</v>
      </c>
      <c r="R49" s="1140" t="s">
        <v>1607</v>
      </c>
      <c r="S49" s="1140" t="s">
        <v>4619</v>
      </c>
      <c r="T49" s="1140" t="s">
        <v>4620</v>
      </c>
      <c r="U49" s="1140" t="s">
        <v>4621</v>
      </c>
      <c r="V49" s="1142" t="s">
        <v>4622</v>
      </c>
      <c r="W49" s="1146" t="s">
        <v>4012</v>
      </c>
      <c r="X49" s="1147" t="s">
        <v>5442</v>
      </c>
      <c r="Y49" s="1165"/>
      <c r="Z49" s="1142" t="s">
        <v>1027</v>
      </c>
      <c r="AA49" s="1166"/>
      <c r="AB49" s="1172" t="s">
        <v>2582</v>
      </c>
      <c r="AC49" s="1172" t="s">
        <v>3056</v>
      </c>
      <c r="AD49" s="1148" t="s">
        <v>184</v>
      </c>
      <c r="AE49" s="1136" t="s">
        <v>2585</v>
      </c>
      <c r="AF49" s="1138" t="s">
        <v>2583</v>
      </c>
      <c r="AG49" s="1145" t="s">
        <v>251</v>
      </c>
      <c r="AH49" s="1138" t="s">
        <v>4431</v>
      </c>
      <c r="AI49" s="1149" t="s">
        <v>4429</v>
      </c>
      <c r="AJ49" s="1142" t="s">
        <v>4430</v>
      </c>
      <c r="AK49" s="1150" t="s">
        <v>995</v>
      </c>
      <c r="AL49" s="1151" t="s">
        <v>4994</v>
      </c>
    </row>
    <row r="50" spans="1:41" s="904" customFormat="1" ht="13.2" hidden="1" outlineLevel="1">
      <c r="A50" s="891" t="s">
        <v>2613</v>
      </c>
      <c r="B50" s="892"/>
      <c r="C50" s="889"/>
      <c r="D50" s="1191"/>
      <c r="E50" s="894"/>
      <c r="F50" s="877" t="s">
        <v>3195</v>
      </c>
      <c r="G50" s="879"/>
      <c r="H50" s="890" t="s">
        <v>6005</v>
      </c>
      <c r="I50" s="890" t="s">
        <v>5973</v>
      </c>
      <c r="J50" s="880" t="s">
        <v>5988</v>
      </c>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"ANALOG INFORMATION FROM IED IED name " &amp; I47</f>
        <v>ANALOG INFORMATION FROM IED IED name R402_P743_50BF</v>
      </c>
    </row>
    <row r="51" spans="1:41" s="904" customFormat="1" ht="13.2" hidden="1" outlineLevel="1">
      <c r="A51" s="891" t="s">
        <v>2613</v>
      </c>
      <c r="B51" s="892"/>
      <c r="C51" s="889"/>
      <c r="D51" s="1191"/>
      <c r="E51" s="894"/>
      <c r="F51" s="877" t="s">
        <v>3195</v>
      </c>
      <c r="G51" s="879"/>
      <c r="H51" s="890" t="s">
        <v>6005</v>
      </c>
      <c r="I51" s="890" t="s">
        <v>5973</v>
      </c>
      <c r="J51" s="880" t="s">
        <v>5988</v>
      </c>
      <c r="K51" s="1098"/>
      <c r="L51" s="1174"/>
      <c r="M51" s="1155"/>
      <c r="N51" s="897"/>
      <c r="O51" s="1154"/>
      <c r="P51" s="899"/>
      <c r="Q51" s="900"/>
      <c r="R51" s="899"/>
      <c r="S51" s="900"/>
      <c r="T51" s="899"/>
      <c r="U51" s="900"/>
      <c r="V51" s="901"/>
      <c r="W51" s="895"/>
      <c r="X51" s="889"/>
      <c r="Y51" s="1169"/>
      <c r="Z51" s="889"/>
      <c r="AA51" s="1170"/>
      <c r="AB51" s="1170"/>
      <c r="AC51" s="891" t="s">
        <v>1414</v>
      </c>
      <c r="AD51" s="902"/>
      <c r="AE51" s="1175"/>
      <c r="AF51" s="877"/>
      <c r="AG51" s="1156"/>
      <c r="AH51" s="902"/>
      <c r="AI51" s="903"/>
      <c r="AJ51" s="889"/>
      <c r="AK51" s="891"/>
      <c r="AL51" s="891"/>
      <c r="AN51" s="904">
        <v>6</v>
      </c>
      <c r="AO51" s="904" t="str">
        <f>AO50</f>
        <v>ANALOG INFORMATION FROM IED IED name R402_P743_50BF</v>
      </c>
    </row>
    <row r="52" spans="1:41" s="904" customFormat="1" ht="13.2" hidden="1" outlineLevel="1">
      <c r="A52" s="891" t="s">
        <v>2613</v>
      </c>
      <c r="B52" s="892"/>
      <c r="C52" s="889"/>
      <c r="D52" s="1191"/>
      <c r="E52" s="894"/>
      <c r="F52" s="877" t="s">
        <v>3195</v>
      </c>
      <c r="G52" s="879"/>
      <c r="H52" s="890" t="s">
        <v>6005</v>
      </c>
      <c r="I52" s="890" t="s">
        <v>5973</v>
      </c>
      <c r="J52" s="880" t="s">
        <v>5988</v>
      </c>
      <c r="K52" s="1098"/>
      <c r="L52" s="1174"/>
      <c r="M52" s="1155"/>
      <c r="N52" s="897"/>
      <c r="O52" s="1154"/>
      <c r="P52" s="899"/>
      <c r="Q52" s="900"/>
      <c r="R52" s="899"/>
      <c r="S52" s="900"/>
      <c r="T52" s="899"/>
      <c r="U52" s="900"/>
      <c r="V52" s="901"/>
      <c r="W52" s="895"/>
      <c r="X52" s="889"/>
      <c r="Y52" s="1169"/>
      <c r="Z52" s="889"/>
      <c r="AA52" s="1170"/>
      <c r="AB52" s="1170"/>
      <c r="AC52" s="891" t="s">
        <v>1414</v>
      </c>
      <c r="AD52" s="902"/>
      <c r="AE52" s="1175"/>
      <c r="AF52" s="877"/>
      <c r="AG52" s="1156"/>
      <c r="AH52" s="902"/>
      <c r="AI52" s="903"/>
      <c r="AJ52" s="889"/>
      <c r="AK52" s="891"/>
      <c r="AL52" s="891"/>
      <c r="AN52" s="904">
        <v>6</v>
      </c>
      <c r="AO52" s="904" t="str">
        <f>AO51</f>
        <v>ANALOG INFORMATION FROM IED IED name R402_P743_50BF</v>
      </c>
    </row>
    <row r="53" spans="1:41" s="904" customFormat="1" ht="13.2" hidden="1" outlineLevel="1">
      <c r="A53" s="891" t="s">
        <v>2613</v>
      </c>
      <c r="B53" s="892"/>
      <c r="C53" s="889"/>
      <c r="D53" s="1191"/>
      <c r="E53" s="894"/>
      <c r="F53" s="877" t="s">
        <v>3195</v>
      </c>
      <c r="G53" s="879"/>
      <c r="H53" s="890" t="s">
        <v>6005</v>
      </c>
      <c r="I53" s="890" t="s">
        <v>5973</v>
      </c>
      <c r="J53" s="880" t="s">
        <v>5988</v>
      </c>
      <c r="K53" s="1098"/>
      <c r="L53" s="1174"/>
      <c r="M53" s="1155"/>
      <c r="N53" s="897"/>
      <c r="O53" s="1154"/>
      <c r="P53" s="899"/>
      <c r="Q53" s="900"/>
      <c r="R53" s="899"/>
      <c r="S53" s="900"/>
      <c r="T53" s="899"/>
      <c r="U53" s="900"/>
      <c r="V53" s="901"/>
      <c r="W53" s="895"/>
      <c r="X53" s="889"/>
      <c r="Y53" s="1169"/>
      <c r="Z53" s="889"/>
      <c r="AA53" s="1170"/>
      <c r="AB53" s="1170"/>
      <c r="AC53" s="891" t="s">
        <v>1414</v>
      </c>
      <c r="AD53" s="902"/>
      <c r="AE53" s="1175"/>
      <c r="AF53" s="877"/>
      <c r="AG53" s="879"/>
      <c r="AH53" s="902"/>
      <c r="AI53" s="903"/>
      <c r="AJ53" s="889"/>
      <c r="AK53" s="891"/>
      <c r="AL53" s="891"/>
      <c r="AN53" s="904">
        <v>6</v>
      </c>
      <c r="AO53" s="904" t="str">
        <f>AO52</f>
        <v>ANALOG INFORMATION FROM IED IED name R402_P743_50BF</v>
      </c>
    </row>
    <row r="54" spans="1:41" s="904" customFormat="1" ht="13.2" hidden="1" collapsed="1">
      <c r="A54" s="1115"/>
      <c r="B54" s="1159"/>
      <c r="C54" s="1159"/>
      <c r="D54" s="1160"/>
      <c r="E54" s="1159"/>
      <c r="F54" s="1161"/>
      <c r="G54" s="1159"/>
      <c r="H54" s="890" t="s">
        <v>6005</v>
      </c>
      <c r="I54" s="890" t="s">
        <v>5973</v>
      </c>
      <c r="J54" s="880" t="s">
        <v>5988</v>
      </c>
      <c r="K54" s="1161"/>
      <c r="L54" s="1159"/>
      <c r="M54" s="1159"/>
      <c r="N54" s="1161"/>
      <c r="O54" s="1161"/>
      <c r="P54" s="1159"/>
      <c r="Q54" s="1161"/>
      <c r="R54" s="1159"/>
      <c r="S54" s="1161"/>
      <c r="T54" s="1159"/>
      <c r="U54" s="1159"/>
      <c r="V54" s="1159"/>
      <c r="Y54" s="1159"/>
      <c r="Z54" s="1159"/>
      <c r="AA54" s="1159"/>
      <c r="AB54" s="1159"/>
      <c r="AC54" s="1159"/>
      <c r="AF54" s="1161"/>
      <c r="AG54" s="1159"/>
      <c r="AH54" s="1159"/>
      <c r="AI54" s="1159"/>
      <c r="AJ54" s="1159"/>
    </row>
    <row r="55" spans="1:41" s="904" customFormat="1" ht="13.2" hidden="1">
      <c r="D55" s="904" t="s">
        <v>710</v>
      </c>
      <c r="H55" s="890" t="s">
        <v>6005</v>
      </c>
      <c r="I55" s="890" t="s">
        <v>5973</v>
      </c>
      <c r="J55" s="880" t="s">
        <v>5988</v>
      </c>
    </row>
    <row r="56" spans="1:41" s="904" customFormat="1" ht="13.8" hidden="1" outlineLevel="1" thickBot="1">
      <c r="A56" s="1121" t="s">
        <v>9</v>
      </c>
      <c r="B56" s="1122" t="s">
        <v>306</v>
      </c>
      <c r="C56" s="1123"/>
      <c r="D56" s="1122" t="s">
        <v>4790</v>
      </c>
      <c r="E56" s="1122"/>
      <c r="F56" s="1130" t="s">
        <v>307</v>
      </c>
      <c r="G56" s="1126"/>
      <c r="H56" s="890" t="s">
        <v>6005</v>
      </c>
      <c r="I56" s="890" t="s">
        <v>5973</v>
      </c>
      <c r="J56" s="880" t="s">
        <v>5988</v>
      </c>
      <c r="K56" s="1123" t="s">
        <v>209</v>
      </c>
      <c r="L56" s="1122" t="s">
        <v>2154</v>
      </c>
      <c r="M56" s="1122"/>
      <c r="N56" s="1131" t="s">
        <v>209</v>
      </c>
      <c r="O56" s="1122" t="s">
        <v>309</v>
      </c>
      <c r="P56" s="1122"/>
      <c r="Q56" s="1122"/>
      <c r="R56" s="1122"/>
      <c r="S56" s="1122"/>
      <c r="T56" s="1122"/>
      <c r="U56" s="1122"/>
      <c r="V56" s="1122"/>
      <c r="W56" s="1130" t="s">
        <v>1164</v>
      </c>
      <c r="X56" s="1127"/>
      <c r="Y56" s="1132" t="s">
        <v>357</v>
      </c>
      <c r="Z56" s="1122" t="s">
        <v>357</v>
      </c>
      <c r="AA56" s="1123"/>
      <c r="AB56" s="1123" t="s">
        <v>3585</v>
      </c>
      <c r="AC56" s="1131" t="s">
        <v>377</v>
      </c>
      <c r="AD56" s="1132" t="s">
        <v>1202</v>
      </c>
      <c r="AE56" s="1123"/>
      <c r="AF56" s="1130" t="s">
        <v>308</v>
      </c>
      <c r="AG56" s="1162" t="s">
        <v>357</v>
      </c>
      <c r="AH56" s="1132" t="s">
        <v>4734</v>
      </c>
      <c r="AI56" s="1132"/>
      <c r="AJ56" s="1132"/>
      <c r="AK56" s="1133" t="s">
        <v>3213</v>
      </c>
      <c r="AL56" s="1131"/>
    </row>
    <row r="57" spans="1:41" s="1173" customFormat="1" ht="233.4" hidden="1" outlineLevel="1">
      <c r="A57" s="1136" t="s">
        <v>776</v>
      </c>
      <c r="B57" s="1135" t="s">
        <v>305</v>
      </c>
      <c r="C57" s="1136" t="s">
        <v>3054</v>
      </c>
      <c r="D57" s="1143" t="s">
        <v>5709</v>
      </c>
      <c r="E57" s="1140" t="s">
        <v>5645</v>
      </c>
      <c r="F57" s="1138" t="s">
        <v>3055</v>
      </c>
      <c r="G57" s="1139" t="s">
        <v>2112</v>
      </c>
      <c r="H57" s="890" t="s">
        <v>6005</v>
      </c>
      <c r="I57" s="890" t="s">
        <v>5973</v>
      </c>
      <c r="J57" s="880" t="s">
        <v>5988</v>
      </c>
      <c r="K57" s="1144" t="s">
        <v>1415</v>
      </c>
      <c r="L57" s="1143" t="s">
        <v>1534</v>
      </c>
      <c r="M57" s="1145" t="s">
        <v>1876</v>
      </c>
      <c r="N57" s="1144" t="s">
        <v>4231</v>
      </c>
      <c r="O57" s="1143" t="s">
        <v>83</v>
      </c>
      <c r="P57" s="1140" t="s">
        <v>3057</v>
      </c>
      <c r="Q57" s="1140" t="s">
        <v>1606</v>
      </c>
      <c r="R57" s="1140" t="s">
        <v>1607</v>
      </c>
      <c r="S57" s="1140" t="s">
        <v>4619</v>
      </c>
      <c r="T57" s="1140" t="s">
        <v>4620</v>
      </c>
      <c r="U57" s="1140" t="s">
        <v>4621</v>
      </c>
      <c r="V57" s="1142" t="s">
        <v>4622</v>
      </c>
      <c r="W57" s="1146" t="s">
        <v>4012</v>
      </c>
      <c r="X57" s="1147" t="s">
        <v>5442</v>
      </c>
      <c r="Y57" s="1165"/>
      <c r="Z57" s="1149"/>
      <c r="AA57" s="1166"/>
      <c r="AB57" s="1166" t="s">
        <v>2582</v>
      </c>
      <c r="AC57" s="1148" t="s">
        <v>3056</v>
      </c>
      <c r="AD57" s="1148"/>
      <c r="AE57" s="1136" t="s">
        <v>2585</v>
      </c>
      <c r="AF57" s="1138" t="s">
        <v>2583</v>
      </c>
      <c r="AG57" s="1142"/>
      <c r="AH57" s="1138" t="s">
        <v>4431</v>
      </c>
      <c r="AI57" s="1149" t="s">
        <v>4429</v>
      </c>
      <c r="AJ57" s="1142" t="s">
        <v>4430</v>
      </c>
      <c r="AK57" s="1150" t="s">
        <v>995</v>
      </c>
      <c r="AL57" s="1151" t="s">
        <v>4994</v>
      </c>
    </row>
    <row r="58" spans="1:41" s="904" customFormat="1" ht="13.2" hidden="1" outlineLevel="1">
      <c r="A58" s="891" t="s">
        <v>2613</v>
      </c>
      <c r="B58" s="892"/>
      <c r="C58" s="889"/>
      <c r="D58" s="1191"/>
      <c r="E58" s="894"/>
      <c r="F58" s="877" t="s">
        <v>3195</v>
      </c>
      <c r="G58" s="879"/>
      <c r="H58" s="890" t="s">
        <v>6005</v>
      </c>
      <c r="I58" s="890" t="s">
        <v>5973</v>
      </c>
      <c r="J58" s="880" t="s">
        <v>5988</v>
      </c>
      <c r="K58" s="1098"/>
      <c r="L58" s="1174"/>
      <c r="M58" s="1155"/>
      <c r="N58" s="897"/>
      <c r="O58" s="1154"/>
      <c r="P58" s="899"/>
      <c r="Q58" s="900"/>
      <c r="R58" s="899"/>
      <c r="S58" s="900"/>
      <c r="T58" s="899"/>
      <c r="U58" s="900"/>
      <c r="V58" s="901"/>
      <c r="W58" s="895"/>
      <c r="X58" s="889"/>
      <c r="Y58" s="1169"/>
      <c r="Z58" s="903"/>
      <c r="AA58" s="1170"/>
      <c r="AB58" s="1170"/>
      <c r="AC58" s="891"/>
      <c r="AD58" s="1187"/>
      <c r="AE58" s="1175"/>
      <c r="AF58" s="877"/>
      <c r="AG58" s="889"/>
      <c r="AH58" s="902"/>
      <c r="AI58" s="903"/>
      <c r="AJ58" s="889"/>
      <c r="AK58" s="891"/>
      <c r="AL58" s="891"/>
      <c r="AN58" s="904">
        <v>13</v>
      </c>
      <c r="AO58" s="904" t="str">
        <f>"ANALOG INFORMATION TO IED IED name " &amp; I55</f>
        <v>ANALOG INFORMATION TO IED IED name R402_P743_50BF</v>
      </c>
    </row>
    <row r="59" spans="1:41" s="904" customFormat="1" ht="13.2" hidden="1" outlineLevel="1">
      <c r="A59" s="891" t="s">
        <v>2613</v>
      </c>
      <c r="B59" s="892"/>
      <c r="C59" s="889"/>
      <c r="D59" s="1191"/>
      <c r="E59" s="894"/>
      <c r="F59" s="877" t="s">
        <v>3195</v>
      </c>
      <c r="G59" s="879"/>
      <c r="H59" s="890" t="s">
        <v>6005</v>
      </c>
      <c r="I59" s="890" t="s">
        <v>5973</v>
      </c>
      <c r="J59" s="880" t="s">
        <v>5988</v>
      </c>
      <c r="K59" s="1098"/>
      <c r="L59" s="1174"/>
      <c r="M59" s="1155"/>
      <c r="N59" s="897"/>
      <c r="O59" s="1154"/>
      <c r="P59" s="899"/>
      <c r="Q59" s="900"/>
      <c r="R59" s="899"/>
      <c r="S59" s="900"/>
      <c r="T59" s="899"/>
      <c r="U59" s="900"/>
      <c r="V59" s="901"/>
      <c r="W59" s="895"/>
      <c r="X59" s="889"/>
      <c r="Y59" s="1169"/>
      <c r="Z59" s="903"/>
      <c r="AA59" s="1170"/>
      <c r="AB59" s="1170"/>
      <c r="AC59" s="891"/>
      <c r="AD59" s="1187"/>
      <c r="AE59" s="1175"/>
      <c r="AF59" s="877"/>
      <c r="AG59" s="889"/>
      <c r="AH59" s="902"/>
      <c r="AI59" s="903"/>
      <c r="AJ59" s="889"/>
      <c r="AK59" s="891"/>
      <c r="AL59" s="891"/>
      <c r="AN59" s="904">
        <v>13</v>
      </c>
      <c r="AO59" s="904" t="str">
        <f>AO58</f>
        <v>ANALOG INFORMATION TO IED IED name R402_P743_50BF</v>
      </c>
    </row>
    <row r="60" spans="1:41" s="904" customFormat="1" ht="13.2" hidden="1" collapsed="1">
      <c r="F60" s="1188"/>
      <c r="G60" s="1188"/>
      <c r="H60" s="890" t="s">
        <v>6005</v>
      </c>
      <c r="I60" s="890" t="s">
        <v>5973</v>
      </c>
      <c r="J60" s="880" t="s">
        <v>5988</v>
      </c>
      <c r="O60" s="1115"/>
      <c r="P60" s="1115"/>
      <c r="AJ60" s="1159"/>
    </row>
    <row r="61" spans="1:41" s="904" customFormat="1" ht="13.2" hidden="1">
      <c r="D61" s="904" t="s">
        <v>97</v>
      </c>
      <c r="H61" s="890" t="s">
        <v>6005</v>
      </c>
      <c r="I61" s="890" t="s">
        <v>5973</v>
      </c>
      <c r="J61" s="880" t="s">
        <v>5988</v>
      </c>
    </row>
    <row r="62" spans="1:41" s="904" customFormat="1" ht="13.8" hidden="1" outlineLevel="1" thickBot="1">
      <c r="A62" s="1163" t="s">
        <v>9</v>
      </c>
      <c r="B62" s="1122" t="s">
        <v>306</v>
      </c>
      <c r="C62" s="1123"/>
      <c r="D62" s="1122" t="s">
        <v>911</v>
      </c>
      <c r="E62" s="1122"/>
      <c r="F62" s="1130" t="s">
        <v>307</v>
      </c>
      <c r="G62" s="1126"/>
      <c r="H62" s="890" t="s">
        <v>6005</v>
      </c>
      <c r="I62" s="890" t="s">
        <v>5973</v>
      </c>
      <c r="J62" s="880" t="s">
        <v>5988</v>
      </c>
      <c r="K62" s="1171" t="s">
        <v>209</v>
      </c>
      <c r="L62" s="1122" t="s">
        <v>4915</v>
      </c>
      <c r="M62" s="1122"/>
      <c r="N62" s="1131" t="s">
        <v>209</v>
      </c>
      <c r="O62" s="1132" t="s">
        <v>309</v>
      </c>
      <c r="P62" s="1122"/>
      <c r="Q62" s="1122"/>
      <c r="R62" s="1122"/>
      <c r="S62" s="1122"/>
      <c r="T62" s="1122"/>
      <c r="U62" s="1122"/>
      <c r="V62" s="1123"/>
      <c r="W62" s="1130" t="s">
        <v>1164</v>
      </c>
      <c r="X62" s="1127"/>
      <c r="Y62" s="1122" t="s">
        <v>357</v>
      </c>
      <c r="Z62" s="1122" t="s">
        <v>357</v>
      </c>
      <c r="AA62" s="1123"/>
      <c r="AB62" s="1123" t="s">
        <v>3585</v>
      </c>
      <c r="AC62" s="1131" t="s">
        <v>377</v>
      </c>
      <c r="AD62" s="1122" t="s">
        <v>4917</v>
      </c>
      <c r="AE62" s="1123"/>
      <c r="AF62" s="1130" t="s">
        <v>308</v>
      </c>
      <c r="AG62" s="1162" t="s">
        <v>357</v>
      </c>
      <c r="AH62" s="1132" t="s">
        <v>4734</v>
      </c>
      <c r="AI62" s="1132"/>
      <c r="AJ62" s="1132"/>
      <c r="AK62" s="1133" t="s">
        <v>3213</v>
      </c>
      <c r="AL62" s="1131"/>
    </row>
    <row r="63" spans="1:41" s="1173" customFormat="1" ht="210" hidden="1" outlineLevel="1">
      <c r="A63" s="1136" t="s">
        <v>776</v>
      </c>
      <c r="B63" s="1135" t="s">
        <v>305</v>
      </c>
      <c r="C63" s="1136" t="s">
        <v>3054</v>
      </c>
      <c r="D63" s="1143" t="s">
        <v>5643</v>
      </c>
      <c r="E63" s="1140" t="s">
        <v>5647</v>
      </c>
      <c r="F63" s="1138" t="s">
        <v>3055</v>
      </c>
      <c r="G63" s="1139" t="s">
        <v>2112</v>
      </c>
      <c r="H63" s="890" t="s">
        <v>6005</v>
      </c>
      <c r="I63" s="890" t="s">
        <v>5973</v>
      </c>
      <c r="J63" s="880" t="s">
        <v>5988</v>
      </c>
      <c r="K63" s="1144" t="s">
        <v>1415</v>
      </c>
      <c r="L63" s="1143" t="s">
        <v>4914</v>
      </c>
      <c r="M63" s="1142" t="s">
        <v>2771</v>
      </c>
      <c r="N63" s="1144" t="s">
        <v>4231</v>
      </c>
      <c r="O63" s="1138" t="s">
        <v>83</v>
      </c>
      <c r="P63" s="1140" t="s">
        <v>3057</v>
      </c>
      <c r="Q63" s="1140" t="s">
        <v>1606</v>
      </c>
      <c r="R63" s="1140" t="s">
        <v>1607</v>
      </c>
      <c r="S63" s="1140" t="s">
        <v>4619</v>
      </c>
      <c r="T63" s="1140" t="s">
        <v>4620</v>
      </c>
      <c r="U63" s="1140" t="s">
        <v>4621</v>
      </c>
      <c r="V63" s="1142" t="s">
        <v>4622</v>
      </c>
      <c r="W63" s="1146" t="s">
        <v>4012</v>
      </c>
      <c r="X63" s="1147" t="s">
        <v>5442</v>
      </c>
      <c r="Y63" s="1165"/>
      <c r="Z63" s="1149"/>
      <c r="AA63" s="1166"/>
      <c r="AB63" s="1172" t="s">
        <v>2582</v>
      </c>
      <c r="AC63" s="1172" t="s">
        <v>3056</v>
      </c>
      <c r="AD63" s="1148" t="s">
        <v>4916</v>
      </c>
      <c r="AE63" s="1136" t="s">
        <v>2585</v>
      </c>
      <c r="AF63" s="1138" t="s">
        <v>2583</v>
      </c>
      <c r="AG63" s="1142"/>
      <c r="AH63" s="1138" t="s">
        <v>4431</v>
      </c>
      <c r="AI63" s="1149" t="s">
        <v>4429</v>
      </c>
      <c r="AJ63" s="1142" t="s">
        <v>4430</v>
      </c>
      <c r="AK63" s="1150" t="s">
        <v>995</v>
      </c>
      <c r="AL63" s="1151" t="s">
        <v>4994</v>
      </c>
    </row>
    <row r="64" spans="1:41" s="904" customFormat="1" ht="13.2" hidden="1" outlineLevel="1">
      <c r="A64" s="891" t="s">
        <v>2613</v>
      </c>
      <c r="B64" s="892"/>
      <c r="C64" s="889"/>
      <c r="D64" s="1191"/>
      <c r="E64" s="894"/>
      <c r="F64" s="877" t="s">
        <v>3195</v>
      </c>
      <c r="G64" s="879"/>
      <c r="H64" s="890" t="s">
        <v>6005</v>
      </c>
      <c r="I64" s="890" t="s">
        <v>5973</v>
      </c>
      <c r="J64" s="880" t="s">
        <v>5988</v>
      </c>
      <c r="K64" s="1098"/>
      <c r="L64" s="892"/>
      <c r="M64" s="889"/>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"COUNTER INFORMATION FROM IED IED name " &amp; I61</f>
        <v>COUNTER INFORMATION FROM IED IED name R402_P743_50BF</v>
      </c>
    </row>
    <row r="65" spans="1:41" s="904" customFormat="1" ht="13.2" hidden="1" outlineLevel="1">
      <c r="A65" s="891" t="s">
        <v>2613</v>
      </c>
      <c r="B65" s="892"/>
      <c r="C65" s="889"/>
      <c r="D65" s="1191"/>
      <c r="E65" s="894"/>
      <c r="F65" s="877" t="s">
        <v>3195</v>
      </c>
      <c r="G65" s="879"/>
      <c r="H65" s="890" t="s">
        <v>6005</v>
      </c>
      <c r="I65" s="890" t="s">
        <v>5973</v>
      </c>
      <c r="J65" s="880" t="s">
        <v>5988</v>
      </c>
      <c r="K65" s="1098"/>
      <c r="L65" s="892"/>
      <c r="M65" s="889"/>
      <c r="N65" s="897"/>
      <c r="O65" s="1154"/>
      <c r="P65" s="899"/>
      <c r="Q65" s="900"/>
      <c r="R65" s="899"/>
      <c r="S65" s="900"/>
      <c r="T65" s="899"/>
      <c r="U65" s="900"/>
      <c r="V65" s="901"/>
      <c r="W65" s="895"/>
      <c r="X65" s="889"/>
      <c r="Y65" s="1169"/>
      <c r="Z65" s="903"/>
      <c r="AA65" s="1170"/>
      <c r="AB65" s="889"/>
      <c r="AC65" s="891" t="s">
        <v>1414</v>
      </c>
      <c r="AD65" s="902"/>
      <c r="AE65" s="1175"/>
      <c r="AF65" s="877"/>
      <c r="AG65" s="889"/>
      <c r="AH65" s="902"/>
      <c r="AI65" s="903"/>
      <c r="AJ65" s="889"/>
      <c r="AK65" s="891"/>
      <c r="AL65" s="891"/>
      <c r="AN65" s="904">
        <v>39</v>
      </c>
      <c r="AO65" s="904" t="str">
        <f>AO64</f>
        <v>COUNTER INFORMATION FROM IED IED name R402_P743_50BF</v>
      </c>
    </row>
    <row r="66" spans="1:41" s="904" customFormat="1" ht="13.2" hidden="1" outlineLevel="1">
      <c r="A66" s="891" t="s">
        <v>2613</v>
      </c>
      <c r="B66" s="892"/>
      <c r="C66" s="889"/>
      <c r="D66" s="1191"/>
      <c r="E66" s="894"/>
      <c r="F66" s="877" t="s">
        <v>3195</v>
      </c>
      <c r="G66" s="879"/>
      <c r="H66" s="890" t="s">
        <v>6005</v>
      </c>
      <c r="I66" s="890" t="s">
        <v>5973</v>
      </c>
      <c r="J66" s="880" t="s">
        <v>5988</v>
      </c>
      <c r="K66" s="1098"/>
      <c r="L66" s="892"/>
      <c r="M66" s="889"/>
      <c r="N66" s="897"/>
      <c r="O66" s="1154"/>
      <c r="P66" s="899"/>
      <c r="Q66" s="900"/>
      <c r="R66" s="899"/>
      <c r="S66" s="900"/>
      <c r="T66" s="899"/>
      <c r="U66" s="900"/>
      <c r="V66" s="901"/>
      <c r="W66" s="895"/>
      <c r="X66" s="889"/>
      <c r="Y66" s="1169"/>
      <c r="Z66" s="903"/>
      <c r="AA66" s="1170"/>
      <c r="AB66" s="889"/>
      <c r="AC66" s="891" t="s">
        <v>1414</v>
      </c>
      <c r="AD66" s="902"/>
      <c r="AE66" s="1175"/>
      <c r="AF66" s="877"/>
      <c r="AG66" s="889"/>
      <c r="AH66" s="902"/>
      <c r="AI66" s="903"/>
      <c r="AJ66" s="889"/>
      <c r="AK66" s="891"/>
      <c r="AL66" s="891"/>
      <c r="AN66" s="904">
        <v>39</v>
      </c>
      <c r="AO66" s="904" t="str">
        <f>AO65</f>
        <v>COUNTER INFORMATION FROM IED IED name R402_P743_50BF</v>
      </c>
    </row>
    <row r="67" spans="1:41" s="904" customFormat="1" ht="13.2" hidden="1" outlineLevel="1">
      <c r="A67" s="891" t="s">
        <v>2613</v>
      </c>
      <c r="B67" s="892"/>
      <c r="C67" s="889"/>
      <c r="D67" s="1191"/>
      <c r="E67" s="894"/>
      <c r="F67" s="877" t="s">
        <v>3195</v>
      </c>
      <c r="G67" s="879"/>
      <c r="H67" s="890" t="s">
        <v>6005</v>
      </c>
      <c r="I67" s="890" t="s">
        <v>5973</v>
      </c>
      <c r="J67" s="880" t="s">
        <v>5988</v>
      </c>
      <c r="K67" s="1098"/>
      <c r="L67" s="892"/>
      <c r="M67" s="889"/>
      <c r="N67" s="897"/>
      <c r="O67" s="1154"/>
      <c r="P67" s="899"/>
      <c r="Q67" s="900"/>
      <c r="R67" s="899"/>
      <c r="S67" s="900"/>
      <c r="T67" s="899"/>
      <c r="U67" s="900"/>
      <c r="V67" s="901"/>
      <c r="W67" s="895"/>
      <c r="X67" s="889"/>
      <c r="Y67" s="1169"/>
      <c r="Z67" s="903"/>
      <c r="AA67" s="1170"/>
      <c r="AB67" s="1170"/>
      <c r="AC67" s="891" t="s">
        <v>1414</v>
      </c>
      <c r="AD67" s="902"/>
      <c r="AE67" s="1175"/>
      <c r="AF67" s="877"/>
      <c r="AG67" s="889"/>
      <c r="AH67" s="902"/>
      <c r="AI67" s="903"/>
      <c r="AJ67" s="889"/>
      <c r="AK67" s="891"/>
      <c r="AL67" s="891"/>
      <c r="AN67" s="904">
        <v>39</v>
      </c>
      <c r="AO67" s="904" t="str">
        <f>AO66</f>
        <v>COUNTER INFORMATION FROM IED IED name R402_P743_50BF</v>
      </c>
    </row>
    <row r="68" spans="1:41" s="904" customFormat="1" ht="13.2" hidden="1" collapsed="1">
      <c r="A68" s="1115"/>
      <c r="B68" s="1159"/>
      <c r="C68" s="1159"/>
      <c r="D68" s="904" t="s">
        <v>711</v>
      </c>
      <c r="E68" s="1159"/>
      <c r="F68" s="1161"/>
      <c r="G68" s="1159"/>
      <c r="H68" s="890" t="s">
        <v>6005</v>
      </c>
      <c r="I68" s="890" t="s">
        <v>5973</v>
      </c>
      <c r="J68" s="880" t="s">
        <v>5988</v>
      </c>
      <c r="K68" s="1161"/>
      <c r="L68" s="1159"/>
      <c r="M68" s="1159"/>
      <c r="N68" s="1161"/>
      <c r="O68" s="1161"/>
      <c r="P68" s="1159"/>
      <c r="Q68" s="1161"/>
      <c r="R68" s="1159"/>
      <c r="S68" s="1161"/>
      <c r="T68" s="1159"/>
      <c r="U68" s="1159"/>
      <c r="V68" s="1159"/>
      <c r="Y68" s="1159"/>
      <c r="Z68" s="1159"/>
      <c r="AA68" s="1159"/>
      <c r="AB68" s="1159"/>
      <c r="AC68" s="1159"/>
      <c r="AF68" s="1161"/>
      <c r="AG68" s="1159"/>
      <c r="AH68" s="1159"/>
      <c r="AI68" s="1159"/>
      <c r="AJ68" s="1159"/>
      <c r="AK68" s="1159"/>
    </row>
    <row r="69" spans="1:41" s="904" customFormat="1" ht="13.2" hidden="1">
      <c r="H69" s="890" t="s">
        <v>6005</v>
      </c>
      <c r="I69" s="890" t="s">
        <v>5973</v>
      </c>
      <c r="J69" s="880" t="s">
        <v>5988</v>
      </c>
      <c r="K69" s="1082"/>
      <c r="L69" s="1082"/>
      <c r="M69" s="1082"/>
      <c r="N69" s="1082"/>
    </row>
    <row r="70" spans="1:41" s="904" customFormat="1" ht="13.2" hidden="1">
      <c r="D70" s="904" t="s">
        <v>5917</v>
      </c>
      <c r="H70" s="890" t="s">
        <v>6005</v>
      </c>
      <c r="I70" s="890" t="s">
        <v>5973</v>
      </c>
      <c r="J70" s="880" t="s">
        <v>5988</v>
      </c>
    </row>
    <row r="71" spans="1:41" s="904" customFormat="1" ht="13.8" hidden="1" outlineLevel="1" thickBot="1">
      <c r="A71" s="1163" t="s">
        <v>9</v>
      </c>
      <c r="B71" s="1122" t="s">
        <v>306</v>
      </c>
      <c r="C71" s="1123"/>
      <c r="D71" s="1122" t="s">
        <v>4791</v>
      </c>
      <c r="E71" s="1122"/>
      <c r="F71" s="1130" t="s">
        <v>307</v>
      </c>
      <c r="G71" s="1126"/>
      <c r="H71" s="890" t="s">
        <v>6005</v>
      </c>
      <c r="I71" s="890" t="s">
        <v>5973</v>
      </c>
      <c r="J71" s="880" t="s">
        <v>5988</v>
      </c>
      <c r="K71" s="1129" t="s">
        <v>209</v>
      </c>
      <c r="L71" s="1130" t="s">
        <v>2154</v>
      </c>
      <c r="M71" s="1127"/>
      <c r="N71" s="1131" t="s">
        <v>209</v>
      </c>
      <c r="O71" s="1132" t="s">
        <v>309</v>
      </c>
      <c r="P71" s="1122"/>
      <c r="Q71" s="1122"/>
      <c r="R71" s="1122"/>
      <c r="S71" s="1122"/>
      <c r="T71" s="1122"/>
      <c r="U71" s="1123"/>
      <c r="V71" s="1122"/>
      <c r="W71" s="1130" t="s">
        <v>1164</v>
      </c>
      <c r="X71" s="1127"/>
      <c r="Y71" s="1132" t="s">
        <v>3948</v>
      </c>
      <c r="Z71" s="1123"/>
      <c r="AA71" s="1132" t="s">
        <v>3585</v>
      </c>
      <c r="AB71" s="1123"/>
      <c r="AC71" s="1131" t="s">
        <v>377</v>
      </c>
      <c r="AD71" s="1132" t="s">
        <v>310</v>
      </c>
      <c r="AE71" s="1123"/>
      <c r="AF71" s="1130" t="s">
        <v>308</v>
      </c>
      <c r="AG71" s="1126"/>
      <c r="AH71" s="1132" t="s">
        <v>4734</v>
      </c>
      <c r="AI71" s="1132"/>
      <c r="AJ71" s="1132"/>
      <c r="AK71" s="1133" t="s">
        <v>3213</v>
      </c>
      <c r="AL71" s="1131"/>
    </row>
    <row r="72" spans="1:41" s="904" customFormat="1" ht="216.75" hidden="1" customHeight="1" outlineLevel="1">
      <c r="A72" s="1136" t="s">
        <v>776</v>
      </c>
      <c r="B72" s="1135" t="s">
        <v>305</v>
      </c>
      <c r="C72" s="1136" t="s">
        <v>3054</v>
      </c>
      <c r="D72" s="1135" t="s">
        <v>3949</v>
      </c>
      <c r="E72" s="1136" t="s">
        <v>2188</v>
      </c>
      <c r="F72" s="1138" t="s">
        <v>3055</v>
      </c>
      <c r="G72" s="1139" t="s">
        <v>4473</v>
      </c>
      <c r="H72" s="890" t="s">
        <v>6005</v>
      </c>
      <c r="I72" s="890" t="s">
        <v>5973</v>
      </c>
      <c r="J72" s="880" t="s">
        <v>5988</v>
      </c>
      <c r="K72" s="1143" t="s">
        <v>1415</v>
      </c>
      <c r="L72" s="1138" t="s">
        <v>4471</v>
      </c>
      <c r="M72" s="1145" t="s">
        <v>4472</v>
      </c>
      <c r="N72" s="1144" t="s">
        <v>4231</v>
      </c>
      <c r="O72" s="1138" t="s">
        <v>83</v>
      </c>
      <c r="P72" s="1140" t="s">
        <v>3057</v>
      </c>
      <c r="Q72" s="1140" t="s">
        <v>1606</v>
      </c>
      <c r="R72" s="1140" t="s">
        <v>1607</v>
      </c>
      <c r="S72" s="1140" t="s">
        <v>4619</v>
      </c>
      <c r="T72" s="1140" t="s">
        <v>4620</v>
      </c>
      <c r="U72" s="1140" t="s">
        <v>4621</v>
      </c>
      <c r="V72" s="1142" t="s">
        <v>4622</v>
      </c>
      <c r="W72" s="1146" t="s">
        <v>4012</v>
      </c>
      <c r="X72" s="1147" t="s">
        <v>5442</v>
      </c>
      <c r="Y72" s="1148" t="s">
        <v>4623</v>
      </c>
      <c r="Z72" s="1142" t="s">
        <v>1027</v>
      </c>
      <c r="AA72" s="1148" t="s">
        <v>1173</v>
      </c>
      <c r="AB72" s="1142" t="s">
        <v>2582</v>
      </c>
      <c r="AC72" s="1148" t="s">
        <v>3056</v>
      </c>
      <c r="AD72" s="1148" t="s">
        <v>1176</v>
      </c>
      <c r="AE72" s="1136" t="s">
        <v>1413</v>
      </c>
      <c r="AF72" s="1138" t="s">
        <v>2583</v>
      </c>
      <c r="AG72" s="1140" t="s">
        <v>251</v>
      </c>
      <c r="AH72" s="1138" t="s">
        <v>4431</v>
      </c>
      <c r="AI72" s="1149" t="s">
        <v>4429</v>
      </c>
      <c r="AJ72" s="1142" t="s">
        <v>4430</v>
      </c>
      <c r="AK72" s="1150" t="s">
        <v>995</v>
      </c>
      <c r="AL72" s="1151" t="s">
        <v>4994</v>
      </c>
    </row>
    <row r="73" spans="1:41" s="904" customFormat="1" ht="13.2" hidden="1" outlineLevel="1">
      <c r="A73" s="891" t="s">
        <v>2613</v>
      </c>
      <c r="B73" s="892"/>
      <c r="C73" s="889"/>
      <c r="D73" s="1152">
        <v>1</v>
      </c>
      <c r="E73" s="1153"/>
      <c r="F73" s="877" t="s">
        <v>3195</v>
      </c>
      <c r="G73" s="879" t="s">
        <v>4477</v>
      </c>
      <c r="H73" s="890" t="s">
        <v>6005</v>
      </c>
      <c r="I73" s="890" t="s">
        <v>5973</v>
      </c>
      <c r="J73" s="880" t="s">
        <v>5988</v>
      </c>
      <c r="K73" s="895"/>
      <c r="L73" s="877"/>
      <c r="M73" s="896"/>
      <c r="N73" s="897"/>
      <c r="O73" s="898"/>
      <c r="P73" s="899"/>
      <c r="Q73" s="1154"/>
      <c r="R73" s="899"/>
      <c r="S73" s="1154"/>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ref="D74:D88" si="2">D73+1</f>
        <v>2</v>
      </c>
      <c r="E74" s="1153"/>
      <c r="F74" s="877" t="s">
        <v>3195</v>
      </c>
      <c r="G74" s="879" t="s">
        <v>4477</v>
      </c>
      <c r="H74" s="890" t="s">
        <v>6005</v>
      </c>
      <c r="I74" s="890" t="s">
        <v>5973</v>
      </c>
      <c r="J74" s="880" t="s">
        <v>5988</v>
      </c>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3</v>
      </c>
      <c r="E75" s="1153"/>
      <c r="F75" s="877" t="s">
        <v>3195</v>
      </c>
      <c r="G75" s="879" t="s">
        <v>4477</v>
      </c>
      <c r="H75" s="890" t="s">
        <v>6005</v>
      </c>
      <c r="I75" s="890" t="s">
        <v>5973</v>
      </c>
      <c r="J75" s="880" t="s">
        <v>5988</v>
      </c>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4</v>
      </c>
      <c r="E76" s="1153"/>
      <c r="F76" s="877" t="s">
        <v>3195</v>
      </c>
      <c r="G76" s="879" t="s">
        <v>4477</v>
      </c>
      <c r="H76" s="890" t="s">
        <v>6005</v>
      </c>
      <c r="I76" s="890" t="s">
        <v>5973</v>
      </c>
      <c r="J76" s="880" t="s">
        <v>5988</v>
      </c>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5</v>
      </c>
      <c r="E77" s="1153"/>
      <c r="F77" s="877" t="s">
        <v>3195</v>
      </c>
      <c r="G77" s="879" t="s">
        <v>4477</v>
      </c>
      <c r="H77" s="890" t="s">
        <v>6005</v>
      </c>
      <c r="I77" s="890" t="s">
        <v>5973</v>
      </c>
      <c r="J77" s="880" t="s">
        <v>5988</v>
      </c>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6</v>
      </c>
      <c r="E78" s="1153"/>
      <c r="F78" s="877" t="s">
        <v>3195</v>
      </c>
      <c r="G78" s="879" t="s">
        <v>4477</v>
      </c>
      <c r="H78" s="890" t="s">
        <v>6005</v>
      </c>
      <c r="I78" s="890" t="s">
        <v>5973</v>
      </c>
      <c r="J78" s="880" t="s">
        <v>5988</v>
      </c>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7</v>
      </c>
      <c r="E79" s="1153"/>
      <c r="F79" s="877" t="s">
        <v>3195</v>
      </c>
      <c r="G79" s="879" t="s">
        <v>4477</v>
      </c>
      <c r="H79" s="890" t="s">
        <v>6005</v>
      </c>
      <c r="I79" s="890" t="s">
        <v>5973</v>
      </c>
      <c r="J79" s="880" t="s">
        <v>5988</v>
      </c>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8</v>
      </c>
      <c r="E80" s="1153"/>
      <c r="F80" s="877" t="s">
        <v>3195</v>
      </c>
      <c r="G80" s="879" t="s">
        <v>4477</v>
      </c>
      <c r="H80" s="890" t="s">
        <v>6005</v>
      </c>
      <c r="I80" s="890" t="s">
        <v>5973</v>
      </c>
      <c r="J80" s="880" t="s">
        <v>5988</v>
      </c>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9</v>
      </c>
      <c r="E81" s="1153"/>
      <c r="F81" s="877" t="s">
        <v>3195</v>
      </c>
      <c r="G81" s="879" t="s">
        <v>4477</v>
      </c>
      <c r="H81" s="890" t="s">
        <v>6005</v>
      </c>
      <c r="I81" s="890" t="s">
        <v>5973</v>
      </c>
      <c r="J81" s="880" t="s">
        <v>5988</v>
      </c>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10</v>
      </c>
      <c r="E82" s="1153"/>
      <c r="F82" s="877" t="s">
        <v>3195</v>
      </c>
      <c r="G82" s="879" t="s">
        <v>4477</v>
      </c>
      <c r="H82" s="890" t="s">
        <v>6005</v>
      </c>
      <c r="I82" s="890" t="s">
        <v>5973</v>
      </c>
      <c r="J82" s="880" t="s">
        <v>5988</v>
      </c>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11</v>
      </c>
      <c r="E83" s="1153"/>
      <c r="F83" s="877" t="s">
        <v>3195</v>
      </c>
      <c r="G83" s="879" t="s">
        <v>4477</v>
      </c>
      <c r="H83" s="890" t="s">
        <v>6005</v>
      </c>
      <c r="I83" s="890" t="s">
        <v>5973</v>
      </c>
      <c r="J83" s="880" t="s">
        <v>5988</v>
      </c>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12</v>
      </c>
      <c r="E84" s="1153"/>
      <c r="F84" s="877" t="s">
        <v>3195</v>
      </c>
      <c r="G84" s="879" t="s">
        <v>4477</v>
      </c>
      <c r="H84" s="890" t="s">
        <v>6005</v>
      </c>
      <c r="I84" s="890" t="s">
        <v>5973</v>
      </c>
      <c r="J84" s="880" t="s">
        <v>5988</v>
      </c>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13</v>
      </c>
      <c r="E85" s="1153"/>
      <c r="F85" s="877" t="s">
        <v>3195</v>
      </c>
      <c r="G85" s="879" t="s">
        <v>4477</v>
      </c>
      <c r="H85" s="890" t="s">
        <v>6005</v>
      </c>
      <c r="I85" s="890" t="s">
        <v>5973</v>
      </c>
      <c r="J85" s="880" t="s">
        <v>5988</v>
      </c>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14</v>
      </c>
      <c r="E86" s="1153"/>
      <c r="F86" s="877" t="s">
        <v>3195</v>
      </c>
      <c r="G86" s="879" t="s">
        <v>4477</v>
      </c>
      <c r="H86" s="890" t="s">
        <v>6005</v>
      </c>
      <c r="I86" s="890" t="s">
        <v>5973</v>
      </c>
      <c r="J86" s="880" t="s">
        <v>5988</v>
      </c>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15</v>
      </c>
      <c r="E87" s="1153"/>
      <c r="F87" s="877" t="s">
        <v>3195</v>
      </c>
      <c r="G87" s="879" t="s">
        <v>4477</v>
      </c>
      <c r="H87" s="890" t="s">
        <v>6005</v>
      </c>
      <c r="I87" s="890" t="s">
        <v>5973</v>
      </c>
      <c r="J87" s="880" t="s">
        <v>5988</v>
      </c>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16</v>
      </c>
      <c r="E88" s="1153"/>
      <c r="F88" s="877" t="s">
        <v>3195</v>
      </c>
      <c r="G88" s="879" t="s">
        <v>4477</v>
      </c>
      <c r="H88" s="890" t="s">
        <v>6005</v>
      </c>
      <c r="I88" s="890" t="s">
        <v>5973</v>
      </c>
      <c r="J88" s="880" t="s">
        <v>5988</v>
      </c>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collapsed="1">
      <c r="H89" s="890" t="s">
        <v>6005</v>
      </c>
      <c r="I89" s="890" t="s">
        <v>5973</v>
      </c>
      <c r="J89" s="880" t="s">
        <v>5988</v>
      </c>
      <c r="K89" s="1082"/>
      <c r="L89" s="1082"/>
      <c r="N89" s="1082"/>
      <c r="AK89" s="1159"/>
    </row>
    <row r="90" spans="1:41" s="904" customFormat="1" ht="13.2" hidden="1">
      <c r="D90" s="904" t="s">
        <v>5918</v>
      </c>
      <c r="H90" s="890" t="s">
        <v>6005</v>
      </c>
      <c r="I90" s="890" t="s">
        <v>5973</v>
      </c>
      <c r="J90" s="880" t="s">
        <v>5988</v>
      </c>
    </row>
    <row r="91" spans="1:41" s="904" customFormat="1" ht="13.8" hidden="1" outlineLevel="1" thickBot="1">
      <c r="A91" s="1163" t="s">
        <v>9</v>
      </c>
      <c r="B91" s="1122" t="s">
        <v>306</v>
      </c>
      <c r="C91" s="1123"/>
      <c r="D91" s="1122" t="s">
        <v>2989</v>
      </c>
      <c r="E91" s="1122"/>
      <c r="F91" s="1130" t="s">
        <v>307</v>
      </c>
      <c r="G91" s="1126"/>
      <c r="H91" s="890" t="s">
        <v>6005</v>
      </c>
      <c r="I91" s="890" t="s">
        <v>5973</v>
      </c>
      <c r="J91" s="880" t="s">
        <v>5988</v>
      </c>
      <c r="K91" s="1129" t="s">
        <v>209</v>
      </c>
      <c r="L91" s="1130" t="s">
        <v>2154</v>
      </c>
      <c r="M91" s="1126"/>
      <c r="N91" s="1131" t="s">
        <v>209</v>
      </c>
      <c r="O91" s="1132" t="s">
        <v>309</v>
      </c>
      <c r="P91" s="1122"/>
      <c r="Q91" s="1122"/>
      <c r="R91" s="1122"/>
      <c r="S91" s="1122"/>
      <c r="T91" s="1122"/>
      <c r="U91" s="1123"/>
      <c r="V91" s="1122"/>
      <c r="W91" s="1130" t="s">
        <v>1164</v>
      </c>
      <c r="X91" s="1127"/>
      <c r="Y91" s="1132" t="s">
        <v>3948</v>
      </c>
      <c r="Z91" s="1123"/>
      <c r="AA91" s="1132" t="s">
        <v>3585</v>
      </c>
      <c r="AB91" s="1123"/>
      <c r="AC91" s="1131" t="s">
        <v>377</v>
      </c>
      <c r="AD91" s="1132" t="s">
        <v>310</v>
      </c>
      <c r="AE91" s="1123"/>
      <c r="AF91" s="1130" t="s">
        <v>308</v>
      </c>
      <c r="AG91" s="1126"/>
      <c r="AH91" s="1132" t="s">
        <v>4734</v>
      </c>
      <c r="AI91" s="1132"/>
      <c r="AJ91" s="1132"/>
      <c r="AK91" s="1133" t="s">
        <v>3213</v>
      </c>
      <c r="AL91" s="1131"/>
    </row>
    <row r="92" spans="1:41" s="904" customFormat="1" ht="212.25" hidden="1" customHeight="1" outlineLevel="1">
      <c r="A92" s="1136" t="s">
        <v>776</v>
      </c>
      <c r="B92" s="1135" t="s">
        <v>305</v>
      </c>
      <c r="C92" s="1136" t="s">
        <v>3054</v>
      </c>
      <c r="D92" s="1135" t="s">
        <v>3949</v>
      </c>
      <c r="E92" s="1184" t="s">
        <v>5280</v>
      </c>
      <c r="F92" s="1138" t="s">
        <v>3055</v>
      </c>
      <c r="G92" s="1139" t="s">
        <v>2314</v>
      </c>
      <c r="H92" s="890" t="s">
        <v>6005</v>
      </c>
      <c r="I92" s="890" t="s">
        <v>5973</v>
      </c>
      <c r="J92" s="880" t="s">
        <v>5988</v>
      </c>
      <c r="K92" s="1143" t="s">
        <v>1415</v>
      </c>
      <c r="L92" s="1138" t="s">
        <v>993</v>
      </c>
      <c r="M92" s="1145" t="s">
        <v>408</v>
      </c>
      <c r="N92" s="1144" t="s">
        <v>4231</v>
      </c>
      <c r="O92" s="1138" t="s">
        <v>83</v>
      </c>
      <c r="P92" s="1140" t="s">
        <v>3057</v>
      </c>
      <c r="Q92" s="1140" t="s">
        <v>1606</v>
      </c>
      <c r="R92" s="1140" t="s">
        <v>1607</v>
      </c>
      <c r="S92" s="1140" t="s">
        <v>4619</v>
      </c>
      <c r="T92" s="1140" t="s">
        <v>4620</v>
      </c>
      <c r="U92" s="1140" t="s">
        <v>4621</v>
      </c>
      <c r="V92" s="1142" t="s">
        <v>4622</v>
      </c>
      <c r="W92" s="1146" t="s">
        <v>4012</v>
      </c>
      <c r="X92" s="1147" t="s">
        <v>5442</v>
      </c>
      <c r="Y92" s="1148" t="s">
        <v>4623</v>
      </c>
      <c r="Z92" s="1142" t="s">
        <v>1027</v>
      </c>
      <c r="AA92" s="1148" t="s">
        <v>1173</v>
      </c>
      <c r="AB92" s="1142" t="s">
        <v>2582</v>
      </c>
      <c r="AC92" s="1148" t="s">
        <v>3056</v>
      </c>
      <c r="AD92" s="1148" t="s">
        <v>1176</v>
      </c>
      <c r="AE92" s="1136" t="s">
        <v>1413</v>
      </c>
      <c r="AF92" s="1138" t="s">
        <v>2583</v>
      </c>
      <c r="AG92" s="1140" t="s">
        <v>251</v>
      </c>
      <c r="AH92" s="1138" t="s">
        <v>4431</v>
      </c>
      <c r="AI92" s="1149" t="s">
        <v>4429</v>
      </c>
      <c r="AJ92" s="1142" t="s">
        <v>4430</v>
      </c>
      <c r="AK92" s="1150" t="s">
        <v>995</v>
      </c>
      <c r="AL92" s="1151" t="s">
        <v>4994</v>
      </c>
    </row>
    <row r="93" spans="1:41" s="904" customFormat="1" ht="13.2" hidden="1" outlineLevel="1">
      <c r="A93" s="891" t="s">
        <v>2613</v>
      </c>
      <c r="B93" s="892"/>
      <c r="C93" s="889"/>
      <c r="D93" s="1152">
        <v>1</v>
      </c>
      <c r="E93" s="1152"/>
      <c r="F93" s="877" t="s">
        <v>3195</v>
      </c>
      <c r="G93" s="879" t="s">
        <v>4477</v>
      </c>
      <c r="H93" s="890" t="s">
        <v>6005</v>
      </c>
      <c r="I93" s="890" t="s">
        <v>5973</v>
      </c>
      <c r="J93" s="880" t="s">
        <v>5988</v>
      </c>
      <c r="K93" s="895"/>
      <c r="L93" s="877"/>
      <c r="M93" s="896"/>
      <c r="N93" s="897"/>
      <c r="O93" s="898"/>
      <c r="P93" s="899"/>
      <c r="Q93" s="1154"/>
      <c r="R93" s="899"/>
      <c r="S93" s="1154"/>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ref="D94:D108" si="3">D93+1</f>
        <v>2</v>
      </c>
      <c r="E94" s="1152"/>
      <c r="F94" s="877" t="s">
        <v>3195</v>
      </c>
      <c r="G94" s="879" t="s">
        <v>4477</v>
      </c>
      <c r="H94" s="890" t="s">
        <v>6005</v>
      </c>
      <c r="I94" s="890" t="s">
        <v>5973</v>
      </c>
      <c r="J94" s="880" t="s">
        <v>5988</v>
      </c>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3</v>
      </c>
      <c r="E95" s="1152"/>
      <c r="F95" s="877" t="s">
        <v>3195</v>
      </c>
      <c r="G95" s="879" t="s">
        <v>4477</v>
      </c>
      <c r="H95" s="890" t="s">
        <v>6005</v>
      </c>
      <c r="I95" s="890" t="s">
        <v>5973</v>
      </c>
      <c r="J95" s="880" t="s">
        <v>5988</v>
      </c>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4</v>
      </c>
      <c r="E96" s="1152"/>
      <c r="F96" s="877" t="s">
        <v>3195</v>
      </c>
      <c r="G96" s="879" t="s">
        <v>4477</v>
      </c>
      <c r="H96" s="890" t="s">
        <v>6005</v>
      </c>
      <c r="I96" s="890" t="s">
        <v>5973</v>
      </c>
      <c r="J96" s="880" t="s">
        <v>5988</v>
      </c>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5</v>
      </c>
      <c r="E97" s="1152"/>
      <c r="F97" s="877" t="s">
        <v>3195</v>
      </c>
      <c r="G97" s="879" t="s">
        <v>4477</v>
      </c>
      <c r="H97" s="890" t="s">
        <v>6005</v>
      </c>
      <c r="I97" s="890" t="s">
        <v>5973</v>
      </c>
      <c r="J97" s="880" t="s">
        <v>5988</v>
      </c>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6</v>
      </c>
      <c r="E98" s="1152"/>
      <c r="F98" s="877" t="s">
        <v>3195</v>
      </c>
      <c r="G98" s="879" t="s">
        <v>4477</v>
      </c>
      <c r="H98" s="890" t="s">
        <v>6005</v>
      </c>
      <c r="I98" s="890" t="s">
        <v>5973</v>
      </c>
      <c r="J98" s="880" t="s">
        <v>5988</v>
      </c>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7</v>
      </c>
      <c r="E99" s="1152"/>
      <c r="F99" s="877" t="s">
        <v>3195</v>
      </c>
      <c r="G99" s="879" t="s">
        <v>4477</v>
      </c>
      <c r="H99" s="890" t="s">
        <v>6005</v>
      </c>
      <c r="I99" s="890" t="s">
        <v>5973</v>
      </c>
      <c r="J99" s="880" t="s">
        <v>5988</v>
      </c>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8</v>
      </c>
      <c r="E100" s="1152"/>
      <c r="F100" s="877" t="s">
        <v>3195</v>
      </c>
      <c r="G100" s="879" t="s">
        <v>4477</v>
      </c>
      <c r="H100" s="890" t="s">
        <v>6005</v>
      </c>
      <c r="I100" s="890" t="s">
        <v>5973</v>
      </c>
      <c r="J100" s="880" t="s">
        <v>5988</v>
      </c>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9</v>
      </c>
      <c r="E101" s="1152"/>
      <c r="F101" s="877" t="s">
        <v>3195</v>
      </c>
      <c r="G101" s="879" t="s">
        <v>4477</v>
      </c>
      <c r="H101" s="890" t="s">
        <v>6005</v>
      </c>
      <c r="I101" s="890" t="s">
        <v>5973</v>
      </c>
      <c r="J101" s="880" t="s">
        <v>5988</v>
      </c>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10</v>
      </c>
      <c r="E102" s="1152"/>
      <c r="F102" s="877" t="s">
        <v>3195</v>
      </c>
      <c r="G102" s="879" t="s">
        <v>4477</v>
      </c>
      <c r="H102" s="890" t="s">
        <v>6005</v>
      </c>
      <c r="I102" s="890" t="s">
        <v>5973</v>
      </c>
      <c r="J102" s="880" t="s">
        <v>5988</v>
      </c>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11</v>
      </c>
      <c r="E103" s="1152"/>
      <c r="F103" s="877" t="s">
        <v>3195</v>
      </c>
      <c r="G103" s="879" t="s">
        <v>4477</v>
      </c>
      <c r="H103" s="890" t="s">
        <v>6005</v>
      </c>
      <c r="I103" s="890" t="s">
        <v>5973</v>
      </c>
      <c r="J103" s="880" t="s">
        <v>5988</v>
      </c>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12</v>
      </c>
      <c r="E104" s="1152"/>
      <c r="F104" s="877" t="s">
        <v>3195</v>
      </c>
      <c r="G104" s="879" t="s">
        <v>4477</v>
      </c>
      <c r="H104" s="890" t="s">
        <v>6005</v>
      </c>
      <c r="I104" s="890" t="s">
        <v>5973</v>
      </c>
      <c r="J104" s="880" t="s">
        <v>5988</v>
      </c>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13</v>
      </c>
      <c r="E105" s="1152"/>
      <c r="F105" s="877" t="s">
        <v>3195</v>
      </c>
      <c r="G105" s="879" t="s">
        <v>4477</v>
      </c>
      <c r="H105" s="890" t="s">
        <v>6005</v>
      </c>
      <c r="I105" s="890" t="s">
        <v>5973</v>
      </c>
      <c r="J105" s="880" t="s">
        <v>5988</v>
      </c>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14</v>
      </c>
      <c r="E106" s="1152"/>
      <c r="F106" s="877" t="s">
        <v>3195</v>
      </c>
      <c r="G106" s="879" t="s">
        <v>4477</v>
      </c>
      <c r="H106" s="890" t="s">
        <v>6005</v>
      </c>
      <c r="I106" s="890" t="s">
        <v>5973</v>
      </c>
      <c r="J106" s="880" t="s">
        <v>5988</v>
      </c>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15</v>
      </c>
      <c r="E107" s="1152"/>
      <c r="F107" s="877" t="s">
        <v>3195</v>
      </c>
      <c r="G107" s="879" t="s">
        <v>4477</v>
      </c>
      <c r="H107" s="890" t="s">
        <v>6005</v>
      </c>
      <c r="I107" s="890" t="s">
        <v>5973</v>
      </c>
      <c r="J107" s="880" t="s">
        <v>5988</v>
      </c>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16</v>
      </c>
      <c r="E108" s="1152"/>
      <c r="F108" s="877" t="s">
        <v>3195</v>
      </c>
      <c r="G108" s="879" t="s">
        <v>4477</v>
      </c>
      <c r="H108" s="890" t="s">
        <v>6005</v>
      </c>
      <c r="I108" s="890" t="s">
        <v>5973</v>
      </c>
      <c r="J108" s="880" t="s">
        <v>5988</v>
      </c>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collapsed="1">
      <c r="H109" s="890" t="s">
        <v>6005</v>
      </c>
      <c r="I109" s="890" t="s">
        <v>5973</v>
      </c>
      <c r="J109" s="880" t="s">
        <v>5988</v>
      </c>
      <c r="K109" s="1082"/>
      <c r="L109" s="1082"/>
      <c r="N109" s="1082"/>
    </row>
    <row r="110" spans="1:41" s="904" customFormat="1" ht="13.2" hidden="1">
      <c r="D110" s="904" t="s">
        <v>5919</v>
      </c>
      <c r="H110" s="890" t="s">
        <v>6005</v>
      </c>
      <c r="I110" s="890" t="s">
        <v>5973</v>
      </c>
      <c r="J110" s="880" t="s">
        <v>5988</v>
      </c>
      <c r="K110" s="1082"/>
      <c r="L110" s="1082"/>
      <c r="N110" s="1082"/>
    </row>
    <row r="111" spans="1:41" s="904" customFormat="1" ht="13.8" hidden="1" outlineLevel="1" thickBot="1">
      <c r="A111" s="1163" t="s">
        <v>9</v>
      </c>
      <c r="B111" s="1122" t="s">
        <v>306</v>
      </c>
      <c r="C111" s="1123"/>
      <c r="D111" s="1122" t="s">
        <v>3982</v>
      </c>
      <c r="E111" s="1123"/>
      <c r="F111" s="1130" t="s">
        <v>307</v>
      </c>
      <c r="G111" s="1126"/>
      <c r="H111" s="890" t="s">
        <v>6005</v>
      </c>
      <c r="I111" s="890" t="s">
        <v>5973</v>
      </c>
      <c r="J111" s="880" t="s">
        <v>5988</v>
      </c>
      <c r="K111" s="1129" t="s">
        <v>209</v>
      </c>
      <c r="L111" s="1130" t="s">
        <v>2154</v>
      </c>
      <c r="M111" s="1126"/>
      <c r="N111" s="1131" t="s">
        <v>209</v>
      </c>
      <c r="O111" s="1132" t="s">
        <v>309</v>
      </c>
      <c r="P111" s="1122"/>
      <c r="Q111" s="1122"/>
      <c r="R111" s="1122"/>
      <c r="S111" s="1122"/>
      <c r="T111" s="1122"/>
      <c r="U111" s="1123"/>
      <c r="V111" s="1122"/>
      <c r="W111" s="1130" t="s">
        <v>1164</v>
      </c>
      <c r="X111" s="1127"/>
      <c r="Y111" s="1132" t="s">
        <v>357</v>
      </c>
      <c r="Z111" s="1122" t="s">
        <v>357</v>
      </c>
      <c r="AA111" s="1123"/>
      <c r="AB111" s="1122" t="s">
        <v>5158</v>
      </c>
      <c r="AC111" s="1133" t="s">
        <v>377</v>
      </c>
      <c r="AD111" s="1132" t="s">
        <v>310</v>
      </c>
      <c r="AE111" s="1123"/>
      <c r="AF111" s="1130" t="s">
        <v>308</v>
      </c>
      <c r="AG111" s="1132" t="s">
        <v>357</v>
      </c>
      <c r="AH111" s="1132" t="s">
        <v>4734</v>
      </c>
      <c r="AI111" s="1132"/>
      <c r="AJ111" s="1132"/>
      <c r="AK111" s="1133" t="s">
        <v>3213</v>
      </c>
      <c r="AL111" s="1131"/>
    </row>
    <row r="112" spans="1:41" s="904" customFormat="1" ht="205.5" hidden="1" customHeight="1" outlineLevel="1">
      <c r="A112" s="1136" t="s">
        <v>776</v>
      </c>
      <c r="B112" s="1135" t="s">
        <v>305</v>
      </c>
      <c r="C112" s="1136" t="s">
        <v>3054</v>
      </c>
      <c r="D112" s="1135" t="s">
        <v>3949</v>
      </c>
      <c r="E112" s="1184" t="s">
        <v>5280</v>
      </c>
      <c r="F112" s="1138" t="s">
        <v>3055</v>
      </c>
      <c r="G112" s="1139" t="s">
        <v>2304</v>
      </c>
      <c r="H112" s="890" t="s">
        <v>6005</v>
      </c>
      <c r="I112" s="890" t="s">
        <v>5973</v>
      </c>
      <c r="J112" s="880" t="s">
        <v>5988</v>
      </c>
      <c r="K112" s="1143" t="s">
        <v>1415</v>
      </c>
      <c r="L112" s="1138" t="s">
        <v>1466</v>
      </c>
      <c r="M112" s="1145" t="s">
        <v>2470</v>
      </c>
      <c r="N112" s="1144" t="s">
        <v>4231</v>
      </c>
      <c r="O112" s="1138" t="s">
        <v>83</v>
      </c>
      <c r="P112" s="1140" t="s">
        <v>3057</v>
      </c>
      <c r="Q112" s="1140" t="s">
        <v>1606</v>
      </c>
      <c r="R112" s="1140" t="s">
        <v>1607</v>
      </c>
      <c r="S112" s="1140" t="s">
        <v>4619</v>
      </c>
      <c r="T112" s="1140" t="s">
        <v>4620</v>
      </c>
      <c r="U112" s="1140" t="s">
        <v>4621</v>
      </c>
      <c r="V112" s="1142" t="s">
        <v>4622</v>
      </c>
      <c r="W112" s="1146" t="s">
        <v>4012</v>
      </c>
      <c r="X112" s="1147" t="s">
        <v>5442</v>
      </c>
      <c r="Y112" s="1165"/>
      <c r="Z112" s="1142" t="s">
        <v>1027</v>
      </c>
      <c r="AA112" s="1166"/>
      <c r="AB112" s="1136" t="s">
        <v>2584</v>
      </c>
      <c r="AC112" s="1148" t="s">
        <v>4025</v>
      </c>
      <c r="AD112" s="1148" t="s">
        <v>2962</v>
      </c>
      <c r="AE112" s="1136" t="s">
        <v>2441</v>
      </c>
      <c r="AF112" s="1144" t="s">
        <v>2583</v>
      </c>
      <c r="AG112" s="1167" t="s">
        <v>3586</v>
      </c>
      <c r="AH112" s="1138" t="s">
        <v>4431</v>
      </c>
      <c r="AI112" s="1149" t="s">
        <v>4429</v>
      </c>
      <c r="AJ112" s="1142" t="s">
        <v>4430</v>
      </c>
      <c r="AK112" s="1150" t="s">
        <v>995</v>
      </c>
      <c r="AL112" s="1151" t="s">
        <v>4994</v>
      </c>
    </row>
    <row r="113" spans="1:41" s="904" customFormat="1" ht="13.2" hidden="1" outlineLevel="1">
      <c r="A113" s="891" t="s">
        <v>2613</v>
      </c>
      <c r="B113" s="892"/>
      <c r="C113" s="889"/>
      <c r="D113" s="1152">
        <v>1</v>
      </c>
      <c r="E113" s="1152"/>
      <c r="F113" s="877" t="s">
        <v>3195</v>
      </c>
      <c r="G113" s="879" t="s">
        <v>3671</v>
      </c>
      <c r="H113" s="890" t="s">
        <v>6005</v>
      </c>
      <c r="I113" s="890" t="s">
        <v>5973</v>
      </c>
      <c r="J113" s="880" t="s">
        <v>5988</v>
      </c>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ref="D114:D122" si="4">D113+1</f>
        <v>2</v>
      </c>
      <c r="E114" s="1152"/>
      <c r="F114" s="877" t="s">
        <v>3195</v>
      </c>
      <c r="G114" s="879" t="s">
        <v>3671</v>
      </c>
      <c r="H114" s="890" t="s">
        <v>6005</v>
      </c>
      <c r="I114" s="890" t="s">
        <v>5973</v>
      </c>
      <c r="J114" s="880" t="s">
        <v>5988</v>
      </c>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3</v>
      </c>
      <c r="E115" s="1152"/>
      <c r="F115" s="877" t="s">
        <v>3195</v>
      </c>
      <c r="G115" s="879" t="s">
        <v>3671</v>
      </c>
      <c r="H115" s="890" t="s">
        <v>6005</v>
      </c>
      <c r="I115" s="890" t="s">
        <v>5973</v>
      </c>
      <c r="J115" s="880" t="s">
        <v>5988</v>
      </c>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4</v>
      </c>
      <c r="E116" s="1152"/>
      <c r="F116" s="877" t="s">
        <v>3195</v>
      </c>
      <c r="G116" s="879" t="s">
        <v>3671</v>
      </c>
      <c r="H116" s="890" t="s">
        <v>6005</v>
      </c>
      <c r="I116" s="890" t="s">
        <v>5973</v>
      </c>
      <c r="J116" s="880" t="s">
        <v>5988</v>
      </c>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5</v>
      </c>
      <c r="E117" s="1152"/>
      <c r="F117" s="877" t="s">
        <v>3195</v>
      </c>
      <c r="G117" s="879" t="s">
        <v>3671</v>
      </c>
      <c r="H117" s="890" t="s">
        <v>6005</v>
      </c>
      <c r="I117" s="890" t="s">
        <v>5973</v>
      </c>
      <c r="J117" s="880" t="s">
        <v>5988</v>
      </c>
      <c r="K117" s="895"/>
      <c r="L117" s="877"/>
      <c r="M117" s="896"/>
      <c r="N117" s="897"/>
      <c r="O117" s="898"/>
      <c r="P117" s="899"/>
      <c r="Q117" s="900"/>
      <c r="R117" s="899"/>
      <c r="S117" s="900"/>
      <c r="T117" s="1186"/>
      <c r="U117" s="899"/>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6</v>
      </c>
      <c r="E118" s="1152"/>
      <c r="F118" s="877" t="s">
        <v>3195</v>
      </c>
      <c r="G118" s="879" t="s">
        <v>3671</v>
      </c>
      <c r="H118" s="890" t="s">
        <v>6005</v>
      </c>
      <c r="I118" s="890" t="s">
        <v>5973</v>
      </c>
      <c r="J118" s="880" t="s">
        <v>5988</v>
      </c>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7</v>
      </c>
      <c r="E119" s="1152"/>
      <c r="F119" s="877" t="s">
        <v>3195</v>
      </c>
      <c r="G119" s="879" t="s">
        <v>3671</v>
      </c>
      <c r="H119" s="890" t="s">
        <v>6005</v>
      </c>
      <c r="I119" s="890" t="s">
        <v>5973</v>
      </c>
      <c r="J119" s="880" t="s">
        <v>5988</v>
      </c>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8</v>
      </c>
      <c r="E120" s="1152"/>
      <c r="F120" s="877" t="s">
        <v>3195</v>
      </c>
      <c r="G120" s="879" t="s">
        <v>3671</v>
      </c>
      <c r="H120" s="890" t="s">
        <v>6005</v>
      </c>
      <c r="I120" s="890" t="s">
        <v>5973</v>
      </c>
      <c r="J120" s="880" t="s">
        <v>5988</v>
      </c>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4"/>
        <v>9</v>
      </c>
      <c r="E121" s="1152"/>
      <c r="F121" s="877" t="s">
        <v>3195</v>
      </c>
      <c r="G121" s="879" t="s">
        <v>3671</v>
      </c>
      <c r="H121" s="890" t="s">
        <v>6005</v>
      </c>
      <c r="I121" s="890" t="s">
        <v>5973</v>
      </c>
      <c r="J121" s="880" t="s">
        <v>5988</v>
      </c>
      <c r="K121" s="895"/>
      <c r="L121" s="877"/>
      <c r="M121" s="896"/>
      <c r="N121" s="897"/>
      <c r="O121" s="898"/>
      <c r="P121" s="899"/>
      <c r="Q121" s="900"/>
      <c r="R121" s="899"/>
      <c r="S121" s="900"/>
      <c r="T121" s="899"/>
      <c r="U121" s="900"/>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4"/>
        <v>10</v>
      </c>
      <c r="E122" s="1152"/>
      <c r="F122" s="877" t="s">
        <v>3195</v>
      </c>
      <c r="G122" s="879" t="s">
        <v>3671</v>
      </c>
      <c r="H122" s="890" t="s">
        <v>6005</v>
      </c>
      <c r="I122" s="890" t="s">
        <v>5973</v>
      </c>
      <c r="J122" s="880" t="s">
        <v>5988</v>
      </c>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891" t="s">
        <v>378</v>
      </c>
      <c r="AH122" s="902"/>
      <c r="AI122" s="903"/>
      <c r="AJ122" s="889"/>
      <c r="AK122" s="891"/>
      <c r="AL122" s="891"/>
      <c r="AN122" s="904">
        <v>2</v>
      </c>
      <c r="AO122" s="904" t="s">
        <v>3981</v>
      </c>
    </row>
    <row r="123" spans="1:41" s="904" customFormat="1" ht="13.2" hidden="1" collapsed="1">
      <c r="H123" s="890" t="s">
        <v>6005</v>
      </c>
      <c r="I123" s="890" t="s">
        <v>5973</v>
      </c>
      <c r="J123" s="880" t="s">
        <v>5988</v>
      </c>
      <c r="K123" s="1082"/>
      <c r="L123" s="1082"/>
      <c r="N123" s="1082"/>
    </row>
    <row r="124" spans="1:41" s="904" customFormat="1" ht="13.2" hidden="1">
      <c r="D124" s="904" t="s">
        <v>5920</v>
      </c>
      <c r="H124" s="890" t="s">
        <v>6005</v>
      </c>
      <c r="I124" s="890" t="s">
        <v>5973</v>
      </c>
      <c r="J124" s="880" t="s">
        <v>5988</v>
      </c>
      <c r="L124" s="1082"/>
    </row>
    <row r="125" spans="1:41" s="904" customFormat="1" ht="13.8" hidden="1" outlineLevel="1" thickBot="1">
      <c r="A125" s="1163" t="s">
        <v>9</v>
      </c>
      <c r="B125" s="1122" t="s">
        <v>306</v>
      </c>
      <c r="C125" s="1123"/>
      <c r="D125" s="1122" t="s">
        <v>2990</v>
      </c>
      <c r="E125" s="1122"/>
      <c r="F125" s="1130" t="s">
        <v>307</v>
      </c>
      <c r="G125" s="1126"/>
      <c r="H125" s="890" t="s">
        <v>6005</v>
      </c>
      <c r="I125" s="890" t="s">
        <v>5973</v>
      </c>
      <c r="J125" s="880" t="s">
        <v>5988</v>
      </c>
      <c r="K125" s="1123" t="s">
        <v>209</v>
      </c>
      <c r="L125" s="1122" t="s">
        <v>2154</v>
      </c>
      <c r="M125" s="1122"/>
      <c r="N125" s="1131" t="s">
        <v>209</v>
      </c>
      <c r="O125" s="1132" t="s">
        <v>309</v>
      </c>
      <c r="P125" s="1122"/>
      <c r="Q125" s="1122"/>
      <c r="R125" s="1122"/>
      <c r="S125" s="1122"/>
      <c r="T125" s="1122"/>
      <c r="U125" s="1122"/>
      <c r="V125" s="1162"/>
      <c r="W125" s="1130" t="s">
        <v>1164</v>
      </c>
      <c r="X125" s="1127"/>
      <c r="Y125" s="1132" t="s">
        <v>357</v>
      </c>
      <c r="Z125" s="1122" t="s">
        <v>357</v>
      </c>
      <c r="AA125" s="1123"/>
      <c r="AB125" s="1122" t="s">
        <v>3585</v>
      </c>
      <c r="AC125" s="1131" t="s">
        <v>377</v>
      </c>
      <c r="AD125" s="1122" t="s">
        <v>4917</v>
      </c>
      <c r="AE125" s="1123"/>
      <c r="AF125" s="1130" t="s">
        <v>308</v>
      </c>
      <c r="AG125" s="1127"/>
      <c r="AH125" s="1132" t="s">
        <v>4734</v>
      </c>
      <c r="AI125" s="1132"/>
      <c r="AJ125" s="1132"/>
      <c r="AK125" s="1133" t="s">
        <v>3213</v>
      </c>
      <c r="AL125" s="1131"/>
    </row>
    <row r="126" spans="1:41" s="1173" customFormat="1" ht="183" hidden="1" customHeight="1" outlineLevel="1">
      <c r="A126" s="1136" t="s">
        <v>776</v>
      </c>
      <c r="B126" s="1135" t="s">
        <v>305</v>
      </c>
      <c r="C126" s="1136" t="s">
        <v>3054</v>
      </c>
      <c r="D126" s="1135" t="s">
        <v>3949</v>
      </c>
      <c r="E126" s="1184" t="s">
        <v>5280</v>
      </c>
      <c r="F126" s="1138" t="s">
        <v>3055</v>
      </c>
      <c r="G126" s="1139" t="s">
        <v>2112</v>
      </c>
      <c r="H126" s="890" t="s">
        <v>6005</v>
      </c>
      <c r="I126" s="890" t="s">
        <v>5973</v>
      </c>
      <c r="J126" s="880" t="s">
        <v>5988</v>
      </c>
      <c r="K126" s="1167" t="s">
        <v>1415</v>
      </c>
      <c r="L126" s="1143" t="s">
        <v>2136</v>
      </c>
      <c r="M126" s="1145" t="s">
        <v>4334</v>
      </c>
      <c r="N126" s="1144" t="s">
        <v>4231</v>
      </c>
      <c r="O126" s="1138" t="s">
        <v>83</v>
      </c>
      <c r="P126" s="1140" t="s">
        <v>3057</v>
      </c>
      <c r="Q126" s="1140" t="s">
        <v>1606</v>
      </c>
      <c r="R126" s="1140" t="s">
        <v>1607</v>
      </c>
      <c r="S126" s="1140" t="s">
        <v>4619</v>
      </c>
      <c r="T126" s="1140" t="s">
        <v>4620</v>
      </c>
      <c r="U126" s="1140" t="s">
        <v>4621</v>
      </c>
      <c r="V126" s="1142" t="s">
        <v>4622</v>
      </c>
      <c r="W126" s="1146" t="s">
        <v>4012</v>
      </c>
      <c r="X126" s="1147" t="s">
        <v>5442</v>
      </c>
      <c r="Y126" s="1165"/>
      <c r="Z126" s="1142" t="s">
        <v>1027</v>
      </c>
      <c r="AA126" s="1166"/>
      <c r="AB126" s="1136" t="s">
        <v>2582</v>
      </c>
      <c r="AC126" s="1172" t="s">
        <v>3056</v>
      </c>
      <c r="AD126" s="1148" t="s">
        <v>184</v>
      </c>
      <c r="AE126" s="1136" t="s">
        <v>2585</v>
      </c>
      <c r="AF126" s="1138" t="s">
        <v>2583</v>
      </c>
      <c r="AG126" s="1145" t="s">
        <v>251</v>
      </c>
      <c r="AH126" s="1138" t="s">
        <v>4431</v>
      </c>
      <c r="AI126" s="1149" t="s">
        <v>4429</v>
      </c>
      <c r="AJ126" s="1142" t="s">
        <v>4430</v>
      </c>
      <c r="AK126" s="1150" t="s">
        <v>995</v>
      </c>
      <c r="AL126" s="1151" t="s">
        <v>4994</v>
      </c>
    </row>
    <row r="127" spans="1:41" s="904" customFormat="1" ht="13.2" hidden="1" outlineLevel="1">
      <c r="A127" s="891" t="s">
        <v>2613</v>
      </c>
      <c r="B127" s="892"/>
      <c r="C127" s="889"/>
      <c r="D127" s="1152">
        <v>1</v>
      </c>
      <c r="E127" s="1152"/>
      <c r="F127" s="877" t="s">
        <v>3195</v>
      </c>
      <c r="G127" s="879"/>
      <c r="H127" s="890" t="s">
        <v>6005</v>
      </c>
      <c r="I127" s="890" t="s">
        <v>5973</v>
      </c>
      <c r="J127" s="880" t="s">
        <v>5988</v>
      </c>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ref="D128:D142" si="5">D127+1</f>
        <v>2</v>
      </c>
      <c r="E128" s="1152"/>
      <c r="F128" s="877" t="s">
        <v>3195</v>
      </c>
      <c r="G128" s="879"/>
      <c r="H128" s="890" t="s">
        <v>6005</v>
      </c>
      <c r="I128" s="890" t="s">
        <v>5973</v>
      </c>
      <c r="J128" s="880" t="s">
        <v>5988</v>
      </c>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1156"/>
      <c r="AH128" s="1169"/>
      <c r="AI128" s="879"/>
      <c r="AJ128" s="889"/>
      <c r="AK128" s="891"/>
      <c r="AL128" s="891"/>
      <c r="AN128" s="904">
        <v>6</v>
      </c>
      <c r="AO128" s="904" t="s">
        <v>207</v>
      </c>
    </row>
    <row r="129" spans="1:41" s="904" customFormat="1" ht="13.2" hidden="1" outlineLevel="1">
      <c r="A129" s="891" t="s">
        <v>2613</v>
      </c>
      <c r="B129" s="892"/>
      <c r="C129" s="889"/>
      <c r="D129" s="1152">
        <f t="shared" si="5"/>
        <v>3</v>
      </c>
      <c r="E129" s="1152"/>
      <c r="F129" s="877" t="s">
        <v>3195</v>
      </c>
      <c r="G129" s="879"/>
      <c r="H129" s="890" t="s">
        <v>6005</v>
      </c>
      <c r="I129" s="890" t="s">
        <v>5973</v>
      </c>
      <c r="J129" s="880" t="s">
        <v>5988</v>
      </c>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1156"/>
      <c r="AH129" s="1169"/>
      <c r="AI129" s="879"/>
      <c r="AJ129" s="889"/>
      <c r="AK129" s="891"/>
      <c r="AL129" s="891"/>
      <c r="AN129" s="904">
        <v>6</v>
      </c>
      <c r="AO129" s="904" t="s">
        <v>207</v>
      </c>
    </row>
    <row r="130" spans="1:41" s="904" customFormat="1" ht="13.2" hidden="1" outlineLevel="1">
      <c r="A130" s="891" t="s">
        <v>2613</v>
      </c>
      <c r="B130" s="892"/>
      <c r="C130" s="889"/>
      <c r="D130" s="1152">
        <f t="shared" si="5"/>
        <v>4</v>
      </c>
      <c r="E130" s="1152"/>
      <c r="F130" s="877" t="s">
        <v>3195</v>
      </c>
      <c r="G130" s="879"/>
      <c r="H130" s="890" t="s">
        <v>6005</v>
      </c>
      <c r="I130" s="890" t="s">
        <v>5973</v>
      </c>
      <c r="J130" s="880" t="s">
        <v>5988</v>
      </c>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5</v>
      </c>
      <c r="E131" s="1152"/>
      <c r="F131" s="877" t="s">
        <v>3195</v>
      </c>
      <c r="G131" s="879"/>
      <c r="H131" s="890" t="s">
        <v>6005</v>
      </c>
      <c r="I131" s="890" t="s">
        <v>5973</v>
      </c>
      <c r="J131" s="880" t="s">
        <v>5988</v>
      </c>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6</v>
      </c>
      <c r="E132" s="1152"/>
      <c r="F132" s="877" t="s">
        <v>3195</v>
      </c>
      <c r="G132" s="879"/>
      <c r="H132" s="890" t="s">
        <v>6005</v>
      </c>
      <c r="I132" s="890" t="s">
        <v>5973</v>
      </c>
      <c r="J132" s="880" t="s">
        <v>5988</v>
      </c>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7</v>
      </c>
      <c r="E133" s="1152"/>
      <c r="F133" s="877" t="s">
        <v>3195</v>
      </c>
      <c r="G133" s="879"/>
      <c r="H133" s="890" t="s">
        <v>6005</v>
      </c>
      <c r="I133" s="890" t="s">
        <v>5973</v>
      </c>
      <c r="J133" s="880" t="s">
        <v>5988</v>
      </c>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8</v>
      </c>
      <c r="E134" s="1152"/>
      <c r="F134" s="877" t="s">
        <v>3195</v>
      </c>
      <c r="G134" s="879"/>
      <c r="H134" s="890" t="s">
        <v>6005</v>
      </c>
      <c r="I134" s="890" t="s">
        <v>5973</v>
      </c>
      <c r="J134" s="880" t="s">
        <v>5988</v>
      </c>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9</v>
      </c>
      <c r="E135" s="1152"/>
      <c r="F135" s="877" t="s">
        <v>3195</v>
      </c>
      <c r="G135" s="879"/>
      <c r="H135" s="890" t="s">
        <v>6005</v>
      </c>
      <c r="I135" s="890" t="s">
        <v>5973</v>
      </c>
      <c r="J135" s="880" t="s">
        <v>5988</v>
      </c>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10</v>
      </c>
      <c r="E136" s="1152"/>
      <c r="F136" s="877" t="s">
        <v>3195</v>
      </c>
      <c r="G136" s="879"/>
      <c r="H136" s="890" t="s">
        <v>6005</v>
      </c>
      <c r="I136" s="890" t="s">
        <v>5973</v>
      </c>
      <c r="J136" s="880" t="s">
        <v>5988</v>
      </c>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11</v>
      </c>
      <c r="E137" s="1152"/>
      <c r="F137" s="877" t="s">
        <v>3195</v>
      </c>
      <c r="G137" s="879"/>
      <c r="H137" s="890" t="s">
        <v>6005</v>
      </c>
      <c r="I137" s="890" t="s">
        <v>5973</v>
      </c>
      <c r="J137" s="880" t="s">
        <v>5988</v>
      </c>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12</v>
      </c>
      <c r="E138" s="1152"/>
      <c r="F138" s="877" t="s">
        <v>3195</v>
      </c>
      <c r="G138" s="879"/>
      <c r="H138" s="890" t="s">
        <v>6005</v>
      </c>
      <c r="I138" s="890" t="s">
        <v>5973</v>
      </c>
      <c r="J138" s="880" t="s">
        <v>5988</v>
      </c>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13</v>
      </c>
      <c r="E139" s="1152"/>
      <c r="F139" s="877" t="s">
        <v>3195</v>
      </c>
      <c r="G139" s="879"/>
      <c r="H139" s="890" t="s">
        <v>6005</v>
      </c>
      <c r="I139" s="890" t="s">
        <v>5973</v>
      </c>
      <c r="J139" s="880" t="s">
        <v>5988</v>
      </c>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14</v>
      </c>
      <c r="E140" s="1152"/>
      <c r="F140" s="877" t="s">
        <v>3195</v>
      </c>
      <c r="G140" s="879"/>
      <c r="H140" s="890" t="s">
        <v>6005</v>
      </c>
      <c r="I140" s="890" t="s">
        <v>5973</v>
      </c>
      <c r="J140" s="880" t="s">
        <v>5988</v>
      </c>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5"/>
        <v>15</v>
      </c>
      <c r="E141" s="1152"/>
      <c r="F141" s="877" t="s">
        <v>3195</v>
      </c>
      <c r="G141" s="879"/>
      <c r="H141" s="890" t="s">
        <v>6005</v>
      </c>
      <c r="I141" s="890" t="s">
        <v>5973</v>
      </c>
      <c r="J141" s="880" t="s">
        <v>5988</v>
      </c>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5"/>
        <v>16</v>
      </c>
      <c r="E142" s="1152"/>
      <c r="F142" s="877" t="s">
        <v>3195</v>
      </c>
      <c r="G142" s="879"/>
      <c r="H142" s="890" t="s">
        <v>6005</v>
      </c>
      <c r="I142" s="890" t="s">
        <v>5973</v>
      </c>
      <c r="J142" s="880" t="s">
        <v>5988</v>
      </c>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collapsed="1">
      <c r="A143" s="1115"/>
      <c r="B143" s="1159"/>
      <c r="C143" s="1159"/>
      <c r="D143" s="1160"/>
      <c r="E143" s="1159"/>
      <c r="F143" s="1161"/>
      <c r="G143" s="1159"/>
      <c r="H143" s="890" t="s">
        <v>6005</v>
      </c>
      <c r="I143" s="890" t="s">
        <v>5973</v>
      </c>
      <c r="J143" s="880" t="s">
        <v>5988</v>
      </c>
      <c r="K143" s="1161"/>
      <c r="L143" s="1159"/>
      <c r="M143" s="1159"/>
      <c r="N143" s="1161"/>
      <c r="O143" s="1161"/>
      <c r="P143" s="1159"/>
      <c r="Q143" s="1161"/>
      <c r="R143" s="1159"/>
      <c r="S143" s="1161"/>
      <c r="T143" s="1159"/>
      <c r="U143" s="1159"/>
      <c r="V143" s="1159"/>
      <c r="Y143" s="1159"/>
      <c r="Z143" s="1159"/>
      <c r="AA143" s="1159"/>
      <c r="AB143" s="1159"/>
      <c r="AC143" s="1159"/>
      <c r="AF143" s="1161"/>
      <c r="AG143" s="1159"/>
      <c r="AH143" s="1159"/>
      <c r="AI143" s="1159"/>
      <c r="AJ143" s="1159"/>
    </row>
    <row r="144" spans="1:41" s="904" customFormat="1" ht="13.2" hidden="1">
      <c r="D144" s="904" t="s">
        <v>5921</v>
      </c>
      <c r="H144" s="890" t="s">
        <v>6005</v>
      </c>
      <c r="I144" s="890" t="s">
        <v>5973</v>
      </c>
      <c r="J144" s="880" t="s">
        <v>5988</v>
      </c>
      <c r="L144" s="1082"/>
    </row>
    <row r="145" spans="1:41" s="904" customFormat="1" ht="13.8" hidden="1" outlineLevel="1" thickBot="1">
      <c r="A145" s="1163" t="s">
        <v>9</v>
      </c>
      <c r="B145" s="1122" t="s">
        <v>306</v>
      </c>
      <c r="C145" s="1123"/>
      <c r="D145" s="1122" t="s">
        <v>912</v>
      </c>
      <c r="E145" s="1122"/>
      <c r="F145" s="1130" t="s">
        <v>307</v>
      </c>
      <c r="G145" s="1126"/>
      <c r="H145" s="890" t="s">
        <v>6005</v>
      </c>
      <c r="I145" s="890" t="s">
        <v>5973</v>
      </c>
      <c r="J145" s="880" t="s">
        <v>5988</v>
      </c>
      <c r="K145" s="1123" t="s">
        <v>209</v>
      </c>
      <c r="L145" s="1122" t="s">
        <v>4915</v>
      </c>
      <c r="M145" s="1122"/>
      <c r="N145" s="1131" t="s">
        <v>209</v>
      </c>
      <c r="O145" s="1132" t="s">
        <v>309</v>
      </c>
      <c r="P145" s="1122"/>
      <c r="Q145" s="1122"/>
      <c r="R145" s="1122"/>
      <c r="S145" s="1122"/>
      <c r="T145" s="1122"/>
      <c r="U145" s="1122"/>
      <c r="V145" s="1123"/>
      <c r="W145" s="1130" t="s">
        <v>1164</v>
      </c>
      <c r="X145" s="1127"/>
      <c r="Y145" s="1122" t="s">
        <v>357</v>
      </c>
      <c r="Z145" s="1122" t="s">
        <v>357</v>
      </c>
      <c r="AA145" s="1123"/>
      <c r="AB145" s="1123" t="s">
        <v>3585</v>
      </c>
      <c r="AC145" s="1131" t="s">
        <v>377</v>
      </c>
      <c r="AD145" s="1122" t="s">
        <v>4917</v>
      </c>
      <c r="AE145" s="1123"/>
      <c r="AF145" s="1130" t="s">
        <v>308</v>
      </c>
      <c r="AG145" s="1162" t="s">
        <v>357</v>
      </c>
      <c r="AH145" s="1132" t="s">
        <v>4734</v>
      </c>
      <c r="AI145" s="1132"/>
      <c r="AJ145" s="1132"/>
      <c r="AK145" s="1133" t="s">
        <v>3213</v>
      </c>
      <c r="AL145" s="1131"/>
    </row>
    <row r="146" spans="1:41" s="1173" customFormat="1" ht="195" hidden="1" outlineLevel="1">
      <c r="A146" s="1136" t="s">
        <v>776</v>
      </c>
      <c r="B146" s="1135" t="s">
        <v>305</v>
      </c>
      <c r="C146" s="1136" t="s">
        <v>3054</v>
      </c>
      <c r="D146" s="1135" t="s">
        <v>3949</v>
      </c>
      <c r="E146" s="1184" t="s">
        <v>5280</v>
      </c>
      <c r="F146" s="1138" t="s">
        <v>3055</v>
      </c>
      <c r="G146" s="1139" t="s">
        <v>2112</v>
      </c>
      <c r="H146" s="890" t="s">
        <v>6005</v>
      </c>
      <c r="I146" s="890" t="s">
        <v>5973</v>
      </c>
      <c r="J146" s="880" t="s">
        <v>5988</v>
      </c>
      <c r="K146" s="1167" t="s">
        <v>1415</v>
      </c>
      <c r="L146" s="1143" t="s">
        <v>4914</v>
      </c>
      <c r="M146" s="1142" t="s">
        <v>2771</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9"/>
      <c r="AA146" s="1166"/>
      <c r="AB146" s="1172" t="s">
        <v>2582</v>
      </c>
      <c r="AC146" s="1172" t="s">
        <v>3056</v>
      </c>
      <c r="AD146" s="1148" t="s">
        <v>4916</v>
      </c>
      <c r="AE146" s="1136" t="s">
        <v>2585</v>
      </c>
      <c r="AF146" s="1138" t="s">
        <v>2583</v>
      </c>
      <c r="AG146" s="1142"/>
      <c r="AH146" s="1138" t="s">
        <v>4431</v>
      </c>
      <c r="AI146" s="1149" t="s">
        <v>4429</v>
      </c>
      <c r="AJ146" s="1142" t="s">
        <v>4430</v>
      </c>
      <c r="AK146" s="1150" t="s">
        <v>995</v>
      </c>
      <c r="AL146" s="1151" t="s">
        <v>4994</v>
      </c>
    </row>
    <row r="147" spans="1:41" s="904" customFormat="1" ht="13.2" hidden="1" outlineLevel="1">
      <c r="A147" s="891" t="s">
        <v>2613</v>
      </c>
      <c r="B147" s="892"/>
      <c r="C147" s="889"/>
      <c r="D147" s="1152">
        <v>1</v>
      </c>
      <c r="E147" s="1152"/>
      <c r="F147" s="877" t="s">
        <v>3195</v>
      </c>
      <c r="G147" s="879"/>
      <c r="H147" s="890" t="s">
        <v>6005</v>
      </c>
      <c r="I147" s="890" t="s">
        <v>5973</v>
      </c>
      <c r="J147" s="880" t="s">
        <v>5988</v>
      </c>
      <c r="K147" s="897"/>
      <c r="L147" s="892"/>
      <c r="M147" s="889"/>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ref="D148:D162" si="6">D147+1</f>
        <v>2</v>
      </c>
      <c r="E148" s="1152"/>
      <c r="F148" s="877" t="s">
        <v>3195</v>
      </c>
      <c r="G148" s="879"/>
      <c r="H148" s="890" t="s">
        <v>6005</v>
      </c>
      <c r="I148" s="890" t="s">
        <v>5973</v>
      </c>
      <c r="J148" s="880" t="s">
        <v>5988</v>
      </c>
      <c r="K148" s="897"/>
      <c r="L148" s="892"/>
      <c r="M148" s="889"/>
      <c r="N148" s="897"/>
      <c r="O148" s="1154"/>
      <c r="P148" s="899"/>
      <c r="Q148" s="900"/>
      <c r="R148" s="899"/>
      <c r="S148" s="900"/>
      <c r="T148" s="899"/>
      <c r="U148" s="900"/>
      <c r="V148" s="901"/>
      <c r="W148" s="895"/>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3</v>
      </c>
      <c r="E149" s="1152"/>
      <c r="F149" s="877" t="s">
        <v>3195</v>
      </c>
      <c r="G149" s="879"/>
      <c r="H149" s="890" t="s">
        <v>6005</v>
      </c>
      <c r="I149" s="890" t="s">
        <v>5973</v>
      </c>
      <c r="J149" s="880" t="s">
        <v>5988</v>
      </c>
      <c r="K149" s="897"/>
      <c r="L149" s="892"/>
      <c r="M149" s="889"/>
      <c r="N149" s="897"/>
      <c r="O149" s="1154"/>
      <c r="P149" s="899"/>
      <c r="Q149" s="900"/>
      <c r="R149" s="899"/>
      <c r="S149" s="900"/>
      <c r="T149" s="899"/>
      <c r="U149" s="900"/>
      <c r="V149" s="901"/>
      <c r="W149" s="895"/>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4</v>
      </c>
      <c r="E150" s="1152"/>
      <c r="F150" s="877" t="s">
        <v>3195</v>
      </c>
      <c r="G150" s="879"/>
      <c r="H150" s="890" t="s">
        <v>6005</v>
      </c>
      <c r="I150" s="890" t="s">
        <v>5973</v>
      </c>
      <c r="J150" s="880" t="s">
        <v>5988</v>
      </c>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5</v>
      </c>
      <c r="E151" s="1152"/>
      <c r="F151" s="877" t="s">
        <v>3195</v>
      </c>
      <c r="G151" s="879"/>
      <c r="H151" s="890" t="s">
        <v>6005</v>
      </c>
      <c r="I151" s="890" t="s">
        <v>5973</v>
      </c>
      <c r="J151" s="880" t="s">
        <v>5988</v>
      </c>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6</v>
      </c>
      <c r="E152" s="1152"/>
      <c r="F152" s="877" t="s">
        <v>3195</v>
      </c>
      <c r="G152" s="879"/>
      <c r="H152" s="890" t="s">
        <v>6005</v>
      </c>
      <c r="I152" s="890" t="s">
        <v>5973</v>
      </c>
      <c r="J152" s="880" t="s">
        <v>5988</v>
      </c>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7</v>
      </c>
      <c r="E153" s="1152"/>
      <c r="F153" s="877" t="s">
        <v>3195</v>
      </c>
      <c r="G153" s="879"/>
      <c r="H153" s="890" t="s">
        <v>6005</v>
      </c>
      <c r="I153" s="890" t="s">
        <v>5973</v>
      </c>
      <c r="J153" s="880" t="s">
        <v>5988</v>
      </c>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8</v>
      </c>
      <c r="E154" s="1152"/>
      <c r="F154" s="877" t="s">
        <v>3195</v>
      </c>
      <c r="G154" s="879"/>
      <c r="H154" s="890" t="s">
        <v>6005</v>
      </c>
      <c r="I154" s="890" t="s">
        <v>5973</v>
      </c>
      <c r="J154" s="880" t="s">
        <v>5988</v>
      </c>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9</v>
      </c>
      <c r="E155" s="1152"/>
      <c r="F155" s="877" t="s">
        <v>3195</v>
      </c>
      <c r="G155" s="879"/>
      <c r="H155" s="890" t="s">
        <v>6005</v>
      </c>
      <c r="I155" s="890" t="s">
        <v>5973</v>
      </c>
      <c r="J155" s="880" t="s">
        <v>5988</v>
      </c>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10</v>
      </c>
      <c r="E156" s="1152"/>
      <c r="F156" s="877" t="s">
        <v>3195</v>
      </c>
      <c r="G156" s="879"/>
      <c r="H156" s="890" t="s">
        <v>6005</v>
      </c>
      <c r="I156" s="890" t="s">
        <v>5973</v>
      </c>
      <c r="J156" s="880" t="s">
        <v>5988</v>
      </c>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11</v>
      </c>
      <c r="E157" s="1152"/>
      <c r="F157" s="877" t="s">
        <v>3195</v>
      </c>
      <c r="G157" s="879"/>
      <c r="H157" s="890" t="s">
        <v>6005</v>
      </c>
      <c r="I157" s="890" t="s">
        <v>5973</v>
      </c>
      <c r="J157" s="880" t="s">
        <v>5988</v>
      </c>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12</v>
      </c>
      <c r="E158" s="1152"/>
      <c r="F158" s="877" t="s">
        <v>3195</v>
      </c>
      <c r="G158" s="879"/>
      <c r="H158" s="890" t="s">
        <v>6005</v>
      </c>
      <c r="I158" s="890" t="s">
        <v>5973</v>
      </c>
      <c r="J158" s="880" t="s">
        <v>5988</v>
      </c>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13</v>
      </c>
      <c r="E159" s="1152"/>
      <c r="F159" s="877" t="s">
        <v>3195</v>
      </c>
      <c r="G159" s="879"/>
      <c r="H159" s="890" t="s">
        <v>6005</v>
      </c>
      <c r="I159" s="890" t="s">
        <v>5973</v>
      </c>
      <c r="J159" s="880" t="s">
        <v>5988</v>
      </c>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14</v>
      </c>
      <c r="E160" s="1152"/>
      <c r="F160" s="877" t="s">
        <v>3195</v>
      </c>
      <c r="G160" s="879"/>
      <c r="H160" s="890" t="s">
        <v>6005</v>
      </c>
      <c r="I160" s="890" t="s">
        <v>5973</v>
      </c>
      <c r="J160" s="880" t="s">
        <v>5988</v>
      </c>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15</v>
      </c>
      <c r="E161" s="1152"/>
      <c r="F161" s="877" t="s">
        <v>3195</v>
      </c>
      <c r="G161" s="879"/>
      <c r="H161" s="890" t="s">
        <v>6005</v>
      </c>
      <c r="I161" s="890" t="s">
        <v>5973</v>
      </c>
      <c r="J161" s="880" t="s">
        <v>5988</v>
      </c>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16</v>
      </c>
      <c r="E162" s="1152"/>
      <c r="F162" s="877" t="s">
        <v>3195</v>
      </c>
      <c r="G162" s="879"/>
      <c r="H162" s="890" t="s">
        <v>6005</v>
      </c>
      <c r="I162" s="890" t="s">
        <v>5973</v>
      </c>
      <c r="J162" s="880" t="s">
        <v>5988</v>
      </c>
      <c r="K162" s="897"/>
      <c r="L162" s="90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collapsed="1">
      <c r="A163" s="1115"/>
      <c r="B163" s="1159"/>
      <c r="C163" s="1159"/>
      <c r="D163" s="1160"/>
      <c r="E163" s="1159"/>
      <c r="F163" s="1161"/>
      <c r="G163" s="1159"/>
      <c r="H163" s="890" t="s">
        <v>6005</v>
      </c>
      <c r="I163" s="890" t="s">
        <v>5973</v>
      </c>
      <c r="J163" s="880" t="s">
        <v>5988</v>
      </c>
      <c r="K163" s="1161"/>
      <c r="L163" s="1159"/>
      <c r="M163" s="1159"/>
      <c r="N163" s="1161"/>
      <c r="O163" s="1161"/>
      <c r="P163" s="1159"/>
      <c r="Q163" s="1161"/>
      <c r="R163" s="1159"/>
      <c r="S163" s="1161"/>
      <c r="T163" s="1159"/>
      <c r="U163" s="1159"/>
      <c r="V163" s="1159"/>
      <c r="W163" s="1159"/>
      <c r="X163" s="1159"/>
      <c r="Y163" s="1159"/>
      <c r="Z163" s="1159"/>
      <c r="AA163" s="1159"/>
      <c r="AD163" s="1161"/>
      <c r="AE163" s="1159"/>
      <c r="AF163" s="1159"/>
      <c r="AG163" s="1159"/>
      <c r="AH163" s="1159"/>
      <c r="AI163" s="1159"/>
    </row>
    <row r="164" spans="1:41" s="904" customFormat="1" ht="13.2" hidden="1">
      <c r="D164" s="904" t="s">
        <v>5922</v>
      </c>
      <c r="H164" s="890" t="s">
        <v>6005</v>
      </c>
      <c r="I164" s="890" t="s">
        <v>5973</v>
      </c>
      <c r="J164" s="880" t="s">
        <v>5988</v>
      </c>
      <c r="L164" s="1082"/>
    </row>
    <row r="165" spans="1:41" s="904" customFormat="1" ht="13.8" hidden="1" outlineLevel="1" thickBot="1">
      <c r="A165" s="1163" t="s">
        <v>9</v>
      </c>
      <c r="B165" s="1122" t="s">
        <v>306</v>
      </c>
      <c r="C165" s="1123"/>
      <c r="D165" s="1122" t="s">
        <v>1208</v>
      </c>
      <c r="E165" s="1122"/>
      <c r="F165" s="1130" t="s">
        <v>307</v>
      </c>
      <c r="G165" s="1126"/>
      <c r="H165" s="890" t="s">
        <v>6005</v>
      </c>
      <c r="I165" s="890" t="s">
        <v>5973</v>
      </c>
      <c r="J165" s="880" t="s">
        <v>5988</v>
      </c>
      <c r="K165" s="1171" t="s">
        <v>209</v>
      </c>
      <c r="L165" s="1122" t="s">
        <v>2111</v>
      </c>
      <c r="M165" s="1122"/>
      <c r="N165" s="1131" t="s">
        <v>209</v>
      </c>
      <c r="O165" s="1132" t="s">
        <v>309</v>
      </c>
      <c r="P165" s="1122"/>
      <c r="Q165" s="1122"/>
      <c r="R165" s="1122"/>
      <c r="S165" s="1122"/>
      <c r="T165" s="1122"/>
      <c r="U165" s="1122"/>
      <c r="V165" s="1122"/>
      <c r="W165" s="1130" t="s">
        <v>1164</v>
      </c>
      <c r="X165" s="1127"/>
      <c r="Y165" s="1132" t="s">
        <v>357</v>
      </c>
      <c r="Z165" s="1122" t="s">
        <v>357</v>
      </c>
      <c r="AA165" s="1123"/>
      <c r="AB165" s="1122" t="s">
        <v>3585</v>
      </c>
      <c r="AC165" s="1132" t="s">
        <v>377</v>
      </c>
      <c r="AD165" s="1132" t="s">
        <v>1202</v>
      </c>
      <c r="AE165" s="1123"/>
      <c r="AF165" s="1130" t="s">
        <v>308</v>
      </c>
      <c r="AG165" s="1162" t="s">
        <v>357</v>
      </c>
      <c r="AH165" s="1132" t="s">
        <v>4734</v>
      </c>
      <c r="AI165" s="1132"/>
      <c r="AJ165" s="1132"/>
      <c r="AK165" s="1133" t="s">
        <v>3213</v>
      </c>
      <c r="AL165" s="1131"/>
    </row>
    <row r="166" spans="1:41" s="1173" customFormat="1" ht="201.75" hidden="1" customHeight="1" outlineLevel="1">
      <c r="A166" s="1136" t="s">
        <v>776</v>
      </c>
      <c r="B166" s="1135" t="s">
        <v>305</v>
      </c>
      <c r="C166" s="1136" t="s">
        <v>3054</v>
      </c>
      <c r="D166" s="1135" t="s">
        <v>3949</v>
      </c>
      <c r="E166" s="1184" t="s">
        <v>5280</v>
      </c>
      <c r="F166" s="1138" t="s">
        <v>3055</v>
      </c>
      <c r="G166" s="1139" t="s">
        <v>2112</v>
      </c>
      <c r="H166" s="890" t="s">
        <v>6005</v>
      </c>
      <c r="I166" s="890" t="s">
        <v>5973</v>
      </c>
      <c r="J166" s="880" t="s">
        <v>5988</v>
      </c>
      <c r="K166" s="1144" t="s">
        <v>1415</v>
      </c>
      <c r="L166" s="1143" t="s">
        <v>1924</v>
      </c>
      <c r="M166" s="1145" t="s">
        <v>1925</v>
      </c>
      <c r="N166" s="1144" t="s">
        <v>4231</v>
      </c>
      <c r="O166" s="1138" t="s">
        <v>83</v>
      </c>
      <c r="P166" s="1140" t="s">
        <v>3057</v>
      </c>
      <c r="Q166" s="1140" t="s">
        <v>1606</v>
      </c>
      <c r="R166" s="1140" t="s">
        <v>1607</v>
      </c>
      <c r="S166" s="1140" t="s">
        <v>4619</v>
      </c>
      <c r="T166" s="1140" t="s">
        <v>4620</v>
      </c>
      <c r="U166" s="1140" t="s">
        <v>4621</v>
      </c>
      <c r="V166" s="1142" t="s">
        <v>4622</v>
      </c>
      <c r="W166" s="1146" t="s">
        <v>4012</v>
      </c>
      <c r="X166" s="1147" t="s">
        <v>5442</v>
      </c>
      <c r="Y166" s="1165"/>
      <c r="Z166" s="1149"/>
      <c r="AA166" s="1166"/>
      <c r="AB166" s="1136" t="s">
        <v>2582</v>
      </c>
      <c r="AC166" s="1172" t="s">
        <v>3056</v>
      </c>
      <c r="AD166" s="1148"/>
      <c r="AE166" s="1136" t="s">
        <v>2585</v>
      </c>
      <c r="AF166" s="1138" t="s">
        <v>2583</v>
      </c>
      <c r="AG166" s="1142"/>
      <c r="AH166" s="1138" t="s">
        <v>4431</v>
      </c>
      <c r="AI166" s="1149" t="s">
        <v>4429</v>
      </c>
      <c r="AJ166" s="1142" t="s">
        <v>4430</v>
      </c>
      <c r="AK166" s="1150" t="s">
        <v>995</v>
      </c>
      <c r="AL166" s="1151" t="s">
        <v>4994</v>
      </c>
    </row>
    <row r="167" spans="1:41" s="904" customFormat="1" ht="13.2" hidden="1" outlineLevel="1">
      <c r="A167" s="891" t="s">
        <v>2613</v>
      </c>
      <c r="B167" s="892"/>
      <c r="C167" s="889"/>
      <c r="D167" s="1152">
        <v>1</v>
      </c>
      <c r="E167" s="1152"/>
      <c r="F167" s="877" t="s">
        <v>3195</v>
      </c>
      <c r="G167" s="879"/>
      <c r="H167" s="890" t="s">
        <v>6005</v>
      </c>
      <c r="I167" s="890" t="s">
        <v>5973</v>
      </c>
      <c r="J167" s="880" t="s">
        <v>5988</v>
      </c>
      <c r="K167" s="897"/>
      <c r="L167" s="1174"/>
      <c r="M167" s="901"/>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ref="D168:D182" si="7">D167+1</f>
        <v>2</v>
      </c>
      <c r="E168" s="1152"/>
      <c r="F168" s="877" t="s">
        <v>3195</v>
      </c>
      <c r="G168" s="879"/>
      <c r="H168" s="890" t="s">
        <v>6005</v>
      </c>
      <c r="I168" s="890" t="s">
        <v>5973</v>
      </c>
      <c r="J168" s="880" t="s">
        <v>5988</v>
      </c>
      <c r="K168" s="897"/>
      <c r="L168" s="1174"/>
      <c r="M168" s="901"/>
      <c r="N168" s="897"/>
      <c r="O168" s="1154"/>
      <c r="P168" s="899"/>
      <c r="Q168" s="900"/>
      <c r="R168" s="899"/>
      <c r="S168" s="900"/>
      <c r="T168" s="899"/>
      <c r="U168" s="900"/>
      <c r="V168" s="901"/>
      <c r="W168" s="895"/>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3</v>
      </c>
      <c r="E169" s="1152"/>
      <c r="F169" s="877" t="s">
        <v>3195</v>
      </c>
      <c r="G169" s="879"/>
      <c r="H169" s="890" t="s">
        <v>6005</v>
      </c>
      <c r="I169" s="890" t="s">
        <v>5973</v>
      </c>
      <c r="J169" s="880" t="s">
        <v>5988</v>
      </c>
      <c r="K169" s="897"/>
      <c r="L169" s="1174"/>
      <c r="M169" s="901"/>
      <c r="N169" s="897"/>
      <c r="O169" s="1154"/>
      <c r="P169" s="899"/>
      <c r="Q169" s="900"/>
      <c r="R169" s="899"/>
      <c r="S169" s="900"/>
      <c r="T169" s="899"/>
      <c r="U169" s="900"/>
      <c r="V169" s="901"/>
      <c r="W169" s="895"/>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4</v>
      </c>
      <c r="E170" s="1152"/>
      <c r="F170" s="877" t="s">
        <v>3195</v>
      </c>
      <c r="G170" s="879"/>
      <c r="H170" s="890" t="s">
        <v>6005</v>
      </c>
      <c r="I170" s="890" t="s">
        <v>5973</v>
      </c>
      <c r="J170" s="880" t="s">
        <v>5988</v>
      </c>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5</v>
      </c>
      <c r="E171" s="1152"/>
      <c r="F171" s="877" t="s">
        <v>3195</v>
      </c>
      <c r="G171" s="879"/>
      <c r="H171" s="890" t="s">
        <v>6005</v>
      </c>
      <c r="I171" s="890" t="s">
        <v>5973</v>
      </c>
      <c r="J171" s="880" t="s">
        <v>5988</v>
      </c>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6</v>
      </c>
      <c r="E172" s="1152"/>
      <c r="F172" s="877" t="s">
        <v>3195</v>
      </c>
      <c r="G172" s="879"/>
      <c r="H172" s="890" t="s">
        <v>6005</v>
      </c>
      <c r="I172" s="890" t="s">
        <v>5973</v>
      </c>
      <c r="J172" s="880" t="s">
        <v>5988</v>
      </c>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7</v>
      </c>
      <c r="E173" s="1152"/>
      <c r="F173" s="877" t="s">
        <v>3195</v>
      </c>
      <c r="G173" s="879"/>
      <c r="H173" s="890" t="s">
        <v>6005</v>
      </c>
      <c r="I173" s="890" t="s">
        <v>5973</v>
      </c>
      <c r="J173" s="880" t="s">
        <v>5988</v>
      </c>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8</v>
      </c>
      <c r="E174" s="1152"/>
      <c r="F174" s="877" t="s">
        <v>3195</v>
      </c>
      <c r="G174" s="879"/>
      <c r="H174" s="890" t="s">
        <v>6005</v>
      </c>
      <c r="I174" s="890" t="s">
        <v>5973</v>
      </c>
      <c r="J174" s="880" t="s">
        <v>5988</v>
      </c>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9</v>
      </c>
      <c r="E175" s="1152"/>
      <c r="F175" s="877" t="s">
        <v>3195</v>
      </c>
      <c r="G175" s="879"/>
      <c r="H175" s="890" t="s">
        <v>6005</v>
      </c>
      <c r="I175" s="890" t="s">
        <v>5973</v>
      </c>
      <c r="J175" s="880" t="s">
        <v>5988</v>
      </c>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10</v>
      </c>
      <c r="E176" s="1152"/>
      <c r="F176" s="877" t="s">
        <v>3195</v>
      </c>
      <c r="G176" s="879"/>
      <c r="H176" s="890" t="s">
        <v>6005</v>
      </c>
      <c r="I176" s="890" t="s">
        <v>5973</v>
      </c>
      <c r="J176" s="880" t="s">
        <v>5988</v>
      </c>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11</v>
      </c>
      <c r="E177" s="1152"/>
      <c r="F177" s="877" t="s">
        <v>3195</v>
      </c>
      <c r="G177" s="879"/>
      <c r="H177" s="890" t="s">
        <v>6005</v>
      </c>
      <c r="I177" s="890" t="s">
        <v>5973</v>
      </c>
      <c r="J177" s="880" t="s">
        <v>5988</v>
      </c>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12</v>
      </c>
      <c r="E178" s="1152"/>
      <c r="F178" s="877" t="s">
        <v>3195</v>
      </c>
      <c r="G178" s="879"/>
      <c r="H178" s="890" t="s">
        <v>6005</v>
      </c>
      <c r="I178" s="890" t="s">
        <v>5973</v>
      </c>
      <c r="J178" s="880" t="s">
        <v>5988</v>
      </c>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13</v>
      </c>
      <c r="E179" s="1152"/>
      <c r="F179" s="877" t="s">
        <v>3195</v>
      </c>
      <c r="G179" s="879"/>
      <c r="H179" s="890" t="s">
        <v>6005</v>
      </c>
      <c r="I179" s="890" t="s">
        <v>5973</v>
      </c>
      <c r="J179" s="880" t="s">
        <v>5988</v>
      </c>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14</v>
      </c>
      <c r="E180" s="1152"/>
      <c r="F180" s="877" t="s">
        <v>3195</v>
      </c>
      <c r="G180" s="879"/>
      <c r="H180" s="890" t="s">
        <v>6005</v>
      </c>
      <c r="I180" s="890" t="s">
        <v>5973</v>
      </c>
      <c r="J180" s="880" t="s">
        <v>5988</v>
      </c>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15</v>
      </c>
      <c r="E181" s="1152"/>
      <c r="F181" s="877" t="s">
        <v>3195</v>
      </c>
      <c r="G181" s="879"/>
      <c r="H181" s="890" t="s">
        <v>6005</v>
      </c>
      <c r="I181" s="890" t="s">
        <v>5973</v>
      </c>
      <c r="J181" s="880" t="s">
        <v>5988</v>
      </c>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16</v>
      </c>
      <c r="E182" s="1152"/>
      <c r="F182" s="877" t="s">
        <v>3195</v>
      </c>
      <c r="G182" s="879"/>
      <c r="H182" s="890" t="s">
        <v>6005</v>
      </c>
      <c r="I182" s="890" t="s">
        <v>5973</v>
      </c>
      <c r="J182" s="880" t="s">
        <v>5988</v>
      </c>
      <c r="K182" s="897"/>
      <c r="L182" s="1174"/>
      <c r="M182" s="901"/>
      <c r="N182" s="897"/>
      <c r="O182" s="898"/>
      <c r="P182" s="899"/>
      <c r="Q182" s="900"/>
      <c r="R182" s="899"/>
      <c r="S182" s="900"/>
      <c r="T182" s="899"/>
      <c r="U182" s="900"/>
      <c r="V182" s="901"/>
      <c r="W182" s="877"/>
      <c r="X182" s="889"/>
      <c r="Y182" s="1169"/>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collapsed="1">
      <c r="A183" s="1115"/>
      <c r="B183" s="1159"/>
      <c r="C183" s="1159"/>
      <c r="D183" s="1160"/>
      <c r="E183" s="1159"/>
      <c r="F183" s="1161"/>
      <c r="G183" s="1159"/>
      <c r="H183" s="890" t="s">
        <v>6005</v>
      </c>
      <c r="I183" s="890" t="s">
        <v>5973</v>
      </c>
      <c r="J183" s="880" t="s">
        <v>5988</v>
      </c>
      <c r="K183" s="1161"/>
      <c r="L183" s="1159"/>
      <c r="M183" s="1159"/>
      <c r="N183" s="1161"/>
      <c r="O183" s="1161"/>
      <c r="P183" s="1159"/>
      <c r="Q183" s="1161"/>
      <c r="R183" s="1159"/>
      <c r="S183" s="1161"/>
      <c r="T183" s="1159"/>
      <c r="U183" s="1159"/>
      <c r="V183" s="1159"/>
      <c r="W183" s="1159"/>
      <c r="X183" s="1159"/>
      <c r="Y183" s="1159"/>
      <c r="Z183" s="1159"/>
      <c r="AA183" s="1159"/>
      <c r="AD183" s="1161"/>
      <c r="AE183" s="1159"/>
      <c r="AF183" s="1159"/>
      <c r="AG183" s="1159"/>
      <c r="AH183" s="1159"/>
      <c r="AI183" s="1159"/>
    </row>
    <row r="184" spans="1:41" ht="15" hidden="1">
      <c r="A184" s="1091" t="s">
        <v>3363</v>
      </c>
      <c r="H184" s="890" t="s">
        <v>6005</v>
      </c>
      <c r="I184" s="890" t="s">
        <v>5973</v>
      </c>
      <c r="J184" s="880" t="s">
        <v>5988</v>
      </c>
    </row>
  </sheetData>
  <dataConsolidate/>
  <dataValidations count="34">
    <dataValidation type="list" allowBlank="1" showInputMessage="1" showErrorMessage="1" sqref="F11:F14" xr:uid="{493B1366-1AB0-4040-A88E-E3D99CD2C4C5}">
      <formula1>"1,2,3,4"</formula1>
    </dataValidation>
    <dataValidation type="list" allowBlank="1" showInputMessage="1" sqref="G167:G182 G147:G162 G127:G142 G50:G53 G58:G59 G64:G67" xr:uid="{E7B0C091-44EE-479B-A4D4-398F70E320A2}">
      <formula1>"A,V,kV,MV,MVar,W,kW,MW,Hz,°,W/h,kW/h,MW/h,Var/h,kVar/h,Mvar/h,"</formula1>
    </dataValidation>
    <dataValidation type="list" allowBlank="1" showInputMessage="1" sqref="AF167:AF182 AF147:AF162 AF127:AF142 AF113:AF122 AF93:AF108 AF73:AF88 AF36:AF45 AF50:AF53 AF58:AF59 AF64:AF67 AF20:AF31" xr:uid="{10D39C23-CE89-44D3-A703-B8B8BB16A01F}">
      <formula1>"Yes,No"</formula1>
    </dataValidation>
    <dataValidation type="list" operator="lessThanOrEqual" allowBlank="1" showInputMessage="1" prompt="Module type or Template name" sqref="AI167:AI182 AI147:AI162 AI127:AI142 AI113:AI122 AI93:AI108 AI73:AI88 AI36:AI45 AI50:AI53 AI58:AI59 AI64:AI67 AI20:AI31" xr:uid="{9EC75461-01B3-4386-ABE2-3DAA1EB64D44}">
      <formula1>MODULES_AUTOMATIONS_TYPES</formula1>
    </dataValidation>
    <dataValidation type="list" allowBlank="1" showInputMessage="1" showErrorMessage="1" errorTitle="Unknown Profile !" error="This profile does not exist : please create it before in [Electric Functions] or [System Functions]" sqref="F167:F182 F58:F59" xr:uid="{A6922030-2397-4152-A301-A82F69651BFF}">
      <formula1>OFFSET(INDIRECT("SP__ELEC_PROFILES"),0,0,,COUNTA(INDIRECT("SP__ELEC_PROFILES")))</formula1>
    </dataValidation>
    <dataValidation type="whole" allowBlank="1" showInputMessage="1" showErrorMessage="1" sqref="E167:E182 E147:E162 E127:E142 E113:E122 E93:E108" xr:uid="{EE667C1A-A754-4018-9CA0-A732FDAE7BEE}">
      <formula1>1</formula1>
      <formula2>2048</formula2>
    </dataValidation>
    <dataValidation type="list" operator="lessThanOrEqual" allowBlank="1" showInputMessage="1" sqref="AJ167:AJ182 AJ58:AJ59" xr:uid="{AAC56DC7-9E34-4036-81CE-73AC6E957061}">
      <formula1>SetPoint_Types</formula1>
    </dataValidation>
    <dataValidation type="list" operator="lessThanOrEqual" allowBlank="1" showInputMessage="1" prompt="Bay type or Template name" sqref="AH167:AH182 AH147:AH162 AH127:AH142 AH113:AH122 AH93:AH108 AH73:AH88 AH64:AH67 AH58:AH59 AH50:AH53 AH36:AH45 AH20:AH31" xr:uid="{96F382AC-5BA4-4690-BA4C-3A0E1A7263D3}">
      <formula1>"GB,BB,CB,SB,CK,FB,SH,TF,"</formula1>
    </dataValidation>
    <dataValidation operator="lessThanOrEqual" allowBlank="1" showInputMessage="1" sqref="M167:M182 M147:M162 M64:M67" xr:uid="{7AE52833-2F4A-48EB-BC7B-E232105BC172}"/>
    <dataValidation type="whole" allowBlank="1" showInputMessage="1" showErrorMessage="1" sqref="D167:D182 D147:D162 D127:D142 D113:D122 D93:D108" xr:uid="{25887468-AC0A-4783-9E13-97DFBF935293}">
      <formula1>1</formula1>
      <formula2>128</formula2>
    </dataValidation>
    <dataValidation allowBlank="1" showInputMessage="1" showErrorMessage="1" sqref="X167:X182 R167:R182 T167:T182 P167:P182 V167:V182 K144:IV144 X147:X162 R147:R162 T147:T162 P147:P162 V147:V162 K123:XFD124 W143:X143 X127:X142 P127:P142 R127:R142 T127:T142 AK143 V127:V142 K109:IV110 A109:C110 D62 D109 X64:X67 X58:X59 X50:X53 P50:P53 R50:R53 T50:T53 P58:P59 R58:R59 T58:T59 P64:P67 R64:R67 T64:T67 V50:V53 V58:V59 V64:V67 E109:G110 A123:G124 A144:G144 A164:G164 K164:IV164" xr:uid="{B65A0AE1-B5F4-4423-A5F2-7E0679831F4F}"/>
    <dataValidation type="textLength" operator="lessThanOrEqual" allowBlank="1" showInputMessage="1" showErrorMessage="1" sqref="K167:K182 K147:K162 K127:K142 K113:K122 K93:K108 K73:K88 K56 K36:K45 K50:K53 K58:K59 K64:K67 K20:K28" xr:uid="{A29482BF-FB77-4D18-B4F6-30CF1F2C8C13}">
      <formula1>35</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xr:uid="{574E02C9-0C60-4A29-AAB6-8FBFC7448397}"/>
    <dataValidation type="textLength" operator="lessThanOrEqual" allowBlank="1" showInputMessage="1" showErrorMessage="1" sqref="N167:N182 N147:N162 N127:N142 N113:N122 N64:N67 L93:N108 L73:N88 N36:N45 N50:N53 N58:N59 H20:J184 L20:N31" xr:uid="{CE1B6CA4-FCCC-4E8C-904C-46715AF5FDAC}">
      <formula1>16</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K20:AK31 AG20:AG31 AB20:AC31" xr:uid="{7E417AF9-1557-4E44-A1C3-EA478CFC6B86}">
      <formula1>"Yes,No"</formula1>
    </dataValidation>
    <dataValidation type="list" allowBlank="1" showInputMessage="1" showErrorMessage="1" errorTitle="Unknown Profile !" error="This profile does not exist : please create it before in [Electric Functions] or [System Functions]" sqref="F147:F162 F64:F67" xr:uid="{33F5B351-60DC-4449-A95D-660C1784C641}">
      <formula1>OFFSET(INDIRECT("CT__ELEC_PROFILES"),0,0,,COUNTA(INDIRECT("CT__ELEC_PROFILES")))</formula1>
    </dataValidation>
    <dataValidation type="list" operator="lessThanOrEqual" allowBlank="1" showInputMessage="1" showErrorMessage="1" sqref="L147:L162 L64:L67" xr:uid="{A30EE0FF-BFF0-42CF-AF0E-7141C86C5461}">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7:F142 F50:F53" xr:uid="{2AACCD91-347E-4230-9BC8-B9EBF34BC29F}">
      <formula1>OFFSET(INDIRECT("MV__ELEC_PROFILES"),0,0,,COUNTA(INDIRECT("MV__ELEC_PROFILES")))</formula1>
    </dataValidation>
    <dataValidation type="list" operator="lessThanOrEqual" allowBlank="1" showInputMessage="1" sqref="AJ127:AJ142 AJ50:AJ53" xr:uid="{297BA6E5-EDFB-49AB-88CC-93DC4B9C0673}">
      <formula1>MV_Types</formula1>
    </dataValidation>
    <dataValidation type="list" allowBlank="1" showInputMessage="1" showErrorMessage="1" prompt="SPC : Single_x000a_DPC : Dual" sqref="G113:G122 G36:G45" xr:uid="{0763ACDF-E055-47E0-8AAD-3B8636CF9CDE}">
      <formula1>"SPC,DPC"</formula1>
    </dataValidation>
    <dataValidation type="textLength" operator="lessThanOrEqual" allowBlank="1" showInputMessage="1" showErrorMessage="1" error="Maximum length is 35 car." sqref="L113:M122 L36:M45" xr:uid="{3740FBCC-2C04-49EA-AA07-7AD430A88189}">
      <formula1>16</formula1>
    </dataValidation>
    <dataValidation type="list" allowBlank="1" showInputMessage="1" showErrorMessage="1" errorTitle="Unknown Profile !" error="This profile does not exist : please create it before in [Electric Functions] or [System Functions]" sqref="F113:F122 F93:F108 F73:F88 F36:F45 F20:F27 F31" xr:uid="{A46F272B-44F5-44CD-B109-77017EE1CC46}">
      <formula1>OFFSET(INDIRECT(CONCATENATE(SUBSTITUTE(LEFT($G20,3)," ","_"),"_ELEC_PROFILES")),0,0,,COUNTA(INDIRECT(CONCATENATE(SUBSTITUTE(LEFT($G20,3)," ","_"),"_ELEC_PROFILES"))))</formula1>
    </dataValidation>
    <dataValidation type="list" operator="lessThanOrEqual" allowBlank="1" showInputMessage="1" sqref="AJ113:AJ122 AJ93:AJ108 AJ36:AJ45 AJ20:AJ27 AJ31" xr:uid="{8CF8BC03-32C4-486B-90A9-F1A885AFB5F5}">
      <formula1>INDIRECT(SUBSTITUTE(LEFT($G20,3)," ","_"))</formula1>
    </dataValidation>
    <dataValidation type="list" allowBlank="1" showInputMessage="1" showErrorMessage="1" prompt="SPS : Single_x000a_DPS : Dual_x000a_MPS : Multiple_x000a_" sqref="G93:G108 G20:G31" xr:uid="{8E88EA20-014B-4550-B8AB-90BE97B13E6A}">
      <formula1>"SPS,DPS,MPS,"</formula1>
    </dataValidation>
    <dataValidation type="list" allowBlank="1" showInputMessage="1" showErrorMessage="1" sqref="AA93:AA108 AA73:AA88 AA20:AA31" xr:uid="{A7A33A18-8799-4A2D-BC5F-B8D780178730}">
      <formula1>"None,5,6,7,8,9,10,11,12,13,14,15,17"</formula1>
    </dataValidation>
    <dataValidation type="list" operator="lessThanOrEqual" allowBlank="1" showInputMessage="1" sqref="AJ73:AJ88" xr:uid="{81979F44-6D92-4ECC-AF2E-41EC4180690C}">
      <formula1>"GroupSPS,"</formula1>
    </dataValidation>
    <dataValidation type="whole" allowBlank="1" showInputMessage="1" showErrorMessage="1" sqref="D73:D88" xr:uid="{A99305B0-900E-410D-AECE-03F55809EB2B}">
      <formula1>1</formula1>
      <formula2>32</formula2>
    </dataValidation>
    <dataValidation type="list" allowBlank="1" showInputMessage="1" showErrorMessage="1" prompt="SPS : Single_x000a_" sqref="G73:G88" xr:uid="{271A156E-DE00-41A3-AF13-EB9E8D733075}">
      <formula1>"SPS"</formula1>
    </dataValidation>
    <dataValidation type="list" allowBlank="1" showInputMessage="1" showErrorMessage="1" sqref="E73:E88" xr:uid="{925DB87E-4676-4C1D-91C2-77A4FF161063}">
      <formula1>"OR,AND,NOR,NAND"</formula1>
    </dataValidation>
    <dataValidation type="list" allowBlank="1" showInputMessage="1" showErrorMessage="1" errorTitle="Unknown Profile !" error="This profile does not exist : please create it before in [Electric Functions] or [System Functions]" sqref="F28:F29" xr:uid="{903F41B1-7103-489D-B8BF-F53B5C79D122}">
      <formula1>OFFSET(INDIRECT(CONCATENATE(SUBSTITUTE(LEFT($G29,3)," ","_"),"_ELEC_PROFILES")),0,0,,COUNTA(INDIRECT(CONCATENATE(SUBSTITUTE(LEFT($G29,3)," ","_"),"_ELEC_PROFILES"))))</formula1>
    </dataValidation>
    <dataValidation type="list" allowBlank="1" showInputMessage="1" showErrorMessage="1" errorTitle="Unknown Profile !" error="This profile does not exist : please create it before in [Electric Functions] or [System Functions]" sqref="F30" xr:uid="{4713E1FB-C34D-4FE9-8C39-B831A17D4640}">
      <formula1>OFFSET(INDIRECT(CONCATENATE(SUBSTITUTE(LEFT(#REF!,3)," ","_"),"_ELEC_PROFILES")),0,0,,COUNTA(INDIRECT(CONCATENATE(SUBSTITUTE(LEFT(#REF!,3)," ","_"),"_ELEC_PROFILES"))))</formula1>
    </dataValidation>
    <dataValidation type="list" operator="lessThanOrEqual" allowBlank="1" showInputMessage="1" sqref="AJ28:AJ29" xr:uid="{81538493-07E4-4D5F-9A11-DEFE5A5724D3}">
      <formula1>INDIRECT(SUBSTITUTE(LEFT($G29,3)," ","_"))</formula1>
    </dataValidation>
    <dataValidation type="list" operator="lessThanOrEqual" allowBlank="1" showInputMessage="1" sqref="AJ30" xr:uid="{C9BBF47A-CABC-440C-A26C-8FAA624BDBFD}">
      <formula1>INDIRECT(SUBSTITUTE(LEFT(#REF!,3)," ","_"))</formula1>
    </dataValidation>
    <dataValidation type="textLength" operator="lessThanOrEqual" allowBlank="1" showInputMessage="1" showErrorMessage="1" errorTitle="Setting" error="The text contains more than 50 characters." sqref="K29:K31" xr:uid="{81949A98-3CF2-4958-AE22-D427A1C1A163}">
      <formula1>50</formula1>
    </dataValidation>
  </dataValidations>
  <printOptions horizontalCentered="1"/>
  <pageMargins left="0.31496062992126" right="0.31496062992126" top="3.9370078740157501E-2" bottom="0.511811023622047" header="3.9370078740157501E-2" footer="0.31496062992126"/>
  <pageSetup paperSize="8" scale="96" fitToHeight="0" orientation="landscape" r:id="rId1"/>
  <headerFooter alignWithMargins="0"/>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C264Template40">
    <tabColor indexed="49"/>
    <pageSetUpPr fitToPage="1"/>
  </sheetPr>
  <dimension ref="A1:CU221"/>
  <sheetViews>
    <sheetView showGridLines="0" view="pageBreakPreview" zoomScaleNormal="100" zoomScaleSheetLayoutView="100" workbookViewId="0">
      <pane xSplit="4" ySplit="8" topLeftCell="I43" activePane="bottomRight" state="frozenSplit"/>
      <selection activeCell="N38" sqref="N38"/>
      <selection pane="topRight" activeCell="N38" sqref="N38"/>
      <selection pane="bottomLeft" activeCell="N38" sqref="N38"/>
      <selection pane="bottomRight" activeCell="AQ218" sqref="AQ218"/>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54.33203125" style="1092" bestFit="1" customWidth="1"/>
    <col min="12" max="13" width="14.33203125" style="1092" customWidth="1"/>
    <col min="14" max="14" width="27.5546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5975</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5975</v>
      </c>
      <c r="G16" s="1188"/>
      <c r="O16" s="1115"/>
      <c r="P16" s="1115"/>
    </row>
    <row r="17" spans="1:41" s="904" customFormat="1" ht="13.8" thickBot="1">
      <c r="D17" s="904" t="s">
        <v>1035</v>
      </c>
      <c r="H17" s="904" t="s">
        <v>707</v>
      </c>
      <c r="I17" s="1115" t="str">
        <f>T(F16)</f>
        <v>R407_P643_87T</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46.25" customHeight="1" outlineLevel="1">
      <c r="A19" s="1136" t="s">
        <v>776</v>
      </c>
      <c r="B19" s="1135" t="s">
        <v>305</v>
      </c>
      <c r="C19" s="1136" t="s">
        <v>3054</v>
      </c>
      <c r="D19" s="1143" t="s">
        <v>5641</v>
      </c>
      <c r="E19" s="1140" t="s">
        <v>5644</v>
      </c>
      <c r="F19" s="1138" t="s">
        <v>3055</v>
      </c>
      <c r="G19" s="1139" t="s">
        <v>2314</v>
      </c>
      <c r="H19" s="1145"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5975</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R407_P643_87T</v>
      </c>
    </row>
    <row r="21" spans="1:41" s="904" customFormat="1" ht="13.2" outlineLevel="1">
      <c r="A21" s="891" t="s">
        <v>2613</v>
      </c>
      <c r="B21" s="892"/>
      <c r="C21" s="889"/>
      <c r="D21" s="893" t="s">
        <v>5994</v>
      </c>
      <c r="E21" s="894" t="s">
        <v>5997</v>
      </c>
      <c r="F21" s="877" t="s">
        <v>5987</v>
      </c>
      <c r="G21" s="879" t="s">
        <v>4477</v>
      </c>
      <c r="H21" s="890" t="s">
        <v>6005</v>
      </c>
      <c r="I21" s="890" t="s">
        <v>5975</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5994</v>
      </c>
      <c r="E22" s="894" t="s">
        <v>6013</v>
      </c>
      <c r="F22" s="877" t="s">
        <v>6008</v>
      </c>
      <c r="G22" s="879" t="s">
        <v>4477</v>
      </c>
      <c r="H22" s="890" t="s">
        <v>6005</v>
      </c>
      <c r="I22" s="890" t="s">
        <v>5975</v>
      </c>
      <c r="J22" s="880" t="s">
        <v>5988</v>
      </c>
      <c r="K22" s="895" t="s">
        <v>6272</v>
      </c>
      <c r="L22" s="896" t="s">
        <v>6012</v>
      </c>
      <c r="M22" s="896" t="s">
        <v>3416</v>
      </c>
      <c r="N22" s="897" t="s">
        <v>6273</v>
      </c>
      <c r="O22" s="898" t="s">
        <v>5993</v>
      </c>
      <c r="P22" s="899" t="s">
        <v>2323</v>
      </c>
      <c r="Q22" s="900" t="s">
        <v>2323</v>
      </c>
      <c r="R22" s="899" t="s">
        <v>2323</v>
      </c>
      <c r="S22" s="900" t="s">
        <v>2323</v>
      </c>
      <c r="T22" s="899" t="s">
        <v>2323</v>
      </c>
      <c r="U22" s="900" t="s">
        <v>2323</v>
      </c>
      <c r="V22" s="901" t="s">
        <v>2323</v>
      </c>
      <c r="W22" s="877" t="s">
        <v>6264</v>
      </c>
      <c r="X22" s="889" t="s">
        <v>6082</v>
      </c>
      <c r="Y22" s="902"/>
      <c r="Z22" s="889"/>
      <c r="AA22" s="892" t="s">
        <v>1175</v>
      </c>
      <c r="AB22" s="889"/>
      <c r="AC22" s="891"/>
      <c r="AD22" s="902"/>
      <c r="AE22" s="889"/>
      <c r="AF22" s="877"/>
      <c r="AG22" s="879" t="s">
        <v>1414</v>
      </c>
      <c r="AH22" s="902"/>
      <c r="AI22" s="903"/>
      <c r="AJ22" s="889"/>
      <c r="AK22" s="891"/>
      <c r="AL22" s="891"/>
      <c r="AN22" s="904">
        <v>1</v>
      </c>
      <c r="AO22" s="904" t="e">
        <f>#REF!</f>
        <v>#REF!</v>
      </c>
    </row>
    <row r="23" spans="1:41" s="904" customFormat="1" ht="13.2" outlineLevel="1">
      <c r="A23" s="891" t="s">
        <v>2613</v>
      </c>
      <c r="B23" s="892"/>
      <c r="C23" s="889"/>
      <c r="D23" s="893" t="s">
        <v>6000</v>
      </c>
      <c r="E23" s="894" t="s">
        <v>5997</v>
      </c>
      <c r="F23" s="877" t="s">
        <v>6008</v>
      </c>
      <c r="G23" s="879" t="s">
        <v>4477</v>
      </c>
      <c r="H23" s="890" t="s">
        <v>6005</v>
      </c>
      <c r="I23" s="890" t="s">
        <v>5975</v>
      </c>
      <c r="J23" s="896" t="s">
        <v>6001</v>
      </c>
      <c r="K23" s="897" t="s">
        <v>6268</v>
      </c>
      <c r="L23" s="895" t="s">
        <v>6009</v>
      </c>
      <c r="M23" s="896" t="s">
        <v>3416</v>
      </c>
      <c r="N23" s="897" t="s">
        <v>6269</v>
      </c>
      <c r="O23" s="898" t="s">
        <v>5993</v>
      </c>
      <c r="P23" s="899" t="s">
        <v>2323</v>
      </c>
      <c r="Q23" s="900" t="s">
        <v>2323</v>
      </c>
      <c r="R23" s="899" t="s">
        <v>2323</v>
      </c>
      <c r="S23" s="900" t="s">
        <v>2323</v>
      </c>
      <c r="T23" s="899" t="s">
        <v>2323</v>
      </c>
      <c r="U23" s="900" t="s">
        <v>2323</v>
      </c>
      <c r="V23" s="901" t="s">
        <v>2323</v>
      </c>
      <c r="W23" s="877" t="s">
        <v>6000</v>
      </c>
      <c r="X23" s="889" t="s">
        <v>5997</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6010</v>
      </c>
      <c r="F24" s="877" t="s">
        <v>6008</v>
      </c>
      <c r="G24" s="879" t="s">
        <v>4477</v>
      </c>
      <c r="H24" s="890" t="s">
        <v>6005</v>
      </c>
      <c r="I24" s="890" t="s">
        <v>5975</v>
      </c>
      <c r="J24" s="880" t="s">
        <v>6001</v>
      </c>
      <c r="K24" s="1158" t="s">
        <v>6270</v>
      </c>
      <c r="L24" s="877" t="s">
        <v>6009</v>
      </c>
      <c r="M24" s="896" t="s">
        <v>3416</v>
      </c>
      <c r="N24" s="897" t="s">
        <v>6271</v>
      </c>
      <c r="O24" s="898" t="s">
        <v>5993</v>
      </c>
      <c r="P24" s="899" t="s">
        <v>2323</v>
      </c>
      <c r="Q24" s="900" t="s">
        <v>2323</v>
      </c>
      <c r="R24" s="899" t="s">
        <v>2323</v>
      </c>
      <c r="S24" s="900" t="s">
        <v>2323</v>
      </c>
      <c r="T24" s="899" t="s">
        <v>2323</v>
      </c>
      <c r="U24" s="900" t="s">
        <v>2323</v>
      </c>
      <c r="V24" s="901" t="s">
        <v>2323</v>
      </c>
      <c r="W24" s="877" t="s">
        <v>6000</v>
      </c>
      <c r="X24" s="889" t="s">
        <v>6010</v>
      </c>
      <c r="Y24" s="902"/>
      <c r="Z24" s="889"/>
      <c r="AA24" s="892" t="s">
        <v>1175</v>
      </c>
      <c r="AB24" s="889"/>
      <c r="AC24" s="891"/>
      <c r="AD24" s="902"/>
      <c r="AE24" s="889"/>
      <c r="AF24" s="877"/>
      <c r="AG24" s="879"/>
      <c r="AH24" s="902"/>
      <c r="AI24" s="903"/>
      <c r="AJ24" s="889"/>
      <c r="AK24" s="891"/>
      <c r="AL24" s="891"/>
      <c r="AN24" s="904">
        <v>1</v>
      </c>
      <c r="AO24" s="904" t="e">
        <f t="shared" ref="AO24:AO25" si="0">AO23</f>
        <v>#REF!</v>
      </c>
    </row>
    <row r="25" spans="1:41" s="904" customFormat="1" ht="13.2" outlineLevel="1">
      <c r="A25" s="891" t="s">
        <v>2613</v>
      </c>
      <c r="B25" s="892"/>
      <c r="C25" s="889"/>
      <c r="D25" s="893" t="s">
        <v>6000</v>
      </c>
      <c r="E25" s="894" t="s">
        <v>6013</v>
      </c>
      <c r="F25" s="877" t="s">
        <v>6006</v>
      </c>
      <c r="G25" s="879" t="s">
        <v>4477</v>
      </c>
      <c r="H25" s="890" t="s">
        <v>6005</v>
      </c>
      <c r="I25" s="890" t="s">
        <v>5975</v>
      </c>
      <c r="J25" s="880" t="s">
        <v>6001</v>
      </c>
      <c r="K25" s="895" t="s">
        <v>6274</v>
      </c>
      <c r="L25" s="877" t="s">
        <v>6007</v>
      </c>
      <c r="M25" s="896" t="s">
        <v>5991</v>
      </c>
      <c r="N25" s="897" t="s">
        <v>6275</v>
      </c>
      <c r="O25" s="898" t="s">
        <v>5993</v>
      </c>
      <c r="P25" s="899" t="s">
        <v>2323</v>
      </c>
      <c r="Q25" s="900" t="s">
        <v>2323</v>
      </c>
      <c r="R25" s="899" t="s">
        <v>2323</v>
      </c>
      <c r="S25" s="900" t="s">
        <v>2323</v>
      </c>
      <c r="T25" s="899" t="s">
        <v>2323</v>
      </c>
      <c r="U25" s="900" t="s">
        <v>2323</v>
      </c>
      <c r="V25" s="901" t="s">
        <v>2323</v>
      </c>
      <c r="W25" s="877" t="s">
        <v>6000</v>
      </c>
      <c r="X25" s="889" t="s">
        <v>6013</v>
      </c>
      <c r="Y25" s="902"/>
      <c r="Z25" s="889"/>
      <c r="AA25" s="892" t="s">
        <v>1175</v>
      </c>
      <c r="AB25" s="889"/>
      <c r="AC25" s="891"/>
      <c r="AD25" s="902"/>
      <c r="AE25" s="889"/>
      <c r="AF25" s="877"/>
      <c r="AG25" s="879"/>
      <c r="AH25" s="902"/>
      <c r="AI25" s="903"/>
      <c r="AJ25" s="889"/>
      <c r="AK25" s="891"/>
      <c r="AL25" s="891"/>
      <c r="AN25" s="904">
        <v>1</v>
      </c>
      <c r="AO25" s="904" t="e">
        <f t="shared" si="0"/>
        <v>#REF!</v>
      </c>
    </row>
    <row r="26" spans="1:41" s="904" customFormat="1" ht="13.2" outlineLevel="1">
      <c r="A26" s="891" t="s">
        <v>2613</v>
      </c>
      <c r="B26" s="892"/>
      <c r="C26" s="889"/>
      <c r="D26" s="893" t="s">
        <v>6000</v>
      </c>
      <c r="E26" s="894" t="s">
        <v>6065</v>
      </c>
      <c r="F26" s="877" t="s">
        <v>6023</v>
      </c>
      <c r="G26" s="879" t="s">
        <v>4477</v>
      </c>
      <c r="H26" s="890" t="s">
        <v>6005</v>
      </c>
      <c r="I26" s="890" t="s">
        <v>5975</v>
      </c>
      <c r="J26" s="880" t="s">
        <v>6001</v>
      </c>
      <c r="K26" s="895" t="s">
        <v>6277</v>
      </c>
      <c r="L26" s="877" t="s">
        <v>6025</v>
      </c>
      <c r="M26" s="896" t="s">
        <v>6026</v>
      </c>
      <c r="N26" s="897" t="s">
        <v>6278</v>
      </c>
      <c r="O26" s="898" t="s">
        <v>5993</v>
      </c>
      <c r="P26" s="899" t="s">
        <v>2323</v>
      </c>
      <c r="Q26" s="900" t="s">
        <v>2323</v>
      </c>
      <c r="R26" s="899" t="s">
        <v>2323</v>
      </c>
      <c r="S26" s="900" t="s">
        <v>2323</v>
      </c>
      <c r="T26" s="899" t="s">
        <v>2323</v>
      </c>
      <c r="U26" s="900" t="s">
        <v>2323</v>
      </c>
      <c r="V26" s="901" t="s">
        <v>2323</v>
      </c>
      <c r="W26" s="877" t="s">
        <v>6000</v>
      </c>
      <c r="X26" s="889" t="s">
        <v>6065</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hidden="1" outlineLevel="1">
      <c r="A27" s="891" t="s">
        <v>2613</v>
      </c>
      <c r="B27" s="892"/>
      <c r="C27" s="889"/>
      <c r="D27" s="893" t="s">
        <v>6000</v>
      </c>
      <c r="E27" s="894" t="s">
        <v>6066</v>
      </c>
      <c r="F27" s="877" t="s">
        <v>6008</v>
      </c>
      <c r="G27" s="879" t="s">
        <v>4477</v>
      </c>
      <c r="H27" s="890" t="s">
        <v>6005</v>
      </c>
      <c r="I27" s="890" t="s">
        <v>5975</v>
      </c>
      <c r="J27" s="880" t="s">
        <v>6001</v>
      </c>
      <c r="K27" s="895" t="s">
        <v>6279</v>
      </c>
      <c r="L27" s="877" t="s">
        <v>6009</v>
      </c>
      <c r="M27" s="896" t="s">
        <v>3416</v>
      </c>
      <c r="N27" s="897" t="s">
        <v>6280</v>
      </c>
      <c r="O27" s="898" t="s">
        <v>5993</v>
      </c>
      <c r="P27" s="899" t="s">
        <v>2323</v>
      </c>
      <c r="Q27" s="900" t="s">
        <v>2323</v>
      </c>
      <c r="R27" s="899" t="s">
        <v>2323</v>
      </c>
      <c r="S27" s="900" t="s">
        <v>2323</v>
      </c>
      <c r="T27" s="899" t="s">
        <v>2323</v>
      </c>
      <c r="U27" s="900" t="s">
        <v>2323</v>
      </c>
      <c r="V27" s="901" t="s">
        <v>2323</v>
      </c>
      <c r="W27" s="877" t="s">
        <v>6000</v>
      </c>
      <c r="X27" s="889" t="s">
        <v>6066</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hidden="1" outlineLevel="1">
      <c r="A28" s="891" t="s">
        <v>2613</v>
      </c>
      <c r="B28" s="892"/>
      <c r="C28" s="889"/>
      <c r="D28" s="893" t="s">
        <v>6000</v>
      </c>
      <c r="E28" s="894" t="s">
        <v>6052</v>
      </c>
      <c r="F28" s="877" t="s">
        <v>5987</v>
      </c>
      <c r="G28" s="879" t="s">
        <v>4477</v>
      </c>
      <c r="H28" s="890" t="s">
        <v>6005</v>
      </c>
      <c r="I28" s="890" t="s">
        <v>5975</v>
      </c>
      <c r="J28" s="880" t="s">
        <v>6001</v>
      </c>
      <c r="K28" s="895" t="s">
        <v>6281</v>
      </c>
      <c r="L28" s="877" t="s">
        <v>5990</v>
      </c>
      <c r="M28" s="896" t="s">
        <v>5991</v>
      </c>
      <c r="N28" s="897" t="s">
        <v>6282</v>
      </c>
      <c r="O28" s="898" t="s">
        <v>5993</v>
      </c>
      <c r="P28" s="899" t="s">
        <v>2323</v>
      </c>
      <c r="Q28" s="900" t="s">
        <v>2323</v>
      </c>
      <c r="R28" s="899" t="s">
        <v>2323</v>
      </c>
      <c r="S28" s="900" t="s">
        <v>2323</v>
      </c>
      <c r="T28" s="899" t="s">
        <v>2323</v>
      </c>
      <c r="U28" s="900" t="s">
        <v>2323</v>
      </c>
      <c r="V28" s="901" t="s">
        <v>2323</v>
      </c>
      <c r="W28" s="877" t="s">
        <v>6000</v>
      </c>
      <c r="X28" s="889" t="s">
        <v>6052</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hidden="1" outlineLevel="1">
      <c r="A29" s="891" t="s">
        <v>2613</v>
      </c>
      <c r="B29" s="892"/>
      <c r="C29" s="889"/>
      <c r="D29" s="893" t="s">
        <v>6000</v>
      </c>
      <c r="E29" s="894" t="s">
        <v>6053</v>
      </c>
      <c r="F29" s="877" t="s">
        <v>6008</v>
      </c>
      <c r="G29" s="879" t="s">
        <v>4477</v>
      </c>
      <c r="H29" s="890" t="s">
        <v>6005</v>
      </c>
      <c r="I29" s="890" t="s">
        <v>5975</v>
      </c>
      <c r="J29" s="880" t="s">
        <v>6001</v>
      </c>
      <c r="K29" s="895" t="s">
        <v>6283</v>
      </c>
      <c r="L29" s="877" t="s">
        <v>6009</v>
      </c>
      <c r="M29" s="896" t="s">
        <v>3416</v>
      </c>
      <c r="N29" s="897" t="s">
        <v>6284</v>
      </c>
      <c r="O29" s="898" t="s">
        <v>5993</v>
      </c>
      <c r="P29" s="899" t="s">
        <v>2323</v>
      </c>
      <c r="Q29" s="900" t="s">
        <v>2323</v>
      </c>
      <c r="R29" s="899" t="s">
        <v>2323</v>
      </c>
      <c r="S29" s="900" t="s">
        <v>2323</v>
      </c>
      <c r="T29" s="899" t="s">
        <v>2323</v>
      </c>
      <c r="U29" s="900" t="s">
        <v>2323</v>
      </c>
      <c r="V29" s="901" t="s">
        <v>2323</v>
      </c>
      <c r="W29" s="877" t="s">
        <v>6000</v>
      </c>
      <c r="X29" s="889" t="s">
        <v>6053</v>
      </c>
      <c r="Y29" s="902"/>
      <c r="Z29" s="889"/>
      <c r="AA29" s="892" t="s">
        <v>1175</v>
      </c>
      <c r="AB29" s="889"/>
      <c r="AC29" s="891"/>
      <c r="AD29" s="902"/>
      <c r="AE29" s="889"/>
      <c r="AF29" s="877"/>
      <c r="AG29" s="879"/>
      <c r="AH29" s="902"/>
      <c r="AI29" s="903"/>
      <c r="AJ29" s="889"/>
      <c r="AK29" s="891"/>
      <c r="AL29" s="891"/>
      <c r="AN29" s="904">
        <v>1</v>
      </c>
      <c r="AO29" s="904" t="e">
        <f>#REF!</f>
        <v>#REF!</v>
      </c>
    </row>
    <row r="30" spans="1:41" s="904" customFormat="1" ht="13.2" hidden="1" outlineLevel="1">
      <c r="A30" s="891" t="s">
        <v>2613</v>
      </c>
      <c r="B30" s="892"/>
      <c r="C30" s="889"/>
      <c r="D30" s="893" t="s">
        <v>6000</v>
      </c>
      <c r="E30" s="894" t="s">
        <v>6054</v>
      </c>
      <c r="F30" s="877" t="s">
        <v>6008</v>
      </c>
      <c r="G30" s="879" t="s">
        <v>4477</v>
      </c>
      <c r="H30" s="890" t="s">
        <v>6005</v>
      </c>
      <c r="I30" s="890" t="s">
        <v>5975</v>
      </c>
      <c r="J30" s="880" t="s">
        <v>6001</v>
      </c>
      <c r="K30" s="895" t="s">
        <v>6285</v>
      </c>
      <c r="L30" s="877" t="s">
        <v>6009</v>
      </c>
      <c r="M30" s="896" t="s">
        <v>3416</v>
      </c>
      <c r="N30" s="897" t="s">
        <v>6286</v>
      </c>
      <c r="O30" s="898" t="s">
        <v>5993</v>
      </c>
      <c r="P30" s="899" t="s">
        <v>2323</v>
      </c>
      <c r="Q30" s="900" t="s">
        <v>2323</v>
      </c>
      <c r="R30" s="899" t="s">
        <v>2323</v>
      </c>
      <c r="S30" s="900" t="s">
        <v>2323</v>
      </c>
      <c r="T30" s="899" t="s">
        <v>2323</v>
      </c>
      <c r="U30" s="900" t="s">
        <v>2323</v>
      </c>
      <c r="V30" s="901" t="s">
        <v>2323</v>
      </c>
      <c r="W30" s="877" t="s">
        <v>6000</v>
      </c>
      <c r="X30" s="889" t="s">
        <v>6054</v>
      </c>
      <c r="Y30" s="902"/>
      <c r="Z30" s="889"/>
      <c r="AA30" s="892" t="s">
        <v>1175</v>
      </c>
      <c r="AB30" s="889"/>
      <c r="AC30" s="891"/>
      <c r="AD30" s="902"/>
      <c r="AE30" s="889"/>
      <c r="AF30" s="877"/>
      <c r="AG30" s="879"/>
      <c r="AH30" s="902"/>
      <c r="AI30" s="903"/>
      <c r="AJ30" s="889"/>
      <c r="AK30" s="891"/>
      <c r="AL30" s="891"/>
      <c r="AN30" s="904">
        <v>1</v>
      </c>
      <c r="AO30" s="904" t="e">
        <f>#REF!</f>
        <v>#REF!</v>
      </c>
    </row>
    <row r="31" spans="1:41" s="904" customFormat="1" ht="13.2" hidden="1" outlineLevel="1">
      <c r="A31" s="891" t="s">
        <v>2613</v>
      </c>
      <c r="B31" s="892"/>
      <c r="C31" s="889"/>
      <c r="D31" s="893" t="s">
        <v>6000</v>
      </c>
      <c r="E31" s="894" t="s">
        <v>6055</v>
      </c>
      <c r="F31" s="877" t="s">
        <v>6008</v>
      </c>
      <c r="G31" s="879" t="s">
        <v>4477</v>
      </c>
      <c r="H31" s="890" t="s">
        <v>6005</v>
      </c>
      <c r="I31" s="890" t="s">
        <v>5975</v>
      </c>
      <c r="J31" s="880" t="s">
        <v>6001</v>
      </c>
      <c r="K31" s="895" t="s">
        <v>6287</v>
      </c>
      <c r="L31" s="877" t="s">
        <v>6009</v>
      </c>
      <c r="M31" s="896" t="s">
        <v>3416</v>
      </c>
      <c r="N31" s="897" t="s">
        <v>6288</v>
      </c>
      <c r="O31" s="898" t="s">
        <v>5993</v>
      </c>
      <c r="P31" s="899" t="s">
        <v>2323</v>
      </c>
      <c r="Q31" s="900" t="s">
        <v>2323</v>
      </c>
      <c r="R31" s="899" t="s">
        <v>2323</v>
      </c>
      <c r="S31" s="900" t="s">
        <v>2323</v>
      </c>
      <c r="T31" s="899" t="s">
        <v>2323</v>
      </c>
      <c r="U31" s="900" t="s">
        <v>2323</v>
      </c>
      <c r="V31" s="901" t="s">
        <v>2323</v>
      </c>
      <c r="W31" s="877" t="s">
        <v>6000</v>
      </c>
      <c r="X31" s="889" t="s">
        <v>6055</v>
      </c>
      <c r="Y31" s="902"/>
      <c r="Z31" s="889"/>
      <c r="AA31" s="892" t="s">
        <v>1175</v>
      </c>
      <c r="AB31" s="889"/>
      <c r="AC31" s="891"/>
      <c r="AD31" s="902"/>
      <c r="AE31" s="889"/>
      <c r="AF31" s="877"/>
      <c r="AG31" s="879"/>
      <c r="AH31" s="902"/>
      <c r="AI31" s="903"/>
      <c r="AJ31" s="889"/>
      <c r="AK31" s="891"/>
      <c r="AL31" s="891"/>
      <c r="AN31" s="904">
        <v>1</v>
      </c>
      <c r="AO31" s="904" t="e">
        <f>#REF!</f>
        <v>#REF!</v>
      </c>
    </row>
    <row r="32" spans="1:41" s="904" customFormat="1" ht="13.2" hidden="1" outlineLevel="1">
      <c r="A32" s="891" t="s">
        <v>2613</v>
      </c>
      <c r="B32" s="892"/>
      <c r="C32" s="889"/>
      <c r="D32" s="893" t="s">
        <v>6000</v>
      </c>
      <c r="E32" s="894" t="s">
        <v>6071</v>
      </c>
      <c r="F32" s="877" t="s">
        <v>6008</v>
      </c>
      <c r="G32" s="879" t="s">
        <v>4477</v>
      </c>
      <c r="H32" s="890" t="s">
        <v>6005</v>
      </c>
      <c r="I32" s="890" t="s">
        <v>5975</v>
      </c>
      <c r="J32" s="880" t="s">
        <v>6001</v>
      </c>
      <c r="K32" s="895" t="s">
        <v>6255</v>
      </c>
      <c r="L32" s="877" t="s">
        <v>6009</v>
      </c>
      <c r="M32" s="896" t="s">
        <v>3416</v>
      </c>
      <c r="N32" s="897" t="s">
        <v>6289</v>
      </c>
      <c r="O32" s="898" t="s">
        <v>5993</v>
      </c>
      <c r="P32" s="899" t="s">
        <v>2323</v>
      </c>
      <c r="Q32" s="900" t="s">
        <v>2323</v>
      </c>
      <c r="R32" s="899" t="s">
        <v>2323</v>
      </c>
      <c r="S32" s="900" t="s">
        <v>2323</v>
      </c>
      <c r="T32" s="899" t="s">
        <v>2323</v>
      </c>
      <c r="U32" s="900" t="s">
        <v>2323</v>
      </c>
      <c r="V32" s="901" t="s">
        <v>2323</v>
      </c>
      <c r="W32" s="877" t="s">
        <v>6000</v>
      </c>
      <c r="X32" s="889" t="s">
        <v>6071</v>
      </c>
      <c r="Y32" s="902"/>
      <c r="Z32" s="889"/>
      <c r="AA32" s="892" t="s">
        <v>1175</v>
      </c>
      <c r="AB32" s="889"/>
      <c r="AC32" s="891"/>
      <c r="AD32" s="902"/>
      <c r="AE32" s="889"/>
      <c r="AF32" s="877"/>
      <c r="AG32" s="879"/>
      <c r="AH32" s="902"/>
      <c r="AI32" s="903"/>
      <c r="AJ32" s="889"/>
      <c r="AK32" s="891"/>
      <c r="AL32" s="891"/>
      <c r="AN32" s="904">
        <v>1</v>
      </c>
      <c r="AO32" s="904" t="e">
        <f>#REF!</f>
        <v>#REF!</v>
      </c>
    </row>
    <row r="33" spans="1:41" s="904" customFormat="1" ht="13.2" outlineLevel="1">
      <c r="A33" s="891" t="s">
        <v>2613</v>
      </c>
      <c r="B33" s="892"/>
      <c r="C33" s="889"/>
      <c r="D33" s="893" t="s">
        <v>6000</v>
      </c>
      <c r="E33" s="894" t="s">
        <v>6072</v>
      </c>
      <c r="F33" s="877" t="s">
        <v>6008</v>
      </c>
      <c r="G33" s="879" t="s">
        <v>4477</v>
      </c>
      <c r="H33" s="890" t="s">
        <v>6005</v>
      </c>
      <c r="I33" s="890" t="s">
        <v>5975</v>
      </c>
      <c r="J33" s="880" t="s">
        <v>6001</v>
      </c>
      <c r="K33" s="895" t="s">
        <v>6290</v>
      </c>
      <c r="L33" s="877" t="s">
        <v>6025</v>
      </c>
      <c r="M33" s="896" t="s">
        <v>6026</v>
      </c>
      <c r="N33" s="897" t="s">
        <v>6291</v>
      </c>
      <c r="O33" s="898" t="s">
        <v>5993</v>
      </c>
      <c r="P33" s="899" t="s">
        <v>2323</v>
      </c>
      <c r="Q33" s="900" t="s">
        <v>2323</v>
      </c>
      <c r="R33" s="899" t="s">
        <v>2323</v>
      </c>
      <c r="S33" s="900" t="s">
        <v>2323</v>
      </c>
      <c r="T33" s="899" t="s">
        <v>2323</v>
      </c>
      <c r="U33" s="900" t="s">
        <v>2323</v>
      </c>
      <c r="V33" s="901" t="s">
        <v>2323</v>
      </c>
      <c r="W33" s="877" t="s">
        <v>6000</v>
      </c>
      <c r="X33" s="889" t="s">
        <v>6072</v>
      </c>
      <c r="Y33" s="902"/>
      <c r="Z33" s="889"/>
      <c r="AA33" s="892" t="s">
        <v>1175</v>
      </c>
      <c r="AB33" s="889"/>
      <c r="AC33" s="891"/>
      <c r="AD33" s="902"/>
      <c r="AE33" s="889"/>
      <c r="AF33" s="877"/>
      <c r="AG33" s="879"/>
      <c r="AH33" s="902"/>
      <c r="AI33" s="903"/>
      <c r="AJ33" s="889"/>
      <c r="AK33" s="891"/>
      <c r="AL33" s="891"/>
      <c r="AN33" s="904">
        <v>1</v>
      </c>
      <c r="AO33" s="904" t="e">
        <f>#REF!</f>
        <v>#REF!</v>
      </c>
    </row>
    <row r="34" spans="1:41" s="904" customFormat="1" ht="13.2" hidden="1" outlineLevel="1">
      <c r="A34" s="891" t="s">
        <v>2613</v>
      </c>
      <c r="B34" s="892"/>
      <c r="C34" s="889"/>
      <c r="D34" s="893" t="s">
        <v>6000</v>
      </c>
      <c r="E34" s="894" t="s">
        <v>6073</v>
      </c>
      <c r="F34" s="877" t="s">
        <v>6008</v>
      </c>
      <c r="G34" s="879" t="s">
        <v>4477</v>
      </c>
      <c r="H34" s="890" t="s">
        <v>6005</v>
      </c>
      <c r="I34" s="890" t="s">
        <v>5975</v>
      </c>
      <c r="J34" s="880" t="s">
        <v>6001</v>
      </c>
      <c r="K34" s="895" t="s">
        <v>6248</v>
      </c>
      <c r="L34" s="877" t="s">
        <v>6009</v>
      </c>
      <c r="M34" s="896" t="s">
        <v>3416</v>
      </c>
      <c r="N34" s="897" t="s">
        <v>6292</v>
      </c>
      <c r="O34" s="898" t="s">
        <v>5993</v>
      </c>
      <c r="P34" s="899" t="s">
        <v>2323</v>
      </c>
      <c r="Q34" s="900" t="s">
        <v>2323</v>
      </c>
      <c r="R34" s="899" t="s">
        <v>2323</v>
      </c>
      <c r="S34" s="900" t="s">
        <v>2323</v>
      </c>
      <c r="T34" s="899" t="s">
        <v>2323</v>
      </c>
      <c r="U34" s="900" t="s">
        <v>2323</v>
      </c>
      <c r="V34" s="901" t="s">
        <v>2323</v>
      </c>
      <c r="W34" s="877" t="s">
        <v>6000</v>
      </c>
      <c r="X34" s="889" t="s">
        <v>6073</v>
      </c>
      <c r="Y34" s="902"/>
      <c r="Z34" s="889"/>
      <c r="AA34" s="892" t="s">
        <v>1175</v>
      </c>
      <c r="AB34" s="889"/>
      <c r="AC34" s="891"/>
      <c r="AD34" s="902"/>
      <c r="AE34" s="889"/>
      <c r="AF34" s="877"/>
      <c r="AG34" s="879"/>
      <c r="AH34" s="902"/>
      <c r="AI34" s="903"/>
      <c r="AJ34" s="889"/>
      <c r="AK34" s="891"/>
      <c r="AL34" s="891"/>
      <c r="AN34" s="904">
        <v>1</v>
      </c>
      <c r="AO34" s="904" t="e">
        <f>#REF!</f>
        <v>#REF!</v>
      </c>
    </row>
    <row r="35" spans="1:41" s="904" customFormat="1" ht="13.2" hidden="1" outlineLevel="1">
      <c r="A35" s="891" t="s">
        <v>2613</v>
      </c>
      <c r="B35" s="892"/>
      <c r="C35" s="889"/>
      <c r="D35" s="893" t="s">
        <v>6000</v>
      </c>
      <c r="E35" s="894" t="s">
        <v>6074</v>
      </c>
      <c r="F35" s="877" t="s">
        <v>6008</v>
      </c>
      <c r="G35" s="879" t="s">
        <v>4477</v>
      </c>
      <c r="H35" s="890" t="s">
        <v>6005</v>
      </c>
      <c r="I35" s="890" t="s">
        <v>5975</v>
      </c>
      <c r="J35" s="880" t="s">
        <v>6001</v>
      </c>
      <c r="K35" s="895" t="s">
        <v>6715</v>
      </c>
      <c r="L35" s="877" t="s">
        <v>6009</v>
      </c>
      <c r="M35" s="896" t="s">
        <v>3416</v>
      </c>
      <c r="N35" s="897" t="s">
        <v>6293</v>
      </c>
      <c r="O35" s="898" t="s">
        <v>5993</v>
      </c>
      <c r="P35" s="899" t="s">
        <v>2323</v>
      </c>
      <c r="Q35" s="900" t="s">
        <v>2323</v>
      </c>
      <c r="R35" s="899" t="s">
        <v>2323</v>
      </c>
      <c r="S35" s="900" t="s">
        <v>2323</v>
      </c>
      <c r="T35" s="899" t="s">
        <v>2323</v>
      </c>
      <c r="U35" s="900" t="s">
        <v>2323</v>
      </c>
      <c r="V35" s="901" t="s">
        <v>2323</v>
      </c>
      <c r="W35" s="877" t="s">
        <v>6000</v>
      </c>
      <c r="X35" s="889" t="s">
        <v>6074</v>
      </c>
      <c r="Y35" s="902"/>
      <c r="Z35" s="889"/>
      <c r="AA35" s="892" t="s">
        <v>1175</v>
      </c>
      <c r="AB35" s="889"/>
      <c r="AC35" s="891"/>
      <c r="AD35" s="902"/>
      <c r="AE35" s="889"/>
      <c r="AF35" s="877"/>
      <c r="AG35" s="879"/>
      <c r="AH35" s="902"/>
      <c r="AI35" s="903"/>
      <c r="AJ35" s="889"/>
      <c r="AK35" s="891"/>
      <c r="AL35" s="891"/>
      <c r="AN35" s="904">
        <v>1</v>
      </c>
      <c r="AO35" s="904" t="e">
        <f>#REF!</f>
        <v>#REF!</v>
      </c>
    </row>
    <row r="36" spans="1:41" s="904" customFormat="1" ht="13.2" hidden="1" outlineLevel="1">
      <c r="A36" s="891" t="s">
        <v>2613</v>
      </c>
      <c r="B36" s="892"/>
      <c r="C36" s="889"/>
      <c r="D36" s="893" t="s">
        <v>6000</v>
      </c>
      <c r="E36" s="894" t="s">
        <v>6186</v>
      </c>
      <c r="F36" s="877" t="s">
        <v>6008</v>
      </c>
      <c r="G36" s="879" t="s">
        <v>4477</v>
      </c>
      <c r="H36" s="890" t="s">
        <v>6005</v>
      </c>
      <c r="I36" s="890" t="s">
        <v>5975</v>
      </c>
      <c r="J36" s="880" t="s">
        <v>6001</v>
      </c>
      <c r="K36" s="895" t="s">
        <v>6251</v>
      </c>
      <c r="L36" s="877" t="s">
        <v>6009</v>
      </c>
      <c r="M36" s="896" t="s">
        <v>3416</v>
      </c>
      <c r="N36" s="897" t="s">
        <v>6294</v>
      </c>
      <c r="O36" s="898" t="s">
        <v>5993</v>
      </c>
      <c r="P36" s="899" t="s">
        <v>2323</v>
      </c>
      <c r="Q36" s="900" t="s">
        <v>2323</v>
      </c>
      <c r="R36" s="899" t="s">
        <v>2323</v>
      </c>
      <c r="S36" s="900" t="s">
        <v>2323</v>
      </c>
      <c r="T36" s="899" t="s">
        <v>2323</v>
      </c>
      <c r="U36" s="900" t="s">
        <v>2323</v>
      </c>
      <c r="V36" s="901" t="s">
        <v>2323</v>
      </c>
      <c r="W36" s="877" t="s">
        <v>6000</v>
      </c>
      <c r="X36" s="889" t="s">
        <v>6186</v>
      </c>
      <c r="Y36" s="902"/>
      <c r="Z36" s="889"/>
      <c r="AA36" s="892" t="s">
        <v>1175</v>
      </c>
      <c r="AB36" s="889"/>
      <c r="AC36" s="891"/>
      <c r="AD36" s="902"/>
      <c r="AE36" s="889"/>
      <c r="AF36" s="877"/>
      <c r="AG36" s="879"/>
      <c r="AH36" s="902"/>
      <c r="AI36" s="903"/>
      <c r="AJ36" s="889"/>
      <c r="AK36" s="891"/>
      <c r="AL36" s="891"/>
      <c r="AN36" s="904">
        <v>1</v>
      </c>
      <c r="AO36" s="904" t="e">
        <f>#REF!</f>
        <v>#REF!</v>
      </c>
    </row>
    <row r="37" spans="1:41" s="904" customFormat="1" ht="13.2" hidden="1" outlineLevel="1">
      <c r="A37" s="891" t="s">
        <v>2613</v>
      </c>
      <c r="B37" s="892"/>
      <c r="C37" s="889"/>
      <c r="D37" s="893" t="s">
        <v>6000</v>
      </c>
      <c r="E37" s="894" t="s">
        <v>6187</v>
      </c>
      <c r="F37" s="877" t="s">
        <v>6008</v>
      </c>
      <c r="G37" s="879" t="s">
        <v>4477</v>
      </c>
      <c r="H37" s="890" t="s">
        <v>6005</v>
      </c>
      <c r="I37" s="890" t="s">
        <v>5975</v>
      </c>
      <c r="J37" s="880" t="s">
        <v>6001</v>
      </c>
      <c r="K37" s="895" t="s">
        <v>7235</v>
      </c>
      <c r="L37" s="877" t="s">
        <v>5990</v>
      </c>
      <c r="M37" s="896" t="s">
        <v>5991</v>
      </c>
      <c r="N37" s="897" t="s">
        <v>6295</v>
      </c>
      <c r="O37" s="898" t="s">
        <v>5993</v>
      </c>
      <c r="P37" s="899" t="s">
        <v>2323</v>
      </c>
      <c r="Q37" s="900" t="s">
        <v>2323</v>
      </c>
      <c r="R37" s="899" t="s">
        <v>2323</v>
      </c>
      <c r="S37" s="900" t="s">
        <v>2323</v>
      </c>
      <c r="T37" s="899" t="s">
        <v>2323</v>
      </c>
      <c r="U37" s="900" t="s">
        <v>2323</v>
      </c>
      <c r="V37" s="901" t="s">
        <v>2323</v>
      </c>
      <c r="W37" s="877" t="s">
        <v>6000</v>
      </c>
      <c r="X37" s="889" t="s">
        <v>6187</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hidden="1" outlineLevel="1">
      <c r="A38" s="891" t="s">
        <v>2613</v>
      </c>
      <c r="B38" s="892"/>
      <c r="C38" s="889"/>
      <c r="D38" s="893" t="s">
        <v>6000</v>
      </c>
      <c r="E38" s="894" t="s">
        <v>6188</v>
      </c>
      <c r="F38" s="877" t="s">
        <v>6008</v>
      </c>
      <c r="G38" s="879" t="s">
        <v>4477</v>
      </c>
      <c r="H38" s="890" t="s">
        <v>6005</v>
      </c>
      <c r="I38" s="890" t="s">
        <v>5975</v>
      </c>
      <c r="J38" s="880" t="s">
        <v>6001</v>
      </c>
      <c r="K38" s="895" t="s">
        <v>7236</v>
      </c>
      <c r="L38" s="877" t="s">
        <v>5990</v>
      </c>
      <c r="M38" s="896" t="s">
        <v>5991</v>
      </c>
      <c r="N38" s="897" t="s">
        <v>6296</v>
      </c>
      <c r="O38" s="898" t="s">
        <v>5993</v>
      </c>
      <c r="P38" s="899" t="s">
        <v>2323</v>
      </c>
      <c r="Q38" s="900" t="s">
        <v>2323</v>
      </c>
      <c r="R38" s="899" t="s">
        <v>2323</v>
      </c>
      <c r="S38" s="900" t="s">
        <v>2323</v>
      </c>
      <c r="T38" s="899" t="s">
        <v>2323</v>
      </c>
      <c r="U38" s="900" t="s">
        <v>2323</v>
      </c>
      <c r="V38" s="901" t="s">
        <v>2323</v>
      </c>
      <c r="W38" s="877" t="s">
        <v>6000</v>
      </c>
      <c r="X38" s="889" t="s">
        <v>6188</v>
      </c>
      <c r="Y38" s="902"/>
      <c r="Z38" s="889"/>
      <c r="AA38" s="892" t="s">
        <v>1175</v>
      </c>
      <c r="AB38" s="889"/>
      <c r="AC38" s="891"/>
      <c r="AD38" s="902"/>
      <c r="AE38" s="889"/>
      <c r="AF38" s="877"/>
      <c r="AG38" s="879"/>
      <c r="AH38" s="902"/>
      <c r="AI38" s="903"/>
      <c r="AJ38" s="889"/>
      <c r="AK38" s="891"/>
      <c r="AL38" s="891"/>
      <c r="AN38" s="904">
        <v>1</v>
      </c>
      <c r="AO38" s="904" t="e">
        <f>#REF!</f>
        <v>#REF!</v>
      </c>
    </row>
    <row r="39" spans="1:41" s="904" customFormat="1" ht="13.2" outlineLevel="1">
      <c r="A39" s="891" t="s">
        <v>2613</v>
      </c>
      <c r="B39" s="892"/>
      <c r="C39" s="889"/>
      <c r="D39" s="893" t="s">
        <v>6000</v>
      </c>
      <c r="E39" s="894" t="s">
        <v>6079</v>
      </c>
      <c r="F39" s="877" t="s">
        <v>6008</v>
      </c>
      <c r="G39" s="879" t="s">
        <v>4477</v>
      </c>
      <c r="H39" s="890" t="s">
        <v>6005</v>
      </c>
      <c r="I39" s="890" t="s">
        <v>5975</v>
      </c>
      <c r="J39" s="880" t="s">
        <v>6001</v>
      </c>
      <c r="K39" s="895" t="s">
        <v>6297</v>
      </c>
      <c r="L39" s="877" t="s">
        <v>6025</v>
      </c>
      <c r="M39" s="896" t="s">
        <v>6026</v>
      </c>
      <c r="N39" s="897" t="s">
        <v>6298</v>
      </c>
      <c r="O39" s="898" t="s">
        <v>5993</v>
      </c>
      <c r="P39" s="899" t="s">
        <v>2323</v>
      </c>
      <c r="Q39" s="900" t="s">
        <v>2323</v>
      </c>
      <c r="R39" s="899" t="s">
        <v>2323</v>
      </c>
      <c r="S39" s="900" t="s">
        <v>2323</v>
      </c>
      <c r="T39" s="899" t="s">
        <v>2323</v>
      </c>
      <c r="U39" s="900" t="s">
        <v>2323</v>
      </c>
      <c r="V39" s="901" t="s">
        <v>2323</v>
      </c>
      <c r="W39" s="877" t="s">
        <v>6000</v>
      </c>
      <c r="X39" s="889" t="s">
        <v>6079</v>
      </c>
      <c r="Y39" s="902"/>
      <c r="Z39" s="889"/>
      <c r="AA39" s="892" t="s">
        <v>1175</v>
      </c>
      <c r="AB39" s="889"/>
      <c r="AC39" s="891"/>
      <c r="AD39" s="902"/>
      <c r="AE39" s="889"/>
      <c r="AF39" s="877"/>
      <c r="AG39" s="879"/>
      <c r="AH39" s="902"/>
      <c r="AI39" s="903"/>
      <c r="AJ39" s="889"/>
      <c r="AK39" s="891"/>
      <c r="AL39" s="891"/>
      <c r="AN39" s="904">
        <v>1</v>
      </c>
      <c r="AO39" s="904" t="e">
        <f>#REF!</f>
        <v>#REF!</v>
      </c>
    </row>
    <row r="40" spans="1:41" s="904" customFormat="1" ht="13.2" outlineLevel="1">
      <c r="A40" s="891" t="s">
        <v>2613</v>
      </c>
      <c r="B40" s="892"/>
      <c r="C40" s="889"/>
      <c r="D40" s="893" t="s">
        <v>6088</v>
      </c>
      <c r="E40" s="894" t="s">
        <v>6089</v>
      </c>
      <c r="F40" s="877" t="s">
        <v>6008</v>
      </c>
      <c r="G40" s="879" t="s">
        <v>4477</v>
      </c>
      <c r="H40" s="890" t="s">
        <v>6005</v>
      </c>
      <c r="I40" s="890" t="s">
        <v>5975</v>
      </c>
      <c r="J40" s="880" t="s">
        <v>5988</v>
      </c>
      <c r="K40" s="895" t="s">
        <v>6090</v>
      </c>
      <c r="L40" s="877" t="s">
        <v>6009</v>
      </c>
      <c r="M40" s="896" t="s">
        <v>3416</v>
      </c>
      <c r="N40" s="897" t="s">
        <v>6091</v>
      </c>
      <c r="O40" s="898" t="s">
        <v>5993</v>
      </c>
      <c r="P40" s="899" t="s">
        <v>2323</v>
      </c>
      <c r="Q40" s="900" t="s">
        <v>2323</v>
      </c>
      <c r="R40" s="899" t="s">
        <v>2323</v>
      </c>
      <c r="S40" s="900" t="s">
        <v>2323</v>
      </c>
      <c r="T40" s="899" t="s">
        <v>2323</v>
      </c>
      <c r="U40" s="900" t="s">
        <v>2323</v>
      </c>
      <c r="V40" s="901" t="s">
        <v>2323</v>
      </c>
      <c r="W40" s="877" t="s">
        <v>6088</v>
      </c>
      <c r="X40" s="889" t="s">
        <v>6089</v>
      </c>
      <c r="Y40" s="902"/>
      <c r="Z40" s="889"/>
      <c r="AA40" s="892" t="s">
        <v>1175</v>
      </c>
      <c r="AB40" s="889"/>
      <c r="AC40" s="891"/>
      <c r="AD40" s="902"/>
      <c r="AE40" s="889"/>
      <c r="AF40" s="877"/>
      <c r="AG40" s="879"/>
      <c r="AH40" s="902"/>
      <c r="AI40" s="903"/>
      <c r="AJ40" s="889"/>
      <c r="AK40" s="891"/>
      <c r="AL40" s="891"/>
      <c r="AN40" s="904">
        <v>1</v>
      </c>
      <c r="AO40" s="904" t="e">
        <f>#REF!</f>
        <v>#REF!</v>
      </c>
    </row>
    <row r="41" spans="1:41" s="904" customFormat="1" ht="13.2" outlineLevel="1">
      <c r="A41" s="891" t="s">
        <v>2613</v>
      </c>
      <c r="B41" s="892"/>
      <c r="C41" s="889"/>
      <c r="D41" s="893" t="s">
        <v>6204</v>
      </c>
      <c r="E41" s="894" t="s">
        <v>6093</v>
      </c>
      <c r="F41" s="877" t="s">
        <v>6008</v>
      </c>
      <c r="G41" s="879" t="s">
        <v>4477</v>
      </c>
      <c r="H41" s="890" t="s">
        <v>6005</v>
      </c>
      <c r="I41" s="890" t="s">
        <v>5975</v>
      </c>
      <c r="J41" s="880" t="s">
        <v>5988</v>
      </c>
      <c r="K41" s="895" t="s">
        <v>7523</v>
      </c>
      <c r="L41" s="877" t="s">
        <v>6009</v>
      </c>
      <c r="M41" s="896" t="s">
        <v>3416</v>
      </c>
      <c r="N41" s="897" t="s">
        <v>6299</v>
      </c>
      <c r="O41" s="898" t="s">
        <v>5993</v>
      </c>
      <c r="P41" s="899" t="s">
        <v>2323</v>
      </c>
      <c r="Q41" s="900" t="s">
        <v>2323</v>
      </c>
      <c r="R41" s="899" t="s">
        <v>2323</v>
      </c>
      <c r="S41" s="900" t="s">
        <v>2323</v>
      </c>
      <c r="T41" s="899" t="s">
        <v>2323</v>
      </c>
      <c r="U41" s="900" t="s">
        <v>2323</v>
      </c>
      <c r="V41" s="901" t="s">
        <v>2323</v>
      </c>
      <c r="W41" s="877" t="s">
        <v>6204</v>
      </c>
      <c r="X41" s="889" t="s">
        <v>6093</v>
      </c>
      <c r="Y41" s="902"/>
      <c r="Z41" s="889"/>
      <c r="AA41" s="892" t="s">
        <v>1175</v>
      </c>
      <c r="AB41" s="889"/>
      <c r="AC41" s="891"/>
      <c r="AD41" s="902"/>
      <c r="AE41" s="889"/>
      <c r="AF41" s="877"/>
      <c r="AG41" s="879"/>
      <c r="AH41" s="902"/>
      <c r="AI41" s="903"/>
      <c r="AJ41" s="889"/>
      <c r="AK41" s="891"/>
      <c r="AL41" s="891"/>
      <c r="AN41" s="904">
        <v>1</v>
      </c>
      <c r="AO41" s="904" t="e">
        <f>#REF!</f>
        <v>#REF!</v>
      </c>
    </row>
    <row r="42" spans="1:41" s="904" customFormat="1" ht="13.2" outlineLevel="1">
      <c r="A42" s="891" t="s">
        <v>2613</v>
      </c>
      <c r="B42" s="892"/>
      <c r="C42" s="889"/>
      <c r="D42" s="893" t="s">
        <v>6204</v>
      </c>
      <c r="E42" s="894" t="s">
        <v>6096</v>
      </c>
      <c r="F42" s="877" t="s">
        <v>6008</v>
      </c>
      <c r="G42" s="879" t="s">
        <v>4477</v>
      </c>
      <c r="H42" s="890" t="s">
        <v>6005</v>
      </c>
      <c r="I42" s="890" t="s">
        <v>5975</v>
      </c>
      <c r="J42" s="880" t="s">
        <v>5988</v>
      </c>
      <c r="K42" s="895" t="s">
        <v>7621</v>
      </c>
      <c r="L42" s="877" t="s">
        <v>6009</v>
      </c>
      <c r="M42" s="896" t="s">
        <v>3416</v>
      </c>
      <c r="N42" s="897" t="s">
        <v>6300</v>
      </c>
      <c r="O42" s="898" t="s">
        <v>5993</v>
      </c>
      <c r="P42" s="899" t="s">
        <v>2323</v>
      </c>
      <c r="Q42" s="900" t="s">
        <v>2323</v>
      </c>
      <c r="R42" s="899" t="s">
        <v>2323</v>
      </c>
      <c r="S42" s="900" t="s">
        <v>2323</v>
      </c>
      <c r="T42" s="899" t="s">
        <v>2323</v>
      </c>
      <c r="U42" s="900" t="s">
        <v>2323</v>
      </c>
      <c r="V42" s="901" t="s">
        <v>2323</v>
      </c>
      <c r="W42" s="877" t="s">
        <v>6204</v>
      </c>
      <c r="X42" s="889" t="s">
        <v>6096</v>
      </c>
      <c r="Y42" s="902"/>
      <c r="Z42" s="889"/>
      <c r="AA42" s="892" t="s">
        <v>1175</v>
      </c>
      <c r="AB42" s="889"/>
      <c r="AC42" s="891"/>
      <c r="AD42" s="902"/>
      <c r="AE42" s="889"/>
      <c r="AF42" s="877"/>
      <c r="AG42" s="879"/>
      <c r="AH42" s="902"/>
      <c r="AI42" s="903"/>
      <c r="AJ42" s="889"/>
      <c r="AK42" s="891"/>
      <c r="AL42" s="891"/>
      <c r="AN42" s="904">
        <v>1</v>
      </c>
      <c r="AO42" s="904" t="e">
        <f>#REF!</f>
        <v>#REF!</v>
      </c>
    </row>
    <row r="43" spans="1:41" s="904" customFormat="1" ht="13.2" outlineLevel="1">
      <c r="A43" s="891" t="s">
        <v>2613</v>
      </c>
      <c r="B43" s="892"/>
      <c r="C43" s="889"/>
      <c r="D43" s="893" t="s">
        <v>6204</v>
      </c>
      <c r="E43" s="894" t="s">
        <v>6099</v>
      </c>
      <c r="F43" s="877" t="s">
        <v>6008</v>
      </c>
      <c r="G43" s="879" t="s">
        <v>4477</v>
      </c>
      <c r="H43" s="890" t="s">
        <v>6005</v>
      </c>
      <c r="I43" s="890" t="s">
        <v>5975</v>
      </c>
      <c r="J43" s="880" t="s">
        <v>5988</v>
      </c>
      <c r="K43" s="895" t="s">
        <v>7525</v>
      </c>
      <c r="L43" s="877" t="s">
        <v>6009</v>
      </c>
      <c r="M43" s="896" t="s">
        <v>3416</v>
      </c>
      <c r="N43" s="897" t="s">
        <v>6301</v>
      </c>
      <c r="O43" s="898" t="s">
        <v>5993</v>
      </c>
      <c r="P43" s="899" t="s">
        <v>2323</v>
      </c>
      <c r="Q43" s="900" t="s">
        <v>2323</v>
      </c>
      <c r="R43" s="899" t="s">
        <v>2323</v>
      </c>
      <c r="S43" s="900" t="s">
        <v>2323</v>
      </c>
      <c r="T43" s="899" t="s">
        <v>2323</v>
      </c>
      <c r="U43" s="900" t="s">
        <v>2323</v>
      </c>
      <c r="V43" s="901" t="s">
        <v>2323</v>
      </c>
      <c r="W43" s="877" t="s">
        <v>6204</v>
      </c>
      <c r="X43" s="889" t="s">
        <v>6099</v>
      </c>
      <c r="Y43" s="902"/>
      <c r="Z43" s="889"/>
      <c r="AA43" s="892" t="s">
        <v>1175</v>
      </c>
      <c r="AB43" s="889"/>
      <c r="AC43" s="891"/>
      <c r="AD43" s="902"/>
      <c r="AE43" s="889"/>
      <c r="AF43" s="877"/>
      <c r="AG43" s="879"/>
      <c r="AH43" s="902"/>
      <c r="AI43" s="903"/>
      <c r="AJ43" s="889"/>
      <c r="AK43" s="891"/>
      <c r="AL43" s="891"/>
      <c r="AN43" s="904">
        <v>1</v>
      </c>
      <c r="AO43" s="904" t="e">
        <f>#REF!</f>
        <v>#REF!</v>
      </c>
    </row>
    <row r="44" spans="1:41" s="904" customFormat="1" ht="13.2" outlineLevel="1">
      <c r="A44" s="891" t="s">
        <v>2613</v>
      </c>
      <c r="B44" s="892"/>
      <c r="C44" s="889"/>
      <c r="D44" s="893" t="s">
        <v>6204</v>
      </c>
      <c r="E44" s="894" t="s">
        <v>6034</v>
      </c>
      <c r="F44" s="877" t="s">
        <v>6008</v>
      </c>
      <c r="G44" s="879" t="s">
        <v>4477</v>
      </c>
      <c r="H44" s="890" t="s">
        <v>6005</v>
      </c>
      <c r="I44" s="890" t="s">
        <v>5975</v>
      </c>
      <c r="J44" s="880" t="s">
        <v>5988</v>
      </c>
      <c r="K44" s="895" t="s">
        <v>7526</v>
      </c>
      <c r="L44" s="877" t="s">
        <v>6009</v>
      </c>
      <c r="M44" s="896" t="s">
        <v>3416</v>
      </c>
      <c r="N44" s="897" t="s">
        <v>6302</v>
      </c>
      <c r="O44" s="898" t="s">
        <v>5993</v>
      </c>
      <c r="P44" s="899" t="s">
        <v>2323</v>
      </c>
      <c r="Q44" s="900" t="s">
        <v>2323</v>
      </c>
      <c r="R44" s="899" t="s">
        <v>2323</v>
      </c>
      <c r="S44" s="900" t="s">
        <v>2323</v>
      </c>
      <c r="T44" s="899" t="s">
        <v>2323</v>
      </c>
      <c r="U44" s="900" t="s">
        <v>2323</v>
      </c>
      <c r="V44" s="901" t="s">
        <v>2323</v>
      </c>
      <c r="W44" s="877" t="s">
        <v>6204</v>
      </c>
      <c r="X44" s="889" t="s">
        <v>6034</v>
      </c>
      <c r="Y44" s="902"/>
      <c r="Z44" s="889"/>
      <c r="AA44" s="892" t="s">
        <v>1175</v>
      </c>
      <c r="AB44" s="889"/>
      <c r="AC44" s="891"/>
      <c r="AD44" s="902"/>
      <c r="AE44" s="889"/>
      <c r="AF44" s="877"/>
      <c r="AG44" s="879"/>
      <c r="AH44" s="902"/>
      <c r="AI44" s="903"/>
      <c r="AJ44" s="889"/>
      <c r="AK44" s="891"/>
      <c r="AL44" s="891"/>
      <c r="AN44" s="904">
        <v>1</v>
      </c>
      <c r="AO44" s="904" t="e">
        <f>#REF!</f>
        <v>#REF!</v>
      </c>
    </row>
    <row r="45" spans="1:41" s="904" customFormat="1" ht="13.2" outlineLevel="1">
      <c r="A45" s="891" t="s">
        <v>2613</v>
      </c>
      <c r="B45" s="892"/>
      <c r="C45" s="889"/>
      <c r="D45" s="893" t="s">
        <v>6260</v>
      </c>
      <c r="E45" s="894" t="s">
        <v>6041</v>
      </c>
      <c r="F45" s="877" t="s">
        <v>6008</v>
      </c>
      <c r="G45" s="1252" t="s">
        <v>4477</v>
      </c>
      <c r="H45" s="1253" t="s">
        <v>6005</v>
      </c>
      <c r="I45" s="1253" t="s">
        <v>5975</v>
      </c>
      <c r="J45" s="1254" t="s">
        <v>5988</v>
      </c>
      <c r="K45" s="1267" t="s">
        <v>7477</v>
      </c>
      <c r="L45" s="1256" t="s">
        <v>7475</v>
      </c>
      <c r="M45" s="1266" t="s">
        <v>3416</v>
      </c>
      <c r="N45" s="1251" t="s">
        <v>7620</v>
      </c>
      <c r="O45" s="1257"/>
      <c r="P45" s="1258"/>
      <c r="Q45" s="1259"/>
      <c r="R45" s="1258"/>
      <c r="S45" s="1259"/>
      <c r="T45" s="1258"/>
      <c r="U45" s="1259"/>
      <c r="V45" s="1260"/>
      <c r="W45" s="1256"/>
      <c r="X45" s="1261"/>
      <c r="Y45" s="902"/>
      <c r="Z45" s="889"/>
      <c r="AA45" s="892" t="s">
        <v>1175</v>
      </c>
      <c r="AB45" s="889"/>
      <c r="AC45" s="891"/>
      <c r="AD45" s="902"/>
      <c r="AE45" s="889"/>
      <c r="AF45" s="877"/>
      <c r="AG45" s="879"/>
      <c r="AH45" s="902"/>
      <c r="AI45" s="903"/>
      <c r="AJ45" s="889"/>
      <c r="AK45" s="891"/>
      <c r="AL45" s="891"/>
      <c r="AN45" s="904">
        <v>1</v>
      </c>
      <c r="AO45" s="904" t="e">
        <f>#REF!</f>
        <v>#REF!</v>
      </c>
    </row>
    <row r="46" spans="1:41" s="904" customFormat="1" ht="13.2" outlineLevel="1">
      <c r="A46" s="891" t="s">
        <v>2613</v>
      </c>
      <c r="B46" s="892"/>
      <c r="C46" s="889"/>
      <c r="D46" s="893" t="s">
        <v>6260</v>
      </c>
      <c r="E46" s="894" t="s">
        <v>6082</v>
      </c>
      <c r="F46" s="877" t="s">
        <v>6008</v>
      </c>
      <c r="G46" s="1252" t="s">
        <v>4477</v>
      </c>
      <c r="H46" s="1253" t="s">
        <v>6005</v>
      </c>
      <c r="I46" s="1253" t="s">
        <v>5975</v>
      </c>
      <c r="J46" s="1254" t="s">
        <v>5988</v>
      </c>
      <c r="K46" s="1284" t="s">
        <v>7478</v>
      </c>
      <c r="L46" s="1256" t="s">
        <v>7475</v>
      </c>
      <c r="M46" s="1266" t="s">
        <v>3416</v>
      </c>
      <c r="N46" s="1251" t="s">
        <v>7622</v>
      </c>
      <c r="O46" s="1257"/>
      <c r="P46" s="1258"/>
      <c r="Q46" s="1259"/>
      <c r="R46" s="1258"/>
      <c r="S46" s="1259"/>
      <c r="T46" s="1258"/>
      <c r="U46" s="1259"/>
      <c r="V46" s="1260"/>
      <c r="W46" s="1256"/>
      <c r="X46" s="1261"/>
      <c r="Y46" s="902"/>
      <c r="Z46" s="889"/>
      <c r="AA46" s="892" t="s">
        <v>1175</v>
      </c>
      <c r="AB46" s="889"/>
      <c r="AC46" s="891"/>
      <c r="AD46" s="902"/>
      <c r="AE46" s="889"/>
      <c r="AF46" s="877"/>
      <c r="AG46" s="879"/>
      <c r="AH46" s="902"/>
      <c r="AI46" s="903"/>
      <c r="AJ46" s="889"/>
      <c r="AK46" s="891"/>
      <c r="AL46" s="891"/>
      <c r="AN46" s="904">
        <v>1</v>
      </c>
      <c r="AO46" s="904" t="e">
        <f>#REF!</f>
        <v>#REF!</v>
      </c>
    </row>
    <row r="47" spans="1:41" s="904" customFormat="1" ht="13.2" outlineLevel="1">
      <c r="A47" s="891" t="s">
        <v>2613</v>
      </c>
      <c r="B47" s="892"/>
      <c r="C47" s="889"/>
      <c r="D47" s="893" t="s">
        <v>6263</v>
      </c>
      <c r="E47" s="894" t="s">
        <v>6093</v>
      </c>
      <c r="F47" s="877" t="s">
        <v>6008</v>
      </c>
      <c r="G47" s="1252" t="s">
        <v>4477</v>
      </c>
      <c r="H47" s="1253" t="s">
        <v>6005</v>
      </c>
      <c r="I47" s="1253" t="s">
        <v>5975</v>
      </c>
      <c r="J47" s="1254" t="s">
        <v>5988</v>
      </c>
      <c r="K47" s="1284" t="s">
        <v>7479</v>
      </c>
      <c r="L47" s="1256" t="s">
        <v>7475</v>
      </c>
      <c r="M47" s="1266" t="s">
        <v>3416</v>
      </c>
      <c r="N47" s="1251" t="s">
        <v>7623</v>
      </c>
      <c r="O47" s="1257"/>
      <c r="P47" s="1258"/>
      <c r="Q47" s="1259"/>
      <c r="R47" s="1258"/>
      <c r="S47" s="1259"/>
      <c r="T47" s="1258"/>
      <c r="U47" s="1259"/>
      <c r="V47" s="1260"/>
      <c r="W47" s="1256"/>
      <c r="X47" s="1261"/>
      <c r="Y47" s="902"/>
      <c r="Z47" s="889"/>
      <c r="AA47" s="892" t="s">
        <v>1175</v>
      </c>
      <c r="AB47" s="889"/>
      <c r="AC47" s="891"/>
      <c r="AD47" s="902"/>
      <c r="AE47" s="889"/>
      <c r="AF47" s="877"/>
      <c r="AG47" s="879"/>
      <c r="AH47" s="902"/>
      <c r="AI47" s="903"/>
      <c r="AJ47" s="889"/>
      <c r="AK47" s="891"/>
      <c r="AL47" s="891"/>
      <c r="AN47" s="904">
        <v>1</v>
      </c>
      <c r="AO47" s="904" t="e">
        <f>#REF!</f>
        <v>#REF!</v>
      </c>
    </row>
    <row r="48" spans="1:41" s="904" customFormat="1" ht="13.2" outlineLevel="1">
      <c r="A48" s="891" t="s">
        <v>2613</v>
      </c>
      <c r="B48" s="892"/>
      <c r="C48" s="889"/>
      <c r="D48" s="893" t="s">
        <v>6263</v>
      </c>
      <c r="E48" s="894" t="s">
        <v>6096</v>
      </c>
      <c r="F48" s="877" t="s">
        <v>6008</v>
      </c>
      <c r="G48" s="1252" t="s">
        <v>4477</v>
      </c>
      <c r="H48" s="1253" t="s">
        <v>6005</v>
      </c>
      <c r="I48" s="1253" t="s">
        <v>5975</v>
      </c>
      <c r="J48" s="1254" t="s">
        <v>5988</v>
      </c>
      <c r="K48" s="1284" t="s">
        <v>7480</v>
      </c>
      <c r="L48" s="1256" t="s">
        <v>7475</v>
      </c>
      <c r="M48" s="1266" t="s">
        <v>3416</v>
      </c>
      <c r="N48" s="1251" t="s">
        <v>7624</v>
      </c>
      <c r="O48" s="1257"/>
      <c r="P48" s="1258"/>
      <c r="Q48" s="1259"/>
      <c r="R48" s="1258"/>
      <c r="S48" s="1259"/>
      <c r="T48" s="1258"/>
      <c r="U48" s="1259"/>
      <c r="V48" s="1260"/>
      <c r="W48" s="1256"/>
      <c r="X48" s="1261"/>
      <c r="Y48" s="902"/>
      <c r="Z48" s="889"/>
      <c r="AA48" s="892" t="s">
        <v>1175</v>
      </c>
      <c r="AB48" s="889"/>
      <c r="AC48" s="891"/>
      <c r="AD48" s="902"/>
      <c r="AE48" s="889"/>
      <c r="AF48" s="877"/>
      <c r="AG48" s="879"/>
      <c r="AH48" s="902"/>
      <c r="AI48" s="903"/>
      <c r="AJ48" s="889"/>
      <c r="AK48" s="891"/>
      <c r="AL48" s="891"/>
      <c r="AN48" s="904">
        <v>1</v>
      </c>
      <c r="AO48" s="904" t="e">
        <f>#REF!</f>
        <v>#REF!</v>
      </c>
    </row>
    <row r="49" spans="1:41" s="904" customFormat="1" ht="13.2" outlineLevel="1">
      <c r="A49" s="891" t="s">
        <v>2613</v>
      </c>
      <c r="B49" s="892"/>
      <c r="C49" s="889"/>
      <c r="D49" s="893" t="s">
        <v>6263</v>
      </c>
      <c r="E49" s="894" t="s">
        <v>6099</v>
      </c>
      <c r="F49" s="877" t="s">
        <v>6008</v>
      </c>
      <c r="G49" s="1252" t="s">
        <v>4477</v>
      </c>
      <c r="H49" s="1253" t="s">
        <v>6005</v>
      </c>
      <c r="I49" s="1253" t="s">
        <v>5975</v>
      </c>
      <c r="J49" s="1254" t="s">
        <v>5988</v>
      </c>
      <c r="K49" s="1284" t="s">
        <v>7481</v>
      </c>
      <c r="L49" s="1256" t="s">
        <v>7475</v>
      </c>
      <c r="M49" s="1266" t="s">
        <v>3416</v>
      </c>
      <c r="N49" s="1251" t="s">
        <v>7625</v>
      </c>
      <c r="O49" s="1257"/>
      <c r="P49" s="1258"/>
      <c r="Q49" s="1259"/>
      <c r="R49" s="1258"/>
      <c r="S49" s="1259"/>
      <c r="T49" s="1258"/>
      <c r="U49" s="1259"/>
      <c r="V49" s="1260"/>
      <c r="W49" s="1256"/>
      <c r="X49" s="1261"/>
      <c r="Y49" s="902"/>
      <c r="Z49" s="889"/>
      <c r="AA49" s="892" t="s">
        <v>1175</v>
      </c>
      <c r="AB49" s="889"/>
      <c r="AC49" s="891"/>
      <c r="AD49" s="902"/>
      <c r="AE49" s="889"/>
      <c r="AF49" s="877"/>
      <c r="AG49" s="879"/>
      <c r="AH49" s="902"/>
      <c r="AI49" s="903"/>
      <c r="AJ49" s="889"/>
      <c r="AK49" s="891"/>
      <c r="AL49" s="891"/>
      <c r="AN49" s="904">
        <v>1</v>
      </c>
      <c r="AO49" s="904" t="e">
        <f>#REF!</f>
        <v>#REF!</v>
      </c>
    </row>
    <row r="50" spans="1:41" s="904" customFormat="1" ht="13.5" customHeight="1" outlineLevel="1">
      <c r="A50" s="891" t="s">
        <v>2613</v>
      </c>
      <c r="B50" s="892"/>
      <c r="C50" s="889"/>
      <c r="D50" s="893" t="s">
        <v>6263</v>
      </c>
      <c r="E50" s="894" t="s">
        <v>6034</v>
      </c>
      <c r="F50" s="877" t="s">
        <v>6008</v>
      </c>
      <c r="G50" s="1252" t="s">
        <v>4477</v>
      </c>
      <c r="H50" s="1253" t="s">
        <v>6005</v>
      </c>
      <c r="I50" s="1253" t="s">
        <v>5975</v>
      </c>
      <c r="J50" s="1254" t="s">
        <v>5988</v>
      </c>
      <c r="K50" s="1255" t="s">
        <v>7482</v>
      </c>
      <c r="L50" s="1256" t="s">
        <v>7475</v>
      </c>
      <c r="M50" s="1266" t="s">
        <v>3416</v>
      </c>
      <c r="N50" s="1251" t="s">
        <v>7571</v>
      </c>
      <c r="O50" s="1257"/>
      <c r="P50" s="1258"/>
      <c r="Q50" s="1259"/>
      <c r="R50" s="1258"/>
      <c r="S50" s="1259"/>
      <c r="T50" s="1258"/>
      <c r="U50" s="1259"/>
      <c r="V50" s="1260"/>
      <c r="W50" s="1256"/>
      <c r="X50" s="1261"/>
      <c r="Y50" s="902"/>
      <c r="Z50" s="889"/>
      <c r="AA50" s="892" t="s">
        <v>1175</v>
      </c>
      <c r="AB50" s="889"/>
      <c r="AC50" s="891"/>
      <c r="AD50" s="902"/>
      <c r="AE50" s="889"/>
      <c r="AF50" s="877"/>
      <c r="AG50" s="879"/>
      <c r="AH50" s="902"/>
      <c r="AI50" s="903"/>
      <c r="AJ50" s="889"/>
      <c r="AK50" s="891"/>
      <c r="AL50" s="891"/>
      <c r="AN50" s="904">
        <v>1</v>
      </c>
      <c r="AO50" s="904" t="e">
        <f>#REF!</f>
        <v>#REF!</v>
      </c>
    </row>
    <row r="51" spans="1:41" s="904" customFormat="1" ht="13.5" customHeight="1" outlineLevel="1">
      <c r="A51" s="891"/>
      <c r="B51" s="892"/>
      <c r="C51" s="889"/>
      <c r="D51" s="893"/>
      <c r="E51" s="894"/>
      <c r="F51" s="877"/>
      <c r="G51" s="1252" t="s">
        <v>4477</v>
      </c>
      <c r="H51" s="1253" t="s">
        <v>6005</v>
      </c>
      <c r="I51" s="1253" t="s">
        <v>5975</v>
      </c>
      <c r="J51" s="1254" t="s">
        <v>5988</v>
      </c>
      <c r="K51" s="1267" t="s">
        <v>7520</v>
      </c>
      <c r="L51" s="1256" t="s">
        <v>6009</v>
      </c>
      <c r="M51" s="1266" t="s">
        <v>3416</v>
      </c>
      <c r="N51" s="1251" t="s">
        <v>7626</v>
      </c>
      <c r="O51" s="1257"/>
      <c r="P51" s="1258"/>
      <c r="Q51" s="1259"/>
      <c r="R51" s="1258"/>
      <c r="S51" s="1259"/>
      <c r="T51" s="1258"/>
      <c r="U51" s="1259"/>
      <c r="V51" s="1260"/>
      <c r="W51" s="1256"/>
      <c r="X51" s="1261"/>
      <c r="Y51" s="902"/>
      <c r="Z51" s="889"/>
      <c r="AA51" s="892"/>
      <c r="AB51" s="889"/>
      <c r="AC51" s="891"/>
      <c r="AD51" s="902"/>
      <c r="AE51" s="889"/>
      <c r="AF51" s="877"/>
      <c r="AG51" s="879"/>
      <c r="AH51" s="902"/>
      <c r="AI51" s="903"/>
      <c r="AJ51" s="889"/>
      <c r="AK51" s="891"/>
      <c r="AL51" s="891"/>
    </row>
    <row r="52" spans="1:41" s="904" customFormat="1" ht="13.5" customHeight="1" outlineLevel="1">
      <c r="A52" s="891"/>
      <c r="B52" s="892"/>
      <c r="C52" s="889"/>
      <c r="D52" s="893"/>
      <c r="E52" s="894"/>
      <c r="F52" s="877"/>
      <c r="G52" s="1252" t="s">
        <v>4477</v>
      </c>
      <c r="H52" s="1253" t="s">
        <v>6005</v>
      </c>
      <c r="I52" s="1253" t="s">
        <v>5975</v>
      </c>
      <c r="J52" s="1254" t="s">
        <v>5988</v>
      </c>
      <c r="K52" s="1267" t="s">
        <v>7521</v>
      </c>
      <c r="L52" s="1256" t="s">
        <v>6009</v>
      </c>
      <c r="M52" s="1266" t="s">
        <v>3416</v>
      </c>
      <c r="N52" s="1251" t="s">
        <v>7627</v>
      </c>
      <c r="O52" s="1257"/>
      <c r="P52" s="1258"/>
      <c r="Q52" s="1259"/>
      <c r="R52" s="1258"/>
      <c r="S52" s="1259"/>
      <c r="T52" s="1258"/>
      <c r="U52" s="1259"/>
      <c r="V52" s="1260"/>
      <c r="W52" s="1256"/>
      <c r="X52" s="1261"/>
      <c r="Y52" s="902"/>
      <c r="Z52" s="889"/>
      <c r="AA52" s="892"/>
      <c r="AB52" s="889"/>
      <c r="AC52" s="891"/>
      <c r="AD52" s="902"/>
      <c r="AE52" s="889"/>
      <c r="AF52" s="877"/>
      <c r="AG52" s="879"/>
      <c r="AH52" s="902"/>
      <c r="AI52" s="903"/>
      <c r="AJ52" s="889"/>
      <c r="AK52" s="891"/>
      <c r="AL52" s="891"/>
    </row>
    <row r="53" spans="1:41" s="904" customFormat="1" ht="13.5" customHeight="1" outlineLevel="1">
      <c r="A53" s="891"/>
      <c r="B53" s="892"/>
      <c r="C53" s="889"/>
      <c r="D53" s="893"/>
      <c r="E53" s="894"/>
      <c r="F53" s="877"/>
      <c r="G53" s="1252" t="s">
        <v>4477</v>
      </c>
      <c r="H53" s="1253" t="s">
        <v>6005</v>
      </c>
      <c r="I53" s="1253" t="s">
        <v>5975</v>
      </c>
      <c r="J53" s="1254" t="s">
        <v>5988</v>
      </c>
      <c r="K53" s="1267" t="s">
        <v>7483</v>
      </c>
      <c r="L53" s="1256" t="s">
        <v>7475</v>
      </c>
      <c r="M53" s="1266" t="s">
        <v>3416</v>
      </c>
      <c r="N53" s="1251" t="s">
        <v>7628</v>
      </c>
      <c r="O53" s="1257"/>
      <c r="P53" s="1258"/>
      <c r="Q53" s="1259"/>
      <c r="R53" s="1258"/>
      <c r="S53" s="1259"/>
      <c r="T53" s="1258"/>
      <c r="U53" s="1259"/>
      <c r="V53" s="1260"/>
      <c r="W53" s="1256"/>
      <c r="X53" s="1261"/>
      <c r="Y53" s="902"/>
      <c r="Z53" s="889"/>
      <c r="AA53" s="892"/>
      <c r="AB53" s="889"/>
      <c r="AC53" s="891"/>
      <c r="AD53" s="902"/>
      <c r="AE53" s="889"/>
      <c r="AF53" s="877"/>
      <c r="AG53" s="879"/>
      <c r="AH53" s="902"/>
      <c r="AI53" s="903"/>
      <c r="AJ53" s="889"/>
      <c r="AK53" s="891"/>
      <c r="AL53" s="891"/>
    </row>
    <row r="54" spans="1:41" s="904" customFormat="1" ht="13.2" outlineLevel="1">
      <c r="A54" s="891"/>
      <c r="B54" s="892"/>
      <c r="C54" s="889"/>
      <c r="D54" s="893"/>
      <c r="E54" s="894"/>
      <c r="F54" s="877"/>
      <c r="G54" s="1252" t="s">
        <v>4477</v>
      </c>
      <c r="H54" s="1253" t="s">
        <v>6005</v>
      </c>
      <c r="I54" s="1253" t="s">
        <v>5975</v>
      </c>
      <c r="J54" s="1254" t="s">
        <v>5988</v>
      </c>
      <c r="K54" s="1267" t="s">
        <v>7484</v>
      </c>
      <c r="L54" s="1256" t="s">
        <v>7475</v>
      </c>
      <c r="M54" s="1266" t="s">
        <v>3416</v>
      </c>
      <c r="N54" s="1251" t="s">
        <v>7629</v>
      </c>
      <c r="O54" s="1257"/>
      <c r="P54" s="1258"/>
      <c r="Q54" s="1259"/>
      <c r="R54" s="1258"/>
      <c r="S54" s="1259"/>
      <c r="T54" s="1258"/>
      <c r="U54" s="1259"/>
      <c r="V54" s="1260"/>
      <c r="W54" s="1256"/>
      <c r="X54" s="1261"/>
      <c r="Y54" s="902"/>
      <c r="Z54" s="889"/>
      <c r="AA54" s="892"/>
      <c r="AB54" s="889"/>
      <c r="AC54" s="891"/>
      <c r="AD54" s="902"/>
      <c r="AE54" s="889"/>
      <c r="AF54" s="877"/>
      <c r="AG54" s="879"/>
      <c r="AH54" s="902"/>
      <c r="AI54" s="903"/>
      <c r="AJ54" s="889"/>
      <c r="AK54" s="891"/>
      <c r="AL54" s="891"/>
    </row>
    <row r="55" spans="1:41" s="904" customFormat="1" ht="13.2" outlineLevel="1">
      <c r="A55" s="891" t="s">
        <v>2613</v>
      </c>
      <c r="B55" s="892"/>
      <c r="C55" s="889"/>
      <c r="D55" s="893" t="s">
        <v>6264</v>
      </c>
      <c r="E55" s="894" t="s">
        <v>6041</v>
      </c>
      <c r="F55" s="877" t="s">
        <v>5987</v>
      </c>
      <c r="G55" s="879" t="s">
        <v>4477</v>
      </c>
      <c r="H55" s="890" t="s">
        <v>6005</v>
      </c>
      <c r="I55" s="890" t="s">
        <v>5975</v>
      </c>
      <c r="J55" s="880" t="s">
        <v>5988</v>
      </c>
      <c r="K55" s="895" t="s">
        <v>7494</v>
      </c>
      <c r="L55" s="877" t="s">
        <v>7475</v>
      </c>
      <c r="M55" s="896" t="s">
        <v>3416</v>
      </c>
      <c r="N55" s="897" t="s">
        <v>6309</v>
      </c>
      <c r="O55" s="898" t="s">
        <v>5993</v>
      </c>
      <c r="P55" s="899" t="s">
        <v>2323</v>
      </c>
      <c r="Q55" s="900" t="s">
        <v>2323</v>
      </c>
      <c r="R55" s="899" t="s">
        <v>2323</v>
      </c>
      <c r="S55" s="900" t="s">
        <v>2323</v>
      </c>
      <c r="T55" s="899" t="s">
        <v>2323</v>
      </c>
      <c r="U55" s="900" t="s">
        <v>2323</v>
      </c>
      <c r="V55" s="901" t="s">
        <v>2323</v>
      </c>
      <c r="W55" s="877" t="s">
        <v>6264</v>
      </c>
      <c r="X55" s="889" t="s">
        <v>6041</v>
      </c>
      <c r="Y55" s="902"/>
      <c r="Z55" s="889"/>
      <c r="AA55" s="892" t="s">
        <v>1175</v>
      </c>
      <c r="AB55" s="889"/>
      <c r="AC55" s="891"/>
      <c r="AD55" s="902"/>
      <c r="AE55" s="889"/>
      <c r="AF55" s="877"/>
      <c r="AG55" s="879"/>
      <c r="AH55" s="902"/>
      <c r="AI55" s="903"/>
      <c r="AJ55" s="889"/>
      <c r="AK55" s="891"/>
      <c r="AL55" s="891"/>
      <c r="AN55" s="904">
        <v>1</v>
      </c>
      <c r="AO55" s="904" t="e">
        <f>#REF!</f>
        <v>#REF!</v>
      </c>
    </row>
    <row r="56" spans="1:41" s="904" customFormat="1" ht="13.2" outlineLevel="1">
      <c r="A56" s="891" t="s">
        <v>2613</v>
      </c>
      <c r="B56" s="892"/>
      <c r="C56" s="889"/>
      <c r="D56" s="893" t="s">
        <v>6266</v>
      </c>
      <c r="E56" s="894" t="s">
        <v>6041</v>
      </c>
      <c r="F56" s="877" t="s">
        <v>6243</v>
      </c>
      <c r="G56" s="879" t="s">
        <v>4477</v>
      </c>
      <c r="H56" s="890" t="s">
        <v>6005</v>
      </c>
      <c r="I56" s="890" t="s">
        <v>5975</v>
      </c>
      <c r="J56" s="880" t="s">
        <v>5988</v>
      </c>
      <c r="K56" s="895" t="s">
        <v>7495</v>
      </c>
      <c r="L56" s="877" t="s">
        <v>7487</v>
      </c>
      <c r="M56" s="896" t="s">
        <v>3416</v>
      </c>
      <c r="N56" s="897" t="s">
        <v>6310</v>
      </c>
      <c r="O56" s="898" t="s">
        <v>5993</v>
      </c>
      <c r="P56" s="899" t="s">
        <v>2323</v>
      </c>
      <c r="Q56" s="900" t="s">
        <v>2323</v>
      </c>
      <c r="R56" s="899" t="s">
        <v>2323</v>
      </c>
      <c r="S56" s="900" t="s">
        <v>2323</v>
      </c>
      <c r="T56" s="899" t="s">
        <v>2323</v>
      </c>
      <c r="U56" s="900" t="s">
        <v>2323</v>
      </c>
      <c r="V56" s="901" t="s">
        <v>2323</v>
      </c>
      <c r="W56" s="877" t="s">
        <v>6266</v>
      </c>
      <c r="X56" s="889" t="s">
        <v>6041</v>
      </c>
      <c r="Y56" s="902"/>
      <c r="Z56" s="889"/>
      <c r="AA56" s="892" t="s">
        <v>1175</v>
      </c>
      <c r="AB56" s="889"/>
      <c r="AC56" s="891"/>
      <c r="AD56" s="902"/>
      <c r="AE56" s="889"/>
      <c r="AF56" s="877"/>
      <c r="AG56" s="879"/>
      <c r="AH56" s="902"/>
      <c r="AI56" s="903"/>
      <c r="AJ56" s="889"/>
      <c r="AK56" s="891"/>
      <c r="AL56" s="891"/>
      <c r="AN56" s="904">
        <v>1</v>
      </c>
      <c r="AO56" s="904" t="e">
        <f>#REF!</f>
        <v>#REF!</v>
      </c>
    </row>
    <row r="57" spans="1:41" s="904" customFormat="1" ht="13.2" hidden="1">
      <c r="I57" s="890" t="s">
        <v>5975</v>
      </c>
      <c r="J57" s="880" t="s">
        <v>6001</v>
      </c>
      <c r="K57" s="1193" t="s">
        <v>7301</v>
      </c>
      <c r="L57" s="877" t="s">
        <v>6244</v>
      </c>
      <c r="M57" s="896" t="s">
        <v>3416</v>
      </c>
      <c r="N57" s="1082"/>
      <c r="W57" s="877" t="s">
        <v>6000</v>
      </c>
      <c r="X57" s="889" t="s">
        <v>6066</v>
      </c>
    </row>
    <row r="58" spans="1:41" s="904" customFormat="1" ht="13.8" hidden="1" thickBot="1">
      <c r="D58" s="904" t="s">
        <v>708</v>
      </c>
      <c r="H58" s="904" t="s">
        <v>707</v>
      </c>
      <c r="I58" s="890" t="s">
        <v>5975</v>
      </c>
      <c r="J58" s="880" t="s">
        <v>6001</v>
      </c>
      <c r="K58" s="1193" t="s">
        <v>7302</v>
      </c>
      <c r="L58" s="877" t="s">
        <v>6244</v>
      </c>
      <c r="M58" s="896" t="s">
        <v>3416</v>
      </c>
      <c r="O58" s="1115"/>
      <c r="P58" s="1115"/>
      <c r="W58" s="877" t="s">
        <v>6000</v>
      </c>
      <c r="X58" s="889" t="s">
        <v>6066</v>
      </c>
    </row>
    <row r="59" spans="1:41" s="904" customFormat="1" ht="13.8" hidden="1" outlineLevel="1" thickBot="1">
      <c r="A59" s="1163" t="s">
        <v>9</v>
      </c>
      <c r="B59" s="1122" t="s">
        <v>306</v>
      </c>
      <c r="C59" s="1123"/>
      <c r="D59" s="1122" t="s">
        <v>4789</v>
      </c>
      <c r="E59" s="1122"/>
      <c r="F59" s="1130" t="s">
        <v>307</v>
      </c>
      <c r="G59" s="1126"/>
      <c r="H59" s="1126"/>
      <c r="I59" s="890" t="s">
        <v>5975</v>
      </c>
      <c r="J59" s="880" t="s">
        <v>6001</v>
      </c>
      <c r="K59" s="1193" t="s">
        <v>7303</v>
      </c>
      <c r="L59" s="877" t="s">
        <v>6244</v>
      </c>
      <c r="M59" s="896" t="s">
        <v>3416</v>
      </c>
      <c r="N59" s="1131" t="s">
        <v>209</v>
      </c>
      <c r="O59" s="1132" t="s">
        <v>309</v>
      </c>
      <c r="P59" s="1122"/>
      <c r="Q59" s="1122"/>
      <c r="R59" s="1122"/>
      <c r="S59" s="1122"/>
      <c r="T59" s="1122"/>
      <c r="U59" s="1123"/>
      <c r="V59" s="1131"/>
      <c r="W59" s="877" t="s">
        <v>6000</v>
      </c>
      <c r="X59" s="889" t="s">
        <v>6066</v>
      </c>
      <c r="Y59" s="1132" t="s">
        <v>357</v>
      </c>
      <c r="Z59" s="1122" t="s">
        <v>357</v>
      </c>
      <c r="AA59" s="1162"/>
      <c r="AB59" s="1122" t="s">
        <v>5158</v>
      </c>
      <c r="AC59" s="1133" t="s">
        <v>377</v>
      </c>
      <c r="AD59" s="1132" t="s">
        <v>310</v>
      </c>
      <c r="AE59" s="1123"/>
      <c r="AF59" s="1130" t="s">
        <v>308</v>
      </c>
      <c r="AG59" s="1162" t="s">
        <v>357</v>
      </c>
      <c r="AH59" s="1132" t="s">
        <v>4734</v>
      </c>
      <c r="AI59" s="1132"/>
      <c r="AJ59" s="1132"/>
      <c r="AK59" s="1133" t="s">
        <v>3213</v>
      </c>
      <c r="AL59" s="1131"/>
    </row>
    <row r="60" spans="1:41" s="904" customFormat="1" ht="233.4" hidden="1" outlineLevel="1">
      <c r="A60" s="1136" t="s">
        <v>776</v>
      </c>
      <c r="B60" s="1135" t="s">
        <v>305</v>
      </c>
      <c r="C60" s="1136" t="s">
        <v>3054</v>
      </c>
      <c r="D60" s="1143" t="s">
        <v>5641</v>
      </c>
      <c r="E60" s="1140" t="s">
        <v>5645</v>
      </c>
      <c r="F60" s="1138" t="s">
        <v>3055</v>
      </c>
      <c r="G60" s="1139" t="s">
        <v>2304</v>
      </c>
      <c r="H60" s="1140" t="s">
        <v>1468</v>
      </c>
      <c r="I60" s="890" t="s">
        <v>5975</v>
      </c>
      <c r="J60" s="880" t="s">
        <v>6001</v>
      </c>
      <c r="K60" s="1193" t="s">
        <v>7304</v>
      </c>
      <c r="L60" s="877" t="s">
        <v>6244</v>
      </c>
      <c r="M60" s="896" t="s">
        <v>3416</v>
      </c>
      <c r="N60" s="1144" t="s">
        <v>4231</v>
      </c>
      <c r="O60" s="1138" t="s">
        <v>83</v>
      </c>
      <c r="P60" s="1140" t="s">
        <v>3057</v>
      </c>
      <c r="Q60" s="1140" t="s">
        <v>1606</v>
      </c>
      <c r="R60" s="1140" t="s">
        <v>1607</v>
      </c>
      <c r="S60" s="1140" t="s">
        <v>4619</v>
      </c>
      <c r="T60" s="1140" t="s">
        <v>4620</v>
      </c>
      <c r="U60" s="1140" t="s">
        <v>4621</v>
      </c>
      <c r="V60" s="1142" t="s">
        <v>4622</v>
      </c>
      <c r="W60" s="877" t="s">
        <v>6000</v>
      </c>
      <c r="X60" s="889" t="s">
        <v>6066</v>
      </c>
      <c r="Y60" s="1165"/>
      <c r="Z60" s="1142" t="s">
        <v>1027</v>
      </c>
      <c r="AA60" s="1166"/>
      <c r="AB60" s="1136" t="s">
        <v>2584</v>
      </c>
      <c r="AC60" s="1148" t="s">
        <v>4025</v>
      </c>
      <c r="AD60" s="1148" t="s">
        <v>2962</v>
      </c>
      <c r="AE60" s="1136" t="s">
        <v>2441</v>
      </c>
      <c r="AF60" s="1138" t="s">
        <v>2583</v>
      </c>
      <c r="AG60" s="1142"/>
      <c r="AH60" s="1138" t="s">
        <v>4431</v>
      </c>
      <c r="AI60" s="1149" t="s">
        <v>4429</v>
      </c>
      <c r="AJ60" s="1142" t="s">
        <v>4430</v>
      </c>
      <c r="AK60" s="1150" t="s">
        <v>995</v>
      </c>
      <c r="AL60" s="1151" t="s">
        <v>4994</v>
      </c>
    </row>
    <row r="61" spans="1:41" s="904" customFormat="1" ht="13.2" hidden="1" outlineLevel="1">
      <c r="A61" s="891" t="s">
        <v>2613</v>
      </c>
      <c r="B61" s="892"/>
      <c r="C61" s="889"/>
      <c r="D61" s="1191"/>
      <c r="E61" s="894"/>
      <c r="F61" s="877" t="s">
        <v>3195</v>
      </c>
      <c r="G61" s="879" t="s">
        <v>3671</v>
      </c>
      <c r="H61" s="890"/>
      <c r="I61" s="890" t="s">
        <v>5975</v>
      </c>
      <c r="J61" s="880" t="s">
        <v>6001</v>
      </c>
      <c r="K61" s="1193" t="s">
        <v>7305</v>
      </c>
      <c r="L61" s="877" t="s">
        <v>6244</v>
      </c>
      <c r="M61" s="896" t="s">
        <v>3416</v>
      </c>
      <c r="N61" s="897"/>
      <c r="O61" s="898"/>
      <c r="P61" s="899"/>
      <c r="Q61" s="900"/>
      <c r="R61" s="899"/>
      <c r="S61" s="900"/>
      <c r="T61" s="899"/>
      <c r="U61" s="900"/>
      <c r="V61" s="901"/>
      <c r="W61" s="877" t="s">
        <v>6000</v>
      </c>
      <c r="X61" s="889" t="s">
        <v>6066</v>
      </c>
      <c r="Y61" s="1169"/>
      <c r="Z61" s="889"/>
      <c r="AA61" s="1170"/>
      <c r="AB61" s="889"/>
      <c r="AC61" s="891"/>
      <c r="AD61" s="902"/>
      <c r="AE61" s="889"/>
      <c r="AF61" s="877"/>
      <c r="AG61" s="889"/>
      <c r="AH61" s="902"/>
      <c r="AI61" s="903"/>
      <c r="AJ61" s="889"/>
      <c r="AK61" s="891"/>
      <c r="AL61" s="891"/>
      <c r="AN61" s="904">
        <v>2</v>
      </c>
      <c r="AO61" s="904" t="str">
        <f>"DIGITAL INFORMATION TO IED IED name " &amp; I58</f>
        <v>DIGITAL INFORMATION TO IED IED name R407_P643_87T</v>
      </c>
    </row>
    <row r="62" spans="1:41" s="904" customFormat="1" ht="13.2" hidden="1" outlineLevel="1">
      <c r="A62" s="891" t="s">
        <v>2613</v>
      </c>
      <c r="B62" s="892"/>
      <c r="C62" s="889"/>
      <c r="D62" s="1191"/>
      <c r="E62" s="894"/>
      <c r="F62" s="877" t="s">
        <v>3195</v>
      </c>
      <c r="G62" s="879" t="s">
        <v>3671</v>
      </c>
      <c r="H62" s="890"/>
      <c r="I62" s="890" t="s">
        <v>5975</v>
      </c>
      <c r="J62" s="880" t="s">
        <v>6001</v>
      </c>
      <c r="K62" s="878" t="s">
        <v>7306</v>
      </c>
      <c r="L62" s="877" t="s">
        <v>6244</v>
      </c>
      <c r="M62" s="896" t="s">
        <v>3416</v>
      </c>
      <c r="N62" s="897"/>
      <c r="O62" s="898"/>
      <c r="P62" s="899"/>
      <c r="Q62" s="900"/>
      <c r="R62" s="899"/>
      <c r="S62" s="900"/>
      <c r="T62" s="899"/>
      <c r="U62" s="900"/>
      <c r="V62" s="901"/>
      <c r="W62" s="877" t="s">
        <v>6000</v>
      </c>
      <c r="X62" s="889" t="s">
        <v>6066</v>
      </c>
      <c r="Y62" s="1169"/>
      <c r="Z62" s="889"/>
      <c r="AA62" s="1170"/>
      <c r="AB62" s="889"/>
      <c r="AC62" s="891"/>
      <c r="AD62" s="902"/>
      <c r="AE62" s="889"/>
      <c r="AF62" s="877"/>
      <c r="AG62" s="889"/>
      <c r="AH62" s="902"/>
      <c r="AI62" s="903"/>
      <c r="AJ62" s="889"/>
      <c r="AK62" s="891"/>
      <c r="AL62" s="891"/>
      <c r="AN62" s="904">
        <v>2</v>
      </c>
      <c r="AO62" s="904" t="str">
        <f t="shared" ref="AO62:AO70" si="1">AO61</f>
        <v>DIGITAL INFORMATION TO IED IED name R407_P643_87T</v>
      </c>
    </row>
    <row r="63" spans="1:41" s="904" customFormat="1" ht="13.2" hidden="1" outlineLevel="1">
      <c r="A63" s="891" t="s">
        <v>2613</v>
      </c>
      <c r="B63" s="892"/>
      <c r="C63" s="889"/>
      <c r="D63" s="1191"/>
      <c r="E63" s="894"/>
      <c r="F63" s="877" t="s">
        <v>3195</v>
      </c>
      <c r="G63" s="879" t="s">
        <v>3671</v>
      </c>
      <c r="H63" s="890"/>
      <c r="I63" s="890" t="s">
        <v>5975</v>
      </c>
      <c r="J63" s="880" t="s">
        <v>6001</v>
      </c>
      <c r="K63" s="1193" t="s">
        <v>7300</v>
      </c>
      <c r="L63" s="877" t="s">
        <v>6244</v>
      </c>
      <c r="M63" s="896" t="s">
        <v>3416</v>
      </c>
      <c r="N63" s="897"/>
      <c r="O63" s="898"/>
      <c r="P63" s="899"/>
      <c r="Q63" s="900"/>
      <c r="R63" s="899"/>
      <c r="S63" s="900"/>
      <c r="T63" s="899"/>
      <c r="U63" s="900"/>
      <c r="V63" s="901"/>
      <c r="W63" s="877" t="s">
        <v>6000</v>
      </c>
      <c r="X63" s="889" t="s">
        <v>6066</v>
      </c>
      <c r="Y63" s="1169"/>
      <c r="Z63" s="889"/>
      <c r="AA63" s="1170"/>
      <c r="AB63" s="889"/>
      <c r="AC63" s="891"/>
      <c r="AD63" s="902"/>
      <c r="AE63" s="889"/>
      <c r="AF63" s="877"/>
      <c r="AG63" s="889"/>
      <c r="AH63" s="902"/>
      <c r="AI63" s="903"/>
      <c r="AJ63" s="889"/>
      <c r="AK63" s="891"/>
      <c r="AL63" s="891"/>
      <c r="AN63" s="904">
        <v>2</v>
      </c>
      <c r="AO63" s="904" t="str">
        <f t="shared" si="1"/>
        <v>DIGITAL INFORMATION TO IED IED name R407_P643_87T</v>
      </c>
    </row>
    <row r="64" spans="1:41" s="904" customFormat="1" ht="13.2" hidden="1" outlineLevel="1">
      <c r="A64" s="891" t="s">
        <v>2613</v>
      </c>
      <c r="B64" s="892"/>
      <c r="C64" s="889"/>
      <c r="D64" s="1191"/>
      <c r="E64" s="894"/>
      <c r="F64" s="877" t="s">
        <v>3195</v>
      </c>
      <c r="G64" s="879" t="s">
        <v>3671</v>
      </c>
      <c r="H64" s="890"/>
      <c r="I64" s="890" t="s">
        <v>5975</v>
      </c>
      <c r="J64" s="880" t="s">
        <v>6001</v>
      </c>
      <c r="K64" s="1193" t="s">
        <v>7301</v>
      </c>
      <c r="L64" s="877" t="s">
        <v>6244</v>
      </c>
      <c r="M64" s="896" t="s">
        <v>3416</v>
      </c>
      <c r="N64" s="897"/>
      <c r="O64" s="898"/>
      <c r="P64" s="899"/>
      <c r="Q64" s="900"/>
      <c r="R64" s="899"/>
      <c r="S64" s="900"/>
      <c r="T64" s="899"/>
      <c r="U64" s="900"/>
      <c r="V64" s="901"/>
      <c r="W64" s="877" t="s">
        <v>6000</v>
      </c>
      <c r="X64" s="889" t="s">
        <v>6066</v>
      </c>
      <c r="Y64" s="1169"/>
      <c r="Z64" s="889"/>
      <c r="AA64" s="1170"/>
      <c r="AB64" s="889"/>
      <c r="AC64" s="891"/>
      <c r="AD64" s="902"/>
      <c r="AE64" s="889"/>
      <c r="AF64" s="877"/>
      <c r="AG64" s="889"/>
      <c r="AH64" s="902"/>
      <c r="AI64" s="903"/>
      <c r="AJ64" s="889"/>
      <c r="AK64" s="891"/>
      <c r="AL64" s="891"/>
      <c r="AN64" s="904">
        <v>2</v>
      </c>
      <c r="AO64" s="904" t="str">
        <f t="shared" si="1"/>
        <v>DIGITAL INFORMATION TO IED IED name R407_P643_87T</v>
      </c>
    </row>
    <row r="65" spans="1:41" s="904" customFormat="1" ht="13.2" hidden="1" outlineLevel="1">
      <c r="A65" s="891" t="s">
        <v>2613</v>
      </c>
      <c r="B65" s="892"/>
      <c r="C65" s="889"/>
      <c r="D65" s="1191"/>
      <c r="E65" s="894"/>
      <c r="F65" s="877" t="s">
        <v>3195</v>
      </c>
      <c r="G65" s="879" t="s">
        <v>3671</v>
      </c>
      <c r="H65" s="890"/>
      <c r="I65" s="890" t="s">
        <v>5975</v>
      </c>
      <c r="J65" s="880" t="s">
        <v>6001</v>
      </c>
      <c r="K65" s="1193" t="s">
        <v>7302</v>
      </c>
      <c r="L65" s="877" t="s">
        <v>6244</v>
      </c>
      <c r="M65" s="896" t="s">
        <v>3416</v>
      </c>
      <c r="N65" s="897"/>
      <c r="O65" s="898"/>
      <c r="P65" s="899"/>
      <c r="Q65" s="900"/>
      <c r="R65" s="899"/>
      <c r="S65" s="900"/>
      <c r="T65" s="899"/>
      <c r="U65" s="900"/>
      <c r="V65" s="901"/>
      <c r="W65" s="877" t="s">
        <v>6000</v>
      </c>
      <c r="X65" s="889" t="s">
        <v>6066</v>
      </c>
      <c r="Y65" s="1169"/>
      <c r="Z65" s="889"/>
      <c r="AA65" s="1170"/>
      <c r="AB65" s="889"/>
      <c r="AC65" s="891"/>
      <c r="AD65" s="902"/>
      <c r="AE65" s="889"/>
      <c r="AF65" s="877"/>
      <c r="AG65" s="889"/>
      <c r="AH65" s="902"/>
      <c r="AI65" s="903"/>
      <c r="AJ65" s="889"/>
      <c r="AK65" s="891"/>
      <c r="AL65" s="891"/>
      <c r="AN65" s="904">
        <v>2</v>
      </c>
      <c r="AO65" s="904" t="str">
        <f t="shared" si="1"/>
        <v>DIGITAL INFORMATION TO IED IED name R407_P643_87T</v>
      </c>
    </row>
    <row r="66" spans="1:41" s="904" customFormat="1" ht="13.2" hidden="1" outlineLevel="1">
      <c r="A66" s="891" t="s">
        <v>2613</v>
      </c>
      <c r="B66" s="892"/>
      <c r="C66" s="889"/>
      <c r="D66" s="1191"/>
      <c r="E66" s="894"/>
      <c r="F66" s="877" t="s">
        <v>3195</v>
      </c>
      <c r="G66" s="879" t="s">
        <v>3671</v>
      </c>
      <c r="H66" s="890"/>
      <c r="I66" s="890" t="s">
        <v>5975</v>
      </c>
      <c r="J66" s="880" t="s">
        <v>6001</v>
      </c>
      <c r="K66" s="1193" t="s">
        <v>7303</v>
      </c>
      <c r="L66" s="877" t="s">
        <v>6244</v>
      </c>
      <c r="M66" s="896" t="s">
        <v>3416</v>
      </c>
      <c r="N66" s="897"/>
      <c r="O66" s="898"/>
      <c r="P66" s="899"/>
      <c r="Q66" s="900"/>
      <c r="R66" s="899"/>
      <c r="S66" s="900"/>
      <c r="T66" s="899"/>
      <c r="U66" s="900"/>
      <c r="V66" s="901"/>
      <c r="W66" s="877" t="s">
        <v>6000</v>
      </c>
      <c r="X66" s="889" t="s">
        <v>6066</v>
      </c>
      <c r="Y66" s="1169"/>
      <c r="Z66" s="889"/>
      <c r="AA66" s="1170"/>
      <c r="AB66" s="889"/>
      <c r="AC66" s="891"/>
      <c r="AD66" s="902"/>
      <c r="AE66" s="889"/>
      <c r="AF66" s="877"/>
      <c r="AG66" s="889"/>
      <c r="AH66" s="902"/>
      <c r="AI66" s="903"/>
      <c r="AJ66" s="889"/>
      <c r="AK66" s="891"/>
      <c r="AL66" s="891"/>
      <c r="AN66" s="904">
        <v>2</v>
      </c>
      <c r="AO66" s="904" t="str">
        <f t="shared" si="1"/>
        <v>DIGITAL INFORMATION TO IED IED name R407_P643_87T</v>
      </c>
    </row>
    <row r="67" spans="1:41" s="904" customFormat="1" ht="13.2" hidden="1" outlineLevel="1">
      <c r="A67" s="891" t="s">
        <v>2613</v>
      </c>
      <c r="B67" s="892"/>
      <c r="C67" s="889"/>
      <c r="D67" s="1191"/>
      <c r="E67" s="894"/>
      <c r="F67" s="877" t="s">
        <v>3195</v>
      </c>
      <c r="G67" s="879" t="s">
        <v>3671</v>
      </c>
      <c r="H67" s="890"/>
      <c r="I67" s="890" t="s">
        <v>5975</v>
      </c>
      <c r="J67" s="880" t="s">
        <v>6001</v>
      </c>
      <c r="K67" s="1193" t="s">
        <v>7304</v>
      </c>
      <c r="L67" s="877" t="s">
        <v>6244</v>
      </c>
      <c r="M67" s="896" t="s">
        <v>3416</v>
      </c>
      <c r="N67" s="897"/>
      <c r="O67" s="898"/>
      <c r="P67" s="899"/>
      <c r="Q67" s="900"/>
      <c r="R67" s="899"/>
      <c r="S67" s="900"/>
      <c r="T67" s="899"/>
      <c r="U67" s="900"/>
      <c r="V67" s="901"/>
      <c r="W67" s="877" t="s">
        <v>6000</v>
      </c>
      <c r="X67" s="889" t="s">
        <v>6066</v>
      </c>
      <c r="Y67" s="1169"/>
      <c r="Z67" s="889"/>
      <c r="AA67" s="1170"/>
      <c r="AB67" s="889"/>
      <c r="AC67" s="891"/>
      <c r="AD67" s="902"/>
      <c r="AE67" s="889"/>
      <c r="AF67" s="877"/>
      <c r="AG67" s="889"/>
      <c r="AH67" s="902"/>
      <c r="AI67" s="903"/>
      <c r="AJ67" s="889"/>
      <c r="AK67" s="891"/>
      <c r="AL67" s="891"/>
      <c r="AN67" s="904">
        <v>2</v>
      </c>
      <c r="AO67" s="904" t="str">
        <f t="shared" si="1"/>
        <v>DIGITAL INFORMATION TO IED IED name R407_P643_87T</v>
      </c>
    </row>
    <row r="68" spans="1:41" s="904" customFormat="1" ht="13.2" hidden="1" outlineLevel="1">
      <c r="A68" s="891" t="s">
        <v>2613</v>
      </c>
      <c r="B68" s="892"/>
      <c r="C68" s="889"/>
      <c r="D68" s="1191"/>
      <c r="E68" s="894"/>
      <c r="F68" s="877" t="s">
        <v>3195</v>
      </c>
      <c r="G68" s="879" t="s">
        <v>3671</v>
      </c>
      <c r="H68" s="890"/>
      <c r="I68" s="890" t="s">
        <v>5975</v>
      </c>
      <c r="J68" s="880" t="s">
        <v>6001</v>
      </c>
      <c r="K68" s="1193" t="s">
        <v>7305</v>
      </c>
      <c r="L68" s="877" t="s">
        <v>6244</v>
      </c>
      <c r="M68" s="896" t="s">
        <v>3416</v>
      </c>
      <c r="N68" s="897"/>
      <c r="O68" s="898"/>
      <c r="P68" s="899"/>
      <c r="Q68" s="900"/>
      <c r="R68" s="899"/>
      <c r="S68" s="900"/>
      <c r="T68" s="899"/>
      <c r="U68" s="900"/>
      <c r="V68" s="901"/>
      <c r="W68" s="877" t="s">
        <v>6000</v>
      </c>
      <c r="X68" s="889" t="s">
        <v>6066</v>
      </c>
      <c r="Y68" s="1169"/>
      <c r="Z68" s="889"/>
      <c r="AA68" s="1170"/>
      <c r="AB68" s="889"/>
      <c r="AC68" s="891"/>
      <c r="AD68" s="902"/>
      <c r="AE68" s="889"/>
      <c r="AF68" s="877"/>
      <c r="AG68" s="889"/>
      <c r="AH68" s="902"/>
      <c r="AI68" s="903"/>
      <c r="AJ68" s="889"/>
      <c r="AK68" s="891"/>
      <c r="AL68" s="891"/>
      <c r="AN68" s="904">
        <v>2</v>
      </c>
      <c r="AO68" s="904" t="str">
        <f t="shared" si="1"/>
        <v>DIGITAL INFORMATION TO IED IED name R407_P643_87T</v>
      </c>
    </row>
    <row r="69" spans="1:41" s="904" customFormat="1" ht="13.2" hidden="1" outlineLevel="1">
      <c r="A69" s="891" t="s">
        <v>2613</v>
      </c>
      <c r="B69" s="892"/>
      <c r="C69" s="889"/>
      <c r="D69" s="1191"/>
      <c r="E69" s="894"/>
      <c r="F69" s="877" t="s">
        <v>3195</v>
      </c>
      <c r="G69" s="879" t="s">
        <v>3671</v>
      </c>
      <c r="H69" s="890"/>
      <c r="I69" s="890" t="s">
        <v>5975</v>
      </c>
      <c r="J69" s="880" t="s">
        <v>6001</v>
      </c>
      <c r="K69" s="878" t="s">
        <v>7306</v>
      </c>
      <c r="L69" s="877" t="s">
        <v>6244</v>
      </c>
      <c r="M69" s="896" t="s">
        <v>3416</v>
      </c>
      <c r="N69" s="897"/>
      <c r="O69" s="898"/>
      <c r="P69" s="899"/>
      <c r="Q69" s="900"/>
      <c r="R69" s="899"/>
      <c r="S69" s="900"/>
      <c r="T69" s="899"/>
      <c r="U69" s="900"/>
      <c r="V69" s="901"/>
      <c r="W69" s="877" t="s">
        <v>6000</v>
      </c>
      <c r="X69" s="889" t="s">
        <v>6066</v>
      </c>
      <c r="Y69" s="1169"/>
      <c r="Z69" s="889"/>
      <c r="AA69" s="1170"/>
      <c r="AB69" s="889"/>
      <c r="AC69" s="891"/>
      <c r="AD69" s="902"/>
      <c r="AE69" s="889"/>
      <c r="AF69" s="877"/>
      <c r="AG69" s="889"/>
      <c r="AH69" s="902"/>
      <c r="AI69" s="903"/>
      <c r="AJ69" s="889"/>
      <c r="AK69" s="891"/>
      <c r="AL69" s="891"/>
      <c r="AN69" s="904">
        <v>2</v>
      </c>
      <c r="AO69" s="904" t="str">
        <f t="shared" si="1"/>
        <v>DIGITAL INFORMATION TO IED IED name R407_P643_87T</v>
      </c>
    </row>
    <row r="70" spans="1:41" s="904" customFormat="1" ht="13.2" hidden="1" outlineLevel="1">
      <c r="A70" s="891" t="s">
        <v>2613</v>
      </c>
      <c r="B70" s="892"/>
      <c r="C70" s="889"/>
      <c r="D70" s="1191"/>
      <c r="E70" s="894"/>
      <c r="F70" s="877" t="s">
        <v>3195</v>
      </c>
      <c r="G70" s="879" t="s">
        <v>3671</v>
      </c>
      <c r="H70" s="890"/>
      <c r="I70" s="890" t="s">
        <v>5975</v>
      </c>
      <c r="J70" s="880" t="s">
        <v>6001</v>
      </c>
      <c r="K70" s="1193" t="s">
        <v>7300</v>
      </c>
      <c r="L70" s="877" t="s">
        <v>6244</v>
      </c>
      <c r="M70" s="896" t="s">
        <v>3416</v>
      </c>
      <c r="N70" s="897"/>
      <c r="O70" s="898"/>
      <c r="P70" s="899"/>
      <c r="Q70" s="900"/>
      <c r="R70" s="899"/>
      <c r="S70" s="900"/>
      <c r="T70" s="899"/>
      <c r="U70" s="900"/>
      <c r="V70" s="901"/>
      <c r="W70" s="877" t="s">
        <v>6000</v>
      </c>
      <c r="X70" s="889" t="s">
        <v>6066</v>
      </c>
      <c r="Y70" s="1169"/>
      <c r="Z70" s="889"/>
      <c r="AA70" s="1170"/>
      <c r="AB70" s="889"/>
      <c r="AC70" s="891"/>
      <c r="AD70" s="902"/>
      <c r="AE70" s="889"/>
      <c r="AF70" s="877"/>
      <c r="AG70" s="889"/>
      <c r="AH70" s="902"/>
      <c r="AI70" s="903"/>
      <c r="AJ70" s="889"/>
      <c r="AK70" s="891"/>
      <c r="AL70" s="891"/>
      <c r="AN70" s="904">
        <v>2</v>
      </c>
      <c r="AO70" s="904" t="str">
        <f t="shared" si="1"/>
        <v>DIGITAL INFORMATION TO IED IED name R407_P643_87T</v>
      </c>
    </row>
    <row r="71" spans="1:41" s="904" customFormat="1" ht="13.2" hidden="1" collapsed="1">
      <c r="I71" s="890" t="s">
        <v>5975</v>
      </c>
      <c r="J71" s="880" t="s">
        <v>6001</v>
      </c>
      <c r="K71" s="1193" t="s">
        <v>7301</v>
      </c>
      <c r="L71" s="877" t="s">
        <v>6244</v>
      </c>
      <c r="M71" s="896" t="s">
        <v>3416</v>
      </c>
      <c r="N71" s="1082"/>
      <c r="W71" s="877" t="s">
        <v>6000</v>
      </c>
      <c r="X71" s="889" t="s">
        <v>6066</v>
      </c>
    </row>
    <row r="72" spans="1:41" s="904" customFormat="1" ht="13.8" hidden="1" thickBot="1">
      <c r="D72" s="904" t="s">
        <v>709</v>
      </c>
      <c r="H72" s="904" t="s">
        <v>707</v>
      </c>
      <c r="I72" s="890" t="s">
        <v>5975</v>
      </c>
      <c r="J72" s="880" t="s">
        <v>6001</v>
      </c>
      <c r="K72" s="1193" t="s">
        <v>7302</v>
      </c>
      <c r="L72" s="877" t="s">
        <v>6244</v>
      </c>
      <c r="M72" s="896" t="s">
        <v>3416</v>
      </c>
      <c r="W72" s="877" t="s">
        <v>6000</v>
      </c>
      <c r="X72" s="889" t="s">
        <v>6066</v>
      </c>
    </row>
    <row r="73" spans="1:41" s="904" customFormat="1" ht="13.8" hidden="1" outlineLevel="1" thickBot="1">
      <c r="A73" s="1163" t="s">
        <v>9</v>
      </c>
      <c r="B73" s="1122" t="s">
        <v>306</v>
      </c>
      <c r="C73" s="1123"/>
      <c r="D73" s="1122" t="s">
        <v>4790</v>
      </c>
      <c r="E73" s="1122"/>
      <c r="F73" s="1130" t="s">
        <v>307</v>
      </c>
      <c r="G73" s="1126"/>
      <c r="H73" s="1126"/>
      <c r="I73" s="890" t="s">
        <v>5975</v>
      </c>
      <c r="J73" s="880" t="s">
        <v>6001</v>
      </c>
      <c r="K73" s="1193" t="s">
        <v>7303</v>
      </c>
      <c r="L73" s="877" t="s">
        <v>6244</v>
      </c>
      <c r="M73" s="896" t="s">
        <v>3416</v>
      </c>
      <c r="N73" s="1131" t="s">
        <v>209</v>
      </c>
      <c r="O73" s="1132" t="s">
        <v>309</v>
      </c>
      <c r="P73" s="1122"/>
      <c r="Q73" s="1122"/>
      <c r="R73" s="1122"/>
      <c r="S73" s="1122"/>
      <c r="T73" s="1122"/>
      <c r="U73" s="1122"/>
      <c r="V73" s="1123"/>
      <c r="W73" s="877" t="s">
        <v>6000</v>
      </c>
      <c r="X73" s="889" t="s">
        <v>6066</v>
      </c>
      <c r="Y73" s="1132" t="s">
        <v>357</v>
      </c>
      <c r="Z73" s="1122" t="s">
        <v>357</v>
      </c>
      <c r="AA73" s="1162"/>
      <c r="AB73" s="1123" t="s">
        <v>3585</v>
      </c>
      <c r="AC73" s="1131" t="s">
        <v>377</v>
      </c>
      <c r="AD73" s="1122" t="s">
        <v>4917</v>
      </c>
      <c r="AE73" s="1123"/>
      <c r="AF73" s="1130" t="s">
        <v>308</v>
      </c>
      <c r="AG73" s="1127"/>
      <c r="AH73" s="1132" t="s">
        <v>4734</v>
      </c>
      <c r="AI73" s="1132"/>
      <c r="AJ73" s="1132"/>
      <c r="AK73" s="1133" t="s">
        <v>3213</v>
      </c>
      <c r="AL73" s="1131"/>
    </row>
    <row r="74" spans="1:41" s="1173" customFormat="1" ht="233.4" hidden="1" outlineLevel="1">
      <c r="A74" s="1136" t="s">
        <v>776</v>
      </c>
      <c r="B74" s="1135" t="s">
        <v>305</v>
      </c>
      <c r="C74" s="1136" t="s">
        <v>3054</v>
      </c>
      <c r="D74" s="1143" t="s">
        <v>5642</v>
      </c>
      <c r="E74" s="1140" t="s">
        <v>5646</v>
      </c>
      <c r="F74" s="1138" t="s">
        <v>3055</v>
      </c>
      <c r="G74" s="1139" t="s">
        <v>2112</v>
      </c>
      <c r="H74" s="1140" t="s">
        <v>1468</v>
      </c>
      <c r="I74" s="890" t="s">
        <v>5975</v>
      </c>
      <c r="J74" s="880" t="s">
        <v>6001</v>
      </c>
      <c r="K74" s="1193" t="s">
        <v>7304</v>
      </c>
      <c r="L74" s="877" t="s">
        <v>6244</v>
      </c>
      <c r="M74" s="896" t="s">
        <v>3416</v>
      </c>
      <c r="N74" s="1144" t="s">
        <v>4231</v>
      </c>
      <c r="O74" s="1138" t="s">
        <v>83</v>
      </c>
      <c r="P74" s="1140" t="s">
        <v>3057</v>
      </c>
      <c r="Q74" s="1140" t="s">
        <v>1606</v>
      </c>
      <c r="R74" s="1140" t="s">
        <v>1607</v>
      </c>
      <c r="S74" s="1140" t="s">
        <v>4619</v>
      </c>
      <c r="T74" s="1140" t="s">
        <v>4620</v>
      </c>
      <c r="U74" s="1140" t="s">
        <v>4621</v>
      </c>
      <c r="V74" s="1142" t="s">
        <v>4622</v>
      </c>
      <c r="W74" s="877" t="s">
        <v>6000</v>
      </c>
      <c r="X74" s="889" t="s">
        <v>6066</v>
      </c>
      <c r="Y74" s="1165"/>
      <c r="Z74" s="1142" t="s">
        <v>1027</v>
      </c>
      <c r="AA74" s="1166"/>
      <c r="AB74" s="1172" t="s">
        <v>2582</v>
      </c>
      <c r="AC74" s="1172" t="s">
        <v>3056</v>
      </c>
      <c r="AD74" s="1148" t="s">
        <v>184</v>
      </c>
      <c r="AE74" s="1136" t="s">
        <v>2585</v>
      </c>
      <c r="AF74" s="1138" t="s">
        <v>2583</v>
      </c>
      <c r="AG74" s="1145" t="s">
        <v>251</v>
      </c>
      <c r="AH74" s="1138" t="s">
        <v>4431</v>
      </c>
      <c r="AI74" s="1149" t="s">
        <v>4429</v>
      </c>
      <c r="AJ74" s="1142" t="s">
        <v>4430</v>
      </c>
      <c r="AK74" s="1150" t="s">
        <v>995</v>
      </c>
      <c r="AL74" s="1151" t="s">
        <v>4994</v>
      </c>
    </row>
    <row r="75" spans="1:41" s="904" customFormat="1" ht="13.2" hidden="1" outlineLevel="1">
      <c r="A75" s="891" t="s">
        <v>2613</v>
      </c>
      <c r="B75" s="892"/>
      <c r="C75" s="889"/>
      <c r="D75" s="1191"/>
      <c r="E75" s="894"/>
      <c r="F75" s="877" t="s">
        <v>3195</v>
      </c>
      <c r="G75" s="879"/>
      <c r="H75" s="890"/>
      <c r="I75" s="890" t="s">
        <v>5975</v>
      </c>
      <c r="J75" s="880" t="s">
        <v>6001</v>
      </c>
      <c r="K75" s="1193" t="s">
        <v>7305</v>
      </c>
      <c r="L75" s="877" t="s">
        <v>6244</v>
      </c>
      <c r="M75" s="896" t="s">
        <v>3416</v>
      </c>
      <c r="N75" s="897"/>
      <c r="O75" s="1154"/>
      <c r="P75" s="899"/>
      <c r="Q75" s="900"/>
      <c r="R75" s="899"/>
      <c r="S75" s="900"/>
      <c r="T75" s="899"/>
      <c r="U75" s="900"/>
      <c r="V75" s="901"/>
      <c r="W75" s="877" t="s">
        <v>6000</v>
      </c>
      <c r="X75" s="889" t="s">
        <v>6066</v>
      </c>
      <c r="Y75" s="1169"/>
      <c r="Z75" s="889"/>
      <c r="AA75" s="1170"/>
      <c r="AB75" s="1170"/>
      <c r="AC75" s="891" t="s">
        <v>1414</v>
      </c>
      <c r="AD75" s="902"/>
      <c r="AE75" s="1175"/>
      <c r="AF75" s="877"/>
      <c r="AG75" s="1156"/>
      <c r="AH75" s="902"/>
      <c r="AI75" s="903"/>
      <c r="AJ75" s="889"/>
      <c r="AK75" s="891"/>
      <c r="AL75" s="891"/>
      <c r="AN75" s="904">
        <v>6</v>
      </c>
      <c r="AO75" s="904" t="str">
        <f>"ANALOG INFORMATION FROM IED IED name " &amp; I72</f>
        <v>ANALOG INFORMATION FROM IED IED name R407_P643_87T</v>
      </c>
    </row>
    <row r="76" spans="1:41" s="904" customFormat="1" ht="13.2" hidden="1" outlineLevel="1">
      <c r="A76" s="891" t="s">
        <v>2613</v>
      </c>
      <c r="B76" s="892"/>
      <c r="C76" s="889"/>
      <c r="D76" s="1191"/>
      <c r="E76" s="894"/>
      <c r="F76" s="877" t="s">
        <v>3195</v>
      </c>
      <c r="G76" s="879"/>
      <c r="H76" s="890"/>
      <c r="I76" s="890" t="s">
        <v>5975</v>
      </c>
      <c r="J76" s="880" t="s">
        <v>6001</v>
      </c>
      <c r="K76" s="878" t="s">
        <v>7306</v>
      </c>
      <c r="L76" s="877" t="s">
        <v>6244</v>
      </c>
      <c r="M76" s="896" t="s">
        <v>3416</v>
      </c>
      <c r="N76" s="897"/>
      <c r="O76" s="1154"/>
      <c r="P76" s="899"/>
      <c r="Q76" s="900"/>
      <c r="R76" s="899"/>
      <c r="S76" s="900"/>
      <c r="T76" s="899"/>
      <c r="U76" s="900"/>
      <c r="V76" s="901"/>
      <c r="W76" s="877" t="s">
        <v>6000</v>
      </c>
      <c r="X76" s="889" t="s">
        <v>6066</v>
      </c>
      <c r="Y76" s="1169"/>
      <c r="Z76" s="889"/>
      <c r="AA76" s="1170"/>
      <c r="AB76" s="1170"/>
      <c r="AC76" s="891" t="s">
        <v>1414</v>
      </c>
      <c r="AD76" s="902"/>
      <c r="AE76" s="1175"/>
      <c r="AF76" s="877"/>
      <c r="AG76" s="1156"/>
      <c r="AH76" s="902"/>
      <c r="AI76" s="903"/>
      <c r="AJ76" s="889"/>
      <c r="AK76" s="891"/>
      <c r="AL76" s="891"/>
      <c r="AN76" s="904">
        <v>6</v>
      </c>
      <c r="AO76" s="904" t="str">
        <f>AO75</f>
        <v>ANALOG INFORMATION FROM IED IED name R407_P643_87T</v>
      </c>
    </row>
    <row r="77" spans="1:41" s="904" customFormat="1" ht="13.2" hidden="1" outlineLevel="1">
      <c r="A77" s="891" t="s">
        <v>2613</v>
      </c>
      <c r="B77" s="892"/>
      <c r="C77" s="889"/>
      <c r="D77" s="1191"/>
      <c r="E77" s="894"/>
      <c r="F77" s="877" t="s">
        <v>3195</v>
      </c>
      <c r="G77" s="879"/>
      <c r="H77" s="890"/>
      <c r="I77" s="890" t="s">
        <v>5975</v>
      </c>
      <c r="J77" s="880" t="s">
        <v>6001</v>
      </c>
      <c r="K77" s="1193" t="s">
        <v>7300</v>
      </c>
      <c r="L77" s="877" t="s">
        <v>6244</v>
      </c>
      <c r="M77" s="896" t="s">
        <v>3416</v>
      </c>
      <c r="N77" s="897"/>
      <c r="O77" s="1154"/>
      <c r="P77" s="899"/>
      <c r="Q77" s="900"/>
      <c r="R77" s="899"/>
      <c r="S77" s="900"/>
      <c r="T77" s="899"/>
      <c r="U77" s="900"/>
      <c r="V77" s="901"/>
      <c r="W77" s="877" t="s">
        <v>6000</v>
      </c>
      <c r="X77" s="889" t="s">
        <v>6066</v>
      </c>
      <c r="Y77" s="1169"/>
      <c r="Z77" s="889"/>
      <c r="AA77" s="1170"/>
      <c r="AB77" s="1170"/>
      <c r="AC77" s="891" t="s">
        <v>1414</v>
      </c>
      <c r="AD77" s="902"/>
      <c r="AE77" s="1175"/>
      <c r="AF77" s="877"/>
      <c r="AG77" s="1156"/>
      <c r="AH77" s="902"/>
      <c r="AI77" s="903"/>
      <c r="AJ77" s="889"/>
      <c r="AK77" s="891"/>
      <c r="AL77" s="891"/>
      <c r="AN77" s="904">
        <v>6</v>
      </c>
      <c r="AO77" s="904" t="str">
        <f>AO76</f>
        <v>ANALOG INFORMATION FROM IED IED name R407_P643_87T</v>
      </c>
    </row>
    <row r="78" spans="1:41" s="904" customFormat="1" ht="13.2" hidden="1" outlineLevel="1">
      <c r="A78" s="891" t="s">
        <v>2613</v>
      </c>
      <c r="B78" s="892"/>
      <c r="C78" s="889"/>
      <c r="D78" s="1191"/>
      <c r="E78" s="894"/>
      <c r="F78" s="877" t="s">
        <v>3195</v>
      </c>
      <c r="G78" s="879"/>
      <c r="H78" s="890"/>
      <c r="I78" s="890" t="s">
        <v>5975</v>
      </c>
      <c r="J78" s="880" t="s">
        <v>6001</v>
      </c>
      <c r="K78" s="1193" t="s">
        <v>7301</v>
      </c>
      <c r="L78" s="877" t="s">
        <v>6244</v>
      </c>
      <c r="M78" s="896" t="s">
        <v>3416</v>
      </c>
      <c r="N78" s="897"/>
      <c r="O78" s="1154"/>
      <c r="P78" s="899"/>
      <c r="Q78" s="900"/>
      <c r="R78" s="899"/>
      <c r="S78" s="900"/>
      <c r="T78" s="899"/>
      <c r="U78" s="900"/>
      <c r="V78" s="901"/>
      <c r="W78" s="877" t="s">
        <v>6000</v>
      </c>
      <c r="X78" s="889" t="s">
        <v>6066</v>
      </c>
      <c r="Y78" s="1169"/>
      <c r="Z78" s="889"/>
      <c r="AA78" s="1170"/>
      <c r="AB78" s="1170"/>
      <c r="AC78" s="891" t="s">
        <v>1414</v>
      </c>
      <c r="AD78" s="902"/>
      <c r="AE78" s="1175"/>
      <c r="AF78" s="877"/>
      <c r="AG78" s="879"/>
      <c r="AH78" s="902"/>
      <c r="AI78" s="903"/>
      <c r="AJ78" s="889"/>
      <c r="AK78" s="891"/>
      <c r="AL78" s="891"/>
      <c r="AN78" s="904">
        <v>6</v>
      </c>
      <c r="AO78" s="904" t="str">
        <f>AO77</f>
        <v>ANALOG INFORMATION FROM IED IED name R407_P643_87T</v>
      </c>
    </row>
    <row r="79" spans="1:41" s="904" customFormat="1" ht="13.2" hidden="1" collapsed="1">
      <c r="A79" s="1115"/>
      <c r="B79" s="1159"/>
      <c r="C79" s="1159"/>
      <c r="D79" s="1160"/>
      <c r="E79" s="1159"/>
      <c r="F79" s="1161"/>
      <c r="G79" s="1159"/>
      <c r="H79" s="1161"/>
      <c r="I79" s="890" t="s">
        <v>5975</v>
      </c>
      <c r="J79" s="880" t="s">
        <v>6001</v>
      </c>
      <c r="K79" s="1193" t="s">
        <v>7302</v>
      </c>
      <c r="L79" s="877" t="s">
        <v>6244</v>
      </c>
      <c r="M79" s="896" t="s">
        <v>3416</v>
      </c>
      <c r="N79" s="1161"/>
      <c r="O79" s="1161"/>
      <c r="P79" s="1159"/>
      <c r="Q79" s="1161"/>
      <c r="R79" s="1159"/>
      <c r="S79" s="1161"/>
      <c r="T79" s="1159"/>
      <c r="U79" s="1159"/>
      <c r="V79" s="1159"/>
      <c r="W79" s="877" t="s">
        <v>6000</v>
      </c>
      <c r="X79" s="889" t="s">
        <v>6066</v>
      </c>
      <c r="Y79" s="1159"/>
      <c r="Z79" s="1159"/>
      <c r="AA79" s="1159"/>
      <c r="AB79" s="1159"/>
      <c r="AC79" s="1159"/>
      <c r="AF79" s="1161"/>
      <c r="AG79" s="1159"/>
      <c r="AH79" s="1159"/>
      <c r="AI79" s="1159"/>
      <c r="AJ79" s="1159"/>
    </row>
    <row r="80" spans="1:41" s="904" customFormat="1" ht="13.8" hidden="1" thickBot="1">
      <c r="D80" s="904" t="s">
        <v>710</v>
      </c>
      <c r="H80" s="904" t="s">
        <v>707</v>
      </c>
      <c r="I80" s="890" t="s">
        <v>5975</v>
      </c>
      <c r="J80" s="880" t="s">
        <v>6001</v>
      </c>
      <c r="K80" s="1193" t="s">
        <v>7303</v>
      </c>
      <c r="L80" s="877" t="s">
        <v>6244</v>
      </c>
      <c r="M80" s="896" t="s">
        <v>3416</v>
      </c>
      <c r="W80" s="877" t="s">
        <v>6000</v>
      </c>
      <c r="X80" s="889" t="s">
        <v>6066</v>
      </c>
    </row>
    <row r="81" spans="1:41" s="904" customFormat="1" ht="13.8" hidden="1" outlineLevel="1" thickBot="1">
      <c r="A81" s="1121" t="s">
        <v>9</v>
      </c>
      <c r="B81" s="1122" t="s">
        <v>306</v>
      </c>
      <c r="C81" s="1123"/>
      <c r="D81" s="1122" t="s">
        <v>4790</v>
      </c>
      <c r="E81" s="1122"/>
      <c r="F81" s="1130" t="s">
        <v>307</v>
      </c>
      <c r="G81" s="1126"/>
      <c r="H81" s="1126"/>
      <c r="I81" s="890" t="s">
        <v>5975</v>
      </c>
      <c r="J81" s="880" t="s">
        <v>6001</v>
      </c>
      <c r="K81" s="1193" t="s">
        <v>7304</v>
      </c>
      <c r="L81" s="877" t="s">
        <v>6244</v>
      </c>
      <c r="M81" s="896" t="s">
        <v>3416</v>
      </c>
      <c r="N81" s="1131" t="s">
        <v>209</v>
      </c>
      <c r="O81" s="1122" t="s">
        <v>309</v>
      </c>
      <c r="P81" s="1122"/>
      <c r="Q81" s="1122"/>
      <c r="R81" s="1122"/>
      <c r="S81" s="1122"/>
      <c r="T81" s="1122"/>
      <c r="U81" s="1122"/>
      <c r="V81" s="1122"/>
      <c r="W81" s="877" t="s">
        <v>6000</v>
      </c>
      <c r="X81" s="889" t="s">
        <v>6066</v>
      </c>
      <c r="Y81" s="1132" t="s">
        <v>357</v>
      </c>
      <c r="Z81" s="1122" t="s">
        <v>357</v>
      </c>
      <c r="AA81" s="1123"/>
      <c r="AB81" s="1123" t="s">
        <v>3585</v>
      </c>
      <c r="AC81" s="1131" t="s">
        <v>377</v>
      </c>
      <c r="AD81" s="1132" t="s">
        <v>1202</v>
      </c>
      <c r="AE81" s="1123"/>
      <c r="AF81" s="1130" t="s">
        <v>308</v>
      </c>
      <c r="AG81" s="1162" t="s">
        <v>357</v>
      </c>
      <c r="AH81" s="1132" t="s">
        <v>4734</v>
      </c>
      <c r="AI81" s="1132"/>
      <c r="AJ81" s="1132"/>
      <c r="AK81" s="1133" t="s">
        <v>3213</v>
      </c>
      <c r="AL81" s="1131"/>
    </row>
    <row r="82" spans="1:41" s="1173" customFormat="1" ht="233.4" hidden="1" outlineLevel="1">
      <c r="A82" s="1136" t="s">
        <v>776</v>
      </c>
      <c r="B82" s="1135" t="s">
        <v>305</v>
      </c>
      <c r="C82" s="1136" t="s">
        <v>3054</v>
      </c>
      <c r="D82" s="1143" t="s">
        <v>5709</v>
      </c>
      <c r="E82" s="1140" t="s">
        <v>5645</v>
      </c>
      <c r="F82" s="1138" t="s">
        <v>3055</v>
      </c>
      <c r="G82" s="1139" t="s">
        <v>2112</v>
      </c>
      <c r="H82" s="1140" t="s">
        <v>1468</v>
      </c>
      <c r="I82" s="890" t="s">
        <v>5975</v>
      </c>
      <c r="J82" s="880" t="s">
        <v>6001</v>
      </c>
      <c r="K82" s="1193" t="s">
        <v>7305</v>
      </c>
      <c r="L82" s="877" t="s">
        <v>6244</v>
      </c>
      <c r="M82" s="896" t="s">
        <v>3416</v>
      </c>
      <c r="N82" s="1144" t="s">
        <v>4231</v>
      </c>
      <c r="O82" s="1143" t="s">
        <v>83</v>
      </c>
      <c r="P82" s="1140" t="s">
        <v>3057</v>
      </c>
      <c r="Q82" s="1140" t="s">
        <v>1606</v>
      </c>
      <c r="R82" s="1140" t="s">
        <v>1607</v>
      </c>
      <c r="S82" s="1140" t="s">
        <v>4619</v>
      </c>
      <c r="T82" s="1140" t="s">
        <v>4620</v>
      </c>
      <c r="U82" s="1140" t="s">
        <v>4621</v>
      </c>
      <c r="V82" s="1142" t="s">
        <v>4622</v>
      </c>
      <c r="W82" s="877" t="s">
        <v>6000</v>
      </c>
      <c r="X82" s="889" t="s">
        <v>6066</v>
      </c>
      <c r="Y82" s="1165"/>
      <c r="Z82" s="1149"/>
      <c r="AA82" s="1166"/>
      <c r="AB82" s="1166" t="s">
        <v>2582</v>
      </c>
      <c r="AC82" s="1148" t="s">
        <v>3056</v>
      </c>
      <c r="AD82" s="1148"/>
      <c r="AE82" s="1136" t="s">
        <v>2585</v>
      </c>
      <c r="AF82" s="1138" t="s">
        <v>2583</v>
      </c>
      <c r="AG82" s="1142"/>
      <c r="AH82" s="1138" t="s">
        <v>4431</v>
      </c>
      <c r="AI82" s="1149" t="s">
        <v>4429</v>
      </c>
      <c r="AJ82" s="1142" t="s">
        <v>4430</v>
      </c>
      <c r="AK82" s="1150" t="s">
        <v>995</v>
      </c>
      <c r="AL82" s="1151" t="s">
        <v>4994</v>
      </c>
    </row>
    <row r="83" spans="1:41" s="904" customFormat="1" ht="13.2" hidden="1" outlineLevel="1">
      <c r="A83" s="891" t="s">
        <v>2613</v>
      </c>
      <c r="B83" s="892"/>
      <c r="C83" s="889"/>
      <c r="D83" s="1191"/>
      <c r="E83" s="894"/>
      <c r="F83" s="877" t="s">
        <v>3195</v>
      </c>
      <c r="G83" s="879"/>
      <c r="H83" s="890"/>
      <c r="I83" s="890" t="s">
        <v>5975</v>
      </c>
      <c r="J83" s="880" t="s">
        <v>6001</v>
      </c>
      <c r="K83" s="878" t="s">
        <v>7306</v>
      </c>
      <c r="L83" s="877" t="s">
        <v>6244</v>
      </c>
      <c r="M83" s="896" t="s">
        <v>3416</v>
      </c>
      <c r="N83" s="897"/>
      <c r="O83" s="1154"/>
      <c r="P83" s="899"/>
      <c r="Q83" s="900"/>
      <c r="R83" s="899"/>
      <c r="S83" s="900"/>
      <c r="T83" s="899"/>
      <c r="U83" s="900"/>
      <c r="V83" s="901"/>
      <c r="W83" s="877" t="s">
        <v>6000</v>
      </c>
      <c r="X83" s="889" t="s">
        <v>6066</v>
      </c>
      <c r="Y83" s="1169"/>
      <c r="Z83" s="903"/>
      <c r="AA83" s="1170"/>
      <c r="AB83" s="1170"/>
      <c r="AC83" s="891"/>
      <c r="AD83" s="1187"/>
      <c r="AE83" s="1175"/>
      <c r="AF83" s="877"/>
      <c r="AG83" s="889"/>
      <c r="AH83" s="902"/>
      <c r="AI83" s="903"/>
      <c r="AJ83" s="889"/>
      <c r="AK83" s="891"/>
      <c r="AL83" s="891"/>
      <c r="AN83" s="904">
        <v>13</v>
      </c>
      <c r="AO83" s="904" t="str">
        <f>"ANALOG INFORMATION TO IED IED name " &amp; I80</f>
        <v>ANALOG INFORMATION TO IED IED name R407_P643_87T</v>
      </c>
    </row>
    <row r="84" spans="1:41" s="904" customFormat="1" ht="13.2" hidden="1" outlineLevel="1">
      <c r="A84" s="891" t="s">
        <v>2613</v>
      </c>
      <c r="B84" s="892"/>
      <c r="C84" s="889"/>
      <c r="D84" s="1191"/>
      <c r="E84" s="894"/>
      <c r="F84" s="877" t="s">
        <v>3195</v>
      </c>
      <c r="G84" s="879"/>
      <c r="H84" s="890"/>
      <c r="I84" s="890" t="s">
        <v>5975</v>
      </c>
      <c r="J84" s="880" t="s">
        <v>6001</v>
      </c>
      <c r="K84" s="1193" t="s">
        <v>7300</v>
      </c>
      <c r="L84" s="877" t="s">
        <v>6244</v>
      </c>
      <c r="M84" s="896" t="s">
        <v>3416</v>
      </c>
      <c r="N84" s="897"/>
      <c r="O84" s="1154"/>
      <c r="P84" s="899"/>
      <c r="Q84" s="900"/>
      <c r="R84" s="899"/>
      <c r="S84" s="900"/>
      <c r="T84" s="899"/>
      <c r="U84" s="900"/>
      <c r="V84" s="901"/>
      <c r="W84" s="877" t="s">
        <v>6000</v>
      </c>
      <c r="X84" s="889" t="s">
        <v>6066</v>
      </c>
      <c r="Y84" s="1169"/>
      <c r="Z84" s="903"/>
      <c r="AA84" s="1170"/>
      <c r="AB84" s="1170"/>
      <c r="AC84" s="891"/>
      <c r="AD84" s="1187"/>
      <c r="AE84" s="1175"/>
      <c r="AF84" s="877"/>
      <c r="AG84" s="889"/>
      <c r="AH84" s="902"/>
      <c r="AI84" s="903"/>
      <c r="AJ84" s="889"/>
      <c r="AK84" s="891"/>
      <c r="AL84" s="891"/>
      <c r="AN84" s="904">
        <v>13</v>
      </c>
      <c r="AO84" s="904" t="str">
        <f>AO83</f>
        <v>ANALOG INFORMATION TO IED IED name R407_P643_87T</v>
      </c>
    </row>
    <row r="85" spans="1:41" s="904" customFormat="1" ht="13.2" hidden="1" collapsed="1">
      <c r="F85" s="1188"/>
      <c r="G85" s="1188"/>
      <c r="I85" s="890" t="s">
        <v>5975</v>
      </c>
      <c r="J85" s="880" t="s">
        <v>6001</v>
      </c>
      <c r="K85" s="1193" t="s">
        <v>7301</v>
      </c>
      <c r="L85" s="877" t="s">
        <v>6244</v>
      </c>
      <c r="M85" s="896" t="s">
        <v>3416</v>
      </c>
      <c r="O85" s="1115"/>
      <c r="P85" s="1115"/>
      <c r="W85" s="877" t="s">
        <v>6000</v>
      </c>
      <c r="X85" s="889" t="s">
        <v>6066</v>
      </c>
      <c r="AJ85" s="1159"/>
    </row>
    <row r="86" spans="1:41" s="904" customFormat="1" ht="13.8" hidden="1" thickBot="1">
      <c r="D86" s="904" t="s">
        <v>97</v>
      </c>
      <c r="H86" s="904" t="s">
        <v>707</v>
      </c>
      <c r="I86" s="890" t="s">
        <v>5975</v>
      </c>
      <c r="J86" s="880" t="s">
        <v>6001</v>
      </c>
      <c r="K86" s="1193" t="s">
        <v>7302</v>
      </c>
      <c r="L86" s="877" t="s">
        <v>6244</v>
      </c>
      <c r="M86" s="896" t="s">
        <v>3416</v>
      </c>
      <c r="W86" s="877" t="s">
        <v>6000</v>
      </c>
      <c r="X86" s="889" t="s">
        <v>6066</v>
      </c>
    </row>
    <row r="87" spans="1:41" s="904" customFormat="1" ht="13.8" hidden="1" outlineLevel="1" thickBot="1">
      <c r="A87" s="1163" t="s">
        <v>9</v>
      </c>
      <c r="B87" s="1122" t="s">
        <v>306</v>
      </c>
      <c r="C87" s="1123"/>
      <c r="D87" s="1122" t="s">
        <v>911</v>
      </c>
      <c r="E87" s="1122"/>
      <c r="F87" s="1130" t="s">
        <v>307</v>
      </c>
      <c r="G87" s="1126"/>
      <c r="H87" s="1126"/>
      <c r="I87" s="890" t="s">
        <v>5975</v>
      </c>
      <c r="J87" s="880" t="s">
        <v>6001</v>
      </c>
      <c r="K87" s="1193" t="s">
        <v>7303</v>
      </c>
      <c r="L87" s="877" t="s">
        <v>6244</v>
      </c>
      <c r="M87" s="896" t="s">
        <v>3416</v>
      </c>
      <c r="N87" s="1131" t="s">
        <v>209</v>
      </c>
      <c r="O87" s="1132" t="s">
        <v>309</v>
      </c>
      <c r="P87" s="1122"/>
      <c r="Q87" s="1122"/>
      <c r="R87" s="1122"/>
      <c r="S87" s="1122"/>
      <c r="T87" s="1122"/>
      <c r="U87" s="1122"/>
      <c r="V87" s="1123"/>
      <c r="W87" s="877" t="s">
        <v>6000</v>
      </c>
      <c r="X87" s="889" t="s">
        <v>6066</v>
      </c>
      <c r="Y87" s="1122" t="s">
        <v>357</v>
      </c>
      <c r="Z87" s="1122" t="s">
        <v>357</v>
      </c>
      <c r="AA87" s="1123"/>
      <c r="AB87" s="1123" t="s">
        <v>3585</v>
      </c>
      <c r="AC87" s="1131" t="s">
        <v>377</v>
      </c>
      <c r="AD87" s="1122" t="s">
        <v>4917</v>
      </c>
      <c r="AE87" s="1123"/>
      <c r="AF87" s="1130" t="s">
        <v>308</v>
      </c>
      <c r="AG87" s="1162" t="s">
        <v>357</v>
      </c>
      <c r="AH87" s="1132" t="s">
        <v>4734</v>
      </c>
      <c r="AI87" s="1132"/>
      <c r="AJ87" s="1132"/>
      <c r="AK87" s="1133" t="s">
        <v>3213</v>
      </c>
      <c r="AL87" s="1131"/>
    </row>
    <row r="88" spans="1:41" s="1173" customFormat="1" ht="210" hidden="1" outlineLevel="1">
      <c r="A88" s="1136" t="s">
        <v>776</v>
      </c>
      <c r="B88" s="1135" t="s">
        <v>305</v>
      </c>
      <c r="C88" s="1136" t="s">
        <v>3054</v>
      </c>
      <c r="D88" s="1143" t="s">
        <v>5643</v>
      </c>
      <c r="E88" s="1140" t="s">
        <v>5647</v>
      </c>
      <c r="F88" s="1138" t="s">
        <v>3055</v>
      </c>
      <c r="G88" s="1139" t="s">
        <v>2112</v>
      </c>
      <c r="H88" s="1140" t="s">
        <v>1468</v>
      </c>
      <c r="I88" s="890" t="s">
        <v>5975</v>
      </c>
      <c r="J88" s="880" t="s">
        <v>6001</v>
      </c>
      <c r="K88" s="1193" t="s">
        <v>7304</v>
      </c>
      <c r="L88" s="877" t="s">
        <v>6244</v>
      </c>
      <c r="M88" s="896" t="s">
        <v>3416</v>
      </c>
      <c r="N88" s="1144" t="s">
        <v>4231</v>
      </c>
      <c r="O88" s="1138" t="s">
        <v>83</v>
      </c>
      <c r="P88" s="1140" t="s">
        <v>3057</v>
      </c>
      <c r="Q88" s="1140" t="s">
        <v>1606</v>
      </c>
      <c r="R88" s="1140" t="s">
        <v>1607</v>
      </c>
      <c r="S88" s="1140" t="s">
        <v>4619</v>
      </c>
      <c r="T88" s="1140" t="s">
        <v>4620</v>
      </c>
      <c r="U88" s="1140" t="s">
        <v>4621</v>
      </c>
      <c r="V88" s="1142" t="s">
        <v>4622</v>
      </c>
      <c r="W88" s="877" t="s">
        <v>6000</v>
      </c>
      <c r="X88" s="889" t="s">
        <v>6066</v>
      </c>
      <c r="Y88" s="1165"/>
      <c r="Z88" s="1149"/>
      <c r="AA88" s="1166"/>
      <c r="AB88" s="1172" t="s">
        <v>2582</v>
      </c>
      <c r="AC88" s="1172" t="s">
        <v>3056</v>
      </c>
      <c r="AD88" s="1148" t="s">
        <v>4916</v>
      </c>
      <c r="AE88" s="1136" t="s">
        <v>2585</v>
      </c>
      <c r="AF88" s="1138" t="s">
        <v>2583</v>
      </c>
      <c r="AG88" s="1142"/>
      <c r="AH88" s="1138" t="s">
        <v>4431</v>
      </c>
      <c r="AI88" s="1149" t="s">
        <v>4429</v>
      </c>
      <c r="AJ88" s="1142" t="s">
        <v>4430</v>
      </c>
      <c r="AK88" s="1150" t="s">
        <v>995</v>
      </c>
      <c r="AL88" s="1151" t="s">
        <v>4994</v>
      </c>
    </row>
    <row r="89" spans="1:41" s="904" customFormat="1" ht="13.2" hidden="1" outlineLevel="1">
      <c r="A89" s="891" t="s">
        <v>2613</v>
      </c>
      <c r="B89" s="892"/>
      <c r="C89" s="889"/>
      <c r="D89" s="1191"/>
      <c r="E89" s="894"/>
      <c r="F89" s="877" t="s">
        <v>3195</v>
      </c>
      <c r="G89" s="879"/>
      <c r="H89" s="890"/>
      <c r="I89" s="890" t="s">
        <v>5975</v>
      </c>
      <c r="J89" s="880" t="s">
        <v>6001</v>
      </c>
      <c r="K89" s="1193" t="s">
        <v>7305</v>
      </c>
      <c r="L89" s="877" t="s">
        <v>6244</v>
      </c>
      <c r="M89" s="896" t="s">
        <v>3416</v>
      </c>
      <c r="N89" s="897"/>
      <c r="O89" s="1154"/>
      <c r="P89" s="899"/>
      <c r="Q89" s="900"/>
      <c r="R89" s="899"/>
      <c r="S89" s="900"/>
      <c r="T89" s="899"/>
      <c r="U89" s="900"/>
      <c r="V89" s="901"/>
      <c r="W89" s="877" t="s">
        <v>6000</v>
      </c>
      <c r="X89" s="889" t="s">
        <v>6066</v>
      </c>
      <c r="Y89" s="1169"/>
      <c r="Z89" s="903"/>
      <c r="AA89" s="1170"/>
      <c r="AB89" s="889"/>
      <c r="AC89" s="891" t="s">
        <v>1414</v>
      </c>
      <c r="AD89" s="902"/>
      <c r="AE89" s="1175"/>
      <c r="AF89" s="877"/>
      <c r="AG89" s="889"/>
      <c r="AH89" s="902"/>
      <c r="AI89" s="903"/>
      <c r="AJ89" s="889"/>
      <c r="AK89" s="891"/>
      <c r="AL89" s="891"/>
      <c r="AN89" s="904">
        <v>39</v>
      </c>
      <c r="AO89" s="904" t="str">
        <f>"COUNTER INFORMATION FROM IED IED name " &amp; I86</f>
        <v>COUNTER INFORMATION FROM IED IED name R407_P643_87T</v>
      </c>
    </row>
    <row r="90" spans="1:41" s="904" customFormat="1" ht="13.2" hidden="1" outlineLevel="1">
      <c r="A90" s="891" t="s">
        <v>2613</v>
      </c>
      <c r="B90" s="892"/>
      <c r="C90" s="889"/>
      <c r="D90" s="1191"/>
      <c r="E90" s="894"/>
      <c r="F90" s="877" t="s">
        <v>3195</v>
      </c>
      <c r="G90" s="879"/>
      <c r="H90" s="890"/>
      <c r="I90" s="890" t="s">
        <v>5975</v>
      </c>
      <c r="J90" s="880" t="s">
        <v>6001</v>
      </c>
      <c r="K90" s="878" t="s">
        <v>7306</v>
      </c>
      <c r="L90" s="877" t="s">
        <v>6244</v>
      </c>
      <c r="M90" s="896" t="s">
        <v>3416</v>
      </c>
      <c r="N90" s="897"/>
      <c r="O90" s="1154"/>
      <c r="P90" s="899"/>
      <c r="Q90" s="900"/>
      <c r="R90" s="899"/>
      <c r="S90" s="900"/>
      <c r="T90" s="899"/>
      <c r="U90" s="900"/>
      <c r="V90" s="901"/>
      <c r="W90" s="877" t="s">
        <v>6000</v>
      </c>
      <c r="X90" s="889" t="s">
        <v>6066</v>
      </c>
      <c r="Y90" s="1169"/>
      <c r="Z90" s="903"/>
      <c r="AA90" s="1170"/>
      <c r="AB90" s="889"/>
      <c r="AC90" s="891" t="s">
        <v>1414</v>
      </c>
      <c r="AD90" s="902"/>
      <c r="AE90" s="1175"/>
      <c r="AF90" s="877"/>
      <c r="AG90" s="889"/>
      <c r="AH90" s="902"/>
      <c r="AI90" s="903"/>
      <c r="AJ90" s="889"/>
      <c r="AK90" s="891"/>
      <c r="AL90" s="891"/>
      <c r="AN90" s="904">
        <v>39</v>
      </c>
      <c r="AO90" s="904" t="str">
        <f>AO89</f>
        <v>COUNTER INFORMATION FROM IED IED name R407_P643_87T</v>
      </c>
    </row>
    <row r="91" spans="1:41" s="904" customFormat="1" ht="13.2" hidden="1" outlineLevel="1">
      <c r="A91" s="891" t="s">
        <v>2613</v>
      </c>
      <c r="B91" s="892"/>
      <c r="C91" s="889"/>
      <c r="D91" s="1191"/>
      <c r="E91" s="894"/>
      <c r="F91" s="877" t="s">
        <v>3195</v>
      </c>
      <c r="G91" s="879"/>
      <c r="H91" s="890"/>
      <c r="I91" s="890" t="s">
        <v>5975</v>
      </c>
      <c r="J91" s="880" t="s">
        <v>6001</v>
      </c>
      <c r="K91" s="1193" t="s">
        <v>7300</v>
      </c>
      <c r="L91" s="877" t="s">
        <v>6244</v>
      </c>
      <c r="M91" s="896" t="s">
        <v>3416</v>
      </c>
      <c r="N91" s="897"/>
      <c r="O91" s="1154"/>
      <c r="P91" s="899"/>
      <c r="Q91" s="900"/>
      <c r="R91" s="899"/>
      <c r="S91" s="900"/>
      <c r="T91" s="899"/>
      <c r="U91" s="900"/>
      <c r="V91" s="901"/>
      <c r="W91" s="877" t="s">
        <v>6000</v>
      </c>
      <c r="X91" s="889" t="s">
        <v>6066</v>
      </c>
      <c r="Y91" s="1169"/>
      <c r="Z91" s="903"/>
      <c r="AA91" s="1170"/>
      <c r="AB91" s="889"/>
      <c r="AC91" s="891" t="s">
        <v>1414</v>
      </c>
      <c r="AD91" s="902"/>
      <c r="AE91" s="1175"/>
      <c r="AF91" s="877"/>
      <c r="AG91" s="889"/>
      <c r="AH91" s="902"/>
      <c r="AI91" s="903"/>
      <c r="AJ91" s="889"/>
      <c r="AK91" s="891"/>
      <c r="AL91" s="891"/>
      <c r="AN91" s="904">
        <v>39</v>
      </c>
      <c r="AO91" s="904" t="str">
        <f>AO90</f>
        <v>COUNTER INFORMATION FROM IED IED name R407_P643_87T</v>
      </c>
    </row>
    <row r="92" spans="1:41" s="904" customFormat="1" ht="13.2" hidden="1" outlineLevel="1">
      <c r="A92" s="891" t="s">
        <v>2613</v>
      </c>
      <c r="B92" s="892"/>
      <c r="C92" s="889"/>
      <c r="D92" s="1191"/>
      <c r="E92" s="894"/>
      <c r="F92" s="877" t="s">
        <v>3195</v>
      </c>
      <c r="G92" s="879"/>
      <c r="H92" s="890"/>
      <c r="I92" s="890" t="s">
        <v>5975</v>
      </c>
      <c r="J92" s="880" t="s">
        <v>6001</v>
      </c>
      <c r="K92" s="1193" t="s">
        <v>7301</v>
      </c>
      <c r="L92" s="877" t="s">
        <v>6244</v>
      </c>
      <c r="M92" s="896" t="s">
        <v>3416</v>
      </c>
      <c r="N92" s="897"/>
      <c r="O92" s="1154"/>
      <c r="P92" s="899"/>
      <c r="Q92" s="900"/>
      <c r="R92" s="899"/>
      <c r="S92" s="900"/>
      <c r="T92" s="899"/>
      <c r="U92" s="900"/>
      <c r="V92" s="901"/>
      <c r="W92" s="877" t="s">
        <v>6000</v>
      </c>
      <c r="X92" s="889" t="s">
        <v>6066</v>
      </c>
      <c r="Y92" s="1169"/>
      <c r="Z92" s="903"/>
      <c r="AA92" s="1170"/>
      <c r="AB92" s="1170"/>
      <c r="AC92" s="891" t="s">
        <v>1414</v>
      </c>
      <c r="AD92" s="902"/>
      <c r="AE92" s="1175"/>
      <c r="AF92" s="877"/>
      <c r="AG92" s="889"/>
      <c r="AH92" s="902"/>
      <c r="AI92" s="903"/>
      <c r="AJ92" s="889"/>
      <c r="AK92" s="891"/>
      <c r="AL92" s="891"/>
      <c r="AN92" s="904">
        <v>39</v>
      </c>
      <c r="AO92" s="904" t="str">
        <f>AO91</f>
        <v>COUNTER INFORMATION FROM IED IED name R407_P643_87T</v>
      </c>
    </row>
    <row r="93" spans="1:41" s="904" customFormat="1" ht="13.2" hidden="1" collapsed="1">
      <c r="A93" s="1115"/>
      <c r="B93" s="1159"/>
      <c r="C93" s="1159"/>
      <c r="D93" s="904" t="s">
        <v>711</v>
      </c>
      <c r="E93" s="1159"/>
      <c r="F93" s="1161"/>
      <c r="G93" s="1159"/>
      <c r="H93" s="1161"/>
      <c r="I93" s="890" t="s">
        <v>5975</v>
      </c>
      <c r="J93" s="880" t="s">
        <v>6001</v>
      </c>
      <c r="K93" s="1193" t="s">
        <v>7302</v>
      </c>
      <c r="L93" s="877" t="s">
        <v>6244</v>
      </c>
      <c r="M93" s="896" t="s">
        <v>3416</v>
      </c>
      <c r="N93" s="1161"/>
      <c r="O93" s="1161"/>
      <c r="P93" s="1159"/>
      <c r="Q93" s="1161"/>
      <c r="R93" s="1159"/>
      <c r="S93" s="1161"/>
      <c r="T93" s="1159"/>
      <c r="U93" s="1159"/>
      <c r="V93" s="1159"/>
      <c r="W93" s="877" t="s">
        <v>6000</v>
      </c>
      <c r="X93" s="889" t="s">
        <v>6066</v>
      </c>
      <c r="Y93" s="1159"/>
      <c r="Z93" s="1159"/>
      <c r="AA93" s="1159"/>
      <c r="AB93" s="1159"/>
      <c r="AC93" s="1159"/>
      <c r="AF93" s="1161"/>
      <c r="AG93" s="1159"/>
      <c r="AH93" s="1159"/>
      <c r="AI93" s="1159"/>
      <c r="AJ93" s="1159"/>
      <c r="AK93" s="1159"/>
    </row>
    <row r="94" spans="1:41" s="904" customFormat="1" ht="13.2" hidden="1">
      <c r="I94" s="890" t="s">
        <v>5975</v>
      </c>
      <c r="J94" s="880" t="s">
        <v>6001</v>
      </c>
      <c r="K94" s="1193" t="s">
        <v>7303</v>
      </c>
      <c r="L94" s="877" t="s">
        <v>6244</v>
      </c>
      <c r="M94" s="896" t="s">
        <v>3416</v>
      </c>
      <c r="N94" s="1082"/>
      <c r="W94" s="877" t="s">
        <v>6000</v>
      </c>
      <c r="X94" s="889" t="s">
        <v>6066</v>
      </c>
    </row>
    <row r="95" spans="1:41" s="904" customFormat="1" ht="13.8" hidden="1" thickBot="1">
      <c r="D95" s="904" t="s">
        <v>5917</v>
      </c>
      <c r="I95" s="890" t="s">
        <v>5975</v>
      </c>
      <c r="J95" s="880" t="s">
        <v>6001</v>
      </c>
      <c r="K95" s="1193" t="s">
        <v>7304</v>
      </c>
      <c r="L95" s="877" t="s">
        <v>6244</v>
      </c>
      <c r="M95" s="896" t="s">
        <v>3416</v>
      </c>
      <c r="W95" s="877" t="s">
        <v>6000</v>
      </c>
      <c r="X95" s="889" t="s">
        <v>6066</v>
      </c>
    </row>
    <row r="96" spans="1:41" s="904" customFormat="1" ht="13.8" hidden="1" outlineLevel="1" thickBot="1">
      <c r="A96" s="1163" t="s">
        <v>9</v>
      </c>
      <c r="B96" s="1122" t="s">
        <v>306</v>
      </c>
      <c r="C96" s="1123"/>
      <c r="D96" s="1122" t="s">
        <v>4791</v>
      </c>
      <c r="E96" s="1122"/>
      <c r="F96" s="1130" t="s">
        <v>307</v>
      </c>
      <c r="G96" s="1126"/>
      <c r="H96" s="1126"/>
      <c r="I96" s="890" t="s">
        <v>5975</v>
      </c>
      <c r="J96" s="880" t="s">
        <v>6001</v>
      </c>
      <c r="K96" s="1193" t="s">
        <v>7305</v>
      </c>
      <c r="L96" s="877" t="s">
        <v>6244</v>
      </c>
      <c r="M96" s="896" t="s">
        <v>3416</v>
      </c>
      <c r="N96" s="1131" t="s">
        <v>209</v>
      </c>
      <c r="O96" s="1132" t="s">
        <v>309</v>
      </c>
      <c r="P96" s="1122"/>
      <c r="Q96" s="1122"/>
      <c r="R96" s="1122"/>
      <c r="S96" s="1122"/>
      <c r="T96" s="1122"/>
      <c r="U96" s="1123"/>
      <c r="V96" s="1122"/>
      <c r="W96" s="877" t="s">
        <v>6000</v>
      </c>
      <c r="X96" s="889" t="s">
        <v>6066</v>
      </c>
      <c r="Y96" s="1132" t="s">
        <v>3948</v>
      </c>
      <c r="Z96" s="1123"/>
      <c r="AA96" s="1132" t="s">
        <v>3585</v>
      </c>
      <c r="AB96" s="1123"/>
      <c r="AC96" s="1131" t="s">
        <v>377</v>
      </c>
      <c r="AD96" s="1132" t="s">
        <v>310</v>
      </c>
      <c r="AE96" s="1123"/>
      <c r="AF96" s="1130" t="s">
        <v>308</v>
      </c>
      <c r="AG96" s="1126"/>
      <c r="AH96" s="1132" t="s">
        <v>4734</v>
      </c>
      <c r="AI96" s="1132"/>
      <c r="AJ96" s="1132"/>
      <c r="AK96" s="1133" t="s">
        <v>3213</v>
      </c>
      <c r="AL96" s="1131"/>
    </row>
    <row r="97" spans="1:41" s="904" customFormat="1" ht="216.75" hidden="1" customHeight="1" outlineLevel="1">
      <c r="A97" s="1136" t="s">
        <v>776</v>
      </c>
      <c r="B97" s="1135" t="s">
        <v>305</v>
      </c>
      <c r="C97" s="1136" t="s">
        <v>3054</v>
      </c>
      <c r="D97" s="1135" t="s">
        <v>3949</v>
      </c>
      <c r="E97" s="1136" t="s">
        <v>2188</v>
      </c>
      <c r="F97" s="1138" t="s">
        <v>3055</v>
      </c>
      <c r="G97" s="1139" t="s">
        <v>4473</v>
      </c>
      <c r="H97" s="1140" t="s">
        <v>1468</v>
      </c>
      <c r="I97" s="890" t="s">
        <v>5975</v>
      </c>
      <c r="J97" s="880" t="s">
        <v>6001</v>
      </c>
      <c r="K97" s="878" t="s">
        <v>7306</v>
      </c>
      <c r="L97" s="877" t="s">
        <v>6244</v>
      </c>
      <c r="M97" s="896" t="s">
        <v>3416</v>
      </c>
      <c r="N97" s="1144" t="s">
        <v>4231</v>
      </c>
      <c r="O97" s="1138" t="s">
        <v>83</v>
      </c>
      <c r="P97" s="1140" t="s">
        <v>3057</v>
      </c>
      <c r="Q97" s="1140" t="s">
        <v>1606</v>
      </c>
      <c r="R97" s="1140" t="s">
        <v>1607</v>
      </c>
      <c r="S97" s="1140" t="s">
        <v>4619</v>
      </c>
      <c r="T97" s="1140" t="s">
        <v>4620</v>
      </c>
      <c r="U97" s="1140" t="s">
        <v>4621</v>
      </c>
      <c r="V97" s="1142" t="s">
        <v>4622</v>
      </c>
      <c r="W97" s="877" t="s">
        <v>6000</v>
      </c>
      <c r="X97" s="889" t="s">
        <v>6066</v>
      </c>
      <c r="Y97" s="1148" t="s">
        <v>4623</v>
      </c>
      <c r="Z97" s="1142" t="s">
        <v>1027</v>
      </c>
      <c r="AA97" s="1148" t="s">
        <v>1173</v>
      </c>
      <c r="AB97" s="1142" t="s">
        <v>2582</v>
      </c>
      <c r="AC97" s="1148" t="s">
        <v>3056</v>
      </c>
      <c r="AD97" s="1148" t="s">
        <v>1176</v>
      </c>
      <c r="AE97" s="1136" t="s">
        <v>1413</v>
      </c>
      <c r="AF97" s="1138" t="s">
        <v>2583</v>
      </c>
      <c r="AG97" s="1140" t="s">
        <v>251</v>
      </c>
      <c r="AH97" s="1138" t="s">
        <v>4431</v>
      </c>
      <c r="AI97" s="1149" t="s">
        <v>4429</v>
      </c>
      <c r="AJ97" s="1142" t="s">
        <v>4430</v>
      </c>
      <c r="AK97" s="1150" t="s">
        <v>995</v>
      </c>
      <c r="AL97" s="1151" t="s">
        <v>4994</v>
      </c>
    </row>
    <row r="98" spans="1:41" s="904" customFormat="1" ht="13.2" hidden="1" outlineLevel="1">
      <c r="A98" s="891" t="s">
        <v>2613</v>
      </c>
      <c r="B98" s="892"/>
      <c r="C98" s="889"/>
      <c r="D98" s="1152">
        <v>1</v>
      </c>
      <c r="E98" s="1153"/>
      <c r="F98" s="877" t="s">
        <v>3195</v>
      </c>
      <c r="G98" s="879" t="s">
        <v>4477</v>
      </c>
      <c r="H98" s="890"/>
      <c r="I98" s="890" t="s">
        <v>5975</v>
      </c>
      <c r="J98" s="880" t="s">
        <v>6001</v>
      </c>
      <c r="K98" s="1193" t="s">
        <v>7300</v>
      </c>
      <c r="L98" s="877" t="s">
        <v>6244</v>
      </c>
      <c r="M98" s="896" t="s">
        <v>3416</v>
      </c>
      <c r="N98" s="897"/>
      <c r="O98" s="898"/>
      <c r="P98" s="899"/>
      <c r="Q98" s="1154"/>
      <c r="R98" s="899"/>
      <c r="S98" s="1154"/>
      <c r="T98" s="899"/>
      <c r="U98" s="900"/>
      <c r="V98" s="901"/>
      <c r="W98" s="877" t="s">
        <v>6000</v>
      </c>
      <c r="X98" s="889" t="s">
        <v>6066</v>
      </c>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outlineLevel="1">
      <c r="A99" s="891" t="s">
        <v>2613</v>
      </c>
      <c r="B99" s="892"/>
      <c r="C99" s="889"/>
      <c r="D99" s="1152">
        <f t="shared" ref="D99:D113" si="2">D98+1</f>
        <v>2</v>
      </c>
      <c r="E99" s="1153"/>
      <c r="F99" s="877" t="s">
        <v>3195</v>
      </c>
      <c r="G99" s="879" t="s">
        <v>4477</v>
      </c>
      <c r="H99" s="890"/>
      <c r="I99" s="890" t="s">
        <v>5975</v>
      </c>
      <c r="J99" s="880" t="s">
        <v>6001</v>
      </c>
      <c r="K99" s="1193" t="s">
        <v>7301</v>
      </c>
      <c r="L99" s="877" t="s">
        <v>6244</v>
      </c>
      <c r="M99" s="896" t="s">
        <v>3416</v>
      </c>
      <c r="N99" s="897"/>
      <c r="O99" s="898"/>
      <c r="P99" s="899"/>
      <c r="Q99" s="900"/>
      <c r="R99" s="899"/>
      <c r="S99" s="900"/>
      <c r="T99" s="899"/>
      <c r="U99" s="900"/>
      <c r="V99" s="901"/>
      <c r="W99" s="877" t="s">
        <v>6000</v>
      </c>
      <c r="X99" s="889" t="s">
        <v>6066</v>
      </c>
      <c r="Y99" s="902"/>
      <c r="Z99" s="889"/>
      <c r="AA99" s="892" t="s">
        <v>1175</v>
      </c>
      <c r="AB99" s="889"/>
      <c r="AC99" s="891" t="s">
        <v>380</v>
      </c>
      <c r="AD99" s="902"/>
      <c r="AE99" s="889"/>
      <c r="AF99" s="877"/>
      <c r="AG99" s="879"/>
      <c r="AH99" s="902"/>
      <c r="AI99" s="903"/>
      <c r="AJ99" s="889"/>
      <c r="AK99" s="891"/>
      <c r="AL99" s="891"/>
      <c r="AN99" s="904">
        <v>1</v>
      </c>
      <c r="AO99" s="904" t="s">
        <v>3947</v>
      </c>
    </row>
    <row r="100" spans="1:41" s="904" customFormat="1" ht="13.2" hidden="1" outlineLevel="1">
      <c r="A100" s="891" t="s">
        <v>2613</v>
      </c>
      <c r="B100" s="892"/>
      <c r="C100" s="889"/>
      <c r="D100" s="1152">
        <f t="shared" si="2"/>
        <v>3</v>
      </c>
      <c r="E100" s="1153"/>
      <c r="F100" s="877" t="s">
        <v>3195</v>
      </c>
      <c r="G100" s="879" t="s">
        <v>4477</v>
      </c>
      <c r="H100" s="890"/>
      <c r="I100" s="890" t="s">
        <v>5975</v>
      </c>
      <c r="J100" s="880" t="s">
        <v>6001</v>
      </c>
      <c r="K100" s="1193" t="s">
        <v>7302</v>
      </c>
      <c r="L100" s="877" t="s">
        <v>6244</v>
      </c>
      <c r="M100" s="896" t="s">
        <v>3416</v>
      </c>
      <c r="N100" s="897"/>
      <c r="O100" s="898"/>
      <c r="P100" s="899"/>
      <c r="Q100" s="900"/>
      <c r="R100" s="899"/>
      <c r="S100" s="900"/>
      <c r="T100" s="899"/>
      <c r="U100" s="900"/>
      <c r="V100" s="901"/>
      <c r="W100" s="877" t="s">
        <v>6000</v>
      </c>
      <c r="X100" s="889" t="s">
        <v>6066</v>
      </c>
      <c r="Y100" s="902"/>
      <c r="Z100" s="889"/>
      <c r="AA100" s="892" t="s">
        <v>1175</v>
      </c>
      <c r="AB100" s="889"/>
      <c r="AC100" s="891" t="s">
        <v>380</v>
      </c>
      <c r="AD100" s="902"/>
      <c r="AE100" s="889"/>
      <c r="AF100" s="877"/>
      <c r="AG100" s="879"/>
      <c r="AH100" s="902"/>
      <c r="AI100" s="903"/>
      <c r="AJ100" s="889"/>
      <c r="AK100" s="891"/>
      <c r="AL100" s="891"/>
      <c r="AN100" s="904">
        <v>1</v>
      </c>
      <c r="AO100" s="904" t="s">
        <v>3947</v>
      </c>
    </row>
    <row r="101" spans="1:41" s="904" customFormat="1" ht="13.2" hidden="1" outlineLevel="1">
      <c r="A101" s="891" t="s">
        <v>2613</v>
      </c>
      <c r="B101" s="892"/>
      <c r="C101" s="889"/>
      <c r="D101" s="1152">
        <f t="shared" si="2"/>
        <v>4</v>
      </c>
      <c r="E101" s="1153"/>
      <c r="F101" s="877" t="s">
        <v>3195</v>
      </c>
      <c r="G101" s="879" t="s">
        <v>4477</v>
      </c>
      <c r="H101" s="890"/>
      <c r="I101" s="890" t="s">
        <v>5975</v>
      </c>
      <c r="J101" s="880" t="s">
        <v>6001</v>
      </c>
      <c r="K101" s="1193" t="s">
        <v>7303</v>
      </c>
      <c r="L101" s="877" t="s">
        <v>6244</v>
      </c>
      <c r="M101" s="896" t="s">
        <v>3416</v>
      </c>
      <c r="N101" s="897"/>
      <c r="O101" s="898"/>
      <c r="P101" s="899"/>
      <c r="Q101" s="900"/>
      <c r="R101" s="899"/>
      <c r="S101" s="900"/>
      <c r="T101" s="899"/>
      <c r="U101" s="900"/>
      <c r="V101" s="901"/>
      <c r="W101" s="877" t="s">
        <v>6000</v>
      </c>
      <c r="X101" s="889" t="s">
        <v>6066</v>
      </c>
      <c r="Y101" s="902"/>
      <c r="Z101" s="889"/>
      <c r="AA101" s="892" t="s">
        <v>1175</v>
      </c>
      <c r="AB101" s="889"/>
      <c r="AC101" s="891" t="s">
        <v>380</v>
      </c>
      <c r="AD101" s="902"/>
      <c r="AE101" s="889"/>
      <c r="AF101" s="877"/>
      <c r="AG101" s="879"/>
      <c r="AH101" s="902"/>
      <c r="AI101" s="903"/>
      <c r="AJ101" s="889"/>
      <c r="AK101" s="891"/>
      <c r="AL101" s="891"/>
      <c r="AN101" s="904">
        <v>1</v>
      </c>
      <c r="AO101" s="904" t="s">
        <v>3947</v>
      </c>
    </row>
    <row r="102" spans="1:41" s="904" customFormat="1" ht="13.2" hidden="1" outlineLevel="1">
      <c r="A102" s="891" t="s">
        <v>2613</v>
      </c>
      <c r="B102" s="892"/>
      <c r="C102" s="889"/>
      <c r="D102" s="1152">
        <f t="shared" si="2"/>
        <v>5</v>
      </c>
      <c r="E102" s="1153"/>
      <c r="F102" s="877" t="s">
        <v>3195</v>
      </c>
      <c r="G102" s="879" t="s">
        <v>4477</v>
      </c>
      <c r="H102" s="890"/>
      <c r="I102" s="890" t="s">
        <v>5975</v>
      </c>
      <c r="J102" s="880" t="s">
        <v>6001</v>
      </c>
      <c r="K102" s="1193" t="s">
        <v>7304</v>
      </c>
      <c r="L102" s="877" t="s">
        <v>6244</v>
      </c>
      <c r="M102" s="896" t="s">
        <v>3416</v>
      </c>
      <c r="N102" s="897"/>
      <c r="O102" s="898"/>
      <c r="P102" s="899"/>
      <c r="Q102" s="900"/>
      <c r="R102" s="899"/>
      <c r="S102" s="900"/>
      <c r="T102" s="899"/>
      <c r="U102" s="900"/>
      <c r="V102" s="901"/>
      <c r="W102" s="877" t="s">
        <v>6000</v>
      </c>
      <c r="X102" s="889" t="s">
        <v>6066</v>
      </c>
      <c r="Y102" s="902"/>
      <c r="Z102" s="889"/>
      <c r="AA102" s="892" t="s">
        <v>1175</v>
      </c>
      <c r="AB102" s="889"/>
      <c r="AC102" s="891" t="s">
        <v>380</v>
      </c>
      <c r="AD102" s="902"/>
      <c r="AE102" s="889"/>
      <c r="AF102" s="877"/>
      <c r="AG102" s="879"/>
      <c r="AH102" s="902"/>
      <c r="AI102" s="903"/>
      <c r="AJ102" s="889"/>
      <c r="AK102" s="891"/>
      <c r="AL102" s="891"/>
      <c r="AN102" s="904">
        <v>1</v>
      </c>
      <c r="AO102" s="904" t="s">
        <v>3947</v>
      </c>
    </row>
    <row r="103" spans="1:41" s="904" customFormat="1" ht="13.2" hidden="1" outlineLevel="1">
      <c r="A103" s="891" t="s">
        <v>2613</v>
      </c>
      <c r="B103" s="892"/>
      <c r="C103" s="889"/>
      <c r="D103" s="1152">
        <f t="shared" si="2"/>
        <v>6</v>
      </c>
      <c r="E103" s="1153"/>
      <c r="F103" s="877" t="s">
        <v>3195</v>
      </c>
      <c r="G103" s="879" t="s">
        <v>4477</v>
      </c>
      <c r="H103" s="890"/>
      <c r="I103" s="890" t="s">
        <v>5975</v>
      </c>
      <c r="J103" s="880" t="s">
        <v>6001</v>
      </c>
      <c r="K103" s="1193" t="s">
        <v>7305</v>
      </c>
      <c r="L103" s="877" t="s">
        <v>6244</v>
      </c>
      <c r="M103" s="896" t="s">
        <v>3416</v>
      </c>
      <c r="N103" s="897"/>
      <c r="O103" s="898"/>
      <c r="P103" s="899"/>
      <c r="Q103" s="900"/>
      <c r="R103" s="899"/>
      <c r="S103" s="900"/>
      <c r="T103" s="899"/>
      <c r="U103" s="900"/>
      <c r="V103" s="901"/>
      <c r="W103" s="877" t="s">
        <v>6000</v>
      </c>
      <c r="X103" s="889" t="s">
        <v>6066</v>
      </c>
      <c r="Y103" s="902"/>
      <c r="Z103" s="889"/>
      <c r="AA103" s="892" t="s">
        <v>1175</v>
      </c>
      <c r="AB103" s="889"/>
      <c r="AC103" s="891" t="s">
        <v>380</v>
      </c>
      <c r="AD103" s="902"/>
      <c r="AE103" s="889"/>
      <c r="AF103" s="877"/>
      <c r="AG103" s="879"/>
      <c r="AH103" s="902"/>
      <c r="AI103" s="903"/>
      <c r="AJ103" s="889"/>
      <c r="AK103" s="891"/>
      <c r="AL103" s="891"/>
      <c r="AN103" s="904">
        <v>1</v>
      </c>
      <c r="AO103" s="904" t="s">
        <v>3947</v>
      </c>
    </row>
    <row r="104" spans="1:41" s="904" customFormat="1" ht="13.2" hidden="1" outlineLevel="1">
      <c r="A104" s="891" t="s">
        <v>2613</v>
      </c>
      <c r="B104" s="892"/>
      <c r="C104" s="889"/>
      <c r="D104" s="1152">
        <f t="shared" si="2"/>
        <v>7</v>
      </c>
      <c r="E104" s="1153"/>
      <c r="F104" s="877" t="s">
        <v>3195</v>
      </c>
      <c r="G104" s="879" t="s">
        <v>4477</v>
      </c>
      <c r="H104" s="890"/>
      <c r="I104" s="890" t="s">
        <v>5975</v>
      </c>
      <c r="J104" s="880" t="s">
        <v>6001</v>
      </c>
      <c r="K104" s="878" t="s">
        <v>7306</v>
      </c>
      <c r="L104" s="877" t="s">
        <v>6244</v>
      </c>
      <c r="M104" s="896" t="s">
        <v>3416</v>
      </c>
      <c r="N104" s="897"/>
      <c r="O104" s="898"/>
      <c r="P104" s="899"/>
      <c r="Q104" s="900"/>
      <c r="R104" s="899"/>
      <c r="S104" s="900"/>
      <c r="T104" s="899"/>
      <c r="U104" s="900"/>
      <c r="V104" s="901"/>
      <c r="W104" s="877" t="s">
        <v>6000</v>
      </c>
      <c r="X104" s="889" t="s">
        <v>6066</v>
      </c>
      <c r="Y104" s="902"/>
      <c r="Z104" s="889"/>
      <c r="AA104" s="892" t="s">
        <v>1175</v>
      </c>
      <c r="AB104" s="889"/>
      <c r="AC104" s="891" t="s">
        <v>380</v>
      </c>
      <c r="AD104" s="902"/>
      <c r="AE104" s="889"/>
      <c r="AF104" s="877"/>
      <c r="AG104" s="879"/>
      <c r="AH104" s="902"/>
      <c r="AI104" s="903"/>
      <c r="AJ104" s="889"/>
      <c r="AK104" s="891"/>
      <c r="AL104" s="891"/>
      <c r="AN104" s="904">
        <v>1</v>
      </c>
      <c r="AO104" s="904" t="s">
        <v>3947</v>
      </c>
    </row>
    <row r="105" spans="1:41" s="904" customFormat="1" ht="13.2" hidden="1" outlineLevel="1">
      <c r="A105" s="891" t="s">
        <v>2613</v>
      </c>
      <c r="B105" s="892"/>
      <c r="C105" s="889"/>
      <c r="D105" s="1152">
        <f t="shared" si="2"/>
        <v>8</v>
      </c>
      <c r="E105" s="1153"/>
      <c r="F105" s="877" t="s">
        <v>3195</v>
      </c>
      <c r="G105" s="879" t="s">
        <v>4477</v>
      </c>
      <c r="H105" s="890"/>
      <c r="I105" s="890" t="s">
        <v>5975</v>
      </c>
      <c r="J105" s="880" t="s">
        <v>6001</v>
      </c>
      <c r="K105" s="1193" t="s">
        <v>7300</v>
      </c>
      <c r="L105" s="877" t="s">
        <v>6244</v>
      </c>
      <c r="M105" s="896" t="s">
        <v>3416</v>
      </c>
      <c r="N105" s="897"/>
      <c r="O105" s="898"/>
      <c r="P105" s="899"/>
      <c r="Q105" s="900"/>
      <c r="R105" s="899"/>
      <c r="S105" s="900"/>
      <c r="T105" s="899"/>
      <c r="U105" s="900"/>
      <c r="V105" s="901"/>
      <c r="W105" s="877" t="s">
        <v>6000</v>
      </c>
      <c r="X105" s="889" t="s">
        <v>6066</v>
      </c>
      <c r="Y105" s="902"/>
      <c r="Z105" s="889"/>
      <c r="AA105" s="892" t="s">
        <v>1175</v>
      </c>
      <c r="AB105" s="889"/>
      <c r="AC105" s="891" t="s">
        <v>380</v>
      </c>
      <c r="AD105" s="902"/>
      <c r="AE105" s="889"/>
      <c r="AF105" s="877"/>
      <c r="AG105" s="879"/>
      <c r="AH105" s="902"/>
      <c r="AI105" s="903"/>
      <c r="AJ105" s="889"/>
      <c r="AK105" s="891"/>
      <c r="AL105" s="891"/>
      <c r="AN105" s="904">
        <v>1</v>
      </c>
      <c r="AO105" s="904" t="s">
        <v>3947</v>
      </c>
    </row>
    <row r="106" spans="1:41" s="904" customFormat="1" ht="13.2" hidden="1" outlineLevel="1">
      <c r="A106" s="891" t="s">
        <v>2613</v>
      </c>
      <c r="B106" s="892"/>
      <c r="C106" s="889"/>
      <c r="D106" s="1152">
        <f t="shared" si="2"/>
        <v>9</v>
      </c>
      <c r="E106" s="1153"/>
      <c r="F106" s="877" t="s">
        <v>3195</v>
      </c>
      <c r="G106" s="879" t="s">
        <v>4477</v>
      </c>
      <c r="H106" s="890"/>
      <c r="I106" s="890" t="s">
        <v>5975</v>
      </c>
      <c r="J106" s="880" t="s">
        <v>6001</v>
      </c>
      <c r="K106" s="1193" t="s">
        <v>7301</v>
      </c>
      <c r="L106" s="877" t="s">
        <v>6244</v>
      </c>
      <c r="M106" s="896" t="s">
        <v>3416</v>
      </c>
      <c r="N106" s="897"/>
      <c r="O106" s="898"/>
      <c r="P106" s="899"/>
      <c r="Q106" s="900"/>
      <c r="R106" s="899"/>
      <c r="S106" s="900"/>
      <c r="T106" s="899"/>
      <c r="U106" s="900"/>
      <c r="V106" s="901"/>
      <c r="W106" s="877" t="s">
        <v>6000</v>
      </c>
      <c r="X106" s="889" t="s">
        <v>6066</v>
      </c>
      <c r="Y106" s="902"/>
      <c r="Z106" s="889"/>
      <c r="AA106" s="892" t="s">
        <v>1175</v>
      </c>
      <c r="AB106" s="889"/>
      <c r="AC106" s="891" t="s">
        <v>380</v>
      </c>
      <c r="AD106" s="902"/>
      <c r="AE106" s="889"/>
      <c r="AF106" s="877"/>
      <c r="AG106" s="879"/>
      <c r="AH106" s="902"/>
      <c r="AI106" s="903"/>
      <c r="AJ106" s="889"/>
      <c r="AK106" s="891"/>
      <c r="AL106" s="891"/>
      <c r="AN106" s="904">
        <v>1</v>
      </c>
      <c r="AO106" s="904" t="s">
        <v>3947</v>
      </c>
    </row>
    <row r="107" spans="1:41" s="904" customFormat="1" ht="13.2" hidden="1" outlineLevel="1">
      <c r="A107" s="891" t="s">
        <v>2613</v>
      </c>
      <c r="B107" s="892"/>
      <c r="C107" s="889"/>
      <c r="D107" s="1152">
        <f t="shared" si="2"/>
        <v>10</v>
      </c>
      <c r="E107" s="1153"/>
      <c r="F107" s="877" t="s">
        <v>3195</v>
      </c>
      <c r="G107" s="879" t="s">
        <v>4477</v>
      </c>
      <c r="H107" s="890"/>
      <c r="I107" s="890" t="s">
        <v>5975</v>
      </c>
      <c r="J107" s="880" t="s">
        <v>6001</v>
      </c>
      <c r="K107" s="1193" t="s">
        <v>7302</v>
      </c>
      <c r="L107" s="877" t="s">
        <v>6244</v>
      </c>
      <c r="M107" s="896" t="s">
        <v>3416</v>
      </c>
      <c r="N107" s="897"/>
      <c r="O107" s="898"/>
      <c r="P107" s="899"/>
      <c r="Q107" s="900"/>
      <c r="R107" s="899"/>
      <c r="S107" s="900"/>
      <c r="T107" s="899"/>
      <c r="U107" s="900"/>
      <c r="V107" s="901"/>
      <c r="W107" s="877" t="s">
        <v>6000</v>
      </c>
      <c r="X107" s="889" t="s">
        <v>6066</v>
      </c>
      <c r="Y107" s="902"/>
      <c r="Z107" s="889"/>
      <c r="AA107" s="892" t="s">
        <v>1175</v>
      </c>
      <c r="AB107" s="889"/>
      <c r="AC107" s="891" t="s">
        <v>380</v>
      </c>
      <c r="AD107" s="902"/>
      <c r="AE107" s="889"/>
      <c r="AF107" s="877"/>
      <c r="AG107" s="879"/>
      <c r="AH107" s="902"/>
      <c r="AI107" s="903"/>
      <c r="AJ107" s="889"/>
      <c r="AK107" s="891"/>
      <c r="AL107" s="891"/>
      <c r="AN107" s="904">
        <v>1</v>
      </c>
      <c r="AO107" s="904" t="s">
        <v>3947</v>
      </c>
    </row>
    <row r="108" spans="1:41" s="904" customFormat="1" ht="13.2" hidden="1" outlineLevel="1">
      <c r="A108" s="891" t="s">
        <v>2613</v>
      </c>
      <c r="B108" s="892"/>
      <c r="C108" s="889"/>
      <c r="D108" s="1152">
        <f t="shared" si="2"/>
        <v>11</v>
      </c>
      <c r="E108" s="1153"/>
      <c r="F108" s="877" t="s">
        <v>3195</v>
      </c>
      <c r="G108" s="879" t="s">
        <v>4477</v>
      </c>
      <c r="H108" s="890"/>
      <c r="I108" s="890" t="s">
        <v>5975</v>
      </c>
      <c r="J108" s="880" t="s">
        <v>6001</v>
      </c>
      <c r="K108" s="1193" t="s">
        <v>7303</v>
      </c>
      <c r="L108" s="877" t="s">
        <v>6244</v>
      </c>
      <c r="M108" s="896" t="s">
        <v>3416</v>
      </c>
      <c r="N108" s="897"/>
      <c r="O108" s="898"/>
      <c r="P108" s="899"/>
      <c r="Q108" s="900"/>
      <c r="R108" s="899"/>
      <c r="S108" s="900"/>
      <c r="T108" s="899"/>
      <c r="U108" s="900"/>
      <c r="V108" s="901"/>
      <c r="W108" s="877" t="s">
        <v>6000</v>
      </c>
      <c r="X108" s="889" t="s">
        <v>6066</v>
      </c>
      <c r="Y108" s="902"/>
      <c r="Z108" s="889"/>
      <c r="AA108" s="892" t="s">
        <v>1175</v>
      </c>
      <c r="AB108" s="889"/>
      <c r="AC108" s="891" t="s">
        <v>380</v>
      </c>
      <c r="AD108" s="902"/>
      <c r="AE108" s="889"/>
      <c r="AF108" s="877"/>
      <c r="AG108" s="879"/>
      <c r="AH108" s="902"/>
      <c r="AI108" s="903"/>
      <c r="AJ108" s="889"/>
      <c r="AK108" s="891"/>
      <c r="AL108" s="891"/>
      <c r="AN108" s="904">
        <v>1</v>
      </c>
      <c r="AO108" s="904" t="s">
        <v>3947</v>
      </c>
    </row>
    <row r="109" spans="1:41" s="904" customFormat="1" ht="13.2" hidden="1" outlineLevel="1">
      <c r="A109" s="891" t="s">
        <v>2613</v>
      </c>
      <c r="B109" s="892"/>
      <c r="C109" s="889"/>
      <c r="D109" s="1152">
        <f t="shared" si="2"/>
        <v>12</v>
      </c>
      <c r="E109" s="1153"/>
      <c r="F109" s="877" t="s">
        <v>3195</v>
      </c>
      <c r="G109" s="879" t="s">
        <v>4477</v>
      </c>
      <c r="H109" s="890"/>
      <c r="I109" s="890" t="s">
        <v>5975</v>
      </c>
      <c r="J109" s="880" t="s">
        <v>6001</v>
      </c>
      <c r="K109" s="1193" t="s">
        <v>7304</v>
      </c>
      <c r="L109" s="877" t="s">
        <v>6244</v>
      </c>
      <c r="M109" s="896" t="s">
        <v>3416</v>
      </c>
      <c r="N109" s="897"/>
      <c r="O109" s="898"/>
      <c r="P109" s="899"/>
      <c r="Q109" s="900"/>
      <c r="R109" s="899"/>
      <c r="S109" s="900"/>
      <c r="T109" s="899"/>
      <c r="U109" s="900"/>
      <c r="V109" s="901"/>
      <c r="W109" s="877" t="s">
        <v>6000</v>
      </c>
      <c r="X109" s="889" t="s">
        <v>6066</v>
      </c>
      <c r="Y109" s="902"/>
      <c r="Z109" s="889"/>
      <c r="AA109" s="892" t="s">
        <v>1175</v>
      </c>
      <c r="AB109" s="889"/>
      <c r="AC109" s="891" t="s">
        <v>380</v>
      </c>
      <c r="AD109" s="902"/>
      <c r="AE109" s="889"/>
      <c r="AF109" s="877"/>
      <c r="AG109" s="879"/>
      <c r="AH109" s="902"/>
      <c r="AI109" s="903"/>
      <c r="AJ109" s="889"/>
      <c r="AK109" s="891"/>
      <c r="AL109" s="891"/>
      <c r="AN109" s="904">
        <v>1</v>
      </c>
      <c r="AO109" s="904" t="s">
        <v>3947</v>
      </c>
    </row>
    <row r="110" spans="1:41" s="904" customFormat="1" ht="13.2" hidden="1" outlineLevel="1">
      <c r="A110" s="891" t="s">
        <v>2613</v>
      </c>
      <c r="B110" s="892"/>
      <c r="C110" s="889"/>
      <c r="D110" s="1152">
        <f t="shared" si="2"/>
        <v>13</v>
      </c>
      <c r="E110" s="1153"/>
      <c r="F110" s="877" t="s">
        <v>3195</v>
      </c>
      <c r="G110" s="879" t="s">
        <v>4477</v>
      </c>
      <c r="H110" s="890"/>
      <c r="I110" s="890" t="s">
        <v>5975</v>
      </c>
      <c r="J110" s="880" t="s">
        <v>6001</v>
      </c>
      <c r="K110" s="1193" t="s">
        <v>7305</v>
      </c>
      <c r="L110" s="877" t="s">
        <v>6244</v>
      </c>
      <c r="M110" s="896" t="s">
        <v>3416</v>
      </c>
      <c r="N110" s="897"/>
      <c r="O110" s="898"/>
      <c r="P110" s="899"/>
      <c r="Q110" s="900"/>
      <c r="R110" s="899"/>
      <c r="S110" s="900"/>
      <c r="T110" s="899"/>
      <c r="U110" s="900"/>
      <c r="V110" s="901"/>
      <c r="W110" s="877" t="s">
        <v>6000</v>
      </c>
      <c r="X110" s="889" t="s">
        <v>6066</v>
      </c>
      <c r="Y110" s="902"/>
      <c r="Z110" s="889"/>
      <c r="AA110" s="892" t="s">
        <v>1175</v>
      </c>
      <c r="AB110" s="889"/>
      <c r="AC110" s="891" t="s">
        <v>380</v>
      </c>
      <c r="AD110" s="902"/>
      <c r="AE110" s="889"/>
      <c r="AF110" s="877"/>
      <c r="AG110" s="879"/>
      <c r="AH110" s="902"/>
      <c r="AI110" s="903"/>
      <c r="AJ110" s="889"/>
      <c r="AK110" s="891"/>
      <c r="AL110" s="891"/>
      <c r="AN110" s="904">
        <v>1</v>
      </c>
      <c r="AO110" s="904" t="s">
        <v>3947</v>
      </c>
    </row>
    <row r="111" spans="1:41" s="904" customFormat="1" ht="13.2" hidden="1" outlineLevel="1">
      <c r="A111" s="891" t="s">
        <v>2613</v>
      </c>
      <c r="B111" s="892"/>
      <c r="C111" s="889"/>
      <c r="D111" s="1152">
        <f t="shared" si="2"/>
        <v>14</v>
      </c>
      <c r="E111" s="1153"/>
      <c r="F111" s="877" t="s">
        <v>3195</v>
      </c>
      <c r="G111" s="879" t="s">
        <v>4477</v>
      </c>
      <c r="H111" s="890"/>
      <c r="I111" s="890" t="s">
        <v>5975</v>
      </c>
      <c r="J111" s="880" t="s">
        <v>6001</v>
      </c>
      <c r="K111" s="878" t="s">
        <v>7306</v>
      </c>
      <c r="L111" s="877" t="s">
        <v>6244</v>
      </c>
      <c r="M111" s="896" t="s">
        <v>3416</v>
      </c>
      <c r="N111" s="897"/>
      <c r="O111" s="898"/>
      <c r="P111" s="899"/>
      <c r="Q111" s="900"/>
      <c r="R111" s="899"/>
      <c r="S111" s="900"/>
      <c r="T111" s="899"/>
      <c r="U111" s="900"/>
      <c r="V111" s="901"/>
      <c r="W111" s="877" t="s">
        <v>6000</v>
      </c>
      <c r="X111" s="889" t="s">
        <v>6066</v>
      </c>
      <c r="Y111" s="902"/>
      <c r="Z111" s="889"/>
      <c r="AA111" s="892" t="s">
        <v>1175</v>
      </c>
      <c r="AB111" s="889"/>
      <c r="AC111" s="891" t="s">
        <v>380</v>
      </c>
      <c r="AD111" s="902"/>
      <c r="AE111" s="889"/>
      <c r="AF111" s="877"/>
      <c r="AG111" s="879"/>
      <c r="AH111" s="902"/>
      <c r="AI111" s="903"/>
      <c r="AJ111" s="889"/>
      <c r="AK111" s="891"/>
      <c r="AL111" s="891"/>
      <c r="AN111" s="904">
        <v>1</v>
      </c>
      <c r="AO111" s="904" t="s">
        <v>3947</v>
      </c>
    </row>
    <row r="112" spans="1:41" s="904" customFormat="1" ht="13.2" hidden="1" outlineLevel="1">
      <c r="A112" s="891" t="s">
        <v>2613</v>
      </c>
      <c r="B112" s="892"/>
      <c r="C112" s="889"/>
      <c r="D112" s="1152">
        <f t="shared" si="2"/>
        <v>15</v>
      </c>
      <c r="E112" s="1153"/>
      <c r="F112" s="877" t="s">
        <v>3195</v>
      </c>
      <c r="G112" s="879" t="s">
        <v>4477</v>
      </c>
      <c r="H112" s="890"/>
      <c r="I112" s="890" t="s">
        <v>5975</v>
      </c>
      <c r="J112" s="880" t="s">
        <v>6001</v>
      </c>
      <c r="K112" s="1193" t="s">
        <v>7300</v>
      </c>
      <c r="L112" s="877" t="s">
        <v>6244</v>
      </c>
      <c r="M112" s="896" t="s">
        <v>3416</v>
      </c>
      <c r="N112" s="897"/>
      <c r="O112" s="898"/>
      <c r="P112" s="899"/>
      <c r="Q112" s="900"/>
      <c r="R112" s="899"/>
      <c r="S112" s="900"/>
      <c r="T112" s="899"/>
      <c r="U112" s="900"/>
      <c r="V112" s="901"/>
      <c r="W112" s="877" t="s">
        <v>6000</v>
      </c>
      <c r="X112" s="889" t="s">
        <v>6066</v>
      </c>
      <c r="Y112" s="902"/>
      <c r="Z112" s="889"/>
      <c r="AA112" s="892" t="s">
        <v>1175</v>
      </c>
      <c r="AB112" s="889"/>
      <c r="AC112" s="891" t="s">
        <v>380</v>
      </c>
      <c r="AD112" s="902"/>
      <c r="AE112" s="889"/>
      <c r="AF112" s="877"/>
      <c r="AG112" s="879"/>
      <c r="AH112" s="902"/>
      <c r="AI112" s="903"/>
      <c r="AJ112" s="889"/>
      <c r="AK112" s="891"/>
      <c r="AL112" s="891"/>
      <c r="AN112" s="904">
        <v>1</v>
      </c>
      <c r="AO112" s="904" t="s">
        <v>3947</v>
      </c>
    </row>
    <row r="113" spans="1:41" s="904" customFormat="1" ht="13.2" hidden="1" outlineLevel="1">
      <c r="A113" s="891" t="s">
        <v>2613</v>
      </c>
      <c r="B113" s="892"/>
      <c r="C113" s="889"/>
      <c r="D113" s="1152">
        <f t="shared" si="2"/>
        <v>16</v>
      </c>
      <c r="E113" s="1153"/>
      <c r="F113" s="877" t="s">
        <v>3195</v>
      </c>
      <c r="G113" s="879" t="s">
        <v>4477</v>
      </c>
      <c r="H113" s="890"/>
      <c r="I113" s="890" t="s">
        <v>5975</v>
      </c>
      <c r="J113" s="880" t="s">
        <v>6001</v>
      </c>
      <c r="K113" s="1193" t="s">
        <v>7301</v>
      </c>
      <c r="L113" s="877" t="s">
        <v>6244</v>
      </c>
      <c r="M113" s="896" t="s">
        <v>3416</v>
      </c>
      <c r="N113" s="897"/>
      <c r="O113" s="898"/>
      <c r="P113" s="899"/>
      <c r="Q113" s="900"/>
      <c r="R113" s="899"/>
      <c r="S113" s="900"/>
      <c r="T113" s="899"/>
      <c r="U113" s="900"/>
      <c r="V113" s="901"/>
      <c r="W113" s="877" t="s">
        <v>6000</v>
      </c>
      <c r="X113" s="889" t="s">
        <v>6066</v>
      </c>
      <c r="Y113" s="902"/>
      <c r="Z113" s="889"/>
      <c r="AA113" s="892" t="s">
        <v>1175</v>
      </c>
      <c r="AB113" s="889"/>
      <c r="AC113" s="891" t="s">
        <v>380</v>
      </c>
      <c r="AD113" s="902"/>
      <c r="AE113" s="889"/>
      <c r="AF113" s="877"/>
      <c r="AG113" s="879"/>
      <c r="AH113" s="902"/>
      <c r="AI113" s="903"/>
      <c r="AJ113" s="889"/>
      <c r="AK113" s="891"/>
      <c r="AL113" s="891"/>
      <c r="AN113" s="904">
        <v>1</v>
      </c>
      <c r="AO113" s="904" t="s">
        <v>3947</v>
      </c>
    </row>
    <row r="114" spans="1:41" s="904" customFormat="1" ht="13.2" hidden="1" collapsed="1">
      <c r="I114" s="890" t="s">
        <v>5975</v>
      </c>
      <c r="J114" s="880" t="s">
        <v>6001</v>
      </c>
      <c r="K114" s="1193" t="s">
        <v>7302</v>
      </c>
      <c r="L114" s="877" t="s">
        <v>6244</v>
      </c>
      <c r="M114" s="896" t="s">
        <v>3416</v>
      </c>
      <c r="N114" s="1082"/>
      <c r="W114" s="877" t="s">
        <v>6000</v>
      </c>
      <c r="X114" s="889" t="s">
        <v>6066</v>
      </c>
      <c r="AK114" s="1159"/>
    </row>
    <row r="115" spans="1:41" s="904" customFormat="1" ht="13.8" hidden="1" thickBot="1">
      <c r="D115" s="904" t="s">
        <v>5918</v>
      </c>
      <c r="I115" s="890" t="s">
        <v>5975</v>
      </c>
      <c r="J115" s="880" t="s">
        <v>6001</v>
      </c>
      <c r="K115" s="1193" t="s">
        <v>7303</v>
      </c>
      <c r="L115" s="877" t="s">
        <v>6244</v>
      </c>
      <c r="M115" s="896" t="s">
        <v>3416</v>
      </c>
      <c r="W115" s="877" t="s">
        <v>6000</v>
      </c>
      <c r="X115" s="889" t="s">
        <v>6066</v>
      </c>
    </row>
    <row r="116" spans="1:41" s="904" customFormat="1" ht="13.8" hidden="1" outlineLevel="1" thickBot="1">
      <c r="A116" s="1163" t="s">
        <v>9</v>
      </c>
      <c r="B116" s="1122" t="s">
        <v>306</v>
      </c>
      <c r="C116" s="1123"/>
      <c r="D116" s="1122" t="s">
        <v>2989</v>
      </c>
      <c r="E116" s="1122"/>
      <c r="F116" s="1130" t="s">
        <v>307</v>
      </c>
      <c r="G116" s="1126"/>
      <c r="H116" s="1126"/>
      <c r="I116" s="890" t="s">
        <v>5975</v>
      </c>
      <c r="J116" s="880" t="s">
        <v>6001</v>
      </c>
      <c r="K116" s="1193" t="s">
        <v>7304</v>
      </c>
      <c r="L116" s="877" t="s">
        <v>6244</v>
      </c>
      <c r="M116" s="896" t="s">
        <v>3416</v>
      </c>
      <c r="N116" s="1131" t="s">
        <v>209</v>
      </c>
      <c r="O116" s="1132" t="s">
        <v>309</v>
      </c>
      <c r="P116" s="1122"/>
      <c r="Q116" s="1122"/>
      <c r="R116" s="1122"/>
      <c r="S116" s="1122"/>
      <c r="T116" s="1122"/>
      <c r="U116" s="1123"/>
      <c r="V116" s="1122"/>
      <c r="W116" s="877" t="s">
        <v>6000</v>
      </c>
      <c r="X116" s="889" t="s">
        <v>6066</v>
      </c>
      <c r="Y116" s="1132" t="s">
        <v>3948</v>
      </c>
      <c r="Z116" s="1123"/>
      <c r="AA116" s="1132" t="s">
        <v>3585</v>
      </c>
      <c r="AB116" s="1123"/>
      <c r="AC116" s="1131" t="s">
        <v>377</v>
      </c>
      <c r="AD116" s="1132" t="s">
        <v>310</v>
      </c>
      <c r="AE116" s="1123"/>
      <c r="AF116" s="1130" t="s">
        <v>308</v>
      </c>
      <c r="AG116" s="1126"/>
      <c r="AH116" s="1132" t="s">
        <v>4734</v>
      </c>
      <c r="AI116" s="1132"/>
      <c r="AJ116" s="1132"/>
      <c r="AK116" s="1133" t="s">
        <v>3213</v>
      </c>
      <c r="AL116" s="1131"/>
    </row>
    <row r="117" spans="1:41" s="904" customFormat="1" ht="212.25" hidden="1" customHeight="1" outlineLevel="1">
      <c r="A117" s="1136" t="s">
        <v>776</v>
      </c>
      <c r="B117" s="1135" t="s">
        <v>305</v>
      </c>
      <c r="C117" s="1136" t="s">
        <v>3054</v>
      </c>
      <c r="D117" s="1135" t="s">
        <v>3949</v>
      </c>
      <c r="E117" s="1184" t="s">
        <v>5280</v>
      </c>
      <c r="F117" s="1138" t="s">
        <v>3055</v>
      </c>
      <c r="G117" s="1139" t="s">
        <v>2314</v>
      </c>
      <c r="H117" s="1140" t="s">
        <v>1468</v>
      </c>
      <c r="I117" s="890" t="s">
        <v>5975</v>
      </c>
      <c r="J117" s="880" t="s">
        <v>6001</v>
      </c>
      <c r="K117" s="1193" t="s">
        <v>7305</v>
      </c>
      <c r="L117" s="877" t="s">
        <v>6244</v>
      </c>
      <c r="M117" s="896" t="s">
        <v>3416</v>
      </c>
      <c r="N117" s="1144" t="s">
        <v>4231</v>
      </c>
      <c r="O117" s="1138" t="s">
        <v>83</v>
      </c>
      <c r="P117" s="1140" t="s">
        <v>3057</v>
      </c>
      <c r="Q117" s="1140" t="s">
        <v>1606</v>
      </c>
      <c r="R117" s="1140" t="s">
        <v>1607</v>
      </c>
      <c r="S117" s="1140" t="s">
        <v>4619</v>
      </c>
      <c r="T117" s="1140" t="s">
        <v>4620</v>
      </c>
      <c r="U117" s="1140" t="s">
        <v>4621</v>
      </c>
      <c r="V117" s="1142" t="s">
        <v>4622</v>
      </c>
      <c r="W117" s="877" t="s">
        <v>6000</v>
      </c>
      <c r="X117" s="889" t="s">
        <v>6066</v>
      </c>
      <c r="Y117" s="1148" t="s">
        <v>4623</v>
      </c>
      <c r="Z117" s="1142" t="s">
        <v>1027</v>
      </c>
      <c r="AA117" s="1148" t="s">
        <v>1173</v>
      </c>
      <c r="AB117" s="1142" t="s">
        <v>2582</v>
      </c>
      <c r="AC117" s="1148" t="s">
        <v>3056</v>
      </c>
      <c r="AD117" s="1148" t="s">
        <v>1176</v>
      </c>
      <c r="AE117" s="1136" t="s">
        <v>1413</v>
      </c>
      <c r="AF117" s="1138" t="s">
        <v>2583</v>
      </c>
      <c r="AG117" s="1140" t="s">
        <v>251</v>
      </c>
      <c r="AH117" s="1138" t="s">
        <v>4431</v>
      </c>
      <c r="AI117" s="1149" t="s">
        <v>4429</v>
      </c>
      <c r="AJ117" s="1142" t="s">
        <v>4430</v>
      </c>
      <c r="AK117" s="1150" t="s">
        <v>995</v>
      </c>
      <c r="AL117" s="1151" t="s">
        <v>4994</v>
      </c>
    </row>
    <row r="118" spans="1:41" s="904" customFormat="1" ht="13.2" hidden="1" outlineLevel="1">
      <c r="A118" s="891" t="s">
        <v>2613</v>
      </c>
      <c r="B118" s="892"/>
      <c r="C118" s="889"/>
      <c r="D118" s="1152">
        <v>1</v>
      </c>
      <c r="E118" s="1152"/>
      <c r="F118" s="877" t="s">
        <v>3195</v>
      </c>
      <c r="G118" s="879" t="s">
        <v>4477</v>
      </c>
      <c r="H118" s="890"/>
      <c r="I118" s="890" t="s">
        <v>5975</v>
      </c>
      <c r="J118" s="880" t="s">
        <v>6001</v>
      </c>
      <c r="K118" s="878" t="s">
        <v>7306</v>
      </c>
      <c r="L118" s="877" t="s">
        <v>6244</v>
      </c>
      <c r="M118" s="896" t="s">
        <v>3416</v>
      </c>
      <c r="N118" s="897"/>
      <c r="O118" s="898"/>
      <c r="P118" s="899"/>
      <c r="Q118" s="1154"/>
      <c r="R118" s="899"/>
      <c r="S118" s="1154"/>
      <c r="T118" s="899"/>
      <c r="U118" s="900"/>
      <c r="V118" s="901"/>
      <c r="W118" s="877" t="s">
        <v>6000</v>
      </c>
      <c r="X118" s="889" t="s">
        <v>6066</v>
      </c>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outlineLevel="1">
      <c r="A119" s="891" t="s">
        <v>2613</v>
      </c>
      <c r="B119" s="892"/>
      <c r="C119" s="889"/>
      <c r="D119" s="1152">
        <f t="shared" ref="D119:D133" si="3">D118+1</f>
        <v>2</v>
      </c>
      <c r="E119" s="1152"/>
      <c r="F119" s="877" t="s">
        <v>3195</v>
      </c>
      <c r="G119" s="879" t="s">
        <v>4477</v>
      </c>
      <c r="H119" s="890"/>
      <c r="I119" s="890" t="s">
        <v>5975</v>
      </c>
      <c r="J119" s="880" t="s">
        <v>6001</v>
      </c>
      <c r="K119" s="1193" t="s">
        <v>7300</v>
      </c>
      <c r="L119" s="877" t="s">
        <v>6244</v>
      </c>
      <c r="M119" s="896" t="s">
        <v>3416</v>
      </c>
      <c r="N119" s="897"/>
      <c r="O119" s="898"/>
      <c r="P119" s="899"/>
      <c r="Q119" s="900"/>
      <c r="R119" s="899"/>
      <c r="S119" s="900"/>
      <c r="T119" s="899"/>
      <c r="U119" s="900"/>
      <c r="V119" s="901"/>
      <c r="W119" s="877" t="s">
        <v>6000</v>
      </c>
      <c r="X119" s="889" t="s">
        <v>6066</v>
      </c>
      <c r="Y119" s="902"/>
      <c r="Z119" s="889"/>
      <c r="AA119" s="892" t="s">
        <v>1175</v>
      </c>
      <c r="AB119" s="889"/>
      <c r="AC119" s="891" t="s">
        <v>380</v>
      </c>
      <c r="AD119" s="902"/>
      <c r="AE119" s="889"/>
      <c r="AF119" s="877"/>
      <c r="AG119" s="879"/>
      <c r="AH119" s="902"/>
      <c r="AI119" s="903"/>
      <c r="AJ119" s="889"/>
      <c r="AK119" s="891"/>
      <c r="AL119" s="891"/>
      <c r="AN119" s="904">
        <v>1</v>
      </c>
      <c r="AO119" s="904" t="s">
        <v>2612</v>
      </c>
    </row>
    <row r="120" spans="1:41" s="904" customFormat="1" ht="13.2" hidden="1" outlineLevel="1">
      <c r="A120" s="891" t="s">
        <v>2613</v>
      </c>
      <c r="B120" s="892"/>
      <c r="C120" s="889"/>
      <c r="D120" s="1152">
        <f t="shared" si="3"/>
        <v>3</v>
      </c>
      <c r="E120" s="1152"/>
      <c r="F120" s="877" t="s">
        <v>3195</v>
      </c>
      <c r="G120" s="879" t="s">
        <v>4477</v>
      </c>
      <c r="H120" s="890"/>
      <c r="I120" s="890" t="s">
        <v>5975</v>
      </c>
      <c r="J120" s="880" t="s">
        <v>6001</v>
      </c>
      <c r="K120" s="1193" t="s">
        <v>7301</v>
      </c>
      <c r="L120" s="877" t="s">
        <v>6244</v>
      </c>
      <c r="M120" s="896" t="s">
        <v>3416</v>
      </c>
      <c r="N120" s="897"/>
      <c r="O120" s="898"/>
      <c r="P120" s="899"/>
      <c r="Q120" s="900"/>
      <c r="R120" s="899"/>
      <c r="S120" s="900"/>
      <c r="T120" s="899"/>
      <c r="U120" s="900"/>
      <c r="V120" s="901"/>
      <c r="W120" s="877" t="s">
        <v>6000</v>
      </c>
      <c r="X120" s="889" t="s">
        <v>6066</v>
      </c>
      <c r="Y120" s="902"/>
      <c r="Z120" s="889"/>
      <c r="AA120" s="892" t="s">
        <v>1175</v>
      </c>
      <c r="AB120" s="889"/>
      <c r="AC120" s="891" t="s">
        <v>380</v>
      </c>
      <c r="AD120" s="902"/>
      <c r="AE120" s="889"/>
      <c r="AF120" s="877"/>
      <c r="AG120" s="879"/>
      <c r="AH120" s="902"/>
      <c r="AI120" s="903"/>
      <c r="AJ120" s="889"/>
      <c r="AK120" s="891"/>
      <c r="AL120" s="891"/>
      <c r="AN120" s="904">
        <v>1</v>
      </c>
      <c r="AO120" s="904" t="s">
        <v>2612</v>
      </c>
    </row>
    <row r="121" spans="1:41" s="904" customFormat="1" ht="13.2" hidden="1" outlineLevel="1">
      <c r="A121" s="891" t="s">
        <v>2613</v>
      </c>
      <c r="B121" s="892"/>
      <c r="C121" s="889"/>
      <c r="D121" s="1152">
        <f t="shared" si="3"/>
        <v>4</v>
      </c>
      <c r="E121" s="1152"/>
      <c r="F121" s="877" t="s">
        <v>3195</v>
      </c>
      <c r="G121" s="879" t="s">
        <v>4477</v>
      </c>
      <c r="H121" s="890"/>
      <c r="I121" s="890" t="s">
        <v>5975</v>
      </c>
      <c r="J121" s="880" t="s">
        <v>6001</v>
      </c>
      <c r="K121" s="1193" t="s">
        <v>7302</v>
      </c>
      <c r="L121" s="877" t="s">
        <v>6244</v>
      </c>
      <c r="M121" s="896" t="s">
        <v>3416</v>
      </c>
      <c r="N121" s="897"/>
      <c r="O121" s="898"/>
      <c r="P121" s="899"/>
      <c r="Q121" s="900"/>
      <c r="R121" s="899"/>
      <c r="S121" s="900"/>
      <c r="T121" s="899"/>
      <c r="U121" s="900"/>
      <c r="V121" s="901"/>
      <c r="W121" s="877" t="s">
        <v>6000</v>
      </c>
      <c r="X121" s="889" t="s">
        <v>6066</v>
      </c>
      <c r="Y121" s="902"/>
      <c r="Z121" s="889"/>
      <c r="AA121" s="892" t="s">
        <v>1175</v>
      </c>
      <c r="AB121" s="889"/>
      <c r="AC121" s="891" t="s">
        <v>380</v>
      </c>
      <c r="AD121" s="902"/>
      <c r="AE121" s="889"/>
      <c r="AF121" s="877"/>
      <c r="AG121" s="879"/>
      <c r="AH121" s="902"/>
      <c r="AI121" s="903"/>
      <c r="AJ121" s="889"/>
      <c r="AK121" s="891"/>
      <c r="AL121" s="891"/>
      <c r="AN121" s="904">
        <v>1</v>
      </c>
      <c r="AO121" s="904" t="s">
        <v>2612</v>
      </c>
    </row>
    <row r="122" spans="1:41" s="904" customFormat="1" ht="13.2" hidden="1" outlineLevel="1">
      <c r="A122" s="891" t="s">
        <v>2613</v>
      </c>
      <c r="B122" s="892"/>
      <c r="C122" s="889"/>
      <c r="D122" s="1152">
        <f t="shared" si="3"/>
        <v>5</v>
      </c>
      <c r="E122" s="1152"/>
      <c r="F122" s="877" t="s">
        <v>3195</v>
      </c>
      <c r="G122" s="879" t="s">
        <v>4477</v>
      </c>
      <c r="H122" s="890"/>
      <c r="I122" s="890" t="s">
        <v>5975</v>
      </c>
      <c r="J122" s="880" t="s">
        <v>6001</v>
      </c>
      <c r="K122" s="1193" t="s">
        <v>7303</v>
      </c>
      <c r="L122" s="877" t="s">
        <v>6244</v>
      </c>
      <c r="M122" s="896" t="s">
        <v>3416</v>
      </c>
      <c r="N122" s="897"/>
      <c r="O122" s="898"/>
      <c r="P122" s="899"/>
      <c r="Q122" s="900"/>
      <c r="R122" s="899"/>
      <c r="S122" s="900"/>
      <c r="T122" s="899"/>
      <c r="U122" s="900"/>
      <c r="V122" s="901"/>
      <c r="W122" s="877" t="s">
        <v>6000</v>
      </c>
      <c r="X122" s="889" t="s">
        <v>6066</v>
      </c>
      <c r="Y122" s="902"/>
      <c r="Z122" s="889"/>
      <c r="AA122" s="892" t="s">
        <v>1175</v>
      </c>
      <c r="AB122" s="889"/>
      <c r="AC122" s="891" t="s">
        <v>380</v>
      </c>
      <c r="AD122" s="902"/>
      <c r="AE122" s="889"/>
      <c r="AF122" s="877"/>
      <c r="AG122" s="879"/>
      <c r="AH122" s="902"/>
      <c r="AI122" s="903"/>
      <c r="AJ122" s="889"/>
      <c r="AK122" s="891"/>
      <c r="AL122" s="891"/>
      <c r="AN122" s="904">
        <v>1</v>
      </c>
      <c r="AO122" s="904" t="s">
        <v>2612</v>
      </c>
    </row>
    <row r="123" spans="1:41" s="904" customFormat="1" ht="13.2" hidden="1" outlineLevel="1">
      <c r="A123" s="891" t="s">
        <v>2613</v>
      </c>
      <c r="B123" s="892"/>
      <c r="C123" s="889"/>
      <c r="D123" s="1152">
        <f t="shared" si="3"/>
        <v>6</v>
      </c>
      <c r="E123" s="1152"/>
      <c r="F123" s="877" t="s">
        <v>3195</v>
      </c>
      <c r="G123" s="879" t="s">
        <v>4477</v>
      </c>
      <c r="H123" s="890"/>
      <c r="I123" s="890" t="s">
        <v>5975</v>
      </c>
      <c r="J123" s="880" t="s">
        <v>6001</v>
      </c>
      <c r="K123" s="1193" t="s">
        <v>7304</v>
      </c>
      <c r="L123" s="877" t="s">
        <v>6244</v>
      </c>
      <c r="M123" s="896" t="s">
        <v>3416</v>
      </c>
      <c r="N123" s="897"/>
      <c r="O123" s="898"/>
      <c r="P123" s="899"/>
      <c r="Q123" s="900"/>
      <c r="R123" s="899"/>
      <c r="S123" s="900"/>
      <c r="T123" s="899"/>
      <c r="U123" s="900"/>
      <c r="V123" s="901"/>
      <c r="W123" s="877" t="s">
        <v>6000</v>
      </c>
      <c r="X123" s="889" t="s">
        <v>6066</v>
      </c>
      <c r="Y123" s="902"/>
      <c r="Z123" s="889"/>
      <c r="AA123" s="892" t="s">
        <v>1175</v>
      </c>
      <c r="AB123" s="889"/>
      <c r="AC123" s="891" t="s">
        <v>380</v>
      </c>
      <c r="AD123" s="902"/>
      <c r="AE123" s="889"/>
      <c r="AF123" s="877"/>
      <c r="AG123" s="879"/>
      <c r="AH123" s="902"/>
      <c r="AI123" s="903"/>
      <c r="AJ123" s="889"/>
      <c r="AK123" s="891"/>
      <c r="AL123" s="891"/>
      <c r="AN123" s="904">
        <v>1</v>
      </c>
      <c r="AO123" s="904" t="s">
        <v>2612</v>
      </c>
    </row>
    <row r="124" spans="1:41" s="904" customFormat="1" ht="13.2" hidden="1" outlineLevel="1">
      <c r="A124" s="891" t="s">
        <v>2613</v>
      </c>
      <c r="B124" s="892"/>
      <c r="C124" s="889"/>
      <c r="D124" s="1152">
        <f t="shared" si="3"/>
        <v>7</v>
      </c>
      <c r="E124" s="1152"/>
      <c r="F124" s="877" t="s">
        <v>3195</v>
      </c>
      <c r="G124" s="879" t="s">
        <v>4477</v>
      </c>
      <c r="H124" s="890"/>
      <c r="I124" s="890" t="s">
        <v>5975</v>
      </c>
      <c r="J124" s="880" t="s">
        <v>6001</v>
      </c>
      <c r="K124" s="1193" t="s">
        <v>7305</v>
      </c>
      <c r="L124" s="877" t="s">
        <v>6244</v>
      </c>
      <c r="M124" s="896" t="s">
        <v>3416</v>
      </c>
      <c r="N124" s="897"/>
      <c r="O124" s="898"/>
      <c r="P124" s="899"/>
      <c r="Q124" s="900"/>
      <c r="R124" s="899"/>
      <c r="S124" s="900"/>
      <c r="T124" s="899"/>
      <c r="U124" s="900"/>
      <c r="V124" s="901"/>
      <c r="W124" s="877" t="s">
        <v>6000</v>
      </c>
      <c r="X124" s="889" t="s">
        <v>6066</v>
      </c>
      <c r="Y124" s="902"/>
      <c r="Z124" s="889"/>
      <c r="AA124" s="892" t="s">
        <v>1175</v>
      </c>
      <c r="AB124" s="889"/>
      <c r="AC124" s="891" t="s">
        <v>380</v>
      </c>
      <c r="AD124" s="902"/>
      <c r="AE124" s="889"/>
      <c r="AF124" s="877"/>
      <c r="AG124" s="879"/>
      <c r="AH124" s="902"/>
      <c r="AI124" s="903"/>
      <c r="AJ124" s="889"/>
      <c r="AK124" s="891"/>
      <c r="AL124" s="891"/>
      <c r="AN124" s="904">
        <v>1</v>
      </c>
      <c r="AO124" s="904" t="s">
        <v>2612</v>
      </c>
    </row>
    <row r="125" spans="1:41" s="904" customFormat="1" ht="13.2" hidden="1" outlineLevel="1">
      <c r="A125" s="891" t="s">
        <v>2613</v>
      </c>
      <c r="B125" s="892"/>
      <c r="C125" s="889"/>
      <c r="D125" s="1152">
        <f t="shared" si="3"/>
        <v>8</v>
      </c>
      <c r="E125" s="1152"/>
      <c r="F125" s="877" t="s">
        <v>3195</v>
      </c>
      <c r="G125" s="879" t="s">
        <v>4477</v>
      </c>
      <c r="H125" s="890"/>
      <c r="I125" s="890" t="s">
        <v>5975</v>
      </c>
      <c r="J125" s="880" t="s">
        <v>6001</v>
      </c>
      <c r="K125" s="878" t="s">
        <v>7306</v>
      </c>
      <c r="L125" s="877" t="s">
        <v>6244</v>
      </c>
      <c r="M125" s="896" t="s">
        <v>3416</v>
      </c>
      <c r="N125" s="897"/>
      <c r="O125" s="898"/>
      <c r="P125" s="899"/>
      <c r="Q125" s="900"/>
      <c r="R125" s="899"/>
      <c r="S125" s="900"/>
      <c r="T125" s="899"/>
      <c r="U125" s="900"/>
      <c r="V125" s="901"/>
      <c r="W125" s="877" t="s">
        <v>6000</v>
      </c>
      <c r="X125" s="889" t="s">
        <v>6066</v>
      </c>
      <c r="Y125" s="902"/>
      <c r="Z125" s="889"/>
      <c r="AA125" s="892" t="s">
        <v>1175</v>
      </c>
      <c r="AB125" s="889"/>
      <c r="AC125" s="891" t="s">
        <v>380</v>
      </c>
      <c r="AD125" s="902"/>
      <c r="AE125" s="889"/>
      <c r="AF125" s="877"/>
      <c r="AG125" s="879"/>
      <c r="AH125" s="902"/>
      <c r="AI125" s="903"/>
      <c r="AJ125" s="889"/>
      <c r="AK125" s="891"/>
      <c r="AL125" s="891"/>
      <c r="AN125" s="904">
        <v>1</v>
      </c>
      <c r="AO125" s="904" t="s">
        <v>2612</v>
      </c>
    </row>
    <row r="126" spans="1:41" s="904" customFormat="1" ht="13.2" hidden="1" outlineLevel="1">
      <c r="A126" s="891" t="s">
        <v>2613</v>
      </c>
      <c r="B126" s="892"/>
      <c r="C126" s="889"/>
      <c r="D126" s="1152">
        <f t="shared" si="3"/>
        <v>9</v>
      </c>
      <c r="E126" s="1152"/>
      <c r="F126" s="877" t="s">
        <v>3195</v>
      </c>
      <c r="G126" s="879" t="s">
        <v>4477</v>
      </c>
      <c r="H126" s="890"/>
      <c r="I126" s="890" t="s">
        <v>5975</v>
      </c>
      <c r="J126" s="880" t="s">
        <v>6001</v>
      </c>
      <c r="K126" s="1193" t="s">
        <v>7300</v>
      </c>
      <c r="L126" s="877" t="s">
        <v>6244</v>
      </c>
      <c r="M126" s="896" t="s">
        <v>3416</v>
      </c>
      <c r="N126" s="897"/>
      <c r="O126" s="898"/>
      <c r="P126" s="899"/>
      <c r="Q126" s="900"/>
      <c r="R126" s="899"/>
      <c r="S126" s="900"/>
      <c r="T126" s="899"/>
      <c r="U126" s="900"/>
      <c r="V126" s="901"/>
      <c r="W126" s="877" t="s">
        <v>6000</v>
      </c>
      <c r="X126" s="889" t="s">
        <v>6066</v>
      </c>
      <c r="Y126" s="902"/>
      <c r="Z126" s="889"/>
      <c r="AA126" s="892" t="s">
        <v>1175</v>
      </c>
      <c r="AB126" s="889"/>
      <c r="AC126" s="891" t="s">
        <v>380</v>
      </c>
      <c r="AD126" s="902"/>
      <c r="AE126" s="889"/>
      <c r="AF126" s="877"/>
      <c r="AG126" s="879"/>
      <c r="AH126" s="902"/>
      <c r="AI126" s="903"/>
      <c r="AJ126" s="889"/>
      <c r="AK126" s="891"/>
      <c r="AL126" s="891"/>
      <c r="AN126" s="904">
        <v>1</v>
      </c>
      <c r="AO126" s="904" t="s">
        <v>2612</v>
      </c>
    </row>
    <row r="127" spans="1:41" s="904" customFormat="1" ht="13.2" hidden="1" outlineLevel="1">
      <c r="A127" s="891" t="s">
        <v>2613</v>
      </c>
      <c r="B127" s="892"/>
      <c r="C127" s="889"/>
      <c r="D127" s="1152">
        <f t="shared" si="3"/>
        <v>10</v>
      </c>
      <c r="E127" s="1152"/>
      <c r="F127" s="877" t="s">
        <v>3195</v>
      </c>
      <c r="G127" s="879" t="s">
        <v>4477</v>
      </c>
      <c r="H127" s="890"/>
      <c r="I127" s="890" t="s">
        <v>5975</v>
      </c>
      <c r="J127" s="880" t="s">
        <v>6001</v>
      </c>
      <c r="K127" s="1193" t="s">
        <v>7301</v>
      </c>
      <c r="L127" s="877" t="s">
        <v>6244</v>
      </c>
      <c r="M127" s="896" t="s">
        <v>3416</v>
      </c>
      <c r="N127" s="897"/>
      <c r="O127" s="898"/>
      <c r="P127" s="899"/>
      <c r="Q127" s="900"/>
      <c r="R127" s="899"/>
      <c r="S127" s="900"/>
      <c r="T127" s="899"/>
      <c r="U127" s="900"/>
      <c r="V127" s="901"/>
      <c r="W127" s="877" t="s">
        <v>6000</v>
      </c>
      <c r="X127" s="889" t="s">
        <v>6066</v>
      </c>
      <c r="Y127" s="902"/>
      <c r="Z127" s="889"/>
      <c r="AA127" s="892" t="s">
        <v>1175</v>
      </c>
      <c r="AB127" s="889"/>
      <c r="AC127" s="891" t="s">
        <v>380</v>
      </c>
      <c r="AD127" s="902"/>
      <c r="AE127" s="889"/>
      <c r="AF127" s="877"/>
      <c r="AG127" s="879"/>
      <c r="AH127" s="902"/>
      <c r="AI127" s="903"/>
      <c r="AJ127" s="889"/>
      <c r="AK127" s="891"/>
      <c r="AL127" s="891"/>
      <c r="AN127" s="904">
        <v>1</v>
      </c>
      <c r="AO127" s="904" t="s">
        <v>2612</v>
      </c>
    </row>
    <row r="128" spans="1:41" s="904" customFormat="1" ht="13.2" hidden="1" outlineLevel="1">
      <c r="A128" s="891" t="s">
        <v>2613</v>
      </c>
      <c r="B128" s="892"/>
      <c r="C128" s="889"/>
      <c r="D128" s="1152">
        <f t="shared" si="3"/>
        <v>11</v>
      </c>
      <c r="E128" s="1152"/>
      <c r="F128" s="877" t="s">
        <v>3195</v>
      </c>
      <c r="G128" s="879" t="s">
        <v>4477</v>
      </c>
      <c r="H128" s="890"/>
      <c r="I128" s="890" t="s">
        <v>5975</v>
      </c>
      <c r="J128" s="880" t="s">
        <v>6001</v>
      </c>
      <c r="K128" s="1193" t="s">
        <v>7302</v>
      </c>
      <c r="L128" s="877" t="s">
        <v>6244</v>
      </c>
      <c r="M128" s="896" t="s">
        <v>3416</v>
      </c>
      <c r="N128" s="897"/>
      <c r="O128" s="898"/>
      <c r="P128" s="899"/>
      <c r="Q128" s="900"/>
      <c r="R128" s="899"/>
      <c r="S128" s="900"/>
      <c r="T128" s="899"/>
      <c r="U128" s="900"/>
      <c r="V128" s="901"/>
      <c r="W128" s="877" t="s">
        <v>6000</v>
      </c>
      <c r="X128" s="889" t="s">
        <v>6066</v>
      </c>
      <c r="Y128" s="902"/>
      <c r="Z128" s="889"/>
      <c r="AA128" s="892" t="s">
        <v>1175</v>
      </c>
      <c r="AB128" s="889"/>
      <c r="AC128" s="891" t="s">
        <v>380</v>
      </c>
      <c r="AD128" s="902"/>
      <c r="AE128" s="889"/>
      <c r="AF128" s="877"/>
      <c r="AG128" s="879"/>
      <c r="AH128" s="902"/>
      <c r="AI128" s="903"/>
      <c r="AJ128" s="889"/>
      <c r="AK128" s="891"/>
      <c r="AL128" s="891"/>
      <c r="AN128" s="904">
        <v>1</v>
      </c>
      <c r="AO128" s="904" t="s">
        <v>2612</v>
      </c>
    </row>
    <row r="129" spans="1:41" s="904" customFormat="1" ht="13.2" hidden="1" outlineLevel="1">
      <c r="A129" s="891" t="s">
        <v>2613</v>
      </c>
      <c r="B129" s="892"/>
      <c r="C129" s="889"/>
      <c r="D129" s="1152">
        <f t="shared" si="3"/>
        <v>12</v>
      </c>
      <c r="E129" s="1152"/>
      <c r="F129" s="877" t="s">
        <v>3195</v>
      </c>
      <c r="G129" s="879" t="s">
        <v>4477</v>
      </c>
      <c r="H129" s="890"/>
      <c r="I129" s="890" t="s">
        <v>5975</v>
      </c>
      <c r="J129" s="880" t="s">
        <v>6001</v>
      </c>
      <c r="K129" s="1193" t="s">
        <v>7303</v>
      </c>
      <c r="L129" s="877" t="s">
        <v>6244</v>
      </c>
      <c r="M129" s="896" t="s">
        <v>3416</v>
      </c>
      <c r="N129" s="897"/>
      <c r="O129" s="898"/>
      <c r="P129" s="899"/>
      <c r="Q129" s="900"/>
      <c r="R129" s="899"/>
      <c r="S129" s="900"/>
      <c r="T129" s="899"/>
      <c r="U129" s="900"/>
      <c r="V129" s="901"/>
      <c r="W129" s="877" t="s">
        <v>6000</v>
      </c>
      <c r="X129" s="889" t="s">
        <v>6066</v>
      </c>
      <c r="Y129" s="902"/>
      <c r="Z129" s="889"/>
      <c r="AA129" s="892" t="s">
        <v>1175</v>
      </c>
      <c r="AB129" s="889"/>
      <c r="AC129" s="891" t="s">
        <v>380</v>
      </c>
      <c r="AD129" s="902"/>
      <c r="AE129" s="889"/>
      <c r="AF129" s="877"/>
      <c r="AG129" s="879"/>
      <c r="AH129" s="902"/>
      <c r="AI129" s="903"/>
      <c r="AJ129" s="889"/>
      <c r="AK129" s="891"/>
      <c r="AL129" s="891"/>
      <c r="AN129" s="904">
        <v>1</v>
      </c>
      <c r="AO129" s="904" t="s">
        <v>2612</v>
      </c>
    </row>
    <row r="130" spans="1:41" s="904" customFormat="1" ht="13.2" hidden="1" outlineLevel="1">
      <c r="A130" s="891" t="s">
        <v>2613</v>
      </c>
      <c r="B130" s="892"/>
      <c r="C130" s="889"/>
      <c r="D130" s="1152">
        <f t="shared" si="3"/>
        <v>13</v>
      </c>
      <c r="E130" s="1152"/>
      <c r="F130" s="877" t="s">
        <v>3195</v>
      </c>
      <c r="G130" s="879" t="s">
        <v>4477</v>
      </c>
      <c r="H130" s="890"/>
      <c r="I130" s="890" t="s">
        <v>5975</v>
      </c>
      <c r="J130" s="880" t="s">
        <v>6001</v>
      </c>
      <c r="K130" s="1193" t="s">
        <v>7304</v>
      </c>
      <c r="L130" s="877" t="s">
        <v>6244</v>
      </c>
      <c r="M130" s="896" t="s">
        <v>3416</v>
      </c>
      <c r="N130" s="897"/>
      <c r="O130" s="898"/>
      <c r="P130" s="899"/>
      <c r="Q130" s="900"/>
      <c r="R130" s="899"/>
      <c r="S130" s="900"/>
      <c r="T130" s="899"/>
      <c r="U130" s="900"/>
      <c r="V130" s="901"/>
      <c r="W130" s="877" t="s">
        <v>6000</v>
      </c>
      <c r="X130" s="889" t="s">
        <v>6066</v>
      </c>
      <c r="Y130" s="902"/>
      <c r="Z130" s="889"/>
      <c r="AA130" s="892" t="s">
        <v>1175</v>
      </c>
      <c r="AB130" s="889"/>
      <c r="AC130" s="891" t="s">
        <v>380</v>
      </c>
      <c r="AD130" s="902"/>
      <c r="AE130" s="889"/>
      <c r="AF130" s="877"/>
      <c r="AG130" s="879"/>
      <c r="AH130" s="902"/>
      <c r="AI130" s="903"/>
      <c r="AJ130" s="889"/>
      <c r="AK130" s="891"/>
      <c r="AL130" s="891"/>
      <c r="AN130" s="904">
        <v>1</v>
      </c>
      <c r="AO130" s="904" t="s">
        <v>2612</v>
      </c>
    </row>
    <row r="131" spans="1:41" s="904" customFormat="1" ht="13.2" hidden="1" outlineLevel="1">
      <c r="A131" s="891" t="s">
        <v>2613</v>
      </c>
      <c r="B131" s="892"/>
      <c r="C131" s="889"/>
      <c r="D131" s="1152">
        <f t="shared" si="3"/>
        <v>14</v>
      </c>
      <c r="E131" s="1152"/>
      <c r="F131" s="877" t="s">
        <v>3195</v>
      </c>
      <c r="G131" s="879" t="s">
        <v>4477</v>
      </c>
      <c r="H131" s="890"/>
      <c r="I131" s="890" t="s">
        <v>5975</v>
      </c>
      <c r="J131" s="880" t="s">
        <v>6001</v>
      </c>
      <c r="K131" s="1193" t="s">
        <v>7305</v>
      </c>
      <c r="L131" s="877" t="s">
        <v>6244</v>
      </c>
      <c r="M131" s="896" t="s">
        <v>3416</v>
      </c>
      <c r="N131" s="897"/>
      <c r="O131" s="898"/>
      <c r="P131" s="899"/>
      <c r="Q131" s="900"/>
      <c r="R131" s="899"/>
      <c r="S131" s="900"/>
      <c r="T131" s="899"/>
      <c r="U131" s="900"/>
      <c r="V131" s="901"/>
      <c r="W131" s="877" t="s">
        <v>6000</v>
      </c>
      <c r="X131" s="889" t="s">
        <v>6066</v>
      </c>
      <c r="Y131" s="902"/>
      <c r="Z131" s="889"/>
      <c r="AA131" s="892" t="s">
        <v>1175</v>
      </c>
      <c r="AB131" s="889"/>
      <c r="AC131" s="891" t="s">
        <v>380</v>
      </c>
      <c r="AD131" s="902"/>
      <c r="AE131" s="889"/>
      <c r="AF131" s="877"/>
      <c r="AG131" s="879"/>
      <c r="AH131" s="902"/>
      <c r="AI131" s="903"/>
      <c r="AJ131" s="889"/>
      <c r="AK131" s="891"/>
      <c r="AL131" s="891"/>
      <c r="AN131" s="904">
        <v>1</v>
      </c>
      <c r="AO131" s="904" t="s">
        <v>2612</v>
      </c>
    </row>
    <row r="132" spans="1:41" s="904" customFormat="1" ht="13.2" hidden="1" outlineLevel="1">
      <c r="A132" s="891" t="s">
        <v>2613</v>
      </c>
      <c r="B132" s="892"/>
      <c r="C132" s="889"/>
      <c r="D132" s="1152">
        <f t="shared" si="3"/>
        <v>15</v>
      </c>
      <c r="E132" s="1152"/>
      <c r="F132" s="877" t="s">
        <v>3195</v>
      </c>
      <c r="G132" s="879" t="s">
        <v>4477</v>
      </c>
      <c r="H132" s="890"/>
      <c r="I132" s="890" t="s">
        <v>5975</v>
      </c>
      <c r="J132" s="880" t="s">
        <v>6001</v>
      </c>
      <c r="K132" s="878" t="s">
        <v>7306</v>
      </c>
      <c r="L132" s="877" t="s">
        <v>6244</v>
      </c>
      <c r="M132" s="896" t="s">
        <v>3416</v>
      </c>
      <c r="N132" s="897"/>
      <c r="O132" s="898"/>
      <c r="P132" s="899"/>
      <c r="Q132" s="900"/>
      <c r="R132" s="899"/>
      <c r="S132" s="900"/>
      <c r="T132" s="899"/>
      <c r="U132" s="900"/>
      <c r="V132" s="901"/>
      <c r="W132" s="877" t="s">
        <v>6000</v>
      </c>
      <c r="X132" s="889" t="s">
        <v>6066</v>
      </c>
      <c r="Y132" s="902"/>
      <c r="Z132" s="889"/>
      <c r="AA132" s="892" t="s">
        <v>1175</v>
      </c>
      <c r="AB132" s="889"/>
      <c r="AC132" s="891" t="s">
        <v>380</v>
      </c>
      <c r="AD132" s="902"/>
      <c r="AE132" s="889"/>
      <c r="AF132" s="877"/>
      <c r="AG132" s="879"/>
      <c r="AH132" s="902"/>
      <c r="AI132" s="903"/>
      <c r="AJ132" s="889"/>
      <c r="AK132" s="891"/>
      <c r="AL132" s="891"/>
      <c r="AN132" s="904">
        <v>1</v>
      </c>
      <c r="AO132" s="904" t="s">
        <v>2612</v>
      </c>
    </row>
    <row r="133" spans="1:41" s="904" customFormat="1" ht="13.2" hidden="1" outlineLevel="1">
      <c r="A133" s="891" t="s">
        <v>2613</v>
      </c>
      <c r="B133" s="892"/>
      <c r="C133" s="889"/>
      <c r="D133" s="1152">
        <f t="shared" si="3"/>
        <v>16</v>
      </c>
      <c r="E133" s="1152"/>
      <c r="F133" s="877" t="s">
        <v>3195</v>
      </c>
      <c r="G133" s="879" t="s">
        <v>4477</v>
      </c>
      <c r="H133" s="890"/>
      <c r="I133" s="890" t="s">
        <v>5975</v>
      </c>
      <c r="J133" s="880" t="s">
        <v>6001</v>
      </c>
      <c r="K133" s="1193" t="s">
        <v>7300</v>
      </c>
      <c r="L133" s="877" t="s">
        <v>6244</v>
      </c>
      <c r="M133" s="896" t="s">
        <v>3416</v>
      </c>
      <c r="N133" s="897"/>
      <c r="O133" s="898"/>
      <c r="P133" s="899"/>
      <c r="Q133" s="900"/>
      <c r="R133" s="899"/>
      <c r="S133" s="900"/>
      <c r="T133" s="899"/>
      <c r="U133" s="900"/>
      <c r="V133" s="901"/>
      <c r="W133" s="877" t="s">
        <v>6000</v>
      </c>
      <c r="X133" s="889" t="s">
        <v>6066</v>
      </c>
      <c r="Y133" s="902"/>
      <c r="Z133" s="889"/>
      <c r="AA133" s="892" t="s">
        <v>1175</v>
      </c>
      <c r="AB133" s="889"/>
      <c r="AC133" s="891" t="s">
        <v>380</v>
      </c>
      <c r="AD133" s="902"/>
      <c r="AE133" s="889"/>
      <c r="AF133" s="877"/>
      <c r="AG133" s="879"/>
      <c r="AH133" s="902"/>
      <c r="AI133" s="903"/>
      <c r="AJ133" s="889"/>
      <c r="AK133" s="891"/>
      <c r="AL133" s="891"/>
      <c r="AN133" s="904">
        <v>1</v>
      </c>
      <c r="AO133" s="904" t="s">
        <v>2612</v>
      </c>
    </row>
    <row r="134" spans="1:41" s="904" customFormat="1" ht="13.2" hidden="1" collapsed="1">
      <c r="I134" s="890" t="s">
        <v>5975</v>
      </c>
      <c r="J134" s="880" t="s">
        <v>6001</v>
      </c>
      <c r="K134" s="1193" t="s">
        <v>7301</v>
      </c>
      <c r="L134" s="877" t="s">
        <v>6244</v>
      </c>
      <c r="M134" s="896" t="s">
        <v>3416</v>
      </c>
      <c r="N134" s="1082"/>
      <c r="W134" s="877" t="s">
        <v>6000</v>
      </c>
      <c r="X134" s="889" t="s">
        <v>6066</v>
      </c>
    </row>
    <row r="135" spans="1:41" s="904" customFormat="1" ht="13.8" hidden="1" thickBot="1">
      <c r="D135" s="904" t="s">
        <v>5919</v>
      </c>
      <c r="I135" s="890" t="s">
        <v>5975</v>
      </c>
      <c r="J135" s="880" t="s">
        <v>6001</v>
      </c>
      <c r="K135" s="1193" t="s">
        <v>7302</v>
      </c>
      <c r="L135" s="877" t="s">
        <v>6244</v>
      </c>
      <c r="M135" s="896" t="s">
        <v>3416</v>
      </c>
      <c r="N135" s="1082"/>
      <c r="W135" s="877" t="s">
        <v>6000</v>
      </c>
      <c r="X135" s="889" t="s">
        <v>6066</v>
      </c>
    </row>
    <row r="136" spans="1:41" s="904" customFormat="1" ht="13.8" hidden="1" outlineLevel="1" thickBot="1">
      <c r="A136" s="1163" t="s">
        <v>9</v>
      </c>
      <c r="B136" s="1122" t="s">
        <v>306</v>
      </c>
      <c r="C136" s="1123"/>
      <c r="D136" s="1122" t="s">
        <v>3982</v>
      </c>
      <c r="E136" s="1123"/>
      <c r="F136" s="1130" t="s">
        <v>307</v>
      </c>
      <c r="G136" s="1126"/>
      <c r="H136" s="1126"/>
      <c r="I136" s="890" t="s">
        <v>5975</v>
      </c>
      <c r="J136" s="880" t="s">
        <v>6001</v>
      </c>
      <c r="K136" s="1193" t="s">
        <v>7303</v>
      </c>
      <c r="L136" s="877" t="s">
        <v>6244</v>
      </c>
      <c r="M136" s="896" t="s">
        <v>3416</v>
      </c>
      <c r="N136" s="1131" t="s">
        <v>209</v>
      </c>
      <c r="O136" s="1132" t="s">
        <v>309</v>
      </c>
      <c r="P136" s="1122"/>
      <c r="Q136" s="1122"/>
      <c r="R136" s="1122"/>
      <c r="S136" s="1122"/>
      <c r="T136" s="1122"/>
      <c r="U136" s="1123"/>
      <c r="V136" s="1122"/>
      <c r="W136" s="877" t="s">
        <v>6000</v>
      </c>
      <c r="X136" s="889" t="s">
        <v>6066</v>
      </c>
      <c r="Y136" s="1132" t="s">
        <v>357</v>
      </c>
      <c r="Z136" s="1122" t="s">
        <v>357</v>
      </c>
      <c r="AA136" s="1123"/>
      <c r="AB136" s="1122" t="s">
        <v>5158</v>
      </c>
      <c r="AC136" s="1133" t="s">
        <v>377</v>
      </c>
      <c r="AD136" s="1132" t="s">
        <v>310</v>
      </c>
      <c r="AE136" s="1123"/>
      <c r="AF136" s="1130" t="s">
        <v>308</v>
      </c>
      <c r="AG136" s="1132" t="s">
        <v>357</v>
      </c>
      <c r="AH136" s="1132" t="s">
        <v>4734</v>
      </c>
      <c r="AI136" s="1132"/>
      <c r="AJ136" s="1132"/>
      <c r="AK136" s="1133" t="s">
        <v>3213</v>
      </c>
      <c r="AL136" s="1131"/>
    </row>
    <row r="137" spans="1:41" s="904" customFormat="1" ht="205.5" hidden="1" customHeight="1" outlineLevel="1">
      <c r="A137" s="1136" t="s">
        <v>776</v>
      </c>
      <c r="B137" s="1135" t="s">
        <v>305</v>
      </c>
      <c r="C137" s="1136" t="s">
        <v>3054</v>
      </c>
      <c r="D137" s="1135" t="s">
        <v>3949</v>
      </c>
      <c r="E137" s="1184" t="s">
        <v>5280</v>
      </c>
      <c r="F137" s="1138" t="s">
        <v>3055</v>
      </c>
      <c r="G137" s="1139" t="s">
        <v>2304</v>
      </c>
      <c r="H137" s="1140" t="s">
        <v>1468</v>
      </c>
      <c r="I137" s="890" t="s">
        <v>5975</v>
      </c>
      <c r="J137" s="880" t="s">
        <v>6001</v>
      </c>
      <c r="K137" s="1193" t="s">
        <v>7304</v>
      </c>
      <c r="L137" s="877" t="s">
        <v>6244</v>
      </c>
      <c r="M137" s="896" t="s">
        <v>3416</v>
      </c>
      <c r="N137" s="1144" t="s">
        <v>4231</v>
      </c>
      <c r="O137" s="1138" t="s">
        <v>83</v>
      </c>
      <c r="P137" s="1140" t="s">
        <v>3057</v>
      </c>
      <c r="Q137" s="1140" t="s">
        <v>1606</v>
      </c>
      <c r="R137" s="1140" t="s">
        <v>1607</v>
      </c>
      <c r="S137" s="1140" t="s">
        <v>4619</v>
      </c>
      <c r="T137" s="1140" t="s">
        <v>4620</v>
      </c>
      <c r="U137" s="1140" t="s">
        <v>4621</v>
      </c>
      <c r="V137" s="1142" t="s">
        <v>4622</v>
      </c>
      <c r="W137" s="877" t="s">
        <v>6000</v>
      </c>
      <c r="X137" s="889" t="s">
        <v>6066</v>
      </c>
      <c r="Y137" s="1165"/>
      <c r="Z137" s="1142" t="s">
        <v>1027</v>
      </c>
      <c r="AA137" s="1166"/>
      <c r="AB137" s="1136" t="s">
        <v>2584</v>
      </c>
      <c r="AC137" s="1148" t="s">
        <v>4025</v>
      </c>
      <c r="AD137" s="1148" t="s">
        <v>2962</v>
      </c>
      <c r="AE137" s="1136" t="s">
        <v>2441</v>
      </c>
      <c r="AF137" s="1144" t="s">
        <v>2583</v>
      </c>
      <c r="AG137" s="1167" t="s">
        <v>3586</v>
      </c>
      <c r="AH137" s="1138" t="s">
        <v>4431</v>
      </c>
      <c r="AI137" s="1149" t="s">
        <v>4429</v>
      </c>
      <c r="AJ137" s="1142" t="s">
        <v>4430</v>
      </c>
      <c r="AK137" s="1150" t="s">
        <v>995</v>
      </c>
      <c r="AL137" s="1151" t="s">
        <v>4994</v>
      </c>
    </row>
    <row r="138" spans="1:41" s="904" customFormat="1" ht="13.2" hidden="1" outlineLevel="1">
      <c r="A138" s="891" t="s">
        <v>2613</v>
      </c>
      <c r="B138" s="892"/>
      <c r="C138" s="889"/>
      <c r="D138" s="1152">
        <v>1</v>
      </c>
      <c r="E138" s="1152"/>
      <c r="F138" s="877" t="s">
        <v>3195</v>
      </c>
      <c r="G138" s="879" t="s">
        <v>3671</v>
      </c>
      <c r="H138" s="890"/>
      <c r="I138" s="890" t="s">
        <v>5975</v>
      </c>
      <c r="J138" s="880" t="s">
        <v>6001</v>
      </c>
      <c r="K138" s="1193" t="s">
        <v>7305</v>
      </c>
      <c r="L138" s="877" t="s">
        <v>6244</v>
      </c>
      <c r="M138" s="896" t="s">
        <v>3416</v>
      </c>
      <c r="N138" s="897"/>
      <c r="O138" s="898"/>
      <c r="P138" s="899"/>
      <c r="Q138" s="900"/>
      <c r="R138" s="899"/>
      <c r="S138" s="900"/>
      <c r="T138" s="899"/>
      <c r="U138" s="900"/>
      <c r="V138" s="901"/>
      <c r="W138" s="877" t="s">
        <v>6000</v>
      </c>
      <c r="X138" s="889" t="s">
        <v>6066</v>
      </c>
      <c r="Y138" s="1169"/>
      <c r="Z138" s="889"/>
      <c r="AA138" s="1170"/>
      <c r="AB138" s="889"/>
      <c r="AC138" s="891"/>
      <c r="AD138" s="902"/>
      <c r="AE138" s="889"/>
      <c r="AF138" s="897"/>
      <c r="AG138" s="1170" t="s">
        <v>378</v>
      </c>
      <c r="AH138" s="902"/>
      <c r="AI138" s="903"/>
      <c r="AJ138" s="889"/>
      <c r="AK138" s="891"/>
      <c r="AL138" s="891"/>
      <c r="AN138" s="904">
        <v>2</v>
      </c>
      <c r="AO138" s="904" t="s">
        <v>3981</v>
      </c>
    </row>
    <row r="139" spans="1:41" s="904" customFormat="1" ht="13.2" hidden="1" outlineLevel="1">
      <c r="A139" s="891" t="s">
        <v>2613</v>
      </c>
      <c r="B139" s="892"/>
      <c r="C139" s="889"/>
      <c r="D139" s="1152">
        <f t="shared" ref="D139:D147" si="4">D138+1</f>
        <v>2</v>
      </c>
      <c r="E139" s="1152"/>
      <c r="F139" s="877" t="s">
        <v>3195</v>
      </c>
      <c r="G139" s="879" t="s">
        <v>3671</v>
      </c>
      <c r="H139" s="890"/>
      <c r="I139" s="890" t="s">
        <v>5975</v>
      </c>
      <c r="J139" s="880" t="s">
        <v>6001</v>
      </c>
      <c r="K139" s="878" t="s">
        <v>7306</v>
      </c>
      <c r="L139" s="877" t="s">
        <v>6244</v>
      </c>
      <c r="M139" s="896" t="s">
        <v>3416</v>
      </c>
      <c r="N139" s="897"/>
      <c r="O139" s="898"/>
      <c r="P139" s="899"/>
      <c r="Q139" s="900"/>
      <c r="R139" s="899"/>
      <c r="S139" s="900"/>
      <c r="T139" s="899"/>
      <c r="U139" s="900"/>
      <c r="V139" s="901"/>
      <c r="W139" s="877" t="s">
        <v>6000</v>
      </c>
      <c r="X139" s="889" t="s">
        <v>6066</v>
      </c>
      <c r="Y139" s="1169"/>
      <c r="Z139" s="889"/>
      <c r="AA139" s="1170"/>
      <c r="AB139" s="889"/>
      <c r="AC139" s="891"/>
      <c r="AD139" s="902"/>
      <c r="AE139" s="889"/>
      <c r="AF139" s="897"/>
      <c r="AG139" s="1170" t="s">
        <v>378</v>
      </c>
      <c r="AH139" s="902"/>
      <c r="AI139" s="903"/>
      <c r="AJ139" s="889"/>
      <c r="AK139" s="891"/>
      <c r="AL139" s="891"/>
      <c r="AN139" s="904">
        <v>2</v>
      </c>
      <c r="AO139" s="904" t="s">
        <v>3981</v>
      </c>
    </row>
    <row r="140" spans="1:41" s="904" customFormat="1" ht="13.2" hidden="1" outlineLevel="1">
      <c r="A140" s="891" t="s">
        <v>2613</v>
      </c>
      <c r="B140" s="892"/>
      <c r="C140" s="889"/>
      <c r="D140" s="1152">
        <f t="shared" si="4"/>
        <v>3</v>
      </c>
      <c r="E140" s="1152"/>
      <c r="F140" s="877" t="s">
        <v>3195</v>
      </c>
      <c r="G140" s="879" t="s">
        <v>3671</v>
      </c>
      <c r="H140" s="890"/>
      <c r="I140" s="890" t="s">
        <v>5975</v>
      </c>
      <c r="J140" s="880" t="s">
        <v>6001</v>
      </c>
      <c r="K140" s="1193" t="s">
        <v>7300</v>
      </c>
      <c r="L140" s="877" t="s">
        <v>6244</v>
      </c>
      <c r="M140" s="896" t="s">
        <v>3416</v>
      </c>
      <c r="N140" s="897"/>
      <c r="O140" s="898"/>
      <c r="P140" s="899"/>
      <c r="Q140" s="900"/>
      <c r="R140" s="899"/>
      <c r="S140" s="900"/>
      <c r="T140" s="899"/>
      <c r="U140" s="900"/>
      <c r="V140" s="901"/>
      <c r="W140" s="877" t="s">
        <v>6000</v>
      </c>
      <c r="X140" s="889" t="s">
        <v>6066</v>
      </c>
      <c r="Y140" s="1169"/>
      <c r="Z140" s="889"/>
      <c r="AA140" s="1170"/>
      <c r="AB140" s="889"/>
      <c r="AC140" s="891"/>
      <c r="AD140" s="902"/>
      <c r="AE140" s="889"/>
      <c r="AF140" s="897"/>
      <c r="AG140" s="1170" t="s">
        <v>378</v>
      </c>
      <c r="AH140" s="902"/>
      <c r="AI140" s="903"/>
      <c r="AJ140" s="889"/>
      <c r="AK140" s="891"/>
      <c r="AL140" s="891"/>
      <c r="AN140" s="904">
        <v>2</v>
      </c>
      <c r="AO140" s="904" t="s">
        <v>3981</v>
      </c>
    </row>
    <row r="141" spans="1:41" s="904" customFormat="1" ht="13.2" hidden="1" outlineLevel="1">
      <c r="A141" s="891" t="s">
        <v>2613</v>
      </c>
      <c r="B141" s="892"/>
      <c r="C141" s="889"/>
      <c r="D141" s="1152">
        <f t="shared" si="4"/>
        <v>4</v>
      </c>
      <c r="E141" s="1152"/>
      <c r="F141" s="877" t="s">
        <v>3195</v>
      </c>
      <c r="G141" s="879" t="s">
        <v>3671</v>
      </c>
      <c r="H141" s="890"/>
      <c r="I141" s="890" t="s">
        <v>5975</v>
      </c>
      <c r="J141" s="880" t="s">
        <v>6001</v>
      </c>
      <c r="K141" s="1193" t="s">
        <v>7301</v>
      </c>
      <c r="L141" s="877" t="s">
        <v>6244</v>
      </c>
      <c r="M141" s="896" t="s">
        <v>3416</v>
      </c>
      <c r="N141" s="897"/>
      <c r="O141" s="898"/>
      <c r="P141" s="899"/>
      <c r="Q141" s="900"/>
      <c r="R141" s="899"/>
      <c r="S141" s="900"/>
      <c r="T141" s="899"/>
      <c r="U141" s="900"/>
      <c r="V141" s="901"/>
      <c r="W141" s="877" t="s">
        <v>6000</v>
      </c>
      <c r="X141" s="889" t="s">
        <v>6066</v>
      </c>
      <c r="Y141" s="1169"/>
      <c r="Z141" s="889"/>
      <c r="AA141" s="1170"/>
      <c r="AB141" s="889"/>
      <c r="AC141" s="891"/>
      <c r="AD141" s="902"/>
      <c r="AE141" s="889"/>
      <c r="AF141" s="897"/>
      <c r="AG141" s="1170" t="s">
        <v>378</v>
      </c>
      <c r="AH141" s="902"/>
      <c r="AI141" s="903"/>
      <c r="AJ141" s="889"/>
      <c r="AK141" s="891"/>
      <c r="AL141" s="891"/>
      <c r="AN141" s="904">
        <v>2</v>
      </c>
      <c r="AO141" s="904" t="s">
        <v>3981</v>
      </c>
    </row>
    <row r="142" spans="1:41" s="904" customFormat="1" ht="13.2" hidden="1" outlineLevel="1">
      <c r="A142" s="891" t="s">
        <v>2613</v>
      </c>
      <c r="B142" s="892"/>
      <c r="C142" s="889"/>
      <c r="D142" s="1152">
        <f t="shared" si="4"/>
        <v>5</v>
      </c>
      <c r="E142" s="1152"/>
      <c r="F142" s="877" t="s">
        <v>3195</v>
      </c>
      <c r="G142" s="879" t="s">
        <v>3671</v>
      </c>
      <c r="H142" s="890"/>
      <c r="I142" s="890" t="s">
        <v>5975</v>
      </c>
      <c r="J142" s="880" t="s">
        <v>6001</v>
      </c>
      <c r="K142" s="1193" t="s">
        <v>7302</v>
      </c>
      <c r="L142" s="877" t="s">
        <v>6244</v>
      </c>
      <c r="M142" s="896" t="s">
        <v>3416</v>
      </c>
      <c r="N142" s="897"/>
      <c r="O142" s="898"/>
      <c r="P142" s="899"/>
      <c r="Q142" s="900"/>
      <c r="R142" s="899"/>
      <c r="S142" s="900"/>
      <c r="T142" s="1186"/>
      <c r="U142" s="899"/>
      <c r="V142" s="901"/>
      <c r="W142" s="877" t="s">
        <v>6000</v>
      </c>
      <c r="X142" s="889" t="s">
        <v>6066</v>
      </c>
      <c r="Y142" s="1169"/>
      <c r="Z142" s="889"/>
      <c r="AA142" s="1170"/>
      <c r="AB142" s="889"/>
      <c r="AC142" s="891"/>
      <c r="AD142" s="902"/>
      <c r="AE142" s="889"/>
      <c r="AF142" s="897"/>
      <c r="AG142" s="1170" t="s">
        <v>378</v>
      </c>
      <c r="AH142" s="902"/>
      <c r="AI142" s="903"/>
      <c r="AJ142" s="889"/>
      <c r="AK142" s="891"/>
      <c r="AL142" s="891"/>
      <c r="AN142" s="904">
        <v>2</v>
      </c>
      <c r="AO142" s="904" t="s">
        <v>3981</v>
      </c>
    </row>
    <row r="143" spans="1:41" s="904" customFormat="1" ht="13.2" hidden="1" outlineLevel="1">
      <c r="A143" s="891" t="s">
        <v>2613</v>
      </c>
      <c r="B143" s="892"/>
      <c r="C143" s="889"/>
      <c r="D143" s="1152">
        <f t="shared" si="4"/>
        <v>6</v>
      </c>
      <c r="E143" s="1152"/>
      <c r="F143" s="877" t="s">
        <v>3195</v>
      </c>
      <c r="G143" s="879" t="s">
        <v>3671</v>
      </c>
      <c r="H143" s="890"/>
      <c r="I143" s="890" t="s">
        <v>5975</v>
      </c>
      <c r="J143" s="880" t="s">
        <v>6001</v>
      </c>
      <c r="K143" s="1193" t="s">
        <v>7303</v>
      </c>
      <c r="L143" s="877" t="s">
        <v>6244</v>
      </c>
      <c r="M143" s="896" t="s">
        <v>3416</v>
      </c>
      <c r="N143" s="897"/>
      <c r="O143" s="898"/>
      <c r="P143" s="899"/>
      <c r="Q143" s="900"/>
      <c r="R143" s="899"/>
      <c r="S143" s="900"/>
      <c r="T143" s="899"/>
      <c r="U143" s="900"/>
      <c r="V143" s="901"/>
      <c r="W143" s="877" t="s">
        <v>6000</v>
      </c>
      <c r="X143" s="889" t="s">
        <v>6066</v>
      </c>
      <c r="Y143" s="1169"/>
      <c r="Z143" s="889"/>
      <c r="AA143" s="1170"/>
      <c r="AB143" s="889"/>
      <c r="AC143" s="891"/>
      <c r="AD143" s="902"/>
      <c r="AE143" s="889"/>
      <c r="AF143" s="897"/>
      <c r="AG143" s="1170" t="s">
        <v>378</v>
      </c>
      <c r="AH143" s="902"/>
      <c r="AI143" s="903"/>
      <c r="AJ143" s="889"/>
      <c r="AK143" s="891"/>
      <c r="AL143" s="891"/>
      <c r="AN143" s="904">
        <v>2</v>
      </c>
      <c r="AO143" s="904" t="s">
        <v>3981</v>
      </c>
    </row>
    <row r="144" spans="1:41" s="904" customFormat="1" ht="13.2" hidden="1" outlineLevel="1">
      <c r="A144" s="891" t="s">
        <v>2613</v>
      </c>
      <c r="B144" s="892"/>
      <c r="C144" s="889"/>
      <c r="D144" s="1152">
        <f t="shared" si="4"/>
        <v>7</v>
      </c>
      <c r="E144" s="1152"/>
      <c r="F144" s="877" t="s">
        <v>3195</v>
      </c>
      <c r="G144" s="879" t="s">
        <v>3671</v>
      </c>
      <c r="H144" s="890"/>
      <c r="I144" s="890" t="s">
        <v>5975</v>
      </c>
      <c r="J144" s="880" t="s">
        <v>6001</v>
      </c>
      <c r="K144" s="1193" t="s">
        <v>7304</v>
      </c>
      <c r="L144" s="877" t="s">
        <v>6244</v>
      </c>
      <c r="M144" s="896" t="s">
        <v>3416</v>
      </c>
      <c r="N144" s="897"/>
      <c r="O144" s="898"/>
      <c r="P144" s="899"/>
      <c r="Q144" s="900"/>
      <c r="R144" s="899"/>
      <c r="S144" s="900"/>
      <c r="T144" s="899"/>
      <c r="U144" s="900"/>
      <c r="V144" s="901"/>
      <c r="W144" s="877" t="s">
        <v>6000</v>
      </c>
      <c r="X144" s="889" t="s">
        <v>6066</v>
      </c>
      <c r="Y144" s="1169"/>
      <c r="Z144" s="889"/>
      <c r="AA144" s="1170"/>
      <c r="AB144" s="889"/>
      <c r="AC144" s="891"/>
      <c r="AD144" s="902"/>
      <c r="AE144" s="889"/>
      <c r="AF144" s="897"/>
      <c r="AG144" s="1170" t="s">
        <v>378</v>
      </c>
      <c r="AH144" s="902"/>
      <c r="AI144" s="903"/>
      <c r="AJ144" s="889"/>
      <c r="AK144" s="891"/>
      <c r="AL144" s="891"/>
      <c r="AN144" s="904">
        <v>2</v>
      </c>
      <c r="AO144" s="904" t="s">
        <v>3981</v>
      </c>
    </row>
    <row r="145" spans="1:41" s="904" customFormat="1" ht="13.2" hidden="1" outlineLevel="1">
      <c r="A145" s="891" t="s">
        <v>2613</v>
      </c>
      <c r="B145" s="892"/>
      <c r="C145" s="889"/>
      <c r="D145" s="1152">
        <f t="shared" si="4"/>
        <v>8</v>
      </c>
      <c r="E145" s="1152"/>
      <c r="F145" s="877" t="s">
        <v>3195</v>
      </c>
      <c r="G145" s="879" t="s">
        <v>3671</v>
      </c>
      <c r="H145" s="890"/>
      <c r="I145" s="890" t="s">
        <v>5975</v>
      </c>
      <c r="J145" s="880" t="s">
        <v>6001</v>
      </c>
      <c r="K145" s="1193" t="s">
        <v>7305</v>
      </c>
      <c r="L145" s="877" t="s">
        <v>6244</v>
      </c>
      <c r="M145" s="896" t="s">
        <v>3416</v>
      </c>
      <c r="N145" s="897"/>
      <c r="O145" s="898"/>
      <c r="P145" s="899"/>
      <c r="Q145" s="900"/>
      <c r="R145" s="899"/>
      <c r="S145" s="900"/>
      <c r="T145" s="899"/>
      <c r="U145" s="900"/>
      <c r="V145" s="901"/>
      <c r="W145" s="877" t="s">
        <v>6000</v>
      </c>
      <c r="X145" s="889" t="s">
        <v>6066</v>
      </c>
      <c r="Y145" s="1169"/>
      <c r="Z145" s="889"/>
      <c r="AA145" s="1170"/>
      <c r="AB145" s="889"/>
      <c r="AC145" s="891"/>
      <c r="AD145" s="902"/>
      <c r="AE145" s="889"/>
      <c r="AF145" s="897"/>
      <c r="AG145" s="1170" t="s">
        <v>378</v>
      </c>
      <c r="AH145" s="902"/>
      <c r="AI145" s="903"/>
      <c r="AJ145" s="889"/>
      <c r="AK145" s="891"/>
      <c r="AL145" s="891"/>
      <c r="AN145" s="904">
        <v>2</v>
      </c>
      <c r="AO145" s="904" t="s">
        <v>3981</v>
      </c>
    </row>
    <row r="146" spans="1:41" s="904" customFormat="1" ht="13.2" hidden="1" outlineLevel="1">
      <c r="A146" s="891" t="s">
        <v>2613</v>
      </c>
      <c r="B146" s="892"/>
      <c r="C146" s="889"/>
      <c r="D146" s="1152">
        <f t="shared" si="4"/>
        <v>9</v>
      </c>
      <c r="E146" s="1152"/>
      <c r="F146" s="877" t="s">
        <v>3195</v>
      </c>
      <c r="G146" s="879" t="s">
        <v>3671</v>
      </c>
      <c r="H146" s="890"/>
      <c r="I146" s="890" t="s">
        <v>5975</v>
      </c>
      <c r="J146" s="880" t="s">
        <v>6001</v>
      </c>
      <c r="K146" s="878" t="s">
        <v>7306</v>
      </c>
      <c r="L146" s="877" t="s">
        <v>6244</v>
      </c>
      <c r="M146" s="896" t="s">
        <v>3416</v>
      </c>
      <c r="N146" s="897"/>
      <c r="O146" s="898"/>
      <c r="P146" s="899"/>
      <c r="Q146" s="900"/>
      <c r="R146" s="899"/>
      <c r="S146" s="900"/>
      <c r="T146" s="899"/>
      <c r="U146" s="900"/>
      <c r="V146" s="901"/>
      <c r="W146" s="877" t="s">
        <v>6000</v>
      </c>
      <c r="X146" s="889" t="s">
        <v>6066</v>
      </c>
      <c r="Y146" s="1169"/>
      <c r="Z146" s="889"/>
      <c r="AA146" s="1170"/>
      <c r="AB146" s="889"/>
      <c r="AC146" s="891"/>
      <c r="AD146" s="902"/>
      <c r="AE146" s="889"/>
      <c r="AF146" s="897"/>
      <c r="AG146" s="1170" t="s">
        <v>378</v>
      </c>
      <c r="AH146" s="902"/>
      <c r="AI146" s="903"/>
      <c r="AJ146" s="889"/>
      <c r="AK146" s="891"/>
      <c r="AL146" s="891"/>
      <c r="AN146" s="904">
        <v>2</v>
      </c>
      <c r="AO146" s="904" t="s">
        <v>3981</v>
      </c>
    </row>
    <row r="147" spans="1:41" s="904" customFormat="1" ht="13.2" hidden="1" outlineLevel="1">
      <c r="A147" s="891" t="s">
        <v>2613</v>
      </c>
      <c r="B147" s="892"/>
      <c r="C147" s="889"/>
      <c r="D147" s="1152">
        <f t="shared" si="4"/>
        <v>10</v>
      </c>
      <c r="E147" s="1152"/>
      <c r="F147" s="877" t="s">
        <v>3195</v>
      </c>
      <c r="G147" s="879" t="s">
        <v>3671</v>
      </c>
      <c r="H147" s="890"/>
      <c r="I147" s="890" t="s">
        <v>5975</v>
      </c>
      <c r="J147" s="880" t="s">
        <v>6001</v>
      </c>
      <c r="K147" s="1193" t="s">
        <v>7300</v>
      </c>
      <c r="L147" s="877" t="s">
        <v>6244</v>
      </c>
      <c r="M147" s="896" t="s">
        <v>3416</v>
      </c>
      <c r="N147" s="897"/>
      <c r="O147" s="898"/>
      <c r="P147" s="899"/>
      <c r="Q147" s="900"/>
      <c r="R147" s="899"/>
      <c r="S147" s="900"/>
      <c r="T147" s="899"/>
      <c r="U147" s="900"/>
      <c r="V147" s="901"/>
      <c r="W147" s="877" t="s">
        <v>6000</v>
      </c>
      <c r="X147" s="889" t="s">
        <v>6066</v>
      </c>
      <c r="Y147" s="1169"/>
      <c r="Z147" s="889"/>
      <c r="AA147" s="1170"/>
      <c r="AB147" s="889"/>
      <c r="AC147" s="891"/>
      <c r="AD147" s="902"/>
      <c r="AE147" s="889"/>
      <c r="AF147" s="897"/>
      <c r="AG147" s="891" t="s">
        <v>378</v>
      </c>
      <c r="AH147" s="902"/>
      <c r="AI147" s="903"/>
      <c r="AJ147" s="889"/>
      <c r="AK147" s="891"/>
      <c r="AL147" s="891"/>
      <c r="AN147" s="904">
        <v>2</v>
      </c>
      <c r="AO147" s="904" t="s">
        <v>3981</v>
      </c>
    </row>
    <row r="148" spans="1:41" s="904" customFormat="1" ht="13.2" hidden="1" collapsed="1">
      <c r="I148" s="890" t="s">
        <v>5975</v>
      </c>
      <c r="J148" s="880" t="s">
        <v>6001</v>
      </c>
      <c r="K148" s="1193" t="s">
        <v>7301</v>
      </c>
      <c r="L148" s="877" t="s">
        <v>6244</v>
      </c>
      <c r="M148" s="896" t="s">
        <v>3416</v>
      </c>
      <c r="N148" s="1082"/>
      <c r="W148" s="877" t="s">
        <v>6000</v>
      </c>
      <c r="X148" s="889" t="s">
        <v>6066</v>
      </c>
    </row>
    <row r="149" spans="1:41" s="904" customFormat="1" ht="13.8" hidden="1" thickBot="1">
      <c r="D149" s="904" t="s">
        <v>5920</v>
      </c>
      <c r="I149" s="890" t="s">
        <v>5975</v>
      </c>
      <c r="J149" s="880" t="s">
        <v>6001</v>
      </c>
      <c r="K149" s="1193" t="s">
        <v>7302</v>
      </c>
      <c r="L149" s="877" t="s">
        <v>6244</v>
      </c>
      <c r="M149" s="896" t="s">
        <v>3416</v>
      </c>
      <c r="W149" s="877" t="s">
        <v>6000</v>
      </c>
      <c r="X149" s="889" t="s">
        <v>6066</v>
      </c>
    </row>
    <row r="150" spans="1:41" s="904" customFormat="1" ht="13.8" hidden="1" outlineLevel="1" thickBot="1">
      <c r="A150" s="1163" t="s">
        <v>9</v>
      </c>
      <c r="B150" s="1122" t="s">
        <v>306</v>
      </c>
      <c r="C150" s="1123"/>
      <c r="D150" s="1122" t="s">
        <v>2990</v>
      </c>
      <c r="E150" s="1122"/>
      <c r="F150" s="1130" t="s">
        <v>307</v>
      </c>
      <c r="G150" s="1126"/>
      <c r="H150" s="1126"/>
      <c r="I150" s="890" t="s">
        <v>5975</v>
      </c>
      <c r="J150" s="880" t="s">
        <v>6001</v>
      </c>
      <c r="K150" s="1193" t="s">
        <v>7303</v>
      </c>
      <c r="L150" s="877" t="s">
        <v>6244</v>
      </c>
      <c r="M150" s="896" t="s">
        <v>3416</v>
      </c>
      <c r="N150" s="1131" t="s">
        <v>209</v>
      </c>
      <c r="O150" s="1132" t="s">
        <v>309</v>
      </c>
      <c r="P150" s="1122"/>
      <c r="Q150" s="1122"/>
      <c r="R150" s="1122"/>
      <c r="S150" s="1122"/>
      <c r="T150" s="1122"/>
      <c r="U150" s="1122"/>
      <c r="V150" s="1162"/>
      <c r="W150" s="877" t="s">
        <v>6000</v>
      </c>
      <c r="X150" s="889" t="s">
        <v>6066</v>
      </c>
      <c r="Y150" s="1132" t="s">
        <v>357</v>
      </c>
      <c r="Z150" s="1122" t="s">
        <v>357</v>
      </c>
      <c r="AA150" s="1123"/>
      <c r="AB150" s="1122" t="s">
        <v>3585</v>
      </c>
      <c r="AC150" s="1131" t="s">
        <v>377</v>
      </c>
      <c r="AD150" s="1122" t="s">
        <v>4917</v>
      </c>
      <c r="AE150" s="1123"/>
      <c r="AF150" s="1130" t="s">
        <v>308</v>
      </c>
      <c r="AG150" s="1127"/>
      <c r="AH150" s="1132" t="s">
        <v>4734</v>
      </c>
      <c r="AI150" s="1132"/>
      <c r="AJ150" s="1132"/>
      <c r="AK150" s="1133" t="s">
        <v>3213</v>
      </c>
      <c r="AL150" s="1131"/>
    </row>
    <row r="151" spans="1:41" s="1173" customFormat="1" ht="183" hidden="1" customHeight="1" outlineLevel="1">
      <c r="A151" s="1136" t="s">
        <v>776</v>
      </c>
      <c r="B151" s="1135" t="s">
        <v>305</v>
      </c>
      <c r="C151" s="1136" t="s">
        <v>3054</v>
      </c>
      <c r="D151" s="1135" t="s">
        <v>3949</v>
      </c>
      <c r="E151" s="1184" t="s">
        <v>5280</v>
      </c>
      <c r="F151" s="1138" t="s">
        <v>3055</v>
      </c>
      <c r="G151" s="1139" t="s">
        <v>2112</v>
      </c>
      <c r="H151" s="1140" t="s">
        <v>1468</v>
      </c>
      <c r="I151" s="890" t="s">
        <v>5975</v>
      </c>
      <c r="J151" s="880" t="s">
        <v>6001</v>
      </c>
      <c r="K151" s="1193" t="s">
        <v>7304</v>
      </c>
      <c r="L151" s="877" t="s">
        <v>6244</v>
      </c>
      <c r="M151" s="896" t="s">
        <v>3416</v>
      </c>
      <c r="N151" s="1144" t="s">
        <v>4231</v>
      </c>
      <c r="O151" s="1138" t="s">
        <v>83</v>
      </c>
      <c r="P151" s="1140" t="s">
        <v>3057</v>
      </c>
      <c r="Q151" s="1140" t="s">
        <v>1606</v>
      </c>
      <c r="R151" s="1140" t="s">
        <v>1607</v>
      </c>
      <c r="S151" s="1140" t="s">
        <v>4619</v>
      </c>
      <c r="T151" s="1140" t="s">
        <v>4620</v>
      </c>
      <c r="U151" s="1140" t="s">
        <v>4621</v>
      </c>
      <c r="V151" s="1142" t="s">
        <v>4622</v>
      </c>
      <c r="W151" s="877" t="s">
        <v>6000</v>
      </c>
      <c r="X151" s="889" t="s">
        <v>6066</v>
      </c>
      <c r="Y151" s="1165"/>
      <c r="Z151" s="1142" t="s">
        <v>1027</v>
      </c>
      <c r="AA151" s="1166"/>
      <c r="AB151" s="1136" t="s">
        <v>2582</v>
      </c>
      <c r="AC151" s="1172" t="s">
        <v>3056</v>
      </c>
      <c r="AD151" s="1148" t="s">
        <v>184</v>
      </c>
      <c r="AE151" s="1136" t="s">
        <v>2585</v>
      </c>
      <c r="AF151" s="1138" t="s">
        <v>2583</v>
      </c>
      <c r="AG151" s="1145" t="s">
        <v>251</v>
      </c>
      <c r="AH151" s="1138" t="s">
        <v>4431</v>
      </c>
      <c r="AI151" s="1149" t="s">
        <v>4429</v>
      </c>
      <c r="AJ151" s="1142" t="s">
        <v>4430</v>
      </c>
      <c r="AK151" s="1150" t="s">
        <v>995</v>
      </c>
      <c r="AL151" s="1151" t="s">
        <v>4994</v>
      </c>
    </row>
    <row r="152" spans="1:41" s="904" customFormat="1" ht="13.2" hidden="1" outlineLevel="1">
      <c r="A152" s="891" t="s">
        <v>2613</v>
      </c>
      <c r="B152" s="892"/>
      <c r="C152" s="889"/>
      <c r="D152" s="1152">
        <v>1</v>
      </c>
      <c r="E152" s="1152"/>
      <c r="F152" s="877" t="s">
        <v>3195</v>
      </c>
      <c r="G152" s="879"/>
      <c r="H152" s="890"/>
      <c r="I152" s="890" t="s">
        <v>5975</v>
      </c>
      <c r="J152" s="880" t="s">
        <v>6001</v>
      </c>
      <c r="K152" s="1193" t="s">
        <v>7305</v>
      </c>
      <c r="L152" s="877" t="s">
        <v>6244</v>
      </c>
      <c r="M152" s="896" t="s">
        <v>3416</v>
      </c>
      <c r="N152" s="897"/>
      <c r="O152" s="898"/>
      <c r="P152" s="899"/>
      <c r="Q152" s="900"/>
      <c r="R152" s="899"/>
      <c r="S152" s="900"/>
      <c r="T152" s="899"/>
      <c r="U152" s="900"/>
      <c r="V152" s="901"/>
      <c r="W152" s="877" t="s">
        <v>6000</v>
      </c>
      <c r="X152" s="889" t="s">
        <v>6066</v>
      </c>
      <c r="Y152" s="1169"/>
      <c r="Z152" s="889"/>
      <c r="AA152" s="1170"/>
      <c r="AB152" s="889"/>
      <c r="AC152" s="891" t="s">
        <v>1414</v>
      </c>
      <c r="AD152" s="902"/>
      <c r="AE152" s="1175"/>
      <c r="AF152" s="877"/>
      <c r="AG152" s="1156"/>
      <c r="AH152" s="1169"/>
      <c r="AI152" s="879"/>
      <c r="AJ152" s="889"/>
      <c r="AK152" s="891"/>
      <c r="AL152" s="891"/>
      <c r="AN152" s="904">
        <v>6</v>
      </c>
      <c r="AO152" s="904" t="s">
        <v>207</v>
      </c>
    </row>
    <row r="153" spans="1:41" s="904" customFormat="1" ht="13.2" hidden="1" outlineLevel="1">
      <c r="A153" s="891" t="s">
        <v>2613</v>
      </c>
      <c r="B153" s="892"/>
      <c r="C153" s="889"/>
      <c r="D153" s="1152">
        <f t="shared" ref="D153:D167" si="5">D152+1</f>
        <v>2</v>
      </c>
      <c r="E153" s="1152"/>
      <c r="F153" s="877" t="s">
        <v>3195</v>
      </c>
      <c r="G153" s="879"/>
      <c r="H153" s="890"/>
      <c r="I153" s="890" t="s">
        <v>5975</v>
      </c>
      <c r="J153" s="880" t="s">
        <v>6001</v>
      </c>
      <c r="K153" s="878" t="s">
        <v>7306</v>
      </c>
      <c r="L153" s="877" t="s">
        <v>6244</v>
      </c>
      <c r="M153" s="896" t="s">
        <v>3416</v>
      </c>
      <c r="N153" s="897"/>
      <c r="O153" s="898"/>
      <c r="P153" s="899"/>
      <c r="Q153" s="900"/>
      <c r="R153" s="899"/>
      <c r="S153" s="900"/>
      <c r="T153" s="899"/>
      <c r="U153" s="900"/>
      <c r="V153" s="901"/>
      <c r="W153" s="877" t="s">
        <v>6000</v>
      </c>
      <c r="X153" s="889" t="s">
        <v>6066</v>
      </c>
      <c r="Y153" s="1169"/>
      <c r="Z153" s="889"/>
      <c r="AA153" s="1170"/>
      <c r="AB153" s="889"/>
      <c r="AC153" s="891" t="s">
        <v>1414</v>
      </c>
      <c r="AD153" s="902"/>
      <c r="AE153" s="1175"/>
      <c r="AF153" s="877"/>
      <c r="AG153" s="1156"/>
      <c r="AH153" s="1169"/>
      <c r="AI153" s="879"/>
      <c r="AJ153" s="889"/>
      <c r="AK153" s="891"/>
      <c r="AL153" s="891"/>
      <c r="AN153" s="904">
        <v>6</v>
      </c>
      <c r="AO153" s="904" t="s">
        <v>207</v>
      </c>
    </row>
    <row r="154" spans="1:41" s="904" customFormat="1" ht="13.2" hidden="1" outlineLevel="1">
      <c r="A154" s="891" t="s">
        <v>2613</v>
      </c>
      <c r="B154" s="892"/>
      <c r="C154" s="889"/>
      <c r="D154" s="1152">
        <f t="shared" si="5"/>
        <v>3</v>
      </c>
      <c r="E154" s="1152"/>
      <c r="F154" s="877" t="s">
        <v>3195</v>
      </c>
      <c r="G154" s="879"/>
      <c r="H154" s="890"/>
      <c r="I154" s="890" t="s">
        <v>5975</v>
      </c>
      <c r="J154" s="880" t="s">
        <v>6001</v>
      </c>
      <c r="K154" s="1193" t="s">
        <v>7300</v>
      </c>
      <c r="L154" s="877" t="s">
        <v>6244</v>
      </c>
      <c r="M154" s="896" t="s">
        <v>3416</v>
      </c>
      <c r="N154" s="897"/>
      <c r="O154" s="898"/>
      <c r="P154" s="899"/>
      <c r="Q154" s="900"/>
      <c r="R154" s="899"/>
      <c r="S154" s="900"/>
      <c r="T154" s="899"/>
      <c r="U154" s="900"/>
      <c r="V154" s="901"/>
      <c r="W154" s="877" t="s">
        <v>6000</v>
      </c>
      <c r="X154" s="889" t="s">
        <v>6066</v>
      </c>
      <c r="Y154" s="1169"/>
      <c r="Z154" s="889"/>
      <c r="AA154" s="1170"/>
      <c r="AB154" s="889"/>
      <c r="AC154" s="891" t="s">
        <v>1414</v>
      </c>
      <c r="AD154" s="902"/>
      <c r="AE154" s="1175"/>
      <c r="AF154" s="877"/>
      <c r="AG154" s="1156"/>
      <c r="AH154" s="1169"/>
      <c r="AI154" s="879"/>
      <c r="AJ154" s="889"/>
      <c r="AK154" s="891"/>
      <c r="AL154" s="891"/>
      <c r="AN154" s="904">
        <v>6</v>
      </c>
      <c r="AO154" s="904" t="s">
        <v>207</v>
      </c>
    </row>
    <row r="155" spans="1:41" s="904" customFormat="1" ht="13.2" hidden="1" outlineLevel="1">
      <c r="A155" s="891" t="s">
        <v>2613</v>
      </c>
      <c r="B155" s="892"/>
      <c r="C155" s="889"/>
      <c r="D155" s="1152">
        <f t="shared" si="5"/>
        <v>4</v>
      </c>
      <c r="E155" s="1152"/>
      <c r="F155" s="877" t="s">
        <v>3195</v>
      </c>
      <c r="G155" s="879"/>
      <c r="H155" s="890"/>
      <c r="I155" s="890" t="s">
        <v>5975</v>
      </c>
      <c r="J155" s="880" t="s">
        <v>6001</v>
      </c>
      <c r="K155" s="1193" t="s">
        <v>7301</v>
      </c>
      <c r="L155" s="877" t="s">
        <v>6244</v>
      </c>
      <c r="M155" s="896" t="s">
        <v>3416</v>
      </c>
      <c r="N155" s="897"/>
      <c r="O155" s="898"/>
      <c r="P155" s="899"/>
      <c r="Q155" s="900"/>
      <c r="R155" s="899"/>
      <c r="S155" s="900"/>
      <c r="T155" s="899"/>
      <c r="U155" s="900"/>
      <c r="V155" s="901"/>
      <c r="W155" s="877" t="s">
        <v>6000</v>
      </c>
      <c r="X155" s="889" t="s">
        <v>6066</v>
      </c>
      <c r="Y155" s="1169"/>
      <c r="Z155" s="889"/>
      <c r="AA155" s="1170"/>
      <c r="AB155" s="889"/>
      <c r="AC155" s="891" t="s">
        <v>1414</v>
      </c>
      <c r="AD155" s="902"/>
      <c r="AE155" s="1175"/>
      <c r="AF155" s="877"/>
      <c r="AG155" s="879"/>
      <c r="AH155" s="1169"/>
      <c r="AI155" s="879"/>
      <c r="AJ155" s="889"/>
      <c r="AK155" s="891"/>
      <c r="AL155" s="891"/>
      <c r="AN155" s="904">
        <v>6</v>
      </c>
      <c r="AO155" s="904" t="s">
        <v>207</v>
      </c>
    </row>
    <row r="156" spans="1:41" s="904" customFormat="1" ht="13.2" hidden="1" outlineLevel="1">
      <c r="A156" s="891" t="s">
        <v>2613</v>
      </c>
      <c r="B156" s="892"/>
      <c r="C156" s="889"/>
      <c r="D156" s="1152">
        <f t="shared" si="5"/>
        <v>5</v>
      </c>
      <c r="E156" s="1152"/>
      <c r="F156" s="877" t="s">
        <v>3195</v>
      </c>
      <c r="G156" s="879"/>
      <c r="H156" s="890"/>
      <c r="I156" s="890" t="s">
        <v>5975</v>
      </c>
      <c r="J156" s="880" t="s">
        <v>6001</v>
      </c>
      <c r="K156" s="1193" t="s">
        <v>7302</v>
      </c>
      <c r="L156" s="877" t="s">
        <v>6244</v>
      </c>
      <c r="M156" s="896" t="s">
        <v>3416</v>
      </c>
      <c r="N156" s="897"/>
      <c r="O156" s="898"/>
      <c r="P156" s="899"/>
      <c r="Q156" s="900"/>
      <c r="R156" s="899"/>
      <c r="S156" s="900"/>
      <c r="T156" s="899"/>
      <c r="U156" s="900"/>
      <c r="V156" s="901"/>
      <c r="W156" s="877" t="s">
        <v>6000</v>
      </c>
      <c r="X156" s="889" t="s">
        <v>6066</v>
      </c>
      <c r="Y156" s="1169"/>
      <c r="Z156" s="889"/>
      <c r="AA156" s="1170"/>
      <c r="AB156" s="889"/>
      <c r="AC156" s="891" t="s">
        <v>1414</v>
      </c>
      <c r="AD156" s="902"/>
      <c r="AE156" s="1175"/>
      <c r="AF156" s="877"/>
      <c r="AG156" s="879"/>
      <c r="AH156" s="1169"/>
      <c r="AI156" s="879"/>
      <c r="AJ156" s="889"/>
      <c r="AK156" s="891"/>
      <c r="AL156" s="891"/>
      <c r="AN156" s="904">
        <v>6</v>
      </c>
      <c r="AO156" s="904" t="s">
        <v>207</v>
      </c>
    </row>
    <row r="157" spans="1:41" s="904" customFormat="1" ht="13.2" hidden="1" outlineLevel="1">
      <c r="A157" s="891" t="s">
        <v>2613</v>
      </c>
      <c r="B157" s="892"/>
      <c r="C157" s="889"/>
      <c r="D157" s="1152">
        <f t="shared" si="5"/>
        <v>6</v>
      </c>
      <c r="E157" s="1152"/>
      <c r="F157" s="877" t="s">
        <v>3195</v>
      </c>
      <c r="G157" s="879"/>
      <c r="H157" s="890"/>
      <c r="I157" s="890" t="s">
        <v>5975</v>
      </c>
      <c r="J157" s="880" t="s">
        <v>6001</v>
      </c>
      <c r="K157" s="1193" t="s">
        <v>7303</v>
      </c>
      <c r="L157" s="877" t="s">
        <v>6244</v>
      </c>
      <c r="M157" s="896" t="s">
        <v>3416</v>
      </c>
      <c r="N157" s="897"/>
      <c r="O157" s="898"/>
      <c r="P157" s="899"/>
      <c r="Q157" s="900"/>
      <c r="R157" s="899"/>
      <c r="S157" s="900"/>
      <c r="T157" s="899"/>
      <c r="U157" s="900"/>
      <c r="V157" s="901"/>
      <c r="W157" s="877" t="s">
        <v>6000</v>
      </c>
      <c r="X157" s="889" t="s">
        <v>6066</v>
      </c>
      <c r="Y157" s="1169"/>
      <c r="Z157" s="889"/>
      <c r="AA157" s="1170"/>
      <c r="AB157" s="889"/>
      <c r="AC157" s="891" t="s">
        <v>1414</v>
      </c>
      <c r="AD157" s="902"/>
      <c r="AE157" s="1175"/>
      <c r="AF157" s="877"/>
      <c r="AG157" s="879"/>
      <c r="AH157" s="1169"/>
      <c r="AI157" s="879"/>
      <c r="AJ157" s="889"/>
      <c r="AK157" s="891"/>
      <c r="AL157" s="891"/>
      <c r="AN157" s="904">
        <v>6</v>
      </c>
      <c r="AO157" s="904" t="s">
        <v>207</v>
      </c>
    </row>
    <row r="158" spans="1:41" s="904" customFormat="1" ht="13.2" hidden="1" outlineLevel="1">
      <c r="A158" s="891" t="s">
        <v>2613</v>
      </c>
      <c r="B158" s="892"/>
      <c r="C158" s="889"/>
      <c r="D158" s="1152">
        <f t="shared" si="5"/>
        <v>7</v>
      </c>
      <c r="E158" s="1152"/>
      <c r="F158" s="877" t="s">
        <v>3195</v>
      </c>
      <c r="G158" s="879"/>
      <c r="H158" s="890"/>
      <c r="I158" s="890" t="s">
        <v>5975</v>
      </c>
      <c r="J158" s="880" t="s">
        <v>6001</v>
      </c>
      <c r="K158" s="1193" t="s">
        <v>7304</v>
      </c>
      <c r="L158" s="877" t="s">
        <v>6244</v>
      </c>
      <c r="M158" s="896" t="s">
        <v>3416</v>
      </c>
      <c r="N158" s="897"/>
      <c r="O158" s="898"/>
      <c r="P158" s="899"/>
      <c r="Q158" s="900"/>
      <c r="R158" s="899"/>
      <c r="S158" s="900"/>
      <c r="T158" s="899"/>
      <c r="U158" s="900"/>
      <c r="V158" s="901"/>
      <c r="W158" s="877" t="s">
        <v>6000</v>
      </c>
      <c r="X158" s="889" t="s">
        <v>6066</v>
      </c>
      <c r="Y158" s="1169"/>
      <c r="Z158" s="889"/>
      <c r="AA158" s="1170"/>
      <c r="AB158" s="889"/>
      <c r="AC158" s="891" t="s">
        <v>1414</v>
      </c>
      <c r="AD158" s="902"/>
      <c r="AE158" s="1175"/>
      <c r="AF158" s="877"/>
      <c r="AG158" s="879"/>
      <c r="AH158" s="1169"/>
      <c r="AI158" s="879"/>
      <c r="AJ158" s="889"/>
      <c r="AK158" s="891"/>
      <c r="AL158" s="891"/>
      <c r="AN158" s="904">
        <v>6</v>
      </c>
      <c r="AO158" s="904" t="s">
        <v>207</v>
      </c>
    </row>
    <row r="159" spans="1:41" s="904" customFormat="1" ht="13.2" hidden="1" outlineLevel="1">
      <c r="A159" s="891" t="s">
        <v>2613</v>
      </c>
      <c r="B159" s="892"/>
      <c r="C159" s="889"/>
      <c r="D159" s="1152">
        <f t="shared" si="5"/>
        <v>8</v>
      </c>
      <c r="E159" s="1152"/>
      <c r="F159" s="877" t="s">
        <v>3195</v>
      </c>
      <c r="G159" s="879"/>
      <c r="H159" s="890"/>
      <c r="I159" s="890" t="s">
        <v>5975</v>
      </c>
      <c r="J159" s="880" t="s">
        <v>6001</v>
      </c>
      <c r="K159" s="1193" t="s">
        <v>7305</v>
      </c>
      <c r="L159" s="877" t="s">
        <v>6244</v>
      </c>
      <c r="M159" s="896" t="s">
        <v>3416</v>
      </c>
      <c r="N159" s="897"/>
      <c r="O159" s="898"/>
      <c r="P159" s="899"/>
      <c r="Q159" s="900"/>
      <c r="R159" s="899"/>
      <c r="S159" s="900"/>
      <c r="T159" s="899"/>
      <c r="U159" s="900"/>
      <c r="V159" s="901"/>
      <c r="W159" s="877" t="s">
        <v>6000</v>
      </c>
      <c r="X159" s="889" t="s">
        <v>6066</v>
      </c>
      <c r="Y159" s="1169"/>
      <c r="Z159" s="889"/>
      <c r="AA159" s="1170"/>
      <c r="AB159" s="889"/>
      <c r="AC159" s="891" t="s">
        <v>1414</v>
      </c>
      <c r="AD159" s="902"/>
      <c r="AE159" s="1175"/>
      <c r="AF159" s="877"/>
      <c r="AG159" s="879"/>
      <c r="AH159" s="1169"/>
      <c r="AI159" s="879"/>
      <c r="AJ159" s="889"/>
      <c r="AK159" s="891"/>
      <c r="AL159" s="891"/>
      <c r="AN159" s="904">
        <v>6</v>
      </c>
      <c r="AO159" s="904" t="s">
        <v>207</v>
      </c>
    </row>
    <row r="160" spans="1:41" s="904" customFormat="1" ht="13.2" hidden="1" outlineLevel="1">
      <c r="A160" s="891" t="s">
        <v>2613</v>
      </c>
      <c r="B160" s="892"/>
      <c r="C160" s="889"/>
      <c r="D160" s="1152">
        <f t="shared" si="5"/>
        <v>9</v>
      </c>
      <c r="E160" s="1152"/>
      <c r="F160" s="877" t="s">
        <v>3195</v>
      </c>
      <c r="G160" s="879"/>
      <c r="H160" s="890"/>
      <c r="I160" s="890" t="s">
        <v>5975</v>
      </c>
      <c r="J160" s="880" t="s">
        <v>6001</v>
      </c>
      <c r="K160" s="878" t="s">
        <v>7306</v>
      </c>
      <c r="L160" s="877" t="s">
        <v>6244</v>
      </c>
      <c r="M160" s="896" t="s">
        <v>3416</v>
      </c>
      <c r="N160" s="897"/>
      <c r="O160" s="898"/>
      <c r="P160" s="899"/>
      <c r="Q160" s="900"/>
      <c r="R160" s="899"/>
      <c r="S160" s="900"/>
      <c r="T160" s="899"/>
      <c r="U160" s="900"/>
      <c r="V160" s="901"/>
      <c r="W160" s="877" t="s">
        <v>6000</v>
      </c>
      <c r="X160" s="889" t="s">
        <v>6066</v>
      </c>
      <c r="Y160" s="1169"/>
      <c r="Z160" s="889"/>
      <c r="AA160" s="1170"/>
      <c r="AB160" s="889"/>
      <c r="AC160" s="891" t="s">
        <v>1414</v>
      </c>
      <c r="AD160" s="902"/>
      <c r="AE160" s="1175"/>
      <c r="AF160" s="877"/>
      <c r="AG160" s="879"/>
      <c r="AH160" s="1169"/>
      <c r="AI160" s="879"/>
      <c r="AJ160" s="889"/>
      <c r="AK160" s="891"/>
      <c r="AL160" s="891"/>
      <c r="AN160" s="904">
        <v>6</v>
      </c>
      <c r="AO160" s="904" t="s">
        <v>207</v>
      </c>
    </row>
    <row r="161" spans="1:41" s="904" customFormat="1" ht="13.2" hidden="1" outlineLevel="1">
      <c r="A161" s="891" t="s">
        <v>2613</v>
      </c>
      <c r="B161" s="892"/>
      <c r="C161" s="889"/>
      <c r="D161" s="1152">
        <f t="shared" si="5"/>
        <v>10</v>
      </c>
      <c r="E161" s="1152"/>
      <c r="F161" s="877" t="s">
        <v>3195</v>
      </c>
      <c r="G161" s="879"/>
      <c r="H161" s="890"/>
      <c r="I161" s="890" t="s">
        <v>5975</v>
      </c>
      <c r="J161" s="880" t="s">
        <v>6001</v>
      </c>
      <c r="K161" s="1193" t="s">
        <v>7300</v>
      </c>
      <c r="L161" s="877" t="s">
        <v>6244</v>
      </c>
      <c r="M161" s="896" t="s">
        <v>3416</v>
      </c>
      <c r="N161" s="897"/>
      <c r="O161" s="898"/>
      <c r="P161" s="899"/>
      <c r="Q161" s="900"/>
      <c r="R161" s="899"/>
      <c r="S161" s="900"/>
      <c r="T161" s="899"/>
      <c r="U161" s="900"/>
      <c r="V161" s="901"/>
      <c r="W161" s="877" t="s">
        <v>6000</v>
      </c>
      <c r="X161" s="889" t="s">
        <v>6066</v>
      </c>
      <c r="Y161" s="1169"/>
      <c r="Z161" s="889"/>
      <c r="AA161" s="1170"/>
      <c r="AB161" s="889"/>
      <c r="AC161" s="891" t="s">
        <v>1414</v>
      </c>
      <c r="AD161" s="902"/>
      <c r="AE161" s="1175"/>
      <c r="AF161" s="877"/>
      <c r="AG161" s="879"/>
      <c r="AH161" s="1169"/>
      <c r="AI161" s="879"/>
      <c r="AJ161" s="889"/>
      <c r="AK161" s="891"/>
      <c r="AL161" s="891"/>
      <c r="AN161" s="904">
        <v>6</v>
      </c>
      <c r="AO161" s="904" t="s">
        <v>207</v>
      </c>
    </row>
    <row r="162" spans="1:41" s="904" customFormat="1" ht="13.2" hidden="1" outlineLevel="1">
      <c r="A162" s="891" t="s">
        <v>2613</v>
      </c>
      <c r="B162" s="892"/>
      <c r="C162" s="889"/>
      <c r="D162" s="1152">
        <f t="shared" si="5"/>
        <v>11</v>
      </c>
      <c r="E162" s="1152"/>
      <c r="F162" s="877" t="s">
        <v>3195</v>
      </c>
      <c r="G162" s="879"/>
      <c r="H162" s="890"/>
      <c r="I162" s="890" t="s">
        <v>5975</v>
      </c>
      <c r="J162" s="880" t="s">
        <v>6001</v>
      </c>
      <c r="K162" s="1193" t="s">
        <v>7301</v>
      </c>
      <c r="L162" s="877" t="s">
        <v>6244</v>
      </c>
      <c r="M162" s="896" t="s">
        <v>3416</v>
      </c>
      <c r="N162" s="897"/>
      <c r="O162" s="898"/>
      <c r="P162" s="899"/>
      <c r="Q162" s="900"/>
      <c r="R162" s="899"/>
      <c r="S162" s="900"/>
      <c r="T162" s="899"/>
      <c r="U162" s="900"/>
      <c r="V162" s="901"/>
      <c r="W162" s="877" t="s">
        <v>6000</v>
      </c>
      <c r="X162" s="889" t="s">
        <v>6066</v>
      </c>
      <c r="Y162" s="1169"/>
      <c r="Z162" s="889"/>
      <c r="AA162" s="1170"/>
      <c r="AB162" s="889"/>
      <c r="AC162" s="891" t="s">
        <v>1414</v>
      </c>
      <c r="AD162" s="902"/>
      <c r="AE162" s="1175"/>
      <c r="AF162" s="877"/>
      <c r="AG162" s="879"/>
      <c r="AH162" s="1169"/>
      <c r="AI162" s="879"/>
      <c r="AJ162" s="889"/>
      <c r="AK162" s="891"/>
      <c r="AL162" s="891"/>
      <c r="AN162" s="904">
        <v>6</v>
      </c>
      <c r="AO162" s="904" t="s">
        <v>207</v>
      </c>
    </row>
    <row r="163" spans="1:41" s="904" customFormat="1" ht="13.2" hidden="1" outlineLevel="1">
      <c r="A163" s="891" t="s">
        <v>2613</v>
      </c>
      <c r="B163" s="892"/>
      <c r="C163" s="889"/>
      <c r="D163" s="1152">
        <f t="shared" si="5"/>
        <v>12</v>
      </c>
      <c r="E163" s="1152"/>
      <c r="F163" s="877" t="s">
        <v>3195</v>
      </c>
      <c r="G163" s="879"/>
      <c r="H163" s="890"/>
      <c r="I163" s="890" t="s">
        <v>5975</v>
      </c>
      <c r="J163" s="880" t="s">
        <v>6001</v>
      </c>
      <c r="K163" s="1193" t="s">
        <v>7302</v>
      </c>
      <c r="L163" s="877" t="s">
        <v>6244</v>
      </c>
      <c r="M163" s="896" t="s">
        <v>3416</v>
      </c>
      <c r="N163" s="897"/>
      <c r="O163" s="898"/>
      <c r="P163" s="899"/>
      <c r="Q163" s="900"/>
      <c r="R163" s="899"/>
      <c r="S163" s="900"/>
      <c r="T163" s="899"/>
      <c r="U163" s="900"/>
      <c r="V163" s="901"/>
      <c r="W163" s="877" t="s">
        <v>6000</v>
      </c>
      <c r="X163" s="889" t="s">
        <v>6066</v>
      </c>
      <c r="Y163" s="1169"/>
      <c r="Z163" s="889"/>
      <c r="AA163" s="1170"/>
      <c r="AB163" s="889"/>
      <c r="AC163" s="891" t="s">
        <v>1414</v>
      </c>
      <c r="AD163" s="902"/>
      <c r="AE163" s="1175"/>
      <c r="AF163" s="877"/>
      <c r="AG163" s="879"/>
      <c r="AH163" s="1169"/>
      <c r="AI163" s="879"/>
      <c r="AJ163" s="889"/>
      <c r="AK163" s="891"/>
      <c r="AL163" s="891"/>
      <c r="AN163" s="904">
        <v>6</v>
      </c>
      <c r="AO163" s="904" t="s">
        <v>207</v>
      </c>
    </row>
    <row r="164" spans="1:41" s="904" customFormat="1" ht="13.2" hidden="1" outlineLevel="1">
      <c r="A164" s="891" t="s">
        <v>2613</v>
      </c>
      <c r="B164" s="892"/>
      <c r="C164" s="889"/>
      <c r="D164" s="1152">
        <f t="shared" si="5"/>
        <v>13</v>
      </c>
      <c r="E164" s="1152"/>
      <c r="F164" s="877" t="s">
        <v>3195</v>
      </c>
      <c r="G164" s="879"/>
      <c r="H164" s="890"/>
      <c r="I164" s="890" t="s">
        <v>5975</v>
      </c>
      <c r="J164" s="880" t="s">
        <v>6001</v>
      </c>
      <c r="K164" s="1193" t="s">
        <v>7303</v>
      </c>
      <c r="L164" s="877" t="s">
        <v>6244</v>
      </c>
      <c r="M164" s="896" t="s">
        <v>3416</v>
      </c>
      <c r="N164" s="897"/>
      <c r="O164" s="898"/>
      <c r="P164" s="899"/>
      <c r="Q164" s="900"/>
      <c r="R164" s="899"/>
      <c r="S164" s="900"/>
      <c r="T164" s="899"/>
      <c r="U164" s="900"/>
      <c r="V164" s="901"/>
      <c r="W164" s="877" t="s">
        <v>6000</v>
      </c>
      <c r="X164" s="889" t="s">
        <v>6066</v>
      </c>
      <c r="Y164" s="1169"/>
      <c r="Z164" s="889"/>
      <c r="AA164" s="1170"/>
      <c r="AB164" s="889"/>
      <c r="AC164" s="891" t="s">
        <v>1414</v>
      </c>
      <c r="AD164" s="902"/>
      <c r="AE164" s="1175"/>
      <c r="AF164" s="877"/>
      <c r="AG164" s="879"/>
      <c r="AH164" s="1169"/>
      <c r="AI164" s="879"/>
      <c r="AJ164" s="889"/>
      <c r="AK164" s="891"/>
      <c r="AL164" s="891"/>
      <c r="AN164" s="904">
        <v>6</v>
      </c>
      <c r="AO164" s="904" t="s">
        <v>207</v>
      </c>
    </row>
    <row r="165" spans="1:41" s="904" customFormat="1" ht="13.2" hidden="1" outlineLevel="1">
      <c r="A165" s="891" t="s">
        <v>2613</v>
      </c>
      <c r="B165" s="892"/>
      <c r="C165" s="889"/>
      <c r="D165" s="1152">
        <f t="shared" si="5"/>
        <v>14</v>
      </c>
      <c r="E165" s="1152"/>
      <c r="F165" s="877" t="s">
        <v>3195</v>
      </c>
      <c r="G165" s="879"/>
      <c r="H165" s="890"/>
      <c r="I165" s="890" t="s">
        <v>5975</v>
      </c>
      <c r="J165" s="880" t="s">
        <v>6001</v>
      </c>
      <c r="K165" s="1193" t="s">
        <v>7304</v>
      </c>
      <c r="L165" s="877" t="s">
        <v>6244</v>
      </c>
      <c r="M165" s="896" t="s">
        <v>3416</v>
      </c>
      <c r="N165" s="897"/>
      <c r="O165" s="898"/>
      <c r="P165" s="899"/>
      <c r="Q165" s="900"/>
      <c r="R165" s="899"/>
      <c r="S165" s="900"/>
      <c r="T165" s="899"/>
      <c r="U165" s="900"/>
      <c r="V165" s="901"/>
      <c r="W165" s="877" t="s">
        <v>6000</v>
      </c>
      <c r="X165" s="889" t="s">
        <v>6066</v>
      </c>
      <c r="Y165" s="1169"/>
      <c r="Z165" s="889"/>
      <c r="AA165" s="1170"/>
      <c r="AB165" s="889"/>
      <c r="AC165" s="891" t="s">
        <v>1414</v>
      </c>
      <c r="AD165" s="902"/>
      <c r="AE165" s="1175"/>
      <c r="AF165" s="877"/>
      <c r="AG165" s="879"/>
      <c r="AH165" s="1169"/>
      <c r="AI165" s="879"/>
      <c r="AJ165" s="889"/>
      <c r="AK165" s="891"/>
      <c r="AL165" s="891"/>
      <c r="AN165" s="904">
        <v>6</v>
      </c>
      <c r="AO165" s="904" t="s">
        <v>207</v>
      </c>
    </row>
    <row r="166" spans="1:41" s="904" customFormat="1" ht="13.2" hidden="1" outlineLevel="1">
      <c r="A166" s="891" t="s">
        <v>2613</v>
      </c>
      <c r="B166" s="892"/>
      <c r="C166" s="889"/>
      <c r="D166" s="1152">
        <f t="shared" si="5"/>
        <v>15</v>
      </c>
      <c r="E166" s="1152"/>
      <c r="F166" s="877" t="s">
        <v>3195</v>
      </c>
      <c r="G166" s="879"/>
      <c r="H166" s="890"/>
      <c r="I166" s="890" t="s">
        <v>5975</v>
      </c>
      <c r="J166" s="880" t="s">
        <v>6001</v>
      </c>
      <c r="K166" s="1193" t="s">
        <v>7305</v>
      </c>
      <c r="L166" s="877" t="s">
        <v>6244</v>
      </c>
      <c r="M166" s="896" t="s">
        <v>3416</v>
      </c>
      <c r="N166" s="897"/>
      <c r="O166" s="898"/>
      <c r="P166" s="899"/>
      <c r="Q166" s="900"/>
      <c r="R166" s="899"/>
      <c r="S166" s="900"/>
      <c r="T166" s="899"/>
      <c r="U166" s="900"/>
      <c r="V166" s="901"/>
      <c r="W166" s="877" t="s">
        <v>6000</v>
      </c>
      <c r="X166" s="889" t="s">
        <v>6066</v>
      </c>
      <c r="Y166" s="1169"/>
      <c r="Z166" s="889"/>
      <c r="AA166" s="1170"/>
      <c r="AB166" s="889"/>
      <c r="AC166" s="891" t="s">
        <v>1414</v>
      </c>
      <c r="AD166" s="902"/>
      <c r="AE166" s="1175"/>
      <c r="AF166" s="877"/>
      <c r="AG166" s="879"/>
      <c r="AH166" s="1169"/>
      <c r="AI166" s="879"/>
      <c r="AJ166" s="889"/>
      <c r="AK166" s="891"/>
      <c r="AL166" s="891"/>
      <c r="AN166" s="904">
        <v>6</v>
      </c>
      <c r="AO166" s="904" t="s">
        <v>207</v>
      </c>
    </row>
    <row r="167" spans="1:41" s="904" customFormat="1" ht="13.2" hidden="1" outlineLevel="1">
      <c r="A167" s="891" t="s">
        <v>2613</v>
      </c>
      <c r="B167" s="892"/>
      <c r="C167" s="889"/>
      <c r="D167" s="1152">
        <f t="shared" si="5"/>
        <v>16</v>
      </c>
      <c r="E167" s="1152"/>
      <c r="F167" s="877" t="s">
        <v>3195</v>
      </c>
      <c r="G167" s="879"/>
      <c r="H167" s="890"/>
      <c r="I167" s="890" t="s">
        <v>5975</v>
      </c>
      <c r="J167" s="880" t="s">
        <v>6001</v>
      </c>
      <c r="K167" s="878" t="s">
        <v>7306</v>
      </c>
      <c r="L167" s="877" t="s">
        <v>6244</v>
      </c>
      <c r="M167" s="896" t="s">
        <v>3416</v>
      </c>
      <c r="N167" s="897"/>
      <c r="O167" s="898"/>
      <c r="P167" s="899"/>
      <c r="Q167" s="900"/>
      <c r="R167" s="899"/>
      <c r="S167" s="900"/>
      <c r="T167" s="899"/>
      <c r="U167" s="900"/>
      <c r="V167" s="901"/>
      <c r="W167" s="877" t="s">
        <v>6000</v>
      </c>
      <c r="X167" s="889" t="s">
        <v>6066</v>
      </c>
      <c r="Y167" s="1169"/>
      <c r="Z167" s="889"/>
      <c r="AA167" s="1170"/>
      <c r="AB167" s="889"/>
      <c r="AC167" s="891" t="s">
        <v>1414</v>
      </c>
      <c r="AD167" s="902"/>
      <c r="AE167" s="1175"/>
      <c r="AF167" s="877"/>
      <c r="AG167" s="879"/>
      <c r="AH167" s="1169"/>
      <c r="AI167" s="879"/>
      <c r="AJ167" s="889"/>
      <c r="AK167" s="891"/>
      <c r="AL167" s="891"/>
      <c r="AN167" s="904">
        <v>6</v>
      </c>
      <c r="AO167" s="904" t="s">
        <v>207</v>
      </c>
    </row>
    <row r="168" spans="1:41" s="904" customFormat="1" ht="13.2" hidden="1" collapsed="1">
      <c r="A168" s="1115"/>
      <c r="B168" s="1159"/>
      <c r="C168" s="1159"/>
      <c r="D168" s="1160"/>
      <c r="E168" s="1159"/>
      <c r="F168" s="1161"/>
      <c r="G168" s="1159"/>
      <c r="H168" s="1161"/>
      <c r="I168" s="890" t="s">
        <v>5975</v>
      </c>
      <c r="J168" s="880" t="s">
        <v>6001</v>
      </c>
      <c r="K168" s="1193" t="s">
        <v>7300</v>
      </c>
      <c r="L168" s="877" t="s">
        <v>6244</v>
      </c>
      <c r="M168" s="896" t="s">
        <v>3416</v>
      </c>
      <c r="N168" s="1161"/>
      <c r="O168" s="1161"/>
      <c r="P168" s="1159"/>
      <c r="Q168" s="1161"/>
      <c r="R168" s="1159"/>
      <c r="S168" s="1161"/>
      <c r="T168" s="1159"/>
      <c r="U168" s="1159"/>
      <c r="V168" s="1159"/>
      <c r="W168" s="877" t="s">
        <v>6000</v>
      </c>
      <c r="X168" s="889" t="s">
        <v>6066</v>
      </c>
      <c r="Y168" s="1159"/>
      <c r="Z168" s="1159"/>
      <c r="AA168" s="1159"/>
      <c r="AB168" s="1159"/>
      <c r="AC168" s="1159"/>
      <c r="AF168" s="1161"/>
      <c r="AG168" s="1159"/>
      <c r="AH168" s="1159"/>
      <c r="AI168" s="1159"/>
      <c r="AJ168" s="1159"/>
    </row>
    <row r="169" spans="1:41" s="904" customFormat="1" ht="13.8" hidden="1" thickBot="1">
      <c r="D169" s="904" t="s">
        <v>5921</v>
      </c>
      <c r="I169" s="890" t="s">
        <v>5975</v>
      </c>
      <c r="J169" s="880" t="s">
        <v>6001</v>
      </c>
      <c r="K169" s="1193" t="s">
        <v>7301</v>
      </c>
      <c r="L169" s="877" t="s">
        <v>6244</v>
      </c>
      <c r="M169" s="896" t="s">
        <v>3416</v>
      </c>
      <c r="W169" s="877" t="s">
        <v>6000</v>
      </c>
      <c r="X169" s="889" t="s">
        <v>6066</v>
      </c>
    </row>
    <row r="170" spans="1:41" s="904" customFormat="1" ht="13.8" hidden="1" outlineLevel="1" thickBot="1">
      <c r="A170" s="1163" t="s">
        <v>9</v>
      </c>
      <c r="B170" s="1122" t="s">
        <v>306</v>
      </c>
      <c r="C170" s="1123"/>
      <c r="D170" s="1122" t="s">
        <v>912</v>
      </c>
      <c r="E170" s="1122"/>
      <c r="F170" s="1130" t="s">
        <v>307</v>
      </c>
      <c r="G170" s="1126"/>
      <c r="H170" s="1126"/>
      <c r="I170" s="890" t="s">
        <v>5975</v>
      </c>
      <c r="J170" s="880" t="s">
        <v>6001</v>
      </c>
      <c r="K170" s="1193" t="s">
        <v>7302</v>
      </c>
      <c r="L170" s="877" t="s">
        <v>6244</v>
      </c>
      <c r="M170" s="896" t="s">
        <v>3416</v>
      </c>
      <c r="N170" s="1131" t="s">
        <v>209</v>
      </c>
      <c r="O170" s="1132" t="s">
        <v>309</v>
      </c>
      <c r="P170" s="1122"/>
      <c r="Q170" s="1122"/>
      <c r="R170" s="1122"/>
      <c r="S170" s="1122"/>
      <c r="T170" s="1122"/>
      <c r="U170" s="1122"/>
      <c r="V170" s="1123"/>
      <c r="W170" s="877" t="s">
        <v>6000</v>
      </c>
      <c r="X170" s="889" t="s">
        <v>6066</v>
      </c>
      <c r="Y170" s="1122" t="s">
        <v>357</v>
      </c>
      <c r="Z170" s="1122" t="s">
        <v>357</v>
      </c>
      <c r="AA170" s="1123"/>
      <c r="AB170" s="1123" t="s">
        <v>3585</v>
      </c>
      <c r="AC170" s="1131" t="s">
        <v>377</v>
      </c>
      <c r="AD170" s="1122" t="s">
        <v>4917</v>
      </c>
      <c r="AE170" s="1123"/>
      <c r="AF170" s="1130" t="s">
        <v>308</v>
      </c>
      <c r="AG170" s="1162" t="s">
        <v>357</v>
      </c>
      <c r="AH170" s="1132" t="s">
        <v>4734</v>
      </c>
      <c r="AI170" s="1132"/>
      <c r="AJ170" s="1132"/>
      <c r="AK170" s="1133" t="s">
        <v>3213</v>
      </c>
      <c r="AL170" s="1131"/>
    </row>
    <row r="171" spans="1:41" s="1173" customFormat="1" ht="120" hidden="1" outlineLevel="1">
      <c r="A171" s="1136" t="s">
        <v>776</v>
      </c>
      <c r="B171" s="1135" t="s">
        <v>305</v>
      </c>
      <c r="C171" s="1136" t="s">
        <v>3054</v>
      </c>
      <c r="D171" s="1135" t="s">
        <v>3949</v>
      </c>
      <c r="E171" s="1184" t="s">
        <v>5280</v>
      </c>
      <c r="F171" s="1138" t="s">
        <v>3055</v>
      </c>
      <c r="G171" s="1139" t="s">
        <v>2112</v>
      </c>
      <c r="H171" s="1140" t="s">
        <v>1468</v>
      </c>
      <c r="I171" s="890" t="s">
        <v>5975</v>
      </c>
      <c r="J171" s="880" t="s">
        <v>6001</v>
      </c>
      <c r="K171" s="1193" t="s">
        <v>7303</v>
      </c>
      <c r="L171" s="877" t="s">
        <v>6244</v>
      </c>
      <c r="M171" s="896" t="s">
        <v>3416</v>
      </c>
      <c r="N171" s="1144" t="s">
        <v>4231</v>
      </c>
      <c r="O171" s="1138" t="s">
        <v>83</v>
      </c>
      <c r="P171" s="1140" t="s">
        <v>3057</v>
      </c>
      <c r="Q171" s="1140" t="s">
        <v>1606</v>
      </c>
      <c r="R171" s="1140" t="s">
        <v>1607</v>
      </c>
      <c r="S171" s="1140" t="s">
        <v>4619</v>
      </c>
      <c r="T171" s="1140" t="s">
        <v>4620</v>
      </c>
      <c r="U171" s="1140" t="s">
        <v>4621</v>
      </c>
      <c r="V171" s="1142" t="s">
        <v>4622</v>
      </c>
      <c r="W171" s="877" t="s">
        <v>6000</v>
      </c>
      <c r="X171" s="889" t="s">
        <v>6066</v>
      </c>
      <c r="Y171" s="1165"/>
      <c r="Z171" s="1149"/>
      <c r="AA171" s="1166"/>
      <c r="AB171" s="1172" t="s">
        <v>2582</v>
      </c>
      <c r="AC171" s="1172" t="s">
        <v>3056</v>
      </c>
      <c r="AD171" s="1148" t="s">
        <v>4916</v>
      </c>
      <c r="AE171" s="1136" t="s">
        <v>2585</v>
      </c>
      <c r="AF171" s="1138" t="s">
        <v>2583</v>
      </c>
      <c r="AG171" s="1142"/>
      <c r="AH171" s="1138" t="s">
        <v>4431</v>
      </c>
      <c r="AI171" s="1149" t="s">
        <v>4429</v>
      </c>
      <c r="AJ171" s="1142" t="s">
        <v>4430</v>
      </c>
      <c r="AK171" s="1150" t="s">
        <v>995</v>
      </c>
      <c r="AL171" s="1151" t="s">
        <v>4994</v>
      </c>
    </row>
    <row r="172" spans="1:41" s="904" customFormat="1" ht="13.2" hidden="1" outlineLevel="1">
      <c r="A172" s="891" t="s">
        <v>2613</v>
      </c>
      <c r="B172" s="892"/>
      <c r="C172" s="889"/>
      <c r="D172" s="1152">
        <v>1</v>
      </c>
      <c r="E172" s="1152"/>
      <c r="F172" s="877" t="s">
        <v>3195</v>
      </c>
      <c r="G172" s="879"/>
      <c r="H172" s="890"/>
      <c r="I172" s="890" t="s">
        <v>5975</v>
      </c>
      <c r="J172" s="880" t="s">
        <v>6001</v>
      </c>
      <c r="K172" s="1193" t="s">
        <v>7304</v>
      </c>
      <c r="L172" s="877" t="s">
        <v>6244</v>
      </c>
      <c r="M172" s="896" t="s">
        <v>3416</v>
      </c>
      <c r="N172" s="897"/>
      <c r="O172" s="1154"/>
      <c r="P172" s="899"/>
      <c r="Q172" s="900"/>
      <c r="R172" s="899"/>
      <c r="S172" s="900"/>
      <c r="T172" s="899"/>
      <c r="U172" s="900"/>
      <c r="V172" s="901"/>
      <c r="W172" s="877" t="s">
        <v>6000</v>
      </c>
      <c r="X172" s="889" t="s">
        <v>6066</v>
      </c>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outlineLevel="1">
      <c r="A173" s="891" t="s">
        <v>2613</v>
      </c>
      <c r="B173" s="892"/>
      <c r="C173" s="889"/>
      <c r="D173" s="1152">
        <f t="shared" ref="D173:D187" si="6">D172+1</f>
        <v>2</v>
      </c>
      <c r="E173" s="1152"/>
      <c r="F173" s="877" t="s">
        <v>3195</v>
      </c>
      <c r="G173" s="879"/>
      <c r="H173" s="890"/>
      <c r="I173" s="890" t="s">
        <v>5975</v>
      </c>
      <c r="J173" s="880" t="s">
        <v>6001</v>
      </c>
      <c r="K173" s="1193" t="s">
        <v>7305</v>
      </c>
      <c r="L173" s="877" t="s">
        <v>6244</v>
      </c>
      <c r="M173" s="896" t="s">
        <v>3416</v>
      </c>
      <c r="N173" s="897"/>
      <c r="O173" s="1154"/>
      <c r="P173" s="899"/>
      <c r="Q173" s="900"/>
      <c r="R173" s="899"/>
      <c r="S173" s="900"/>
      <c r="T173" s="899"/>
      <c r="U173" s="900"/>
      <c r="V173" s="901"/>
      <c r="W173" s="877" t="s">
        <v>6000</v>
      </c>
      <c r="X173" s="889" t="s">
        <v>6066</v>
      </c>
      <c r="Y173" s="1169"/>
      <c r="Z173" s="903"/>
      <c r="AA173" s="1170"/>
      <c r="AB173" s="889"/>
      <c r="AC173" s="891" t="s">
        <v>1414</v>
      </c>
      <c r="AD173" s="902"/>
      <c r="AE173" s="1175"/>
      <c r="AF173" s="877"/>
      <c r="AG173" s="889"/>
      <c r="AH173" s="1169"/>
      <c r="AI173" s="879"/>
      <c r="AJ173" s="889"/>
      <c r="AK173" s="891"/>
      <c r="AL173" s="891"/>
      <c r="AN173" s="904">
        <v>39</v>
      </c>
      <c r="AO173" s="904" t="s">
        <v>3421</v>
      </c>
    </row>
    <row r="174" spans="1:41" s="904" customFormat="1" ht="13.2" hidden="1" outlineLevel="1">
      <c r="A174" s="891" t="s">
        <v>2613</v>
      </c>
      <c r="B174" s="892"/>
      <c r="C174" s="889"/>
      <c r="D174" s="1152">
        <f t="shared" si="6"/>
        <v>3</v>
      </c>
      <c r="E174" s="1152"/>
      <c r="F174" s="877" t="s">
        <v>3195</v>
      </c>
      <c r="G174" s="879"/>
      <c r="H174" s="890"/>
      <c r="I174" s="890" t="s">
        <v>5975</v>
      </c>
      <c r="J174" s="880" t="s">
        <v>6001</v>
      </c>
      <c r="K174" s="878" t="s">
        <v>7306</v>
      </c>
      <c r="L174" s="877" t="s">
        <v>6244</v>
      </c>
      <c r="M174" s="896" t="s">
        <v>3416</v>
      </c>
      <c r="N174" s="897"/>
      <c r="O174" s="1154"/>
      <c r="P174" s="899"/>
      <c r="Q174" s="900"/>
      <c r="R174" s="899"/>
      <c r="S174" s="900"/>
      <c r="T174" s="899"/>
      <c r="U174" s="900"/>
      <c r="V174" s="901"/>
      <c r="W174" s="877" t="s">
        <v>6000</v>
      </c>
      <c r="X174" s="889" t="s">
        <v>6066</v>
      </c>
      <c r="Y174" s="1169"/>
      <c r="Z174" s="903"/>
      <c r="AA174" s="1170"/>
      <c r="AB174" s="889"/>
      <c r="AC174" s="891" t="s">
        <v>1414</v>
      </c>
      <c r="AD174" s="902"/>
      <c r="AE174" s="1175"/>
      <c r="AF174" s="877"/>
      <c r="AG174" s="889"/>
      <c r="AH174" s="1169"/>
      <c r="AI174" s="879"/>
      <c r="AJ174" s="889"/>
      <c r="AK174" s="891"/>
      <c r="AL174" s="891"/>
      <c r="AN174" s="904">
        <v>39</v>
      </c>
      <c r="AO174" s="904" t="s">
        <v>3421</v>
      </c>
    </row>
    <row r="175" spans="1:41" s="904" customFormat="1" ht="13.2" hidden="1" outlineLevel="1">
      <c r="A175" s="891" t="s">
        <v>2613</v>
      </c>
      <c r="B175" s="892"/>
      <c r="C175" s="889"/>
      <c r="D175" s="1152">
        <f t="shared" si="6"/>
        <v>4</v>
      </c>
      <c r="E175" s="1152"/>
      <c r="F175" s="877" t="s">
        <v>3195</v>
      </c>
      <c r="G175" s="879"/>
      <c r="H175" s="890"/>
      <c r="I175" s="890" t="s">
        <v>5975</v>
      </c>
      <c r="J175" s="880" t="s">
        <v>6001</v>
      </c>
      <c r="K175" s="1193" t="s">
        <v>7300</v>
      </c>
      <c r="L175" s="877" t="s">
        <v>6244</v>
      </c>
      <c r="M175" s="896" t="s">
        <v>3416</v>
      </c>
      <c r="N175" s="897"/>
      <c r="O175" s="898"/>
      <c r="P175" s="899"/>
      <c r="Q175" s="900"/>
      <c r="R175" s="899"/>
      <c r="S175" s="900"/>
      <c r="T175" s="899"/>
      <c r="U175" s="900"/>
      <c r="V175" s="901"/>
      <c r="W175" s="877" t="s">
        <v>6000</v>
      </c>
      <c r="X175" s="889" t="s">
        <v>6066</v>
      </c>
      <c r="Y175" s="1169"/>
      <c r="Z175" s="903"/>
      <c r="AA175" s="1170"/>
      <c r="AB175" s="889"/>
      <c r="AC175" s="891" t="s">
        <v>1414</v>
      </c>
      <c r="AD175" s="902"/>
      <c r="AE175" s="1175"/>
      <c r="AF175" s="877"/>
      <c r="AG175" s="889"/>
      <c r="AH175" s="1169"/>
      <c r="AI175" s="879"/>
      <c r="AJ175" s="889"/>
      <c r="AK175" s="891"/>
      <c r="AL175" s="891"/>
      <c r="AN175" s="904">
        <v>39</v>
      </c>
      <c r="AO175" s="904" t="s">
        <v>3421</v>
      </c>
    </row>
    <row r="176" spans="1:41" s="904" customFormat="1" ht="13.2" hidden="1" outlineLevel="1">
      <c r="A176" s="891" t="s">
        <v>2613</v>
      </c>
      <c r="B176" s="892"/>
      <c r="C176" s="889"/>
      <c r="D176" s="1152">
        <f t="shared" si="6"/>
        <v>5</v>
      </c>
      <c r="E176" s="1152"/>
      <c r="F176" s="877" t="s">
        <v>3195</v>
      </c>
      <c r="G176" s="879"/>
      <c r="H176" s="890"/>
      <c r="I176" s="890" t="s">
        <v>5975</v>
      </c>
      <c r="J176" s="880" t="s">
        <v>6001</v>
      </c>
      <c r="K176" s="1193" t="s">
        <v>7301</v>
      </c>
      <c r="L176" s="877" t="s">
        <v>6244</v>
      </c>
      <c r="M176" s="896" t="s">
        <v>3416</v>
      </c>
      <c r="N176" s="897"/>
      <c r="O176" s="898"/>
      <c r="P176" s="899"/>
      <c r="Q176" s="900"/>
      <c r="R176" s="899"/>
      <c r="S176" s="900"/>
      <c r="T176" s="899"/>
      <c r="U176" s="900"/>
      <c r="V176" s="901"/>
      <c r="W176" s="877" t="s">
        <v>6000</v>
      </c>
      <c r="X176" s="889" t="s">
        <v>6066</v>
      </c>
      <c r="Y176" s="1169"/>
      <c r="Z176" s="903"/>
      <c r="AA176" s="1170"/>
      <c r="AB176" s="889"/>
      <c r="AC176" s="891" t="s">
        <v>1414</v>
      </c>
      <c r="AD176" s="902"/>
      <c r="AE176" s="1175"/>
      <c r="AF176" s="877"/>
      <c r="AG176" s="889"/>
      <c r="AH176" s="1169"/>
      <c r="AI176" s="879"/>
      <c r="AJ176" s="889"/>
      <c r="AK176" s="891"/>
      <c r="AL176" s="891"/>
      <c r="AN176" s="904">
        <v>39</v>
      </c>
      <c r="AO176" s="904" t="s">
        <v>3421</v>
      </c>
    </row>
    <row r="177" spans="1:41" s="904" customFormat="1" ht="13.2" hidden="1" outlineLevel="1">
      <c r="A177" s="891" t="s">
        <v>2613</v>
      </c>
      <c r="B177" s="892"/>
      <c r="C177" s="889"/>
      <c r="D177" s="1152">
        <f t="shared" si="6"/>
        <v>6</v>
      </c>
      <c r="E177" s="1152"/>
      <c r="F177" s="877" t="s">
        <v>3195</v>
      </c>
      <c r="G177" s="879"/>
      <c r="H177" s="890"/>
      <c r="I177" s="890" t="s">
        <v>5975</v>
      </c>
      <c r="J177" s="880" t="s">
        <v>6001</v>
      </c>
      <c r="K177" s="1193" t="s">
        <v>7302</v>
      </c>
      <c r="L177" s="877" t="s">
        <v>6244</v>
      </c>
      <c r="M177" s="896" t="s">
        <v>3416</v>
      </c>
      <c r="N177" s="897"/>
      <c r="O177" s="898"/>
      <c r="P177" s="899"/>
      <c r="Q177" s="900"/>
      <c r="R177" s="899"/>
      <c r="S177" s="900"/>
      <c r="T177" s="899"/>
      <c r="U177" s="900"/>
      <c r="V177" s="901"/>
      <c r="W177" s="877" t="s">
        <v>6000</v>
      </c>
      <c r="X177" s="889" t="s">
        <v>6066</v>
      </c>
      <c r="Y177" s="1169"/>
      <c r="Z177" s="903"/>
      <c r="AA177" s="1170"/>
      <c r="AB177" s="889"/>
      <c r="AC177" s="891" t="s">
        <v>1414</v>
      </c>
      <c r="AD177" s="902"/>
      <c r="AE177" s="1175"/>
      <c r="AF177" s="877"/>
      <c r="AG177" s="889"/>
      <c r="AH177" s="1169"/>
      <c r="AI177" s="879"/>
      <c r="AJ177" s="889"/>
      <c r="AK177" s="891"/>
      <c r="AL177" s="891"/>
      <c r="AN177" s="904">
        <v>39</v>
      </c>
      <c r="AO177" s="904" t="s">
        <v>3421</v>
      </c>
    </row>
    <row r="178" spans="1:41" s="904" customFormat="1" ht="13.2" hidden="1" outlineLevel="1">
      <c r="A178" s="891" t="s">
        <v>2613</v>
      </c>
      <c r="B178" s="892"/>
      <c r="C178" s="889"/>
      <c r="D178" s="1152">
        <f t="shared" si="6"/>
        <v>7</v>
      </c>
      <c r="E178" s="1152"/>
      <c r="F178" s="877" t="s">
        <v>3195</v>
      </c>
      <c r="G178" s="879"/>
      <c r="H178" s="890"/>
      <c r="I178" s="890" t="s">
        <v>5975</v>
      </c>
      <c r="J178" s="880" t="s">
        <v>6001</v>
      </c>
      <c r="K178" s="1193" t="s">
        <v>7303</v>
      </c>
      <c r="L178" s="877" t="s">
        <v>6244</v>
      </c>
      <c r="M178" s="896" t="s">
        <v>3416</v>
      </c>
      <c r="N178" s="897"/>
      <c r="O178" s="898"/>
      <c r="P178" s="899"/>
      <c r="Q178" s="900"/>
      <c r="R178" s="899"/>
      <c r="S178" s="900"/>
      <c r="T178" s="899"/>
      <c r="U178" s="900"/>
      <c r="V178" s="901"/>
      <c r="W178" s="877" t="s">
        <v>6000</v>
      </c>
      <c r="X178" s="889" t="s">
        <v>6066</v>
      </c>
      <c r="Y178" s="1169"/>
      <c r="Z178" s="903"/>
      <c r="AA178" s="1170"/>
      <c r="AB178" s="889"/>
      <c r="AC178" s="891" t="s">
        <v>1414</v>
      </c>
      <c r="AD178" s="902"/>
      <c r="AE178" s="1175"/>
      <c r="AF178" s="877"/>
      <c r="AG178" s="889"/>
      <c r="AH178" s="1169"/>
      <c r="AI178" s="879"/>
      <c r="AJ178" s="889"/>
      <c r="AK178" s="891"/>
      <c r="AL178" s="891"/>
      <c r="AN178" s="904">
        <v>39</v>
      </c>
      <c r="AO178" s="904" t="s">
        <v>3421</v>
      </c>
    </row>
    <row r="179" spans="1:41" s="904" customFormat="1" ht="13.2" hidden="1" outlineLevel="1">
      <c r="A179" s="891" t="s">
        <v>2613</v>
      </c>
      <c r="B179" s="892"/>
      <c r="C179" s="889"/>
      <c r="D179" s="1152">
        <f t="shared" si="6"/>
        <v>8</v>
      </c>
      <c r="E179" s="1152"/>
      <c r="F179" s="877" t="s">
        <v>3195</v>
      </c>
      <c r="G179" s="879"/>
      <c r="H179" s="890"/>
      <c r="I179" s="890" t="s">
        <v>5975</v>
      </c>
      <c r="J179" s="880" t="s">
        <v>6001</v>
      </c>
      <c r="K179" s="1193" t="s">
        <v>7304</v>
      </c>
      <c r="L179" s="877" t="s">
        <v>6244</v>
      </c>
      <c r="M179" s="896" t="s">
        <v>3416</v>
      </c>
      <c r="N179" s="897"/>
      <c r="O179" s="898"/>
      <c r="P179" s="899"/>
      <c r="Q179" s="900"/>
      <c r="R179" s="899"/>
      <c r="S179" s="900"/>
      <c r="T179" s="899"/>
      <c r="U179" s="900"/>
      <c r="V179" s="901"/>
      <c r="W179" s="877" t="s">
        <v>6000</v>
      </c>
      <c r="X179" s="889" t="s">
        <v>6066</v>
      </c>
      <c r="Y179" s="1169"/>
      <c r="Z179" s="903"/>
      <c r="AA179" s="1170"/>
      <c r="AB179" s="889"/>
      <c r="AC179" s="891" t="s">
        <v>1414</v>
      </c>
      <c r="AD179" s="902"/>
      <c r="AE179" s="1175"/>
      <c r="AF179" s="877"/>
      <c r="AG179" s="889"/>
      <c r="AH179" s="1169"/>
      <c r="AI179" s="879"/>
      <c r="AJ179" s="889"/>
      <c r="AK179" s="891"/>
      <c r="AL179" s="891"/>
      <c r="AN179" s="904">
        <v>39</v>
      </c>
      <c r="AO179" s="904" t="s">
        <v>3421</v>
      </c>
    </row>
    <row r="180" spans="1:41" s="904" customFormat="1" ht="13.2" hidden="1" outlineLevel="1">
      <c r="A180" s="891" t="s">
        <v>2613</v>
      </c>
      <c r="B180" s="892"/>
      <c r="C180" s="889"/>
      <c r="D180" s="1152">
        <f t="shared" si="6"/>
        <v>9</v>
      </c>
      <c r="E180" s="1152"/>
      <c r="F180" s="877" t="s">
        <v>3195</v>
      </c>
      <c r="G180" s="879"/>
      <c r="H180" s="890"/>
      <c r="I180" s="890" t="s">
        <v>5975</v>
      </c>
      <c r="J180" s="880" t="s">
        <v>6001</v>
      </c>
      <c r="K180" s="1193" t="s">
        <v>7305</v>
      </c>
      <c r="L180" s="877" t="s">
        <v>6244</v>
      </c>
      <c r="M180" s="896" t="s">
        <v>3416</v>
      </c>
      <c r="N180" s="897"/>
      <c r="O180" s="898"/>
      <c r="P180" s="899"/>
      <c r="Q180" s="900"/>
      <c r="R180" s="899"/>
      <c r="S180" s="900"/>
      <c r="T180" s="899"/>
      <c r="U180" s="900"/>
      <c r="V180" s="901"/>
      <c r="W180" s="877" t="s">
        <v>6000</v>
      </c>
      <c r="X180" s="889" t="s">
        <v>6066</v>
      </c>
      <c r="Y180" s="1169"/>
      <c r="Z180" s="903"/>
      <c r="AA180" s="1170"/>
      <c r="AB180" s="889"/>
      <c r="AC180" s="891" t="s">
        <v>1414</v>
      </c>
      <c r="AD180" s="902"/>
      <c r="AE180" s="1175"/>
      <c r="AF180" s="877"/>
      <c r="AG180" s="889"/>
      <c r="AH180" s="1169"/>
      <c r="AI180" s="879"/>
      <c r="AJ180" s="889"/>
      <c r="AK180" s="891"/>
      <c r="AL180" s="891"/>
      <c r="AN180" s="904">
        <v>39</v>
      </c>
      <c r="AO180" s="904" t="s">
        <v>3421</v>
      </c>
    </row>
    <row r="181" spans="1:41" s="904" customFormat="1" ht="13.2" hidden="1" outlineLevel="1">
      <c r="A181" s="891" t="s">
        <v>2613</v>
      </c>
      <c r="B181" s="892"/>
      <c r="C181" s="889"/>
      <c r="D181" s="1152">
        <f t="shared" si="6"/>
        <v>10</v>
      </c>
      <c r="E181" s="1152"/>
      <c r="F181" s="877" t="s">
        <v>3195</v>
      </c>
      <c r="G181" s="879"/>
      <c r="H181" s="890"/>
      <c r="I181" s="890" t="s">
        <v>5975</v>
      </c>
      <c r="J181" s="880" t="s">
        <v>6001</v>
      </c>
      <c r="K181" s="878" t="s">
        <v>7306</v>
      </c>
      <c r="L181" s="877" t="s">
        <v>6244</v>
      </c>
      <c r="M181" s="896" t="s">
        <v>3416</v>
      </c>
      <c r="N181" s="897"/>
      <c r="O181" s="898"/>
      <c r="P181" s="899"/>
      <c r="Q181" s="900"/>
      <c r="R181" s="899"/>
      <c r="S181" s="900"/>
      <c r="T181" s="899"/>
      <c r="U181" s="900"/>
      <c r="V181" s="901"/>
      <c r="W181" s="877" t="s">
        <v>6000</v>
      </c>
      <c r="X181" s="889" t="s">
        <v>6066</v>
      </c>
      <c r="Y181" s="1169"/>
      <c r="Z181" s="903"/>
      <c r="AA181" s="1170"/>
      <c r="AB181" s="889"/>
      <c r="AC181" s="891" t="s">
        <v>1414</v>
      </c>
      <c r="AD181" s="902"/>
      <c r="AE181" s="1175"/>
      <c r="AF181" s="877"/>
      <c r="AG181" s="889"/>
      <c r="AH181" s="1169"/>
      <c r="AI181" s="879"/>
      <c r="AJ181" s="889"/>
      <c r="AK181" s="891"/>
      <c r="AL181" s="891"/>
      <c r="AN181" s="904">
        <v>39</v>
      </c>
      <c r="AO181" s="904" t="s">
        <v>3421</v>
      </c>
    </row>
    <row r="182" spans="1:41" s="904" customFormat="1" ht="13.2" hidden="1" outlineLevel="1">
      <c r="A182" s="891" t="s">
        <v>2613</v>
      </c>
      <c r="B182" s="892"/>
      <c r="C182" s="889"/>
      <c r="D182" s="1152">
        <f t="shared" si="6"/>
        <v>11</v>
      </c>
      <c r="E182" s="1152"/>
      <c r="F182" s="877" t="s">
        <v>3195</v>
      </c>
      <c r="G182" s="879"/>
      <c r="H182" s="890"/>
      <c r="I182" s="890" t="s">
        <v>5975</v>
      </c>
      <c r="J182" s="880" t="s">
        <v>6001</v>
      </c>
      <c r="K182" s="1193" t="s">
        <v>7300</v>
      </c>
      <c r="L182" s="877" t="s">
        <v>6244</v>
      </c>
      <c r="M182" s="896" t="s">
        <v>3416</v>
      </c>
      <c r="N182" s="897"/>
      <c r="O182" s="898"/>
      <c r="P182" s="899"/>
      <c r="Q182" s="900"/>
      <c r="R182" s="899"/>
      <c r="S182" s="900"/>
      <c r="T182" s="899"/>
      <c r="U182" s="900"/>
      <c r="V182" s="901"/>
      <c r="W182" s="877" t="s">
        <v>6000</v>
      </c>
      <c r="X182" s="889" t="s">
        <v>6066</v>
      </c>
      <c r="Y182" s="1169"/>
      <c r="Z182" s="903"/>
      <c r="AA182" s="1170"/>
      <c r="AB182" s="889"/>
      <c r="AC182" s="891" t="s">
        <v>1414</v>
      </c>
      <c r="AD182" s="902"/>
      <c r="AE182" s="1175"/>
      <c r="AF182" s="877"/>
      <c r="AG182" s="889"/>
      <c r="AH182" s="1169"/>
      <c r="AI182" s="879"/>
      <c r="AJ182" s="889"/>
      <c r="AK182" s="891"/>
      <c r="AL182" s="891"/>
      <c r="AN182" s="904">
        <v>39</v>
      </c>
      <c r="AO182" s="904" t="s">
        <v>3421</v>
      </c>
    </row>
    <row r="183" spans="1:41" s="904" customFormat="1" ht="13.2" hidden="1" outlineLevel="1">
      <c r="A183" s="891" t="s">
        <v>2613</v>
      </c>
      <c r="B183" s="892"/>
      <c r="C183" s="889"/>
      <c r="D183" s="1152">
        <f t="shared" si="6"/>
        <v>12</v>
      </c>
      <c r="E183" s="1152"/>
      <c r="F183" s="877" t="s">
        <v>3195</v>
      </c>
      <c r="G183" s="879"/>
      <c r="H183" s="890"/>
      <c r="I183" s="890" t="s">
        <v>5975</v>
      </c>
      <c r="J183" s="880" t="s">
        <v>6001</v>
      </c>
      <c r="K183" s="1193" t="s">
        <v>7301</v>
      </c>
      <c r="L183" s="877" t="s">
        <v>6244</v>
      </c>
      <c r="M183" s="896" t="s">
        <v>3416</v>
      </c>
      <c r="N183" s="897"/>
      <c r="O183" s="898"/>
      <c r="P183" s="899"/>
      <c r="Q183" s="900"/>
      <c r="R183" s="899"/>
      <c r="S183" s="900"/>
      <c r="T183" s="899"/>
      <c r="U183" s="900"/>
      <c r="V183" s="901"/>
      <c r="W183" s="877" t="s">
        <v>6000</v>
      </c>
      <c r="X183" s="889" t="s">
        <v>6066</v>
      </c>
      <c r="Y183" s="1169"/>
      <c r="Z183" s="903"/>
      <c r="AA183" s="1170"/>
      <c r="AB183" s="889"/>
      <c r="AC183" s="891" t="s">
        <v>1414</v>
      </c>
      <c r="AD183" s="902"/>
      <c r="AE183" s="1175"/>
      <c r="AF183" s="877"/>
      <c r="AG183" s="889"/>
      <c r="AH183" s="1169"/>
      <c r="AI183" s="879"/>
      <c r="AJ183" s="889"/>
      <c r="AK183" s="891"/>
      <c r="AL183" s="891"/>
      <c r="AN183" s="904">
        <v>39</v>
      </c>
      <c r="AO183" s="904" t="s">
        <v>3421</v>
      </c>
    </row>
    <row r="184" spans="1:41" s="904" customFormat="1" ht="13.2" hidden="1" outlineLevel="1">
      <c r="A184" s="891" t="s">
        <v>2613</v>
      </c>
      <c r="B184" s="892"/>
      <c r="C184" s="889"/>
      <c r="D184" s="1152">
        <f t="shared" si="6"/>
        <v>13</v>
      </c>
      <c r="E184" s="1152"/>
      <c r="F184" s="877" t="s">
        <v>3195</v>
      </c>
      <c r="G184" s="879"/>
      <c r="H184" s="890"/>
      <c r="I184" s="890" t="s">
        <v>5975</v>
      </c>
      <c r="J184" s="880" t="s">
        <v>6001</v>
      </c>
      <c r="K184" s="1193" t="s">
        <v>7302</v>
      </c>
      <c r="L184" s="877" t="s">
        <v>6244</v>
      </c>
      <c r="M184" s="896" t="s">
        <v>3416</v>
      </c>
      <c r="N184" s="897"/>
      <c r="O184" s="898"/>
      <c r="P184" s="899"/>
      <c r="Q184" s="900"/>
      <c r="R184" s="899"/>
      <c r="S184" s="900"/>
      <c r="T184" s="899"/>
      <c r="U184" s="900"/>
      <c r="V184" s="901"/>
      <c r="W184" s="877" t="s">
        <v>6000</v>
      </c>
      <c r="X184" s="889" t="s">
        <v>6066</v>
      </c>
      <c r="Y184" s="1169"/>
      <c r="Z184" s="903"/>
      <c r="AA184" s="1170"/>
      <c r="AB184" s="889"/>
      <c r="AC184" s="891" t="s">
        <v>1414</v>
      </c>
      <c r="AD184" s="902"/>
      <c r="AE184" s="1175"/>
      <c r="AF184" s="877"/>
      <c r="AG184" s="889"/>
      <c r="AH184" s="1169"/>
      <c r="AI184" s="879"/>
      <c r="AJ184" s="889"/>
      <c r="AK184" s="891"/>
      <c r="AL184" s="891"/>
      <c r="AN184" s="904">
        <v>39</v>
      </c>
      <c r="AO184" s="904" t="s">
        <v>3421</v>
      </c>
    </row>
    <row r="185" spans="1:41" s="904" customFormat="1" ht="13.2" hidden="1" outlineLevel="1">
      <c r="A185" s="891" t="s">
        <v>2613</v>
      </c>
      <c r="B185" s="892"/>
      <c r="C185" s="889"/>
      <c r="D185" s="1152">
        <f t="shared" si="6"/>
        <v>14</v>
      </c>
      <c r="E185" s="1152"/>
      <c r="F185" s="877" t="s">
        <v>3195</v>
      </c>
      <c r="G185" s="879"/>
      <c r="H185" s="890"/>
      <c r="I185" s="890" t="s">
        <v>5975</v>
      </c>
      <c r="J185" s="880" t="s">
        <v>6001</v>
      </c>
      <c r="K185" s="1193" t="s">
        <v>7303</v>
      </c>
      <c r="L185" s="877" t="s">
        <v>6244</v>
      </c>
      <c r="M185" s="896" t="s">
        <v>3416</v>
      </c>
      <c r="N185" s="897"/>
      <c r="O185" s="898"/>
      <c r="P185" s="899"/>
      <c r="Q185" s="900"/>
      <c r="R185" s="899"/>
      <c r="S185" s="900"/>
      <c r="T185" s="899"/>
      <c r="U185" s="900"/>
      <c r="V185" s="901"/>
      <c r="W185" s="877" t="s">
        <v>6000</v>
      </c>
      <c r="X185" s="889" t="s">
        <v>6066</v>
      </c>
      <c r="Y185" s="1169"/>
      <c r="Z185" s="903"/>
      <c r="AA185" s="1170"/>
      <c r="AB185" s="889"/>
      <c r="AC185" s="891" t="s">
        <v>1414</v>
      </c>
      <c r="AD185" s="902"/>
      <c r="AE185" s="1175"/>
      <c r="AF185" s="877"/>
      <c r="AG185" s="889"/>
      <c r="AH185" s="1169"/>
      <c r="AI185" s="879"/>
      <c r="AJ185" s="889"/>
      <c r="AK185" s="891"/>
      <c r="AL185" s="891"/>
      <c r="AN185" s="904">
        <v>39</v>
      </c>
      <c r="AO185" s="904" t="s">
        <v>3421</v>
      </c>
    </row>
    <row r="186" spans="1:41" s="904" customFormat="1" ht="13.2" hidden="1" outlineLevel="1">
      <c r="A186" s="891" t="s">
        <v>2613</v>
      </c>
      <c r="B186" s="892"/>
      <c r="C186" s="889"/>
      <c r="D186" s="1152">
        <f t="shared" si="6"/>
        <v>15</v>
      </c>
      <c r="E186" s="1152"/>
      <c r="F186" s="877" t="s">
        <v>3195</v>
      </c>
      <c r="G186" s="879"/>
      <c r="H186" s="890"/>
      <c r="I186" s="890" t="s">
        <v>5975</v>
      </c>
      <c r="J186" s="880" t="s">
        <v>6001</v>
      </c>
      <c r="K186" s="1193" t="s">
        <v>7304</v>
      </c>
      <c r="L186" s="877" t="s">
        <v>6244</v>
      </c>
      <c r="M186" s="896" t="s">
        <v>3416</v>
      </c>
      <c r="N186" s="897"/>
      <c r="O186" s="898"/>
      <c r="P186" s="899"/>
      <c r="Q186" s="900"/>
      <c r="R186" s="899"/>
      <c r="S186" s="900"/>
      <c r="T186" s="899"/>
      <c r="U186" s="900"/>
      <c r="V186" s="901"/>
      <c r="W186" s="877" t="s">
        <v>6000</v>
      </c>
      <c r="X186" s="889" t="s">
        <v>6066</v>
      </c>
      <c r="Y186" s="1169"/>
      <c r="Z186" s="903"/>
      <c r="AA186" s="1170"/>
      <c r="AB186" s="889"/>
      <c r="AC186" s="891" t="s">
        <v>1414</v>
      </c>
      <c r="AD186" s="902"/>
      <c r="AE186" s="1175"/>
      <c r="AF186" s="877"/>
      <c r="AG186" s="889"/>
      <c r="AH186" s="1169"/>
      <c r="AI186" s="879"/>
      <c r="AJ186" s="889"/>
      <c r="AK186" s="891"/>
      <c r="AL186" s="891"/>
      <c r="AN186" s="904">
        <v>39</v>
      </c>
      <c r="AO186" s="904" t="s">
        <v>3421</v>
      </c>
    </row>
    <row r="187" spans="1:41" s="904" customFormat="1" ht="13.2" hidden="1" outlineLevel="1">
      <c r="A187" s="891" t="s">
        <v>2613</v>
      </c>
      <c r="B187" s="892"/>
      <c r="C187" s="889"/>
      <c r="D187" s="1152">
        <f t="shared" si="6"/>
        <v>16</v>
      </c>
      <c r="E187" s="1152"/>
      <c r="F187" s="877" t="s">
        <v>3195</v>
      </c>
      <c r="G187" s="879"/>
      <c r="H187" s="890"/>
      <c r="I187" s="890" t="s">
        <v>5975</v>
      </c>
      <c r="J187" s="880" t="s">
        <v>6001</v>
      </c>
      <c r="K187" s="1193" t="s">
        <v>7305</v>
      </c>
      <c r="L187" s="877" t="s">
        <v>6244</v>
      </c>
      <c r="M187" s="896" t="s">
        <v>3416</v>
      </c>
      <c r="N187" s="897"/>
      <c r="O187" s="898"/>
      <c r="P187" s="899"/>
      <c r="Q187" s="900"/>
      <c r="R187" s="899"/>
      <c r="S187" s="900"/>
      <c r="T187" s="899"/>
      <c r="U187" s="900"/>
      <c r="V187" s="901"/>
      <c r="W187" s="877" t="s">
        <v>6000</v>
      </c>
      <c r="X187" s="889" t="s">
        <v>6066</v>
      </c>
      <c r="Y187" s="1169"/>
      <c r="Z187" s="903"/>
      <c r="AA187" s="1170"/>
      <c r="AB187" s="889"/>
      <c r="AC187" s="891" t="s">
        <v>1414</v>
      </c>
      <c r="AD187" s="902"/>
      <c r="AE187" s="1175"/>
      <c r="AF187" s="877"/>
      <c r="AG187" s="889"/>
      <c r="AH187" s="1169"/>
      <c r="AI187" s="879"/>
      <c r="AJ187" s="889"/>
      <c r="AK187" s="891"/>
      <c r="AL187" s="891"/>
      <c r="AN187" s="904">
        <v>39</v>
      </c>
      <c r="AO187" s="904" t="s">
        <v>3421</v>
      </c>
    </row>
    <row r="188" spans="1:41" s="904" customFormat="1" ht="13.2" hidden="1" collapsed="1">
      <c r="A188" s="1115"/>
      <c r="B188" s="1159"/>
      <c r="C188" s="1159"/>
      <c r="D188" s="1160"/>
      <c r="E188" s="1159"/>
      <c r="F188" s="1161"/>
      <c r="G188" s="1159"/>
      <c r="H188" s="1161"/>
      <c r="I188" s="890" t="s">
        <v>5975</v>
      </c>
      <c r="J188" s="880" t="s">
        <v>6001</v>
      </c>
      <c r="K188" s="878" t="s">
        <v>7306</v>
      </c>
      <c r="L188" s="877" t="s">
        <v>6244</v>
      </c>
      <c r="M188" s="896" t="s">
        <v>3416</v>
      </c>
      <c r="N188" s="1161"/>
      <c r="O188" s="1161"/>
      <c r="P188" s="1159"/>
      <c r="Q188" s="1161"/>
      <c r="R188" s="1159"/>
      <c r="S188" s="1161"/>
      <c r="T188" s="1159"/>
      <c r="U188" s="1159"/>
      <c r="V188" s="1159"/>
      <c r="W188" s="877" t="s">
        <v>6000</v>
      </c>
      <c r="X188" s="889" t="s">
        <v>6066</v>
      </c>
      <c r="Y188" s="1159"/>
      <c r="Z188" s="1159"/>
      <c r="AA188" s="1159"/>
      <c r="AD188" s="1161"/>
      <c r="AE188" s="1159"/>
      <c r="AF188" s="1159"/>
      <c r="AG188" s="1159"/>
      <c r="AH188" s="1159"/>
      <c r="AI188" s="1159"/>
    </row>
    <row r="189" spans="1:41" s="904" customFormat="1" ht="13.8" hidden="1" thickBot="1">
      <c r="D189" s="904" t="s">
        <v>5922</v>
      </c>
      <c r="I189" s="890" t="s">
        <v>5975</v>
      </c>
      <c r="J189" s="880" t="s">
        <v>6001</v>
      </c>
      <c r="K189" s="1193" t="s">
        <v>7300</v>
      </c>
      <c r="L189" s="877" t="s">
        <v>6244</v>
      </c>
      <c r="M189" s="896" t="s">
        <v>3416</v>
      </c>
      <c r="W189" s="877" t="s">
        <v>6000</v>
      </c>
      <c r="X189" s="889" t="s">
        <v>6066</v>
      </c>
    </row>
    <row r="190" spans="1:41" s="904" customFormat="1" ht="13.8" hidden="1" outlineLevel="1" thickBot="1">
      <c r="A190" s="1163" t="s">
        <v>9</v>
      </c>
      <c r="B190" s="1122" t="s">
        <v>306</v>
      </c>
      <c r="C190" s="1123"/>
      <c r="D190" s="1122" t="s">
        <v>1208</v>
      </c>
      <c r="E190" s="1122"/>
      <c r="F190" s="1130" t="s">
        <v>307</v>
      </c>
      <c r="G190" s="1126"/>
      <c r="H190" s="1126"/>
      <c r="I190" s="890" t="s">
        <v>5975</v>
      </c>
      <c r="J190" s="880" t="s">
        <v>6001</v>
      </c>
      <c r="K190" s="1193" t="s">
        <v>7301</v>
      </c>
      <c r="L190" s="877" t="s">
        <v>6244</v>
      </c>
      <c r="M190" s="896" t="s">
        <v>3416</v>
      </c>
      <c r="N190" s="1131" t="s">
        <v>209</v>
      </c>
      <c r="O190" s="1132" t="s">
        <v>309</v>
      </c>
      <c r="P190" s="1122"/>
      <c r="Q190" s="1122"/>
      <c r="R190" s="1122"/>
      <c r="S190" s="1122"/>
      <c r="T190" s="1122"/>
      <c r="U190" s="1122"/>
      <c r="V190" s="1122"/>
      <c r="W190" s="877" t="s">
        <v>6000</v>
      </c>
      <c r="X190" s="889" t="s">
        <v>6066</v>
      </c>
      <c r="Y190" s="1132" t="s">
        <v>357</v>
      </c>
      <c r="Z190" s="1122" t="s">
        <v>357</v>
      </c>
      <c r="AA190" s="1123"/>
      <c r="AB190" s="1122" t="s">
        <v>3585</v>
      </c>
      <c r="AC190" s="1132" t="s">
        <v>377</v>
      </c>
      <c r="AD190" s="1132" t="s">
        <v>1202</v>
      </c>
      <c r="AE190" s="1123"/>
      <c r="AF190" s="1130" t="s">
        <v>308</v>
      </c>
      <c r="AG190" s="1162" t="s">
        <v>357</v>
      </c>
      <c r="AH190" s="1132" t="s">
        <v>4734</v>
      </c>
      <c r="AI190" s="1132"/>
      <c r="AJ190" s="1132"/>
      <c r="AK190" s="1133" t="s">
        <v>3213</v>
      </c>
      <c r="AL190" s="1131"/>
    </row>
    <row r="191" spans="1:41" s="1173" customFormat="1" ht="201.75" hidden="1" customHeight="1" outlineLevel="1">
      <c r="A191" s="1136" t="s">
        <v>776</v>
      </c>
      <c r="B191" s="1135" t="s">
        <v>305</v>
      </c>
      <c r="C191" s="1136" t="s">
        <v>3054</v>
      </c>
      <c r="D191" s="1135" t="s">
        <v>3949</v>
      </c>
      <c r="E191" s="1184" t="s">
        <v>5280</v>
      </c>
      <c r="F191" s="1138" t="s">
        <v>3055</v>
      </c>
      <c r="G191" s="1139" t="s">
        <v>2112</v>
      </c>
      <c r="H191" s="1140" t="s">
        <v>1468</v>
      </c>
      <c r="I191" s="890" t="s">
        <v>5975</v>
      </c>
      <c r="J191" s="880" t="s">
        <v>6001</v>
      </c>
      <c r="K191" s="1193" t="s">
        <v>7302</v>
      </c>
      <c r="L191" s="877" t="s">
        <v>6244</v>
      </c>
      <c r="M191" s="896" t="s">
        <v>3416</v>
      </c>
      <c r="N191" s="1144" t="s">
        <v>4231</v>
      </c>
      <c r="O191" s="1138" t="s">
        <v>83</v>
      </c>
      <c r="P191" s="1140" t="s">
        <v>3057</v>
      </c>
      <c r="Q191" s="1140" t="s">
        <v>1606</v>
      </c>
      <c r="R191" s="1140" t="s">
        <v>1607</v>
      </c>
      <c r="S191" s="1140" t="s">
        <v>4619</v>
      </c>
      <c r="T191" s="1140" t="s">
        <v>4620</v>
      </c>
      <c r="U191" s="1140" t="s">
        <v>4621</v>
      </c>
      <c r="V191" s="1142" t="s">
        <v>4622</v>
      </c>
      <c r="W191" s="877" t="s">
        <v>6000</v>
      </c>
      <c r="X191" s="889" t="s">
        <v>6066</v>
      </c>
      <c r="Y191" s="1165"/>
      <c r="Z191" s="1149"/>
      <c r="AA191" s="1166"/>
      <c r="AB191" s="1136" t="s">
        <v>2582</v>
      </c>
      <c r="AC191" s="1172" t="s">
        <v>3056</v>
      </c>
      <c r="AD191" s="1148"/>
      <c r="AE191" s="1136" t="s">
        <v>2585</v>
      </c>
      <c r="AF191" s="1138" t="s">
        <v>2583</v>
      </c>
      <c r="AG191" s="1142"/>
      <c r="AH191" s="1138" t="s">
        <v>4431</v>
      </c>
      <c r="AI191" s="1149" t="s">
        <v>4429</v>
      </c>
      <c r="AJ191" s="1142" t="s">
        <v>4430</v>
      </c>
      <c r="AK191" s="1150" t="s">
        <v>995</v>
      </c>
      <c r="AL191" s="1151" t="s">
        <v>4994</v>
      </c>
    </row>
    <row r="192" spans="1:41" s="904" customFormat="1" ht="13.2" hidden="1" outlineLevel="1">
      <c r="A192" s="891" t="s">
        <v>2613</v>
      </c>
      <c r="B192" s="892"/>
      <c r="C192" s="889"/>
      <c r="D192" s="1152">
        <v>1</v>
      </c>
      <c r="E192" s="1152"/>
      <c r="F192" s="877" t="s">
        <v>3195</v>
      </c>
      <c r="G192" s="879"/>
      <c r="H192" s="890"/>
      <c r="I192" s="890" t="s">
        <v>5975</v>
      </c>
      <c r="J192" s="880" t="s">
        <v>6001</v>
      </c>
      <c r="K192" s="1193" t="s">
        <v>7303</v>
      </c>
      <c r="L192" s="877" t="s">
        <v>6244</v>
      </c>
      <c r="M192" s="896" t="s">
        <v>3416</v>
      </c>
      <c r="N192" s="897"/>
      <c r="O192" s="1154"/>
      <c r="P192" s="899"/>
      <c r="Q192" s="900"/>
      <c r="R192" s="899"/>
      <c r="S192" s="900"/>
      <c r="T192" s="899"/>
      <c r="U192" s="900"/>
      <c r="V192" s="901"/>
      <c r="W192" s="877" t="s">
        <v>6000</v>
      </c>
      <c r="X192" s="889" t="s">
        <v>6066</v>
      </c>
      <c r="Y192" s="903"/>
      <c r="Z192" s="903"/>
      <c r="AA192" s="1170"/>
      <c r="AB192" s="889"/>
      <c r="AC192" s="891" t="s">
        <v>1414</v>
      </c>
      <c r="AD192" s="1187"/>
      <c r="AE192" s="1175"/>
      <c r="AF192" s="877"/>
      <c r="AG192" s="889"/>
      <c r="AH192" s="1169"/>
      <c r="AI192" s="879"/>
      <c r="AJ192" s="889"/>
      <c r="AK192" s="891"/>
      <c r="AL192" s="891"/>
      <c r="AN192" s="904">
        <v>13</v>
      </c>
      <c r="AO192" s="904" t="s">
        <v>3659</v>
      </c>
    </row>
    <row r="193" spans="1:41" s="904" customFormat="1" ht="13.2" hidden="1" outlineLevel="1">
      <c r="A193" s="891" t="s">
        <v>2613</v>
      </c>
      <c r="B193" s="892"/>
      <c r="C193" s="889"/>
      <c r="D193" s="1152">
        <f t="shared" ref="D193:D207" si="7">D192+1</f>
        <v>2</v>
      </c>
      <c r="E193" s="1152"/>
      <c r="F193" s="877" t="s">
        <v>3195</v>
      </c>
      <c r="G193" s="879"/>
      <c r="H193" s="890"/>
      <c r="I193" s="890" t="s">
        <v>5975</v>
      </c>
      <c r="J193" s="880" t="s">
        <v>6001</v>
      </c>
      <c r="K193" s="1193" t="s">
        <v>7304</v>
      </c>
      <c r="L193" s="877" t="s">
        <v>6244</v>
      </c>
      <c r="M193" s="896" t="s">
        <v>3416</v>
      </c>
      <c r="N193" s="897"/>
      <c r="O193" s="1154"/>
      <c r="P193" s="899"/>
      <c r="Q193" s="900"/>
      <c r="R193" s="899"/>
      <c r="S193" s="900"/>
      <c r="T193" s="899"/>
      <c r="U193" s="900"/>
      <c r="V193" s="901"/>
      <c r="W193" s="877" t="s">
        <v>6000</v>
      </c>
      <c r="X193" s="889" t="s">
        <v>6066</v>
      </c>
      <c r="Y193" s="903"/>
      <c r="Z193" s="903"/>
      <c r="AA193" s="1170"/>
      <c r="AB193" s="889"/>
      <c r="AC193" s="891" t="s">
        <v>1414</v>
      </c>
      <c r="AD193" s="1187"/>
      <c r="AE193" s="1175"/>
      <c r="AF193" s="877"/>
      <c r="AG193" s="889"/>
      <c r="AH193" s="1169"/>
      <c r="AI193" s="879"/>
      <c r="AJ193" s="889"/>
      <c r="AK193" s="891"/>
      <c r="AL193" s="891"/>
      <c r="AN193" s="904">
        <v>13</v>
      </c>
      <c r="AO193" s="904" t="s">
        <v>3659</v>
      </c>
    </row>
    <row r="194" spans="1:41" s="904" customFormat="1" ht="13.2" hidden="1" outlineLevel="1">
      <c r="A194" s="891" t="s">
        <v>2613</v>
      </c>
      <c r="B194" s="892"/>
      <c r="C194" s="889"/>
      <c r="D194" s="1152">
        <f t="shared" si="7"/>
        <v>3</v>
      </c>
      <c r="E194" s="1152"/>
      <c r="F194" s="877" t="s">
        <v>3195</v>
      </c>
      <c r="G194" s="879"/>
      <c r="H194" s="890"/>
      <c r="I194" s="890" t="s">
        <v>5975</v>
      </c>
      <c r="J194" s="880" t="s">
        <v>6001</v>
      </c>
      <c r="K194" s="1193" t="s">
        <v>7305</v>
      </c>
      <c r="L194" s="877" t="s">
        <v>6244</v>
      </c>
      <c r="M194" s="896" t="s">
        <v>3416</v>
      </c>
      <c r="N194" s="897"/>
      <c r="O194" s="1154"/>
      <c r="P194" s="899"/>
      <c r="Q194" s="900"/>
      <c r="R194" s="899"/>
      <c r="S194" s="900"/>
      <c r="T194" s="899"/>
      <c r="U194" s="900"/>
      <c r="V194" s="901"/>
      <c r="W194" s="877" t="s">
        <v>6000</v>
      </c>
      <c r="X194" s="889" t="s">
        <v>6066</v>
      </c>
      <c r="Y194" s="903"/>
      <c r="Z194" s="903"/>
      <c r="AA194" s="1170"/>
      <c r="AB194" s="889"/>
      <c r="AC194" s="891" t="s">
        <v>1414</v>
      </c>
      <c r="AD194" s="1187"/>
      <c r="AE194" s="1175"/>
      <c r="AF194" s="877"/>
      <c r="AG194" s="889"/>
      <c r="AH194" s="1169"/>
      <c r="AI194" s="879"/>
      <c r="AJ194" s="889"/>
      <c r="AK194" s="891"/>
      <c r="AL194" s="891"/>
      <c r="AN194" s="904">
        <v>13</v>
      </c>
      <c r="AO194" s="904" t="s">
        <v>3659</v>
      </c>
    </row>
    <row r="195" spans="1:41" s="904" customFormat="1" ht="13.2" hidden="1" outlineLevel="1">
      <c r="A195" s="891" t="s">
        <v>2613</v>
      </c>
      <c r="B195" s="892"/>
      <c r="C195" s="889"/>
      <c r="D195" s="1152">
        <f t="shared" si="7"/>
        <v>4</v>
      </c>
      <c r="E195" s="1152"/>
      <c r="F195" s="877" t="s">
        <v>3195</v>
      </c>
      <c r="G195" s="879"/>
      <c r="H195" s="890"/>
      <c r="I195" s="890" t="s">
        <v>5975</v>
      </c>
      <c r="J195" s="880" t="s">
        <v>6001</v>
      </c>
      <c r="K195" s="878" t="s">
        <v>7306</v>
      </c>
      <c r="L195" s="877" t="s">
        <v>6244</v>
      </c>
      <c r="M195" s="896" t="s">
        <v>3416</v>
      </c>
      <c r="N195" s="897"/>
      <c r="O195" s="898"/>
      <c r="P195" s="899"/>
      <c r="Q195" s="900"/>
      <c r="R195" s="899"/>
      <c r="S195" s="900"/>
      <c r="T195" s="899"/>
      <c r="U195" s="900"/>
      <c r="V195" s="901"/>
      <c r="W195" s="877" t="s">
        <v>6000</v>
      </c>
      <c r="X195" s="889" t="s">
        <v>6066</v>
      </c>
      <c r="Y195" s="903"/>
      <c r="Z195" s="903"/>
      <c r="AA195" s="1170"/>
      <c r="AB195" s="889"/>
      <c r="AC195" s="891" t="s">
        <v>1414</v>
      </c>
      <c r="AD195" s="1187"/>
      <c r="AE195" s="1175"/>
      <c r="AF195" s="877"/>
      <c r="AG195" s="889"/>
      <c r="AH195" s="1169"/>
      <c r="AI195" s="879"/>
      <c r="AJ195" s="889"/>
      <c r="AK195" s="891"/>
      <c r="AL195" s="891"/>
      <c r="AN195" s="904">
        <v>13</v>
      </c>
      <c r="AO195" s="904" t="s">
        <v>3659</v>
      </c>
    </row>
    <row r="196" spans="1:41" s="904" customFormat="1" ht="13.2" hidden="1" outlineLevel="1">
      <c r="A196" s="891" t="s">
        <v>2613</v>
      </c>
      <c r="B196" s="892"/>
      <c r="C196" s="889"/>
      <c r="D196" s="1152">
        <f t="shared" si="7"/>
        <v>5</v>
      </c>
      <c r="E196" s="1152"/>
      <c r="F196" s="877" t="s">
        <v>3195</v>
      </c>
      <c r="G196" s="879"/>
      <c r="H196" s="890"/>
      <c r="I196" s="890" t="s">
        <v>5975</v>
      </c>
      <c r="J196" s="880" t="s">
        <v>6001</v>
      </c>
      <c r="K196" s="1193" t="s">
        <v>7300</v>
      </c>
      <c r="L196" s="877" t="s">
        <v>6244</v>
      </c>
      <c r="M196" s="896" t="s">
        <v>3416</v>
      </c>
      <c r="N196" s="897"/>
      <c r="O196" s="898"/>
      <c r="P196" s="899"/>
      <c r="Q196" s="900"/>
      <c r="R196" s="899"/>
      <c r="S196" s="900"/>
      <c r="T196" s="899"/>
      <c r="U196" s="900"/>
      <c r="V196" s="901"/>
      <c r="W196" s="877" t="s">
        <v>6000</v>
      </c>
      <c r="X196" s="889" t="s">
        <v>6066</v>
      </c>
      <c r="Y196" s="903"/>
      <c r="Z196" s="903"/>
      <c r="AA196" s="1170"/>
      <c r="AB196" s="889"/>
      <c r="AC196" s="891" t="s">
        <v>1414</v>
      </c>
      <c r="AD196" s="1187"/>
      <c r="AE196" s="1175"/>
      <c r="AF196" s="877"/>
      <c r="AG196" s="889"/>
      <c r="AH196" s="1169"/>
      <c r="AI196" s="879"/>
      <c r="AJ196" s="889"/>
      <c r="AK196" s="891"/>
      <c r="AL196" s="891"/>
      <c r="AN196" s="904">
        <v>13</v>
      </c>
      <c r="AO196" s="904" t="s">
        <v>3659</v>
      </c>
    </row>
    <row r="197" spans="1:41" s="904" customFormat="1" ht="13.2" hidden="1" outlineLevel="1">
      <c r="A197" s="891" t="s">
        <v>2613</v>
      </c>
      <c r="B197" s="892"/>
      <c r="C197" s="889"/>
      <c r="D197" s="1152">
        <f t="shared" si="7"/>
        <v>6</v>
      </c>
      <c r="E197" s="1152"/>
      <c r="F197" s="877" t="s">
        <v>3195</v>
      </c>
      <c r="G197" s="879"/>
      <c r="H197" s="890"/>
      <c r="I197" s="890" t="s">
        <v>5975</v>
      </c>
      <c r="J197" s="880" t="s">
        <v>6001</v>
      </c>
      <c r="K197" s="1193" t="s">
        <v>7301</v>
      </c>
      <c r="L197" s="877" t="s">
        <v>6244</v>
      </c>
      <c r="M197" s="896" t="s">
        <v>3416</v>
      </c>
      <c r="N197" s="897"/>
      <c r="O197" s="898"/>
      <c r="P197" s="899"/>
      <c r="Q197" s="900"/>
      <c r="R197" s="899"/>
      <c r="S197" s="900"/>
      <c r="T197" s="899"/>
      <c r="U197" s="900"/>
      <c r="V197" s="901"/>
      <c r="W197" s="877" t="s">
        <v>6000</v>
      </c>
      <c r="X197" s="889" t="s">
        <v>6066</v>
      </c>
      <c r="Y197" s="903"/>
      <c r="Z197" s="903"/>
      <c r="AA197" s="1170"/>
      <c r="AB197" s="889"/>
      <c r="AC197" s="891" t="s">
        <v>1414</v>
      </c>
      <c r="AD197" s="1187"/>
      <c r="AE197" s="1175"/>
      <c r="AF197" s="877"/>
      <c r="AG197" s="889"/>
      <c r="AH197" s="1169"/>
      <c r="AI197" s="879"/>
      <c r="AJ197" s="889"/>
      <c r="AK197" s="891"/>
      <c r="AL197" s="891"/>
      <c r="AN197" s="904">
        <v>13</v>
      </c>
      <c r="AO197" s="904" t="s">
        <v>3659</v>
      </c>
    </row>
    <row r="198" spans="1:41" s="904" customFormat="1" ht="13.2" hidden="1" outlineLevel="1">
      <c r="A198" s="891" t="s">
        <v>2613</v>
      </c>
      <c r="B198" s="892"/>
      <c r="C198" s="889"/>
      <c r="D198" s="1152">
        <f t="shared" si="7"/>
        <v>7</v>
      </c>
      <c r="E198" s="1152"/>
      <c r="F198" s="877" t="s">
        <v>3195</v>
      </c>
      <c r="G198" s="879"/>
      <c r="H198" s="890"/>
      <c r="I198" s="890" t="s">
        <v>5975</v>
      </c>
      <c r="J198" s="880" t="s">
        <v>6001</v>
      </c>
      <c r="K198" s="1193" t="s">
        <v>7302</v>
      </c>
      <c r="L198" s="877" t="s">
        <v>6244</v>
      </c>
      <c r="M198" s="896" t="s">
        <v>3416</v>
      </c>
      <c r="N198" s="897"/>
      <c r="O198" s="898"/>
      <c r="P198" s="899"/>
      <c r="Q198" s="900"/>
      <c r="R198" s="899"/>
      <c r="S198" s="900"/>
      <c r="T198" s="899"/>
      <c r="U198" s="900"/>
      <c r="V198" s="901"/>
      <c r="W198" s="877" t="s">
        <v>6000</v>
      </c>
      <c r="X198" s="889" t="s">
        <v>6066</v>
      </c>
      <c r="Y198" s="903"/>
      <c r="Z198" s="903"/>
      <c r="AA198" s="1170"/>
      <c r="AB198" s="889"/>
      <c r="AC198" s="891" t="s">
        <v>1414</v>
      </c>
      <c r="AD198" s="1187"/>
      <c r="AE198" s="1175"/>
      <c r="AF198" s="877"/>
      <c r="AG198" s="889"/>
      <c r="AH198" s="1169"/>
      <c r="AI198" s="879"/>
      <c r="AJ198" s="889"/>
      <c r="AK198" s="891"/>
      <c r="AL198" s="891"/>
      <c r="AN198" s="904">
        <v>13</v>
      </c>
      <c r="AO198" s="904" t="s">
        <v>3659</v>
      </c>
    </row>
    <row r="199" spans="1:41" s="904" customFormat="1" ht="13.2" hidden="1" outlineLevel="1">
      <c r="A199" s="891" t="s">
        <v>2613</v>
      </c>
      <c r="B199" s="892"/>
      <c r="C199" s="889"/>
      <c r="D199" s="1152">
        <f t="shared" si="7"/>
        <v>8</v>
      </c>
      <c r="E199" s="1152"/>
      <c r="F199" s="877" t="s">
        <v>3195</v>
      </c>
      <c r="G199" s="879"/>
      <c r="H199" s="890"/>
      <c r="I199" s="890" t="s">
        <v>5975</v>
      </c>
      <c r="J199" s="880" t="s">
        <v>6001</v>
      </c>
      <c r="K199" s="1193" t="s">
        <v>7303</v>
      </c>
      <c r="L199" s="877" t="s">
        <v>6244</v>
      </c>
      <c r="M199" s="896" t="s">
        <v>3416</v>
      </c>
      <c r="N199" s="897"/>
      <c r="O199" s="898"/>
      <c r="P199" s="899"/>
      <c r="Q199" s="900"/>
      <c r="R199" s="899"/>
      <c r="S199" s="900"/>
      <c r="T199" s="899"/>
      <c r="U199" s="900"/>
      <c r="V199" s="901"/>
      <c r="W199" s="877" t="s">
        <v>6000</v>
      </c>
      <c r="X199" s="889" t="s">
        <v>6066</v>
      </c>
      <c r="Y199" s="903"/>
      <c r="Z199" s="903"/>
      <c r="AA199" s="1170"/>
      <c r="AB199" s="889"/>
      <c r="AC199" s="891" t="s">
        <v>1414</v>
      </c>
      <c r="AD199" s="1187"/>
      <c r="AE199" s="1175"/>
      <c r="AF199" s="877"/>
      <c r="AG199" s="889"/>
      <c r="AH199" s="1169"/>
      <c r="AI199" s="879"/>
      <c r="AJ199" s="889"/>
      <c r="AK199" s="891"/>
      <c r="AL199" s="891"/>
      <c r="AN199" s="904">
        <v>13</v>
      </c>
      <c r="AO199" s="904" t="s">
        <v>3659</v>
      </c>
    </row>
    <row r="200" spans="1:41" s="904" customFormat="1" ht="13.2" hidden="1" outlineLevel="1">
      <c r="A200" s="891" t="s">
        <v>2613</v>
      </c>
      <c r="B200" s="892"/>
      <c r="C200" s="889"/>
      <c r="D200" s="1152">
        <f t="shared" si="7"/>
        <v>9</v>
      </c>
      <c r="E200" s="1152"/>
      <c r="F200" s="877" t="s">
        <v>3195</v>
      </c>
      <c r="G200" s="879"/>
      <c r="H200" s="890"/>
      <c r="I200" s="890" t="s">
        <v>5975</v>
      </c>
      <c r="J200" s="880" t="s">
        <v>6001</v>
      </c>
      <c r="K200" s="1193" t="s">
        <v>7304</v>
      </c>
      <c r="L200" s="877" t="s">
        <v>6244</v>
      </c>
      <c r="M200" s="896" t="s">
        <v>3416</v>
      </c>
      <c r="N200" s="897"/>
      <c r="O200" s="898"/>
      <c r="P200" s="899"/>
      <c r="Q200" s="900"/>
      <c r="R200" s="899"/>
      <c r="S200" s="900"/>
      <c r="T200" s="899"/>
      <c r="U200" s="900"/>
      <c r="V200" s="901"/>
      <c r="W200" s="877" t="s">
        <v>6000</v>
      </c>
      <c r="X200" s="889" t="s">
        <v>6066</v>
      </c>
      <c r="Y200" s="903"/>
      <c r="Z200" s="903"/>
      <c r="AA200" s="1170"/>
      <c r="AB200" s="889"/>
      <c r="AC200" s="891" t="s">
        <v>1414</v>
      </c>
      <c r="AD200" s="1187"/>
      <c r="AE200" s="1175"/>
      <c r="AF200" s="877"/>
      <c r="AG200" s="889"/>
      <c r="AH200" s="1169"/>
      <c r="AI200" s="879"/>
      <c r="AJ200" s="889"/>
      <c r="AK200" s="891"/>
      <c r="AL200" s="891"/>
      <c r="AN200" s="904">
        <v>13</v>
      </c>
      <c r="AO200" s="904" t="s">
        <v>3659</v>
      </c>
    </row>
    <row r="201" spans="1:41" s="904" customFormat="1" ht="13.2" hidden="1" outlineLevel="1">
      <c r="A201" s="891" t="s">
        <v>2613</v>
      </c>
      <c r="B201" s="892"/>
      <c r="C201" s="889"/>
      <c r="D201" s="1152">
        <f t="shared" si="7"/>
        <v>10</v>
      </c>
      <c r="E201" s="1152"/>
      <c r="F201" s="877" t="s">
        <v>3195</v>
      </c>
      <c r="G201" s="879"/>
      <c r="H201" s="890"/>
      <c r="I201" s="890" t="s">
        <v>5975</v>
      </c>
      <c r="J201" s="880" t="s">
        <v>6001</v>
      </c>
      <c r="K201" s="1193" t="s">
        <v>7305</v>
      </c>
      <c r="L201" s="877" t="s">
        <v>6244</v>
      </c>
      <c r="M201" s="896" t="s">
        <v>3416</v>
      </c>
      <c r="N201" s="897"/>
      <c r="O201" s="898"/>
      <c r="P201" s="899"/>
      <c r="Q201" s="900"/>
      <c r="R201" s="899"/>
      <c r="S201" s="900"/>
      <c r="T201" s="899"/>
      <c r="U201" s="900"/>
      <c r="V201" s="901"/>
      <c r="W201" s="877" t="s">
        <v>6000</v>
      </c>
      <c r="X201" s="889" t="s">
        <v>6066</v>
      </c>
      <c r="Y201" s="903"/>
      <c r="Z201" s="903"/>
      <c r="AA201" s="1170"/>
      <c r="AB201" s="889"/>
      <c r="AC201" s="891" t="s">
        <v>1414</v>
      </c>
      <c r="AD201" s="1187"/>
      <c r="AE201" s="1175"/>
      <c r="AF201" s="877"/>
      <c r="AG201" s="889"/>
      <c r="AH201" s="1169"/>
      <c r="AI201" s="879"/>
      <c r="AJ201" s="889"/>
      <c r="AK201" s="891"/>
      <c r="AL201" s="891"/>
      <c r="AN201" s="904">
        <v>13</v>
      </c>
      <c r="AO201" s="904" t="s">
        <v>3659</v>
      </c>
    </row>
    <row r="202" spans="1:41" s="904" customFormat="1" ht="13.2" hidden="1" outlineLevel="1">
      <c r="A202" s="891" t="s">
        <v>2613</v>
      </c>
      <c r="B202" s="892"/>
      <c r="C202" s="889"/>
      <c r="D202" s="1152">
        <f t="shared" si="7"/>
        <v>11</v>
      </c>
      <c r="E202" s="1152"/>
      <c r="F202" s="877" t="s">
        <v>3195</v>
      </c>
      <c r="G202" s="879"/>
      <c r="H202" s="890"/>
      <c r="I202" s="890" t="s">
        <v>5975</v>
      </c>
      <c r="J202" s="880" t="s">
        <v>6001</v>
      </c>
      <c r="K202" s="878" t="s">
        <v>7306</v>
      </c>
      <c r="L202" s="877" t="s">
        <v>6244</v>
      </c>
      <c r="M202" s="896" t="s">
        <v>3416</v>
      </c>
      <c r="N202" s="897"/>
      <c r="O202" s="898"/>
      <c r="P202" s="899"/>
      <c r="Q202" s="900"/>
      <c r="R202" s="899"/>
      <c r="S202" s="900"/>
      <c r="T202" s="899"/>
      <c r="U202" s="900"/>
      <c r="V202" s="901"/>
      <c r="W202" s="877" t="s">
        <v>6000</v>
      </c>
      <c r="X202" s="889" t="s">
        <v>6066</v>
      </c>
      <c r="Y202" s="903"/>
      <c r="Z202" s="903"/>
      <c r="AA202" s="1170"/>
      <c r="AB202" s="889"/>
      <c r="AC202" s="891" t="s">
        <v>1414</v>
      </c>
      <c r="AD202" s="1187"/>
      <c r="AE202" s="1175"/>
      <c r="AF202" s="877"/>
      <c r="AG202" s="889"/>
      <c r="AH202" s="1169"/>
      <c r="AI202" s="879"/>
      <c r="AJ202" s="889"/>
      <c r="AK202" s="891"/>
      <c r="AL202" s="891"/>
      <c r="AN202" s="904">
        <v>13</v>
      </c>
      <c r="AO202" s="904" t="s">
        <v>3659</v>
      </c>
    </row>
    <row r="203" spans="1:41" s="904" customFormat="1" ht="13.2" hidden="1" outlineLevel="1">
      <c r="A203" s="891" t="s">
        <v>2613</v>
      </c>
      <c r="B203" s="892"/>
      <c r="C203" s="889"/>
      <c r="D203" s="1152">
        <f t="shared" si="7"/>
        <v>12</v>
      </c>
      <c r="E203" s="1152"/>
      <c r="F203" s="877" t="s">
        <v>3195</v>
      </c>
      <c r="G203" s="879"/>
      <c r="H203" s="890"/>
      <c r="I203" s="890" t="s">
        <v>5975</v>
      </c>
      <c r="J203" s="880" t="s">
        <v>6001</v>
      </c>
      <c r="K203" s="1193" t="s">
        <v>7300</v>
      </c>
      <c r="L203" s="877" t="s">
        <v>6244</v>
      </c>
      <c r="M203" s="896" t="s">
        <v>3416</v>
      </c>
      <c r="N203" s="897"/>
      <c r="O203" s="898"/>
      <c r="P203" s="899"/>
      <c r="Q203" s="900"/>
      <c r="R203" s="899"/>
      <c r="S203" s="900"/>
      <c r="T203" s="899"/>
      <c r="U203" s="900"/>
      <c r="V203" s="901"/>
      <c r="W203" s="877" t="s">
        <v>6000</v>
      </c>
      <c r="X203" s="889" t="s">
        <v>6066</v>
      </c>
      <c r="Y203" s="903"/>
      <c r="Z203" s="903"/>
      <c r="AA203" s="1170"/>
      <c r="AB203" s="889"/>
      <c r="AC203" s="891" t="s">
        <v>1414</v>
      </c>
      <c r="AD203" s="1187"/>
      <c r="AE203" s="1175"/>
      <c r="AF203" s="877"/>
      <c r="AG203" s="889"/>
      <c r="AH203" s="1169"/>
      <c r="AI203" s="879"/>
      <c r="AJ203" s="889"/>
      <c r="AK203" s="891"/>
      <c r="AL203" s="891"/>
      <c r="AN203" s="904">
        <v>13</v>
      </c>
      <c r="AO203" s="904" t="s">
        <v>3659</v>
      </c>
    </row>
    <row r="204" spans="1:41" s="904" customFormat="1" ht="13.2" hidden="1" outlineLevel="1">
      <c r="A204" s="891" t="s">
        <v>2613</v>
      </c>
      <c r="B204" s="892"/>
      <c r="C204" s="889"/>
      <c r="D204" s="1152">
        <f t="shared" si="7"/>
        <v>13</v>
      </c>
      <c r="E204" s="1152"/>
      <c r="F204" s="877" t="s">
        <v>3195</v>
      </c>
      <c r="G204" s="879"/>
      <c r="H204" s="890"/>
      <c r="I204" s="890" t="s">
        <v>5975</v>
      </c>
      <c r="J204" s="880" t="s">
        <v>6001</v>
      </c>
      <c r="K204" s="1193" t="s">
        <v>7301</v>
      </c>
      <c r="L204" s="877" t="s">
        <v>6244</v>
      </c>
      <c r="M204" s="896" t="s">
        <v>3416</v>
      </c>
      <c r="N204" s="897"/>
      <c r="O204" s="898"/>
      <c r="P204" s="899"/>
      <c r="Q204" s="900"/>
      <c r="R204" s="899"/>
      <c r="S204" s="900"/>
      <c r="T204" s="899"/>
      <c r="U204" s="900"/>
      <c r="V204" s="901"/>
      <c r="W204" s="877" t="s">
        <v>6000</v>
      </c>
      <c r="X204" s="889" t="s">
        <v>6066</v>
      </c>
      <c r="Y204" s="903"/>
      <c r="Z204" s="903"/>
      <c r="AA204" s="1170"/>
      <c r="AB204" s="889"/>
      <c r="AC204" s="891" t="s">
        <v>1414</v>
      </c>
      <c r="AD204" s="1187"/>
      <c r="AE204" s="1175"/>
      <c r="AF204" s="877"/>
      <c r="AG204" s="889"/>
      <c r="AH204" s="1169"/>
      <c r="AI204" s="879"/>
      <c r="AJ204" s="889"/>
      <c r="AK204" s="891"/>
      <c r="AL204" s="891"/>
      <c r="AN204" s="904">
        <v>13</v>
      </c>
      <c r="AO204" s="904" t="s">
        <v>3659</v>
      </c>
    </row>
    <row r="205" spans="1:41" s="904" customFormat="1" ht="13.2" hidden="1" outlineLevel="1">
      <c r="A205" s="891" t="s">
        <v>2613</v>
      </c>
      <c r="B205" s="892"/>
      <c r="C205" s="889"/>
      <c r="D205" s="1152">
        <f t="shared" si="7"/>
        <v>14</v>
      </c>
      <c r="E205" s="1152"/>
      <c r="F205" s="877" t="s">
        <v>3195</v>
      </c>
      <c r="G205" s="879"/>
      <c r="H205" s="890"/>
      <c r="I205" s="890" t="s">
        <v>5975</v>
      </c>
      <c r="J205" s="880" t="s">
        <v>6001</v>
      </c>
      <c r="K205" s="1193" t="s">
        <v>7302</v>
      </c>
      <c r="L205" s="877" t="s">
        <v>6244</v>
      </c>
      <c r="M205" s="896" t="s">
        <v>3416</v>
      </c>
      <c r="N205" s="897"/>
      <c r="O205" s="898"/>
      <c r="P205" s="899"/>
      <c r="Q205" s="900"/>
      <c r="R205" s="899"/>
      <c r="S205" s="900"/>
      <c r="T205" s="899"/>
      <c r="U205" s="900"/>
      <c r="V205" s="901"/>
      <c r="W205" s="877" t="s">
        <v>6000</v>
      </c>
      <c r="X205" s="889" t="s">
        <v>6066</v>
      </c>
      <c r="Y205" s="903"/>
      <c r="Z205" s="903"/>
      <c r="AA205" s="1170"/>
      <c r="AB205" s="889"/>
      <c r="AC205" s="891" t="s">
        <v>1414</v>
      </c>
      <c r="AD205" s="1187"/>
      <c r="AE205" s="1175"/>
      <c r="AF205" s="877"/>
      <c r="AG205" s="889"/>
      <c r="AH205" s="1169"/>
      <c r="AI205" s="879"/>
      <c r="AJ205" s="889"/>
      <c r="AK205" s="891"/>
      <c r="AL205" s="891"/>
      <c r="AN205" s="904">
        <v>13</v>
      </c>
      <c r="AO205" s="904" t="s">
        <v>3659</v>
      </c>
    </row>
    <row r="206" spans="1:41" s="904" customFormat="1" ht="13.2" hidden="1" outlineLevel="1">
      <c r="A206" s="891" t="s">
        <v>2613</v>
      </c>
      <c r="B206" s="892"/>
      <c r="C206" s="889"/>
      <c r="D206" s="1152">
        <f t="shared" si="7"/>
        <v>15</v>
      </c>
      <c r="E206" s="1152"/>
      <c r="F206" s="877" t="s">
        <v>3195</v>
      </c>
      <c r="G206" s="879"/>
      <c r="H206" s="890"/>
      <c r="I206" s="890" t="s">
        <v>5975</v>
      </c>
      <c r="J206" s="880" t="s">
        <v>6001</v>
      </c>
      <c r="K206" s="1193" t="s">
        <v>7303</v>
      </c>
      <c r="L206" s="877" t="s">
        <v>6244</v>
      </c>
      <c r="M206" s="896" t="s">
        <v>3416</v>
      </c>
      <c r="N206" s="897"/>
      <c r="O206" s="898"/>
      <c r="P206" s="899"/>
      <c r="Q206" s="900"/>
      <c r="R206" s="899"/>
      <c r="S206" s="900"/>
      <c r="T206" s="899"/>
      <c r="U206" s="900"/>
      <c r="V206" s="901"/>
      <c r="W206" s="877" t="s">
        <v>6000</v>
      </c>
      <c r="X206" s="889" t="s">
        <v>6066</v>
      </c>
      <c r="Y206" s="903"/>
      <c r="Z206" s="903"/>
      <c r="AA206" s="1170"/>
      <c r="AB206" s="889"/>
      <c r="AC206" s="891" t="s">
        <v>1414</v>
      </c>
      <c r="AD206" s="1187"/>
      <c r="AE206" s="1175"/>
      <c r="AF206" s="877"/>
      <c r="AG206" s="889"/>
      <c r="AH206" s="1169"/>
      <c r="AI206" s="879"/>
      <c r="AJ206" s="889"/>
      <c r="AK206" s="891"/>
      <c r="AL206" s="891"/>
      <c r="AN206" s="904">
        <v>13</v>
      </c>
      <c r="AO206" s="904" t="s">
        <v>3659</v>
      </c>
    </row>
    <row r="207" spans="1:41" s="904" customFormat="1" ht="13.2" hidden="1" outlineLevel="1">
      <c r="A207" s="891" t="s">
        <v>2613</v>
      </c>
      <c r="B207" s="892"/>
      <c r="C207" s="889"/>
      <c r="D207" s="1152">
        <f t="shared" si="7"/>
        <v>16</v>
      </c>
      <c r="E207" s="1152"/>
      <c r="F207" s="877" t="s">
        <v>3195</v>
      </c>
      <c r="G207" s="879"/>
      <c r="H207" s="890"/>
      <c r="I207" s="890" t="s">
        <v>5975</v>
      </c>
      <c r="J207" s="880" t="s">
        <v>6001</v>
      </c>
      <c r="K207" s="1193" t="s">
        <v>7304</v>
      </c>
      <c r="L207" s="877" t="s">
        <v>6244</v>
      </c>
      <c r="M207" s="896" t="s">
        <v>3416</v>
      </c>
      <c r="N207" s="897"/>
      <c r="O207" s="898"/>
      <c r="P207" s="899"/>
      <c r="Q207" s="900"/>
      <c r="R207" s="899"/>
      <c r="S207" s="900"/>
      <c r="T207" s="899"/>
      <c r="U207" s="900"/>
      <c r="V207" s="901"/>
      <c r="W207" s="877" t="s">
        <v>6000</v>
      </c>
      <c r="X207" s="889" t="s">
        <v>6066</v>
      </c>
      <c r="Y207" s="1169"/>
      <c r="Z207" s="903"/>
      <c r="AA207" s="1170"/>
      <c r="AB207" s="889"/>
      <c r="AC207" s="891" t="s">
        <v>1414</v>
      </c>
      <c r="AD207" s="1187"/>
      <c r="AE207" s="1175"/>
      <c r="AF207" s="877"/>
      <c r="AG207" s="889"/>
      <c r="AH207" s="1169"/>
      <c r="AI207" s="879"/>
      <c r="AJ207" s="889"/>
      <c r="AK207" s="891"/>
      <c r="AL207" s="891"/>
      <c r="AN207" s="904">
        <v>13</v>
      </c>
      <c r="AO207" s="904" t="s">
        <v>3659</v>
      </c>
    </row>
    <row r="208" spans="1:41" s="904" customFormat="1" ht="13.2" hidden="1" collapsed="1">
      <c r="A208" s="1115"/>
      <c r="B208" s="1159"/>
      <c r="C208" s="1159"/>
      <c r="D208" s="1160"/>
      <c r="E208" s="1159"/>
      <c r="F208" s="1161"/>
      <c r="G208" s="1159"/>
      <c r="H208" s="1161"/>
      <c r="I208" s="890" t="s">
        <v>5975</v>
      </c>
      <c r="J208" s="880" t="s">
        <v>6001</v>
      </c>
      <c r="K208" s="1193" t="s">
        <v>7305</v>
      </c>
      <c r="L208" s="877" t="s">
        <v>6244</v>
      </c>
      <c r="M208" s="896" t="s">
        <v>3416</v>
      </c>
      <c r="N208" s="1161"/>
      <c r="O208" s="1161"/>
      <c r="P208" s="1159"/>
      <c r="Q208" s="1161"/>
      <c r="R208" s="1159"/>
      <c r="S208" s="1161"/>
      <c r="T208" s="1159"/>
      <c r="U208" s="1159"/>
      <c r="V208" s="1159"/>
      <c r="W208" s="877" t="s">
        <v>6000</v>
      </c>
      <c r="X208" s="889" t="s">
        <v>6066</v>
      </c>
      <c r="Y208" s="1159"/>
      <c r="Z208" s="1159"/>
      <c r="AA208" s="1159"/>
      <c r="AD208" s="1161"/>
      <c r="AE208" s="1159"/>
      <c r="AF208" s="1159"/>
      <c r="AG208" s="1159"/>
      <c r="AH208" s="1159"/>
      <c r="AI208" s="1159"/>
    </row>
    <row r="209" spans="1:24" ht="15" hidden="1">
      <c r="A209" s="1091" t="s">
        <v>3363</v>
      </c>
      <c r="I209" s="890" t="s">
        <v>5975</v>
      </c>
      <c r="J209" s="880" t="s">
        <v>6001</v>
      </c>
      <c r="K209" s="878" t="s">
        <v>7306</v>
      </c>
      <c r="L209" s="877" t="s">
        <v>6244</v>
      </c>
      <c r="M209" s="896" t="s">
        <v>3416</v>
      </c>
      <c r="W209" s="877" t="s">
        <v>6000</v>
      </c>
      <c r="X209" s="889" t="s">
        <v>6066</v>
      </c>
    </row>
    <row r="210" spans="1:24" ht="13.2">
      <c r="I210" s="890" t="s">
        <v>5975</v>
      </c>
      <c r="J210" s="880" t="s">
        <v>6001</v>
      </c>
      <c r="K210" s="1193" t="s">
        <v>7486</v>
      </c>
      <c r="L210" s="877" t="s">
        <v>7487</v>
      </c>
      <c r="M210" s="896" t="s">
        <v>3416</v>
      </c>
      <c r="N210" s="897" t="s">
        <v>7313</v>
      </c>
      <c r="O210" s="898"/>
      <c r="P210" s="899"/>
      <c r="Q210" s="900"/>
      <c r="R210" s="899"/>
      <c r="S210" s="900"/>
      <c r="T210" s="899"/>
      <c r="U210" s="900"/>
      <c r="V210" s="901"/>
      <c r="W210" s="877" t="s">
        <v>6000</v>
      </c>
      <c r="X210" s="889" t="s">
        <v>6052</v>
      </c>
    </row>
    <row r="211" spans="1:24" ht="13.2">
      <c r="I211" s="890" t="s">
        <v>5975</v>
      </c>
      <c r="J211" s="880" t="s">
        <v>6001</v>
      </c>
      <c r="K211" s="1193" t="s">
        <v>7489</v>
      </c>
      <c r="L211" s="877" t="s">
        <v>7487</v>
      </c>
      <c r="M211" s="896" t="s">
        <v>3416</v>
      </c>
      <c r="N211" s="897" t="s">
        <v>7314</v>
      </c>
      <c r="O211" s="898"/>
      <c r="P211" s="899"/>
      <c r="Q211" s="900"/>
      <c r="R211" s="899"/>
      <c r="S211" s="900"/>
      <c r="T211" s="899"/>
      <c r="U211" s="900"/>
      <c r="V211" s="901"/>
      <c r="W211" s="877" t="s">
        <v>6000</v>
      </c>
      <c r="X211" s="889" t="s">
        <v>6053</v>
      </c>
    </row>
    <row r="212" spans="1:24" ht="13.2">
      <c r="I212" s="890" t="s">
        <v>5975</v>
      </c>
      <c r="J212" s="880" t="s">
        <v>6001</v>
      </c>
      <c r="K212" s="1193" t="s">
        <v>7490</v>
      </c>
      <c r="L212" s="877" t="s">
        <v>7487</v>
      </c>
      <c r="M212" s="896" t="s">
        <v>3416</v>
      </c>
      <c r="N212" s="897" t="s">
        <v>7315</v>
      </c>
      <c r="O212" s="898"/>
      <c r="P212" s="899"/>
      <c r="Q212" s="900"/>
      <c r="R212" s="899"/>
      <c r="S212" s="900"/>
      <c r="T212" s="899"/>
      <c r="U212" s="900"/>
      <c r="V212" s="901"/>
      <c r="W212" s="877" t="s">
        <v>6000</v>
      </c>
      <c r="X212" s="889" t="s">
        <v>6054</v>
      </c>
    </row>
    <row r="213" spans="1:24" ht="13.2">
      <c r="I213" s="890" t="s">
        <v>5975</v>
      </c>
      <c r="J213" s="880" t="s">
        <v>6001</v>
      </c>
      <c r="K213" s="1193" t="s">
        <v>7491</v>
      </c>
      <c r="L213" s="877" t="s">
        <v>7487</v>
      </c>
      <c r="M213" s="896" t="s">
        <v>3416</v>
      </c>
      <c r="N213" s="897" t="s">
        <v>7316</v>
      </c>
      <c r="O213" s="898"/>
      <c r="P213" s="899"/>
      <c r="Q213" s="900"/>
      <c r="R213" s="899"/>
      <c r="S213" s="900"/>
      <c r="T213" s="899"/>
      <c r="U213" s="900"/>
      <c r="V213" s="901"/>
      <c r="W213" s="877" t="s">
        <v>6000</v>
      </c>
      <c r="X213" s="889" t="s">
        <v>6055</v>
      </c>
    </row>
    <row r="214" spans="1:24" ht="13.2">
      <c r="I214" s="890" t="s">
        <v>5975</v>
      </c>
      <c r="J214" s="880" t="s">
        <v>6001</v>
      </c>
      <c r="K214" s="1193" t="s">
        <v>7485</v>
      </c>
      <c r="L214" s="877" t="s">
        <v>5990</v>
      </c>
      <c r="M214" s="896" t="s">
        <v>5991</v>
      </c>
      <c r="N214" s="897" t="s">
        <v>6256</v>
      </c>
      <c r="O214" s="898"/>
      <c r="P214" s="899"/>
      <c r="Q214" s="900"/>
      <c r="R214" s="899"/>
      <c r="S214" s="900"/>
      <c r="T214" s="899"/>
      <c r="U214" s="900"/>
      <c r="V214" s="901"/>
      <c r="W214" s="877" t="s">
        <v>6000</v>
      </c>
      <c r="X214" s="889" t="s">
        <v>6071</v>
      </c>
    </row>
    <row r="215" spans="1:24" ht="13.2">
      <c r="I215" s="890" t="s">
        <v>5975</v>
      </c>
      <c r="J215" s="880" t="s">
        <v>6001</v>
      </c>
      <c r="K215" s="1193" t="s">
        <v>7492</v>
      </c>
      <c r="L215" s="877" t="s">
        <v>7475</v>
      </c>
      <c r="M215" s="896" t="s">
        <v>3416</v>
      </c>
      <c r="N215" s="897" t="s">
        <v>7317</v>
      </c>
      <c r="O215" s="898"/>
      <c r="P215" s="899"/>
      <c r="Q215" s="900"/>
      <c r="R215" s="899"/>
      <c r="S215" s="900"/>
      <c r="T215" s="899"/>
      <c r="U215" s="900"/>
      <c r="V215" s="901"/>
      <c r="W215" s="877" t="s">
        <v>6000</v>
      </c>
      <c r="X215" s="889" t="s">
        <v>6073</v>
      </c>
    </row>
    <row r="216" spans="1:24" ht="13.2">
      <c r="I216" s="890" t="s">
        <v>5975</v>
      </c>
      <c r="J216" s="880" t="s">
        <v>6001</v>
      </c>
      <c r="K216" s="878" t="s">
        <v>7306</v>
      </c>
      <c r="L216" s="877" t="s">
        <v>7475</v>
      </c>
      <c r="M216" s="896" t="s">
        <v>3416</v>
      </c>
      <c r="N216" s="897" t="s">
        <v>7318</v>
      </c>
      <c r="O216" s="898"/>
      <c r="P216" s="899"/>
      <c r="Q216" s="900"/>
      <c r="R216" s="899"/>
      <c r="S216" s="900"/>
      <c r="T216" s="899"/>
      <c r="U216" s="900"/>
      <c r="V216" s="901"/>
      <c r="W216" s="877" t="s">
        <v>6000</v>
      </c>
      <c r="X216" s="889" t="s">
        <v>6074</v>
      </c>
    </row>
    <row r="217" spans="1:24" ht="13.2">
      <c r="I217" s="1253" t="s">
        <v>5975</v>
      </c>
      <c r="J217" s="1254" t="s">
        <v>6001</v>
      </c>
      <c r="K217" s="1255" t="s">
        <v>7488</v>
      </c>
      <c r="L217" s="1256" t="s">
        <v>7475</v>
      </c>
      <c r="M217" s="1266" t="s">
        <v>3416</v>
      </c>
      <c r="N217" s="1251" t="s">
        <v>7631</v>
      </c>
      <c r="O217" s="1257"/>
      <c r="P217" s="1258"/>
      <c r="Q217" s="1259"/>
      <c r="R217" s="1258"/>
      <c r="S217" s="1259"/>
      <c r="T217" s="1258"/>
      <c r="U217" s="1259"/>
      <c r="V217" s="1260"/>
      <c r="W217" s="1256" t="s">
        <v>6000</v>
      </c>
      <c r="X217" s="1261" t="s">
        <v>7630</v>
      </c>
    </row>
    <row r="218" spans="1:24" ht="13.2">
      <c r="I218" s="1253" t="s">
        <v>5975</v>
      </c>
      <c r="J218" s="1254" t="s">
        <v>6001</v>
      </c>
      <c r="K218" s="1263" t="s">
        <v>7510</v>
      </c>
      <c r="L218" s="1256" t="s">
        <v>7487</v>
      </c>
      <c r="M218" s="1266" t="s">
        <v>3416</v>
      </c>
      <c r="N218" s="1251" t="s">
        <v>7632</v>
      </c>
      <c r="O218" s="1257"/>
      <c r="P218" s="1258"/>
      <c r="Q218" s="1259"/>
      <c r="R218" s="1258"/>
      <c r="S218" s="1259"/>
      <c r="T218" s="1258"/>
      <c r="U218" s="1259"/>
      <c r="V218" s="1260"/>
      <c r="W218" s="1256" t="s">
        <v>6000</v>
      </c>
      <c r="X218" s="1261" t="s">
        <v>7630</v>
      </c>
    </row>
    <row r="219" spans="1:24" ht="13.2">
      <c r="I219" s="1253" t="s">
        <v>5975</v>
      </c>
      <c r="J219" s="1254" t="s">
        <v>6001</v>
      </c>
      <c r="K219" s="1255" t="s">
        <v>7511</v>
      </c>
      <c r="L219" s="1256" t="s">
        <v>7487</v>
      </c>
      <c r="M219" s="1266" t="s">
        <v>3416</v>
      </c>
      <c r="N219" s="1251" t="s">
        <v>7633</v>
      </c>
      <c r="O219" s="1257"/>
      <c r="P219" s="1258"/>
      <c r="Q219" s="1259"/>
      <c r="R219" s="1258"/>
      <c r="S219" s="1259"/>
      <c r="T219" s="1258"/>
      <c r="U219" s="1259"/>
      <c r="V219" s="1260"/>
      <c r="W219" s="1256" t="s">
        <v>6000</v>
      </c>
      <c r="X219" s="1261" t="s">
        <v>7630</v>
      </c>
    </row>
    <row r="220" spans="1:24" ht="13.2">
      <c r="I220" s="890"/>
      <c r="J220" s="880"/>
      <c r="K220" s="895"/>
      <c r="L220" s="877"/>
      <c r="M220" s="896"/>
      <c r="N220" s="897"/>
      <c r="O220" s="898"/>
      <c r="P220" s="899"/>
      <c r="Q220" s="900"/>
      <c r="R220" s="899"/>
      <c r="S220" s="900"/>
      <c r="T220" s="899"/>
      <c r="U220" s="900"/>
      <c r="V220" s="901"/>
      <c r="W220" s="877"/>
      <c r="X220" s="889"/>
    </row>
    <row r="221" spans="1:24" ht="13.2">
      <c r="I221" s="890"/>
      <c r="J221" s="880"/>
      <c r="K221" s="895"/>
      <c r="L221" s="877"/>
      <c r="M221" s="896"/>
      <c r="N221" s="897"/>
      <c r="O221" s="898"/>
      <c r="P221" s="899"/>
      <c r="Q221" s="900"/>
      <c r="R221" s="899"/>
      <c r="S221" s="900"/>
      <c r="T221" s="899"/>
      <c r="U221" s="900"/>
      <c r="V221" s="901"/>
      <c r="W221" s="877"/>
      <c r="X221" s="889"/>
    </row>
  </sheetData>
  <dataConsolidate/>
  <dataValidations count="29">
    <dataValidation type="list" allowBlank="1" showInputMessage="1" showErrorMessage="1" sqref="F11:F14" xr:uid="{00000000-0002-0000-0900-000000000000}">
      <formula1>"1,2,3,4"</formula1>
    </dataValidation>
    <dataValidation type="list" allowBlank="1" showInputMessage="1" sqref="G192:G207 G172:G187 G152:G167 G75:G78 G83:G84 G89:G92" xr:uid="{00000000-0002-0000-0900-000001000000}">
      <formula1>"A,V,kV,MV,MVar,W,kW,MW,Hz,°,W/h,kW/h,MW/h,Var/h,kVar/h,Mvar/h,"</formula1>
    </dataValidation>
    <dataValidation type="list" allowBlank="1" showInputMessage="1" sqref="AF192:AF207 AF172:AF187 AF152:AF167 AF138:AF147 AF118:AF133 AF98:AF113 AF61:AF70 AF75:AF78 AF83:AF84 AF89:AF92 AF20:AF56" xr:uid="{00000000-0002-0000-0900-000002000000}">
      <formula1>"Yes,No"</formula1>
    </dataValidation>
    <dataValidation type="list" operator="lessThanOrEqual" allowBlank="1" showInputMessage="1" prompt="Module type or Template name" sqref="AI192:AI207 AI172:AI187 AI152:AI167 AI138:AI147 AI118:AI133 AI98:AI113 AI61:AI70 AI75:AI78 AI83:AI84 AI89:AI92 AI20:AI56" xr:uid="{00000000-0002-0000-0900-000003000000}">
      <formula1>MODULES_AUTOMATIONS_TYPES</formula1>
    </dataValidation>
    <dataValidation type="list" allowBlank="1" showInputMessage="1" showErrorMessage="1" errorTitle="Unknown Profile !" error="This profile does not exist : please create it before in [Electric Functions] or [System Functions]" sqref="F192:F207 F83:F84" xr:uid="{00000000-0002-0000-0900-000004000000}">
      <formula1>OFFSET(INDIRECT("SP__ELEC_PROFILES"),0,0,,COUNTA(INDIRECT("SP__ELEC_PROFILES")))</formula1>
    </dataValidation>
    <dataValidation type="whole" allowBlank="1" showInputMessage="1" showErrorMessage="1" sqref="E192:E207 E172:E187 E152:E167 E138:E147 E118:E133" xr:uid="{00000000-0002-0000-0900-000005000000}">
      <formula1>1</formula1>
      <formula2>2048</formula2>
    </dataValidation>
    <dataValidation type="list" operator="lessThanOrEqual" allowBlank="1" showInputMessage="1" sqref="AJ192:AJ207 AJ83:AJ84" xr:uid="{00000000-0002-0000-0900-000006000000}">
      <formula1>SetPoint_Types</formula1>
    </dataValidation>
    <dataValidation type="list" operator="lessThanOrEqual" allowBlank="1" showInputMessage="1" prompt="Bay type or Template name" sqref="AH192:AH207 AH172:AH187 AH152:AH167 AH138:AH147 AH118:AH133 AH98:AH113 AH89:AH92 AH83:AH84 AH75:AH78 AH61:AH70 AH20:AH56" xr:uid="{00000000-0002-0000-0900-000007000000}">
      <formula1>"GB,BB,CB,SB,CK,FB,SH,TF,"</formula1>
    </dataValidation>
    <dataValidation type="whole" allowBlank="1" showInputMessage="1" showErrorMessage="1" sqref="D192:D207 D172:D187 D152:D167 D138:D147 D118:D133" xr:uid="{00000000-0002-0000-0900-000008000000}">
      <formula1>1</formula1>
      <formula2>128</formula2>
    </dataValidation>
    <dataValidation allowBlank="1" showInputMessage="1" showErrorMessage="1" sqref="Y189:IV189 R192:R207 T192:T207 P192:P207 V192:V207 N148:V149 Y169:IV169 R172:R187 T172:T187 P172:P187 V172:V187 N189:V189 N169:V169 Y148:XFD149 P152:P167 R152:R167 T152:T167 AK168 V152:V167 Y134:IV135 A134:C135 V75:V78 D134 V83:V84 V89:V92 D87 P75:P78 R75:R78 T75:T78 P83:P84 R83:R84 T83:T84 P89:P92 R89:R92 T89:T92 A148:H149 E134:H135 A169:H169 N134:V135 A189:H189" xr:uid="{00000000-0002-0000-0900-000009000000}"/>
    <dataValidation operator="lessThanOrEqual" allowBlank="1" showInputMessage="1" showErrorMessage="1" sqref="AL192:AL207 AH191:AJ191 AH82:AJ82 AL172:AL187 AH171:AI171 AJ171:AJ187 AL152:AL167 AH151:AJ151 AH137:AJ137 AL138:AL147 AL118:AL133 AH117:AJ117 AH97:AJ97 AL98:AL113 AL89:AL92 AL75:AL78 AL83:AL84 AL61:AL70 AH74:AJ74 AH60:AJ60 AJ88:AJ92 AH19:AJ19 AH88:AI88 AL20:AL56" xr:uid="{00000000-0002-0000-0900-00000A000000}"/>
    <dataValidation type="textLength" operator="lessThanOrEqual" allowBlank="1" showInputMessage="1" showErrorMessage="1" sqref="N192:N207 N172:N187 N152:N167 N138:N147 H98:H113 N98:N113 N61:N70 N75:N78 N83:N84 N89:N92 H118:H133 N118:N133 N210:N221 I20:J221 L20:M221 H20:H56 N20:N56" xr:uid="{00000000-0002-0000-0900-00000B000000}">
      <formula1>16</formula1>
    </dataValidation>
    <dataValidation type="textLength" operator="lessThanOrEqual" allowBlank="1" showInputMessage="1" showErrorMessage="1" error="Maximum length is 16 car." sqref="H172:H187 H152:H167 H138:H147 H83:H84 H64:H70 H61:H62 H89:H92 H75:H78 H192:H207" xr:uid="{00000000-0002-0000-0900-00000C000000}">
      <formula1>16</formula1>
    </dataValidation>
    <dataValidation type="list" allowBlank="1" showInputMessage="1" showErrorMessage="1" sqref="AB192:AC207 AK192:AK207 AE192:AE207 AB172:AC187 AK172:AK187 AE172:AE187 AK152:AK167 AB152:AC167 AG152:AG167 AE152:AE167 AK138:AK147 AB138:AC147 AK118:AK133 AB118:AC133 AG118:AG133 AG98:AG113 AK98:AK113 AB98:AC113 AK61:AK70 AK83:AK84 AK89:AK92 AE83:AE84 AE89:AE92 AB83:AC84 AB75:AC78 AB61:AC70 AG75:AG78 AG61:AG70 AK75:AK78 AB89:AC92 AE75:AE78 AK20:AK56 AG20:AG56 AB20:AC56" xr:uid="{00000000-0002-0000-0900-00000D000000}">
      <formula1>"Yes,No"</formula1>
    </dataValidation>
    <dataValidation type="list" allowBlank="1" showInputMessage="1" showErrorMessage="1" errorTitle="Unknown Profile !" error="This profile does not exist : please create it before in [Electric Functions] or [System Functions]" sqref="F172:F187 F89:F92" xr:uid="{00000000-0002-0000-0900-00000E000000}">
      <formula1>OFFSET(INDIRECT("CT__ELEC_PROFILES"),0,0,,COUNTA(INDIRECT("CT__ELEC_PROFILES")))</formula1>
    </dataValidation>
    <dataValidation type="list" allowBlank="1" showInputMessage="1" showErrorMessage="1" errorTitle="Unknown Profile !" error="This profile does not exist : please create it before in [Electric Functions] or [System Functions]" sqref="F152:F167 F75:F78" xr:uid="{00000000-0002-0000-0900-00000F000000}">
      <formula1>OFFSET(INDIRECT("MV__ELEC_PROFILES"),0,0,,COUNTA(INDIRECT("MV__ELEC_PROFILES")))</formula1>
    </dataValidation>
    <dataValidation type="list" operator="lessThanOrEqual" allowBlank="1" showInputMessage="1" sqref="AJ152:AJ167 AJ75:AJ78" xr:uid="{00000000-0002-0000-0900-000010000000}">
      <formula1>MV_Types</formula1>
    </dataValidation>
    <dataValidation type="list" allowBlank="1" showInputMessage="1" showErrorMessage="1" prompt="SPC : Single_x000a_DPC : Dual" sqref="G138:G147 G61:G70" xr:uid="{00000000-0002-0000-0900-000011000000}">
      <formula1>"SPC,DPC"</formula1>
    </dataValidation>
    <dataValidation type="list" allowBlank="1" showInputMessage="1" showErrorMessage="1" errorTitle="Unknown Profile !" error="This profile does not exist : please create it before in [Electric Functions] or [System Functions]" sqref="F138:F147 F118:F133 F98:F113 F61:F70 F20:F56" xr:uid="{00000000-0002-0000-0900-000012000000}">
      <formula1>OFFSET(INDIRECT(CONCATENATE(SUBSTITUTE(LEFT($G20,3)," ","_"),"_ELEC_PROFILES")),0,0,,COUNTA(INDIRECT(CONCATENATE(SUBSTITUTE(LEFT($G20,3)," ","_"),"_ELEC_PROFILES"))))</formula1>
    </dataValidation>
    <dataValidation type="list" operator="lessThanOrEqual" allowBlank="1" showInputMessage="1" sqref="AJ138:AJ147 AJ118:AJ133 AJ61:AJ70 AJ20:AJ56" xr:uid="{00000000-0002-0000-0900-000013000000}">
      <formula1>INDIRECT(SUBSTITUTE(LEFT($G20,3)," ","_"))</formula1>
    </dataValidation>
    <dataValidation type="list" allowBlank="1" showInputMessage="1" showErrorMessage="1" prompt="SPS : Single_x000a_DPS : Dual_x000a_MPS : Multiple_x000a_" sqref="G118:G133 G20:G56" xr:uid="{00000000-0002-0000-0900-000014000000}">
      <formula1>"SPS,DPS,MPS,"</formula1>
    </dataValidation>
    <dataValidation type="list" allowBlank="1" showInputMessage="1" showErrorMessage="1" sqref="AA118:AA133 AA98:AA113 AA20:AA56" xr:uid="{00000000-0002-0000-0900-000015000000}">
      <formula1>"None,5,6,7,8,9,10,11,12,13,14,15,17"</formula1>
    </dataValidation>
    <dataValidation type="list" operator="lessThanOrEqual" allowBlank="1" showInputMessage="1" sqref="AJ98:AJ113" xr:uid="{00000000-0002-0000-0900-000016000000}">
      <formula1>"GroupSPS,"</formula1>
    </dataValidation>
    <dataValidation type="whole" allowBlank="1" showInputMessage="1" showErrorMessage="1" sqref="D98:D113" xr:uid="{00000000-0002-0000-0900-000017000000}">
      <formula1>1</formula1>
      <formula2>32</formula2>
    </dataValidation>
    <dataValidation type="list" allowBlank="1" showInputMessage="1" showErrorMessage="1" prompt="SPS : Single_x000a_" sqref="G98:G113" xr:uid="{00000000-0002-0000-0900-000018000000}">
      <formula1>"SPS"</formula1>
    </dataValidation>
    <dataValidation type="list" allowBlank="1" showInputMessage="1" showErrorMessage="1" sqref="E98:E113" xr:uid="{00000000-0002-0000-0900-000019000000}">
      <formula1>"OR,AND,NOR,NAND"</formula1>
    </dataValidation>
    <dataValidation type="textLength" errorStyle="warning" operator="lessThanOrEqual" allowBlank="1" showInputMessage="1" showErrorMessage="1" error="Maximum length is 16 car." sqref="H63" xr:uid="{00000000-0002-0000-0900-00001A000000}">
      <formula1>16</formula1>
    </dataValidation>
    <dataValidation type="textLength" operator="lessThanOrEqual" allowBlank="1" showInputMessage="1" showErrorMessage="1" sqref="K50 K20:K44 K55:K221" xr:uid="{00000000-0002-0000-0900-00001B000000}">
      <formula1>35</formula1>
    </dataValidation>
    <dataValidation type="textLength" operator="lessThanOrEqual" allowBlank="1" showInputMessage="1" showErrorMessage="1" errorTitle="Setting" error="The text contains more than 50 characters." sqref="K45:K49 K51:K54" xr:uid="{05235DC8-9239-4EFD-8E55-94ECB5C4EA40}">
      <formula1>50</formula1>
    </dataValidation>
  </dataValidations>
  <printOptions horizontalCentered="1"/>
  <pageMargins left="0.31496062992126" right="0.31496062992126" top="3.9370078740157501E-2" bottom="0.511811023622047" header="3.9370078740157501E-2" footer="0.31496062992126"/>
  <pageSetup paperSize="8" scale="91" fitToHeight="0" orientation="landscape" r:id="rId1"/>
  <headerFooter alignWithMargins="0"/>
  <drawing r:id="rId2"/>
  <legacyDrawing r:id="rId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FeuilC264Template39">
    <tabColor indexed="49"/>
    <pageSetUpPr fitToPage="1"/>
  </sheetPr>
  <dimension ref="A1:CU209"/>
  <sheetViews>
    <sheetView showGridLines="0" view="pageBreakPreview" zoomScaleNormal="100" zoomScaleSheetLayoutView="100" workbookViewId="0">
      <pane xSplit="4" ySplit="8" topLeftCell="G16" activePane="bottomRight" state="frozenSplit"/>
      <selection activeCell="N38" sqref="N38"/>
      <selection pane="topRight" activeCell="N38" sqref="N38"/>
      <selection pane="bottomLeft" activeCell="N38" sqref="N38"/>
      <selection pane="bottomRight" activeCell="X202" sqref="A199:X20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5974</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5974</v>
      </c>
      <c r="G16" s="1188"/>
      <c r="O16" s="1115"/>
      <c r="P16" s="1115"/>
    </row>
    <row r="17" spans="1:41" s="904" customFormat="1" ht="13.8" thickBot="1">
      <c r="D17" s="904" t="s">
        <v>1035</v>
      </c>
      <c r="H17" s="904" t="s">
        <v>707</v>
      </c>
      <c r="I17" s="1115" t="str">
        <f>T(F16)</f>
        <v>R407_P643_64</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46.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5974</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R407_P643_64</v>
      </c>
    </row>
    <row r="21" spans="1:41" s="904" customFormat="1" ht="13.2" outlineLevel="1">
      <c r="A21" s="891" t="s">
        <v>2613</v>
      </c>
      <c r="B21" s="892"/>
      <c r="C21" s="889"/>
      <c r="D21" s="893" t="s">
        <v>5994</v>
      </c>
      <c r="E21" s="894" t="s">
        <v>6014</v>
      </c>
      <c r="F21" s="877" t="s">
        <v>6008</v>
      </c>
      <c r="G21" s="879" t="s">
        <v>4477</v>
      </c>
      <c r="H21" s="890" t="s">
        <v>6005</v>
      </c>
      <c r="I21" s="890" t="s">
        <v>5974</v>
      </c>
      <c r="J21" s="880" t="s">
        <v>5988</v>
      </c>
      <c r="K21" s="895" t="s">
        <v>6241</v>
      </c>
      <c r="L21" s="896" t="s">
        <v>6012</v>
      </c>
      <c r="M21" s="896" t="s">
        <v>3416</v>
      </c>
      <c r="N21" s="897" t="s">
        <v>6242</v>
      </c>
      <c r="O21" s="898" t="s">
        <v>5993</v>
      </c>
      <c r="P21" s="899" t="s">
        <v>2323</v>
      </c>
      <c r="Q21" s="900" t="s">
        <v>2323</v>
      </c>
      <c r="R21" s="899" t="s">
        <v>2323</v>
      </c>
      <c r="S21" s="900" t="s">
        <v>2323</v>
      </c>
      <c r="T21" s="899" t="s">
        <v>2323</v>
      </c>
      <c r="U21" s="900" t="s">
        <v>2323</v>
      </c>
      <c r="V21" s="901" t="s">
        <v>2323</v>
      </c>
      <c r="W21" s="877" t="s">
        <v>6264</v>
      </c>
      <c r="X21" s="889" t="s">
        <v>6082</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5994</v>
      </c>
      <c r="E22" s="894" t="s">
        <v>6032</v>
      </c>
      <c r="F22" s="877" t="s">
        <v>5987</v>
      </c>
      <c r="G22" s="879" t="s">
        <v>4477</v>
      </c>
      <c r="H22" s="890" t="s">
        <v>6005</v>
      </c>
      <c r="I22" s="890" t="s">
        <v>5974</v>
      </c>
      <c r="J22" s="880" t="s">
        <v>5988</v>
      </c>
      <c r="K22" s="895" t="s">
        <v>5998</v>
      </c>
      <c r="L22" s="877" t="s">
        <v>5990</v>
      </c>
      <c r="M22" s="896" t="s">
        <v>5991</v>
      </c>
      <c r="N22" s="897" t="s">
        <v>5999</v>
      </c>
      <c r="O22" s="898" t="s">
        <v>5993</v>
      </c>
      <c r="P22" s="899" t="s">
        <v>2323</v>
      </c>
      <c r="Q22" s="900" t="s">
        <v>2323</v>
      </c>
      <c r="R22" s="899" t="s">
        <v>2323</v>
      </c>
      <c r="S22" s="900" t="s">
        <v>2323</v>
      </c>
      <c r="T22" s="899" t="s">
        <v>2323</v>
      </c>
      <c r="U22" s="900" t="s">
        <v>2323</v>
      </c>
      <c r="V22" s="901" t="s">
        <v>2323</v>
      </c>
      <c r="W22" s="877" t="s">
        <v>5994</v>
      </c>
      <c r="X22" s="889" t="s">
        <v>6032</v>
      </c>
      <c r="Y22" s="902"/>
      <c r="Z22" s="889"/>
      <c r="AA22" s="892" t="s">
        <v>1175</v>
      </c>
      <c r="AB22" s="889"/>
      <c r="AC22" s="891"/>
      <c r="AD22" s="902"/>
      <c r="AE22" s="889"/>
      <c r="AF22" s="877"/>
      <c r="AG22" s="879" t="s">
        <v>1414</v>
      </c>
      <c r="AH22" s="902"/>
      <c r="AI22" s="903"/>
      <c r="AJ22" s="889"/>
      <c r="AK22" s="891"/>
      <c r="AL22" s="891"/>
      <c r="AN22" s="904">
        <v>1</v>
      </c>
      <c r="AO22" s="904" t="e">
        <f t="shared" ref="AO22:AO30" si="0">AO21</f>
        <v>#REF!</v>
      </c>
    </row>
    <row r="23" spans="1:41" s="904" customFormat="1" ht="13.2" outlineLevel="1">
      <c r="A23" s="891" t="s">
        <v>2613</v>
      </c>
      <c r="B23" s="892"/>
      <c r="C23" s="889"/>
      <c r="D23" s="893" t="s">
        <v>6000</v>
      </c>
      <c r="E23" s="894" t="s">
        <v>6019</v>
      </c>
      <c r="F23" s="877" t="s">
        <v>6023</v>
      </c>
      <c r="G23" s="879" t="s">
        <v>4477</v>
      </c>
      <c r="H23" s="890" t="s">
        <v>6005</v>
      </c>
      <c r="I23" s="890" t="s">
        <v>5974</v>
      </c>
      <c r="J23" s="880" t="s">
        <v>6001</v>
      </c>
      <c r="K23" s="895" t="s">
        <v>6245</v>
      </c>
      <c r="L23" s="877" t="s">
        <v>6025</v>
      </c>
      <c r="M23" s="896" t="s">
        <v>6026</v>
      </c>
      <c r="N23" s="897" t="s">
        <v>6246</v>
      </c>
      <c r="O23" s="898" t="s">
        <v>5993</v>
      </c>
      <c r="P23" s="899" t="s">
        <v>2323</v>
      </c>
      <c r="Q23" s="900" t="s">
        <v>2323</v>
      </c>
      <c r="R23" s="899" t="s">
        <v>2323</v>
      </c>
      <c r="S23" s="900" t="s">
        <v>2323</v>
      </c>
      <c r="T23" s="899" t="s">
        <v>2323</v>
      </c>
      <c r="U23" s="900" t="s">
        <v>2323</v>
      </c>
      <c r="V23" s="901" t="s">
        <v>2323</v>
      </c>
      <c r="W23" s="877" t="s">
        <v>6000</v>
      </c>
      <c r="X23" s="889" t="s">
        <v>6019</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6022</v>
      </c>
      <c r="F24" s="877" t="s">
        <v>6008</v>
      </c>
      <c r="G24" s="879" t="s">
        <v>4477</v>
      </c>
      <c r="H24" s="890" t="s">
        <v>6005</v>
      </c>
      <c r="I24" s="890" t="s">
        <v>5974</v>
      </c>
      <c r="J24" s="880" t="s">
        <v>6001</v>
      </c>
      <c r="K24" s="895" t="s">
        <v>6247</v>
      </c>
      <c r="L24" s="877" t="s">
        <v>6009</v>
      </c>
      <c r="M24" s="896" t="s">
        <v>3416</v>
      </c>
      <c r="N24" s="897" t="s">
        <v>6238</v>
      </c>
      <c r="O24" s="898" t="s">
        <v>5993</v>
      </c>
      <c r="P24" s="899" t="s">
        <v>2323</v>
      </c>
      <c r="Q24" s="900" t="s">
        <v>2323</v>
      </c>
      <c r="R24" s="899" t="s">
        <v>2323</v>
      </c>
      <c r="S24" s="900" t="s">
        <v>2323</v>
      </c>
      <c r="T24" s="899" t="s">
        <v>2323</v>
      </c>
      <c r="U24" s="900" t="s">
        <v>2323</v>
      </c>
      <c r="V24" s="901" t="s">
        <v>2323</v>
      </c>
      <c r="W24" s="877" t="s">
        <v>6000</v>
      </c>
      <c r="X24" s="889" t="s">
        <v>6022</v>
      </c>
      <c r="Y24" s="902"/>
      <c r="Z24" s="889"/>
      <c r="AA24" s="892" t="s">
        <v>1175</v>
      </c>
      <c r="AB24" s="889"/>
      <c r="AC24" s="891"/>
      <c r="AD24" s="902"/>
      <c r="AE24" s="889"/>
      <c r="AF24" s="877"/>
      <c r="AG24" s="879"/>
      <c r="AH24" s="902"/>
      <c r="AI24" s="903"/>
      <c r="AJ24" s="889"/>
      <c r="AK24" s="891"/>
      <c r="AL24" s="891"/>
      <c r="AN24" s="904">
        <v>1</v>
      </c>
      <c r="AO24" s="904" t="e">
        <f t="shared" si="0"/>
        <v>#REF!</v>
      </c>
    </row>
    <row r="25" spans="1:41" s="904" customFormat="1" ht="13.2" outlineLevel="1">
      <c r="A25" s="891" t="s">
        <v>2613</v>
      </c>
      <c r="B25" s="892"/>
      <c r="C25" s="889"/>
      <c r="D25" s="893" t="s">
        <v>6000</v>
      </c>
      <c r="E25" s="894" t="s">
        <v>5997</v>
      </c>
      <c r="F25" s="877" t="s">
        <v>6008</v>
      </c>
      <c r="G25" s="879" t="s">
        <v>4477</v>
      </c>
      <c r="H25" s="890" t="s">
        <v>6005</v>
      </c>
      <c r="I25" s="890" t="s">
        <v>5974</v>
      </c>
      <c r="J25" s="880" t="s">
        <v>6001</v>
      </c>
      <c r="K25" s="895" t="s">
        <v>6239</v>
      </c>
      <c r="L25" s="877" t="s">
        <v>6009</v>
      </c>
      <c r="M25" s="896" t="s">
        <v>3416</v>
      </c>
      <c r="N25" s="897" t="s">
        <v>6240</v>
      </c>
      <c r="O25" s="898" t="s">
        <v>5993</v>
      </c>
      <c r="P25" s="899" t="s">
        <v>2323</v>
      </c>
      <c r="Q25" s="900" t="s">
        <v>2323</v>
      </c>
      <c r="R25" s="899" t="s">
        <v>2323</v>
      </c>
      <c r="S25" s="900" t="s">
        <v>2323</v>
      </c>
      <c r="T25" s="899" t="s">
        <v>2323</v>
      </c>
      <c r="U25" s="900" t="s">
        <v>2323</v>
      </c>
      <c r="V25" s="901" t="s">
        <v>2323</v>
      </c>
      <c r="W25" s="877" t="s">
        <v>6000</v>
      </c>
      <c r="X25" s="889" t="s">
        <v>5997</v>
      </c>
      <c r="Y25" s="902"/>
      <c r="Z25" s="889"/>
      <c r="AA25" s="892" t="s">
        <v>1175</v>
      </c>
      <c r="AB25" s="889"/>
      <c r="AC25" s="891"/>
      <c r="AD25" s="902"/>
      <c r="AE25" s="889"/>
      <c r="AF25" s="877"/>
      <c r="AG25" s="879"/>
      <c r="AH25" s="902"/>
      <c r="AI25" s="903"/>
      <c r="AJ25" s="889"/>
      <c r="AK25" s="891"/>
      <c r="AL25" s="891"/>
      <c r="AN25" s="904">
        <v>1</v>
      </c>
      <c r="AO25" s="904" t="e">
        <f t="shared" si="0"/>
        <v>#REF!</v>
      </c>
    </row>
    <row r="26" spans="1:41" s="904" customFormat="1" ht="13.2" hidden="1" outlineLevel="1">
      <c r="A26" s="891" t="s">
        <v>2613</v>
      </c>
      <c r="B26" s="892"/>
      <c r="C26" s="889"/>
      <c r="D26" s="893" t="s">
        <v>6000</v>
      </c>
      <c r="E26" s="894" t="s">
        <v>6013</v>
      </c>
      <c r="F26" s="877" t="s">
        <v>5987</v>
      </c>
      <c r="G26" s="879" t="s">
        <v>4477</v>
      </c>
      <c r="H26" s="890" t="s">
        <v>6005</v>
      </c>
      <c r="I26" s="890" t="s">
        <v>5974</v>
      </c>
      <c r="J26" s="880" t="s">
        <v>6001</v>
      </c>
      <c r="K26" s="1158" t="s">
        <v>6248</v>
      </c>
      <c r="L26" s="877" t="s">
        <v>5990</v>
      </c>
      <c r="M26" s="896" t="s">
        <v>5991</v>
      </c>
      <c r="N26" s="897" t="s">
        <v>6249</v>
      </c>
      <c r="O26" s="898" t="s">
        <v>5993</v>
      </c>
      <c r="P26" s="899" t="s">
        <v>2323</v>
      </c>
      <c r="Q26" s="900" t="s">
        <v>2323</v>
      </c>
      <c r="R26" s="899" t="s">
        <v>2323</v>
      </c>
      <c r="S26" s="900" t="s">
        <v>2323</v>
      </c>
      <c r="T26" s="899" t="s">
        <v>2323</v>
      </c>
      <c r="U26" s="900" t="s">
        <v>2323</v>
      </c>
      <c r="V26" s="901" t="s">
        <v>2323</v>
      </c>
      <c r="W26" s="877" t="s">
        <v>6000</v>
      </c>
      <c r="X26" s="889" t="s">
        <v>6013</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hidden="1" outlineLevel="1">
      <c r="A27" s="891" t="s">
        <v>2613</v>
      </c>
      <c r="B27" s="892"/>
      <c r="C27" s="889"/>
      <c r="D27" s="893" t="s">
        <v>6000</v>
      </c>
      <c r="E27" s="894" t="s">
        <v>6014</v>
      </c>
      <c r="F27" s="877" t="s">
        <v>5987</v>
      </c>
      <c r="G27" s="879" t="s">
        <v>4477</v>
      </c>
      <c r="H27" s="890" t="s">
        <v>6005</v>
      </c>
      <c r="I27" s="890" t="s">
        <v>5974</v>
      </c>
      <c r="J27" s="880" t="s">
        <v>6001</v>
      </c>
      <c r="K27" s="895" t="s">
        <v>6715</v>
      </c>
      <c r="L27" s="877" t="s">
        <v>5990</v>
      </c>
      <c r="M27" s="896" t="s">
        <v>5991</v>
      </c>
      <c r="N27" s="897" t="s">
        <v>6250</v>
      </c>
      <c r="O27" s="898" t="s">
        <v>5993</v>
      </c>
      <c r="P27" s="899" t="s">
        <v>2323</v>
      </c>
      <c r="Q27" s="900" t="s">
        <v>2323</v>
      </c>
      <c r="R27" s="899" t="s">
        <v>2323</v>
      </c>
      <c r="S27" s="900" t="s">
        <v>2323</v>
      </c>
      <c r="T27" s="899" t="s">
        <v>2323</v>
      </c>
      <c r="U27" s="900" t="s">
        <v>2323</v>
      </c>
      <c r="V27" s="901" t="s">
        <v>2323</v>
      </c>
      <c r="W27" s="877" t="s">
        <v>6000</v>
      </c>
      <c r="X27" s="889" t="s">
        <v>6014</v>
      </c>
      <c r="Y27" s="902"/>
      <c r="Z27" s="889"/>
      <c r="AA27" s="892" t="s">
        <v>1175</v>
      </c>
      <c r="AB27" s="889"/>
      <c r="AC27" s="891"/>
      <c r="AD27" s="902"/>
      <c r="AE27" s="889"/>
      <c r="AF27" s="877"/>
      <c r="AG27" s="879"/>
      <c r="AH27" s="902"/>
      <c r="AI27" s="903"/>
      <c r="AJ27" s="889"/>
      <c r="AK27" s="891"/>
      <c r="AL27" s="891"/>
      <c r="AN27" s="904">
        <v>1</v>
      </c>
      <c r="AO27" s="904" t="e">
        <f t="shared" si="0"/>
        <v>#REF!</v>
      </c>
    </row>
    <row r="28" spans="1:41" s="904" customFormat="1" ht="13.2" hidden="1" outlineLevel="1">
      <c r="A28" s="891" t="s">
        <v>2613</v>
      </c>
      <c r="B28" s="892"/>
      <c r="C28" s="889"/>
      <c r="D28" s="893" t="s">
        <v>6000</v>
      </c>
      <c r="E28" s="894" t="s">
        <v>6032</v>
      </c>
      <c r="F28" s="877" t="s">
        <v>5987</v>
      </c>
      <c r="G28" s="879" t="s">
        <v>4477</v>
      </c>
      <c r="H28" s="890" t="s">
        <v>6005</v>
      </c>
      <c r="I28" s="890" t="s">
        <v>5974</v>
      </c>
      <c r="J28" s="880" t="s">
        <v>6001</v>
      </c>
      <c r="K28" s="895" t="s">
        <v>6251</v>
      </c>
      <c r="L28" s="877" t="s">
        <v>5990</v>
      </c>
      <c r="M28" s="896" t="s">
        <v>5991</v>
      </c>
      <c r="N28" s="897" t="s">
        <v>6252</v>
      </c>
      <c r="O28" s="898" t="s">
        <v>5993</v>
      </c>
      <c r="P28" s="899" t="s">
        <v>2323</v>
      </c>
      <c r="Q28" s="900" t="s">
        <v>2323</v>
      </c>
      <c r="R28" s="899" t="s">
        <v>2323</v>
      </c>
      <c r="S28" s="900" t="s">
        <v>2323</v>
      </c>
      <c r="T28" s="899" t="s">
        <v>2323</v>
      </c>
      <c r="U28" s="900" t="s">
        <v>2323</v>
      </c>
      <c r="V28" s="901" t="s">
        <v>2323</v>
      </c>
      <c r="W28" s="877" t="s">
        <v>6000</v>
      </c>
      <c r="X28" s="889" t="s">
        <v>6032</v>
      </c>
      <c r="Y28" s="902"/>
      <c r="Z28" s="889"/>
      <c r="AA28" s="892" t="s">
        <v>1175</v>
      </c>
      <c r="AB28" s="889"/>
      <c r="AC28" s="891"/>
      <c r="AD28" s="902"/>
      <c r="AE28" s="889"/>
      <c r="AF28" s="877"/>
      <c r="AG28" s="879"/>
      <c r="AH28" s="902"/>
      <c r="AI28" s="903"/>
      <c r="AJ28" s="889"/>
      <c r="AK28" s="891"/>
      <c r="AL28" s="891"/>
      <c r="AN28" s="904">
        <v>1</v>
      </c>
      <c r="AO28" s="904" t="e">
        <f t="shared" si="0"/>
        <v>#REF!</v>
      </c>
    </row>
    <row r="29" spans="1:41" s="904" customFormat="1" ht="13.2" hidden="1" outlineLevel="1">
      <c r="A29" s="891" t="s">
        <v>2613</v>
      </c>
      <c r="B29" s="892"/>
      <c r="C29" s="889"/>
      <c r="D29" s="893" t="s">
        <v>6000</v>
      </c>
      <c r="E29" s="894" t="s">
        <v>6065</v>
      </c>
      <c r="F29" s="877" t="s">
        <v>5987</v>
      </c>
      <c r="G29" s="879" t="s">
        <v>4477</v>
      </c>
      <c r="H29" s="890" t="s">
        <v>6005</v>
      </c>
      <c r="I29" s="890" t="s">
        <v>5974</v>
      </c>
      <c r="J29" s="880" t="s">
        <v>6001</v>
      </c>
      <c r="K29" s="895" t="s">
        <v>6253</v>
      </c>
      <c r="L29" s="877" t="s">
        <v>5990</v>
      </c>
      <c r="M29" s="896" t="s">
        <v>5991</v>
      </c>
      <c r="N29" s="897" t="s">
        <v>6254</v>
      </c>
      <c r="O29" s="898" t="s">
        <v>5993</v>
      </c>
      <c r="P29" s="899" t="s">
        <v>2323</v>
      </c>
      <c r="Q29" s="900" t="s">
        <v>2323</v>
      </c>
      <c r="R29" s="899" t="s">
        <v>2323</v>
      </c>
      <c r="S29" s="900" t="s">
        <v>2323</v>
      </c>
      <c r="T29" s="899" t="s">
        <v>2323</v>
      </c>
      <c r="U29" s="900" t="s">
        <v>2323</v>
      </c>
      <c r="V29" s="901" t="s">
        <v>2323</v>
      </c>
      <c r="W29" s="877" t="s">
        <v>6000</v>
      </c>
      <c r="X29" s="889" t="s">
        <v>6065</v>
      </c>
      <c r="Y29" s="902"/>
      <c r="Z29" s="889"/>
      <c r="AA29" s="892" t="s">
        <v>1175</v>
      </c>
      <c r="AB29" s="889"/>
      <c r="AC29" s="891"/>
      <c r="AD29" s="902"/>
      <c r="AE29" s="889"/>
      <c r="AF29" s="877"/>
      <c r="AG29" s="879"/>
      <c r="AH29" s="902"/>
      <c r="AI29" s="903"/>
      <c r="AJ29" s="889"/>
      <c r="AK29" s="891"/>
      <c r="AL29" s="891"/>
      <c r="AN29" s="904">
        <v>1</v>
      </c>
      <c r="AO29" s="904" t="e">
        <f t="shared" si="0"/>
        <v>#REF!</v>
      </c>
    </row>
    <row r="30" spans="1:41" s="904" customFormat="1" ht="13.2" hidden="1" outlineLevel="1">
      <c r="A30" s="891" t="s">
        <v>2613</v>
      </c>
      <c r="B30" s="892"/>
      <c r="C30" s="889"/>
      <c r="D30" s="893" t="s">
        <v>6000</v>
      </c>
      <c r="E30" s="894" t="s">
        <v>6066</v>
      </c>
      <c r="F30" s="877" t="s">
        <v>5987</v>
      </c>
      <c r="G30" s="879" t="s">
        <v>4477</v>
      </c>
      <c r="H30" s="890" t="s">
        <v>6005</v>
      </c>
      <c r="I30" s="890" t="s">
        <v>5974</v>
      </c>
      <c r="J30" s="880" t="s">
        <v>6001</v>
      </c>
      <c r="K30" s="895" t="s">
        <v>6255</v>
      </c>
      <c r="L30" s="877" t="s">
        <v>5990</v>
      </c>
      <c r="M30" s="896" t="s">
        <v>5991</v>
      </c>
      <c r="N30" s="897" t="s">
        <v>6256</v>
      </c>
      <c r="O30" s="898" t="s">
        <v>5993</v>
      </c>
      <c r="P30" s="899" t="s">
        <v>2323</v>
      </c>
      <c r="Q30" s="900" t="s">
        <v>2323</v>
      </c>
      <c r="R30" s="899" t="s">
        <v>2323</v>
      </c>
      <c r="S30" s="900" t="s">
        <v>2323</v>
      </c>
      <c r="T30" s="899" t="s">
        <v>2323</v>
      </c>
      <c r="U30" s="900" t="s">
        <v>2323</v>
      </c>
      <c r="V30" s="901" t="s">
        <v>2323</v>
      </c>
      <c r="W30" s="877" t="s">
        <v>6000</v>
      </c>
      <c r="X30" s="889" t="s">
        <v>6066</v>
      </c>
      <c r="Y30" s="902"/>
      <c r="Z30" s="889"/>
      <c r="AA30" s="892" t="s">
        <v>1175</v>
      </c>
      <c r="AB30" s="889"/>
      <c r="AC30" s="891"/>
      <c r="AD30" s="902"/>
      <c r="AE30" s="889"/>
      <c r="AF30" s="877"/>
      <c r="AG30" s="879"/>
      <c r="AH30" s="902"/>
      <c r="AI30" s="903"/>
      <c r="AJ30" s="889"/>
      <c r="AK30" s="891"/>
      <c r="AL30" s="891"/>
      <c r="AN30" s="904">
        <v>1</v>
      </c>
      <c r="AO30" s="904" t="e">
        <f t="shared" si="0"/>
        <v>#REF!</v>
      </c>
    </row>
    <row r="31" spans="1:41" s="904" customFormat="1" ht="13.2" outlineLevel="1">
      <c r="A31" s="891" t="s">
        <v>2613</v>
      </c>
      <c r="B31" s="892"/>
      <c r="C31" s="889"/>
      <c r="D31" s="893" t="s">
        <v>6000</v>
      </c>
      <c r="E31" s="894" t="s">
        <v>6052</v>
      </c>
      <c r="F31" s="877" t="s">
        <v>6006</v>
      </c>
      <c r="G31" s="879" t="s">
        <v>4477</v>
      </c>
      <c r="H31" s="890" t="s">
        <v>6005</v>
      </c>
      <c r="I31" s="890" t="s">
        <v>5974</v>
      </c>
      <c r="J31" s="880" t="s">
        <v>6001</v>
      </c>
      <c r="K31" s="895" t="s">
        <v>6002</v>
      </c>
      <c r="L31" s="877" t="s">
        <v>6007</v>
      </c>
      <c r="M31" s="896" t="s">
        <v>5991</v>
      </c>
      <c r="N31" s="897" t="s">
        <v>6257</v>
      </c>
      <c r="O31" s="898" t="s">
        <v>5993</v>
      </c>
      <c r="P31" s="899" t="s">
        <v>2323</v>
      </c>
      <c r="Q31" s="900" t="s">
        <v>2323</v>
      </c>
      <c r="R31" s="899" t="s">
        <v>2323</v>
      </c>
      <c r="S31" s="900" t="s">
        <v>2323</v>
      </c>
      <c r="T31" s="899" t="s">
        <v>2323</v>
      </c>
      <c r="U31" s="900" t="s">
        <v>2323</v>
      </c>
      <c r="V31" s="901" t="s">
        <v>2323</v>
      </c>
      <c r="W31" s="877" t="s">
        <v>6000</v>
      </c>
      <c r="X31" s="889" t="s">
        <v>6052</v>
      </c>
      <c r="Y31" s="902"/>
      <c r="Z31" s="889"/>
      <c r="AA31" s="892" t="s">
        <v>1175</v>
      </c>
      <c r="AB31" s="889"/>
      <c r="AC31" s="891"/>
      <c r="AD31" s="902"/>
      <c r="AE31" s="889"/>
      <c r="AF31" s="877"/>
      <c r="AG31" s="879"/>
      <c r="AH31" s="902"/>
      <c r="AI31" s="903"/>
      <c r="AJ31" s="889"/>
      <c r="AK31" s="891"/>
      <c r="AL31" s="891"/>
      <c r="AN31" s="904">
        <v>1</v>
      </c>
      <c r="AO31" s="904" t="e">
        <f>AO29</f>
        <v>#REF!</v>
      </c>
    </row>
    <row r="32" spans="1:41" s="904" customFormat="1" ht="13.2" outlineLevel="1">
      <c r="A32" s="891" t="s">
        <v>2613</v>
      </c>
      <c r="B32" s="892"/>
      <c r="C32" s="889"/>
      <c r="D32" s="893" t="s">
        <v>6000</v>
      </c>
      <c r="E32" s="894" t="s">
        <v>6071</v>
      </c>
      <c r="F32" s="877" t="s">
        <v>6008</v>
      </c>
      <c r="G32" s="879" t="s">
        <v>4477</v>
      </c>
      <c r="H32" s="890" t="s">
        <v>6005</v>
      </c>
      <c r="I32" s="890" t="s">
        <v>5974</v>
      </c>
      <c r="J32" s="880" t="s">
        <v>6001</v>
      </c>
      <c r="K32" s="1255" t="s">
        <v>6297</v>
      </c>
      <c r="L32" s="877" t="s">
        <v>6025</v>
      </c>
      <c r="M32" s="896" t="s">
        <v>6026</v>
      </c>
      <c r="N32" s="897" t="s">
        <v>6258</v>
      </c>
      <c r="O32" s="898" t="s">
        <v>5993</v>
      </c>
      <c r="P32" s="899" t="s">
        <v>2323</v>
      </c>
      <c r="Q32" s="900" t="s">
        <v>2323</v>
      </c>
      <c r="R32" s="899" t="s">
        <v>2323</v>
      </c>
      <c r="S32" s="900" t="s">
        <v>2323</v>
      </c>
      <c r="T32" s="899" t="s">
        <v>2323</v>
      </c>
      <c r="U32" s="900" t="s">
        <v>2323</v>
      </c>
      <c r="V32" s="901" t="s">
        <v>2323</v>
      </c>
      <c r="W32" s="877" t="s">
        <v>6000</v>
      </c>
      <c r="X32" s="889" t="s">
        <v>6071</v>
      </c>
      <c r="Y32" s="902"/>
      <c r="Z32" s="889"/>
      <c r="AA32" s="892" t="s">
        <v>1175</v>
      </c>
      <c r="AB32" s="889"/>
      <c r="AC32" s="891"/>
      <c r="AD32" s="902"/>
      <c r="AE32" s="889"/>
      <c r="AF32" s="877"/>
      <c r="AG32" s="879"/>
      <c r="AH32" s="902"/>
      <c r="AI32" s="903"/>
      <c r="AJ32" s="889"/>
      <c r="AK32" s="891"/>
      <c r="AL32" s="891"/>
      <c r="AN32" s="904">
        <v>1</v>
      </c>
      <c r="AO32" s="904" t="e">
        <f>AO29</f>
        <v>#REF!</v>
      </c>
    </row>
    <row r="33" spans="1:41" s="904" customFormat="1" ht="13.2" outlineLevel="1">
      <c r="A33" s="891" t="s">
        <v>2613</v>
      </c>
      <c r="B33" s="892"/>
      <c r="C33" s="889"/>
      <c r="D33" s="893" t="s">
        <v>6000</v>
      </c>
      <c r="E33" s="894" t="s">
        <v>6072</v>
      </c>
      <c r="F33" s="877" t="s">
        <v>6008</v>
      </c>
      <c r="G33" s="879" t="s">
        <v>4477</v>
      </c>
      <c r="H33" s="890" t="s">
        <v>6005</v>
      </c>
      <c r="I33" s="890" t="s">
        <v>5974</v>
      </c>
      <c r="J33" s="880" t="s">
        <v>6001</v>
      </c>
      <c r="K33" s="1255" t="s">
        <v>7493</v>
      </c>
      <c r="L33" s="877" t="s">
        <v>6025</v>
      </c>
      <c r="M33" s="896" t="s">
        <v>6026</v>
      </c>
      <c r="N33" s="897" t="s">
        <v>6259</v>
      </c>
      <c r="O33" s="898" t="s">
        <v>5993</v>
      </c>
      <c r="P33" s="899" t="s">
        <v>2323</v>
      </c>
      <c r="Q33" s="900" t="s">
        <v>2323</v>
      </c>
      <c r="R33" s="899" t="s">
        <v>2323</v>
      </c>
      <c r="S33" s="900" t="s">
        <v>2323</v>
      </c>
      <c r="T33" s="899" t="s">
        <v>2323</v>
      </c>
      <c r="U33" s="900" t="s">
        <v>2323</v>
      </c>
      <c r="V33" s="901" t="s">
        <v>2323</v>
      </c>
      <c r="W33" s="877" t="s">
        <v>6000</v>
      </c>
      <c r="X33" s="889" t="s">
        <v>6072</v>
      </c>
      <c r="Y33" s="902"/>
      <c r="Z33" s="889"/>
      <c r="AA33" s="892" t="s">
        <v>1175</v>
      </c>
      <c r="AB33" s="889"/>
      <c r="AC33" s="891"/>
      <c r="AD33" s="902"/>
      <c r="AE33" s="889"/>
      <c r="AF33" s="877"/>
      <c r="AG33" s="879"/>
      <c r="AH33" s="902"/>
      <c r="AI33" s="903"/>
      <c r="AJ33" s="889"/>
      <c r="AK33" s="891"/>
      <c r="AL33" s="891"/>
      <c r="AN33" s="904">
        <v>1</v>
      </c>
      <c r="AO33" s="904" t="e">
        <f>AO29</f>
        <v>#REF!</v>
      </c>
    </row>
    <row r="34" spans="1:41" s="904" customFormat="1" ht="13.2" outlineLevel="1">
      <c r="A34" s="891" t="s">
        <v>2613</v>
      </c>
      <c r="B34" s="892"/>
      <c r="C34" s="889"/>
      <c r="D34" s="893" t="s">
        <v>6088</v>
      </c>
      <c r="E34" s="894" t="s">
        <v>6089</v>
      </c>
      <c r="F34" s="877" t="s">
        <v>6008</v>
      </c>
      <c r="G34" s="879" t="s">
        <v>4477</v>
      </c>
      <c r="H34" s="890" t="s">
        <v>6005</v>
      </c>
      <c r="I34" s="890" t="s">
        <v>5974</v>
      </c>
      <c r="J34" s="880" t="s">
        <v>5988</v>
      </c>
      <c r="K34" s="895" t="s">
        <v>6090</v>
      </c>
      <c r="L34" s="877" t="s">
        <v>6009</v>
      </c>
      <c r="M34" s="896" t="s">
        <v>3416</v>
      </c>
      <c r="N34" s="897" t="s">
        <v>6091</v>
      </c>
      <c r="O34" s="898" t="s">
        <v>5993</v>
      </c>
      <c r="P34" s="899" t="s">
        <v>2323</v>
      </c>
      <c r="Q34" s="900" t="s">
        <v>2323</v>
      </c>
      <c r="R34" s="899" t="s">
        <v>2323</v>
      </c>
      <c r="S34" s="900" t="s">
        <v>2323</v>
      </c>
      <c r="T34" s="899" t="s">
        <v>2323</v>
      </c>
      <c r="U34" s="900" t="s">
        <v>2323</v>
      </c>
      <c r="V34" s="901" t="s">
        <v>2323</v>
      </c>
      <c r="W34" s="877" t="s">
        <v>6088</v>
      </c>
      <c r="X34" s="889" t="s">
        <v>6089</v>
      </c>
      <c r="Y34" s="902"/>
      <c r="Z34" s="889"/>
      <c r="AA34" s="892" t="s">
        <v>1175</v>
      </c>
      <c r="AB34" s="889"/>
      <c r="AC34" s="891"/>
      <c r="AD34" s="902"/>
      <c r="AE34" s="889"/>
      <c r="AF34" s="877"/>
      <c r="AG34" s="879"/>
      <c r="AH34" s="902"/>
      <c r="AI34" s="903"/>
      <c r="AJ34" s="889"/>
      <c r="AK34" s="891"/>
      <c r="AL34" s="891"/>
      <c r="AN34" s="904">
        <v>1</v>
      </c>
      <c r="AO34" s="904" t="e">
        <f>AO29</f>
        <v>#REF!</v>
      </c>
    </row>
    <row r="35" spans="1:41" s="904" customFormat="1" ht="13.2" outlineLevel="1">
      <c r="A35" s="891" t="s">
        <v>2613</v>
      </c>
      <c r="B35" s="892"/>
      <c r="C35" s="889"/>
      <c r="D35" s="893" t="s">
        <v>6261</v>
      </c>
      <c r="E35" s="894" t="s">
        <v>6041</v>
      </c>
      <c r="F35" s="877" t="s">
        <v>6008</v>
      </c>
      <c r="G35" s="879" t="s">
        <v>4477</v>
      </c>
      <c r="H35" s="890" t="s">
        <v>6005</v>
      </c>
      <c r="I35" s="890" t="s">
        <v>5974</v>
      </c>
      <c r="J35" s="880" t="s">
        <v>5988</v>
      </c>
      <c r="K35" s="895" t="s">
        <v>7496</v>
      </c>
      <c r="L35" s="877" t="s">
        <v>6009</v>
      </c>
      <c r="M35" s="896" t="s">
        <v>3416</v>
      </c>
      <c r="N35" s="897" t="s">
        <v>6262</v>
      </c>
      <c r="O35" s="898" t="s">
        <v>5993</v>
      </c>
      <c r="P35" s="899" t="s">
        <v>2323</v>
      </c>
      <c r="Q35" s="900" t="s">
        <v>2323</v>
      </c>
      <c r="R35" s="899" t="s">
        <v>2323</v>
      </c>
      <c r="S35" s="900" t="s">
        <v>2323</v>
      </c>
      <c r="T35" s="899" t="s">
        <v>2323</v>
      </c>
      <c r="U35" s="900" t="s">
        <v>2323</v>
      </c>
      <c r="V35" s="901" t="s">
        <v>2323</v>
      </c>
      <c r="W35" s="877" t="s">
        <v>6261</v>
      </c>
      <c r="X35" s="889" t="s">
        <v>6041</v>
      </c>
      <c r="Y35" s="902"/>
      <c r="Z35" s="889"/>
      <c r="AA35" s="892" t="s">
        <v>1175</v>
      </c>
      <c r="AB35" s="889"/>
      <c r="AC35" s="891"/>
      <c r="AD35" s="902"/>
      <c r="AE35" s="889"/>
      <c r="AF35" s="877"/>
      <c r="AG35" s="879"/>
      <c r="AH35" s="902"/>
      <c r="AI35" s="903"/>
      <c r="AJ35" s="889"/>
      <c r="AK35" s="891"/>
      <c r="AL35" s="891"/>
      <c r="AN35" s="904">
        <v>1</v>
      </c>
      <c r="AO35" s="904" t="e">
        <f>AO29</f>
        <v>#REF!</v>
      </c>
    </row>
    <row r="36" spans="1:41" s="904" customFormat="1" ht="13.2" outlineLevel="1">
      <c r="A36" s="891"/>
      <c r="B36" s="892"/>
      <c r="C36" s="889"/>
      <c r="D36" s="893"/>
      <c r="E36" s="894"/>
      <c r="F36" s="877"/>
      <c r="G36" s="879" t="s">
        <v>4477</v>
      </c>
      <c r="H36" s="890" t="s">
        <v>6005</v>
      </c>
      <c r="I36" s="890" t="s">
        <v>5974</v>
      </c>
      <c r="J36" s="880" t="s">
        <v>5988</v>
      </c>
      <c r="K36" s="895" t="s">
        <v>7497</v>
      </c>
      <c r="L36" s="877" t="s">
        <v>6009</v>
      </c>
      <c r="M36" s="896" t="s">
        <v>3416</v>
      </c>
      <c r="N36" s="897" t="s">
        <v>6262</v>
      </c>
      <c r="O36" s="898" t="s">
        <v>5993</v>
      </c>
      <c r="P36" s="899" t="s">
        <v>2323</v>
      </c>
      <c r="Q36" s="900" t="s">
        <v>2323</v>
      </c>
      <c r="R36" s="899" t="s">
        <v>2323</v>
      </c>
      <c r="S36" s="900" t="s">
        <v>2323</v>
      </c>
      <c r="T36" s="899" t="s">
        <v>2323</v>
      </c>
      <c r="U36" s="900" t="s">
        <v>2323</v>
      </c>
      <c r="V36" s="901" t="s">
        <v>2323</v>
      </c>
      <c r="W36" s="877" t="s">
        <v>7253</v>
      </c>
      <c r="X36" s="889" t="s">
        <v>6041</v>
      </c>
      <c r="Y36" s="902"/>
      <c r="Z36" s="889"/>
      <c r="AA36" s="892"/>
      <c r="AB36" s="889"/>
      <c r="AC36" s="891"/>
      <c r="AD36" s="902"/>
      <c r="AE36" s="889"/>
      <c r="AF36" s="877"/>
      <c r="AG36" s="879"/>
      <c r="AH36" s="902"/>
      <c r="AI36" s="903"/>
      <c r="AJ36" s="889"/>
      <c r="AK36" s="891"/>
      <c r="AL36" s="891"/>
    </row>
    <row r="37" spans="1:41" s="904" customFormat="1" ht="13.2" outlineLevel="1">
      <c r="A37" s="891"/>
      <c r="B37" s="892"/>
      <c r="C37" s="889"/>
      <c r="D37" s="893"/>
      <c r="E37" s="894"/>
      <c r="F37" s="877"/>
      <c r="G37" s="879" t="s">
        <v>4477</v>
      </c>
      <c r="H37" s="890" t="s">
        <v>6005</v>
      </c>
      <c r="I37" s="890" t="s">
        <v>5974</v>
      </c>
      <c r="J37" s="880" t="s">
        <v>5988</v>
      </c>
      <c r="K37" s="895" t="s">
        <v>7498</v>
      </c>
      <c r="L37" s="877" t="s">
        <v>6009</v>
      </c>
      <c r="M37" s="896" t="s">
        <v>3416</v>
      </c>
      <c r="N37" s="897" t="s">
        <v>6262</v>
      </c>
      <c r="O37" s="898" t="s">
        <v>5993</v>
      </c>
      <c r="P37" s="899" t="s">
        <v>2323</v>
      </c>
      <c r="Q37" s="900" t="s">
        <v>2323</v>
      </c>
      <c r="R37" s="899" t="s">
        <v>2323</v>
      </c>
      <c r="S37" s="900" t="s">
        <v>2323</v>
      </c>
      <c r="T37" s="899" t="s">
        <v>2323</v>
      </c>
      <c r="U37" s="900" t="s">
        <v>2323</v>
      </c>
      <c r="V37" s="901" t="s">
        <v>2323</v>
      </c>
      <c r="W37" s="877" t="s">
        <v>7254</v>
      </c>
      <c r="X37" s="889" t="s">
        <v>6041</v>
      </c>
      <c r="Y37" s="902"/>
      <c r="Z37" s="889"/>
      <c r="AA37" s="892"/>
      <c r="AB37" s="889"/>
      <c r="AC37" s="891"/>
      <c r="AD37" s="902"/>
      <c r="AE37" s="889"/>
      <c r="AF37" s="877"/>
      <c r="AG37" s="879"/>
      <c r="AH37" s="902"/>
      <c r="AI37" s="903"/>
      <c r="AJ37" s="889"/>
      <c r="AK37" s="891"/>
      <c r="AL37" s="891"/>
    </row>
    <row r="38" spans="1:41" s="904" customFormat="1" ht="13.2" outlineLevel="1">
      <c r="A38" s="891" t="s">
        <v>2613</v>
      </c>
      <c r="B38" s="892"/>
      <c r="C38" s="889"/>
      <c r="D38" s="893" t="s">
        <v>6263</v>
      </c>
      <c r="E38" s="894" t="s">
        <v>6093</v>
      </c>
      <c r="F38" s="877" t="s">
        <v>6008</v>
      </c>
      <c r="G38" s="1252" t="s">
        <v>4477</v>
      </c>
      <c r="H38" s="1253" t="s">
        <v>6005</v>
      </c>
      <c r="I38" s="1253" t="s">
        <v>7502</v>
      </c>
      <c r="J38" s="1254" t="s">
        <v>5988</v>
      </c>
      <c r="K38" s="1255" t="s">
        <v>7501</v>
      </c>
      <c r="L38" s="1256" t="s">
        <v>7475</v>
      </c>
      <c r="M38" s="1266" t="s">
        <v>7476</v>
      </c>
      <c r="N38" s="1251" t="s">
        <v>7635</v>
      </c>
      <c r="O38" s="898"/>
      <c r="P38" s="899"/>
      <c r="Q38" s="900"/>
      <c r="R38" s="899"/>
      <c r="S38" s="900"/>
      <c r="T38" s="899"/>
      <c r="U38" s="900"/>
      <c r="V38" s="901"/>
      <c r="W38" s="877"/>
      <c r="X38" s="889"/>
      <c r="Y38" s="902"/>
      <c r="Z38" s="889"/>
      <c r="AA38" s="892" t="s">
        <v>1175</v>
      </c>
      <c r="AB38" s="889"/>
      <c r="AC38" s="891"/>
      <c r="AD38" s="902"/>
      <c r="AE38" s="889"/>
      <c r="AF38" s="877"/>
      <c r="AG38" s="879"/>
      <c r="AH38" s="902"/>
      <c r="AI38" s="903"/>
      <c r="AJ38" s="889"/>
      <c r="AK38" s="891"/>
      <c r="AL38" s="891"/>
      <c r="AN38" s="904">
        <v>1</v>
      </c>
      <c r="AO38" s="904" t="e">
        <f>AO29</f>
        <v>#REF!</v>
      </c>
    </row>
    <row r="39" spans="1:41" s="904" customFormat="1" ht="13.2" outlineLevel="1">
      <c r="A39" s="891" t="s">
        <v>2613</v>
      </c>
      <c r="B39" s="892"/>
      <c r="C39" s="889"/>
      <c r="D39" s="893" t="s">
        <v>6263</v>
      </c>
      <c r="E39" s="894" t="s">
        <v>6107</v>
      </c>
      <c r="F39" s="877" t="s">
        <v>6008</v>
      </c>
      <c r="G39" s="1252" t="s">
        <v>4477</v>
      </c>
      <c r="H39" s="1253" t="s">
        <v>6005</v>
      </c>
      <c r="I39" s="1253" t="s">
        <v>5974</v>
      </c>
      <c r="J39" s="1254" t="s">
        <v>5988</v>
      </c>
      <c r="K39" s="1255" t="s">
        <v>6241</v>
      </c>
      <c r="L39" s="1256" t="s">
        <v>7475</v>
      </c>
      <c r="M39" s="1266" t="s">
        <v>7476</v>
      </c>
      <c r="N39" s="1251" t="s">
        <v>7636</v>
      </c>
      <c r="O39" s="898"/>
      <c r="P39" s="899"/>
      <c r="Q39" s="900"/>
      <c r="R39" s="899"/>
      <c r="S39" s="900"/>
      <c r="T39" s="899"/>
      <c r="U39" s="900"/>
      <c r="V39" s="901"/>
      <c r="W39" s="877"/>
      <c r="X39" s="889"/>
      <c r="Y39" s="902"/>
      <c r="Z39" s="889"/>
      <c r="AA39" s="892" t="s">
        <v>1175</v>
      </c>
      <c r="AB39" s="889"/>
      <c r="AC39" s="891"/>
      <c r="AD39" s="902"/>
      <c r="AE39" s="889"/>
      <c r="AF39" s="877"/>
      <c r="AG39" s="879"/>
      <c r="AH39" s="902"/>
      <c r="AI39" s="903"/>
      <c r="AJ39" s="889"/>
      <c r="AK39" s="891"/>
      <c r="AL39" s="891"/>
      <c r="AN39" s="904">
        <v>1</v>
      </c>
      <c r="AO39" s="904" t="e">
        <f>AO29</f>
        <v>#REF!</v>
      </c>
    </row>
    <row r="40" spans="1:41" s="904" customFormat="1" ht="13.2" outlineLevel="1">
      <c r="A40" s="891" t="s">
        <v>2613</v>
      </c>
      <c r="B40" s="892"/>
      <c r="C40" s="889"/>
      <c r="D40" s="893" t="s">
        <v>6264</v>
      </c>
      <c r="E40" s="894" t="s">
        <v>6041</v>
      </c>
      <c r="F40" s="877" t="s">
        <v>5987</v>
      </c>
      <c r="G40" s="879" t="s">
        <v>4477</v>
      </c>
      <c r="H40" s="890" t="s">
        <v>6005</v>
      </c>
      <c r="I40" s="890" t="s">
        <v>5974</v>
      </c>
      <c r="J40" s="880" t="s">
        <v>5988</v>
      </c>
      <c r="K40" s="895" t="s">
        <v>7499</v>
      </c>
      <c r="L40" s="877" t="s">
        <v>7475</v>
      </c>
      <c r="M40" s="896" t="s">
        <v>7476</v>
      </c>
      <c r="N40" s="897" t="s">
        <v>6265</v>
      </c>
      <c r="O40" s="898" t="s">
        <v>5993</v>
      </c>
      <c r="P40" s="899" t="s">
        <v>2323</v>
      </c>
      <c r="Q40" s="900" t="s">
        <v>2323</v>
      </c>
      <c r="R40" s="899" t="s">
        <v>2323</v>
      </c>
      <c r="S40" s="900" t="s">
        <v>2323</v>
      </c>
      <c r="T40" s="899" t="s">
        <v>2323</v>
      </c>
      <c r="U40" s="900" t="s">
        <v>2323</v>
      </c>
      <c r="V40" s="901" t="s">
        <v>2323</v>
      </c>
      <c r="W40" s="877" t="s">
        <v>6264</v>
      </c>
      <c r="X40" s="889" t="s">
        <v>6041</v>
      </c>
      <c r="Y40" s="902"/>
      <c r="Z40" s="889"/>
      <c r="AA40" s="892" t="s">
        <v>1175</v>
      </c>
      <c r="AB40" s="889"/>
      <c r="AC40" s="891"/>
      <c r="AD40" s="902"/>
      <c r="AE40" s="889"/>
      <c r="AF40" s="877"/>
      <c r="AG40" s="879"/>
      <c r="AH40" s="902"/>
      <c r="AI40" s="903"/>
      <c r="AJ40" s="889"/>
      <c r="AK40" s="891"/>
      <c r="AL40" s="891"/>
      <c r="AN40" s="904">
        <v>1</v>
      </c>
      <c r="AO40" s="904" t="e">
        <f>AO29</f>
        <v>#REF!</v>
      </c>
    </row>
    <row r="41" spans="1:41" s="904" customFormat="1" ht="13.2" outlineLevel="1">
      <c r="A41" s="891" t="s">
        <v>2613</v>
      </c>
      <c r="B41" s="892"/>
      <c r="C41" s="889"/>
      <c r="D41" s="893" t="s">
        <v>6266</v>
      </c>
      <c r="E41" s="894" t="s">
        <v>6041</v>
      </c>
      <c r="F41" s="877" t="s">
        <v>6243</v>
      </c>
      <c r="G41" s="879" t="s">
        <v>4477</v>
      </c>
      <c r="H41" s="890" t="s">
        <v>6005</v>
      </c>
      <c r="I41" s="890" t="s">
        <v>5974</v>
      </c>
      <c r="J41" s="880" t="s">
        <v>5988</v>
      </c>
      <c r="K41" s="895" t="s">
        <v>7500</v>
      </c>
      <c r="L41" s="877" t="s">
        <v>6009</v>
      </c>
      <c r="M41" s="896" t="s">
        <v>3416</v>
      </c>
      <c r="N41" s="897" t="s">
        <v>6267</v>
      </c>
      <c r="O41" s="898" t="s">
        <v>5993</v>
      </c>
      <c r="P41" s="899" t="s">
        <v>2323</v>
      </c>
      <c r="Q41" s="900" t="s">
        <v>2323</v>
      </c>
      <c r="R41" s="899" t="s">
        <v>2323</v>
      </c>
      <c r="S41" s="900" t="s">
        <v>2323</v>
      </c>
      <c r="T41" s="899" t="s">
        <v>2323</v>
      </c>
      <c r="U41" s="900" t="s">
        <v>2323</v>
      </c>
      <c r="V41" s="901" t="s">
        <v>2323</v>
      </c>
      <c r="W41" s="877" t="s">
        <v>6266</v>
      </c>
      <c r="X41" s="889" t="s">
        <v>6041</v>
      </c>
      <c r="Y41" s="902"/>
      <c r="Z41" s="889"/>
      <c r="AA41" s="892" t="s">
        <v>1175</v>
      </c>
      <c r="AB41" s="889"/>
      <c r="AC41" s="891"/>
      <c r="AD41" s="902"/>
      <c r="AE41" s="889"/>
      <c r="AF41" s="877"/>
      <c r="AG41" s="879"/>
      <c r="AH41" s="902"/>
      <c r="AI41" s="903"/>
      <c r="AJ41" s="889"/>
      <c r="AK41" s="891"/>
      <c r="AL41" s="891"/>
      <c r="AN41" s="904">
        <v>1</v>
      </c>
      <c r="AO41" s="904" t="e">
        <f>AO29</f>
        <v>#REF!</v>
      </c>
    </row>
    <row r="42" spans="1:41" s="904" customFormat="1" ht="13.2" hidden="1">
      <c r="G42" s="879" t="s">
        <v>4477</v>
      </c>
      <c r="H42" s="890" t="s">
        <v>6005</v>
      </c>
      <c r="I42" s="890" t="s">
        <v>5974</v>
      </c>
      <c r="J42" s="880" t="s">
        <v>6001</v>
      </c>
      <c r="K42" s="1193" t="s">
        <v>7307</v>
      </c>
      <c r="L42" s="1082"/>
      <c r="M42" s="1082"/>
      <c r="N42" s="1082"/>
    </row>
    <row r="43" spans="1:41" s="904" customFormat="1" ht="13.2" hidden="1">
      <c r="D43" s="904" t="s">
        <v>708</v>
      </c>
      <c r="G43" s="879" t="s">
        <v>4477</v>
      </c>
      <c r="H43" s="890" t="s">
        <v>6005</v>
      </c>
      <c r="I43" s="890" t="s">
        <v>5974</v>
      </c>
      <c r="J43" s="880" t="s">
        <v>6001</v>
      </c>
      <c r="K43" s="1193" t="s">
        <v>7308</v>
      </c>
      <c r="O43" s="1115"/>
      <c r="P43" s="1115"/>
    </row>
    <row r="44" spans="1:41" s="904" customFormat="1" ht="13.8" hidden="1" outlineLevel="1" thickBot="1">
      <c r="A44" s="1163" t="s">
        <v>9</v>
      </c>
      <c r="B44" s="1122" t="s">
        <v>306</v>
      </c>
      <c r="C44" s="1123"/>
      <c r="D44" s="1122" t="s">
        <v>4789</v>
      </c>
      <c r="E44" s="1122"/>
      <c r="F44" s="1130" t="s">
        <v>307</v>
      </c>
      <c r="G44" s="879" t="s">
        <v>4477</v>
      </c>
      <c r="H44" s="890" t="s">
        <v>6005</v>
      </c>
      <c r="I44" s="890" t="s">
        <v>5974</v>
      </c>
      <c r="J44" s="880" t="s">
        <v>6001</v>
      </c>
      <c r="K44" s="1193" t="s">
        <v>7309</v>
      </c>
      <c r="L44" s="1130" t="s">
        <v>2154</v>
      </c>
      <c r="M44" s="1127"/>
      <c r="N44" s="1131" t="s">
        <v>209</v>
      </c>
      <c r="O44" s="1132" t="s">
        <v>309</v>
      </c>
      <c r="P44" s="1122"/>
      <c r="Q44" s="1122"/>
      <c r="R44" s="1122"/>
      <c r="S44" s="1122"/>
      <c r="T44" s="1122"/>
      <c r="U44" s="1123"/>
      <c r="V44" s="1131"/>
      <c r="W44" s="1130" t="s">
        <v>1164</v>
      </c>
      <c r="X44" s="1127"/>
      <c r="Y44" s="1132" t="s">
        <v>357</v>
      </c>
      <c r="Z44" s="1122" t="s">
        <v>357</v>
      </c>
      <c r="AA44" s="1162"/>
      <c r="AB44" s="1122" t="s">
        <v>5158</v>
      </c>
      <c r="AC44" s="1133" t="s">
        <v>377</v>
      </c>
      <c r="AD44" s="1132" t="s">
        <v>310</v>
      </c>
      <c r="AE44" s="1123"/>
      <c r="AF44" s="1130" t="s">
        <v>308</v>
      </c>
      <c r="AG44" s="1162" t="s">
        <v>357</v>
      </c>
      <c r="AH44" s="1132" t="s">
        <v>4734</v>
      </c>
      <c r="AI44" s="1132"/>
      <c r="AJ44" s="1132"/>
      <c r="AK44" s="1133" t="s">
        <v>3213</v>
      </c>
      <c r="AL44" s="1131"/>
    </row>
    <row r="45" spans="1:41" s="904" customFormat="1" ht="233.4" hidden="1" outlineLevel="1">
      <c r="A45" s="1136" t="s">
        <v>776</v>
      </c>
      <c r="B45" s="1135" t="s">
        <v>305</v>
      </c>
      <c r="C45" s="1136" t="s">
        <v>3054</v>
      </c>
      <c r="D45" s="1143" t="s">
        <v>5641</v>
      </c>
      <c r="E45" s="1140" t="s">
        <v>5645</v>
      </c>
      <c r="F45" s="1138" t="s">
        <v>3055</v>
      </c>
      <c r="G45" s="879" t="s">
        <v>4477</v>
      </c>
      <c r="H45" s="890" t="s">
        <v>6005</v>
      </c>
      <c r="I45" s="890" t="s">
        <v>5974</v>
      </c>
      <c r="J45" s="880" t="s">
        <v>6001</v>
      </c>
      <c r="K45" s="1193" t="s">
        <v>7310</v>
      </c>
      <c r="L45" s="1138" t="s">
        <v>1466</v>
      </c>
      <c r="M45" s="1145" t="s">
        <v>2470</v>
      </c>
      <c r="N45" s="1144" t="s">
        <v>4231</v>
      </c>
      <c r="O45" s="1138" t="s">
        <v>83</v>
      </c>
      <c r="P45" s="1140" t="s">
        <v>3057</v>
      </c>
      <c r="Q45" s="1140" t="s">
        <v>1606</v>
      </c>
      <c r="R45" s="1140" t="s">
        <v>1607</v>
      </c>
      <c r="S45" s="1140" t="s">
        <v>4619</v>
      </c>
      <c r="T45" s="1140" t="s">
        <v>4620</v>
      </c>
      <c r="U45" s="1140" t="s">
        <v>4621</v>
      </c>
      <c r="V45" s="1142" t="s">
        <v>4622</v>
      </c>
      <c r="W45" s="1146" t="s">
        <v>4012</v>
      </c>
      <c r="X45" s="1147" t="s">
        <v>5442</v>
      </c>
      <c r="Y45" s="1165"/>
      <c r="Z45" s="1142" t="s">
        <v>1027</v>
      </c>
      <c r="AA45" s="1166"/>
      <c r="AB45" s="1136" t="s">
        <v>2584</v>
      </c>
      <c r="AC45" s="1148" t="s">
        <v>4025</v>
      </c>
      <c r="AD45" s="1148" t="s">
        <v>2962</v>
      </c>
      <c r="AE45" s="1136" t="s">
        <v>2441</v>
      </c>
      <c r="AF45" s="1138" t="s">
        <v>2583</v>
      </c>
      <c r="AG45" s="1142"/>
      <c r="AH45" s="1138" t="s">
        <v>4431</v>
      </c>
      <c r="AI45" s="1149" t="s">
        <v>4429</v>
      </c>
      <c r="AJ45" s="1142" t="s">
        <v>4430</v>
      </c>
      <c r="AK45" s="1150" t="s">
        <v>995</v>
      </c>
      <c r="AL45" s="1151" t="s">
        <v>4994</v>
      </c>
    </row>
    <row r="46" spans="1:41" s="904" customFormat="1" ht="13.2" hidden="1" outlineLevel="1">
      <c r="A46" s="891" t="s">
        <v>2613</v>
      </c>
      <c r="B46" s="892"/>
      <c r="C46" s="889"/>
      <c r="D46" s="1191"/>
      <c r="E46" s="894"/>
      <c r="F46" s="877" t="s">
        <v>3195</v>
      </c>
      <c r="G46" s="879" t="s">
        <v>4477</v>
      </c>
      <c r="H46" s="890" t="s">
        <v>6005</v>
      </c>
      <c r="I46" s="890" t="s">
        <v>5974</v>
      </c>
      <c r="J46" s="880" t="s">
        <v>6001</v>
      </c>
      <c r="K46" s="1193" t="s">
        <v>7311</v>
      </c>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"DIGITAL INFORMATION TO IED IED name " &amp; I43</f>
        <v>DIGITAL INFORMATION TO IED IED name R407_P643_64</v>
      </c>
    </row>
    <row r="47" spans="1:41" s="904" customFormat="1" ht="13.2" hidden="1" outlineLevel="1">
      <c r="A47" s="891" t="s">
        <v>2613</v>
      </c>
      <c r="B47" s="892"/>
      <c r="C47" s="889"/>
      <c r="D47" s="1191"/>
      <c r="E47" s="894"/>
      <c r="F47" s="877" t="s">
        <v>3195</v>
      </c>
      <c r="G47" s="879" t="s">
        <v>4477</v>
      </c>
      <c r="H47" s="890" t="s">
        <v>6005</v>
      </c>
      <c r="I47" s="890" t="s">
        <v>5974</v>
      </c>
      <c r="J47" s="880" t="s">
        <v>6001</v>
      </c>
      <c r="K47" s="878" t="s">
        <v>7312</v>
      </c>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ref="AO47:AO55" si="1">AO46</f>
        <v>DIGITAL INFORMATION TO IED IED name R407_P643_64</v>
      </c>
    </row>
    <row r="48" spans="1:41" s="904" customFormat="1" ht="13.2" hidden="1" outlineLevel="1">
      <c r="A48" s="891" t="s">
        <v>2613</v>
      </c>
      <c r="B48" s="892"/>
      <c r="C48" s="889"/>
      <c r="D48" s="1191"/>
      <c r="E48" s="894"/>
      <c r="F48" s="877" t="s">
        <v>3195</v>
      </c>
      <c r="G48" s="879" t="s">
        <v>4477</v>
      </c>
      <c r="H48" s="890" t="s">
        <v>6005</v>
      </c>
      <c r="I48" s="890" t="s">
        <v>5974</v>
      </c>
      <c r="J48" s="880" t="s">
        <v>6001</v>
      </c>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 t="shared" si="1"/>
        <v>DIGITAL INFORMATION TO IED IED name R407_P643_64</v>
      </c>
    </row>
    <row r="49" spans="1:41" s="904" customFormat="1" ht="13.2" hidden="1" outlineLevel="1">
      <c r="A49" s="891" t="s">
        <v>2613</v>
      </c>
      <c r="B49" s="892"/>
      <c r="C49" s="889"/>
      <c r="D49" s="1191"/>
      <c r="E49" s="894"/>
      <c r="F49" s="877" t="s">
        <v>3195</v>
      </c>
      <c r="G49" s="879" t="s">
        <v>4477</v>
      </c>
      <c r="H49" s="890" t="s">
        <v>6005</v>
      </c>
      <c r="I49" s="890" t="s">
        <v>5974</v>
      </c>
      <c r="J49" s="880" t="s">
        <v>6001</v>
      </c>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si="1"/>
        <v>DIGITAL INFORMATION TO IED IED name R407_P643_64</v>
      </c>
    </row>
    <row r="50" spans="1:41" s="904" customFormat="1" ht="13.2" hidden="1" outlineLevel="1">
      <c r="A50" s="891" t="s">
        <v>2613</v>
      </c>
      <c r="B50" s="892"/>
      <c r="C50" s="889"/>
      <c r="D50" s="1191"/>
      <c r="E50" s="894"/>
      <c r="F50" s="877" t="s">
        <v>3195</v>
      </c>
      <c r="G50" s="879" t="s">
        <v>4477</v>
      </c>
      <c r="H50" s="890" t="s">
        <v>6005</v>
      </c>
      <c r="I50" s="890" t="s">
        <v>5974</v>
      </c>
      <c r="J50" s="880" t="s">
        <v>6001</v>
      </c>
      <c r="K50" s="895"/>
      <c r="L50" s="877"/>
      <c r="M50" s="896"/>
      <c r="N50" s="897"/>
      <c r="O50" s="898"/>
      <c r="P50" s="899"/>
      <c r="Q50" s="900"/>
      <c r="R50" s="899"/>
      <c r="S50" s="900"/>
      <c r="T50" s="899"/>
      <c r="U50" s="900"/>
      <c r="V50" s="901"/>
      <c r="W50" s="877"/>
      <c r="X50" s="889"/>
      <c r="Y50" s="1169"/>
      <c r="Z50" s="889"/>
      <c r="AA50" s="1170"/>
      <c r="AB50" s="889"/>
      <c r="AC50" s="891"/>
      <c r="AD50" s="902"/>
      <c r="AE50" s="889"/>
      <c r="AF50" s="877"/>
      <c r="AG50" s="889"/>
      <c r="AH50" s="902"/>
      <c r="AI50" s="903"/>
      <c r="AJ50" s="889"/>
      <c r="AK50" s="891"/>
      <c r="AL50" s="891"/>
      <c r="AN50" s="904">
        <v>2</v>
      </c>
      <c r="AO50" s="904" t="str">
        <f t="shared" si="1"/>
        <v>DIGITAL INFORMATION TO IED IED name R407_P643_64</v>
      </c>
    </row>
    <row r="51" spans="1:41" s="904" customFormat="1" ht="13.2" hidden="1" outlineLevel="1">
      <c r="A51" s="891" t="s">
        <v>2613</v>
      </c>
      <c r="B51" s="892"/>
      <c r="C51" s="889"/>
      <c r="D51" s="1191"/>
      <c r="E51" s="894"/>
      <c r="F51" s="877" t="s">
        <v>3195</v>
      </c>
      <c r="G51" s="879" t="s">
        <v>4477</v>
      </c>
      <c r="H51" s="890" t="s">
        <v>6005</v>
      </c>
      <c r="I51" s="890" t="s">
        <v>5974</v>
      </c>
      <c r="J51" s="880" t="s">
        <v>6001</v>
      </c>
      <c r="K51" s="895"/>
      <c r="L51" s="877"/>
      <c r="M51" s="896"/>
      <c r="N51" s="897"/>
      <c r="O51" s="898"/>
      <c r="P51" s="899"/>
      <c r="Q51" s="900"/>
      <c r="R51" s="899"/>
      <c r="S51" s="900"/>
      <c r="T51" s="899"/>
      <c r="U51" s="900"/>
      <c r="V51" s="901"/>
      <c r="W51" s="877"/>
      <c r="X51" s="889"/>
      <c r="Y51" s="1169"/>
      <c r="Z51" s="889"/>
      <c r="AA51" s="1170"/>
      <c r="AB51" s="889"/>
      <c r="AC51" s="891"/>
      <c r="AD51" s="902"/>
      <c r="AE51" s="889"/>
      <c r="AF51" s="877"/>
      <c r="AG51" s="889"/>
      <c r="AH51" s="902"/>
      <c r="AI51" s="903"/>
      <c r="AJ51" s="889"/>
      <c r="AK51" s="891"/>
      <c r="AL51" s="891"/>
      <c r="AN51" s="904">
        <v>2</v>
      </c>
      <c r="AO51" s="904" t="str">
        <f t="shared" si="1"/>
        <v>DIGITAL INFORMATION TO IED IED name R407_P643_64</v>
      </c>
    </row>
    <row r="52" spans="1:41" s="904" customFormat="1" ht="13.2" hidden="1" outlineLevel="1">
      <c r="A52" s="891" t="s">
        <v>2613</v>
      </c>
      <c r="B52" s="892"/>
      <c r="C52" s="889"/>
      <c r="D52" s="1191"/>
      <c r="E52" s="894"/>
      <c r="F52" s="877" t="s">
        <v>3195</v>
      </c>
      <c r="G52" s="879" t="s">
        <v>4477</v>
      </c>
      <c r="H52" s="890" t="s">
        <v>6005</v>
      </c>
      <c r="I52" s="890" t="s">
        <v>5974</v>
      </c>
      <c r="J52" s="880" t="s">
        <v>6001</v>
      </c>
      <c r="K52" s="895"/>
      <c r="L52" s="877"/>
      <c r="M52" s="896"/>
      <c r="N52" s="897"/>
      <c r="O52" s="898"/>
      <c r="P52" s="899"/>
      <c r="Q52" s="900"/>
      <c r="R52" s="899"/>
      <c r="S52" s="900"/>
      <c r="T52" s="899"/>
      <c r="U52" s="900"/>
      <c r="V52" s="901"/>
      <c r="W52" s="877"/>
      <c r="X52" s="889"/>
      <c r="Y52" s="1169"/>
      <c r="Z52" s="889"/>
      <c r="AA52" s="1170"/>
      <c r="AB52" s="889"/>
      <c r="AC52" s="891"/>
      <c r="AD52" s="902"/>
      <c r="AE52" s="889"/>
      <c r="AF52" s="877"/>
      <c r="AG52" s="889"/>
      <c r="AH52" s="902"/>
      <c r="AI52" s="903"/>
      <c r="AJ52" s="889"/>
      <c r="AK52" s="891"/>
      <c r="AL52" s="891"/>
      <c r="AN52" s="904">
        <v>2</v>
      </c>
      <c r="AO52" s="904" t="str">
        <f t="shared" si="1"/>
        <v>DIGITAL INFORMATION TO IED IED name R407_P643_64</v>
      </c>
    </row>
    <row r="53" spans="1:41" s="904" customFormat="1" ht="13.2" hidden="1" outlineLevel="1">
      <c r="A53" s="891" t="s">
        <v>2613</v>
      </c>
      <c r="B53" s="892"/>
      <c r="C53" s="889"/>
      <c r="D53" s="1191"/>
      <c r="E53" s="894"/>
      <c r="F53" s="877" t="s">
        <v>3195</v>
      </c>
      <c r="G53" s="879" t="s">
        <v>4477</v>
      </c>
      <c r="H53" s="890" t="s">
        <v>6005</v>
      </c>
      <c r="I53" s="890" t="s">
        <v>5974</v>
      </c>
      <c r="J53" s="880" t="s">
        <v>6001</v>
      </c>
      <c r="K53" s="895"/>
      <c r="L53" s="877"/>
      <c r="M53" s="896"/>
      <c r="N53" s="897"/>
      <c r="O53" s="898"/>
      <c r="P53" s="899"/>
      <c r="Q53" s="900"/>
      <c r="R53" s="899"/>
      <c r="S53" s="900"/>
      <c r="T53" s="899"/>
      <c r="U53" s="900"/>
      <c r="V53" s="901"/>
      <c r="W53" s="877"/>
      <c r="X53" s="889"/>
      <c r="Y53" s="1169"/>
      <c r="Z53" s="889"/>
      <c r="AA53" s="1170"/>
      <c r="AB53" s="889"/>
      <c r="AC53" s="891"/>
      <c r="AD53" s="902"/>
      <c r="AE53" s="889"/>
      <c r="AF53" s="877"/>
      <c r="AG53" s="889"/>
      <c r="AH53" s="902"/>
      <c r="AI53" s="903"/>
      <c r="AJ53" s="889"/>
      <c r="AK53" s="891"/>
      <c r="AL53" s="891"/>
      <c r="AN53" s="904">
        <v>2</v>
      </c>
      <c r="AO53" s="904" t="str">
        <f t="shared" si="1"/>
        <v>DIGITAL INFORMATION TO IED IED name R407_P643_64</v>
      </c>
    </row>
    <row r="54" spans="1:41" s="904" customFormat="1" ht="13.2" hidden="1" outlineLevel="1">
      <c r="A54" s="891" t="s">
        <v>2613</v>
      </c>
      <c r="B54" s="892"/>
      <c r="C54" s="889"/>
      <c r="D54" s="1191"/>
      <c r="E54" s="894"/>
      <c r="F54" s="877" t="s">
        <v>3195</v>
      </c>
      <c r="G54" s="879" t="s">
        <v>4477</v>
      </c>
      <c r="H54" s="890" t="s">
        <v>6005</v>
      </c>
      <c r="I54" s="890" t="s">
        <v>5974</v>
      </c>
      <c r="J54" s="880" t="s">
        <v>6001</v>
      </c>
      <c r="K54" s="895"/>
      <c r="L54" s="877"/>
      <c r="M54" s="896"/>
      <c r="N54" s="897"/>
      <c r="O54" s="898"/>
      <c r="P54" s="899"/>
      <c r="Q54" s="900"/>
      <c r="R54" s="899"/>
      <c r="S54" s="900"/>
      <c r="T54" s="899"/>
      <c r="U54" s="900"/>
      <c r="V54" s="901"/>
      <c r="W54" s="877"/>
      <c r="X54" s="889"/>
      <c r="Y54" s="1169"/>
      <c r="Z54" s="889"/>
      <c r="AA54" s="1170"/>
      <c r="AB54" s="889"/>
      <c r="AC54" s="891"/>
      <c r="AD54" s="902"/>
      <c r="AE54" s="889"/>
      <c r="AF54" s="877"/>
      <c r="AG54" s="889"/>
      <c r="AH54" s="902"/>
      <c r="AI54" s="903"/>
      <c r="AJ54" s="889"/>
      <c r="AK54" s="891"/>
      <c r="AL54" s="891"/>
      <c r="AN54" s="904">
        <v>2</v>
      </c>
      <c r="AO54" s="904" t="str">
        <f t="shared" si="1"/>
        <v>DIGITAL INFORMATION TO IED IED name R407_P643_64</v>
      </c>
    </row>
    <row r="55" spans="1:41" s="904" customFormat="1" ht="13.2" hidden="1" outlineLevel="1">
      <c r="A55" s="891" t="s">
        <v>2613</v>
      </c>
      <c r="B55" s="892"/>
      <c r="C55" s="889"/>
      <c r="D55" s="1191"/>
      <c r="E55" s="894"/>
      <c r="F55" s="877" t="s">
        <v>3195</v>
      </c>
      <c r="G55" s="879" t="s">
        <v>4477</v>
      </c>
      <c r="H55" s="890" t="s">
        <v>6005</v>
      </c>
      <c r="I55" s="890" t="s">
        <v>5974</v>
      </c>
      <c r="J55" s="880" t="s">
        <v>6001</v>
      </c>
      <c r="K55" s="895"/>
      <c r="L55" s="877"/>
      <c r="M55" s="896"/>
      <c r="N55" s="897"/>
      <c r="O55" s="898"/>
      <c r="P55" s="899"/>
      <c r="Q55" s="900"/>
      <c r="R55" s="899"/>
      <c r="S55" s="900"/>
      <c r="T55" s="899"/>
      <c r="U55" s="900"/>
      <c r="V55" s="901"/>
      <c r="W55" s="877"/>
      <c r="X55" s="889"/>
      <c r="Y55" s="1169"/>
      <c r="Z55" s="889"/>
      <c r="AA55" s="1170"/>
      <c r="AB55" s="889"/>
      <c r="AC55" s="891"/>
      <c r="AD55" s="902"/>
      <c r="AE55" s="889"/>
      <c r="AF55" s="877"/>
      <c r="AG55" s="889"/>
      <c r="AH55" s="902"/>
      <c r="AI55" s="903"/>
      <c r="AJ55" s="889"/>
      <c r="AK55" s="891"/>
      <c r="AL55" s="891"/>
      <c r="AN55" s="904">
        <v>2</v>
      </c>
      <c r="AO55" s="904" t="str">
        <f t="shared" si="1"/>
        <v>DIGITAL INFORMATION TO IED IED name R407_P643_64</v>
      </c>
    </row>
    <row r="56" spans="1:41" s="904" customFormat="1" ht="13.2" hidden="1" collapsed="1">
      <c r="G56" s="879" t="s">
        <v>4477</v>
      </c>
      <c r="H56" s="890" t="s">
        <v>6005</v>
      </c>
      <c r="I56" s="890" t="s">
        <v>5974</v>
      </c>
      <c r="J56" s="880" t="s">
        <v>6001</v>
      </c>
      <c r="K56" s="1082"/>
      <c r="L56" s="1082"/>
      <c r="M56" s="1082"/>
      <c r="N56" s="1082"/>
    </row>
    <row r="57" spans="1:41" s="904" customFormat="1" ht="13.2" hidden="1">
      <c r="D57" s="904" t="s">
        <v>709</v>
      </c>
      <c r="G57" s="879" t="s">
        <v>4477</v>
      </c>
      <c r="H57" s="890" t="s">
        <v>6005</v>
      </c>
      <c r="I57" s="890" t="s">
        <v>5974</v>
      </c>
      <c r="J57" s="880" t="s">
        <v>6001</v>
      </c>
    </row>
    <row r="58" spans="1:41" s="904" customFormat="1" ht="13.8" hidden="1" outlineLevel="1" thickBot="1">
      <c r="A58" s="1163" t="s">
        <v>9</v>
      </c>
      <c r="B58" s="1122" t="s">
        <v>306</v>
      </c>
      <c r="C58" s="1123"/>
      <c r="D58" s="1122" t="s">
        <v>4790</v>
      </c>
      <c r="E58" s="1122"/>
      <c r="F58" s="1130" t="s">
        <v>307</v>
      </c>
      <c r="G58" s="879" t="s">
        <v>4477</v>
      </c>
      <c r="H58" s="890" t="s">
        <v>6005</v>
      </c>
      <c r="I58" s="890" t="s">
        <v>5974</v>
      </c>
      <c r="J58" s="880" t="s">
        <v>6001</v>
      </c>
      <c r="K58" s="1171" t="s">
        <v>209</v>
      </c>
      <c r="L58" s="1122" t="s">
        <v>2154</v>
      </c>
      <c r="M58" s="1122"/>
      <c r="N58" s="1131" t="s">
        <v>209</v>
      </c>
      <c r="O58" s="1132" t="s">
        <v>309</v>
      </c>
      <c r="P58" s="1122"/>
      <c r="Q58" s="1122"/>
      <c r="R58" s="1122"/>
      <c r="S58" s="1122"/>
      <c r="T58" s="1122"/>
      <c r="U58" s="1122"/>
      <c r="V58" s="1123"/>
      <c r="W58" s="1130" t="s">
        <v>1164</v>
      </c>
      <c r="X58" s="1127"/>
      <c r="Y58" s="1132" t="s">
        <v>357</v>
      </c>
      <c r="Z58" s="1122" t="s">
        <v>357</v>
      </c>
      <c r="AA58" s="1162"/>
      <c r="AB58" s="1123" t="s">
        <v>3585</v>
      </c>
      <c r="AC58" s="1131" t="s">
        <v>377</v>
      </c>
      <c r="AD58" s="1122" t="s">
        <v>4917</v>
      </c>
      <c r="AE58" s="1123"/>
      <c r="AF58" s="1130" t="s">
        <v>308</v>
      </c>
      <c r="AG58" s="1127"/>
      <c r="AH58" s="1132" t="s">
        <v>4734</v>
      </c>
      <c r="AI58" s="1132"/>
      <c r="AJ58" s="1132"/>
      <c r="AK58" s="1133" t="s">
        <v>3213</v>
      </c>
      <c r="AL58" s="1131"/>
    </row>
    <row r="59" spans="1:41" s="1173" customFormat="1" ht="233.4" hidden="1" outlineLevel="1">
      <c r="A59" s="1136" t="s">
        <v>776</v>
      </c>
      <c r="B59" s="1135" t="s">
        <v>305</v>
      </c>
      <c r="C59" s="1136" t="s">
        <v>3054</v>
      </c>
      <c r="D59" s="1143" t="s">
        <v>5642</v>
      </c>
      <c r="E59" s="1140" t="s">
        <v>5646</v>
      </c>
      <c r="F59" s="1138" t="s">
        <v>3055</v>
      </c>
      <c r="G59" s="879" t="s">
        <v>4477</v>
      </c>
      <c r="H59" s="890" t="s">
        <v>6005</v>
      </c>
      <c r="I59" s="890" t="s">
        <v>5974</v>
      </c>
      <c r="J59" s="880" t="s">
        <v>6001</v>
      </c>
      <c r="K59" s="1144" t="s">
        <v>1415</v>
      </c>
      <c r="L59" s="1143" t="s">
        <v>1534</v>
      </c>
      <c r="M59" s="1145" t="s">
        <v>1876</v>
      </c>
      <c r="N59" s="1144" t="s">
        <v>4231</v>
      </c>
      <c r="O59" s="1138" t="s">
        <v>83</v>
      </c>
      <c r="P59" s="1140" t="s">
        <v>3057</v>
      </c>
      <c r="Q59" s="1140" t="s">
        <v>1606</v>
      </c>
      <c r="R59" s="1140" t="s">
        <v>1607</v>
      </c>
      <c r="S59" s="1140" t="s">
        <v>4619</v>
      </c>
      <c r="T59" s="1140" t="s">
        <v>4620</v>
      </c>
      <c r="U59" s="1140" t="s">
        <v>4621</v>
      </c>
      <c r="V59" s="1142" t="s">
        <v>4622</v>
      </c>
      <c r="W59" s="1146" t="s">
        <v>4012</v>
      </c>
      <c r="X59" s="1147" t="s">
        <v>5442</v>
      </c>
      <c r="Y59" s="1165"/>
      <c r="Z59" s="1142" t="s">
        <v>1027</v>
      </c>
      <c r="AA59" s="1166"/>
      <c r="AB59" s="1172" t="s">
        <v>2582</v>
      </c>
      <c r="AC59" s="1172" t="s">
        <v>3056</v>
      </c>
      <c r="AD59" s="1148" t="s">
        <v>184</v>
      </c>
      <c r="AE59" s="1136" t="s">
        <v>2585</v>
      </c>
      <c r="AF59" s="1138" t="s">
        <v>2583</v>
      </c>
      <c r="AG59" s="1145" t="s">
        <v>251</v>
      </c>
      <c r="AH59" s="1138" t="s">
        <v>4431</v>
      </c>
      <c r="AI59" s="1149" t="s">
        <v>4429</v>
      </c>
      <c r="AJ59" s="1142" t="s">
        <v>4430</v>
      </c>
      <c r="AK59" s="1150" t="s">
        <v>995</v>
      </c>
      <c r="AL59" s="1151" t="s">
        <v>4994</v>
      </c>
    </row>
    <row r="60" spans="1:41" s="904" customFormat="1" ht="13.2" hidden="1" outlineLevel="1">
      <c r="A60" s="891" t="s">
        <v>2613</v>
      </c>
      <c r="B60" s="892"/>
      <c r="C60" s="889"/>
      <c r="D60" s="1191"/>
      <c r="E60" s="894"/>
      <c r="F60" s="877" t="s">
        <v>3195</v>
      </c>
      <c r="G60" s="879" t="s">
        <v>4477</v>
      </c>
      <c r="H60" s="890" t="s">
        <v>6005</v>
      </c>
      <c r="I60" s="890" t="s">
        <v>5974</v>
      </c>
      <c r="J60" s="880" t="s">
        <v>6001</v>
      </c>
      <c r="K60" s="1098"/>
      <c r="L60" s="1174"/>
      <c r="M60" s="1155"/>
      <c r="N60" s="897"/>
      <c r="O60" s="1154"/>
      <c r="P60" s="899"/>
      <c r="Q60" s="900"/>
      <c r="R60" s="899"/>
      <c r="S60" s="900"/>
      <c r="T60" s="899"/>
      <c r="U60" s="900"/>
      <c r="V60" s="901"/>
      <c r="W60" s="895"/>
      <c r="X60" s="889"/>
      <c r="Y60" s="1169"/>
      <c r="Z60" s="889"/>
      <c r="AA60" s="1170"/>
      <c r="AB60" s="1170"/>
      <c r="AC60" s="891" t="s">
        <v>1414</v>
      </c>
      <c r="AD60" s="902"/>
      <c r="AE60" s="1175"/>
      <c r="AF60" s="877"/>
      <c r="AG60" s="1156"/>
      <c r="AH60" s="902"/>
      <c r="AI60" s="903"/>
      <c r="AJ60" s="889"/>
      <c r="AK60" s="891"/>
      <c r="AL60" s="891"/>
      <c r="AN60" s="904">
        <v>6</v>
      </c>
      <c r="AO60" s="904" t="str">
        <f>"ANALOG INFORMATION FROM IED IED name " &amp; I57</f>
        <v>ANALOG INFORMATION FROM IED IED name R407_P643_64</v>
      </c>
    </row>
    <row r="61" spans="1:41" s="904" customFormat="1" ht="13.2" hidden="1" outlineLevel="1">
      <c r="A61" s="891" t="s">
        <v>2613</v>
      </c>
      <c r="B61" s="892"/>
      <c r="C61" s="889"/>
      <c r="D61" s="1191"/>
      <c r="E61" s="894"/>
      <c r="F61" s="877" t="s">
        <v>3195</v>
      </c>
      <c r="G61" s="879" t="s">
        <v>4477</v>
      </c>
      <c r="H61" s="890" t="s">
        <v>6005</v>
      </c>
      <c r="I61" s="890" t="s">
        <v>5974</v>
      </c>
      <c r="J61" s="880" t="s">
        <v>6001</v>
      </c>
      <c r="K61" s="1098"/>
      <c r="L61" s="1174"/>
      <c r="M61" s="1155"/>
      <c r="N61" s="897"/>
      <c r="O61" s="1154"/>
      <c r="P61" s="899"/>
      <c r="Q61" s="900"/>
      <c r="R61" s="899"/>
      <c r="S61" s="900"/>
      <c r="T61" s="899"/>
      <c r="U61" s="900"/>
      <c r="V61" s="901"/>
      <c r="W61" s="895"/>
      <c r="X61" s="889"/>
      <c r="Y61" s="1169"/>
      <c r="Z61" s="889"/>
      <c r="AA61" s="1170"/>
      <c r="AB61" s="1170"/>
      <c r="AC61" s="891" t="s">
        <v>1414</v>
      </c>
      <c r="AD61" s="902"/>
      <c r="AE61" s="1175"/>
      <c r="AF61" s="877"/>
      <c r="AG61" s="1156"/>
      <c r="AH61" s="902"/>
      <c r="AI61" s="903"/>
      <c r="AJ61" s="889"/>
      <c r="AK61" s="891"/>
      <c r="AL61" s="891"/>
      <c r="AN61" s="904">
        <v>6</v>
      </c>
      <c r="AO61" s="904" t="str">
        <f>AO60</f>
        <v>ANALOG INFORMATION FROM IED IED name R407_P643_64</v>
      </c>
    </row>
    <row r="62" spans="1:41" s="904" customFormat="1" ht="13.2" hidden="1" outlineLevel="1">
      <c r="A62" s="891" t="s">
        <v>2613</v>
      </c>
      <c r="B62" s="892"/>
      <c r="C62" s="889"/>
      <c r="D62" s="1191"/>
      <c r="E62" s="894"/>
      <c r="F62" s="877" t="s">
        <v>3195</v>
      </c>
      <c r="G62" s="879" t="s">
        <v>4477</v>
      </c>
      <c r="H62" s="890" t="s">
        <v>6005</v>
      </c>
      <c r="I62" s="890" t="s">
        <v>5974</v>
      </c>
      <c r="J62" s="880" t="s">
        <v>6001</v>
      </c>
      <c r="K62" s="1098"/>
      <c r="L62" s="1174"/>
      <c r="M62" s="1155"/>
      <c r="N62" s="897"/>
      <c r="O62" s="1154"/>
      <c r="P62" s="899"/>
      <c r="Q62" s="900"/>
      <c r="R62" s="899"/>
      <c r="S62" s="900"/>
      <c r="T62" s="899"/>
      <c r="U62" s="900"/>
      <c r="V62" s="901"/>
      <c r="W62" s="895"/>
      <c r="X62" s="889"/>
      <c r="Y62" s="1169"/>
      <c r="Z62" s="889"/>
      <c r="AA62" s="1170"/>
      <c r="AB62" s="1170"/>
      <c r="AC62" s="891" t="s">
        <v>1414</v>
      </c>
      <c r="AD62" s="902"/>
      <c r="AE62" s="1175"/>
      <c r="AF62" s="877"/>
      <c r="AG62" s="1156"/>
      <c r="AH62" s="902"/>
      <c r="AI62" s="903"/>
      <c r="AJ62" s="889"/>
      <c r="AK62" s="891"/>
      <c r="AL62" s="891"/>
      <c r="AN62" s="904">
        <v>6</v>
      </c>
      <c r="AO62" s="904" t="str">
        <f>AO61</f>
        <v>ANALOG INFORMATION FROM IED IED name R407_P643_64</v>
      </c>
    </row>
    <row r="63" spans="1:41" s="904" customFormat="1" ht="13.2" hidden="1" outlineLevel="1">
      <c r="A63" s="891" t="s">
        <v>2613</v>
      </c>
      <c r="B63" s="892"/>
      <c r="C63" s="889"/>
      <c r="D63" s="1191"/>
      <c r="E63" s="894"/>
      <c r="F63" s="877" t="s">
        <v>3195</v>
      </c>
      <c r="G63" s="879" t="s">
        <v>4477</v>
      </c>
      <c r="H63" s="890" t="s">
        <v>6005</v>
      </c>
      <c r="I63" s="890" t="s">
        <v>5974</v>
      </c>
      <c r="J63" s="880" t="s">
        <v>6001</v>
      </c>
      <c r="K63" s="1098"/>
      <c r="L63" s="1174"/>
      <c r="M63" s="1155"/>
      <c r="N63" s="897"/>
      <c r="O63" s="1154"/>
      <c r="P63" s="899"/>
      <c r="Q63" s="900"/>
      <c r="R63" s="899"/>
      <c r="S63" s="900"/>
      <c r="T63" s="899"/>
      <c r="U63" s="900"/>
      <c r="V63" s="901"/>
      <c r="W63" s="895"/>
      <c r="X63" s="889"/>
      <c r="Y63" s="1169"/>
      <c r="Z63" s="889"/>
      <c r="AA63" s="1170"/>
      <c r="AB63" s="1170"/>
      <c r="AC63" s="891" t="s">
        <v>1414</v>
      </c>
      <c r="AD63" s="902"/>
      <c r="AE63" s="1175"/>
      <c r="AF63" s="877"/>
      <c r="AG63" s="879"/>
      <c r="AH63" s="902"/>
      <c r="AI63" s="903"/>
      <c r="AJ63" s="889"/>
      <c r="AK63" s="891"/>
      <c r="AL63" s="891"/>
      <c r="AN63" s="904">
        <v>6</v>
      </c>
      <c r="AO63" s="904" t="str">
        <f>AO62</f>
        <v>ANALOG INFORMATION FROM IED IED name R407_P643_64</v>
      </c>
    </row>
    <row r="64" spans="1:41" s="904" customFormat="1" ht="13.2" hidden="1" collapsed="1">
      <c r="A64" s="1115"/>
      <c r="B64" s="1159"/>
      <c r="C64" s="1159"/>
      <c r="D64" s="1160"/>
      <c r="E64" s="1159"/>
      <c r="F64" s="1161"/>
      <c r="G64" s="879" t="s">
        <v>4477</v>
      </c>
      <c r="H64" s="890" t="s">
        <v>6005</v>
      </c>
      <c r="I64" s="890" t="s">
        <v>5974</v>
      </c>
      <c r="J64" s="880" t="s">
        <v>6001</v>
      </c>
      <c r="K64" s="1161"/>
      <c r="L64" s="1159"/>
      <c r="M64" s="1159"/>
      <c r="N64" s="1161"/>
      <c r="O64" s="1161"/>
      <c r="P64" s="1159"/>
      <c r="Q64" s="1161"/>
      <c r="R64" s="1159"/>
      <c r="S64" s="1161"/>
      <c r="T64" s="1159"/>
      <c r="U64" s="1159"/>
      <c r="V64" s="1159"/>
      <c r="Y64" s="1159"/>
      <c r="Z64" s="1159"/>
      <c r="AA64" s="1159"/>
      <c r="AB64" s="1159"/>
      <c r="AC64" s="1159"/>
      <c r="AF64" s="1161"/>
      <c r="AG64" s="1159"/>
      <c r="AH64" s="1159"/>
      <c r="AI64" s="1159"/>
      <c r="AJ64" s="1159"/>
    </row>
    <row r="65" spans="1:41" s="904" customFormat="1" ht="13.2" hidden="1">
      <c r="D65" s="904" t="s">
        <v>710</v>
      </c>
      <c r="G65" s="879" t="s">
        <v>4477</v>
      </c>
      <c r="H65" s="890" t="s">
        <v>6005</v>
      </c>
      <c r="I65" s="890" t="s">
        <v>5974</v>
      </c>
      <c r="J65" s="880" t="s">
        <v>6001</v>
      </c>
    </row>
    <row r="66" spans="1:41" s="904" customFormat="1" ht="13.8" hidden="1" outlineLevel="1" thickBot="1">
      <c r="A66" s="1121" t="s">
        <v>9</v>
      </c>
      <c r="B66" s="1122" t="s">
        <v>306</v>
      </c>
      <c r="C66" s="1123"/>
      <c r="D66" s="1122" t="s">
        <v>4790</v>
      </c>
      <c r="E66" s="1122"/>
      <c r="F66" s="1130" t="s">
        <v>307</v>
      </c>
      <c r="G66" s="879" t="s">
        <v>4477</v>
      </c>
      <c r="H66" s="890" t="s">
        <v>6005</v>
      </c>
      <c r="I66" s="890" t="s">
        <v>5974</v>
      </c>
      <c r="J66" s="880" t="s">
        <v>6001</v>
      </c>
      <c r="K66" s="1123" t="s">
        <v>209</v>
      </c>
      <c r="L66" s="1122" t="s">
        <v>2154</v>
      </c>
      <c r="M66" s="1122"/>
      <c r="N66" s="1131" t="s">
        <v>209</v>
      </c>
      <c r="O66" s="1122" t="s">
        <v>309</v>
      </c>
      <c r="P66" s="1122"/>
      <c r="Q66" s="1122"/>
      <c r="R66" s="1122"/>
      <c r="S66" s="1122"/>
      <c r="T66" s="1122"/>
      <c r="U66" s="1122"/>
      <c r="V66" s="1122"/>
      <c r="W66" s="1130" t="s">
        <v>1164</v>
      </c>
      <c r="X66" s="1127"/>
      <c r="Y66" s="1132" t="s">
        <v>357</v>
      </c>
      <c r="Z66" s="1122" t="s">
        <v>357</v>
      </c>
      <c r="AA66" s="1123"/>
      <c r="AB66" s="1123" t="s">
        <v>3585</v>
      </c>
      <c r="AC66" s="1131" t="s">
        <v>377</v>
      </c>
      <c r="AD66" s="1132" t="s">
        <v>1202</v>
      </c>
      <c r="AE66" s="1123"/>
      <c r="AF66" s="1130" t="s">
        <v>308</v>
      </c>
      <c r="AG66" s="1162" t="s">
        <v>357</v>
      </c>
      <c r="AH66" s="1132" t="s">
        <v>4734</v>
      </c>
      <c r="AI66" s="1132"/>
      <c r="AJ66" s="1132"/>
      <c r="AK66" s="1133" t="s">
        <v>3213</v>
      </c>
      <c r="AL66" s="1131"/>
    </row>
    <row r="67" spans="1:41" s="1173" customFormat="1" ht="233.4" hidden="1" outlineLevel="1">
      <c r="A67" s="1136" t="s">
        <v>776</v>
      </c>
      <c r="B67" s="1135" t="s">
        <v>305</v>
      </c>
      <c r="C67" s="1136" t="s">
        <v>3054</v>
      </c>
      <c r="D67" s="1143" t="s">
        <v>5709</v>
      </c>
      <c r="E67" s="1140" t="s">
        <v>5645</v>
      </c>
      <c r="F67" s="1138" t="s">
        <v>3055</v>
      </c>
      <c r="G67" s="879" t="s">
        <v>4477</v>
      </c>
      <c r="H67" s="890" t="s">
        <v>6005</v>
      </c>
      <c r="I67" s="890" t="s">
        <v>5974</v>
      </c>
      <c r="J67" s="880" t="s">
        <v>6001</v>
      </c>
      <c r="K67" s="1144" t="s">
        <v>1415</v>
      </c>
      <c r="L67" s="1143" t="s">
        <v>1534</v>
      </c>
      <c r="M67" s="1145" t="s">
        <v>1876</v>
      </c>
      <c r="N67" s="1144" t="s">
        <v>4231</v>
      </c>
      <c r="O67" s="1143" t="s">
        <v>83</v>
      </c>
      <c r="P67" s="1140" t="s">
        <v>3057</v>
      </c>
      <c r="Q67" s="1140" t="s">
        <v>1606</v>
      </c>
      <c r="R67" s="1140" t="s">
        <v>1607</v>
      </c>
      <c r="S67" s="1140" t="s">
        <v>4619</v>
      </c>
      <c r="T67" s="1140" t="s">
        <v>4620</v>
      </c>
      <c r="U67" s="1140" t="s">
        <v>4621</v>
      </c>
      <c r="V67" s="1142" t="s">
        <v>4622</v>
      </c>
      <c r="W67" s="1146" t="s">
        <v>4012</v>
      </c>
      <c r="X67" s="1147" t="s">
        <v>5442</v>
      </c>
      <c r="Y67" s="1165"/>
      <c r="Z67" s="1149"/>
      <c r="AA67" s="1166"/>
      <c r="AB67" s="1166" t="s">
        <v>2582</v>
      </c>
      <c r="AC67" s="1148" t="s">
        <v>3056</v>
      </c>
      <c r="AD67" s="1148"/>
      <c r="AE67" s="1136" t="s">
        <v>2585</v>
      </c>
      <c r="AF67" s="1138" t="s">
        <v>2583</v>
      </c>
      <c r="AG67" s="1142"/>
      <c r="AH67" s="1138" t="s">
        <v>4431</v>
      </c>
      <c r="AI67" s="1149" t="s">
        <v>4429</v>
      </c>
      <c r="AJ67" s="1142" t="s">
        <v>4430</v>
      </c>
      <c r="AK67" s="1150" t="s">
        <v>995</v>
      </c>
      <c r="AL67" s="1151" t="s">
        <v>4994</v>
      </c>
    </row>
    <row r="68" spans="1:41" s="904" customFormat="1" ht="13.2" hidden="1" outlineLevel="1">
      <c r="A68" s="891" t="s">
        <v>2613</v>
      </c>
      <c r="B68" s="892"/>
      <c r="C68" s="889"/>
      <c r="D68" s="1191"/>
      <c r="E68" s="894"/>
      <c r="F68" s="877" t="s">
        <v>3195</v>
      </c>
      <c r="G68" s="879" t="s">
        <v>4477</v>
      </c>
      <c r="H68" s="890" t="s">
        <v>6005</v>
      </c>
      <c r="I68" s="890" t="s">
        <v>5974</v>
      </c>
      <c r="J68" s="880" t="s">
        <v>6001</v>
      </c>
      <c r="K68" s="1098"/>
      <c r="L68" s="1174"/>
      <c r="M68" s="1155"/>
      <c r="N68" s="897"/>
      <c r="O68" s="1154"/>
      <c r="P68" s="899"/>
      <c r="Q68" s="900"/>
      <c r="R68" s="899"/>
      <c r="S68" s="900"/>
      <c r="T68" s="899"/>
      <c r="U68" s="900"/>
      <c r="V68" s="901"/>
      <c r="W68" s="895"/>
      <c r="X68" s="889"/>
      <c r="Y68" s="1169"/>
      <c r="Z68" s="903"/>
      <c r="AA68" s="1170"/>
      <c r="AB68" s="1170"/>
      <c r="AC68" s="891"/>
      <c r="AD68" s="1187"/>
      <c r="AE68" s="1175"/>
      <c r="AF68" s="877"/>
      <c r="AG68" s="889"/>
      <c r="AH68" s="902"/>
      <c r="AI68" s="903"/>
      <c r="AJ68" s="889"/>
      <c r="AK68" s="891"/>
      <c r="AL68" s="891"/>
      <c r="AN68" s="904">
        <v>13</v>
      </c>
      <c r="AO68" s="904" t="str">
        <f>"ANALOG INFORMATION TO IED IED name " &amp; I65</f>
        <v>ANALOG INFORMATION TO IED IED name R407_P643_64</v>
      </c>
    </row>
    <row r="69" spans="1:41" s="904" customFormat="1" ht="13.2" hidden="1" outlineLevel="1">
      <c r="A69" s="891" t="s">
        <v>2613</v>
      </c>
      <c r="B69" s="892"/>
      <c r="C69" s="889"/>
      <c r="D69" s="1191"/>
      <c r="E69" s="894"/>
      <c r="F69" s="877" t="s">
        <v>3195</v>
      </c>
      <c r="G69" s="879" t="s">
        <v>4477</v>
      </c>
      <c r="H69" s="890" t="s">
        <v>6005</v>
      </c>
      <c r="I69" s="890" t="s">
        <v>5974</v>
      </c>
      <c r="J69" s="880" t="s">
        <v>6001</v>
      </c>
      <c r="K69" s="1098"/>
      <c r="L69" s="1174"/>
      <c r="M69" s="1155"/>
      <c r="N69" s="897"/>
      <c r="O69" s="1154"/>
      <c r="P69" s="899"/>
      <c r="Q69" s="900"/>
      <c r="R69" s="899"/>
      <c r="S69" s="900"/>
      <c r="T69" s="899"/>
      <c r="U69" s="900"/>
      <c r="V69" s="901"/>
      <c r="W69" s="895"/>
      <c r="X69" s="889"/>
      <c r="Y69" s="1169"/>
      <c r="Z69" s="903"/>
      <c r="AA69" s="1170"/>
      <c r="AB69" s="1170"/>
      <c r="AC69" s="891"/>
      <c r="AD69" s="1187"/>
      <c r="AE69" s="1175"/>
      <c r="AF69" s="877"/>
      <c r="AG69" s="889"/>
      <c r="AH69" s="902"/>
      <c r="AI69" s="903"/>
      <c r="AJ69" s="889"/>
      <c r="AK69" s="891"/>
      <c r="AL69" s="891"/>
      <c r="AN69" s="904">
        <v>13</v>
      </c>
      <c r="AO69" s="904" t="str">
        <f>AO68</f>
        <v>ANALOG INFORMATION TO IED IED name R407_P643_64</v>
      </c>
    </row>
    <row r="70" spans="1:41" s="904" customFormat="1" ht="13.2" hidden="1" collapsed="1">
      <c r="F70" s="1188"/>
      <c r="G70" s="879" t="s">
        <v>4477</v>
      </c>
      <c r="H70" s="890" t="s">
        <v>6005</v>
      </c>
      <c r="I70" s="890" t="s">
        <v>5974</v>
      </c>
      <c r="J70" s="880" t="s">
        <v>6001</v>
      </c>
      <c r="O70" s="1115"/>
      <c r="P70" s="1115"/>
      <c r="AJ70" s="1159"/>
    </row>
    <row r="71" spans="1:41" s="904" customFormat="1" ht="13.2" hidden="1">
      <c r="D71" s="904" t="s">
        <v>97</v>
      </c>
      <c r="G71" s="879" t="s">
        <v>4477</v>
      </c>
      <c r="H71" s="890" t="s">
        <v>6005</v>
      </c>
      <c r="I71" s="890" t="s">
        <v>5974</v>
      </c>
      <c r="J71" s="880" t="s">
        <v>6001</v>
      </c>
    </row>
    <row r="72" spans="1:41" s="904" customFormat="1" ht="13.8" hidden="1" outlineLevel="1" thickBot="1">
      <c r="A72" s="1163" t="s">
        <v>9</v>
      </c>
      <c r="B72" s="1122" t="s">
        <v>306</v>
      </c>
      <c r="C72" s="1123"/>
      <c r="D72" s="1122" t="s">
        <v>911</v>
      </c>
      <c r="E72" s="1122"/>
      <c r="F72" s="1130" t="s">
        <v>307</v>
      </c>
      <c r="G72" s="879" t="s">
        <v>4477</v>
      </c>
      <c r="H72" s="890" t="s">
        <v>6005</v>
      </c>
      <c r="I72" s="890" t="s">
        <v>5974</v>
      </c>
      <c r="J72" s="880" t="s">
        <v>6001</v>
      </c>
      <c r="K72" s="1171" t="s">
        <v>209</v>
      </c>
      <c r="L72" s="1122" t="s">
        <v>4915</v>
      </c>
      <c r="M72" s="1122"/>
      <c r="N72" s="1131" t="s">
        <v>209</v>
      </c>
      <c r="O72" s="1132" t="s">
        <v>309</v>
      </c>
      <c r="P72" s="1122"/>
      <c r="Q72" s="1122"/>
      <c r="R72" s="1122"/>
      <c r="S72" s="1122"/>
      <c r="T72" s="1122"/>
      <c r="U72" s="1122"/>
      <c r="V72" s="1123"/>
      <c r="W72" s="1130" t="s">
        <v>1164</v>
      </c>
      <c r="X72" s="1127"/>
      <c r="Y72" s="1122" t="s">
        <v>357</v>
      </c>
      <c r="Z72" s="1122" t="s">
        <v>357</v>
      </c>
      <c r="AA72" s="1123"/>
      <c r="AB72" s="1123" t="s">
        <v>3585</v>
      </c>
      <c r="AC72" s="1131" t="s">
        <v>377</v>
      </c>
      <c r="AD72" s="1122" t="s">
        <v>4917</v>
      </c>
      <c r="AE72" s="1123"/>
      <c r="AF72" s="1130" t="s">
        <v>308</v>
      </c>
      <c r="AG72" s="1162" t="s">
        <v>357</v>
      </c>
      <c r="AH72" s="1132" t="s">
        <v>4734</v>
      </c>
      <c r="AI72" s="1132"/>
      <c r="AJ72" s="1132"/>
      <c r="AK72" s="1133" t="s">
        <v>3213</v>
      </c>
      <c r="AL72" s="1131"/>
    </row>
    <row r="73" spans="1:41" s="1173" customFormat="1" ht="210" hidden="1" outlineLevel="1">
      <c r="A73" s="1136" t="s">
        <v>776</v>
      </c>
      <c r="B73" s="1135" t="s">
        <v>305</v>
      </c>
      <c r="C73" s="1136" t="s">
        <v>3054</v>
      </c>
      <c r="D73" s="1143" t="s">
        <v>5643</v>
      </c>
      <c r="E73" s="1140" t="s">
        <v>5647</v>
      </c>
      <c r="F73" s="1138" t="s">
        <v>3055</v>
      </c>
      <c r="G73" s="879" t="s">
        <v>4477</v>
      </c>
      <c r="H73" s="890" t="s">
        <v>6005</v>
      </c>
      <c r="I73" s="890" t="s">
        <v>5974</v>
      </c>
      <c r="J73" s="880" t="s">
        <v>6001</v>
      </c>
      <c r="K73" s="1144" t="s">
        <v>1415</v>
      </c>
      <c r="L73" s="1143" t="s">
        <v>4914</v>
      </c>
      <c r="M73" s="1142" t="s">
        <v>2771</v>
      </c>
      <c r="N73" s="1144" t="s">
        <v>4231</v>
      </c>
      <c r="O73" s="1138" t="s">
        <v>83</v>
      </c>
      <c r="P73" s="1140" t="s">
        <v>3057</v>
      </c>
      <c r="Q73" s="1140" t="s">
        <v>1606</v>
      </c>
      <c r="R73" s="1140" t="s">
        <v>1607</v>
      </c>
      <c r="S73" s="1140" t="s">
        <v>4619</v>
      </c>
      <c r="T73" s="1140" t="s">
        <v>4620</v>
      </c>
      <c r="U73" s="1140" t="s">
        <v>4621</v>
      </c>
      <c r="V73" s="1142" t="s">
        <v>4622</v>
      </c>
      <c r="W73" s="1146" t="s">
        <v>4012</v>
      </c>
      <c r="X73" s="1147" t="s">
        <v>5442</v>
      </c>
      <c r="Y73" s="1165"/>
      <c r="Z73" s="1149"/>
      <c r="AA73" s="1166"/>
      <c r="AB73" s="1172" t="s">
        <v>2582</v>
      </c>
      <c r="AC73" s="1172" t="s">
        <v>3056</v>
      </c>
      <c r="AD73" s="1148" t="s">
        <v>4916</v>
      </c>
      <c r="AE73" s="1136" t="s">
        <v>2585</v>
      </c>
      <c r="AF73" s="1138" t="s">
        <v>2583</v>
      </c>
      <c r="AG73" s="1142"/>
      <c r="AH73" s="1138" t="s">
        <v>4431</v>
      </c>
      <c r="AI73" s="1149" t="s">
        <v>4429</v>
      </c>
      <c r="AJ73" s="1142" t="s">
        <v>4430</v>
      </c>
      <c r="AK73" s="1150" t="s">
        <v>995</v>
      </c>
      <c r="AL73" s="1151" t="s">
        <v>4994</v>
      </c>
    </row>
    <row r="74" spans="1:41" s="904" customFormat="1" ht="13.2" hidden="1" outlineLevel="1">
      <c r="A74" s="891" t="s">
        <v>2613</v>
      </c>
      <c r="B74" s="892"/>
      <c r="C74" s="889"/>
      <c r="D74" s="1191"/>
      <c r="E74" s="894"/>
      <c r="F74" s="877" t="s">
        <v>3195</v>
      </c>
      <c r="G74" s="879" t="s">
        <v>4477</v>
      </c>
      <c r="H74" s="890" t="s">
        <v>6005</v>
      </c>
      <c r="I74" s="890" t="s">
        <v>5974</v>
      </c>
      <c r="J74" s="880" t="s">
        <v>6001</v>
      </c>
      <c r="K74" s="1098"/>
      <c r="L74" s="892"/>
      <c r="M74" s="889"/>
      <c r="N74" s="897"/>
      <c r="O74" s="1154"/>
      <c r="P74" s="899"/>
      <c r="Q74" s="900"/>
      <c r="R74" s="899"/>
      <c r="S74" s="900"/>
      <c r="T74" s="899"/>
      <c r="U74" s="900"/>
      <c r="V74" s="901"/>
      <c r="W74" s="895"/>
      <c r="X74" s="889"/>
      <c r="Y74" s="1169"/>
      <c r="Z74" s="903"/>
      <c r="AA74" s="1170"/>
      <c r="AB74" s="889"/>
      <c r="AC74" s="891" t="s">
        <v>1414</v>
      </c>
      <c r="AD74" s="902"/>
      <c r="AE74" s="1175"/>
      <c r="AF74" s="877"/>
      <c r="AG74" s="889"/>
      <c r="AH74" s="902"/>
      <c r="AI74" s="903"/>
      <c r="AJ74" s="889"/>
      <c r="AK74" s="891"/>
      <c r="AL74" s="891"/>
      <c r="AN74" s="904">
        <v>39</v>
      </c>
      <c r="AO74" s="904" t="str">
        <f>"COUNTER INFORMATION FROM IED IED name " &amp; I71</f>
        <v>COUNTER INFORMATION FROM IED IED name R407_P643_64</v>
      </c>
    </row>
    <row r="75" spans="1:41" s="904" customFormat="1" ht="13.2" hidden="1" outlineLevel="1">
      <c r="A75" s="891" t="s">
        <v>2613</v>
      </c>
      <c r="B75" s="892"/>
      <c r="C75" s="889"/>
      <c r="D75" s="1191"/>
      <c r="E75" s="894"/>
      <c r="F75" s="877" t="s">
        <v>3195</v>
      </c>
      <c r="G75" s="879" t="s">
        <v>4477</v>
      </c>
      <c r="H75" s="890" t="s">
        <v>6005</v>
      </c>
      <c r="I75" s="890" t="s">
        <v>5974</v>
      </c>
      <c r="J75" s="880" t="s">
        <v>6001</v>
      </c>
      <c r="K75" s="1098"/>
      <c r="L75" s="892"/>
      <c r="M75" s="889"/>
      <c r="N75" s="897"/>
      <c r="O75" s="1154"/>
      <c r="P75" s="899"/>
      <c r="Q75" s="900"/>
      <c r="R75" s="899"/>
      <c r="S75" s="900"/>
      <c r="T75" s="899"/>
      <c r="U75" s="900"/>
      <c r="V75" s="901"/>
      <c r="W75" s="895"/>
      <c r="X75" s="889"/>
      <c r="Y75" s="1169"/>
      <c r="Z75" s="903"/>
      <c r="AA75" s="1170"/>
      <c r="AB75" s="889"/>
      <c r="AC75" s="891" t="s">
        <v>1414</v>
      </c>
      <c r="AD75" s="902"/>
      <c r="AE75" s="1175"/>
      <c r="AF75" s="877"/>
      <c r="AG75" s="889"/>
      <c r="AH75" s="902"/>
      <c r="AI75" s="903"/>
      <c r="AJ75" s="889"/>
      <c r="AK75" s="891"/>
      <c r="AL75" s="891"/>
      <c r="AN75" s="904">
        <v>39</v>
      </c>
      <c r="AO75" s="904" t="str">
        <f>AO74</f>
        <v>COUNTER INFORMATION FROM IED IED name R407_P643_64</v>
      </c>
    </row>
    <row r="76" spans="1:41" s="904" customFormat="1" ht="13.2" hidden="1" outlineLevel="1">
      <c r="A76" s="891" t="s">
        <v>2613</v>
      </c>
      <c r="B76" s="892"/>
      <c r="C76" s="889"/>
      <c r="D76" s="1191"/>
      <c r="E76" s="894"/>
      <c r="F76" s="877" t="s">
        <v>3195</v>
      </c>
      <c r="G76" s="879" t="s">
        <v>4477</v>
      </c>
      <c r="H76" s="890" t="s">
        <v>6005</v>
      </c>
      <c r="I76" s="890" t="s">
        <v>5974</v>
      </c>
      <c r="J76" s="880" t="s">
        <v>6001</v>
      </c>
      <c r="K76" s="1098"/>
      <c r="L76" s="892"/>
      <c r="M76" s="889"/>
      <c r="N76" s="897"/>
      <c r="O76" s="1154"/>
      <c r="P76" s="899"/>
      <c r="Q76" s="900"/>
      <c r="R76" s="899"/>
      <c r="S76" s="900"/>
      <c r="T76" s="899"/>
      <c r="U76" s="900"/>
      <c r="V76" s="901"/>
      <c r="W76" s="895"/>
      <c r="X76" s="889"/>
      <c r="Y76" s="1169"/>
      <c r="Z76" s="903"/>
      <c r="AA76" s="1170"/>
      <c r="AB76" s="889"/>
      <c r="AC76" s="891" t="s">
        <v>1414</v>
      </c>
      <c r="AD76" s="902"/>
      <c r="AE76" s="1175"/>
      <c r="AF76" s="877"/>
      <c r="AG76" s="889"/>
      <c r="AH76" s="902"/>
      <c r="AI76" s="903"/>
      <c r="AJ76" s="889"/>
      <c r="AK76" s="891"/>
      <c r="AL76" s="891"/>
      <c r="AN76" s="904">
        <v>39</v>
      </c>
      <c r="AO76" s="904" t="str">
        <f>AO75</f>
        <v>COUNTER INFORMATION FROM IED IED name R407_P643_64</v>
      </c>
    </row>
    <row r="77" spans="1:41" s="904" customFormat="1" ht="13.2" hidden="1" outlineLevel="1">
      <c r="A77" s="891" t="s">
        <v>2613</v>
      </c>
      <c r="B77" s="892"/>
      <c r="C77" s="889"/>
      <c r="D77" s="1191"/>
      <c r="E77" s="894"/>
      <c r="F77" s="877" t="s">
        <v>3195</v>
      </c>
      <c r="G77" s="879" t="s">
        <v>4477</v>
      </c>
      <c r="H77" s="890" t="s">
        <v>6005</v>
      </c>
      <c r="I77" s="890" t="s">
        <v>5974</v>
      </c>
      <c r="J77" s="880" t="s">
        <v>6001</v>
      </c>
      <c r="K77" s="1098"/>
      <c r="L77" s="892"/>
      <c r="M77" s="889"/>
      <c r="N77" s="897"/>
      <c r="O77" s="1154"/>
      <c r="P77" s="899"/>
      <c r="Q77" s="900"/>
      <c r="R77" s="899"/>
      <c r="S77" s="900"/>
      <c r="T77" s="899"/>
      <c r="U77" s="900"/>
      <c r="V77" s="901"/>
      <c r="W77" s="895"/>
      <c r="X77" s="889"/>
      <c r="Y77" s="1169"/>
      <c r="Z77" s="903"/>
      <c r="AA77" s="1170"/>
      <c r="AB77" s="1170"/>
      <c r="AC77" s="891" t="s">
        <v>1414</v>
      </c>
      <c r="AD77" s="902"/>
      <c r="AE77" s="1175"/>
      <c r="AF77" s="877"/>
      <c r="AG77" s="889"/>
      <c r="AH77" s="902"/>
      <c r="AI77" s="903"/>
      <c r="AJ77" s="889"/>
      <c r="AK77" s="891"/>
      <c r="AL77" s="891"/>
      <c r="AN77" s="904">
        <v>39</v>
      </c>
      <c r="AO77" s="904" t="str">
        <f>AO76</f>
        <v>COUNTER INFORMATION FROM IED IED name R407_P643_64</v>
      </c>
    </row>
    <row r="78" spans="1:41" s="904" customFormat="1" ht="13.2" hidden="1" collapsed="1">
      <c r="A78" s="1115"/>
      <c r="B78" s="1159"/>
      <c r="C78" s="1159"/>
      <c r="D78" s="904" t="s">
        <v>711</v>
      </c>
      <c r="E78" s="1159"/>
      <c r="F78" s="1161"/>
      <c r="G78" s="879" t="s">
        <v>4477</v>
      </c>
      <c r="H78" s="890" t="s">
        <v>6005</v>
      </c>
      <c r="I78" s="890" t="s">
        <v>5974</v>
      </c>
      <c r="J78" s="880" t="s">
        <v>6001</v>
      </c>
      <c r="K78" s="1161"/>
      <c r="L78" s="1159"/>
      <c r="M78" s="1159"/>
      <c r="N78" s="1161"/>
      <c r="O78" s="1161"/>
      <c r="P78" s="1159"/>
      <c r="Q78" s="1161"/>
      <c r="R78" s="1159"/>
      <c r="S78" s="1161"/>
      <c r="T78" s="1159"/>
      <c r="U78" s="1159"/>
      <c r="V78" s="1159"/>
      <c r="Y78" s="1159"/>
      <c r="Z78" s="1159"/>
      <c r="AA78" s="1159"/>
      <c r="AB78" s="1159"/>
      <c r="AC78" s="1159"/>
      <c r="AF78" s="1161"/>
      <c r="AG78" s="1159"/>
      <c r="AH78" s="1159"/>
      <c r="AI78" s="1159"/>
      <c r="AJ78" s="1159"/>
      <c r="AK78" s="1159"/>
    </row>
    <row r="79" spans="1:41" s="904" customFormat="1" ht="13.2" hidden="1">
      <c r="G79" s="879" t="s">
        <v>4477</v>
      </c>
      <c r="H79" s="890" t="s">
        <v>6005</v>
      </c>
      <c r="I79" s="890" t="s">
        <v>5974</v>
      </c>
      <c r="J79" s="880" t="s">
        <v>6001</v>
      </c>
      <c r="K79" s="1082"/>
      <c r="L79" s="1082"/>
      <c r="M79" s="1082"/>
      <c r="N79" s="1082"/>
    </row>
    <row r="80" spans="1:41" s="904" customFormat="1" ht="13.2" hidden="1">
      <c r="D80" s="904" t="s">
        <v>5917</v>
      </c>
      <c r="G80" s="879" t="s">
        <v>4477</v>
      </c>
      <c r="H80" s="890" t="s">
        <v>6005</v>
      </c>
      <c r="I80" s="890" t="s">
        <v>5974</v>
      </c>
      <c r="J80" s="880" t="s">
        <v>6001</v>
      </c>
    </row>
    <row r="81" spans="1:41" s="904" customFormat="1" ht="13.8" hidden="1" outlineLevel="1" thickBot="1">
      <c r="A81" s="1163" t="s">
        <v>9</v>
      </c>
      <c r="B81" s="1122" t="s">
        <v>306</v>
      </c>
      <c r="C81" s="1123"/>
      <c r="D81" s="1122" t="s">
        <v>4791</v>
      </c>
      <c r="E81" s="1122"/>
      <c r="F81" s="1130" t="s">
        <v>307</v>
      </c>
      <c r="G81" s="879" t="s">
        <v>4477</v>
      </c>
      <c r="H81" s="890" t="s">
        <v>6005</v>
      </c>
      <c r="I81" s="890" t="s">
        <v>5974</v>
      </c>
      <c r="J81" s="880" t="s">
        <v>6001</v>
      </c>
      <c r="K81" s="1129" t="s">
        <v>209</v>
      </c>
      <c r="L81" s="1130" t="s">
        <v>2154</v>
      </c>
      <c r="M81" s="1127"/>
      <c r="N81" s="1131" t="s">
        <v>209</v>
      </c>
      <c r="O81" s="1132" t="s">
        <v>309</v>
      </c>
      <c r="P81" s="1122"/>
      <c r="Q81" s="1122"/>
      <c r="R81" s="1122"/>
      <c r="S81" s="1122"/>
      <c r="T81" s="1122"/>
      <c r="U81" s="1123"/>
      <c r="V81" s="1122"/>
      <c r="W81" s="1130" t="s">
        <v>1164</v>
      </c>
      <c r="X81" s="1127"/>
      <c r="Y81" s="1132" t="s">
        <v>3948</v>
      </c>
      <c r="Z81" s="1123"/>
      <c r="AA81" s="1132" t="s">
        <v>3585</v>
      </c>
      <c r="AB81" s="1123"/>
      <c r="AC81" s="1131" t="s">
        <v>377</v>
      </c>
      <c r="AD81" s="1132" t="s">
        <v>310</v>
      </c>
      <c r="AE81" s="1123"/>
      <c r="AF81" s="1130" t="s">
        <v>308</v>
      </c>
      <c r="AG81" s="1126"/>
      <c r="AH81" s="1132" t="s">
        <v>4734</v>
      </c>
      <c r="AI81" s="1132"/>
      <c r="AJ81" s="1132"/>
      <c r="AK81" s="1133" t="s">
        <v>3213</v>
      </c>
      <c r="AL81" s="1131"/>
    </row>
    <row r="82" spans="1:41" s="904" customFormat="1" ht="216.75" hidden="1" customHeight="1" outlineLevel="1">
      <c r="A82" s="1136" t="s">
        <v>776</v>
      </c>
      <c r="B82" s="1135" t="s">
        <v>305</v>
      </c>
      <c r="C82" s="1136" t="s">
        <v>3054</v>
      </c>
      <c r="D82" s="1135" t="s">
        <v>3949</v>
      </c>
      <c r="E82" s="1136" t="s">
        <v>2188</v>
      </c>
      <c r="F82" s="1138" t="s">
        <v>3055</v>
      </c>
      <c r="G82" s="879" t="s">
        <v>4477</v>
      </c>
      <c r="H82" s="890" t="s">
        <v>6005</v>
      </c>
      <c r="I82" s="890" t="s">
        <v>5974</v>
      </c>
      <c r="J82" s="880" t="s">
        <v>6001</v>
      </c>
      <c r="K82" s="1143" t="s">
        <v>1415</v>
      </c>
      <c r="L82" s="1138" t="s">
        <v>4471</v>
      </c>
      <c r="M82" s="1145" t="s">
        <v>4472</v>
      </c>
      <c r="N82" s="1144" t="s">
        <v>4231</v>
      </c>
      <c r="O82" s="1138" t="s">
        <v>83</v>
      </c>
      <c r="P82" s="1140" t="s">
        <v>3057</v>
      </c>
      <c r="Q82" s="1140" t="s">
        <v>1606</v>
      </c>
      <c r="R82" s="1140" t="s">
        <v>1607</v>
      </c>
      <c r="S82" s="1140" t="s">
        <v>4619</v>
      </c>
      <c r="T82" s="1140" t="s">
        <v>4620</v>
      </c>
      <c r="U82" s="1140" t="s">
        <v>4621</v>
      </c>
      <c r="V82" s="1142" t="s">
        <v>4622</v>
      </c>
      <c r="W82" s="1146" t="s">
        <v>4012</v>
      </c>
      <c r="X82" s="1147" t="s">
        <v>5442</v>
      </c>
      <c r="Y82" s="1148" t="s">
        <v>4623</v>
      </c>
      <c r="Z82" s="1142" t="s">
        <v>1027</v>
      </c>
      <c r="AA82" s="1148" t="s">
        <v>1173</v>
      </c>
      <c r="AB82" s="1142" t="s">
        <v>2582</v>
      </c>
      <c r="AC82" s="1148" t="s">
        <v>3056</v>
      </c>
      <c r="AD82" s="1148" t="s">
        <v>1176</v>
      </c>
      <c r="AE82" s="1136" t="s">
        <v>1413</v>
      </c>
      <c r="AF82" s="1138" t="s">
        <v>2583</v>
      </c>
      <c r="AG82" s="1140" t="s">
        <v>251</v>
      </c>
      <c r="AH82" s="1138" t="s">
        <v>4431</v>
      </c>
      <c r="AI82" s="1149" t="s">
        <v>4429</v>
      </c>
      <c r="AJ82" s="1142" t="s">
        <v>4430</v>
      </c>
      <c r="AK82" s="1150" t="s">
        <v>995</v>
      </c>
      <c r="AL82" s="1151" t="s">
        <v>4994</v>
      </c>
    </row>
    <row r="83" spans="1:41" s="904" customFormat="1" ht="13.2" hidden="1" outlineLevel="1">
      <c r="A83" s="891" t="s">
        <v>2613</v>
      </c>
      <c r="B83" s="892"/>
      <c r="C83" s="889"/>
      <c r="D83" s="1152">
        <v>1</v>
      </c>
      <c r="E83" s="1153"/>
      <c r="F83" s="877" t="s">
        <v>3195</v>
      </c>
      <c r="G83" s="879" t="s">
        <v>4477</v>
      </c>
      <c r="H83" s="890" t="s">
        <v>6005</v>
      </c>
      <c r="I83" s="890" t="s">
        <v>5974</v>
      </c>
      <c r="J83" s="880" t="s">
        <v>6001</v>
      </c>
      <c r="K83" s="895"/>
      <c r="L83" s="877"/>
      <c r="M83" s="896"/>
      <c r="N83" s="897"/>
      <c r="O83" s="898"/>
      <c r="P83" s="899"/>
      <c r="Q83" s="1154"/>
      <c r="R83" s="899"/>
      <c r="S83" s="1154"/>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ref="D84:D98" si="2">D83+1</f>
        <v>2</v>
      </c>
      <c r="E84" s="1153"/>
      <c r="F84" s="877" t="s">
        <v>3195</v>
      </c>
      <c r="G84" s="879" t="s">
        <v>4477</v>
      </c>
      <c r="H84" s="890" t="s">
        <v>6005</v>
      </c>
      <c r="I84" s="890" t="s">
        <v>5974</v>
      </c>
      <c r="J84" s="880" t="s">
        <v>6001</v>
      </c>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3</v>
      </c>
      <c r="E85" s="1153"/>
      <c r="F85" s="877" t="s">
        <v>3195</v>
      </c>
      <c r="G85" s="879" t="s">
        <v>4477</v>
      </c>
      <c r="H85" s="890" t="s">
        <v>6005</v>
      </c>
      <c r="I85" s="890" t="s">
        <v>5974</v>
      </c>
      <c r="J85" s="880" t="s">
        <v>6001</v>
      </c>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4</v>
      </c>
      <c r="E86" s="1153"/>
      <c r="F86" s="877" t="s">
        <v>3195</v>
      </c>
      <c r="G86" s="879" t="s">
        <v>4477</v>
      </c>
      <c r="H86" s="890" t="s">
        <v>6005</v>
      </c>
      <c r="I86" s="890" t="s">
        <v>5974</v>
      </c>
      <c r="J86" s="880" t="s">
        <v>6001</v>
      </c>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5</v>
      </c>
      <c r="E87" s="1153"/>
      <c r="F87" s="877" t="s">
        <v>3195</v>
      </c>
      <c r="G87" s="879" t="s">
        <v>4477</v>
      </c>
      <c r="H87" s="890" t="s">
        <v>6005</v>
      </c>
      <c r="I87" s="890" t="s">
        <v>5974</v>
      </c>
      <c r="J87" s="880" t="s">
        <v>6001</v>
      </c>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6</v>
      </c>
      <c r="E88" s="1153"/>
      <c r="F88" s="877" t="s">
        <v>3195</v>
      </c>
      <c r="G88" s="879" t="s">
        <v>4477</v>
      </c>
      <c r="H88" s="890" t="s">
        <v>6005</v>
      </c>
      <c r="I88" s="890" t="s">
        <v>5974</v>
      </c>
      <c r="J88" s="880" t="s">
        <v>6001</v>
      </c>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7</v>
      </c>
      <c r="E89" s="1153"/>
      <c r="F89" s="877" t="s">
        <v>3195</v>
      </c>
      <c r="G89" s="879" t="s">
        <v>4477</v>
      </c>
      <c r="H89" s="890" t="s">
        <v>6005</v>
      </c>
      <c r="I89" s="890" t="s">
        <v>5974</v>
      </c>
      <c r="J89" s="880" t="s">
        <v>6001</v>
      </c>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8</v>
      </c>
      <c r="E90" s="1153"/>
      <c r="F90" s="877" t="s">
        <v>3195</v>
      </c>
      <c r="G90" s="879" t="s">
        <v>4477</v>
      </c>
      <c r="H90" s="890" t="s">
        <v>6005</v>
      </c>
      <c r="I90" s="890" t="s">
        <v>5974</v>
      </c>
      <c r="J90" s="880" t="s">
        <v>6001</v>
      </c>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2"/>
        <v>9</v>
      </c>
      <c r="E91" s="1153"/>
      <c r="F91" s="877" t="s">
        <v>3195</v>
      </c>
      <c r="G91" s="879" t="s">
        <v>4477</v>
      </c>
      <c r="H91" s="890" t="s">
        <v>6005</v>
      </c>
      <c r="I91" s="890" t="s">
        <v>5974</v>
      </c>
      <c r="J91" s="880" t="s">
        <v>6001</v>
      </c>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2"/>
        <v>10</v>
      </c>
      <c r="E92" s="1153"/>
      <c r="F92" s="877" t="s">
        <v>3195</v>
      </c>
      <c r="G92" s="879" t="s">
        <v>4477</v>
      </c>
      <c r="H92" s="890" t="s">
        <v>6005</v>
      </c>
      <c r="I92" s="890" t="s">
        <v>5974</v>
      </c>
      <c r="J92" s="880" t="s">
        <v>6001</v>
      </c>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outlineLevel="1">
      <c r="A93" s="891" t="s">
        <v>2613</v>
      </c>
      <c r="B93" s="892"/>
      <c r="C93" s="889"/>
      <c r="D93" s="1152">
        <f t="shared" si="2"/>
        <v>11</v>
      </c>
      <c r="E93" s="1153"/>
      <c r="F93" s="877" t="s">
        <v>3195</v>
      </c>
      <c r="G93" s="879" t="s">
        <v>4477</v>
      </c>
      <c r="H93" s="890" t="s">
        <v>6005</v>
      </c>
      <c r="I93" s="890" t="s">
        <v>5974</v>
      </c>
      <c r="J93" s="880" t="s">
        <v>6001</v>
      </c>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3947</v>
      </c>
    </row>
    <row r="94" spans="1:41" s="904" customFormat="1" ht="13.2" hidden="1" outlineLevel="1">
      <c r="A94" s="891" t="s">
        <v>2613</v>
      </c>
      <c r="B94" s="892"/>
      <c r="C94" s="889"/>
      <c r="D94" s="1152">
        <f t="shared" si="2"/>
        <v>12</v>
      </c>
      <c r="E94" s="1153"/>
      <c r="F94" s="877" t="s">
        <v>3195</v>
      </c>
      <c r="G94" s="879" t="s">
        <v>4477</v>
      </c>
      <c r="H94" s="890" t="s">
        <v>6005</v>
      </c>
      <c r="I94" s="890" t="s">
        <v>5974</v>
      </c>
      <c r="J94" s="880" t="s">
        <v>6001</v>
      </c>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3947</v>
      </c>
    </row>
    <row r="95" spans="1:41" s="904" customFormat="1" ht="13.2" hidden="1" outlineLevel="1">
      <c r="A95" s="891" t="s">
        <v>2613</v>
      </c>
      <c r="B95" s="892"/>
      <c r="C95" s="889"/>
      <c r="D95" s="1152">
        <f t="shared" si="2"/>
        <v>13</v>
      </c>
      <c r="E95" s="1153"/>
      <c r="F95" s="877" t="s">
        <v>3195</v>
      </c>
      <c r="G95" s="879" t="s">
        <v>4477</v>
      </c>
      <c r="H95" s="890" t="s">
        <v>6005</v>
      </c>
      <c r="I95" s="890" t="s">
        <v>5974</v>
      </c>
      <c r="J95" s="880" t="s">
        <v>6001</v>
      </c>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3947</v>
      </c>
    </row>
    <row r="96" spans="1:41" s="904" customFormat="1" ht="13.2" hidden="1" outlineLevel="1">
      <c r="A96" s="891" t="s">
        <v>2613</v>
      </c>
      <c r="B96" s="892"/>
      <c r="C96" s="889"/>
      <c r="D96" s="1152">
        <f t="shared" si="2"/>
        <v>14</v>
      </c>
      <c r="E96" s="1153"/>
      <c r="F96" s="877" t="s">
        <v>3195</v>
      </c>
      <c r="G96" s="879" t="s">
        <v>4477</v>
      </c>
      <c r="H96" s="890" t="s">
        <v>6005</v>
      </c>
      <c r="I96" s="890" t="s">
        <v>5974</v>
      </c>
      <c r="J96" s="880" t="s">
        <v>6001</v>
      </c>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3947</v>
      </c>
    </row>
    <row r="97" spans="1:41" s="904" customFormat="1" ht="13.2" hidden="1" outlineLevel="1">
      <c r="A97" s="891" t="s">
        <v>2613</v>
      </c>
      <c r="B97" s="892"/>
      <c r="C97" s="889"/>
      <c r="D97" s="1152">
        <f t="shared" si="2"/>
        <v>15</v>
      </c>
      <c r="E97" s="1153"/>
      <c r="F97" s="877" t="s">
        <v>3195</v>
      </c>
      <c r="G97" s="879" t="s">
        <v>4477</v>
      </c>
      <c r="H97" s="890" t="s">
        <v>6005</v>
      </c>
      <c r="I97" s="890" t="s">
        <v>5974</v>
      </c>
      <c r="J97" s="880" t="s">
        <v>6001</v>
      </c>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3947</v>
      </c>
    </row>
    <row r="98" spans="1:41" s="904" customFormat="1" ht="13.2" hidden="1" outlineLevel="1">
      <c r="A98" s="891" t="s">
        <v>2613</v>
      </c>
      <c r="B98" s="892"/>
      <c r="C98" s="889"/>
      <c r="D98" s="1152">
        <f t="shared" si="2"/>
        <v>16</v>
      </c>
      <c r="E98" s="1153"/>
      <c r="F98" s="877" t="s">
        <v>3195</v>
      </c>
      <c r="G98" s="879" t="s">
        <v>4477</v>
      </c>
      <c r="H98" s="890" t="s">
        <v>6005</v>
      </c>
      <c r="I98" s="890" t="s">
        <v>5974</v>
      </c>
      <c r="J98" s="880" t="s">
        <v>6001</v>
      </c>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collapsed="1">
      <c r="G99" s="879" t="s">
        <v>4477</v>
      </c>
      <c r="H99" s="890" t="s">
        <v>6005</v>
      </c>
      <c r="I99" s="890" t="s">
        <v>5974</v>
      </c>
      <c r="J99" s="880" t="s">
        <v>6001</v>
      </c>
      <c r="K99" s="1082"/>
      <c r="L99" s="1082"/>
      <c r="N99" s="1082"/>
      <c r="AK99" s="1159"/>
    </row>
    <row r="100" spans="1:41" s="904" customFormat="1" ht="13.2" hidden="1">
      <c r="D100" s="904" t="s">
        <v>5918</v>
      </c>
      <c r="G100" s="879" t="s">
        <v>4477</v>
      </c>
      <c r="H100" s="890" t="s">
        <v>6005</v>
      </c>
      <c r="I100" s="890" t="s">
        <v>5974</v>
      </c>
      <c r="J100" s="880" t="s">
        <v>6001</v>
      </c>
    </row>
    <row r="101" spans="1:41" s="904" customFormat="1" ht="13.8" hidden="1" outlineLevel="1" thickBot="1">
      <c r="A101" s="1163" t="s">
        <v>9</v>
      </c>
      <c r="B101" s="1122" t="s">
        <v>306</v>
      </c>
      <c r="C101" s="1123"/>
      <c r="D101" s="1122" t="s">
        <v>2989</v>
      </c>
      <c r="E101" s="1122"/>
      <c r="F101" s="1130" t="s">
        <v>307</v>
      </c>
      <c r="G101" s="879" t="s">
        <v>4477</v>
      </c>
      <c r="H101" s="890" t="s">
        <v>6005</v>
      </c>
      <c r="I101" s="890" t="s">
        <v>5974</v>
      </c>
      <c r="J101" s="880" t="s">
        <v>6001</v>
      </c>
      <c r="K101" s="1129" t="s">
        <v>209</v>
      </c>
      <c r="L101" s="1130" t="s">
        <v>2154</v>
      </c>
      <c r="M101" s="1126"/>
      <c r="N101" s="1131" t="s">
        <v>209</v>
      </c>
      <c r="O101" s="1132" t="s">
        <v>309</v>
      </c>
      <c r="P101" s="1122"/>
      <c r="Q101" s="1122"/>
      <c r="R101" s="1122"/>
      <c r="S101" s="1122"/>
      <c r="T101" s="1122"/>
      <c r="U101" s="1123"/>
      <c r="V101" s="1122"/>
      <c r="W101" s="1130" t="s">
        <v>1164</v>
      </c>
      <c r="X101" s="1127"/>
      <c r="Y101" s="1132" t="s">
        <v>3948</v>
      </c>
      <c r="Z101" s="1123"/>
      <c r="AA101" s="1132" t="s">
        <v>3585</v>
      </c>
      <c r="AB101" s="1123"/>
      <c r="AC101" s="1131" t="s">
        <v>377</v>
      </c>
      <c r="AD101" s="1132" t="s">
        <v>310</v>
      </c>
      <c r="AE101" s="1123"/>
      <c r="AF101" s="1130" t="s">
        <v>308</v>
      </c>
      <c r="AG101" s="1126"/>
      <c r="AH101" s="1132" t="s">
        <v>4734</v>
      </c>
      <c r="AI101" s="1132"/>
      <c r="AJ101" s="1132"/>
      <c r="AK101" s="1133" t="s">
        <v>3213</v>
      </c>
      <c r="AL101" s="1131"/>
    </row>
    <row r="102" spans="1:41" s="904" customFormat="1" ht="212.25" hidden="1" customHeight="1" outlineLevel="1">
      <c r="A102" s="1136" t="s">
        <v>776</v>
      </c>
      <c r="B102" s="1135" t="s">
        <v>305</v>
      </c>
      <c r="C102" s="1136" t="s">
        <v>3054</v>
      </c>
      <c r="D102" s="1135" t="s">
        <v>3949</v>
      </c>
      <c r="E102" s="1184" t="s">
        <v>5280</v>
      </c>
      <c r="F102" s="1138" t="s">
        <v>3055</v>
      </c>
      <c r="G102" s="879" t="s">
        <v>4477</v>
      </c>
      <c r="H102" s="890" t="s">
        <v>6005</v>
      </c>
      <c r="I102" s="890" t="s">
        <v>5974</v>
      </c>
      <c r="J102" s="880" t="s">
        <v>6001</v>
      </c>
      <c r="K102" s="1143" t="s">
        <v>1415</v>
      </c>
      <c r="L102" s="1138" t="s">
        <v>993</v>
      </c>
      <c r="M102" s="1145" t="s">
        <v>408</v>
      </c>
      <c r="N102" s="1144" t="s">
        <v>4231</v>
      </c>
      <c r="O102" s="1138" t="s">
        <v>83</v>
      </c>
      <c r="P102" s="1140" t="s">
        <v>3057</v>
      </c>
      <c r="Q102" s="1140" t="s">
        <v>1606</v>
      </c>
      <c r="R102" s="1140" t="s">
        <v>1607</v>
      </c>
      <c r="S102" s="1140" t="s">
        <v>4619</v>
      </c>
      <c r="T102" s="1140" t="s">
        <v>4620</v>
      </c>
      <c r="U102" s="1140" t="s">
        <v>4621</v>
      </c>
      <c r="V102" s="1142" t="s">
        <v>4622</v>
      </c>
      <c r="W102" s="1146" t="s">
        <v>4012</v>
      </c>
      <c r="X102" s="1147" t="s">
        <v>5442</v>
      </c>
      <c r="Y102" s="1148" t="s">
        <v>4623</v>
      </c>
      <c r="Z102" s="1142" t="s">
        <v>1027</v>
      </c>
      <c r="AA102" s="1148" t="s">
        <v>1173</v>
      </c>
      <c r="AB102" s="1142" t="s">
        <v>2582</v>
      </c>
      <c r="AC102" s="1148" t="s">
        <v>3056</v>
      </c>
      <c r="AD102" s="1148" t="s">
        <v>1176</v>
      </c>
      <c r="AE102" s="1136" t="s">
        <v>1413</v>
      </c>
      <c r="AF102" s="1138" t="s">
        <v>2583</v>
      </c>
      <c r="AG102" s="1140" t="s">
        <v>251</v>
      </c>
      <c r="AH102" s="1138" t="s">
        <v>4431</v>
      </c>
      <c r="AI102" s="1149" t="s">
        <v>4429</v>
      </c>
      <c r="AJ102" s="1142" t="s">
        <v>4430</v>
      </c>
      <c r="AK102" s="1150" t="s">
        <v>995</v>
      </c>
      <c r="AL102" s="1151" t="s">
        <v>4994</v>
      </c>
    </row>
    <row r="103" spans="1:41" s="904" customFormat="1" ht="13.2" hidden="1" outlineLevel="1">
      <c r="A103" s="891" t="s">
        <v>2613</v>
      </c>
      <c r="B103" s="892"/>
      <c r="C103" s="889"/>
      <c r="D103" s="1152">
        <v>1</v>
      </c>
      <c r="E103" s="1152"/>
      <c r="F103" s="877" t="s">
        <v>3195</v>
      </c>
      <c r="G103" s="879" t="s">
        <v>4477</v>
      </c>
      <c r="H103" s="890" t="s">
        <v>6005</v>
      </c>
      <c r="I103" s="890" t="s">
        <v>5974</v>
      </c>
      <c r="J103" s="880" t="s">
        <v>6001</v>
      </c>
      <c r="K103" s="895"/>
      <c r="L103" s="877"/>
      <c r="M103" s="896"/>
      <c r="N103" s="897"/>
      <c r="O103" s="898"/>
      <c r="P103" s="899"/>
      <c r="Q103" s="1154"/>
      <c r="R103" s="899"/>
      <c r="S103" s="1154"/>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ref="D104:D118" si="3">D103+1</f>
        <v>2</v>
      </c>
      <c r="E104" s="1152"/>
      <c r="F104" s="877" t="s">
        <v>3195</v>
      </c>
      <c r="G104" s="879" t="s">
        <v>4477</v>
      </c>
      <c r="H104" s="890" t="s">
        <v>6005</v>
      </c>
      <c r="I104" s="890" t="s">
        <v>5974</v>
      </c>
      <c r="J104" s="880" t="s">
        <v>6001</v>
      </c>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3</v>
      </c>
      <c r="E105" s="1152"/>
      <c r="F105" s="877" t="s">
        <v>3195</v>
      </c>
      <c r="G105" s="879" t="s">
        <v>4477</v>
      </c>
      <c r="H105" s="890" t="s">
        <v>6005</v>
      </c>
      <c r="I105" s="890" t="s">
        <v>5974</v>
      </c>
      <c r="J105" s="880" t="s">
        <v>6001</v>
      </c>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4</v>
      </c>
      <c r="E106" s="1152"/>
      <c r="F106" s="877" t="s">
        <v>3195</v>
      </c>
      <c r="G106" s="879" t="s">
        <v>4477</v>
      </c>
      <c r="H106" s="890" t="s">
        <v>6005</v>
      </c>
      <c r="I106" s="890" t="s">
        <v>5974</v>
      </c>
      <c r="J106" s="880" t="s">
        <v>6001</v>
      </c>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5</v>
      </c>
      <c r="E107" s="1152"/>
      <c r="F107" s="877" t="s">
        <v>3195</v>
      </c>
      <c r="G107" s="879" t="s">
        <v>4477</v>
      </c>
      <c r="H107" s="890" t="s">
        <v>6005</v>
      </c>
      <c r="I107" s="890" t="s">
        <v>5974</v>
      </c>
      <c r="J107" s="880" t="s">
        <v>6001</v>
      </c>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6</v>
      </c>
      <c r="E108" s="1152"/>
      <c r="F108" s="877" t="s">
        <v>3195</v>
      </c>
      <c r="G108" s="879" t="s">
        <v>4477</v>
      </c>
      <c r="H108" s="890" t="s">
        <v>6005</v>
      </c>
      <c r="I108" s="890" t="s">
        <v>5974</v>
      </c>
      <c r="J108" s="880" t="s">
        <v>6001</v>
      </c>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7</v>
      </c>
      <c r="E109" s="1152"/>
      <c r="F109" s="877" t="s">
        <v>3195</v>
      </c>
      <c r="G109" s="879" t="s">
        <v>4477</v>
      </c>
      <c r="H109" s="890" t="s">
        <v>6005</v>
      </c>
      <c r="I109" s="890" t="s">
        <v>5974</v>
      </c>
      <c r="J109" s="880" t="s">
        <v>6001</v>
      </c>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8</v>
      </c>
      <c r="E110" s="1152"/>
      <c r="F110" s="877" t="s">
        <v>3195</v>
      </c>
      <c r="G110" s="879" t="s">
        <v>4477</v>
      </c>
      <c r="H110" s="890" t="s">
        <v>6005</v>
      </c>
      <c r="I110" s="890" t="s">
        <v>5974</v>
      </c>
      <c r="J110" s="880" t="s">
        <v>6001</v>
      </c>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3"/>
        <v>9</v>
      </c>
      <c r="E111" s="1152"/>
      <c r="F111" s="877" t="s">
        <v>3195</v>
      </c>
      <c r="G111" s="879" t="s">
        <v>4477</v>
      </c>
      <c r="H111" s="890" t="s">
        <v>6005</v>
      </c>
      <c r="I111" s="890" t="s">
        <v>5974</v>
      </c>
      <c r="J111" s="880" t="s">
        <v>6001</v>
      </c>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3"/>
        <v>10</v>
      </c>
      <c r="E112" s="1152"/>
      <c r="F112" s="877" t="s">
        <v>3195</v>
      </c>
      <c r="G112" s="879" t="s">
        <v>4477</v>
      </c>
      <c r="H112" s="890" t="s">
        <v>6005</v>
      </c>
      <c r="I112" s="890" t="s">
        <v>5974</v>
      </c>
      <c r="J112" s="880" t="s">
        <v>6001</v>
      </c>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outlineLevel="1">
      <c r="A113" s="891" t="s">
        <v>2613</v>
      </c>
      <c r="B113" s="892"/>
      <c r="C113" s="889"/>
      <c r="D113" s="1152">
        <f t="shared" si="3"/>
        <v>11</v>
      </c>
      <c r="E113" s="1152"/>
      <c r="F113" s="877" t="s">
        <v>3195</v>
      </c>
      <c r="G113" s="879" t="s">
        <v>4477</v>
      </c>
      <c r="H113" s="890" t="s">
        <v>6005</v>
      </c>
      <c r="I113" s="890" t="s">
        <v>5974</v>
      </c>
      <c r="J113" s="880" t="s">
        <v>6001</v>
      </c>
      <c r="K113" s="895"/>
      <c r="L113" s="877"/>
      <c r="M113" s="896"/>
      <c r="N113" s="897"/>
      <c r="O113" s="898"/>
      <c r="P113" s="899"/>
      <c r="Q113" s="900"/>
      <c r="R113" s="899"/>
      <c r="S113" s="900"/>
      <c r="T113" s="899"/>
      <c r="U113" s="900"/>
      <c r="V113" s="901"/>
      <c r="W113" s="877"/>
      <c r="X113" s="889"/>
      <c r="Y113" s="902"/>
      <c r="Z113" s="889"/>
      <c r="AA113" s="892" t="s">
        <v>1175</v>
      </c>
      <c r="AB113" s="889"/>
      <c r="AC113" s="891" t="s">
        <v>380</v>
      </c>
      <c r="AD113" s="902"/>
      <c r="AE113" s="889"/>
      <c r="AF113" s="877"/>
      <c r="AG113" s="879"/>
      <c r="AH113" s="902"/>
      <c r="AI113" s="903"/>
      <c r="AJ113" s="889"/>
      <c r="AK113" s="891"/>
      <c r="AL113" s="891"/>
      <c r="AN113" s="904">
        <v>1</v>
      </c>
      <c r="AO113" s="904" t="s">
        <v>2612</v>
      </c>
    </row>
    <row r="114" spans="1:41" s="904" customFormat="1" ht="13.2" hidden="1" outlineLevel="1">
      <c r="A114" s="891" t="s">
        <v>2613</v>
      </c>
      <c r="B114" s="892"/>
      <c r="C114" s="889"/>
      <c r="D114" s="1152">
        <f t="shared" si="3"/>
        <v>12</v>
      </c>
      <c r="E114" s="1152"/>
      <c r="F114" s="877" t="s">
        <v>3195</v>
      </c>
      <c r="G114" s="879" t="s">
        <v>4477</v>
      </c>
      <c r="H114" s="890" t="s">
        <v>6005</v>
      </c>
      <c r="I114" s="890" t="s">
        <v>5974</v>
      </c>
      <c r="J114" s="880" t="s">
        <v>6001</v>
      </c>
      <c r="K114" s="895"/>
      <c r="L114" s="877"/>
      <c r="M114" s="896"/>
      <c r="N114" s="897"/>
      <c r="O114" s="898"/>
      <c r="P114" s="899"/>
      <c r="Q114" s="900"/>
      <c r="R114" s="899"/>
      <c r="S114" s="900"/>
      <c r="T114" s="899"/>
      <c r="U114" s="900"/>
      <c r="V114" s="901"/>
      <c r="W114" s="877"/>
      <c r="X114" s="889"/>
      <c r="Y114" s="902"/>
      <c r="Z114" s="889"/>
      <c r="AA114" s="892" t="s">
        <v>1175</v>
      </c>
      <c r="AB114" s="889"/>
      <c r="AC114" s="891" t="s">
        <v>380</v>
      </c>
      <c r="AD114" s="902"/>
      <c r="AE114" s="889"/>
      <c r="AF114" s="877"/>
      <c r="AG114" s="879"/>
      <c r="AH114" s="902"/>
      <c r="AI114" s="903"/>
      <c r="AJ114" s="889"/>
      <c r="AK114" s="891"/>
      <c r="AL114" s="891"/>
      <c r="AN114" s="904">
        <v>1</v>
      </c>
      <c r="AO114" s="904" t="s">
        <v>2612</v>
      </c>
    </row>
    <row r="115" spans="1:41" s="904" customFormat="1" ht="13.2" hidden="1" outlineLevel="1">
      <c r="A115" s="891" t="s">
        <v>2613</v>
      </c>
      <c r="B115" s="892"/>
      <c r="C115" s="889"/>
      <c r="D115" s="1152">
        <f t="shared" si="3"/>
        <v>13</v>
      </c>
      <c r="E115" s="1152"/>
      <c r="F115" s="877" t="s">
        <v>3195</v>
      </c>
      <c r="G115" s="879" t="s">
        <v>4477</v>
      </c>
      <c r="H115" s="890" t="s">
        <v>6005</v>
      </c>
      <c r="I115" s="890" t="s">
        <v>5974</v>
      </c>
      <c r="J115" s="880" t="s">
        <v>6001</v>
      </c>
      <c r="K115" s="895"/>
      <c r="L115" s="877"/>
      <c r="M115" s="896"/>
      <c r="N115" s="897"/>
      <c r="O115" s="898"/>
      <c r="P115" s="899"/>
      <c r="Q115" s="900"/>
      <c r="R115" s="899"/>
      <c r="S115" s="900"/>
      <c r="T115" s="899"/>
      <c r="U115" s="900"/>
      <c r="V115" s="901"/>
      <c r="W115" s="877"/>
      <c r="X115" s="889"/>
      <c r="Y115" s="902"/>
      <c r="Z115" s="889"/>
      <c r="AA115" s="892" t="s">
        <v>1175</v>
      </c>
      <c r="AB115" s="889"/>
      <c r="AC115" s="891" t="s">
        <v>380</v>
      </c>
      <c r="AD115" s="902"/>
      <c r="AE115" s="889"/>
      <c r="AF115" s="877"/>
      <c r="AG115" s="879"/>
      <c r="AH115" s="902"/>
      <c r="AI115" s="903"/>
      <c r="AJ115" s="889"/>
      <c r="AK115" s="891"/>
      <c r="AL115" s="891"/>
      <c r="AN115" s="904">
        <v>1</v>
      </c>
      <c r="AO115" s="904" t="s">
        <v>2612</v>
      </c>
    </row>
    <row r="116" spans="1:41" s="904" customFormat="1" ht="13.2" hidden="1" outlineLevel="1">
      <c r="A116" s="891" t="s">
        <v>2613</v>
      </c>
      <c r="B116" s="892"/>
      <c r="C116" s="889"/>
      <c r="D116" s="1152">
        <f t="shared" si="3"/>
        <v>14</v>
      </c>
      <c r="E116" s="1152"/>
      <c r="F116" s="877" t="s">
        <v>3195</v>
      </c>
      <c r="G116" s="879" t="s">
        <v>4477</v>
      </c>
      <c r="H116" s="890" t="s">
        <v>6005</v>
      </c>
      <c r="I116" s="890" t="s">
        <v>5974</v>
      </c>
      <c r="J116" s="880" t="s">
        <v>6001</v>
      </c>
      <c r="K116" s="895"/>
      <c r="L116" s="877"/>
      <c r="M116" s="896"/>
      <c r="N116" s="897"/>
      <c r="O116" s="898"/>
      <c r="P116" s="899"/>
      <c r="Q116" s="900"/>
      <c r="R116" s="899"/>
      <c r="S116" s="900"/>
      <c r="T116" s="899"/>
      <c r="U116" s="900"/>
      <c r="V116" s="901"/>
      <c r="W116" s="877"/>
      <c r="X116" s="889"/>
      <c r="Y116" s="902"/>
      <c r="Z116" s="889"/>
      <c r="AA116" s="892" t="s">
        <v>1175</v>
      </c>
      <c r="AB116" s="889"/>
      <c r="AC116" s="891" t="s">
        <v>380</v>
      </c>
      <c r="AD116" s="902"/>
      <c r="AE116" s="889"/>
      <c r="AF116" s="877"/>
      <c r="AG116" s="879"/>
      <c r="AH116" s="902"/>
      <c r="AI116" s="903"/>
      <c r="AJ116" s="889"/>
      <c r="AK116" s="891"/>
      <c r="AL116" s="891"/>
      <c r="AN116" s="904">
        <v>1</v>
      </c>
      <c r="AO116" s="904" t="s">
        <v>2612</v>
      </c>
    </row>
    <row r="117" spans="1:41" s="904" customFormat="1" ht="13.2" hidden="1" outlineLevel="1">
      <c r="A117" s="891" t="s">
        <v>2613</v>
      </c>
      <c r="B117" s="892"/>
      <c r="C117" s="889"/>
      <c r="D117" s="1152">
        <f t="shared" si="3"/>
        <v>15</v>
      </c>
      <c r="E117" s="1152"/>
      <c r="F117" s="877" t="s">
        <v>3195</v>
      </c>
      <c r="G117" s="879" t="s">
        <v>4477</v>
      </c>
      <c r="H117" s="890" t="s">
        <v>6005</v>
      </c>
      <c r="I117" s="890" t="s">
        <v>5974</v>
      </c>
      <c r="J117" s="880" t="s">
        <v>6001</v>
      </c>
      <c r="K117" s="895"/>
      <c r="L117" s="877"/>
      <c r="M117" s="896"/>
      <c r="N117" s="897"/>
      <c r="O117" s="898"/>
      <c r="P117" s="899"/>
      <c r="Q117" s="900"/>
      <c r="R117" s="899"/>
      <c r="S117" s="900"/>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2612</v>
      </c>
    </row>
    <row r="118" spans="1:41" s="904" customFormat="1" ht="13.2" hidden="1" outlineLevel="1">
      <c r="A118" s="891" t="s">
        <v>2613</v>
      </c>
      <c r="B118" s="892"/>
      <c r="C118" s="889"/>
      <c r="D118" s="1152">
        <f t="shared" si="3"/>
        <v>16</v>
      </c>
      <c r="E118" s="1152"/>
      <c r="F118" s="877" t="s">
        <v>3195</v>
      </c>
      <c r="G118" s="879" t="s">
        <v>4477</v>
      </c>
      <c r="H118" s="890" t="s">
        <v>6005</v>
      </c>
      <c r="I118" s="890" t="s">
        <v>5974</v>
      </c>
      <c r="J118" s="880" t="s">
        <v>6001</v>
      </c>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collapsed="1">
      <c r="G119" s="879" t="s">
        <v>4477</v>
      </c>
      <c r="H119" s="890" t="s">
        <v>6005</v>
      </c>
      <c r="I119" s="890" t="s">
        <v>5974</v>
      </c>
      <c r="J119" s="880" t="s">
        <v>6001</v>
      </c>
      <c r="K119" s="1082"/>
      <c r="L119" s="1082"/>
      <c r="N119" s="1082"/>
    </row>
    <row r="120" spans="1:41" s="904" customFormat="1" ht="13.2" hidden="1">
      <c r="D120" s="904" t="s">
        <v>5919</v>
      </c>
      <c r="G120" s="879" t="s">
        <v>4477</v>
      </c>
      <c r="H120" s="890" t="s">
        <v>6005</v>
      </c>
      <c r="I120" s="890" t="s">
        <v>5974</v>
      </c>
      <c r="J120" s="880" t="s">
        <v>6001</v>
      </c>
      <c r="K120" s="1082"/>
      <c r="L120" s="1082"/>
      <c r="N120" s="1082"/>
    </row>
    <row r="121" spans="1:41" s="904" customFormat="1" ht="13.8" hidden="1" outlineLevel="1" thickBot="1">
      <c r="A121" s="1163" t="s">
        <v>9</v>
      </c>
      <c r="B121" s="1122" t="s">
        <v>306</v>
      </c>
      <c r="C121" s="1123"/>
      <c r="D121" s="1122" t="s">
        <v>3982</v>
      </c>
      <c r="E121" s="1123"/>
      <c r="F121" s="1130" t="s">
        <v>307</v>
      </c>
      <c r="G121" s="879" t="s">
        <v>4477</v>
      </c>
      <c r="H121" s="890" t="s">
        <v>6005</v>
      </c>
      <c r="I121" s="890" t="s">
        <v>5974</v>
      </c>
      <c r="J121" s="880" t="s">
        <v>6001</v>
      </c>
      <c r="K121" s="1129" t="s">
        <v>209</v>
      </c>
      <c r="L121" s="1130" t="s">
        <v>2154</v>
      </c>
      <c r="M121" s="1126"/>
      <c r="N121" s="1131" t="s">
        <v>209</v>
      </c>
      <c r="O121" s="1132" t="s">
        <v>309</v>
      </c>
      <c r="P121" s="1122"/>
      <c r="Q121" s="1122"/>
      <c r="R121" s="1122"/>
      <c r="S121" s="1122"/>
      <c r="T121" s="1122"/>
      <c r="U121" s="1123"/>
      <c r="V121" s="1122"/>
      <c r="W121" s="1130" t="s">
        <v>1164</v>
      </c>
      <c r="X121" s="1127"/>
      <c r="Y121" s="1132" t="s">
        <v>357</v>
      </c>
      <c r="Z121" s="1122" t="s">
        <v>357</v>
      </c>
      <c r="AA121" s="1123"/>
      <c r="AB121" s="1122" t="s">
        <v>5158</v>
      </c>
      <c r="AC121" s="1133" t="s">
        <v>377</v>
      </c>
      <c r="AD121" s="1132" t="s">
        <v>310</v>
      </c>
      <c r="AE121" s="1123"/>
      <c r="AF121" s="1130" t="s">
        <v>308</v>
      </c>
      <c r="AG121" s="1132" t="s">
        <v>357</v>
      </c>
      <c r="AH121" s="1132" t="s">
        <v>4734</v>
      </c>
      <c r="AI121" s="1132"/>
      <c r="AJ121" s="1132"/>
      <c r="AK121" s="1133" t="s">
        <v>3213</v>
      </c>
      <c r="AL121" s="1131"/>
    </row>
    <row r="122" spans="1:41" s="904" customFormat="1" ht="205.5" hidden="1" customHeight="1" outlineLevel="1">
      <c r="A122" s="1136" t="s">
        <v>776</v>
      </c>
      <c r="B122" s="1135" t="s">
        <v>305</v>
      </c>
      <c r="C122" s="1136" t="s">
        <v>3054</v>
      </c>
      <c r="D122" s="1135" t="s">
        <v>3949</v>
      </c>
      <c r="E122" s="1184" t="s">
        <v>5280</v>
      </c>
      <c r="F122" s="1138" t="s">
        <v>3055</v>
      </c>
      <c r="G122" s="879" t="s">
        <v>4477</v>
      </c>
      <c r="H122" s="890" t="s">
        <v>6005</v>
      </c>
      <c r="I122" s="890" t="s">
        <v>5974</v>
      </c>
      <c r="J122" s="880" t="s">
        <v>6001</v>
      </c>
      <c r="K122" s="1143" t="s">
        <v>1415</v>
      </c>
      <c r="L122" s="1138" t="s">
        <v>1466</v>
      </c>
      <c r="M122" s="1145" t="s">
        <v>2470</v>
      </c>
      <c r="N122" s="1144" t="s">
        <v>4231</v>
      </c>
      <c r="O122" s="1138" t="s">
        <v>83</v>
      </c>
      <c r="P122" s="1140" t="s">
        <v>3057</v>
      </c>
      <c r="Q122" s="1140" t="s">
        <v>1606</v>
      </c>
      <c r="R122" s="1140" t="s">
        <v>1607</v>
      </c>
      <c r="S122" s="1140" t="s">
        <v>4619</v>
      </c>
      <c r="T122" s="1140" t="s">
        <v>4620</v>
      </c>
      <c r="U122" s="1140" t="s">
        <v>4621</v>
      </c>
      <c r="V122" s="1142" t="s">
        <v>4622</v>
      </c>
      <c r="W122" s="1146" t="s">
        <v>4012</v>
      </c>
      <c r="X122" s="1147" t="s">
        <v>5442</v>
      </c>
      <c r="Y122" s="1165"/>
      <c r="Z122" s="1142" t="s">
        <v>1027</v>
      </c>
      <c r="AA122" s="1166"/>
      <c r="AB122" s="1136" t="s">
        <v>2584</v>
      </c>
      <c r="AC122" s="1148" t="s">
        <v>4025</v>
      </c>
      <c r="AD122" s="1148" t="s">
        <v>2962</v>
      </c>
      <c r="AE122" s="1136" t="s">
        <v>2441</v>
      </c>
      <c r="AF122" s="1144" t="s">
        <v>2583</v>
      </c>
      <c r="AG122" s="1167" t="s">
        <v>3586</v>
      </c>
      <c r="AH122" s="1138" t="s">
        <v>4431</v>
      </c>
      <c r="AI122" s="1149" t="s">
        <v>4429</v>
      </c>
      <c r="AJ122" s="1142" t="s">
        <v>4430</v>
      </c>
      <c r="AK122" s="1150" t="s">
        <v>995</v>
      </c>
      <c r="AL122" s="1151" t="s">
        <v>4994</v>
      </c>
    </row>
    <row r="123" spans="1:41" s="904" customFormat="1" ht="13.2" hidden="1" outlineLevel="1">
      <c r="A123" s="891" t="s">
        <v>2613</v>
      </c>
      <c r="B123" s="892"/>
      <c r="C123" s="889"/>
      <c r="D123" s="1152">
        <v>1</v>
      </c>
      <c r="E123" s="1152"/>
      <c r="F123" s="877" t="s">
        <v>3195</v>
      </c>
      <c r="G123" s="879" t="s">
        <v>4477</v>
      </c>
      <c r="H123" s="890" t="s">
        <v>6005</v>
      </c>
      <c r="I123" s="890" t="s">
        <v>5974</v>
      </c>
      <c r="J123" s="880" t="s">
        <v>6001</v>
      </c>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ref="D124:D132" si="4">D123+1</f>
        <v>2</v>
      </c>
      <c r="E124" s="1152"/>
      <c r="F124" s="877" t="s">
        <v>3195</v>
      </c>
      <c r="G124" s="879" t="s">
        <v>4477</v>
      </c>
      <c r="H124" s="890" t="s">
        <v>6005</v>
      </c>
      <c r="I124" s="890" t="s">
        <v>5974</v>
      </c>
      <c r="J124" s="880" t="s">
        <v>6001</v>
      </c>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1170" t="s">
        <v>378</v>
      </c>
      <c r="AH124" s="902"/>
      <c r="AI124" s="903"/>
      <c r="AJ124" s="889"/>
      <c r="AK124" s="891"/>
      <c r="AL124" s="891"/>
      <c r="AN124" s="904">
        <v>2</v>
      </c>
      <c r="AO124" s="904" t="s">
        <v>3981</v>
      </c>
    </row>
    <row r="125" spans="1:41" s="904" customFormat="1" ht="13.2" hidden="1" outlineLevel="1">
      <c r="A125" s="891" t="s">
        <v>2613</v>
      </c>
      <c r="B125" s="892"/>
      <c r="C125" s="889"/>
      <c r="D125" s="1152">
        <f t="shared" si="4"/>
        <v>3</v>
      </c>
      <c r="E125" s="1152"/>
      <c r="F125" s="877" t="s">
        <v>3195</v>
      </c>
      <c r="G125" s="879" t="s">
        <v>4477</v>
      </c>
      <c r="H125" s="890" t="s">
        <v>6005</v>
      </c>
      <c r="I125" s="890" t="s">
        <v>5974</v>
      </c>
      <c r="J125" s="880" t="s">
        <v>6001</v>
      </c>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si="4"/>
        <v>4</v>
      </c>
      <c r="E126" s="1152"/>
      <c r="F126" s="877" t="s">
        <v>3195</v>
      </c>
      <c r="G126" s="879" t="s">
        <v>4477</v>
      </c>
      <c r="H126" s="890" t="s">
        <v>6005</v>
      </c>
      <c r="I126" s="890" t="s">
        <v>5974</v>
      </c>
      <c r="J126" s="880" t="s">
        <v>6001</v>
      </c>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1170" t="s">
        <v>378</v>
      </c>
      <c r="AH126" s="902"/>
      <c r="AI126" s="903"/>
      <c r="AJ126" s="889"/>
      <c r="AK126" s="891"/>
      <c r="AL126" s="891"/>
      <c r="AN126" s="904">
        <v>2</v>
      </c>
      <c r="AO126" s="904" t="s">
        <v>3981</v>
      </c>
    </row>
    <row r="127" spans="1:41" s="904" customFormat="1" ht="13.2" hidden="1" outlineLevel="1">
      <c r="A127" s="891" t="s">
        <v>2613</v>
      </c>
      <c r="B127" s="892"/>
      <c r="C127" s="889"/>
      <c r="D127" s="1152">
        <f t="shared" si="4"/>
        <v>5</v>
      </c>
      <c r="E127" s="1152"/>
      <c r="F127" s="877" t="s">
        <v>3195</v>
      </c>
      <c r="G127" s="879" t="s">
        <v>4477</v>
      </c>
      <c r="H127" s="890" t="s">
        <v>6005</v>
      </c>
      <c r="I127" s="890" t="s">
        <v>5974</v>
      </c>
      <c r="J127" s="880" t="s">
        <v>6001</v>
      </c>
      <c r="K127" s="895"/>
      <c r="L127" s="877"/>
      <c r="M127" s="896"/>
      <c r="N127" s="897"/>
      <c r="O127" s="898"/>
      <c r="P127" s="899"/>
      <c r="Q127" s="900"/>
      <c r="R127" s="899"/>
      <c r="S127" s="900"/>
      <c r="T127" s="1186"/>
      <c r="U127" s="899"/>
      <c r="V127" s="901"/>
      <c r="W127" s="877"/>
      <c r="X127" s="889"/>
      <c r="Y127" s="1169"/>
      <c r="Z127" s="889"/>
      <c r="AA127" s="1170"/>
      <c r="AB127" s="889"/>
      <c r="AC127" s="891"/>
      <c r="AD127" s="902"/>
      <c r="AE127" s="889"/>
      <c r="AF127" s="897"/>
      <c r="AG127" s="1170" t="s">
        <v>378</v>
      </c>
      <c r="AH127" s="902"/>
      <c r="AI127" s="903"/>
      <c r="AJ127" s="889"/>
      <c r="AK127" s="891"/>
      <c r="AL127" s="891"/>
      <c r="AN127" s="904">
        <v>2</v>
      </c>
      <c r="AO127" s="904" t="s">
        <v>3981</v>
      </c>
    </row>
    <row r="128" spans="1:41" s="904" customFormat="1" ht="13.2" hidden="1" outlineLevel="1">
      <c r="A128" s="891" t="s">
        <v>2613</v>
      </c>
      <c r="B128" s="892"/>
      <c r="C128" s="889"/>
      <c r="D128" s="1152">
        <f t="shared" si="4"/>
        <v>6</v>
      </c>
      <c r="E128" s="1152"/>
      <c r="F128" s="877" t="s">
        <v>3195</v>
      </c>
      <c r="G128" s="879" t="s">
        <v>4477</v>
      </c>
      <c r="H128" s="890" t="s">
        <v>6005</v>
      </c>
      <c r="I128" s="890" t="s">
        <v>5974</v>
      </c>
      <c r="J128" s="880" t="s">
        <v>6001</v>
      </c>
      <c r="K128" s="895"/>
      <c r="L128" s="877"/>
      <c r="M128" s="896"/>
      <c r="N128" s="897"/>
      <c r="O128" s="898"/>
      <c r="P128" s="899"/>
      <c r="Q128" s="900"/>
      <c r="R128" s="899"/>
      <c r="S128" s="900"/>
      <c r="T128" s="899"/>
      <c r="U128" s="900"/>
      <c r="V128" s="901"/>
      <c r="W128" s="877"/>
      <c r="X128" s="889"/>
      <c r="Y128" s="1169"/>
      <c r="Z128" s="889"/>
      <c r="AA128" s="1170"/>
      <c r="AB128" s="889"/>
      <c r="AC128" s="891"/>
      <c r="AD128" s="902"/>
      <c r="AE128" s="889"/>
      <c r="AF128" s="897"/>
      <c r="AG128" s="1170" t="s">
        <v>378</v>
      </c>
      <c r="AH128" s="902"/>
      <c r="AI128" s="903"/>
      <c r="AJ128" s="889"/>
      <c r="AK128" s="891"/>
      <c r="AL128" s="891"/>
      <c r="AN128" s="904">
        <v>2</v>
      </c>
      <c r="AO128" s="904" t="s">
        <v>3981</v>
      </c>
    </row>
    <row r="129" spans="1:41" s="904" customFormat="1" ht="13.2" hidden="1" outlineLevel="1">
      <c r="A129" s="891" t="s">
        <v>2613</v>
      </c>
      <c r="B129" s="892"/>
      <c r="C129" s="889"/>
      <c r="D129" s="1152">
        <f t="shared" si="4"/>
        <v>7</v>
      </c>
      <c r="E129" s="1152"/>
      <c r="F129" s="877" t="s">
        <v>3195</v>
      </c>
      <c r="G129" s="879" t="s">
        <v>4477</v>
      </c>
      <c r="H129" s="890" t="s">
        <v>6005</v>
      </c>
      <c r="I129" s="890" t="s">
        <v>5974</v>
      </c>
      <c r="J129" s="880" t="s">
        <v>6001</v>
      </c>
      <c r="K129" s="895"/>
      <c r="L129" s="877"/>
      <c r="M129" s="896"/>
      <c r="N129" s="897"/>
      <c r="O129" s="898"/>
      <c r="P129" s="899"/>
      <c r="Q129" s="900"/>
      <c r="R129" s="899"/>
      <c r="S129" s="900"/>
      <c r="T129" s="899"/>
      <c r="U129" s="900"/>
      <c r="V129" s="901"/>
      <c r="W129" s="877"/>
      <c r="X129" s="889"/>
      <c r="Y129" s="1169"/>
      <c r="Z129" s="889"/>
      <c r="AA129" s="1170"/>
      <c r="AB129" s="889"/>
      <c r="AC129" s="891"/>
      <c r="AD129" s="902"/>
      <c r="AE129" s="889"/>
      <c r="AF129" s="897"/>
      <c r="AG129" s="1170" t="s">
        <v>378</v>
      </c>
      <c r="AH129" s="902"/>
      <c r="AI129" s="903"/>
      <c r="AJ129" s="889"/>
      <c r="AK129" s="891"/>
      <c r="AL129" s="891"/>
      <c r="AN129" s="904">
        <v>2</v>
      </c>
      <c r="AO129" s="904" t="s">
        <v>3981</v>
      </c>
    </row>
    <row r="130" spans="1:41" s="904" customFormat="1" ht="13.2" hidden="1" outlineLevel="1">
      <c r="A130" s="891" t="s">
        <v>2613</v>
      </c>
      <c r="B130" s="892"/>
      <c r="C130" s="889"/>
      <c r="D130" s="1152">
        <f t="shared" si="4"/>
        <v>8</v>
      </c>
      <c r="E130" s="1152"/>
      <c r="F130" s="877" t="s">
        <v>3195</v>
      </c>
      <c r="G130" s="879" t="s">
        <v>4477</v>
      </c>
      <c r="H130" s="890" t="s">
        <v>6005</v>
      </c>
      <c r="I130" s="890" t="s">
        <v>5974</v>
      </c>
      <c r="J130" s="880" t="s">
        <v>6001</v>
      </c>
      <c r="K130" s="895"/>
      <c r="L130" s="877"/>
      <c r="M130" s="896"/>
      <c r="N130" s="897"/>
      <c r="O130" s="898"/>
      <c r="P130" s="899"/>
      <c r="Q130" s="900"/>
      <c r="R130" s="899"/>
      <c r="S130" s="900"/>
      <c r="T130" s="899"/>
      <c r="U130" s="900"/>
      <c r="V130" s="901"/>
      <c r="W130" s="877"/>
      <c r="X130" s="889"/>
      <c r="Y130" s="1169"/>
      <c r="Z130" s="889"/>
      <c r="AA130" s="1170"/>
      <c r="AB130" s="889"/>
      <c r="AC130" s="891"/>
      <c r="AD130" s="902"/>
      <c r="AE130" s="889"/>
      <c r="AF130" s="897"/>
      <c r="AG130" s="1170" t="s">
        <v>378</v>
      </c>
      <c r="AH130" s="902"/>
      <c r="AI130" s="903"/>
      <c r="AJ130" s="889"/>
      <c r="AK130" s="891"/>
      <c r="AL130" s="891"/>
      <c r="AN130" s="904">
        <v>2</v>
      </c>
      <c r="AO130" s="904" t="s">
        <v>3981</v>
      </c>
    </row>
    <row r="131" spans="1:41" s="904" customFormat="1" ht="13.2" hidden="1" outlineLevel="1">
      <c r="A131" s="891" t="s">
        <v>2613</v>
      </c>
      <c r="B131" s="892"/>
      <c r="C131" s="889"/>
      <c r="D131" s="1152">
        <f t="shared" si="4"/>
        <v>9</v>
      </c>
      <c r="E131" s="1152"/>
      <c r="F131" s="877" t="s">
        <v>3195</v>
      </c>
      <c r="G131" s="879" t="s">
        <v>4477</v>
      </c>
      <c r="H131" s="890" t="s">
        <v>6005</v>
      </c>
      <c r="I131" s="890" t="s">
        <v>5974</v>
      </c>
      <c r="J131" s="880" t="s">
        <v>6001</v>
      </c>
      <c r="K131" s="895"/>
      <c r="L131" s="877"/>
      <c r="M131" s="896"/>
      <c r="N131" s="897"/>
      <c r="O131" s="898"/>
      <c r="P131" s="899"/>
      <c r="Q131" s="900"/>
      <c r="R131" s="899"/>
      <c r="S131" s="900"/>
      <c r="T131" s="899"/>
      <c r="U131" s="900"/>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3981</v>
      </c>
    </row>
    <row r="132" spans="1:41" s="904" customFormat="1" ht="13.2" hidden="1" outlineLevel="1">
      <c r="A132" s="891" t="s">
        <v>2613</v>
      </c>
      <c r="B132" s="892"/>
      <c r="C132" s="889"/>
      <c r="D132" s="1152">
        <f t="shared" si="4"/>
        <v>10</v>
      </c>
      <c r="E132" s="1152"/>
      <c r="F132" s="877" t="s">
        <v>3195</v>
      </c>
      <c r="G132" s="879" t="s">
        <v>4477</v>
      </c>
      <c r="H132" s="890" t="s">
        <v>6005</v>
      </c>
      <c r="I132" s="890" t="s">
        <v>5974</v>
      </c>
      <c r="J132" s="880" t="s">
        <v>6001</v>
      </c>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891" t="s">
        <v>378</v>
      </c>
      <c r="AH132" s="902"/>
      <c r="AI132" s="903"/>
      <c r="AJ132" s="889"/>
      <c r="AK132" s="891"/>
      <c r="AL132" s="891"/>
      <c r="AN132" s="904">
        <v>2</v>
      </c>
      <c r="AO132" s="904" t="s">
        <v>3981</v>
      </c>
    </row>
    <row r="133" spans="1:41" s="904" customFormat="1" ht="13.2" hidden="1" collapsed="1">
      <c r="G133" s="879" t="s">
        <v>4477</v>
      </c>
      <c r="H133" s="890" t="s">
        <v>6005</v>
      </c>
      <c r="I133" s="890" t="s">
        <v>5974</v>
      </c>
      <c r="J133" s="880" t="s">
        <v>6001</v>
      </c>
      <c r="K133" s="1082"/>
      <c r="L133" s="1082"/>
      <c r="N133" s="1082"/>
    </row>
    <row r="134" spans="1:41" s="904" customFormat="1" ht="13.2" hidden="1">
      <c r="D134" s="904" t="s">
        <v>5920</v>
      </c>
      <c r="G134" s="879" t="s">
        <v>4477</v>
      </c>
      <c r="H134" s="890" t="s">
        <v>6005</v>
      </c>
      <c r="I134" s="890" t="s">
        <v>5974</v>
      </c>
      <c r="J134" s="880" t="s">
        <v>6001</v>
      </c>
      <c r="L134" s="1082"/>
    </row>
    <row r="135" spans="1:41" s="904" customFormat="1" ht="13.8" hidden="1" outlineLevel="1" thickBot="1">
      <c r="A135" s="1163" t="s">
        <v>9</v>
      </c>
      <c r="B135" s="1122" t="s">
        <v>306</v>
      </c>
      <c r="C135" s="1123"/>
      <c r="D135" s="1122" t="s">
        <v>2990</v>
      </c>
      <c r="E135" s="1122"/>
      <c r="F135" s="1130" t="s">
        <v>307</v>
      </c>
      <c r="G135" s="879" t="s">
        <v>4477</v>
      </c>
      <c r="H135" s="890" t="s">
        <v>6005</v>
      </c>
      <c r="I135" s="890" t="s">
        <v>5974</v>
      </c>
      <c r="J135" s="880" t="s">
        <v>6001</v>
      </c>
      <c r="K135" s="1123" t="s">
        <v>209</v>
      </c>
      <c r="L135" s="1122" t="s">
        <v>2154</v>
      </c>
      <c r="M135" s="1122"/>
      <c r="N135" s="1131" t="s">
        <v>209</v>
      </c>
      <c r="O135" s="1132" t="s">
        <v>309</v>
      </c>
      <c r="P135" s="1122"/>
      <c r="Q135" s="1122"/>
      <c r="R135" s="1122"/>
      <c r="S135" s="1122"/>
      <c r="T135" s="1122"/>
      <c r="U135" s="1122"/>
      <c r="V135" s="1162"/>
      <c r="W135" s="1130" t="s">
        <v>1164</v>
      </c>
      <c r="X135" s="1127"/>
      <c r="Y135" s="1132" t="s">
        <v>357</v>
      </c>
      <c r="Z135" s="1122" t="s">
        <v>357</v>
      </c>
      <c r="AA135" s="1123"/>
      <c r="AB135" s="1122" t="s">
        <v>3585</v>
      </c>
      <c r="AC135" s="1131" t="s">
        <v>377</v>
      </c>
      <c r="AD135" s="1122" t="s">
        <v>4917</v>
      </c>
      <c r="AE135" s="1123"/>
      <c r="AF135" s="1130" t="s">
        <v>308</v>
      </c>
      <c r="AG135" s="1127"/>
      <c r="AH135" s="1132" t="s">
        <v>4734</v>
      </c>
      <c r="AI135" s="1132"/>
      <c r="AJ135" s="1132"/>
      <c r="AK135" s="1133" t="s">
        <v>3213</v>
      </c>
      <c r="AL135" s="1131"/>
    </row>
    <row r="136" spans="1:41" s="1173" customFormat="1" ht="183" hidden="1" customHeight="1" outlineLevel="1">
      <c r="A136" s="1136" t="s">
        <v>776</v>
      </c>
      <c r="B136" s="1135" t="s">
        <v>305</v>
      </c>
      <c r="C136" s="1136" t="s">
        <v>3054</v>
      </c>
      <c r="D136" s="1135" t="s">
        <v>3949</v>
      </c>
      <c r="E136" s="1184" t="s">
        <v>5280</v>
      </c>
      <c r="F136" s="1138" t="s">
        <v>3055</v>
      </c>
      <c r="G136" s="879" t="s">
        <v>4477</v>
      </c>
      <c r="H136" s="890" t="s">
        <v>6005</v>
      </c>
      <c r="I136" s="890" t="s">
        <v>5974</v>
      </c>
      <c r="J136" s="880" t="s">
        <v>6001</v>
      </c>
      <c r="K136" s="1167" t="s">
        <v>1415</v>
      </c>
      <c r="L136" s="1143" t="s">
        <v>2136</v>
      </c>
      <c r="M136" s="1145" t="s">
        <v>4334</v>
      </c>
      <c r="N136" s="1144" t="s">
        <v>4231</v>
      </c>
      <c r="O136" s="1138" t="s">
        <v>83</v>
      </c>
      <c r="P136" s="1140" t="s">
        <v>3057</v>
      </c>
      <c r="Q136" s="1140" t="s">
        <v>1606</v>
      </c>
      <c r="R136" s="1140" t="s">
        <v>1607</v>
      </c>
      <c r="S136" s="1140" t="s">
        <v>4619</v>
      </c>
      <c r="T136" s="1140" t="s">
        <v>4620</v>
      </c>
      <c r="U136" s="1140" t="s">
        <v>4621</v>
      </c>
      <c r="V136" s="1142" t="s">
        <v>4622</v>
      </c>
      <c r="W136" s="1146" t="s">
        <v>4012</v>
      </c>
      <c r="X136" s="1147" t="s">
        <v>5442</v>
      </c>
      <c r="Y136" s="1165"/>
      <c r="Z136" s="1142" t="s">
        <v>1027</v>
      </c>
      <c r="AA136" s="1166"/>
      <c r="AB136" s="1136" t="s">
        <v>2582</v>
      </c>
      <c r="AC136" s="1172" t="s">
        <v>3056</v>
      </c>
      <c r="AD136" s="1148" t="s">
        <v>184</v>
      </c>
      <c r="AE136" s="1136" t="s">
        <v>2585</v>
      </c>
      <c r="AF136" s="1138" t="s">
        <v>2583</v>
      </c>
      <c r="AG136" s="1145" t="s">
        <v>251</v>
      </c>
      <c r="AH136" s="1138" t="s">
        <v>4431</v>
      </c>
      <c r="AI136" s="1149" t="s">
        <v>4429</v>
      </c>
      <c r="AJ136" s="1142" t="s">
        <v>4430</v>
      </c>
      <c r="AK136" s="1150" t="s">
        <v>995</v>
      </c>
      <c r="AL136" s="1151" t="s">
        <v>4994</v>
      </c>
    </row>
    <row r="137" spans="1:41" s="904" customFormat="1" ht="13.2" hidden="1" outlineLevel="1">
      <c r="A137" s="891" t="s">
        <v>2613</v>
      </c>
      <c r="B137" s="892"/>
      <c r="C137" s="889"/>
      <c r="D137" s="1152">
        <v>1</v>
      </c>
      <c r="E137" s="1152"/>
      <c r="F137" s="877" t="s">
        <v>3195</v>
      </c>
      <c r="G137" s="879" t="s">
        <v>4477</v>
      </c>
      <c r="H137" s="890" t="s">
        <v>6005</v>
      </c>
      <c r="I137" s="890" t="s">
        <v>5974</v>
      </c>
      <c r="J137" s="880" t="s">
        <v>6001</v>
      </c>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1156"/>
      <c r="AH137" s="1169"/>
      <c r="AI137" s="879"/>
      <c r="AJ137" s="889"/>
      <c r="AK137" s="891"/>
      <c r="AL137" s="891"/>
      <c r="AN137" s="904">
        <v>6</v>
      </c>
      <c r="AO137" s="904" t="s">
        <v>207</v>
      </c>
    </row>
    <row r="138" spans="1:41" s="904" customFormat="1" ht="13.2" hidden="1" outlineLevel="1">
      <c r="A138" s="891" t="s">
        <v>2613</v>
      </c>
      <c r="B138" s="892"/>
      <c r="C138" s="889"/>
      <c r="D138" s="1152">
        <f t="shared" ref="D138:D152" si="5">D137+1</f>
        <v>2</v>
      </c>
      <c r="E138" s="1152"/>
      <c r="F138" s="877" t="s">
        <v>3195</v>
      </c>
      <c r="G138" s="879" t="s">
        <v>4477</v>
      </c>
      <c r="H138" s="890" t="s">
        <v>6005</v>
      </c>
      <c r="I138" s="890" t="s">
        <v>5974</v>
      </c>
      <c r="J138" s="880" t="s">
        <v>6001</v>
      </c>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1156"/>
      <c r="AH138" s="1169"/>
      <c r="AI138" s="879"/>
      <c r="AJ138" s="889"/>
      <c r="AK138" s="891"/>
      <c r="AL138" s="891"/>
      <c r="AN138" s="904">
        <v>6</v>
      </c>
      <c r="AO138" s="904" t="s">
        <v>207</v>
      </c>
    </row>
    <row r="139" spans="1:41" s="904" customFormat="1" ht="13.2" hidden="1" outlineLevel="1">
      <c r="A139" s="891" t="s">
        <v>2613</v>
      </c>
      <c r="B139" s="892"/>
      <c r="C139" s="889"/>
      <c r="D139" s="1152">
        <f t="shared" si="5"/>
        <v>3</v>
      </c>
      <c r="E139" s="1152"/>
      <c r="F139" s="877" t="s">
        <v>3195</v>
      </c>
      <c r="G139" s="879" t="s">
        <v>4477</v>
      </c>
      <c r="H139" s="890" t="s">
        <v>6005</v>
      </c>
      <c r="I139" s="890" t="s">
        <v>5974</v>
      </c>
      <c r="J139" s="880" t="s">
        <v>6001</v>
      </c>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1156"/>
      <c r="AH139" s="1169"/>
      <c r="AI139" s="879"/>
      <c r="AJ139" s="889"/>
      <c r="AK139" s="891"/>
      <c r="AL139" s="891"/>
      <c r="AN139" s="904">
        <v>6</v>
      </c>
      <c r="AO139" s="904" t="s">
        <v>207</v>
      </c>
    </row>
    <row r="140" spans="1:41" s="904" customFormat="1" ht="13.2" hidden="1" outlineLevel="1">
      <c r="A140" s="891" t="s">
        <v>2613</v>
      </c>
      <c r="B140" s="892"/>
      <c r="C140" s="889"/>
      <c r="D140" s="1152">
        <f t="shared" si="5"/>
        <v>4</v>
      </c>
      <c r="E140" s="1152"/>
      <c r="F140" s="877" t="s">
        <v>3195</v>
      </c>
      <c r="G140" s="879" t="s">
        <v>4477</v>
      </c>
      <c r="H140" s="890" t="s">
        <v>6005</v>
      </c>
      <c r="I140" s="890" t="s">
        <v>5974</v>
      </c>
      <c r="J140" s="880" t="s">
        <v>6001</v>
      </c>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5"/>
        <v>5</v>
      </c>
      <c r="E141" s="1152"/>
      <c r="F141" s="877" t="s">
        <v>3195</v>
      </c>
      <c r="G141" s="879" t="s">
        <v>4477</v>
      </c>
      <c r="H141" s="890" t="s">
        <v>6005</v>
      </c>
      <c r="I141" s="890" t="s">
        <v>5974</v>
      </c>
      <c r="J141" s="880" t="s">
        <v>6001</v>
      </c>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5"/>
        <v>6</v>
      </c>
      <c r="E142" s="1152"/>
      <c r="F142" s="877" t="s">
        <v>3195</v>
      </c>
      <c r="G142" s="879" t="s">
        <v>4477</v>
      </c>
      <c r="H142" s="890" t="s">
        <v>6005</v>
      </c>
      <c r="I142" s="890" t="s">
        <v>5974</v>
      </c>
      <c r="J142" s="880" t="s">
        <v>6001</v>
      </c>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5"/>
        <v>7</v>
      </c>
      <c r="E143" s="1152"/>
      <c r="F143" s="877" t="s">
        <v>3195</v>
      </c>
      <c r="G143" s="879" t="s">
        <v>4477</v>
      </c>
      <c r="H143" s="890" t="s">
        <v>6005</v>
      </c>
      <c r="I143" s="890" t="s">
        <v>5974</v>
      </c>
      <c r="J143" s="880" t="s">
        <v>6001</v>
      </c>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5"/>
        <v>8</v>
      </c>
      <c r="E144" s="1152"/>
      <c r="F144" s="877" t="s">
        <v>3195</v>
      </c>
      <c r="G144" s="879" t="s">
        <v>4477</v>
      </c>
      <c r="H144" s="890" t="s">
        <v>6005</v>
      </c>
      <c r="I144" s="890" t="s">
        <v>5974</v>
      </c>
      <c r="J144" s="880" t="s">
        <v>6001</v>
      </c>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5"/>
        <v>9</v>
      </c>
      <c r="E145" s="1152"/>
      <c r="F145" s="877" t="s">
        <v>3195</v>
      </c>
      <c r="G145" s="879" t="s">
        <v>4477</v>
      </c>
      <c r="H145" s="890" t="s">
        <v>6005</v>
      </c>
      <c r="I145" s="890" t="s">
        <v>5974</v>
      </c>
      <c r="J145" s="880" t="s">
        <v>6001</v>
      </c>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5"/>
        <v>10</v>
      </c>
      <c r="E146" s="1152"/>
      <c r="F146" s="877" t="s">
        <v>3195</v>
      </c>
      <c r="G146" s="879" t="s">
        <v>4477</v>
      </c>
      <c r="H146" s="890" t="s">
        <v>6005</v>
      </c>
      <c r="I146" s="890" t="s">
        <v>5974</v>
      </c>
      <c r="J146" s="880" t="s">
        <v>6001</v>
      </c>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outlineLevel="1">
      <c r="A147" s="891" t="s">
        <v>2613</v>
      </c>
      <c r="B147" s="892"/>
      <c r="C147" s="889"/>
      <c r="D147" s="1152">
        <f t="shared" si="5"/>
        <v>11</v>
      </c>
      <c r="E147" s="1152"/>
      <c r="F147" s="877" t="s">
        <v>3195</v>
      </c>
      <c r="G147" s="879" t="s">
        <v>4477</v>
      </c>
      <c r="H147" s="890" t="s">
        <v>6005</v>
      </c>
      <c r="I147" s="890" t="s">
        <v>5974</v>
      </c>
      <c r="J147" s="880" t="s">
        <v>6001</v>
      </c>
      <c r="K147" s="897"/>
      <c r="L147" s="1174"/>
      <c r="M147" s="1155"/>
      <c r="N147" s="897"/>
      <c r="O147" s="898"/>
      <c r="P147" s="899"/>
      <c r="Q147" s="900"/>
      <c r="R147" s="899"/>
      <c r="S147" s="900"/>
      <c r="T147" s="899"/>
      <c r="U147" s="900"/>
      <c r="V147" s="901"/>
      <c r="W147" s="877"/>
      <c r="X147" s="889"/>
      <c r="Y147" s="1169"/>
      <c r="Z147" s="889"/>
      <c r="AA147" s="1170"/>
      <c r="AB147" s="889"/>
      <c r="AC147" s="891" t="s">
        <v>1414</v>
      </c>
      <c r="AD147" s="902"/>
      <c r="AE147" s="1175"/>
      <c r="AF147" s="877"/>
      <c r="AG147" s="879"/>
      <c r="AH147" s="1169"/>
      <c r="AI147" s="879"/>
      <c r="AJ147" s="889"/>
      <c r="AK147" s="891"/>
      <c r="AL147" s="891"/>
      <c r="AN147" s="904">
        <v>6</v>
      </c>
      <c r="AO147" s="904" t="s">
        <v>207</v>
      </c>
    </row>
    <row r="148" spans="1:41" s="904" customFormat="1" ht="13.2" hidden="1" outlineLevel="1">
      <c r="A148" s="891" t="s">
        <v>2613</v>
      </c>
      <c r="B148" s="892"/>
      <c r="C148" s="889"/>
      <c r="D148" s="1152">
        <f t="shared" si="5"/>
        <v>12</v>
      </c>
      <c r="E148" s="1152"/>
      <c r="F148" s="877" t="s">
        <v>3195</v>
      </c>
      <c r="G148" s="879" t="s">
        <v>4477</v>
      </c>
      <c r="H148" s="890" t="s">
        <v>6005</v>
      </c>
      <c r="I148" s="890" t="s">
        <v>5974</v>
      </c>
      <c r="J148" s="880" t="s">
        <v>6001</v>
      </c>
      <c r="K148" s="897"/>
      <c r="L148" s="1174"/>
      <c r="M148" s="1155"/>
      <c r="N148" s="897"/>
      <c r="O148" s="898"/>
      <c r="P148" s="899"/>
      <c r="Q148" s="900"/>
      <c r="R148" s="899"/>
      <c r="S148" s="900"/>
      <c r="T148" s="899"/>
      <c r="U148" s="900"/>
      <c r="V148" s="901"/>
      <c r="W148" s="877"/>
      <c r="X148" s="889"/>
      <c r="Y148" s="1169"/>
      <c r="Z148" s="889"/>
      <c r="AA148" s="1170"/>
      <c r="AB148" s="889"/>
      <c r="AC148" s="891" t="s">
        <v>1414</v>
      </c>
      <c r="AD148" s="902"/>
      <c r="AE148" s="1175"/>
      <c r="AF148" s="877"/>
      <c r="AG148" s="879"/>
      <c r="AH148" s="1169"/>
      <c r="AI148" s="879"/>
      <c r="AJ148" s="889"/>
      <c r="AK148" s="891"/>
      <c r="AL148" s="891"/>
      <c r="AN148" s="904">
        <v>6</v>
      </c>
      <c r="AO148" s="904" t="s">
        <v>207</v>
      </c>
    </row>
    <row r="149" spans="1:41" s="904" customFormat="1" ht="13.2" hidden="1" outlineLevel="1">
      <c r="A149" s="891" t="s">
        <v>2613</v>
      </c>
      <c r="B149" s="892"/>
      <c r="C149" s="889"/>
      <c r="D149" s="1152">
        <f t="shared" si="5"/>
        <v>13</v>
      </c>
      <c r="E149" s="1152"/>
      <c r="F149" s="877" t="s">
        <v>3195</v>
      </c>
      <c r="G149" s="879" t="s">
        <v>4477</v>
      </c>
      <c r="H149" s="890" t="s">
        <v>6005</v>
      </c>
      <c r="I149" s="890" t="s">
        <v>5974</v>
      </c>
      <c r="J149" s="880" t="s">
        <v>6001</v>
      </c>
      <c r="K149" s="897"/>
      <c r="L149" s="1174"/>
      <c r="M149" s="1155"/>
      <c r="N149" s="897"/>
      <c r="O149" s="898"/>
      <c r="P149" s="899"/>
      <c r="Q149" s="900"/>
      <c r="R149" s="899"/>
      <c r="S149" s="900"/>
      <c r="T149" s="899"/>
      <c r="U149" s="900"/>
      <c r="V149" s="901"/>
      <c r="W149" s="877"/>
      <c r="X149" s="889"/>
      <c r="Y149" s="1169"/>
      <c r="Z149" s="889"/>
      <c r="AA149" s="1170"/>
      <c r="AB149" s="889"/>
      <c r="AC149" s="891" t="s">
        <v>1414</v>
      </c>
      <c r="AD149" s="902"/>
      <c r="AE149" s="1175"/>
      <c r="AF149" s="877"/>
      <c r="AG149" s="879"/>
      <c r="AH149" s="1169"/>
      <c r="AI149" s="879"/>
      <c r="AJ149" s="889"/>
      <c r="AK149" s="891"/>
      <c r="AL149" s="891"/>
      <c r="AN149" s="904">
        <v>6</v>
      </c>
      <c r="AO149" s="904" t="s">
        <v>207</v>
      </c>
    </row>
    <row r="150" spans="1:41" s="904" customFormat="1" ht="13.2" hidden="1" outlineLevel="1">
      <c r="A150" s="891" t="s">
        <v>2613</v>
      </c>
      <c r="B150" s="892"/>
      <c r="C150" s="889"/>
      <c r="D150" s="1152">
        <f t="shared" si="5"/>
        <v>14</v>
      </c>
      <c r="E150" s="1152"/>
      <c r="F150" s="877" t="s">
        <v>3195</v>
      </c>
      <c r="G150" s="879" t="s">
        <v>4477</v>
      </c>
      <c r="H150" s="890" t="s">
        <v>6005</v>
      </c>
      <c r="I150" s="890" t="s">
        <v>5974</v>
      </c>
      <c r="J150" s="880" t="s">
        <v>6001</v>
      </c>
      <c r="K150" s="897"/>
      <c r="L150" s="1174"/>
      <c r="M150" s="1155"/>
      <c r="N150" s="897"/>
      <c r="O150" s="898"/>
      <c r="P150" s="899"/>
      <c r="Q150" s="900"/>
      <c r="R150" s="899"/>
      <c r="S150" s="900"/>
      <c r="T150" s="899"/>
      <c r="U150" s="900"/>
      <c r="V150" s="901"/>
      <c r="W150" s="877"/>
      <c r="X150" s="889"/>
      <c r="Y150" s="1169"/>
      <c r="Z150" s="889"/>
      <c r="AA150" s="1170"/>
      <c r="AB150" s="889"/>
      <c r="AC150" s="891" t="s">
        <v>1414</v>
      </c>
      <c r="AD150" s="902"/>
      <c r="AE150" s="1175"/>
      <c r="AF150" s="877"/>
      <c r="AG150" s="879"/>
      <c r="AH150" s="1169"/>
      <c r="AI150" s="879"/>
      <c r="AJ150" s="889"/>
      <c r="AK150" s="891"/>
      <c r="AL150" s="891"/>
      <c r="AN150" s="904">
        <v>6</v>
      </c>
      <c r="AO150" s="904" t="s">
        <v>207</v>
      </c>
    </row>
    <row r="151" spans="1:41" s="904" customFormat="1" ht="13.2" hidden="1" outlineLevel="1">
      <c r="A151" s="891" t="s">
        <v>2613</v>
      </c>
      <c r="B151" s="892"/>
      <c r="C151" s="889"/>
      <c r="D151" s="1152">
        <f t="shared" si="5"/>
        <v>15</v>
      </c>
      <c r="E151" s="1152"/>
      <c r="F151" s="877" t="s">
        <v>3195</v>
      </c>
      <c r="G151" s="879" t="s">
        <v>4477</v>
      </c>
      <c r="H151" s="890" t="s">
        <v>6005</v>
      </c>
      <c r="I151" s="890" t="s">
        <v>5974</v>
      </c>
      <c r="J151" s="880" t="s">
        <v>6001</v>
      </c>
      <c r="K151" s="897"/>
      <c r="L151" s="1174"/>
      <c r="M151" s="1155"/>
      <c r="N151" s="897"/>
      <c r="O151" s="898"/>
      <c r="P151" s="899"/>
      <c r="Q151" s="900"/>
      <c r="R151" s="899"/>
      <c r="S151" s="900"/>
      <c r="T151" s="899"/>
      <c r="U151" s="900"/>
      <c r="V151" s="901"/>
      <c r="W151" s="877"/>
      <c r="X151" s="889"/>
      <c r="Y151" s="1169"/>
      <c r="Z151" s="889"/>
      <c r="AA151" s="1170"/>
      <c r="AB151" s="889"/>
      <c r="AC151" s="891" t="s">
        <v>1414</v>
      </c>
      <c r="AD151" s="902"/>
      <c r="AE151" s="1175"/>
      <c r="AF151" s="877"/>
      <c r="AG151" s="879"/>
      <c r="AH151" s="1169"/>
      <c r="AI151" s="879"/>
      <c r="AJ151" s="889"/>
      <c r="AK151" s="891"/>
      <c r="AL151" s="891"/>
      <c r="AN151" s="904">
        <v>6</v>
      </c>
      <c r="AO151" s="904" t="s">
        <v>207</v>
      </c>
    </row>
    <row r="152" spans="1:41" s="904" customFormat="1" ht="13.2" hidden="1" outlineLevel="1">
      <c r="A152" s="891" t="s">
        <v>2613</v>
      </c>
      <c r="B152" s="892"/>
      <c r="C152" s="889"/>
      <c r="D152" s="1152">
        <f t="shared" si="5"/>
        <v>16</v>
      </c>
      <c r="E152" s="1152"/>
      <c r="F152" s="877" t="s">
        <v>3195</v>
      </c>
      <c r="G152" s="879" t="s">
        <v>4477</v>
      </c>
      <c r="H152" s="890" t="s">
        <v>6005</v>
      </c>
      <c r="I152" s="890" t="s">
        <v>5974</v>
      </c>
      <c r="J152" s="880" t="s">
        <v>6001</v>
      </c>
      <c r="K152" s="897"/>
      <c r="L152" s="1174"/>
      <c r="M152" s="1155"/>
      <c r="N152" s="897"/>
      <c r="O152" s="898"/>
      <c r="P152" s="899"/>
      <c r="Q152" s="900"/>
      <c r="R152" s="899"/>
      <c r="S152" s="900"/>
      <c r="T152" s="899"/>
      <c r="U152" s="900"/>
      <c r="V152" s="901"/>
      <c r="W152" s="877"/>
      <c r="X152" s="889"/>
      <c r="Y152" s="1169"/>
      <c r="Z152" s="889"/>
      <c r="AA152" s="1170"/>
      <c r="AB152" s="889"/>
      <c r="AC152" s="891" t="s">
        <v>1414</v>
      </c>
      <c r="AD152" s="902"/>
      <c r="AE152" s="1175"/>
      <c r="AF152" s="877"/>
      <c r="AG152" s="879"/>
      <c r="AH152" s="1169"/>
      <c r="AI152" s="879"/>
      <c r="AJ152" s="889"/>
      <c r="AK152" s="891"/>
      <c r="AL152" s="891"/>
      <c r="AN152" s="904">
        <v>6</v>
      </c>
      <c r="AO152" s="904" t="s">
        <v>207</v>
      </c>
    </row>
    <row r="153" spans="1:41" s="904" customFormat="1" ht="13.2" hidden="1" collapsed="1">
      <c r="A153" s="1115"/>
      <c r="B153" s="1159"/>
      <c r="C153" s="1159"/>
      <c r="D153" s="1160"/>
      <c r="E153" s="1159"/>
      <c r="F153" s="1161"/>
      <c r="G153" s="879" t="s">
        <v>4477</v>
      </c>
      <c r="H153" s="890" t="s">
        <v>6005</v>
      </c>
      <c r="I153" s="890" t="s">
        <v>5974</v>
      </c>
      <c r="J153" s="880" t="s">
        <v>6001</v>
      </c>
      <c r="K153" s="1161"/>
      <c r="L153" s="1159"/>
      <c r="M153" s="1159"/>
      <c r="N153" s="1161"/>
      <c r="O153" s="1161"/>
      <c r="P153" s="1159"/>
      <c r="Q153" s="1161"/>
      <c r="R153" s="1159"/>
      <c r="S153" s="1161"/>
      <c r="T153" s="1159"/>
      <c r="U153" s="1159"/>
      <c r="V153" s="1159"/>
      <c r="Y153" s="1159"/>
      <c r="Z153" s="1159"/>
      <c r="AA153" s="1159"/>
      <c r="AB153" s="1159"/>
      <c r="AC153" s="1159"/>
      <c r="AF153" s="1161"/>
      <c r="AG153" s="1159"/>
      <c r="AH153" s="1159"/>
      <c r="AI153" s="1159"/>
      <c r="AJ153" s="1159"/>
    </row>
    <row r="154" spans="1:41" s="904" customFormat="1" ht="13.2" hidden="1">
      <c r="D154" s="904" t="s">
        <v>5921</v>
      </c>
      <c r="G154" s="879" t="s">
        <v>4477</v>
      </c>
      <c r="H154" s="890" t="s">
        <v>6005</v>
      </c>
      <c r="I154" s="890" t="s">
        <v>5974</v>
      </c>
      <c r="J154" s="880" t="s">
        <v>6001</v>
      </c>
      <c r="L154" s="1082"/>
    </row>
    <row r="155" spans="1:41" s="904" customFormat="1" ht="13.8" hidden="1" outlineLevel="1" thickBot="1">
      <c r="A155" s="1163" t="s">
        <v>9</v>
      </c>
      <c r="B155" s="1122" t="s">
        <v>306</v>
      </c>
      <c r="C155" s="1123"/>
      <c r="D155" s="1122" t="s">
        <v>912</v>
      </c>
      <c r="E155" s="1122"/>
      <c r="F155" s="1130" t="s">
        <v>307</v>
      </c>
      <c r="G155" s="879" t="s">
        <v>4477</v>
      </c>
      <c r="H155" s="890" t="s">
        <v>6005</v>
      </c>
      <c r="I155" s="890" t="s">
        <v>5974</v>
      </c>
      <c r="J155" s="880" t="s">
        <v>6001</v>
      </c>
      <c r="K155" s="1123" t="s">
        <v>209</v>
      </c>
      <c r="L155" s="1122" t="s">
        <v>4915</v>
      </c>
      <c r="M155" s="1122"/>
      <c r="N155" s="1131" t="s">
        <v>209</v>
      </c>
      <c r="O155" s="1132" t="s">
        <v>309</v>
      </c>
      <c r="P155" s="1122"/>
      <c r="Q155" s="1122"/>
      <c r="R155" s="1122"/>
      <c r="S155" s="1122"/>
      <c r="T155" s="1122"/>
      <c r="U155" s="1122"/>
      <c r="V155" s="1123"/>
      <c r="W155" s="1130" t="s">
        <v>1164</v>
      </c>
      <c r="X155" s="1127"/>
      <c r="Y155" s="1122" t="s">
        <v>357</v>
      </c>
      <c r="Z155" s="1122" t="s">
        <v>357</v>
      </c>
      <c r="AA155" s="1123"/>
      <c r="AB155" s="1123" t="s">
        <v>3585</v>
      </c>
      <c r="AC155" s="1131" t="s">
        <v>377</v>
      </c>
      <c r="AD155" s="1122" t="s">
        <v>4917</v>
      </c>
      <c r="AE155" s="1123"/>
      <c r="AF155" s="1130" t="s">
        <v>308</v>
      </c>
      <c r="AG155" s="1162" t="s">
        <v>357</v>
      </c>
      <c r="AH155" s="1132" t="s">
        <v>4734</v>
      </c>
      <c r="AI155" s="1132"/>
      <c r="AJ155" s="1132"/>
      <c r="AK155" s="1133" t="s">
        <v>3213</v>
      </c>
      <c r="AL155" s="1131"/>
    </row>
    <row r="156" spans="1:41" s="1173" customFormat="1" ht="195" hidden="1" outlineLevel="1">
      <c r="A156" s="1136" t="s">
        <v>776</v>
      </c>
      <c r="B156" s="1135" t="s">
        <v>305</v>
      </c>
      <c r="C156" s="1136" t="s">
        <v>3054</v>
      </c>
      <c r="D156" s="1135" t="s">
        <v>3949</v>
      </c>
      <c r="E156" s="1184" t="s">
        <v>5280</v>
      </c>
      <c r="F156" s="1138" t="s">
        <v>3055</v>
      </c>
      <c r="G156" s="879" t="s">
        <v>4477</v>
      </c>
      <c r="H156" s="890" t="s">
        <v>6005</v>
      </c>
      <c r="I156" s="890" t="s">
        <v>5974</v>
      </c>
      <c r="J156" s="880" t="s">
        <v>6001</v>
      </c>
      <c r="K156" s="1167" t="s">
        <v>1415</v>
      </c>
      <c r="L156" s="1143" t="s">
        <v>4914</v>
      </c>
      <c r="M156" s="1142" t="s">
        <v>2771</v>
      </c>
      <c r="N156" s="1144" t="s">
        <v>4231</v>
      </c>
      <c r="O156" s="1138" t="s">
        <v>83</v>
      </c>
      <c r="P156" s="1140" t="s">
        <v>3057</v>
      </c>
      <c r="Q156" s="1140" t="s">
        <v>1606</v>
      </c>
      <c r="R156" s="1140" t="s">
        <v>1607</v>
      </c>
      <c r="S156" s="1140" t="s">
        <v>4619</v>
      </c>
      <c r="T156" s="1140" t="s">
        <v>4620</v>
      </c>
      <c r="U156" s="1140" t="s">
        <v>4621</v>
      </c>
      <c r="V156" s="1142" t="s">
        <v>4622</v>
      </c>
      <c r="W156" s="1146" t="s">
        <v>4012</v>
      </c>
      <c r="X156" s="1147" t="s">
        <v>5442</v>
      </c>
      <c r="Y156" s="1165"/>
      <c r="Z156" s="1149"/>
      <c r="AA156" s="1166"/>
      <c r="AB156" s="1172" t="s">
        <v>2582</v>
      </c>
      <c r="AC156" s="1172" t="s">
        <v>3056</v>
      </c>
      <c r="AD156" s="1148" t="s">
        <v>4916</v>
      </c>
      <c r="AE156" s="1136" t="s">
        <v>2585</v>
      </c>
      <c r="AF156" s="1138" t="s">
        <v>2583</v>
      </c>
      <c r="AG156" s="1142"/>
      <c r="AH156" s="1138" t="s">
        <v>4431</v>
      </c>
      <c r="AI156" s="1149" t="s">
        <v>4429</v>
      </c>
      <c r="AJ156" s="1142" t="s">
        <v>4430</v>
      </c>
      <c r="AK156" s="1150" t="s">
        <v>995</v>
      </c>
      <c r="AL156" s="1151" t="s">
        <v>4994</v>
      </c>
    </row>
    <row r="157" spans="1:41" s="904" customFormat="1" ht="13.2" hidden="1" outlineLevel="1">
      <c r="A157" s="891" t="s">
        <v>2613</v>
      </c>
      <c r="B157" s="892"/>
      <c r="C157" s="889"/>
      <c r="D157" s="1152">
        <v>1</v>
      </c>
      <c r="E157" s="1152"/>
      <c r="F157" s="877" t="s">
        <v>3195</v>
      </c>
      <c r="G157" s="879" t="s">
        <v>4477</v>
      </c>
      <c r="H157" s="890" t="s">
        <v>6005</v>
      </c>
      <c r="I157" s="890" t="s">
        <v>5974</v>
      </c>
      <c r="J157" s="880" t="s">
        <v>6001</v>
      </c>
      <c r="K157" s="897"/>
      <c r="L157" s="892"/>
      <c r="M157" s="889"/>
      <c r="N157" s="897"/>
      <c r="O157" s="1154"/>
      <c r="P157" s="899"/>
      <c r="Q157" s="900"/>
      <c r="R157" s="899"/>
      <c r="S157" s="900"/>
      <c r="T157" s="899"/>
      <c r="U157" s="900"/>
      <c r="V157" s="901"/>
      <c r="W157" s="895"/>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ref="D158:D172" si="6">D157+1</f>
        <v>2</v>
      </c>
      <c r="E158" s="1152"/>
      <c r="F158" s="877" t="s">
        <v>3195</v>
      </c>
      <c r="G158" s="879" t="s">
        <v>4477</v>
      </c>
      <c r="H158" s="890" t="s">
        <v>6005</v>
      </c>
      <c r="I158" s="890" t="s">
        <v>5974</v>
      </c>
      <c r="J158" s="880" t="s">
        <v>6001</v>
      </c>
      <c r="K158" s="897"/>
      <c r="L158" s="892"/>
      <c r="M158" s="889"/>
      <c r="N158" s="897"/>
      <c r="O158" s="1154"/>
      <c r="P158" s="899"/>
      <c r="Q158" s="900"/>
      <c r="R158" s="899"/>
      <c r="S158" s="900"/>
      <c r="T158" s="899"/>
      <c r="U158" s="900"/>
      <c r="V158" s="901"/>
      <c r="W158" s="895"/>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3</v>
      </c>
      <c r="E159" s="1152"/>
      <c r="F159" s="877" t="s">
        <v>3195</v>
      </c>
      <c r="G159" s="879" t="s">
        <v>4477</v>
      </c>
      <c r="H159" s="890" t="s">
        <v>6005</v>
      </c>
      <c r="I159" s="890" t="s">
        <v>5974</v>
      </c>
      <c r="J159" s="880" t="s">
        <v>6001</v>
      </c>
      <c r="K159" s="897"/>
      <c r="L159" s="892"/>
      <c r="M159" s="889"/>
      <c r="N159" s="897"/>
      <c r="O159" s="1154"/>
      <c r="P159" s="899"/>
      <c r="Q159" s="900"/>
      <c r="R159" s="899"/>
      <c r="S159" s="900"/>
      <c r="T159" s="899"/>
      <c r="U159" s="900"/>
      <c r="V159" s="901"/>
      <c r="W159" s="895"/>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4</v>
      </c>
      <c r="E160" s="1152"/>
      <c r="F160" s="877" t="s">
        <v>3195</v>
      </c>
      <c r="G160" s="879" t="s">
        <v>4477</v>
      </c>
      <c r="H160" s="890" t="s">
        <v>6005</v>
      </c>
      <c r="I160" s="890" t="s">
        <v>5974</v>
      </c>
      <c r="J160" s="880" t="s">
        <v>6001</v>
      </c>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5</v>
      </c>
      <c r="E161" s="1152"/>
      <c r="F161" s="877" t="s">
        <v>3195</v>
      </c>
      <c r="G161" s="879" t="s">
        <v>4477</v>
      </c>
      <c r="H161" s="890" t="s">
        <v>6005</v>
      </c>
      <c r="I161" s="890" t="s">
        <v>5974</v>
      </c>
      <c r="J161" s="880" t="s">
        <v>6001</v>
      </c>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6</v>
      </c>
      <c r="E162" s="1152"/>
      <c r="F162" s="877" t="s">
        <v>3195</v>
      </c>
      <c r="G162" s="879" t="s">
        <v>4477</v>
      </c>
      <c r="H162" s="890" t="s">
        <v>6005</v>
      </c>
      <c r="I162" s="890" t="s">
        <v>5974</v>
      </c>
      <c r="J162" s="880" t="s">
        <v>6001</v>
      </c>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7</v>
      </c>
      <c r="E163" s="1152"/>
      <c r="F163" s="877" t="s">
        <v>3195</v>
      </c>
      <c r="G163" s="879" t="s">
        <v>4477</v>
      </c>
      <c r="H163" s="890" t="s">
        <v>6005</v>
      </c>
      <c r="I163" s="890" t="s">
        <v>5974</v>
      </c>
      <c r="J163" s="880" t="s">
        <v>6001</v>
      </c>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8</v>
      </c>
      <c r="E164" s="1152"/>
      <c r="F164" s="877" t="s">
        <v>3195</v>
      </c>
      <c r="G164" s="879" t="s">
        <v>4477</v>
      </c>
      <c r="H164" s="890" t="s">
        <v>6005</v>
      </c>
      <c r="I164" s="890" t="s">
        <v>5974</v>
      </c>
      <c r="J164" s="880" t="s">
        <v>6001</v>
      </c>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6"/>
        <v>9</v>
      </c>
      <c r="E165" s="1152"/>
      <c r="F165" s="877" t="s">
        <v>3195</v>
      </c>
      <c r="G165" s="879" t="s">
        <v>4477</v>
      </c>
      <c r="H165" s="890" t="s">
        <v>6005</v>
      </c>
      <c r="I165" s="890" t="s">
        <v>5974</v>
      </c>
      <c r="J165" s="880" t="s">
        <v>6001</v>
      </c>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6"/>
        <v>10</v>
      </c>
      <c r="E166" s="1152"/>
      <c r="F166" s="877" t="s">
        <v>3195</v>
      </c>
      <c r="G166" s="879" t="s">
        <v>4477</v>
      </c>
      <c r="H166" s="890" t="s">
        <v>6005</v>
      </c>
      <c r="I166" s="890" t="s">
        <v>5974</v>
      </c>
      <c r="J166" s="880" t="s">
        <v>6001</v>
      </c>
      <c r="K166" s="897"/>
      <c r="L166" s="89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outlineLevel="1">
      <c r="A167" s="891" t="s">
        <v>2613</v>
      </c>
      <c r="B167" s="892"/>
      <c r="C167" s="889"/>
      <c r="D167" s="1152">
        <f t="shared" si="6"/>
        <v>11</v>
      </c>
      <c r="E167" s="1152"/>
      <c r="F167" s="877" t="s">
        <v>3195</v>
      </c>
      <c r="G167" s="879" t="s">
        <v>4477</v>
      </c>
      <c r="H167" s="890" t="s">
        <v>6005</v>
      </c>
      <c r="I167" s="890" t="s">
        <v>5974</v>
      </c>
      <c r="J167" s="880" t="s">
        <v>6001</v>
      </c>
      <c r="K167" s="897"/>
      <c r="L167" s="892"/>
      <c r="M167" s="889"/>
      <c r="N167" s="897"/>
      <c r="O167" s="898"/>
      <c r="P167" s="899"/>
      <c r="Q167" s="900"/>
      <c r="R167" s="899"/>
      <c r="S167" s="900"/>
      <c r="T167" s="899"/>
      <c r="U167" s="900"/>
      <c r="V167" s="901"/>
      <c r="W167" s="877"/>
      <c r="X167" s="889"/>
      <c r="Y167" s="1169"/>
      <c r="Z167" s="903"/>
      <c r="AA167" s="1170"/>
      <c r="AB167" s="889"/>
      <c r="AC167" s="891" t="s">
        <v>1414</v>
      </c>
      <c r="AD167" s="902"/>
      <c r="AE167" s="1175"/>
      <c r="AF167" s="877"/>
      <c r="AG167" s="889"/>
      <c r="AH167" s="1169"/>
      <c r="AI167" s="879"/>
      <c r="AJ167" s="889"/>
      <c r="AK167" s="891"/>
      <c r="AL167" s="891"/>
      <c r="AN167" s="904">
        <v>39</v>
      </c>
      <c r="AO167" s="904" t="s">
        <v>3421</v>
      </c>
    </row>
    <row r="168" spans="1:41" s="904" customFormat="1" ht="13.2" hidden="1" outlineLevel="1">
      <c r="A168" s="891" t="s">
        <v>2613</v>
      </c>
      <c r="B168" s="892"/>
      <c r="C168" s="889"/>
      <c r="D168" s="1152">
        <f t="shared" si="6"/>
        <v>12</v>
      </c>
      <c r="E168" s="1152"/>
      <c r="F168" s="877" t="s">
        <v>3195</v>
      </c>
      <c r="G168" s="879" t="s">
        <v>4477</v>
      </c>
      <c r="H168" s="890" t="s">
        <v>6005</v>
      </c>
      <c r="I168" s="890" t="s">
        <v>5974</v>
      </c>
      <c r="J168" s="880" t="s">
        <v>6001</v>
      </c>
      <c r="K168" s="897"/>
      <c r="L168" s="892"/>
      <c r="M168" s="889"/>
      <c r="N168" s="897"/>
      <c r="O168" s="898"/>
      <c r="P168" s="899"/>
      <c r="Q168" s="900"/>
      <c r="R168" s="899"/>
      <c r="S168" s="900"/>
      <c r="T168" s="899"/>
      <c r="U168" s="900"/>
      <c r="V168" s="901"/>
      <c r="W168" s="877"/>
      <c r="X168" s="889"/>
      <c r="Y168" s="1169"/>
      <c r="Z168" s="903"/>
      <c r="AA168" s="1170"/>
      <c r="AB168" s="889"/>
      <c r="AC168" s="891" t="s">
        <v>1414</v>
      </c>
      <c r="AD168" s="902"/>
      <c r="AE168" s="1175"/>
      <c r="AF168" s="877"/>
      <c r="AG168" s="889"/>
      <c r="AH168" s="1169"/>
      <c r="AI168" s="879"/>
      <c r="AJ168" s="889"/>
      <c r="AK168" s="891"/>
      <c r="AL168" s="891"/>
      <c r="AN168" s="904">
        <v>39</v>
      </c>
      <c r="AO168" s="904" t="s">
        <v>3421</v>
      </c>
    </row>
    <row r="169" spans="1:41" s="904" customFormat="1" ht="13.2" hidden="1" outlineLevel="1">
      <c r="A169" s="891" t="s">
        <v>2613</v>
      </c>
      <c r="B169" s="892"/>
      <c r="C169" s="889"/>
      <c r="D169" s="1152">
        <f t="shared" si="6"/>
        <v>13</v>
      </c>
      <c r="E169" s="1152"/>
      <c r="F169" s="877" t="s">
        <v>3195</v>
      </c>
      <c r="G169" s="879" t="s">
        <v>4477</v>
      </c>
      <c r="H169" s="890" t="s">
        <v>6005</v>
      </c>
      <c r="I169" s="890" t="s">
        <v>5974</v>
      </c>
      <c r="J169" s="880" t="s">
        <v>6001</v>
      </c>
      <c r="K169" s="897"/>
      <c r="L169" s="892"/>
      <c r="M169" s="889"/>
      <c r="N169" s="897"/>
      <c r="O169" s="898"/>
      <c r="P169" s="899"/>
      <c r="Q169" s="900"/>
      <c r="R169" s="899"/>
      <c r="S169" s="900"/>
      <c r="T169" s="899"/>
      <c r="U169" s="900"/>
      <c r="V169" s="901"/>
      <c r="W169" s="877"/>
      <c r="X169" s="889"/>
      <c r="Y169" s="1169"/>
      <c r="Z169" s="903"/>
      <c r="AA169" s="1170"/>
      <c r="AB169" s="889"/>
      <c r="AC169" s="891" t="s">
        <v>1414</v>
      </c>
      <c r="AD169" s="902"/>
      <c r="AE169" s="1175"/>
      <c r="AF169" s="877"/>
      <c r="AG169" s="889"/>
      <c r="AH169" s="1169"/>
      <c r="AI169" s="879"/>
      <c r="AJ169" s="889"/>
      <c r="AK169" s="891"/>
      <c r="AL169" s="891"/>
      <c r="AN169" s="904">
        <v>39</v>
      </c>
      <c r="AO169" s="904" t="s">
        <v>3421</v>
      </c>
    </row>
    <row r="170" spans="1:41" s="904" customFormat="1" ht="13.2" hidden="1" outlineLevel="1">
      <c r="A170" s="891" t="s">
        <v>2613</v>
      </c>
      <c r="B170" s="892"/>
      <c r="C170" s="889"/>
      <c r="D170" s="1152">
        <f t="shared" si="6"/>
        <v>14</v>
      </c>
      <c r="E170" s="1152"/>
      <c r="F170" s="877" t="s">
        <v>3195</v>
      </c>
      <c r="G170" s="879" t="s">
        <v>4477</v>
      </c>
      <c r="H170" s="890" t="s">
        <v>6005</v>
      </c>
      <c r="I170" s="890" t="s">
        <v>5974</v>
      </c>
      <c r="J170" s="880" t="s">
        <v>6001</v>
      </c>
      <c r="K170" s="897"/>
      <c r="L170" s="892"/>
      <c r="M170" s="889"/>
      <c r="N170" s="897"/>
      <c r="O170" s="898"/>
      <c r="P170" s="899"/>
      <c r="Q170" s="900"/>
      <c r="R170" s="899"/>
      <c r="S170" s="900"/>
      <c r="T170" s="899"/>
      <c r="U170" s="900"/>
      <c r="V170" s="901"/>
      <c r="W170" s="877"/>
      <c r="X170" s="889"/>
      <c r="Y170" s="1169"/>
      <c r="Z170" s="903"/>
      <c r="AA170" s="1170"/>
      <c r="AB170" s="889"/>
      <c r="AC170" s="891" t="s">
        <v>1414</v>
      </c>
      <c r="AD170" s="902"/>
      <c r="AE170" s="1175"/>
      <c r="AF170" s="877"/>
      <c r="AG170" s="889"/>
      <c r="AH170" s="1169"/>
      <c r="AI170" s="879"/>
      <c r="AJ170" s="889"/>
      <c r="AK170" s="891"/>
      <c r="AL170" s="891"/>
      <c r="AN170" s="904">
        <v>39</v>
      </c>
      <c r="AO170" s="904" t="s">
        <v>3421</v>
      </c>
    </row>
    <row r="171" spans="1:41" s="904" customFormat="1" ht="13.2" hidden="1" outlineLevel="1">
      <c r="A171" s="891" t="s">
        <v>2613</v>
      </c>
      <c r="B171" s="892"/>
      <c r="C171" s="889"/>
      <c r="D171" s="1152">
        <f t="shared" si="6"/>
        <v>15</v>
      </c>
      <c r="E171" s="1152"/>
      <c r="F171" s="877" t="s">
        <v>3195</v>
      </c>
      <c r="G171" s="879" t="s">
        <v>4477</v>
      </c>
      <c r="H171" s="890" t="s">
        <v>6005</v>
      </c>
      <c r="I171" s="890" t="s">
        <v>5974</v>
      </c>
      <c r="J171" s="880" t="s">
        <v>6001</v>
      </c>
      <c r="K171" s="897"/>
      <c r="L171" s="892"/>
      <c r="M171" s="889"/>
      <c r="N171" s="897"/>
      <c r="O171" s="898"/>
      <c r="P171" s="899"/>
      <c r="Q171" s="900"/>
      <c r="R171" s="899"/>
      <c r="S171" s="900"/>
      <c r="T171" s="899"/>
      <c r="U171" s="900"/>
      <c r="V171" s="901"/>
      <c r="W171" s="877"/>
      <c r="X171" s="889"/>
      <c r="Y171" s="1169"/>
      <c r="Z171" s="903"/>
      <c r="AA171" s="1170"/>
      <c r="AB171" s="889"/>
      <c r="AC171" s="891" t="s">
        <v>1414</v>
      </c>
      <c r="AD171" s="902"/>
      <c r="AE171" s="1175"/>
      <c r="AF171" s="877"/>
      <c r="AG171" s="889"/>
      <c r="AH171" s="1169"/>
      <c r="AI171" s="879"/>
      <c r="AJ171" s="889"/>
      <c r="AK171" s="891"/>
      <c r="AL171" s="891"/>
      <c r="AN171" s="904">
        <v>39</v>
      </c>
      <c r="AO171" s="904" t="s">
        <v>3421</v>
      </c>
    </row>
    <row r="172" spans="1:41" s="904" customFormat="1" ht="13.2" hidden="1" outlineLevel="1">
      <c r="A172" s="891" t="s">
        <v>2613</v>
      </c>
      <c r="B172" s="892"/>
      <c r="C172" s="889"/>
      <c r="D172" s="1152">
        <f t="shared" si="6"/>
        <v>16</v>
      </c>
      <c r="E172" s="1152"/>
      <c r="F172" s="877" t="s">
        <v>3195</v>
      </c>
      <c r="G172" s="879" t="s">
        <v>4477</v>
      </c>
      <c r="H172" s="890" t="s">
        <v>6005</v>
      </c>
      <c r="I172" s="890" t="s">
        <v>5974</v>
      </c>
      <c r="J172" s="880" t="s">
        <v>6001</v>
      </c>
      <c r="K172" s="897"/>
      <c r="L172" s="902"/>
      <c r="M172" s="889"/>
      <c r="N172" s="897"/>
      <c r="O172" s="898"/>
      <c r="P172" s="899"/>
      <c r="Q172" s="900"/>
      <c r="R172" s="899"/>
      <c r="S172" s="900"/>
      <c r="T172" s="899"/>
      <c r="U172" s="900"/>
      <c r="V172" s="901"/>
      <c r="W172" s="877"/>
      <c r="X172" s="889"/>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collapsed="1">
      <c r="A173" s="1115"/>
      <c r="B173" s="1159"/>
      <c r="C173" s="1159"/>
      <c r="D173" s="1160"/>
      <c r="E173" s="1159"/>
      <c r="F173" s="1161"/>
      <c r="G173" s="879" t="s">
        <v>4477</v>
      </c>
      <c r="H173" s="890" t="s">
        <v>6005</v>
      </c>
      <c r="I173" s="890" t="s">
        <v>5974</v>
      </c>
      <c r="J173" s="880" t="s">
        <v>6001</v>
      </c>
      <c r="K173" s="1161"/>
      <c r="L173" s="1159"/>
      <c r="M173" s="1159"/>
      <c r="N173" s="1161"/>
      <c r="O173" s="1161"/>
      <c r="P173" s="1159"/>
      <c r="Q173" s="1161"/>
      <c r="R173" s="1159"/>
      <c r="S173" s="1161"/>
      <c r="T173" s="1159"/>
      <c r="U173" s="1159"/>
      <c r="V173" s="1159"/>
      <c r="W173" s="1159"/>
      <c r="X173" s="1159"/>
      <c r="Y173" s="1159"/>
      <c r="Z173" s="1159"/>
      <c r="AA173" s="1159"/>
      <c r="AD173" s="1161"/>
      <c r="AE173" s="1159"/>
      <c r="AF173" s="1159"/>
      <c r="AG173" s="1159"/>
      <c r="AH173" s="1159"/>
      <c r="AI173" s="1159"/>
    </row>
    <row r="174" spans="1:41" s="904" customFormat="1" ht="13.2" hidden="1">
      <c r="D174" s="904" t="s">
        <v>5922</v>
      </c>
      <c r="G174" s="879" t="s">
        <v>4477</v>
      </c>
      <c r="H174" s="890" t="s">
        <v>6005</v>
      </c>
      <c r="I174" s="890" t="s">
        <v>5974</v>
      </c>
      <c r="J174" s="880" t="s">
        <v>6001</v>
      </c>
      <c r="L174" s="1082"/>
    </row>
    <row r="175" spans="1:41" s="904" customFormat="1" ht="13.8" hidden="1" outlineLevel="1" thickBot="1">
      <c r="A175" s="1163" t="s">
        <v>9</v>
      </c>
      <c r="B175" s="1122" t="s">
        <v>306</v>
      </c>
      <c r="C175" s="1123"/>
      <c r="D175" s="1122" t="s">
        <v>1208</v>
      </c>
      <c r="E175" s="1122"/>
      <c r="F175" s="1130" t="s">
        <v>307</v>
      </c>
      <c r="G175" s="879" t="s">
        <v>4477</v>
      </c>
      <c r="H175" s="890" t="s">
        <v>6005</v>
      </c>
      <c r="I175" s="890" t="s">
        <v>5974</v>
      </c>
      <c r="J175" s="880" t="s">
        <v>6001</v>
      </c>
      <c r="K175" s="1171" t="s">
        <v>209</v>
      </c>
      <c r="L175" s="1122" t="s">
        <v>2111</v>
      </c>
      <c r="M175" s="1122"/>
      <c r="N175" s="1131" t="s">
        <v>209</v>
      </c>
      <c r="O175" s="1132" t="s">
        <v>309</v>
      </c>
      <c r="P175" s="1122"/>
      <c r="Q175" s="1122"/>
      <c r="R175" s="1122"/>
      <c r="S175" s="1122"/>
      <c r="T175" s="1122"/>
      <c r="U175" s="1122"/>
      <c r="V175" s="1122"/>
      <c r="W175" s="1130" t="s">
        <v>1164</v>
      </c>
      <c r="X175" s="1127"/>
      <c r="Y175" s="1132" t="s">
        <v>357</v>
      </c>
      <c r="Z175" s="1122" t="s">
        <v>357</v>
      </c>
      <c r="AA175" s="1123"/>
      <c r="AB175" s="1122" t="s">
        <v>3585</v>
      </c>
      <c r="AC175" s="1132" t="s">
        <v>377</v>
      </c>
      <c r="AD175" s="1132" t="s">
        <v>1202</v>
      </c>
      <c r="AE175" s="1123"/>
      <c r="AF175" s="1130" t="s">
        <v>308</v>
      </c>
      <c r="AG175" s="1162" t="s">
        <v>357</v>
      </c>
      <c r="AH175" s="1132" t="s">
        <v>4734</v>
      </c>
      <c r="AI175" s="1132"/>
      <c r="AJ175" s="1132"/>
      <c r="AK175" s="1133" t="s">
        <v>3213</v>
      </c>
      <c r="AL175" s="1131"/>
    </row>
    <row r="176" spans="1:41" s="1173" customFormat="1" ht="201.75" hidden="1" customHeight="1" outlineLevel="1">
      <c r="A176" s="1136" t="s">
        <v>776</v>
      </c>
      <c r="B176" s="1135" t="s">
        <v>305</v>
      </c>
      <c r="C176" s="1136" t="s">
        <v>3054</v>
      </c>
      <c r="D176" s="1135" t="s">
        <v>3949</v>
      </c>
      <c r="E176" s="1184" t="s">
        <v>5280</v>
      </c>
      <c r="F176" s="1138" t="s">
        <v>3055</v>
      </c>
      <c r="G176" s="879" t="s">
        <v>4477</v>
      </c>
      <c r="H176" s="890" t="s">
        <v>6005</v>
      </c>
      <c r="I176" s="890" t="s">
        <v>5974</v>
      </c>
      <c r="J176" s="880" t="s">
        <v>6001</v>
      </c>
      <c r="K176" s="1144" t="s">
        <v>1415</v>
      </c>
      <c r="L176" s="1143" t="s">
        <v>1924</v>
      </c>
      <c r="M176" s="1145" t="s">
        <v>1925</v>
      </c>
      <c r="N176" s="1144" t="s">
        <v>4231</v>
      </c>
      <c r="O176" s="1138" t="s">
        <v>83</v>
      </c>
      <c r="P176" s="1140" t="s">
        <v>3057</v>
      </c>
      <c r="Q176" s="1140" t="s">
        <v>1606</v>
      </c>
      <c r="R176" s="1140" t="s">
        <v>1607</v>
      </c>
      <c r="S176" s="1140" t="s">
        <v>4619</v>
      </c>
      <c r="T176" s="1140" t="s">
        <v>4620</v>
      </c>
      <c r="U176" s="1140" t="s">
        <v>4621</v>
      </c>
      <c r="V176" s="1142" t="s">
        <v>4622</v>
      </c>
      <c r="W176" s="1146" t="s">
        <v>4012</v>
      </c>
      <c r="X176" s="1147" t="s">
        <v>5442</v>
      </c>
      <c r="Y176" s="1165"/>
      <c r="Z176" s="1149"/>
      <c r="AA176" s="1166"/>
      <c r="AB176" s="1136" t="s">
        <v>2582</v>
      </c>
      <c r="AC176" s="1172" t="s">
        <v>3056</v>
      </c>
      <c r="AD176" s="1148"/>
      <c r="AE176" s="1136" t="s">
        <v>2585</v>
      </c>
      <c r="AF176" s="1138" t="s">
        <v>2583</v>
      </c>
      <c r="AG176" s="1142"/>
      <c r="AH176" s="1138" t="s">
        <v>4431</v>
      </c>
      <c r="AI176" s="1149" t="s">
        <v>4429</v>
      </c>
      <c r="AJ176" s="1142" t="s">
        <v>4430</v>
      </c>
      <c r="AK176" s="1150" t="s">
        <v>995</v>
      </c>
      <c r="AL176" s="1151" t="s">
        <v>4994</v>
      </c>
    </row>
    <row r="177" spans="1:41" s="904" customFormat="1" ht="13.2" hidden="1" outlineLevel="1">
      <c r="A177" s="891" t="s">
        <v>2613</v>
      </c>
      <c r="B177" s="892"/>
      <c r="C177" s="889"/>
      <c r="D177" s="1152">
        <v>1</v>
      </c>
      <c r="E177" s="1152"/>
      <c r="F177" s="877" t="s">
        <v>3195</v>
      </c>
      <c r="G177" s="879" t="s">
        <v>4477</v>
      </c>
      <c r="H177" s="890" t="s">
        <v>6005</v>
      </c>
      <c r="I177" s="890" t="s">
        <v>5974</v>
      </c>
      <c r="J177" s="880" t="s">
        <v>6001</v>
      </c>
      <c r="K177" s="897"/>
      <c r="L177" s="1174"/>
      <c r="M177" s="901"/>
      <c r="N177" s="897"/>
      <c r="O177" s="1154"/>
      <c r="P177" s="899"/>
      <c r="Q177" s="900"/>
      <c r="R177" s="899"/>
      <c r="S177" s="900"/>
      <c r="T177" s="899"/>
      <c r="U177" s="900"/>
      <c r="V177" s="901"/>
      <c r="W177" s="895"/>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ref="D178:D192" si="7">D177+1</f>
        <v>2</v>
      </c>
      <c r="E178" s="1152"/>
      <c r="F178" s="877" t="s">
        <v>3195</v>
      </c>
      <c r="G178" s="879" t="s">
        <v>4477</v>
      </c>
      <c r="H178" s="890" t="s">
        <v>6005</v>
      </c>
      <c r="I178" s="890" t="s">
        <v>5974</v>
      </c>
      <c r="J178" s="880" t="s">
        <v>6001</v>
      </c>
      <c r="K178" s="897"/>
      <c r="L178" s="1174"/>
      <c r="M178" s="901"/>
      <c r="N178" s="897"/>
      <c r="O178" s="1154"/>
      <c r="P178" s="899"/>
      <c r="Q178" s="900"/>
      <c r="R178" s="899"/>
      <c r="S178" s="900"/>
      <c r="T178" s="899"/>
      <c r="U178" s="900"/>
      <c r="V178" s="901"/>
      <c r="W178" s="895"/>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3</v>
      </c>
      <c r="E179" s="1152"/>
      <c r="F179" s="877" t="s">
        <v>3195</v>
      </c>
      <c r="G179" s="879" t="s">
        <v>4477</v>
      </c>
      <c r="H179" s="890" t="s">
        <v>6005</v>
      </c>
      <c r="I179" s="890" t="s">
        <v>5974</v>
      </c>
      <c r="J179" s="880" t="s">
        <v>6001</v>
      </c>
      <c r="K179" s="897"/>
      <c r="L179" s="1174"/>
      <c r="M179" s="901"/>
      <c r="N179" s="897"/>
      <c r="O179" s="1154"/>
      <c r="P179" s="899"/>
      <c r="Q179" s="900"/>
      <c r="R179" s="899"/>
      <c r="S179" s="900"/>
      <c r="T179" s="899"/>
      <c r="U179" s="900"/>
      <c r="V179" s="901"/>
      <c r="W179" s="895"/>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4</v>
      </c>
      <c r="E180" s="1152"/>
      <c r="F180" s="877" t="s">
        <v>3195</v>
      </c>
      <c r="G180" s="879" t="s">
        <v>4477</v>
      </c>
      <c r="H180" s="890" t="s">
        <v>6005</v>
      </c>
      <c r="I180" s="890" t="s">
        <v>5974</v>
      </c>
      <c r="J180" s="880" t="s">
        <v>6001</v>
      </c>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5</v>
      </c>
      <c r="E181" s="1152"/>
      <c r="F181" s="877" t="s">
        <v>3195</v>
      </c>
      <c r="G181" s="879" t="s">
        <v>4477</v>
      </c>
      <c r="H181" s="890" t="s">
        <v>6005</v>
      </c>
      <c r="I181" s="890" t="s">
        <v>5974</v>
      </c>
      <c r="J181" s="880" t="s">
        <v>6001</v>
      </c>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6</v>
      </c>
      <c r="E182" s="1152"/>
      <c r="F182" s="877" t="s">
        <v>3195</v>
      </c>
      <c r="G182" s="879" t="s">
        <v>4477</v>
      </c>
      <c r="H182" s="890" t="s">
        <v>6005</v>
      </c>
      <c r="I182" s="890" t="s">
        <v>5974</v>
      </c>
      <c r="J182" s="880" t="s">
        <v>6001</v>
      </c>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7</v>
      </c>
      <c r="E183" s="1152"/>
      <c r="F183" s="877" t="s">
        <v>3195</v>
      </c>
      <c r="G183" s="879" t="s">
        <v>4477</v>
      </c>
      <c r="H183" s="890" t="s">
        <v>6005</v>
      </c>
      <c r="I183" s="890" t="s">
        <v>5974</v>
      </c>
      <c r="J183" s="880" t="s">
        <v>6001</v>
      </c>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8</v>
      </c>
      <c r="E184" s="1152"/>
      <c r="F184" s="877" t="s">
        <v>3195</v>
      </c>
      <c r="G184" s="879" t="s">
        <v>4477</v>
      </c>
      <c r="H184" s="890" t="s">
        <v>6005</v>
      </c>
      <c r="I184" s="890" t="s">
        <v>5974</v>
      </c>
      <c r="J184" s="880" t="s">
        <v>6001</v>
      </c>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7"/>
        <v>9</v>
      </c>
      <c r="E185" s="1152"/>
      <c r="F185" s="877" t="s">
        <v>3195</v>
      </c>
      <c r="G185" s="879" t="s">
        <v>4477</v>
      </c>
      <c r="H185" s="890" t="s">
        <v>6005</v>
      </c>
      <c r="I185" s="890" t="s">
        <v>5974</v>
      </c>
      <c r="J185" s="880" t="s">
        <v>6001</v>
      </c>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7"/>
        <v>10</v>
      </c>
      <c r="E186" s="1152"/>
      <c r="F186" s="877" t="s">
        <v>3195</v>
      </c>
      <c r="G186" s="879" t="s">
        <v>4477</v>
      </c>
      <c r="H186" s="890" t="s">
        <v>6005</v>
      </c>
      <c r="I186" s="890" t="s">
        <v>5974</v>
      </c>
      <c r="J186" s="880" t="s">
        <v>6001</v>
      </c>
      <c r="K186" s="897"/>
      <c r="L186" s="1174"/>
      <c r="M186" s="901"/>
      <c r="N186" s="897"/>
      <c r="O186" s="898"/>
      <c r="P186" s="899"/>
      <c r="Q186" s="900"/>
      <c r="R186" s="899"/>
      <c r="S186" s="900"/>
      <c r="T186" s="899"/>
      <c r="U186" s="900"/>
      <c r="V186" s="901"/>
      <c r="W186" s="877"/>
      <c r="X186" s="889"/>
      <c r="Y186" s="903"/>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outlineLevel="1">
      <c r="A187" s="891" t="s">
        <v>2613</v>
      </c>
      <c r="B187" s="892"/>
      <c r="C187" s="889"/>
      <c r="D187" s="1152">
        <f t="shared" si="7"/>
        <v>11</v>
      </c>
      <c r="E187" s="1152"/>
      <c r="F187" s="877" t="s">
        <v>3195</v>
      </c>
      <c r="G187" s="879" t="s">
        <v>4477</v>
      </c>
      <c r="H187" s="890" t="s">
        <v>6005</v>
      </c>
      <c r="I187" s="890" t="s">
        <v>5974</v>
      </c>
      <c r="J187" s="880" t="s">
        <v>6001</v>
      </c>
      <c r="K187" s="897"/>
      <c r="L187" s="1174"/>
      <c r="M187" s="901"/>
      <c r="N187" s="897"/>
      <c r="O187" s="898"/>
      <c r="P187" s="899"/>
      <c r="Q187" s="900"/>
      <c r="R187" s="899"/>
      <c r="S187" s="900"/>
      <c r="T187" s="899"/>
      <c r="U187" s="900"/>
      <c r="V187" s="901"/>
      <c r="W187" s="877"/>
      <c r="X187" s="889"/>
      <c r="Y187" s="903"/>
      <c r="Z187" s="903"/>
      <c r="AA187" s="1170"/>
      <c r="AB187" s="889"/>
      <c r="AC187" s="891" t="s">
        <v>1414</v>
      </c>
      <c r="AD187" s="1187"/>
      <c r="AE187" s="1175"/>
      <c r="AF187" s="877"/>
      <c r="AG187" s="889"/>
      <c r="AH187" s="1169"/>
      <c r="AI187" s="879"/>
      <c r="AJ187" s="889"/>
      <c r="AK187" s="891"/>
      <c r="AL187" s="891"/>
      <c r="AN187" s="904">
        <v>13</v>
      </c>
      <c r="AO187" s="904" t="s">
        <v>3659</v>
      </c>
    </row>
    <row r="188" spans="1:41" s="904" customFormat="1" ht="13.2" hidden="1" outlineLevel="1">
      <c r="A188" s="891" t="s">
        <v>2613</v>
      </c>
      <c r="B188" s="892"/>
      <c r="C188" s="889"/>
      <c r="D188" s="1152">
        <f t="shared" si="7"/>
        <v>12</v>
      </c>
      <c r="E188" s="1152"/>
      <c r="F188" s="877" t="s">
        <v>3195</v>
      </c>
      <c r="G188" s="879" t="s">
        <v>4477</v>
      </c>
      <c r="H188" s="890" t="s">
        <v>6005</v>
      </c>
      <c r="I188" s="890" t="s">
        <v>5974</v>
      </c>
      <c r="J188" s="880" t="s">
        <v>6001</v>
      </c>
      <c r="K188" s="897"/>
      <c r="L188" s="1174"/>
      <c r="M188" s="901"/>
      <c r="N188" s="897"/>
      <c r="O188" s="898"/>
      <c r="P188" s="899"/>
      <c r="Q188" s="900"/>
      <c r="R188" s="899"/>
      <c r="S188" s="900"/>
      <c r="T188" s="899"/>
      <c r="U188" s="900"/>
      <c r="V188" s="901"/>
      <c r="W188" s="877"/>
      <c r="X188" s="889"/>
      <c r="Y188" s="903"/>
      <c r="Z188" s="903"/>
      <c r="AA188" s="1170"/>
      <c r="AB188" s="889"/>
      <c r="AC188" s="891" t="s">
        <v>1414</v>
      </c>
      <c r="AD188" s="1187"/>
      <c r="AE188" s="1175"/>
      <c r="AF188" s="877"/>
      <c r="AG188" s="889"/>
      <c r="AH188" s="1169"/>
      <c r="AI188" s="879"/>
      <c r="AJ188" s="889"/>
      <c r="AK188" s="891"/>
      <c r="AL188" s="891"/>
      <c r="AN188" s="904">
        <v>13</v>
      </c>
      <c r="AO188" s="904" t="s">
        <v>3659</v>
      </c>
    </row>
    <row r="189" spans="1:41" s="904" customFormat="1" ht="13.2" hidden="1" outlineLevel="1">
      <c r="A189" s="891" t="s">
        <v>2613</v>
      </c>
      <c r="B189" s="892"/>
      <c r="C189" s="889"/>
      <c r="D189" s="1152">
        <f t="shared" si="7"/>
        <v>13</v>
      </c>
      <c r="E189" s="1152"/>
      <c r="F189" s="877" t="s">
        <v>3195</v>
      </c>
      <c r="G189" s="879" t="s">
        <v>4477</v>
      </c>
      <c r="H189" s="890" t="s">
        <v>6005</v>
      </c>
      <c r="I189" s="890" t="s">
        <v>5974</v>
      </c>
      <c r="J189" s="880" t="s">
        <v>6001</v>
      </c>
      <c r="K189" s="897"/>
      <c r="L189" s="1174"/>
      <c r="M189" s="901"/>
      <c r="N189" s="897"/>
      <c r="O189" s="898"/>
      <c r="P189" s="899"/>
      <c r="Q189" s="900"/>
      <c r="R189" s="899"/>
      <c r="S189" s="900"/>
      <c r="T189" s="899"/>
      <c r="U189" s="900"/>
      <c r="V189" s="901"/>
      <c r="W189" s="877"/>
      <c r="X189" s="889"/>
      <c r="Y189" s="903"/>
      <c r="Z189" s="903"/>
      <c r="AA189" s="1170"/>
      <c r="AB189" s="889"/>
      <c r="AC189" s="891" t="s">
        <v>1414</v>
      </c>
      <c r="AD189" s="1187"/>
      <c r="AE189" s="1175"/>
      <c r="AF189" s="877"/>
      <c r="AG189" s="889"/>
      <c r="AH189" s="1169"/>
      <c r="AI189" s="879"/>
      <c r="AJ189" s="889"/>
      <c r="AK189" s="891"/>
      <c r="AL189" s="891"/>
      <c r="AN189" s="904">
        <v>13</v>
      </c>
      <c r="AO189" s="904" t="s">
        <v>3659</v>
      </c>
    </row>
    <row r="190" spans="1:41" s="904" customFormat="1" ht="13.2" hidden="1" outlineLevel="1">
      <c r="A190" s="891" t="s">
        <v>2613</v>
      </c>
      <c r="B190" s="892"/>
      <c r="C190" s="889"/>
      <c r="D190" s="1152">
        <f t="shared" si="7"/>
        <v>14</v>
      </c>
      <c r="E190" s="1152"/>
      <c r="F190" s="877" t="s">
        <v>3195</v>
      </c>
      <c r="G190" s="879" t="s">
        <v>4477</v>
      </c>
      <c r="H190" s="890" t="s">
        <v>6005</v>
      </c>
      <c r="I190" s="890" t="s">
        <v>5974</v>
      </c>
      <c r="J190" s="880" t="s">
        <v>6001</v>
      </c>
      <c r="K190" s="897"/>
      <c r="L190" s="1174"/>
      <c r="M190" s="901"/>
      <c r="N190" s="897"/>
      <c r="O190" s="898"/>
      <c r="P190" s="899"/>
      <c r="Q190" s="900"/>
      <c r="R190" s="899"/>
      <c r="S190" s="900"/>
      <c r="T190" s="899"/>
      <c r="U190" s="900"/>
      <c r="V190" s="901"/>
      <c r="W190" s="877"/>
      <c r="X190" s="889"/>
      <c r="Y190" s="903"/>
      <c r="Z190" s="903"/>
      <c r="AA190" s="1170"/>
      <c r="AB190" s="889"/>
      <c r="AC190" s="891" t="s">
        <v>1414</v>
      </c>
      <c r="AD190" s="1187"/>
      <c r="AE190" s="1175"/>
      <c r="AF190" s="877"/>
      <c r="AG190" s="889"/>
      <c r="AH190" s="1169"/>
      <c r="AI190" s="879"/>
      <c r="AJ190" s="889"/>
      <c r="AK190" s="891"/>
      <c r="AL190" s="891"/>
      <c r="AN190" s="904">
        <v>13</v>
      </c>
      <c r="AO190" s="904" t="s">
        <v>3659</v>
      </c>
    </row>
    <row r="191" spans="1:41" s="904" customFormat="1" ht="13.2" hidden="1" outlineLevel="1">
      <c r="A191" s="891" t="s">
        <v>2613</v>
      </c>
      <c r="B191" s="892"/>
      <c r="C191" s="889"/>
      <c r="D191" s="1152">
        <f t="shared" si="7"/>
        <v>15</v>
      </c>
      <c r="E191" s="1152"/>
      <c r="F191" s="877" t="s">
        <v>3195</v>
      </c>
      <c r="G191" s="879" t="s">
        <v>4477</v>
      </c>
      <c r="H191" s="890" t="s">
        <v>6005</v>
      </c>
      <c r="I191" s="890" t="s">
        <v>5974</v>
      </c>
      <c r="J191" s="880" t="s">
        <v>6001</v>
      </c>
      <c r="K191" s="897"/>
      <c r="L191" s="1174"/>
      <c r="M191" s="901"/>
      <c r="N191" s="897"/>
      <c r="O191" s="898"/>
      <c r="P191" s="899"/>
      <c r="Q191" s="900"/>
      <c r="R191" s="899"/>
      <c r="S191" s="900"/>
      <c r="T191" s="899"/>
      <c r="U191" s="900"/>
      <c r="V191" s="901"/>
      <c r="W191" s="877"/>
      <c r="X191" s="889"/>
      <c r="Y191" s="903"/>
      <c r="Z191" s="903"/>
      <c r="AA191" s="1170"/>
      <c r="AB191" s="889"/>
      <c r="AC191" s="891" t="s">
        <v>1414</v>
      </c>
      <c r="AD191" s="1187"/>
      <c r="AE191" s="1175"/>
      <c r="AF191" s="877"/>
      <c r="AG191" s="889"/>
      <c r="AH191" s="1169"/>
      <c r="AI191" s="879"/>
      <c r="AJ191" s="889"/>
      <c r="AK191" s="891"/>
      <c r="AL191" s="891"/>
      <c r="AN191" s="904">
        <v>13</v>
      </c>
      <c r="AO191" s="904" t="s">
        <v>3659</v>
      </c>
    </row>
    <row r="192" spans="1:41" s="904" customFormat="1" ht="13.2" hidden="1" outlineLevel="1">
      <c r="A192" s="891" t="s">
        <v>2613</v>
      </c>
      <c r="B192" s="892"/>
      <c r="C192" s="889"/>
      <c r="D192" s="1152">
        <f t="shared" si="7"/>
        <v>16</v>
      </c>
      <c r="E192" s="1152"/>
      <c r="F192" s="877" t="s">
        <v>3195</v>
      </c>
      <c r="G192" s="879" t="s">
        <v>4477</v>
      </c>
      <c r="H192" s="890" t="s">
        <v>6005</v>
      </c>
      <c r="I192" s="890" t="s">
        <v>5974</v>
      </c>
      <c r="J192" s="880" t="s">
        <v>6001</v>
      </c>
      <c r="K192" s="897"/>
      <c r="L192" s="1174"/>
      <c r="M192" s="901"/>
      <c r="N192" s="897"/>
      <c r="O192" s="898"/>
      <c r="P192" s="899"/>
      <c r="Q192" s="900"/>
      <c r="R192" s="899"/>
      <c r="S192" s="900"/>
      <c r="T192" s="899"/>
      <c r="U192" s="900"/>
      <c r="V192" s="901"/>
      <c r="W192" s="877"/>
      <c r="X192" s="889"/>
      <c r="Y192" s="1169"/>
      <c r="Z192" s="903"/>
      <c r="AA192" s="1170"/>
      <c r="AB192" s="889"/>
      <c r="AC192" s="891" t="s">
        <v>1414</v>
      </c>
      <c r="AD192" s="1187"/>
      <c r="AE192" s="1175"/>
      <c r="AF192" s="877"/>
      <c r="AG192" s="889"/>
      <c r="AH192" s="1169"/>
      <c r="AI192" s="879"/>
      <c r="AJ192" s="889"/>
      <c r="AK192" s="891"/>
      <c r="AL192" s="891"/>
      <c r="AN192" s="904">
        <v>13</v>
      </c>
      <c r="AO192" s="904" t="s">
        <v>3659</v>
      </c>
    </row>
    <row r="193" spans="1:35" s="904" customFormat="1" ht="13.2" hidden="1" collapsed="1">
      <c r="A193" s="1115"/>
      <c r="B193" s="1159"/>
      <c r="C193" s="1159"/>
      <c r="D193" s="1160"/>
      <c r="E193" s="1159"/>
      <c r="F193" s="1161"/>
      <c r="G193" s="879" t="s">
        <v>4477</v>
      </c>
      <c r="H193" s="890" t="s">
        <v>6005</v>
      </c>
      <c r="I193" s="890" t="s">
        <v>5974</v>
      </c>
      <c r="J193" s="880" t="s">
        <v>6001</v>
      </c>
      <c r="K193" s="1161"/>
      <c r="L193" s="1159"/>
      <c r="M193" s="1159"/>
      <c r="N193" s="1161"/>
      <c r="O193" s="1161"/>
      <c r="P193" s="1159"/>
      <c r="Q193" s="1161"/>
      <c r="R193" s="1159"/>
      <c r="S193" s="1161"/>
      <c r="T193" s="1159"/>
      <c r="U193" s="1159"/>
      <c r="V193" s="1159"/>
      <c r="W193" s="1159"/>
      <c r="X193" s="1159"/>
      <c r="Y193" s="1159"/>
      <c r="Z193" s="1159"/>
      <c r="AA193" s="1159"/>
      <c r="AD193" s="1161"/>
      <c r="AE193" s="1159"/>
      <c r="AF193" s="1159"/>
      <c r="AG193" s="1159"/>
      <c r="AH193" s="1159"/>
      <c r="AI193" s="1159"/>
    </row>
    <row r="194" spans="1:35" ht="15" hidden="1">
      <c r="A194" s="1091" t="s">
        <v>3363</v>
      </c>
      <c r="G194" s="879" t="s">
        <v>4477</v>
      </c>
      <c r="H194" s="890" t="s">
        <v>6005</v>
      </c>
      <c r="I194" s="890" t="s">
        <v>5974</v>
      </c>
      <c r="J194" s="880" t="s">
        <v>6001</v>
      </c>
    </row>
    <row r="195" spans="1:35" ht="13.2">
      <c r="G195" s="879" t="s">
        <v>4477</v>
      </c>
      <c r="H195" s="890" t="s">
        <v>6005</v>
      </c>
      <c r="I195" s="890" t="s">
        <v>5974</v>
      </c>
      <c r="J195" s="880" t="s">
        <v>6001</v>
      </c>
      <c r="K195" s="1193" t="s">
        <v>7508</v>
      </c>
      <c r="L195" s="877" t="s">
        <v>6009</v>
      </c>
      <c r="M195" s="896" t="s">
        <v>3416</v>
      </c>
      <c r="N195" s="897" t="s">
        <v>7321</v>
      </c>
      <c r="O195" s="898"/>
      <c r="P195" s="899"/>
      <c r="Q195" s="900"/>
      <c r="R195" s="899"/>
      <c r="S195" s="900"/>
      <c r="T195" s="899"/>
      <c r="U195" s="900"/>
      <c r="V195" s="901"/>
      <c r="W195" s="877" t="s">
        <v>6000</v>
      </c>
      <c r="X195" s="889" t="s">
        <v>6010</v>
      </c>
    </row>
    <row r="196" spans="1:35" ht="13.2">
      <c r="G196" s="879" t="s">
        <v>4477</v>
      </c>
      <c r="H196" s="890" t="s">
        <v>6005</v>
      </c>
      <c r="I196" s="890" t="s">
        <v>5974</v>
      </c>
      <c r="J196" s="880" t="s">
        <v>6001</v>
      </c>
      <c r="K196" s="1193" t="s">
        <v>7504</v>
      </c>
      <c r="L196" s="877" t="s">
        <v>6009</v>
      </c>
      <c r="M196" s="896" t="s">
        <v>3416</v>
      </c>
      <c r="N196" s="897" t="s">
        <v>7322</v>
      </c>
      <c r="O196" s="898"/>
      <c r="P196" s="899"/>
      <c r="Q196" s="900"/>
      <c r="R196" s="899"/>
      <c r="S196" s="900"/>
      <c r="T196" s="899"/>
      <c r="U196" s="900"/>
      <c r="V196" s="901"/>
      <c r="W196" s="877" t="s">
        <v>6000</v>
      </c>
      <c r="X196" s="889" t="s">
        <v>6013</v>
      </c>
    </row>
    <row r="197" spans="1:35" ht="13.2">
      <c r="G197" s="879" t="s">
        <v>4477</v>
      </c>
      <c r="H197" s="890" t="s">
        <v>6005</v>
      </c>
      <c r="I197" s="890" t="s">
        <v>5974</v>
      </c>
      <c r="J197" s="880" t="s">
        <v>6001</v>
      </c>
      <c r="K197" s="1285" t="s">
        <v>7308</v>
      </c>
      <c r="L197" s="860" t="s">
        <v>6009</v>
      </c>
      <c r="M197" s="867" t="s">
        <v>3416</v>
      </c>
      <c r="N197" s="897" t="s">
        <v>7323</v>
      </c>
      <c r="O197" s="898"/>
      <c r="P197" s="899"/>
      <c r="Q197" s="900"/>
      <c r="R197" s="899"/>
      <c r="S197" s="900"/>
      <c r="T197" s="899"/>
      <c r="U197" s="900"/>
      <c r="V197" s="901"/>
      <c r="W197" s="877" t="s">
        <v>6000</v>
      </c>
      <c r="X197" s="889" t="s">
        <v>6014</v>
      </c>
    </row>
    <row r="198" spans="1:35" ht="13.2">
      <c r="G198" s="879" t="s">
        <v>4477</v>
      </c>
      <c r="H198" s="890" t="s">
        <v>6005</v>
      </c>
      <c r="I198" s="890" t="s">
        <v>5974</v>
      </c>
      <c r="J198" s="880" t="s">
        <v>6001</v>
      </c>
      <c r="K198" s="1285" t="s">
        <v>7503</v>
      </c>
      <c r="L198" s="860" t="s">
        <v>7475</v>
      </c>
      <c r="M198" s="867" t="s">
        <v>7476</v>
      </c>
      <c r="N198" s="897" t="s">
        <v>6714</v>
      </c>
      <c r="O198" s="898"/>
      <c r="P198" s="899"/>
      <c r="Q198" s="900"/>
      <c r="R198" s="899"/>
      <c r="S198" s="900"/>
      <c r="T198" s="899"/>
      <c r="U198" s="900"/>
      <c r="V198" s="901"/>
      <c r="W198" s="877" t="s">
        <v>6000</v>
      </c>
      <c r="X198" s="889" t="s">
        <v>6032</v>
      </c>
    </row>
    <row r="199" spans="1:35" ht="13.2">
      <c r="G199" s="879" t="s">
        <v>4477</v>
      </c>
      <c r="H199" s="890" t="s">
        <v>6005</v>
      </c>
      <c r="I199" s="890" t="s">
        <v>5974</v>
      </c>
      <c r="J199" s="880" t="s">
        <v>6001</v>
      </c>
      <c r="K199" s="1193" t="s">
        <v>7505</v>
      </c>
      <c r="L199" s="877" t="s">
        <v>7475</v>
      </c>
      <c r="M199" s="896" t="s">
        <v>7476</v>
      </c>
      <c r="N199" s="897" t="s">
        <v>7324</v>
      </c>
      <c r="O199" s="898"/>
      <c r="P199" s="899"/>
      <c r="Q199" s="900"/>
      <c r="R199" s="899"/>
      <c r="S199" s="900"/>
      <c r="T199" s="899"/>
      <c r="U199" s="900"/>
      <c r="V199" s="901"/>
      <c r="W199" s="877" t="s">
        <v>6000</v>
      </c>
      <c r="X199" s="889" t="s">
        <v>6065</v>
      </c>
    </row>
    <row r="200" spans="1:35" ht="13.2">
      <c r="G200" s="879" t="s">
        <v>4477</v>
      </c>
      <c r="H200" s="890" t="s">
        <v>6005</v>
      </c>
      <c r="I200" s="890" t="s">
        <v>5974</v>
      </c>
      <c r="J200" s="880" t="s">
        <v>6001</v>
      </c>
      <c r="K200" s="1193" t="s">
        <v>7506</v>
      </c>
      <c r="L200" s="877" t="s">
        <v>7475</v>
      </c>
      <c r="M200" s="896" t="s">
        <v>7476</v>
      </c>
      <c r="N200" s="897" t="s">
        <v>7325</v>
      </c>
      <c r="O200" s="898"/>
      <c r="P200" s="899"/>
      <c r="Q200" s="900"/>
      <c r="R200" s="899"/>
      <c r="S200" s="900"/>
      <c r="T200" s="899"/>
      <c r="U200" s="900"/>
      <c r="V200" s="901"/>
      <c r="W200" s="877" t="s">
        <v>6000</v>
      </c>
      <c r="X200" s="889" t="s">
        <v>6066</v>
      </c>
    </row>
    <row r="201" spans="1:35" ht="13.2">
      <c r="G201" s="1252" t="s">
        <v>4477</v>
      </c>
      <c r="H201" s="1253" t="s">
        <v>6005</v>
      </c>
      <c r="I201" s="1253" t="s">
        <v>5974</v>
      </c>
      <c r="J201" s="1254" t="s">
        <v>6001</v>
      </c>
      <c r="K201" s="1263" t="s">
        <v>7509</v>
      </c>
      <c r="L201" s="1256" t="s">
        <v>6009</v>
      </c>
      <c r="M201" s="1266" t="s">
        <v>3416</v>
      </c>
      <c r="N201" s="1251" t="s">
        <v>7634</v>
      </c>
      <c r="O201" s="1257"/>
      <c r="P201" s="1258"/>
      <c r="Q201" s="1259"/>
      <c r="R201" s="1258"/>
      <c r="S201" s="1259"/>
      <c r="T201" s="1258"/>
      <c r="U201" s="1259"/>
      <c r="V201" s="1260"/>
      <c r="W201" s="1256" t="s">
        <v>6000</v>
      </c>
      <c r="X201" s="1261" t="s">
        <v>7630</v>
      </c>
    </row>
    <row r="202" spans="1:35" ht="13.2">
      <c r="G202" s="1252" t="s">
        <v>4477</v>
      </c>
      <c r="H202" s="1253" t="s">
        <v>6005</v>
      </c>
      <c r="I202" s="1253" t="s">
        <v>5974</v>
      </c>
      <c r="J202" s="1254" t="s">
        <v>6001</v>
      </c>
      <c r="K202" s="1255" t="s">
        <v>7507</v>
      </c>
      <c r="L202" s="1256" t="s">
        <v>6009</v>
      </c>
      <c r="M202" s="1266" t="s">
        <v>7476</v>
      </c>
      <c r="N202" s="1251" t="s">
        <v>7704</v>
      </c>
      <c r="O202" s="1257"/>
      <c r="P202" s="1258"/>
      <c r="Q202" s="1259"/>
      <c r="R202" s="1258"/>
      <c r="S202" s="1259"/>
      <c r="T202" s="1258"/>
      <c r="U202" s="1259"/>
      <c r="V202" s="1260"/>
      <c r="W202" s="1256" t="s">
        <v>6000</v>
      </c>
      <c r="X202" s="1261" t="s">
        <v>7630</v>
      </c>
    </row>
    <row r="203" spans="1:35" ht="13.2">
      <c r="G203" s="879" t="s">
        <v>4477</v>
      </c>
      <c r="H203" s="890" t="s">
        <v>6005</v>
      </c>
      <c r="I203" s="890" t="s">
        <v>5974</v>
      </c>
      <c r="J203" s="880" t="s">
        <v>6001</v>
      </c>
      <c r="K203" s="895"/>
      <c r="L203" s="877"/>
      <c r="M203" s="896"/>
      <c r="N203" s="897"/>
      <c r="O203" s="898"/>
      <c r="P203" s="899"/>
      <c r="Q203" s="900"/>
      <c r="R203" s="899"/>
      <c r="S203" s="900"/>
      <c r="T203" s="899"/>
      <c r="U203" s="900"/>
      <c r="V203" s="901"/>
      <c r="W203" s="877"/>
      <c r="X203" s="889"/>
    </row>
    <row r="204" spans="1:35" ht="13.2">
      <c r="G204" s="879" t="s">
        <v>4477</v>
      </c>
      <c r="H204" s="890" t="s">
        <v>6005</v>
      </c>
      <c r="I204" s="890" t="s">
        <v>5974</v>
      </c>
      <c r="J204" s="880" t="s">
        <v>6001</v>
      </c>
      <c r="K204" s="895"/>
      <c r="L204" s="877"/>
      <c r="M204" s="896"/>
      <c r="N204" s="897"/>
      <c r="O204" s="898"/>
      <c r="P204" s="899"/>
      <c r="Q204" s="900"/>
      <c r="R204" s="899"/>
      <c r="S204" s="900"/>
      <c r="T204" s="899"/>
      <c r="U204" s="900"/>
      <c r="V204" s="901"/>
      <c r="W204" s="877"/>
      <c r="X204" s="889"/>
    </row>
    <row r="205" spans="1:35" ht="13.2">
      <c r="G205" s="879" t="s">
        <v>4477</v>
      </c>
      <c r="H205" s="890" t="s">
        <v>6005</v>
      </c>
      <c r="I205" s="890" t="s">
        <v>5974</v>
      </c>
      <c r="J205" s="880" t="s">
        <v>6001</v>
      </c>
      <c r="K205" s="895"/>
      <c r="L205" s="877"/>
      <c r="M205" s="896"/>
      <c r="N205" s="897"/>
      <c r="O205" s="898"/>
      <c r="P205" s="899"/>
      <c r="Q205" s="900"/>
      <c r="R205" s="899"/>
      <c r="S205" s="900"/>
      <c r="T205" s="899"/>
      <c r="U205" s="900"/>
      <c r="V205" s="901"/>
      <c r="W205" s="877"/>
      <c r="X205" s="889"/>
    </row>
    <row r="206" spans="1:35" ht="13.2">
      <c r="G206" s="879" t="s">
        <v>4477</v>
      </c>
      <c r="H206" s="890" t="s">
        <v>6005</v>
      </c>
      <c r="I206" s="890" t="s">
        <v>5974</v>
      </c>
      <c r="J206" s="880" t="s">
        <v>6001</v>
      </c>
      <c r="K206" s="895"/>
      <c r="L206" s="877"/>
      <c r="M206" s="896"/>
      <c r="N206" s="897"/>
      <c r="O206" s="898"/>
      <c r="P206" s="899"/>
      <c r="Q206" s="900"/>
      <c r="R206" s="899"/>
      <c r="S206" s="900"/>
      <c r="T206" s="899"/>
      <c r="U206" s="900"/>
      <c r="V206" s="901"/>
      <c r="W206" s="877"/>
      <c r="X206" s="889"/>
    </row>
    <row r="207" spans="1:35" ht="13.2">
      <c r="G207" s="879" t="s">
        <v>4477</v>
      </c>
      <c r="H207" s="890" t="s">
        <v>6005</v>
      </c>
      <c r="I207" s="890" t="s">
        <v>5974</v>
      </c>
      <c r="J207" s="880" t="s">
        <v>6001</v>
      </c>
      <c r="K207" s="895"/>
      <c r="L207" s="877"/>
      <c r="M207" s="896"/>
      <c r="N207" s="897"/>
      <c r="O207" s="898"/>
      <c r="P207" s="899"/>
      <c r="Q207" s="900"/>
      <c r="R207" s="899"/>
      <c r="S207" s="900"/>
      <c r="T207" s="899"/>
      <c r="U207" s="900"/>
      <c r="V207" s="901"/>
      <c r="W207" s="877"/>
      <c r="X207" s="889"/>
    </row>
    <row r="208" spans="1:35" ht="13.2">
      <c r="G208" s="879" t="s">
        <v>4477</v>
      </c>
      <c r="H208" s="890" t="s">
        <v>6005</v>
      </c>
      <c r="I208" s="890" t="s">
        <v>5974</v>
      </c>
      <c r="J208" s="880" t="s">
        <v>6001</v>
      </c>
      <c r="K208" s="895"/>
      <c r="L208" s="877"/>
      <c r="M208" s="896"/>
      <c r="N208" s="897"/>
      <c r="O208" s="898"/>
      <c r="P208" s="899"/>
      <c r="Q208" s="900"/>
      <c r="R208" s="899"/>
      <c r="S208" s="900"/>
      <c r="T208" s="899"/>
      <c r="U208" s="900"/>
      <c r="V208" s="901"/>
      <c r="W208" s="877"/>
      <c r="X208" s="889"/>
    </row>
    <row r="209" spans="7:10" ht="13.2">
      <c r="G209" s="879" t="s">
        <v>4477</v>
      </c>
      <c r="H209" s="890" t="s">
        <v>6005</v>
      </c>
      <c r="I209" s="890" t="s">
        <v>5974</v>
      </c>
      <c r="J209" s="880" t="s">
        <v>6001</v>
      </c>
    </row>
  </sheetData>
  <dataConsolidate/>
  <phoneticPr fontId="5" type="noConversion"/>
  <dataValidations count="26">
    <dataValidation type="list" allowBlank="1" showInputMessage="1" showErrorMessage="1" sqref="F11:F14" xr:uid="{00000000-0002-0000-0800-000000000000}">
      <formula1>"1,2,3,4"</formula1>
    </dataValidation>
    <dataValidation type="list" allowBlank="1" showInputMessage="1" sqref="AF177:AF192 AF157:AF172 AF137:AF152 AF123:AF132 AF103:AF118 AF83:AF98 AF46:AF55 AF60:AF63 AF68:AF69 AF74:AF77 AF20:AF41" xr:uid="{00000000-0002-0000-0800-000001000000}">
      <formula1>"Yes,No"</formula1>
    </dataValidation>
    <dataValidation type="list" operator="lessThanOrEqual" allowBlank="1" showInputMessage="1" prompt="Module type or Template name" sqref="AI177:AI192 AI157:AI172 AI137:AI152 AI123:AI132 AI103:AI118 AI83:AI98 AI46:AI55 AI60:AI63 AI68:AI69 AI74:AI77 AI20:AI41" xr:uid="{00000000-0002-0000-0800-000002000000}">
      <formula1>MODULES_AUTOMATIONS_TYPES</formula1>
    </dataValidation>
    <dataValidation type="list" allowBlank="1" showInputMessage="1" showErrorMessage="1" errorTitle="Unknown Profile !" error="This profile does not exist : please create it before in [Electric Functions] or [System Functions]" sqref="F177:F192 F68:F69" xr:uid="{00000000-0002-0000-0800-000003000000}">
      <formula1>OFFSET(INDIRECT("SP__ELEC_PROFILES"),0,0,,COUNTA(INDIRECT("SP__ELEC_PROFILES")))</formula1>
    </dataValidation>
    <dataValidation type="whole" allowBlank="1" showInputMessage="1" showErrorMessage="1" sqref="E177:E192 E157:E172 E137:E152 E123:E132 E103:E118" xr:uid="{00000000-0002-0000-0800-000004000000}">
      <formula1>1</formula1>
      <formula2>2048</formula2>
    </dataValidation>
    <dataValidation type="list" operator="lessThanOrEqual" allowBlank="1" showInputMessage="1" sqref="AJ177:AJ192 AJ68:AJ69" xr:uid="{00000000-0002-0000-0800-000005000000}">
      <formula1>SetPoint_Types</formula1>
    </dataValidation>
    <dataValidation type="list" operator="lessThanOrEqual" allowBlank="1" showInputMessage="1" prompt="Bay type or Template name" sqref="AH177:AH192 AH157:AH172 AH137:AH152 AH123:AH132 AH103:AH118 AH83:AH98 AH74:AH77 AH68:AH69 AH60:AH63 AH46:AH55 AH20:AH41" xr:uid="{00000000-0002-0000-0800-000006000000}">
      <formula1>"GB,BB,CB,SB,CK,FB,SH,TF,"</formula1>
    </dataValidation>
    <dataValidation operator="lessThanOrEqual" allowBlank="1" showInputMessage="1" sqref="M177:M192 M157:M172 M74:M77" xr:uid="{00000000-0002-0000-0800-000007000000}"/>
    <dataValidation type="whole" allowBlank="1" showInputMessage="1" showErrorMessage="1" sqref="D177:D192 D157:D172 D137:D152 D123:D132 D103:D118" xr:uid="{00000000-0002-0000-0800-000008000000}">
      <formula1>1</formula1>
      <formula2>128</formula2>
    </dataValidation>
    <dataValidation allowBlank="1" showInputMessage="1" showErrorMessage="1" sqref="X177:X192 R177:R192 T177:T192 P177:P192 V177:V192 K154:IV154 X157:X172 R157:R172 T157:T172 P157:P172 V157:V172 K133:XFD134 W153:X153 X137:X152 P137:P152 R137:R152 T137:T152 AK153 V137:V152 K119:IV120 A119:C120 D72 D119 X74:X77 X68:X69 X60:X63 P60:P63 R60:R63 T60:T63 P68:P69 R68:R69 T68:T69 P74:P77 R74:R77 T74:T77 V60:V63 V68:V69 V74:V77 E119:F120 A133:F134 A154:F154 A174:F174 K174:IV174" xr:uid="{00000000-0002-0000-0800-000009000000}"/>
    <dataValidation type="textLength" operator="lessThanOrEqual" allowBlank="1" showInputMessage="1" showErrorMessage="1" sqref="K177:K192 K157:K172 K137:K152 K123:K132 K103:K118 K83:K98 K66 K60:K63 K68:K69 K74:K77 K195:K208 K20:K55" xr:uid="{00000000-0002-0000-0800-00000A000000}">
      <formula1>35</formula1>
    </dataValidation>
    <dataValidation operator="lessThanOrEqual" allowBlank="1" showInputMessage="1" showErrorMessage="1" sqref="AL177:AL192 AH176:AJ176 L177:L192 AL157:AL172 AH156:AI156 AJ156:AJ172 AL137:AL152 AH136:AJ136 L137:M152 AH122:AJ122 AL123:AL132 AL103:AL118 AH102:AJ102 AH82:AJ82 AL83:AL98 AL74:AL77 AL60:AL63 AL68:AL69 AL46:AL55 AH59:AJ59 AH45:AJ45 AJ73:AJ77 AH19:AJ19 AH73:AI73 L60:M63 L68:M69 AH67:AJ67 AL20:AL41" xr:uid="{00000000-0002-0000-0800-00000B000000}"/>
    <dataValidation type="textLength" operator="lessThanOrEqual" allowBlank="1" showInputMessage="1" showErrorMessage="1" sqref="N177:N192 N157:N172 N137:N152 N123:N132 L103:N118 L83:N98 N46:N55 N60:N63 N68:N69 N74:N77 H20:J209 L20:N41 L195:N208" xr:uid="{00000000-0002-0000-0800-00000C000000}">
      <formula1>16</formula1>
    </dataValidation>
    <dataValidation type="list" allowBlank="1" showInputMessage="1" showErrorMessage="1" sqref="AB177:AC192 AK177:AK192 AE177:AE192 AB157:AC172 AK157:AK172 AE157:AE172 AK137:AK152 AB137:AC152 AG137:AG152 AE137:AE152 AK123:AK132 AB123:AC132 AK103:AK118 AB103:AC118 AG103:AG118 AG83:AG98 AK83:AK98 AB83:AC98 AK46:AK55 AK68:AK69 AK74:AK77 AE68:AE69 AE74:AE77 AB68:AC69 AB60:AC63 AB46:AC55 AG60:AG63 AG46:AG55 AK60:AK63 AB74:AC77 AE60:AE63 AB20:AC41 AG20:AG41 AK20:AK41" xr:uid="{00000000-0002-0000-0800-00000D000000}">
      <formula1>"Yes,No"</formula1>
    </dataValidation>
    <dataValidation type="list" allowBlank="1" showInputMessage="1" showErrorMessage="1" errorTitle="Unknown Profile !" error="This profile does not exist : please create it before in [Electric Functions] or [System Functions]" sqref="F157:F172 F74:F77" xr:uid="{00000000-0002-0000-0800-00000E000000}">
      <formula1>OFFSET(INDIRECT("CT__ELEC_PROFILES"),0,0,,COUNTA(INDIRECT("CT__ELEC_PROFILES")))</formula1>
    </dataValidation>
    <dataValidation type="list" operator="lessThanOrEqual" allowBlank="1" showInputMessage="1" showErrorMessage="1" sqref="L157:L172 L74:L77" xr:uid="{00000000-0002-0000-0800-00000F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7:F152 F60:F63" xr:uid="{00000000-0002-0000-0800-000010000000}">
      <formula1>OFFSET(INDIRECT("MV__ELEC_PROFILES"),0,0,,COUNTA(INDIRECT("MV__ELEC_PROFILES")))</formula1>
    </dataValidation>
    <dataValidation type="list" operator="lessThanOrEqual" allowBlank="1" showInputMessage="1" sqref="AJ137:AJ152 AJ60:AJ63" xr:uid="{00000000-0002-0000-0800-000011000000}">
      <formula1>MV_Types</formula1>
    </dataValidation>
    <dataValidation type="textLength" operator="lessThanOrEqual" allowBlank="1" showInputMessage="1" showErrorMessage="1" error="Maximum length is 35 car." sqref="L123:M132 L46:M55" xr:uid="{00000000-0002-0000-0800-000012000000}">
      <formula1>16</formula1>
    </dataValidation>
    <dataValidation type="list" allowBlank="1" showInputMessage="1" showErrorMessage="1" errorTitle="Unknown Profile !" error="This profile does not exist : please create it before in [Electric Functions] or [System Functions]" sqref="F123:F132 F103:F118 F83:F98 F46:F55 F20:F41" xr:uid="{00000000-0002-0000-0800-000013000000}">
      <formula1>OFFSET(INDIRECT(CONCATENATE(SUBSTITUTE(LEFT($G20,3)," ","_"),"_ELEC_PROFILES")),0,0,,COUNTA(INDIRECT(CONCATENATE(SUBSTITUTE(LEFT($G20,3)," ","_"),"_ELEC_PROFILES"))))</formula1>
    </dataValidation>
    <dataValidation type="list" operator="lessThanOrEqual" allowBlank="1" showInputMessage="1" sqref="AJ123:AJ132 AJ103:AJ118 AJ46:AJ55 AJ20:AJ41" xr:uid="{00000000-0002-0000-0800-000014000000}">
      <formula1>INDIRECT(SUBSTITUTE(LEFT($G20,3)," ","_"))</formula1>
    </dataValidation>
    <dataValidation type="list" allowBlank="1" showInputMessage="1" showErrorMessage="1" sqref="AA103:AA118 AA83:AA98 AA20:AA41" xr:uid="{00000000-0002-0000-0800-000015000000}">
      <formula1>"None,5,6,7,8,9,10,11,12,13,14,15,17"</formula1>
    </dataValidation>
    <dataValidation type="list" operator="lessThanOrEqual" allowBlank="1" showInputMessage="1" sqref="AJ83:AJ98" xr:uid="{00000000-0002-0000-0800-000016000000}">
      <formula1>"GroupSPS,"</formula1>
    </dataValidation>
    <dataValidation type="whole" allowBlank="1" showInputMessage="1" showErrorMessage="1" sqref="D83:D98" xr:uid="{00000000-0002-0000-0800-000017000000}">
      <formula1>1</formula1>
      <formula2>32</formula2>
    </dataValidation>
    <dataValidation type="list" allowBlank="1" showInputMessage="1" showErrorMessage="1" sqref="E83:E98" xr:uid="{00000000-0002-0000-0800-000018000000}">
      <formula1>"OR,AND,NOR,NAND"</formula1>
    </dataValidation>
    <dataValidation type="list" allowBlank="1" showInputMessage="1" showErrorMessage="1" prompt="SPS : Single_x000a_DPS : Dual_x000a_MPS : Multiple_x000a_" sqref="G20:G209" xr:uid="{00000000-0002-0000-0800-000019000000}">
      <formula1>"SPS,DPS,MPS,"</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FeuilC264Template52">
    <tabColor indexed="49"/>
    <pageSetUpPr fitToPage="1"/>
  </sheetPr>
  <dimension ref="A1:CU192"/>
  <sheetViews>
    <sheetView showGridLines="0" view="pageBreakPreview" zoomScale="106" zoomScaleNormal="100" zoomScaleSheetLayoutView="106" workbookViewId="0">
      <pane xSplit="4" ySplit="8" topLeftCell="G18" activePane="bottomRight" state="frozenSplit"/>
      <selection activeCell="N38" sqref="N38"/>
      <selection pane="topRight" activeCell="N38" sqref="N38"/>
      <selection pane="bottomLeft" activeCell="N38" sqref="N38"/>
      <selection pane="bottomRight" activeCell="N29" sqref="N29:N18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43.441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5979</v>
      </c>
      <c r="G16" s="1188"/>
      <c r="O16" s="1115"/>
      <c r="P16" s="1115"/>
    </row>
    <row r="17" spans="1:41" s="904" customFormat="1" ht="13.8" thickBot="1">
      <c r="D17" s="904" t="s">
        <v>1035</v>
      </c>
      <c r="H17" s="904" t="s">
        <v>707</v>
      </c>
      <c r="I17" s="1115" t="str">
        <f>T(F16)</f>
        <v>R412_P442_21R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57.5" customHeight="1" outlineLevel="1">
      <c r="A19" s="1136" t="s">
        <v>776</v>
      </c>
      <c r="B19" s="1135" t="s">
        <v>305</v>
      </c>
      <c r="C19" s="1136" t="s">
        <v>3054</v>
      </c>
      <c r="D19" s="1143" t="s">
        <v>5641</v>
      </c>
      <c r="E19" s="1140" t="s">
        <v>5644</v>
      </c>
      <c r="F19" s="1138" t="s">
        <v>3055</v>
      </c>
      <c r="G19" s="1139"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7512</v>
      </c>
      <c r="J20" s="880" t="s">
        <v>5988</v>
      </c>
      <c r="K20" s="1283"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R412_P442_21R</v>
      </c>
    </row>
    <row r="21" spans="1:41" s="904" customFormat="1" ht="13.2" outlineLevel="1">
      <c r="A21" s="891" t="s">
        <v>2613</v>
      </c>
      <c r="B21" s="892"/>
      <c r="C21" s="889"/>
      <c r="D21" s="893" t="s">
        <v>5994</v>
      </c>
      <c r="E21" s="894" t="s">
        <v>5997</v>
      </c>
      <c r="F21" s="877" t="s">
        <v>5987</v>
      </c>
      <c r="G21" s="879" t="s">
        <v>4477</v>
      </c>
      <c r="H21" s="890" t="s">
        <v>6005</v>
      </c>
      <c r="I21" s="1190" t="s">
        <v>7512</v>
      </c>
      <c r="J21" s="880" t="s">
        <v>5988</v>
      </c>
      <c r="K21" s="1283"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 si="0">AO20</f>
        <v>DIGITAL INFORMATION FROM IED IED name R412_P442_21R</v>
      </c>
    </row>
    <row r="22" spans="1:41" s="904" customFormat="1" ht="13.2" outlineLevel="1">
      <c r="A22" s="891" t="s">
        <v>2613</v>
      </c>
      <c r="B22" s="892"/>
      <c r="C22" s="889"/>
      <c r="D22" s="893" t="s">
        <v>6088</v>
      </c>
      <c r="E22" s="894" t="s">
        <v>6089</v>
      </c>
      <c r="F22" s="877" t="s">
        <v>6008</v>
      </c>
      <c r="G22" s="879" t="s">
        <v>4477</v>
      </c>
      <c r="H22" s="890" t="s">
        <v>6005</v>
      </c>
      <c r="I22" s="1190" t="s">
        <v>7512</v>
      </c>
      <c r="J22" s="880" t="s">
        <v>5988</v>
      </c>
      <c r="K22" s="895" t="s">
        <v>6090</v>
      </c>
      <c r="L22" s="877" t="s">
        <v>6009</v>
      </c>
      <c r="M22" s="896" t="s">
        <v>3416</v>
      </c>
      <c r="N22" s="897" t="s">
        <v>6091</v>
      </c>
      <c r="O22" s="898" t="s">
        <v>5993</v>
      </c>
      <c r="P22" s="899" t="s">
        <v>2323</v>
      </c>
      <c r="Q22" s="900" t="s">
        <v>2323</v>
      </c>
      <c r="R22" s="899" t="s">
        <v>2323</v>
      </c>
      <c r="S22" s="900" t="s">
        <v>2323</v>
      </c>
      <c r="T22" s="899" t="s">
        <v>2323</v>
      </c>
      <c r="U22" s="900" t="s">
        <v>2323</v>
      </c>
      <c r="V22" s="901" t="s">
        <v>2323</v>
      </c>
      <c r="W22" s="877" t="s">
        <v>6088</v>
      </c>
      <c r="X22" s="889" t="s">
        <v>6089</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6323</v>
      </c>
      <c r="E23" s="894" t="s">
        <v>6236</v>
      </c>
      <c r="F23" s="877" t="s">
        <v>6006</v>
      </c>
      <c r="G23" s="879" t="s">
        <v>4477</v>
      </c>
      <c r="H23" s="890" t="s">
        <v>6005</v>
      </c>
      <c r="I23" s="1190" t="s">
        <v>7512</v>
      </c>
      <c r="J23" s="880" t="s">
        <v>5988</v>
      </c>
      <c r="K23" s="895" t="s">
        <v>7237</v>
      </c>
      <c r="L23" s="877" t="s">
        <v>5990</v>
      </c>
      <c r="M23" s="896" t="s">
        <v>5991</v>
      </c>
      <c r="N23" s="897" t="s">
        <v>6324</v>
      </c>
      <c r="O23" s="898" t="s">
        <v>5993</v>
      </c>
      <c r="P23" s="899" t="s">
        <v>2323</v>
      </c>
      <c r="Q23" s="900" t="s">
        <v>2323</v>
      </c>
      <c r="R23" s="899" t="s">
        <v>2323</v>
      </c>
      <c r="S23" s="900" t="s">
        <v>2323</v>
      </c>
      <c r="T23" s="899" t="s">
        <v>2323</v>
      </c>
      <c r="U23" s="900" t="s">
        <v>2323</v>
      </c>
      <c r="V23" s="901" t="s">
        <v>2323</v>
      </c>
      <c r="W23" s="877" t="s">
        <v>6056</v>
      </c>
      <c r="X23" s="889" t="s">
        <v>6057</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6092</v>
      </c>
      <c r="E24" s="894" t="s">
        <v>6093</v>
      </c>
      <c r="F24" s="877" t="s">
        <v>6008</v>
      </c>
      <c r="G24" s="879" t="s">
        <v>4477</v>
      </c>
      <c r="H24" s="890" t="s">
        <v>6005</v>
      </c>
      <c r="I24" s="1190" t="s">
        <v>7512</v>
      </c>
      <c r="J24" s="880" t="s">
        <v>5988</v>
      </c>
      <c r="K24" s="895" t="s">
        <v>7513</v>
      </c>
      <c r="L24" s="877" t="s">
        <v>6009</v>
      </c>
      <c r="M24" s="896" t="s">
        <v>3416</v>
      </c>
      <c r="N24" s="897" t="s">
        <v>6325</v>
      </c>
      <c r="O24" s="898" t="s">
        <v>5993</v>
      </c>
      <c r="P24" s="899" t="s">
        <v>2323</v>
      </c>
      <c r="Q24" s="900" t="s">
        <v>2323</v>
      </c>
      <c r="R24" s="899" t="s">
        <v>2323</v>
      </c>
      <c r="S24" s="900" t="s">
        <v>2323</v>
      </c>
      <c r="T24" s="899" t="s">
        <v>2323</v>
      </c>
      <c r="U24" s="900" t="s">
        <v>2323</v>
      </c>
      <c r="V24" s="901" t="s">
        <v>2323</v>
      </c>
      <c r="W24" s="877" t="s">
        <v>6092</v>
      </c>
      <c r="X24" s="889" t="s">
        <v>6093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6092</v>
      </c>
      <c r="E25" s="894" t="s">
        <v>6096</v>
      </c>
      <c r="F25" s="877" t="s">
        <v>6008</v>
      </c>
      <c r="G25" s="879" t="s">
        <v>4477</v>
      </c>
      <c r="H25" s="890" t="s">
        <v>6005</v>
      </c>
      <c r="I25" s="1190" t="s">
        <v>7512</v>
      </c>
      <c r="J25" s="880" t="s">
        <v>5988</v>
      </c>
      <c r="K25" s="895" t="s">
        <v>7514</v>
      </c>
      <c r="L25" s="877" t="s">
        <v>6009</v>
      </c>
      <c r="M25" s="896" t="s">
        <v>3416</v>
      </c>
      <c r="N25" s="897" t="s">
        <v>6326</v>
      </c>
      <c r="O25" s="898" t="s">
        <v>5993</v>
      </c>
      <c r="P25" s="899" t="s">
        <v>2323</v>
      </c>
      <c r="Q25" s="900" t="s">
        <v>2323</v>
      </c>
      <c r="R25" s="899" t="s">
        <v>2323</v>
      </c>
      <c r="S25" s="900" t="s">
        <v>2323</v>
      </c>
      <c r="T25" s="899" t="s">
        <v>2323</v>
      </c>
      <c r="U25" s="900" t="s">
        <v>2323</v>
      </c>
      <c r="V25" s="901" t="s">
        <v>2323</v>
      </c>
      <c r="W25" s="877" t="s">
        <v>6092</v>
      </c>
      <c r="X25" s="889" t="s">
        <v>6096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6092</v>
      </c>
      <c r="E26" s="894" t="s">
        <v>6099</v>
      </c>
      <c r="F26" s="877" t="s">
        <v>6008</v>
      </c>
      <c r="G26" s="879" t="s">
        <v>4477</v>
      </c>
      <c r="H26" s="890" t="s">
        <v>6005</v>
      </c>
      <c r="I26" s="1190" t="s">
        <v>7512</v>
      </c>
      <c r="J26" s="880" t="s">
        <v>5988</v>
      </c>
      <c r="K26" s="895" t="s">
        <v>7515</v>
      </c>
      <c r="L26" s="877" t="s">
        <v>6009</v>
      </c>
      <c r="M26" s="896" t="s">
        <v>3416</v>
      </c>
      <c r="N26" s="897" t="s">
        <v>6327</v>
      </c>
      <c r="O26" s="898" t="s">
        <v>5993</v>
      </c>
      <c r="P26" s="899" t="s">
        <v>2323</v>
      </c>
      <c r="Q26" s="900" t="s">
        <v>2323</v>
      </c>
      <c r="R26" s="899" t="s">
        <v>2323</v>
      </c>
      <c r="S26" s="900" t="s">
        <v>2323</v>
      </c>
      <c r="T26" s="899" t="s">
        <v>2323</v>
      </c>
      <c r="U26" s="900" t="s">
        <v>2323</v>
      </c>
      <c r="V26" s="901" t="s">
        <v>2323</v>
      </c>
      <c r="W26" s="877" t="s">
        <v>6092</v>
      </c>
      <c r="X26" s="889" t="s">
        <v>6099</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6092</v>
      </c>
      <c r="E27" s="894" t="s">
        <v>6034</v>
      </c>
      <c r="F27" s="877" t="s">
        <v>6008</v>
      </c>
      <c r="G27" s="879" t="s">
        <v>4477</v>
      </c>
      <c r="H27" s="890" t="s">
        <v>6005</v>
      </c>
      <c r="I27" s="1190" t="s">
        <v>7512</v>
      </c>
      <c r="J27" s="880" t="s">
        <v>5988</v>
      </c>
      <c r="K27" s="895" t="s">
        <v>6328</v>
      </c>
      <c r="L27" s="877" t="s">
        <v>6009</v>
      </c>
      <c r="M27" s="896" t="s">
        <v>3416</v>
      </c>
      <c r="N27" s="897" t="s">
        <v>6329</v>
      </c>
      <c r="O27" s="898" t="s">
        <v>5993</v>
      </c>
      <c r="P27" s="899" t="s">
        <v>2323</v>
      </c>
      <c r="Q27" s="900" t="s">
        <v>2323</v>
      </c>
      <c r="R27" s="899" t="s">
        <v>2323</v>
      </c>
      <c r="S27" s="900" t="s">
        <v>2323</v>
      </c>
      <c r="T27" s="899" t="s">
        <v>2323</v>
      </c>
      <c r="U27" s="900" t="s">
        <v>2323</v>
      </c>
      <c r="V27" s="901" t="s">
        <v>2323</v>
      </c>
      <c r="W27" s="877" t="s">
        <v>6092</v>
      </c>
      <c r="X27" s="889" t="s">
        <v>6034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6092</v>
      </c>
      <c r="E28" s="894" t="s">
        <v>6107</v>
      </c>
      <c r="F28" s="877" t="s">
        <v>6330</v>
      </c>
      <c r="G28" s="879" t="s">
        <v>4477</v>
      </c>
      <c r="H28" s="890" t="s">
        <v>6005</v>
      </c>
      <c r="I28" s="1190" t="s">
        <v>7512</v>
      </c>
      <c r="J28" s="880" t="s">
        <v>5988</v>
      </c>
      <c r="K28" s="895" t="s">
        <v>7205</v>
      </c>
      <c r="L28" s="877" t="s">
        <v>7275</v>
      </c>
      <c r="M28" s="896" t="s">
        <v>3416</v>
      </c>
      <c r="N28" s="897" t="s">
        <v>6332</v>
      </c>
      <c r="O28" s="898" t="s">
        <v>5993</v>
      </c>
      <c r="P28" s="899" t="s">
        <v>2323</v>
      </c>
      <c r="Q28" s="900" t="s">
        <v>2323</v>
      </c>
      <c r="R28" s="899" t="s">
        <v>2323</v>
      </c>
      <c r="S28" s="900" t="s">
        <v>2323</v>
      </c>
      <c r="T28" s="899" t="s">
        <v>2323</v>
      </c>
      <c r="U28" s="900" t="s">
        <v>2323</v>
      </c>
      <c r="V28" s="901" t="s">
        <v>2323</v>
      </c>
      <c r="W28" s="877" t="s">
        <v>6092</v>
      </c>
      <c r="X28" s="889" t="s">
        <v>6107</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c r="E29" s="894"/>
      <c r="F29" s="877" t="s">
        <v>3195</v>
      </c>
      <c r="G29" s="1252" t="s">
        <v>4477</v>
      </c>
      <c r="H29" s="1253" t="s">
        <v>6005</v>
      </c>
      <c r="I29" s="1286" t="s">
        <v>7512</v>
      </c>
      <c r="J29" s="1254" t="s">
        <v>5988</v>
      </c>
      <c r="K29" s="1255" t="s">
        <v>7522</v>
      </c>
      <c r="L29" s="1256" t="s">
        <v>6009</v>
      </c>
      <c r="M29" s="1266" t="s">
        <v>3416</v>
      </c>
      <c r="N29" s="1251" t="s">
        <v>7638</v>
      </c>
      <c r="O29" s="898"/>
      <c r="P29" s="899"/>
      <c r="Q29" s="900"/>
      <c r="R29" s="899"/>
      <c r="S29" s="900"/>
      <c r="T29" s="899"/>
      <c r="U29" s="900"/>
      <c r="V29" s="901"/>
      <c r="W29" s="877"/>
      <c r="X29" s="889"/>
      <c r="Y29" s="902"/>
      <c r="Z29" s="889"/>
      <c r="AA29" s="892" t="s">
        <v>1175</v>
      </c>
      <c r="AB29" s="889"/>
      <c r="AC29" s="891" t="s">
        <v>380</v>
      </c>
      <c r="AD29" s="902"/>
      <c r="AE29" s="889"/>
      <c r="AF29" s="877"/>
      <c r="AG29" s="879"/>
      <c r="AH29" s="902"/>
      <c r="AI29" s="903"/>
      <c r="AJ29" s="889"/>
      <c r="AK29" s="891"/>
      <c r="AL29" s="891"/>
      <c r="AN29" s="904">
        <v>1</v>
      </c>
      <c r="AO29" s="904" t="e">
        <f>#REF!</f>
        <v>#REF!</v>
      </c>
    </row>
    <row r="30" spans="1:41" s="904" customFormat="1" ht="13.2" hidden="1">
      <c r="G30" s="879" t="s">
        <v>4477</v>
      </c>
      <c r="I30" s="1190" t="s">
        <v>7512</v>
      </c>
      <c r="K30" s="1082"/>
      <c r="L30" s="1082"/>
      <c r="M30" s="1082"/>
      <c r="N30" s="1082"/>
    </row>
    <row r="31" spans="1:41" s="904" customFormat="1" ht="13.2" hidden="1">
      <c r="D31" s="904" t="s">
        <v>708</v>
      </c>
      <c r="G31" s="879" t="s">
        <v>4477</v>
      </c>
      <c r="H31" s="904" t="s">
        <v>707</v>
      </c>
      <c r="I31" s="1190" t="s">
        <v>7512</v>
      </c>
      <c r="O31" s="1115"/>
      <c r="P31" s="1115"/>
    </row>
    <row r="32" spans="1:41" s="904" customFormat="1" ht="13.8" hidden="1" outlineLevel="1" thickBot="1">
      <c r="A32" s="1163" t="s">
        <v>9</v>
      </c>
      <c r="B32" s="1122" t="s">
        <v>306</v>
      </c>
      <c r="C32" s="1123"/>
      <c r="D32" s="1122" t="s">
        <v>4789</v>
      </c>
      <c r="E32" s="1122"/>
      <c r="F32" s="1130" t="s">
        <v>307</v>
      </c>
      <c r="G32" s="879" t="s">
        <v>4477</v>
      </c>
      <c r="H32" s="1126"/>
      <c r="I32" s="1190" t="s">
        <v>7512</v>
      </c>
      <c r="J32" s="1162"/>
      <c r="K32" s="1129" t="s">
        <v>209</v>
      </c>
      <c r="L32" s="1130" t="s">
        <v>2154</v>
      </c>
      <c r="M32" s="1127"/>
      <c r="N32" s="1131" t="s">
        <v>209</v>
      </c>
      <c r="O32" s="1132" t="s">
        <v>309</v>
      </c>
      <c r="P32" s="1122"/>
      <c r="Q32" s="1122"/>
      <c r="R32" s="1122"/>
      <c r="S32" s="1122"/>
      <c r="T32" s="1122"/>
      <c r="U32" s="1123"/>
      <c r="V32" s="1131"/>
      <c r="W32" s="1130" t="s">
        <v>1164</v>
      </c>
      <c r="X32" s="1127"/>
      <c r="Y32" s="1132" t="s">
        <v>357</v>
      </c>
      <c r="Z32" s="1122" t="s">
        <v>357</v>
      </c>
      <c r="AA32" s="1162"/>
      <c r="AB32" s="1122" t="s">
        <v>5158</v>
      </c>
      <c r="AC32" s="1133" t="s">
        <v>377</v>
      </c>
      <c r="AD32" s="1132" t="s">
        <v>310</v>
      </c>
      <c r="AE32" s="1123"/>
      <c r="AF32" s="1130" t="s">
        <v>308</v>
      </c>
      <c r="AG32" s="1162" t="s">
        <v>357</v>
      </c>
      <c r="AH32" s="1132" t="s">
        <v>4734</v>
      </c>
      <c r="AI32" s="1132"/>
      <c r="AJ32" s="1132"/>
      <c r="AK32" s="1133" t="s">
        <v>3213</v>
      </c>
      <c r="AL32" s="1131"/>
    </row>
    <row r="33" spans="1:41" s="904" customFormat="1" ht="232.8" hidden="1" outlineLevel="1">
      <c r="A33" s="1136" t="s">
        <v>776</v>
      </c>
      <c r="B33" s="1135" t="s">
        <v>305</v>
      </c>
      <c r="C33" s="1136" t="s">
        <v>3054</v>
      </c>
      <c r="D33" s="1143" t="s">
        <v>5641</v>
      </c>
      <c r="E33" s="1140" t="s">
        <v>5645</v>
      </c>
      <c r="F33" s="1138" t="s">
        <v>3055</v>
      </c>
      <c r="G33" s="879" t="s">
        <v>4477</v>
      </c>
      <c r="H33" s="1140" t="s">
        <v>1468</v>
      </c>
      <c r="I33" s="1190" t="s">
        <v>7512</v>
      </c>
      <c r="J33" s="1142" t="s">
        <v>2842</v>
      </c>
      <c r="K33" s="1143" t="s">
        <v>1415</v>
      </c>
      <c r="L33" s="1138" t="s">
        <v>1466</v>
      </c>
      <c r="M33" s="1145" t="s">
        <v>2470</v>
      </c>
      <c r="N33" s="1144" t="s">
        <v>4231</v>
      </c>
      <c r="O33" s="1138" t="s">
        <v>83</v>
      </c>
      <c r="P33" s="1140" t="s">
        <v>3057</v>
      </c>
      <c r="Q33" s="1140" t="s">
        <v>1606</v>
      </c>
      <c r="R33" s="1140" t="s">
        <v>1607</v>
      </c>
      <c r="S33" s="1140" t="s">
        <v>4619</v>
      </c>
      <c r="T33" s="1140" t="s">
        <v>4620</v>
      </c>
      <c r="U33" s="1140" t="s">
        <v>4621</v>
      </c>
      <c r="V33" s="1142" t="s">
        <v>4622</v>
      </c>
      <c r="W33" s="1146" t="s">
        <v>4012</v>
      </c>
      <c r="X33" s="1147" t="s">
        <v>5442</v>
      </c>
      <c r="Y33" s="1165"/>
      <c r="Z33" s="1142" t="s">
        <v>1027</v>
      </c>
      <c r="AA33" s="1166"/>
      <c r="AB33" s="1136" t="s">
        <v>2584</v>
      </c>
      <c r="AC33" s="1148" t="s">
        <v>4025</v>
      </c>
      <c r="AD33" s="1148" t="s">
        <v>2962</v>
      </c>
      <c r="AE33" s="1136" t="s">
        <v>2441</v>
      </c>
      <c r="AF33" s="1138" t="s">
        <v>2583</v>
      </c>
      <c r="AG33" s="1142"/>
      <c r="AH33" s="1138" t="s">
        <v>4431</v>
      </c>
      <c r="AI33" s="1149" t="s">
        <v>4429</v>
      </c>
      <c r="AJ33" s="1142" t="s">
        <v>4430</v>
      </c>
      <c r="AK33" s="1150" t="s">
        <v>995</v>
      </c>
      <c r="AL33" s="1151" t="s">
        <v>4994</v>
      </c>
    </row>
    <row r="34" spans="1:41" s="904" customFormat="1" ht="13.2" hidden="1" outlineLevel="1">
      <c r="A34" s="891" t="s">
        <v>2613</v>
      </c>
      <c r="B34" s="892"/>
      <c r="C34" s="889"/>
      <c r="D34" s="1191"/>
      <c r="E34" s="894"/>
      <c r="F34" s="877" t="s">
        <v>3195</v>
      </c>
      <c r="G34" s="879" t="s">
        <v>4477</v>
      </c>
      <c r="H34" s="890"/>
      <c r="I34" s="1190" t="s">
        <v>7512</v>
      </c>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"DIGITAL INFORMATION TO IED IED name " &amp; I31</f>
        <v>DIGITAL INFORMATION TO IED IED name R407_P442_21R</v>
      </c>
    </row>
    <row r="35" spans="1:41" s="904" customFormat="1" ht="13.2" hidden="1" outlineLevel="1">
      <c r="A35" s="891" t="s">
        <v>2613</v>
      </c>
      <c r="B35" s="892"/>
      <c r="C35" s="889"/>
      <c r="D35" s="1191"/>
      <c r="E35" s="894"/>
      <c r="F35" s="877" t="s">
        <v>3195</v>
      </c>
      <c r="G35" s="879" t="s">
        <v>4477</v>
      </c>
      <c r="H35" s="890"/>
      <c r="I35" s="1190" t="s">
        <v>7512</v>
      </c>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ref="AO35:AO43" si="1">AO34</f>
        <v>DIGITAL INFORMATION TO IED IED name R407_P442_21R</v>
      </c>
    </row>
    <row r="36" spans="1:41" s="904" customFormat="1" ht="13.2" hidden="1" outlineLevel="1">
      <c r="A36" s="891" t="s">
        <v>2613</v>
      </c>
      <c r="B36" s="892"/>
      <c r="C36" s="889"/>
      <c r="D36" s="1191"/>
      <c r="E36" s="894"/>
      <c r="F36" s="877" t="s">
        <v>3195</v>
      </c>
      <c r="G36" s="879" t="s">
        <v>4477</v>
      </c>
      <c r="H36" s="890"/>
      <c r="I36" s="1190" t="s">
        <v>7512</v>
      </c>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R407_P442_21R</v>
      </c>
    </row>
    <row r="37" spans="1:41" s="904" customFormat="1" ht="13.2" hidden="1" outlineLevel="1">
      <c r="A37" s="891" t="s">
        <v>2613</v>
      </c>
      <c r="B37" s="892"/>
      <c r="C37" s="889"/>
      <c r="D37" s="1191"/>
      <c r="E37" s="894"/>
      <c r="F37" s="877" t="s">
        <v>3195</v>
      </c>
      <c r="G37" s="879" t="s">
        <v>4477</v>
      </c>
      <c r="H37" s="890"/>
      <c r="I37" s="1190" t="s">
        <v>7512</v>
      </c>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R407_P442_21R</v>
      </c>
    </row>
    <row r="38" spans="1:41" s="904" customFormat="1" ht="13.2" hidden="1" outlineLevel="1">
      <c r="A38" s="891" t="s">
        <v>2613</v>
      </c>
      <c r="B38" s="892"/>
      <c r="C38" s="889"/>
      <c r="D38" s="1191"/>
      <c r="E38" s="894"/>
      <c r="F38" s="877" t="s">
        <v>3195</v>
      </c>
      <c r="G38" s="879" t="s">
        <v>4477</v>
      </c>
      <c r="H38" s="890"/>
      <c r="I38" s="1190" t="s">
        <v>7512</v>
      </c>
      <c r="J38" s="880"/>
      <c r="K38" s="895"/>
      <c r="L38" s="877"/>
      <c r="M38" s="896"/>
      <c r="N38" s="897" t="s">
        <v>7637</v>
      </c>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R407_P442_21R</v>
      </c>
    </row>
    <row r="39" spans="1:41" s="904" customFormat="1" ht="13.2" hidden="1" outlineLevel="1">
      <c r="A39" s="891" t="s">
        <v>2613</v>
      </c>
      <c r="B39" s="892"/>
      <c r="C39" s="889"/>
      <c r="D39" s="1191"/>
      <c r="E39" s="894"/>
      <c r="F39" s="877" t="s">
        <v>3195</v>
      </c>
      <c r="G39" s="879" t="s">
        <v>4477</v>
      </c>
      <c r="H39" s="890"/>
      <c r="I39" s="1190" t="s">
        <v>7512</v>
      </c>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R407_P442_21R</v>
      </c>
    </row>
    <row r="40" spans="1:41" s="904" customFormat="1" ht="13.2" hidden="1" outlineLevel="1">
      <c r="A40" s="891" t="s">
        <v>2613</v>
      </c>
      <c r="B40" s="892"/>
      <c r="C40" s="889"/>
      <c r="D40" s="1191"/>
      <c r="E40" s="894"/>
      <c r="F40" s="877" t="s">
        <v>3195</v>
      </c>
      <c r="G40" s="879" t="s">
        <v>4477</v>
      </c>
      <c r="H40" s="890"/>
      <c r="I40" s="1190" t="s">
        <v>7512</v>
      </c>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R407_P442_21R</v>
      </c>
    </row>
    <row r="41" spans="1:41" s="904" customFormat="1" ht="13.2" hidden="1" outlineLevel="1">
      <c r="A41" s="891" t="s">
        <v>2613</v>
      </c>
      <c r="B41" s="892"/>
      <c r="C41" s="889"/>
      <c r="D41" s="1191"/>
      <c r="E41" s="894"/>
      <c r="F41" s="877" t="s">
        <v>3195</v>
      </c>
      <c r="G41" s="879" t="s">
        <v>4477</v>
      </c>
      <c r="H41" s="890"/>
      <c r="I41" s="1190" t="s">
        <v>7512</v>
      </c>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R407_P442_21R</v>
      </c>
    </row>
    <row r="42" spans="1:41" s="904" customFormat="1" ht="13.2" hidden="1" outlineLevel="1">
      <c r="A42" s="891" t="s">
        <v>2613</v>
      </c>
      <c r="B42" s="892"/>
      <c r="C42" s="889"/>
      <c r="D42" s="1191"/>
      <c r="E42" s="894"/>
      <c r="F42" s="877" t="s">
        <v>3195</v>
      </c>
      <c r="G42" s="879" t="s">
        <v>4477</v>
      </c>
      <c r="H42" s="890"/>
      <c r="I42" s="1190" t="s">
        <v>7512</v>
      </c>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R407_P442_21R</v>
      </c>
    </row>
    <row r="43" spans="1:41" s="904" customFormat="1" ht="13.2" hidden="1" outlineLevel="1">
      <c r="A43" s="891" t="s">
        <v>2613</v>
      </c>
      <c r="B43" s="892"/>
      <c r="C43" s="889"/>
      <c r="D43" s="1191"/>
      <c r="E43" s="894"/>
      <c r="F43" s="877" t="s">
        <v>3195</v>
      </c>
      <c r="G43" s="879" t="s">
        <v>4477</v>
      </c>
      <c r="H43" s="890"/>
      <c r="I43" s="1190" t="s">
        <v>7512</v>
      </c>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R407_P442_21R</v>
      </c>
    </row>
    <row r="44" spans="1:41" s="904" customFormat="1" ht="13.2" hidden="1" collapsed="1">
      <c r="G44" s="879" t="s">
        <v>4477</v>
      </c>
      <c r="I44" s="1190" t="s">
        <v>7512</v>
      </c>
      <c r="K44" s="1082"/>
      <c r="L44" s="1082"/>
      <c r="M44" s="1082"/>
      <c r="N44" s="1082"/>
    </row>
    <row r="45" spans="1:41" s="904" customFormat="1" ht="13.2" hidden="1">
      <c r="D45" s="904" t="s">
        <v>709</v>
      </c>
      <c r="G45" s="879" t="s">
        <v>4477</v>
      </c>
      <c r="H45" s="904" t="s">
        <v>707</v>
      </c>
      <c r="I45" s="1190" t="s">
        <v>7512</v>
      </c>
    </row>
    <row r="46" spans="1:41" s="904" customFormat="1" ht="13.8" hidden="1" outlineLevel="1" thickBot="1">
      <c r="A46" s="1163" t="s">
        <v>9</v>
      </c>
      <c r="B46" s="1122" t="s">
        <v>306</v>
      </c>
      <c r="C46" s="1123"/>
      <c r="D46" s="1122" t="s">
        <v>4790</v>
      </c>
      <c r="E46" s="1122"/>
      <c r="F46" s="1130" t="s">
        <v>307</v>
      </c>
      <c r="G46" s="879" t="s">
        <v>4477</v>
      </c>
      <c r="H46" s="1126"/>
      <c r="I46" s="1190" t="s">
        <v>7512</v>
      </c>
      <c r="J46" s="1162"/>
      <c r="K46" s="1171" t="s">
        <v>209</v>
      </c>
      <c r="L46" s="1122" t="s">
        <v>2154</v>
      </c>
      <c r="M46" s="1122"/>
      <c r="N46" s="1131" t="s">
        <v>209</v>
      </c>
      <c r="O46" s="1132" t="s">
        <v>309</v>
      </c>
      <c r="P46" s="1122"/>
      <c r="Q46" s="1122"/>
      <c r="R46" s="1122"/>
      <c r="S46" s="1122"/>
      <c r="T46" s="1122"/>
      <c r="U46" s="1122"/>
      <c r="V46" s="1123"/>
      <c r="W46" s="1130" t="s">
        <v>1164</v>
      </c>
      <c r="X46" s="1127"/>
      <c r="Y46" s="1132" t="s">
        <v>357</v>
      </c>
      <c r="Z46" s="1122" t="s">
        <v>357</v>
      </c>
      <c r="AA46" s="1162"/>
      <c r="AB46" s="1123" t="s">
        <v>3585</v>
      </c>
      <c r="AC46" s="1131" t="s">
        <v>377</v>
      </c>
      <c r="AD46" s="1122" t="s">
        <v>4917</v>
      </c>
      <c r="AE46" s="1123"/>
      <c r="AF46" s="1130" t="s">
        <v>308</v>
      </c>
      <c r="AG46" s="1127"/>
      <c r="AH46" s="1132" t="s">
        <v>4734</v>
      </c>
      <c r="AI46" s="1132"/>
      <c r="AJ46" s="1132"/>
      <c r="AK46" s="1133" t="s">
        <v>3213</v>
      </c>
      <c r="AL46" s="1131"/>
    </row>
    <row r="47" spans="1:41" s="1173" customFormat="1" ht="232.8" hidden="1" outlineLevel="1">
      <c r="A47" s="1136" t="s">
        <v>776</v>
      </c>
      <c r="B47" s="1135" t="s">
        <v>305</v>
      </c>
      <c r="C47" s="1136" t="s">
        <v>3054</v>
      </c>
      <c r="D47" s="1143" t="s">
        <v>5642</v>
      </c>
      <c r="E47" s="1140" t="s">
        <v>5646</v>
      </c>
      <c r="F47" s="1138" t="s">
        <v>3055</v>
      </c>
      <c r="G47" s="879" t="s">
        <v>4477</v>
      </c>
      <c r="H47" s="1140" t="s">
        <v>1468</v>
      </c>
      <c r="I47" s="1190" t="s">
        <v>7512</v>
      </c>
      <c r="J47" s="1142" t="s">
        <v>2842</v>
      </c>
      <c r="K47" s="1144" t="s">
        <v>1415</v>
      </c>
      <c r="L47" s="1143" t="s">
        <v>1534</v>
      </c>
      <c r="M47" s="1145" t="s">
        <v>1876</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72" t="s">
        <v>2582</v>
      </c>
      <c r="AC47" s="1172" t="s">
        <v>3056</v>
      </c>
      <c r="AD47" s="1148" t="s">
        <v>184</v>
      </c>
      <c r="AE47" s="1136" t="s">
        <v>2585</v>
      </c>
      <c r="AF47" s="1138" t="s">
        <v>2583</v>
      </c>
      <c r="AG47" s="1145" t="s">
        <v>251</v>
      </c>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t="s">
        <v>4477</v>
      </c>
      <c r="H48" s="890"/>
      <c r="I48" s="1190" t="s">
        <v>7512</v>
      </c>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"ANALOG INFORMATION FROM IED IED name " &amp; I45</f>
        <v>ANALOG INFORMATION FROM IED IED name R407_P442_21R</v>
      </c>
    </row>
    <row r="49" spans="1:41" s="904" customFormat="1" ht="13.2" hidden="1" outlineLevel="1">
      <c r="A49" s="891" t="s">
        <v>2613</v>
      </c>
      <c r="B49" s="892"/>
      <c r="C49" s="889"/>
      <c r="D49" s="1191"/>
      <c r="E49" s="894"/>
      <c r="F49" s="877" t="s">
        <v>3195</v>
      </c>
      <c r="G49" s="879" t="s">
        <v>4477</v>
      </c>
      <c r="H49" s="890"/>
      <c r="I49" s="1190" t="s">
        <v>7512</v>
      </c>
      <c r="J49" s="880"/>
      <c r="K49" s="1098"/>
      <c r="L49" s="1174"/>
      <c r="M49" s="1155"/>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R407_P442_21R</v>
      </c>
    </row>
    <row r="50" spans="1:41" s="904" customFormat="1" ht="13.2" hidden="1" outlineLevel="1">
      <c r="A50" s="891" t="s">
        <v>2613</v>
      </c>
      <c r="B50" s="892"/>
      <c r="C50" s="889"/>
      <c r="D50" s="1191"/>
      <c r="E50" s="894"/>
      <c r="F50" s="877" t="s">
        <v>3195</v>
      </c>
      <c r="G50" s="879" t="s">
        <v>4477</v>
      </c>
      <c r="H50" s="890"/>
      <c r="I50" s="1190" t="s">
        <v>7512</v>
      </c>
      <c r="J50" s="880"/>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AO49</f>
        <v>ANALOG INFORMATION FROM IED IED name R407_P442_21R</v>
      </c>
    </row>
    <row r="51" spans="1:41" s="904" customFormat="1" ht="13.2" hidden="1" outlineLevel="1">
      <c r="A51" s="891" t="s">
        <v>2613</v>
      </c>
      <c r="B51" s="892"/>
      <c r="C51" s="889"/>
      <c r="D51" s="1191"/>
      <c r="E51" s="894"/>
      <c r="F51" s="877" t="s">
        <v>3195</v>
      </c>
      <c r="G51" s="879" t="s">
        <v>4477</v>
      </c>
      <c r="H51" s="890"/>
      <c r="I51" s="1190" t="s">
        <v>7512</v>
      </c>
      <c r="J51" s="880"/>
      <c r="K51" s="1098"/>
      <c r="L51" s="1174"/>
      <c r="M51" s="1155"/>
      <c r="N51" s="897"/>
      <c r="O51" s="1154"/>
      <c r="P51" s="899"/>
      <c r="Q51" s="900"/>
      <c r="R51" s="899"/>
      <c r="S51" s="900"/>
      <c r="T51" s="899"/>
      <c r="U51" s="900"/>
      <c r="V51" s="901"/>
      <c r="W51" s="895"/>
      <c r="X51" s="889"/>
      <c r="Y51" s="1169"/>
      <c r="Z51" s="889"/>
      <c r="AA51" s="1170"/>
      <c r="AB51" s="1170"/>
      <c r="AC51" s="891" t="s">
        <v>1414</v>
      </c>
      <c r="AD51" s="902"/>
      <c r="AE51" s="1175"/>
      <c r="AF51" s="877"/>
      <c r="AG51" s="879"/>
      <c r="AH51" s="902"/>
      <c r="AI51" s="903"/>
      <c r="AJ51" s="889"/>
      <c r="AK51" s="891"/>
      <c r="AL51" s="891"/>
      <c r="AN51" s="904">
        <v>6</v>
      </c>
      <c r="AO51" s="904" t="str">
        <f>AO50</f>
        <v>ANALOG INFORMATION FROM IED IED name R407_P442_21R</v>
      </c>
    </row>
    <row r="52" spans="1:41" s="904" customFormat="1" ht="13.2" hidden="1" collapsed="1">
      <c r="A52" s="1115"/>
      <c r="B52" s="1159"/>
      <c r="C52" s="1159"/>
      <c r="D52" s="1160"/>
      <c r="E52" s="1159"/>
      <c r="F52" s="1161"/>
      <c r="G52" s="879" t="s">
        <v>4477</v>
      </c>
      <c r="H52" s="1161"/>
      <c r="I52" s="1190" t="s">
        <v>7512</v>
      </c>
      <c r="J52" s="1161"/>
      <c r="K52" s="1161"/>
      <c r="L52" s="1159"/>
      <c r="M52" s="1159"/>
      <c r="N52" s="1161"/>
      <c r="O52" s="1161"/>
      <c r="P52" s="1159"/>
      <c r="Q52" s="1161"/>
      <c r="R52" s="1159"/>
      <c r="S52" s="1161"/>
      <c r="T52" s="1159"/>
      <c r="U52" s="1159"/>
      <c r="V52" s="1159"/>
      <c r="Y52" s="1159"/>
      <c r="Z52" s="1159"/>
      <c r="AA52" s="1159"/>
      <c r="AB52" s="1159"/>
      <c r="AC52" s="1159"/>
      <c r="AF52" s="1161"/>
      <c r="AG52" s="1159"/>
      <c r="AH52" s="1159"/>
      <c r="AI52" s="1159"/>
      <c r="AJ52" s="1159"/>
    </row>
    <row r="53" spans="1:41" s="904" customFormat="1" ht="13.2" hidden="1">
      <c r="D53" s="904" t="s">
        <v>710</v>
      </c>
      <c r="G53" s="879" t="s">
        <v>4477</v>
      </c>
      <c r="H53" s="904" t="s">
        <v>707</v>
      </c>
      <c r="I53" s="1190" t="s">
        <v>7512</v>
      </c>
    </row>
    <row r="54" spans="1:41" s="904" customFormat="1" ht="13.8" hidden="1" outlineLevel="1" thickBot="1">
      <c r="A54" s="1121" t="s">
        <v>9</v>
      </c>
      <c r="B54" s="1122" t="s">
        <v>306</v>
      </c>
      <c r="C54" s="1123"/>
      <c r="D54" s="1122" t="s">
        <v>4790</v>
      </c>
      <c r="E54" s="1122"/>
      <c r="F54" s="1130" t="s">
        <v>307</v>
      </c>
      <c r="G54" s="879" t="s">
        <v>4477</v>
      </c>
      <c r="H54" s="1126"/>
      <c r="I54" s="1190" t="s">
        <v>7512</v>
      </c>
      <c r="J54" s="1162"/>
      <c r="K54" s="1123" t="s">
        <v>209</v>
      </c>
      <c r="L54" s="1122" t="s">
        <v>2154</v>
      </c>
      <c r="M54" s="1122"/>
      <c r="N54" s="1131" t="s">
        <v>209</v>
      </c>
      <c r="O54" s="1122" t="s">
        <v>309</v>
      </c>
      <c r="P54" s="1122"/>
      <c r="Q54" s="1122"/>
      <c r="R54" s="1122"/>
      <c r="S54" s="1122"/>
      <c r="T54" s="1122"/>
      <c r="U54" s="1122"/>
      <c r="V54" s="1122"/>
      <c r="W54" s="1130" t="s">
        <v>1164</v>
      </c>
      <c r="X54" s="1127"/>
      <c r="Y54" s="1132" t="s">
        <v>357</v>
      </c>
      <c r="Z54" s="1122" t="s">
        <v>357</v>
      </c>
      <c r="AA54" s="1123"/>
      <c r="AB54" s="1123" t="s">
        <v>3585</v>
      </c>
      <c r="AC54" s="1131" t="s">
        <v>377</v>
      </c>
      <c r="AD54" s="1132" t="s">
        <v>1202</v>
      </c>
      <c r="AE54" s="1123"/>
      <c r="AF54" s="1130" t="s">
        <v>308</v>
      </c>
      <c r="AG54" s="1162" t="s">
        <v>357</v>
      </c>
      <c r="AH54" s="1132" t="s">
        <v>4734</v>
      </c>
      <c r="AI54" s="1132"/>
      <c r="AJ54" s="1132"/>
      <c r="AK54" s="1133" t="s">
        <v>3213</v>
      </c>
      <c r="AL54" s="1131"/>
    </row>
    <row r="55" spans="1:41" s="1173" customFormat="1" ht="232.8" hidden="1" outlineLevel="1">
      <c r="A55" s="1136" t="s">
        <v>776</v>
      </c>
      <c r="B55" s="1135" t="s">
        <v>305</v>
      </c>
      <c r="C55" s="1136" t="s">
        <v>3054</v>
      </c>
      <c r="D55" s="1143" t="s">
        <v>5709</v>
      </c>
      <c r="E55" s="1140" t="s">
        <v>5645</v>
      </c>
      <c r="F55" s="1138" t="s">
        <v>3055</v>
      </c>
      <c r="G55" s="879" t="s">
        <v>4477</v>
      </c>
      <c r="H55" s="1140" t="s">
        <v>1468</v>
      </c>
      <c r="I55" s="1190" t="s">
        <v>7512</v>
      </c>
      <c r="J55" s="1142" t="s">
        <v>2842</v>
      </c>
      <c r="K55" s="1144" t="s">
        <v>1415</v>
      </c>
      <c r="L55" s="1143" t="s">
        <v>1534</v>
      </c>
      <c r="M55" s="1145" t="s">
        <v>1876</v>
      </c>
      <c r="N55" s="1144" t="s">
        <v>4231</v>
      </c>
      <c r="O55" s="1143" t="s">
        <v>83</v>
      </c>
      <c r="P55" s="1140" t="s">
        <v>3057</v>
      </c>
      <c r="Q55" s="1140" t="s">
        <v>1606</v>
      </c>
      <c r="R55" s="1140" t="s">
        <v>1607</v>
      </c>
      <c r="S55" s="1140" t="s">
        <v>4619</v>
      </c>
      <c r="T55" s="1140" t="s">
        <v>4620</v>
      </c>
      <c r="U55" s="1140" t="s">
        <v>4621</v>
      </c>
      <c r="V55" s="1142" t="s">
        <v>4622</v>
      </c>
      <c r="W55" s="1146" t="s">
        <v>4012</v>
      </c>
      <c r="X55" s="1147" t="s">
        <v>5442</v>
      </c>
      <c r="Y55" s="1165"/>
      <c r="Z55" s="1149"/>
      <c r="AA55" s="1166"/>
      <c r="AB55" s="1166" t="s">
        <v>2582</v>
      </c>
      <c r="AC55" s="1148" t="s">
        <v>3056</v>
      </c>
      <c r="AD55" s="1148"/>
      <c r="AE55" s="1136" t="s">
        <v>2585</v>
      </c>
      <c r="AF55" s="1138" t="s">
        <v>2583</v>
      </c>
      <c r="AG55" s="1142"/>
      <c r="AH55" s="1138" t="s">
        <v>4431</v>
      </c>
      <c r="AI55" s="1149" t="s">
        <v>4429</v>
      </c>
      <c r="AJ55" s="1142" t="s">
        <v>4430</v>
      </c>
      <c r="AK55" s="1150" t="s">
        <v>995</v>
      </c>
      <c r="AL55" s="1151" t="s">
        <v>4994</v>
      </c>
    </row>
    <row r="56" spans="1:41" s="904" customFormat="1" ht="13.2" hidden="1" outlineLevel="1">
      <c r="A56" s="891" t="s">
        <v>2613</v>
      </c>
      <c r="B56" s="892"/>
      <c r="C56" s="889"/>
      <c r="D56" s="1191"/>
      <c r="E56" s="894"/>
      <c r="F56" s="877" t="s">
        <v>3195</v>
      </c>
      <c r="G56" s="879" t="s">
        <v>4477</v>
      </c>
      <c r="H56" s="890"/>
      <c r="I56" s="1190" t="s">
        <v>7512</v>
      </c>
      <c r="J56" s="880"/>
      <c r="K56" s="1098"/>
      <c r="L56" s="1174"/>
      <c r="M56" s="1155"/>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"ANALOG INFORMATION TO IED IED name " &amp; I53</f>
        <v>ANALOG INFORMATION TO IED IED name R407_P442_21R</v>
      </c>
    </row>
    <row r="57" spans="1:41" s="904" customFormat="1" ht="13.2" hidden="1" outlineLevel="1">
      <c r="A57" s="891" t="s">
        <v>2613</v>
      </c>
      <c r="B57" s="892"/>
      <c r="C57" s="889"/>
      <c r="D57" s="1191"/>
      <c r="E57" s="894"/>
      <c r="F57" s="877" t="s">
        <v>3195</v>
      </c>
      <c r="G57" s="879" t="s">
        <v>4477</v>
      </c>
      <c r="H57" s="890"/>
      <c r="I57" s="1190" t="s">
        <v>7512</v>
      </c>
      <c r="J57" s="880"/>
      <c r="K57" s="1098"/>
      <c r="L57" s="1174"/>
      <c r="M57" s="1155"/>
      <c r="N57" s="897"/>
      <c r="O57" s="1154"/>
      <c r="P57" s="899"/>
      <c r="Q57" s="900"/>
      <c r="R57" s="899"/>
      <c r="S57" s="900"/>
      <c r="T57" s="899"/>
      <c r="U57" s="900"/>
      <c r="V57" s="901"/>
      <c r="W57" s="895"/>
      <c r="X57" s="889"/>
      <c r="Y57" s="1169"/>
      <c r="Z57" s="903"/>
      <c r="AA57" s="1170"/>
      <c r="AB57" s="1170"/>
      <c r="AC57" s="891"/>
      <c r="AD57" s="1187"/>
      <c r="AE57" s="1175"/>
      <c r="AF57" s="877"/>
      <c r="AG57" s="889"/>
      <c r="AH57" s="902"/>
      <c r="AI57" s="903"/>
      <c r="AJ57" s="889"/>
      <c r="AK57" s="891"/>
      <c r="AL57" s="891"/>
      <c r="AN57" s="904">
        <v>13</v>
      </c>
      <c r="AO57" s="904" t="str">
        <f>AO56</f>
        <v>ANALOG INFORMATION TO IED IED name R407_P442_21R</v>
      </c>
    </row>
    <row r="58" spans="1:41" s="904" customFormat="1" ht="13.2" hidden="1" collapsed="1">
      <c r="F58" s="1188"/>
      <c r="G58" s="879" t="s">
        <v>4477</v>
      </c>
      <c r="I58" s="1190" t="s">
        <v>7512</v>
      </c>
      <c r="O58" s="1115"/>
      <c r="P58" s="1115"/>
      <c r="AJ58" s="1159"/>
    </row>
    <row r="59" spans="1:41" s="904" customFormat="1" ht="13.2" hidden="1">
      <c r="D59" s="904" t="s">
        <v>97</v>
      </c>
      <c r="G59" s="879" t="s">
        <v>4477</v>
      </c>
      <c r="H59" s="904" t="s">
        <v>707</v>
      </c>
      <c r="I59" s="1190" t="s">
        <v>7512</v>
      </c>
    </row>
    <row r="60" spans="1:41" s="904" customFormat="1" ht="13.8" hidden="1" outlineLevel="1" thickBot="1">
      <c r="A60" s="1163" t="s">
        <v>9</v>
      </c>
      <c r="B60" s="1122" t="s">
        <v>306</v>
      </c>
      <c r="C60" s="1123"/>
      <c r="D60" s="1122" t="s">
        <v>911</v>
      </c>
      <c r="E60" s="1122"/>
      <c r="F60" s="1130" t="s">
        <v>307</v>
      </c>
      <c r="G60" s="879" t="s">
        <v>4477</v>
      </c>
      <c r="H60" s="1126"/>
      <c r="I60" s="1190" t="s">
        <v>7512</v>
      </c>
      <c r="J60" s="1162"/>
      <c r="K60" s="1171" t="s">
        <v>209</v>
      </c>
      <c r="L60" s="1122" t="s">
        <v>4915</v>
      </c>
      <c r="M60" s="1122"/>
      <c r="N60" s="1131" t="s">
        <v>209</v>
      </c>
      <c r="O60" s="1132" t="s">
        <v>309</v>
      </c>
      <c r="P60" s="1122"/>
      <c r="Q60" s="1122"/>
      <c r="R60" s="1122"/>
      <c r="S60" s="1122"/>
      <c r="T60" s="1122"/>
      <c r="U60" s="1122"/>
      <c r="V60" s="1123"/>
      <c r="W60" s="1130" t="s">
        <v>1164</v>
      </c>
      <c r="X60" s="1127"/>
      <c r="Y60" s="1122" t="s">
        <v>357</v>
      </c>
      <c r="Z60" s="1122" t="s">
        <v>357</v>
      </c>
      <c r="AA60" s="1123"/>
      <c r="AB60" s="1123" t="s">
        <v>3585</v>
      </c>
      <c r="AC60" s="1131" t="s">
        <v>377</v>
      </c>
      <c r="AD60" s="1122" t="s">
        <v>4917</v>
      </c>
      <c r="AE60" s="1123"/>
      <c r="AF60" s="1130" t="s">
        <v>308</v>
      </c>
      <c r="AG60" s="1162" t="s">
        <v>357</v>
      </c>
      <c r="AH60" s="1132" t="s">
        <v>4734</v>
      </c>
      <c r="AI60" s="1132"/>
      <c r="AJ60" s="1132"/>
      <c r="AK60" s="1133" t="s">
        <v>3213</v>
      </c>
      <c r="AL60" s="1131"/>
    </row>
    <row r="61" spans="1:41" s="1173" customFormat="1" ht="209.4" hidden="1" outlineLevel="1">
      <c r="A61" s="1136" t="s">
        <v>776</v>
      </c>
      <c r="B61" s="1135" t="s">
        <v>305</v>
      </c>
      <c r="C61" s="1136" t="s">
        <v>3054</v>
      </c>
      <c r="D61" s="1143" t="s">
        <v>5643</v>
      </c>
      <c r="E61" s="1140" t="s">
        <v>5647</v>
      </c>
      <c r="F61" s="1138" t="s">
        <v>3055</v>
      </c>
      <c r="G61" s="879" t="s">
        <v>4477</v>
      </c>
      <c r="H61" s="1140" t="s">
        <v>1468</v>
      </c>
      <c r="I61" s="1190" t="s">
        <v>7512</v>
      </c>
      <c r="J61" s="1142" t="s">
        <v>2842</v>
      </c>
      <c r="K61" s="1144" t="s">
        <v>1415</v>
      </c>
      <c r="L61" s="1143" t="s">
        <v>4914</v>
      </c>
      <c r="M61" s="1142" t="s">
        <v>2771</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72" t="s">
        <v>2582</v>
      </c>
      <c r="AC61" s="1172" t="s">
        <v>3056</v>
      </c>
      <c r="AD61" s="1148" t="s">
        <v>4916</v>
      </c>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t="s">
        <v>4477</v>
      </c>
      <c r="H62" s="890"/>
      <c r="I62" s="1190" t="s">
        <v>7512</v>
      </c>
      <c r="J62" s="880"/>
      <c r="K62" s="1098"/>
      <c r="L62" s="892"/>
      <c r="M62" s="889"/>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"COUNTER INFORMATION FROM IED IED name " &amp; I59</f>
        <v>COUNTER INFORMATION FROM IED IED name R407_P442_21R</v>
      </c>
    </row>
    <row r="63" spans="1:41" s="904" customFormat="1" ht="13.2" hidden="1" outlineLevel="1">
      <c r="A63" s="891" t="s">
        <v>2613</v>
      </c>
      <c r="B63" s="892"/>
      <c r="C63" s="889"/>
      <c r="D63" s="1191"/>
      <c r="E63" s="894"/>
      <c r="F63" s="877" t="s">
        <v>3195</v>
      </c>
      <c r="G63" s="879" t="s">
        <v>4477</v>
      </c>
      <c r="H63" s="890"/>
      <c r="I63" s="1190" t="s">
        <v>7512</v>
      </c>
      <c r="J63" s="880"/>
      <c r="K63" s="1098"/>
      <c r="L63" s="892"/>
      <c r="M63" s="889"/>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R407_P442_21R</v>
      </c>
    </row>
    <row r="64" spans="1:41" s="904" customFormat="1" ht="13.2" hidden="1" outlineLevel="1">
      <c r="A64" s="891" t="s">
        <v>2613</v>
      </c>
      <c r="B64" s="892"/>
      <c r="C64" s="889"/>
      <c r="D64" s="1191"/>
      <c r="E64" s="894"/>
      <c r="F64" s="877" t="s">
        <v>3195</v>
      </c>
      <c r="G64" s="879" t="s">
        <v>4477</v>
      </c>
      <c r="H64" s="890"/>
      <c r="I64" s="1190" t="s">
        <v>7512</v>
      </c>
      <c r="J64" s="880"/>
      <c r="K64" s="1098"/>
      <c r="L64" s="892"/>
      <c r="M64" s="889"/>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AO63</f>
        <v>COUNTER INFORMATION FROM IED IED name R407_P442_21R</v>
      </c>
    </row>
    <row r="65" spans="1:41" s="904" customFormat="1" ht="13.2" hidden="1" outlineLevel="1">
      <c r="A65" s="891" t="s">
        <v>2613</v>
      </c>
      <c r="B65" s="892"/>
      <c r="C65" s="889"/>
      <c r="D65" s="1191"/>
      <c r="E65" s="894"/>
      <c r="F65" s="877" t="s">
        <v>3195</v>
      </c>
      <c r="G65" s="879" t="s">
        <v>4477</v>
      </c>
      <c r="H65" s="890"/>
      <c r="I65" s="1190" t="s">
        <v>7512</v>
      </c>
      <c r="J65" s="880"/>
      <c r="K65" s="1098"/>
      <c r="L65" s="892"/>
      <c r="M65" s="889"/>
      <c r="N65" s="897"/>
      <c r="O65" s="1154"/>
      <c r="P65" s="899"/>
      <c r="Q65" s="900"/>
      <c r="R65" s="899"/>
      <c r="S65" s="900"/>
      <c r="T65" s="899"/>
      <c r="U65" s="900"/>
      <c r="V65" s="901"/>
      <c r="W65" s="895"/>
      <c r="X65" s="889"/>
      <c r="Y65" s="1169"/>
      <c r="Z65" s="903"/>
      <c r="AA65" s="1170"/>
      <c r="AB65" s="1170"/>
      <c r="AC65" s="891" t="s">
        <v>1414</v>
      </c>
      <c r="AD65" s="902"/>
      <c r="AE65" s="1175"/>
      <c r="AF65" s="877"/>
      <c r="AG65" s="889"/>
      <c r="AH65" s="902"/>
      <c r="AI65" s="903"/>
      <c r="AJ65" s="889"/>
      <c r="AK65" s="891"/>
      <c r="AL65" s="891"/>
      <c r="AN65" s="904">
        <v>39</v>
      </c>
      <c r="AO65" s="904" t="str">
        <f>AO64</f>
        <v>COUNTER INFORMATION FROM IED IED name R407_P442_21R</v>
      </c>
    </row>
    <row r="66" spans="1:41" s="904" customFormat="1" ht="13.2" hidden="1" collapsed="1">
      <c r="A66" s="1115"/>
      <c r="B66" s="1159"/>
      <c r="C66" s="1159"/>
      <c r="D66" s="904" t="s">
        <v>711</v>
      </c>
      <c r="E66" s="1159"/>
      <c r="F66" s="1161"/>
      <c r="G66" s="879" t="s">
        <v>4477</v>
      </c>
      <c r="H66" s="1161"/>
      <c r="I66" s="1190" t="s">
        <v>7512</v>
      </c>
      <c r="J66" s="1161"/>
      <c r="K66" s="1161"/>
      <c r="L66" s="1159"/>
      <c r="M66" s="1159"/>
      <c r="N66" s="1161"/>
      <c r="O66" s="1161"/>
      <c r="P66" s="1159"/>
      <c r="Q66" s="1161"/>
      <c r="R66" s="1159"/>
      <c r="S66" s="1161"/>
      <c r="T66" s="1159"/>
      <c r="U66" s="1159"/>
      <c r="V66" s="1159"/>
      <c r="Y66" s="1159"/>
      <c r="Z66" s="1159"/>
      <c r="AA66" s="1159"/>
      <c r="AB66" s="1159"/>
      <c r="AC66" s="1159"/>
      <c r="AF66" s="1161"/>
      <c r="AG66" s="1159"/>
      <c r="AH66" s="1159"/>
      <c r="AI66" s="1159"/>
      <c r="AJ66" s="1159"/>
      <c r="AK66" s="1159"/>
    </row>
    <row r="67" spans="1:41" s="904" customFormat="1" ht="13.2" hidden="1">
      <c r="G67" s="879" t="s">
        <v>4477</v>
      </c>
      <c r="I67" s="1190" t="s">
        <v>7512</v>
      </c>
      <c r="K67" s="1082"/>
      <c r="L67" s="1082"/>
      <c r="M67" s="1082"/>
      <c r="N67" s="1082"/>
    </row>
    <row r="68" spans="1:41" s="904" customFormat="1" ht="13.2" hidden="1">
      <c r="D68" s="904" t="s">
        <v>5917</v>
      </c>
      <c r="G68" s="879" t="s">
        <v>4477</v>
      </c>
      <c r="I68" s="1190" t="s">
        <v>7512</v>
      </c>
    </row>
    <row r="69" spans="1:41" s="904" customFormat="1" ht="13.8" hidden="1" outlineLevel="1" thickBot="1">
      <c r="A69" s="1163" t="s">
        <v>9</v>
      </c>
      <c r="B69" s="1122" t="s">
        <v>306</v>
      </c>
      <c r="C69" s="1123"/>
      <c r="D69" s="1122" t="s">
        <v>4791</v>
      </c>
      <c r="E69" s="1122"/>
      <c r="F69" s="1130" t="s">
        <v>307</v>
      </c>
      <c r="G69" s="879" t="s">
        <v>4477</v>
      </c>
      <c r="H69" s="1126"/>
      <c r="I69" s="1190" t="s">
        <v>7512</v>
      </c>
      <c r="J69" s="1162"/>
      <c r="K69" s="1129" t="s">
        <v>209</v>
      </c>
      <c r="L69" s="1130" t="s">
        <v>2154</v>
      </c>
      <c r="M69" s="1127"/>
      <c r="N69" s="1131" t="s">
        <v>209</v>
      </c>
      <c r="O69" s="1132" t="s">
        <v>309</v>
      </c>
      <c r="P69" s="1122"/>
      <c r="Q69" s="1122"/>
      <c r="R69" s="1122"/>
      <c r="S69" s="1122"/>
      <c r="T69" s="1122"/>
      <c r="U69" s="1123"/>
      <c r="V69" s="1122"/>
      <c r="W69" s="1130" t="s">
        <v>1164</v>
      </c>
      <c r="X69" s="1127"/>
      <c r="Y69" s="1132" t="s">
        <v>3948</v>
      </c>
      <c r="Z69" s="1123"/>
      <c r="AA69" s="1132" t="s">
        <v>3585</v>
      </c>
      <c r="AB69" s="1123"/>
      <c r="AC69" s="1131" t="s">
        <v>377</v>
      </c>
      <c r="AD69" s="1132" t="s">
        <v>310</v>
      </c>
      <c r="AE69" s="1123"/>
      <c r="AF69" s="1130" t="s">
        <v>308</v>
      </c>
      <c r="AG69" s="1126"/>
      <c r="AH69" s="1132" t="s">
        <v>4734</v>
      </c>
      <c r="AI69" s="1132"/>
      <c r="AJ69" s="1132"/>
      <c r="AK69" s="1133" t="s">
        <v>3213</v>
      </c>
      <c r="AL69" s="1131"/>
    </row>
    <row r="70" spans="1:41" s="904" customFormat="1" ht="216.75" hidden="1" customHeight="1" outlineLevel="1">
      <c r="A70" s="1136" t="s">
        <v>776</v>
      </c>
      <c r="B70" s="1135" t="s">
        <v>305</v>
      </c>
      <c r="C70" s="1136" t="s">
        <v>3054</v>
      </c>
      <c r="D70" s="1135" t="s">
        <v>3949</v>
      </c>
      <c r="E70" s="1136" t="s">
        <v>2188</v>
      </c>
      <c r="F70" s="1138" t="s">
        <v>3055</v>
      </c>
      <c r="G70" s="879" t="s">
        <v>4477</v>
      </c>
      <c r="H70" s="1140" t="s">
        <v>1468</v>
      </c>
      <c r="I70" s="1190" t="s">
        <v>7512</v>
      </c>
      <c r="J70" s="1142" t="s">
        <v>2842</v>
      </c>
      <c r="K70" s="1143" t="s">
        <v>1415</v>
      </c>
      <c r="L70" s="1138" t="s">
        <v>4471</v>
      </c>
      <c r="M70" s="1145" t="s">
        <v>4472</v>
      </c>
      <c r="N70" s="1144" t="s">
        <v>4231</v>
      </c>
      <c r="O70" s="1138" t="s">
        <v>83</v>
      </c>
      <c r="P70" s="1140" t="s">
        <v>3057</v>
      </c>
      <c r="Q70" s="1140" t="s">
        <v>1606</v>
      </c>
      <c r="R70" s="1140" t="s">
        <v>1607</v>
      </c>
      <c r="S70" s="1140" t="s">
        <v>4619</v>
      </c>
      <c r="T70" s="1140" t="s">
        <v>4620</v>
      </c>
      <c r="U70" s="1140" t="s">
        <v>4621</v>
      </c>
      <c r="V70" s="1142" t="s">
        <v>4622</v>
      </c>
      <c r="W70" s="1146" t="s">
        <v>4012</v>
      </c>
      <c r="X70" s="1147" t="s">
        <v>5442</v>
      </c>
      <c r="Y70" s="1148" t="s">
        <v>4623</v>
      </c>
      <c r="Z70" s="1142" t="s">
        <v>1027</v>
      </c>
      <c r="AA70" s="1148" t="s">
        <v>1173</v>
      </c>
      <c r="AB70" s="1142" t="s">
        <v>2582</v>
      </c>
      <c r="AC70" s="1148" t="s">
        <v>3056</v>
      </c>
      <c r="AD70" s="1148" t="s">
        <v>1176</v>
      </c>
      <c r="AE70" s="1136" t="s">
        <v>1413</v>
      </c>
      <c r="AF70" s="1138" t="s">
        <v>2583</v>
      </c>
      <c r="AG70" s="1140" t="s">
        <v>251</v>
      </c>
      <c r="AH70" s="1138" t="s">
        <v>4431</v>
      </c>
      <c r="AI70" s="1149" t="s">
        <v>4429</v>
      </c>
      <c r="AJ70" s="1142" t="s">
        <v>4430</v>
      </c>
      <c r="AK70" s="1150" t="s">
        <v>995</v>
      </c>
      <c r="AL70" s="1151" t="s">
        <v>4994</v>
      </c>
    </row>
    <row r="71" spans="1:41" s="904" customFormat="1" ht="13.2" hidden="1" outlineLevel="1">
      <c r="A71" s="891" t="s">
        <v>2613</v>
      </c>
      <c r="B71" s="892"/>
      <c r="C71" s="889"/>
      <c r="D71" s="1152">
        <v>1</v>
      </c>
      <c r="E71" s="1153"/>
      <c r="F71" s="877" t="s">
        <v>3195</v>
      </c>
      <c r="G71" s="879" t="s">
        <v>4477</v>
      </c>
      <c r="H71" s="890"/>
      <c r="I71" s="1190" t="s">
        <v>7512</v>
      </c>
      <c r="J71" s="880"/>
      <c r="K71" s="895"/>
      <c r="L71" s="877"/>
      <c r="M71" s="896"/>
      <c r="N71" s="897"/>
      <c r="O71" s="898"/>
      <c r="P71" s="899"/>
      <c r="Q71" s="1154"/>
      <c r="R71" s="899"/>
      <c r="S71" s="1154"/>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ref="D72:D86" si="2">D71+1</f>
        <v>2</v>
      </c>
      <c r="E72" s="1153"/>
      <c r="F72" s="877" t="s">
        <v>3195</v>
      </c>
      <c r="G72" s="879" t="s">
        <v>4477</v>
      </c>
      <c r="H72" s="890"/>
      <c r="I72" s="1190" t="s">
        <v>7512</v>
      </c>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3</v>
      </c>
      <c r="E73" s="1153"/>
      <c r="F73" s="877" t="s">
        <v>3195</v>
      </c>
      <c r="G73" s="879" t="s">
        <v>4477</v>
      </c>
      <c r="H73" s="890"/>
      <c r="I73" s="1190" t="s">
        <v>7512</v>
      </c>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4</v>
      </c>
      <c r="E74" s="1153"/>
      <c r="F74" s="877" t="s">
        <v>3195</v>
      </c>
      <c r="G74" s="879" t="s">
        <v>4477</v>
      </c>
      <c r="H74" s="890"/>
      <c r="I74" s="1190" t="s">
        <v>7512</v>
      </c>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5</v>
      </c>
      <c r="E75" s="1153"/>
      <c r="F75" s="877" t="s">
        <v>3195</v>
      </c>
      <c r="G75" s="879" t="s">
        <v>4477</v>
      </c>
      <c r="H75" s="890"/>
      <c r="I75" s="1190" t="s">
        <v>7512</v>
      </c>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6</v>
      </c>
      <c r="E76" s="1153"/>
      <c r="F76" s="877" t="s">
        <v>3195</v>
      </c>
      <c r="G76" s="879" t="s">
        <v>4477</v>
      </c>
      <c r="H76" s="890"/>
      <c r="I76" s="1190" t="s">
        <v>7512</v>
      </c>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7</v>
      </c>
      <c r="E77" s="1153"/>
      <c r="F77" s="877" t="s">
        <v>3195</v>
      </c>
      <c r="G77" s="879" t="s">
        <v>4477</v>
      </c>
      <c r="H77" s="890"/>
      <c r="I77" s="1190" t="s">
        <v>7512</v>
      </c>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8</v>
      </c>
      <c r="E78" s="1153"/>
      <c r="F78" s="877" t="s">
        <v>3195</v>
      </c>
      <c r="G78" s="879" t="s">
        <v>4477</v>
      </c>
      <c r="H78" s="890"/>
      <c r="I78" s="1190" t="s">
        <v>7512</v>
      </c>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9</v>
      </c>
      <c r="E79" s="1153"/>
      <c r="F79" s="877" t="s">
        <v>3195</v>
      </c>
      <c r="G79" s="879" t="s">
        <v>4477</v>
      </c>
      <c r="H79" s="890"/>
      <c r="I79" s="1190" t="s">
        <v>7512</v>
      </c>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10</v>
      </c>
      <c r="E80" s="1153"/>
      <c r="F80" s="877" t="s">
        <v>3195</v>
      </c>
      <c r="G80" s="879" t="s">
        <v>4477</v>
      </c>
      <c r="H80" s="890"/>
      <c r="I80" s="1190" t="s">
        <v>7512</v>
      </c>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11</v>
      </c>
      <c r="E81" s="1153"/>
      <c r="F81" s="877" t="s">
        <v>3195</v>
      </c>
      <c r="G81" s="879" t="s">
        <v>4477</v>
      </c>
      <c r="H81" s="890"/>
      <c r="I81" s="1190" t="s">
        <v>7512</v>
      </c>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12</v>
      </c>
      <c r="E82" s="1153"/>
      <c r="F82" s="877" t="s">
        <v>3195</v>
      </c>
      <c r="G82" s="879" t="s">
        <v>4477</v>
      </c>
      <c r="H82" s="890"/>
      <c r="I82" s="1190" t="s">
        <v>7512</v>
      </c>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13</v>
      </c>
      <c r="E83" s="1153"/>
      <c r="F83" s="877" t="s">
        <v>3195</v>
      </c>
      <c r="G83" s="879" t="s">
        <v>4477</v>
      </c>
      <c r="H83" s="890"/>
      <c r="I83" s="1190" t="s">
        <v>7512</v>
      </c>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14</v>
      </c>
      <c r="E84" s="1153"/>
      <c r="F84" s="877" t="s">
        <v>3195</v>
      </c>
      <c r="G84" s="879" t="s">
        <v>4477</v>
      </c>
      <c r="H84" s="890"/>
      <c r="I84" s="1190" t="s">
        <v>7512</v>
      </c>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15</v>
      </c>
      <c r="E85" s="1153"/>
      <c r="F85" s="877" t="s">
        <v>3195</v>
      </c>
      <c r="G85" s="879" t="s">
        <v>4477</v>
      </c>
      <c r="H85" s="890"/>
      <c r="I85" s="1190" t="s">
        <v>7512</v>
      </c>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16</v>
      </c>
      <c r="E86" s="1153"/>
      <c r="F86" s="877" t="s">
        <v>3195</v>
      </c>
      <c r="G86" s="879" t="s">
        <v>4477</v>
      </c>
      <c r="H86" s="890"/>
      <c r="I86" s="1190" t="s">
        <v>7512</v>
      </c>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collapsed="1">
      <c r="G87" s="879" t="s">
        <v>4477</v>
      </c>
      <c r="I87" s="1190" t="s">
        <v>7512</v>
      </c>
      <c r="J87" s="1082"/>
      <c r="K87" s="1082"/>
      <c r="L87" s="1082"/>
      <c r="N87" s="1082"/>
      <c r="AK87" s="1159"/>
    </row>
    <row r="88" spans="1:41" s="904" customFormat="1" ht="13.2" hidden="1">
      <c r="D88" s="904" t="s">
        <v>5918</v>
      </c>
      <c r="G88" s="879" t="s">
        <v>4477</v>
      </c>
      <c r="I88" s="1190" t="s">
        <v>7512</v>
      </c>
    </row>
    <row r="89" spans="1:41" s="904" customFormat="1" ht="13.8" hidden="1" outlineLevel="1" thickBot="1">
      <c r="A89" s="1163" t="s">
        <v>9</v>
      </c>
      <c r="B89" s="1122" t="s">
        <v>306</v>
      </c>
      <c r="C89" s="1123"/>
      <c r="D89" s="1122" t="s">
        <v>2989</v>
      </c>
      <c r="E89" s="1122"/>
      <c r="F89" s="1130" t="s">
        <v>307</v>
      </c>
      <c r="G89" s="879" t="s">
        <v>4477</v>
      </c>
      <c r="H89" s="1126"/>
      <c r="I89" s="1190" t="s">
        <v>7512</v>
      </c>
      <c r="J89" s="1162"/>
      <c r="K89" s="1129" t="s">
        <v>209</v>
      </c>
      <c r="L89" s="1130" t="s">
        <v>2154</v>
      </c>
      <c r="M89" s="1126"/>
      <c r="N89" s="1131" t="s">
        <v>209</v>
      </c>
      <c r="O89" s="1132" t="s">
        <v>309</v>
      </c>
      <c r="P89" s="1122"/>
      <c r="Q89" s="1122"/>
      <c r="R89" s="1122"/>
      <c r="S89" s="1122"/>
      <c r="T89" s="1122"/>
      <c r="U89" s="1123"/>
      <c r="V89" s="1122"/>
      <c r="W89" s="1130" t="s">
        <v>1164</v>
      </c>
      <c r="X89" s="1127"/>
      <c r="Y89" s="1132" t="s">
        <v>3948</v>
      </c>
      <c r="Z89" s="1123"/>
      <c r="AA89" s="1132" t="s">
        <v>3585</v>
      </c>
      <c r="AB89" s="1123"/>
      <c r="AC89" s="1131" t="s">
        <v>377</v>
      </c>
      <c r="AD89" s="1132" t="s">
        <v>310</v>
      </c>
      <c r="AE89" s="1123"/>
      <c r="AF89" s="1130" t="s">
        <v>308</v>
      </c>
      <c r="AG89" s="1126"/>
      <c r="AH89" s="1132" t="s">
        <v>4734</v>
      </c>
      <c r="AI89" s="1132"/>
      <c r="AJ89" s="1132"/>
      <c r="AK89" s="1133" t="s">
        <v>3213</v>
      </c>
      <c r="AL89" s="1131"/>
    </row>
    <row r="90" spans="1:41" s="904" customFormat="1" ht="212.25" hidden="1" customHeight="1" outlineLevel="1">
      <c r="A90" s="1136" t="s">
        <v>776</v>
      </c>
      <c r="B90" s="1135" t="s">
        <v>305</v>
      </c>
      <c r="C90" s="1136" t="s">
        <v>3054</v>
      </c>
      <c r="D90" s="1135" t="s">
        <v>3949</v>
      </c>
      <c r="E90" s="1184" t="s">
        <v>5280</v>
      </c>
      <c r="F90" s="1138" t="s">
        <v>3055</v>
      </c>
      <c r="G90" s="879" t="s">
        <v>4477</v>
      </c>
      <c r="H90" s="1140" t="s">
        <v>1468</v>
      </c>
      <c r="I90" s="1190" t="s">
        <v>7512</v>
      </c>
      <c r="J90" s="1142" t="s">
        <v>2842</v>
      </c>
      <c r="K90" s="1143" t="s">
        <v>1415</v>
      </c>
      <c r="L90" s="1138" t="s">
        <v>993</v>
      </c>
      <c r="M90" s="1145" t="s">
        <v>408</v>
      </c>
      <c r="N90" s="1144" t="s">
        <v>4231</v>
      </c>
      <c r="O90" s="1138" t="s">
        <v>83</v>
      </c>
      <c r="P90" s="1140" t="s">
        <v>3057</v>
      </c>
      <c r="Q90" s="1140" t="s">
        <v>1606</v>
      </c>
      <c r="R90" s="1140" t="s">
        <v>1607</v>
      </c>
      <c r="S90" s="1140" t="s">
        <v>4619</v>
      </c>
      <c r="T90" s="1140" t="s">
        <v>4620</v>
      </c>
      <c r="U90" s="1140" t="s">
        <v>4621</v>
      </c>
      <c r="V90" s="1142" t="s">
        <v>4622</v>
      </c>
      <c r="W90" s="1146" t="s">
        <v>4012</v>
      </c>
      <c r="X90" s="1147" t="s">
        <v>5442</v>
      </c>
      <c r="Y90" s="1148" t="s">
        <v>4623</v>
      </c>
      <c r="Z90" s="1142" t="s">
        <v>1027</v>
      </c>
      <c r="AA90" s="1148" t="s">
        <v>1173</v>
      </c>
      <c r="AB90" s="1142" t="s">
        <v>2582</v>
      </c>
      <c r="AC90" s="1148" t="s">
        <v>3056</v>
      </c>
      <c r="AD90" s="1148" t="s">
        <v>1176</v>
      </c>
      <c r="AE90" s="1136" t="s">
        <v>1413</v>
      </c>
      <c r="AF90" s="1138" t="s">
        <v>2583</v>
      </c>
      <c r="AG90" s="1140" t="s">
        <v>251</v>
      </c>
      <c r="AH90" s="1138" t="s">
        <v>4431</v>
      </c>
      <c r="AI90" s="1149" t="s">
        <v>4429</v>
      </c>
      <c r="AJ90" s="1142" t="s">
        <v>4430</v>
      </c>
      <c r="AK90" s="1150" t="s">
        <v>995</v>
      </c>
      <c r="AL90" s="1151" t="s">
        <v>4994</v>
      </c>
    </row>
    <row r="91" spans="1:41" s="904" customFormat="1" ht="13.2" hidden="1" outlineLevel="1">
      <c r="A91" s="891" t="s">
        <v>2613</v>
      </c>
      <c r="B91" s="892"/>
      <c r="C91" s="889"/>
      <c r="D91" s="1152">
        <v>1</v>
      </c>
      <c r="E91" s="1152"/>
      <c r="F91" s="877" t="s">
        <v>3195</v>
      </c>
      <c r="G91" s="879" t="s">
        <v>4477</v>
      </c>
      <c r="H91" s="890"/>
      <c r="I91" s="1190" t="s">
        <v>7512</v>
      </c>
      <c r="J91" s="880"/>
      <c r="K91" s="895"/>
      <c r="L91" s="877"/>
      <c r="M91" s="896"/>
      <c r="N91" s="897"/>
      <c r="O91" s="898"/>
      <c r="P91" s="899"/>
      <c r="Q91" s="1154"/>
      <c r="R91" s="899"/>
      <c r="S91" s="1154"/>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ref="D92:D106" si="3">D91+1</f>
        <v>2</v>
      </c>
      <c r="E92" s="1152"/>
      <c r="F92" s="877" t="s">
        <v>3195</v>
      </c>
      <c r="G92" s="879" t="s">
        <v>4477</v>
      </c>
      <c r="H92" s="890"/>
      <c r="I92" s="1190" t="s">
        <v>7512</v>
      </c>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3</v>
      </c>
      <c r="E93" s="1152"/>
      <c r="F93" s="877" t="s">
        <v>3195</v>
      </c>
      <c r="G93" s="879" t="s">
        <v>4477</v>
      </c>
      <c r="H93" s="890"/>
      <c r="I93" s="1190" t="s">
        <v>7512</v>
      </c>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4</v>
      </c>
      <c r="E94" s="1152"/>
      <c r="F94" s="877" t="s">
        <v>3195</v>
      </c>
      <c r="G94" s="879" t="s">
        <v>4477</v>
      </c>
      <c r="H94" s="890"/>
      <c r="I94" s="1190" t="s">
        <v>7512</v>
      </c>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5</v>
      </c>
      <c r="E95" s="1152"/>
      <c r="F95" s="877" t="s">
        <v>3195</v>
      </c>
      <c r="G95" s="879" t="s">
        <v>4477</v>
      </c>
      <c r="H95" s="890"/>
      <c r="I95" s="1190" t="s">
        <v>7512</v>
      </c>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6</v>
      </c>
      <c r="E96" s="1152"/>
      <c r="F96" s="877" t="s">
        <v>3195</v>
      </c>
      <c r="G96" s="879" t="s">
        <v>4477</v>
      </c>
      <c r="H96" s="890"/>
      <c r="I96" s="1190" t="s">
        <v>7512</v>
      </c>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7</v>
      </c>
      <c r="E97" s="1152"/>
      <c r="F97" s="877" t="s">
        <v>3195</v>
      </c>
      <c r="G97" s="879" t="s">
        <v>4477</v>
      </c>
      <c r="H97" s="890"/>
      <c r="I97" s="1190" t="s">
        <v>7512</v>
      </c>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8</v>
      </c>
      <c r="E98" s="1152"/>
      <c r="F98" s="877" t="s">
        <v>3195</v>
      </c>
      <c r="G98" s="879" t="s">
        <v>4477</v>
      </c>
      <c r="H98" s="890"/>
      <c r="I98" s="1190" t="s">
        <v>7512</v>
      </c>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9</v>
      </c>
      <c r="E99" s="1152"/>
      <c r="F99" s="877" t="s">
        <v>3195</v>
      </c>
      <c r="G99" s="879" t="s">
        <v>4477</v>
      </c>
      <c r="H99" s="890"/>
      <c r="I99" s="1190" t="s">
        <v>7512</v>
      </c>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10</v>
      </c>
      <c r="E100" s="1152"/>
      <c r="F100" s="877" t="s">
        <v>3195</v>
      </c>
      <c r="G100" s="879" t="s">
        <v>4477</v>
      </c>
      <c r="H100" s="890"/>
      <c r="I100" s="1190" t="s">
        <v>7512</v>
      </c>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11</v>
      </c>
      <c r="E101" s="1152"/>
      <c r="F101" s="877" t="s">
        <v>3195</v>
      </c>
      <c r="G101" s="879" t="s">
        <v>4477</v>
      </c>
      <c r="H101" s="890"/>
      <c r="I101" s="1190" t="s">
        <v>7512</v>
      </c>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12</v>
      </c>
      <c r="E102" s="1152"/>
      <c r="F102" s="877" t="s">
        <v>3195</v>
      </c>
      <c r="G102" s="879" t="s">
        <v>4477</v>
      </c>
      <c r="H102" s="890"/>
      <c r="I102" s="1190" t="s">
        <v>7512</v>
      </c>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13</v>
      </c>
      <c r="E103" s="1152"/>
      <c r="F103" s="877" t="s">
        <v>3195</v>
      </c>
      <c r="G103" s="879" t="s">
        <v>4477</v>
      </c>
      <c r="H103" s="890"/>
      <c r="I103" s="1190" t="s">
        <v>7512</v>
      </c>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14</v>
      </c>
      <c r="E104" s="1152"/>
      <c r="F104" s="877" t="s">
        <v>3195</v>
      </c>
      <c r="G104" s="879" t="s">
        <v>4477</v>
      </c>
      <c r="H104" s="890"/>
      <c r="I104" s="1190" t="s">
        <v>7512</v>
      </c>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15</v>
      </c>
      <c r="E105" s="1152"/>
      <c r="F105" s="877" t="s">
        <v>3195</v>
      </c>
      <c r="G105" s="879" t="s">
        <v>4477</v>
      </c>
      <c r="H105" s="890"/>
      <c r="I105" s="1190" t="s">
        <v>7512</v>
      </c>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16</v>
      </c>
      <c r="E106" s="1152"/>
      <c r="F106" s="877" t="s">
        <v>3195</v>
      </c>
      <c r="G106" s="879" t="s">
        <v>4477</v>
      </c>
      <c r="H106" s="890"/>
      <c r="I106" s="1190" t="s">
        <v>7512</v>
      </c>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collapsed="1">
      <c r="G107" s="879" t="s">
        <v>4477</v>
      </c>
      <c r="I107" s="1190" t="s">
        <v>7512</v>
      </c>
      <c r="J107" s="1082"/>
      <c r="K107" s="1082"/>
      <c r="L107" s="1082"/>
      <c r="N107" s="1082"/>
    </row>
    <row r="108" spans="1:41" s="904" customFormat="1" ht="13.2" hidden="1">
      <c r="D108" s="904" t="s">
        <v>5919</v>
      </c>
      <c r="G108" s="879" t="s">
        <v>4477</v>
      </c>
      <c r="I108" s="1190" t="s">
        <v>7512</v>
      </c>
      <c r="J108" s="1082"/>
      <c r="K108" s="1082"/>
      <c r="L108" s="1082"/>
      <c r="N108" s="1082"/>
    </row>
    <row r="109" spans="1:41" s="904" customFormat="1" ht="13.8" hidden="1" outlineLevel="1" thickBot="1">
      <c r="A109" s="1163" t="s">
        <v>9</v>
      </c>
      <c r="B109" s="1122" t="s">
        <v>306</v>
      </c>
      <c r="C109" s="1123"/>
      <c r="D109" s="1122" t="s">
        <v>3982</v>
      </c>
      <c r="E109" s="1123"/>
      <c r="F109" s="1130" t="s">
        <v>307</v>
      </c>
      <c r="G109" s="879" t="s">
        <v>4477</v>
      </c>
      <c r="H109" s="1126"/>
      <c r="I109" s="1190" t="s">
        <v>7512</v>
      </c>
      <c r="J109" s="1162"/>
      <c r="K109" s="1129" t="s">
        <v>209</v>
      </c>
      <c r="L109" s="1130" t="s">
        <v>2154</v>
      </c>
      <c r="M109" s="1126"/>
      <c r="N109" s="1131" t="s">
        <v>209</v>
      </c>
      <c r="O109" s="1132" t="s">
        <v>309</v>
      </c>
      <c r="P109" s="1122"/>
      <c r="Q109" s="1122"/>
      <c r="R109" s="1122"/>
      <c r="S109" s="1122"/>
      <c r="T109" s="1122"/>
      <c r="U109" s="1123"/>
      <c r="V109" s="1122"/>
      <c r="W109" s="1130" t="s">
        <v>1164</v>
      </c>
      <c r="X109" s="1127"/>
      <c r="Y109" s="1132" t="s">
        <v>357</v>
      </c>
      <c r="Z109" s="1122" t="s">
        <v>357</v>
      </c>
      <c r="AA109" s="1123"/>
      <c r="AB109" s="1122" t="s">
        <v>5158</v>
      </c>
      <c r="AC109" s="1133" t="s">
        <v>377</v>
      </c>
      <c r="AD109" s="1132" t="s">
        <v>310</v>
      </c>
      <c r="AE109" s="1123"/>
      <c r="AF109" s="1130" t="s">
        <v>308</v>
      </c>
      <c r="AG109" s="1132" t="s">
        <v>357</v>
      </c>
      <c r="AH109" s="1132" t="s">
        <v>4734</v>
      </c>
      <c r="AI109" s="1132"/>
      <c r="AJ109" s="1132"/>
      <c r="AK109" s="1133" t="s">
        <v>3213</v>
      </c>
      <c r="AL109" s="1131"/>
    </row>
    <row r="110" spans="1:41" s="904" customFormat="1" ht="205.5" hidden="1" customHeight="1" outlineLevel="1">
      <c r="A110" s="1136" t="s">
        <v>776</v>
      </c>
      <c r="B110" s="1135" t="s">
        <v>305</v>
      </c>
      <c r="C110" s="1136" t="s">
        <v>3054</v>
      </c>
      <c r="D110" s="1135" t="s">
        <v>3949</v>
      </c>
      <c r="E110" s="1184" t="s">
        <v>5280</v>
      </c>
      <c r="F110" s="1138" t="s">
        <v>3055</v>
      </c>
      <c r="G110" s="879" t="s">
        <v>4477</v>
      </c>
      <c r="H110" s="1140" t="s">
        <v>1468</v>
      </c>
      <c r="I110" s="1190" t="s">
        <v>7512</v>
      </c>
      <c r="J110" s="1142" t="s">
        <v>2842</v>
      </c>
      <c r="K110" s="1143" t="s">
        <v>1415</v>
      </c>
      <c r="L110" s="1138" t="s">
        <v>1466</v>
      </c>
      <c r="M110" s="1145" t="s">
        <v>2470</v>
      </c>
      <c r="N110" s="1144" t="s">
        <v>4231</v>
      </c>
      <c r="O110" s="1138" t="s">
        <v>83</v>
      </c>
      <c r="P110" s="1140" t="s">
        <v>3057</v>
      </c>
      <c r="Q110" s="1140" t="s">
        <v>1606</v>
      </c>
      <c r="R110" s="1140" t="s">
        <v>1607</v>
      </c>
      <c r="S110" s="1140" t="s">
        <v>4619</v>
      </c>
      <c r="T110" s="1140" t="s">
        <v>4620</v>
      </c>
      <c r="U110" s="1140" t="s">
        <v>4621</v>
      </c>
      <c r="V110" s="1142" t="s">
        <v>4622</v>
      </c>
      <c r="W110" s="1146" t="s">
        <v>4012</v>
      </c>
      <c r="X110" s="1147" t="s">
        <v>5442</v>
      </c>
      <c r="Y110" s="1165"/>
      <c r="Z110" s="1142" t="s">
        <v>1027</v>
      </c>
      <c r="AA110" s="1166"/>
      <c r="AB110" s="1136" t="s">
        <v>2584</v>
      </c>
      <c r="AC110" s="1148" t="s">
        <v>4025</v>
      </c>
      <c r="AD110" s="1148" t="s">
        <v>2962</v>
      </c>
      <c r="AE110" s="1136" t="s">
        <v>2441</v>
      </c>
      <c r="AF110" s="1144" t="s">
        <v>2583</v>
      </c>
      <c r="AG110" s="1167" t="s">
        <v>3586</v>
      </c>
      <c r="AH110" s="1138" t="s">
        <v>4431</v>
      </c>
      <c r="AI110" s="1149" t="s">
        <v>4429</v>
      </c>
      <c r="AJ110" s="1142" t="s">
        <v>4430</v>
      </c>
      <c r="AK110" s="1150" t="s">
        <v>995</v>
      </c>
      <c r="AL110" s="1151" t="s">
        <v>4994</v>
      </c>
    </row>
    <row r="111" spans="1:41" s="904" customFormat="1" ht="13.2" hidden="1" outlineLevel="1">
      <c r="A111" s="891" t="s">
        <v>2613</v>
      </c>
      <c r="B111" s="892"/>
      <c r="C111" s="889"/>
      <c r="D111" s="1152">
        <v>1</v>
      </c>
      <c r="E111" s="1152"/>
      <c r="F111" s="877" t="s">
        <v>3195</v>
      </c>
      <c r="G111" s="879" t="s">
        <v>4477</v>
      </c>
      <c r="H111" s="890"/>
      <c r="I111" s="1190" t="s">
        <v>7512</v>
      </c>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ref="D112:D120" si="4">D111+1</f>
        <v>2</v>
      </c>
      <c r="E112" s="1152"/>
      <c r="F112" s="877" t="s">
        <v>3195</v>
      </c>
      <c r="G112" s="879" t="s">
        <v>4477</v>
      </c>
      <c r="H112" s="890"/>
      <c r="I112" s="1190" t="s">
        <v>7512</v>
      </c>
      <c r="J112" s="880"/>
      <c r="K112" s="895"/>
      <c r="L112" s="877"/>
      <c r="M112" s="89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3</v>
      </c>
      <c r="E113" s="1152"/>
      <c r="F113" s="877" t="s">
        <v>3195</v>
      </c>
      <c r="G113" s="879" t="s">
        <v>4477</v>
      </c>
      <c r="H113" s="890"/>
      <c r="I113" s="1190" t="s">
        <v>7512</v>
      </c>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4</v>
      </c>
      <c r="E114" s="1152"/>
      <c r="F114" s="877" t="s">
        <v>3195</v>
      </c>
      <c r="G114" s="879" t="s">
        <v>4477</v>
      </c>
      <c r="H114" s="890"/>
      <c r="I114" s="1190" t="s">
        <v>7512</v>
      </c>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5</v>
      </c>
      <c r="E115" s="1152"/>
      <c r="F115" s="877" t="s">
        <v>3195</v>
      </c>
      <c r="G115" s="879" t="s">
        <v>4477</v>
      </c>
      <c r="H115" s="890"/>
      <c r="I115" s="1190" t="s">
        <v>7512</v>
      </c>
      <c r="J115" s="880"/>
      <c r="K115" s="895"/>
      <c r="L115" s="877"/>
      <c r="M115" s="896"/>
      <c r="N115" s="897"/>
      <c r="O115" s="898"/>
      <c r="P115" s="899"/>
      <c r="Q115" s="900"/>
      <c r="R115" s="899"/>
      <c r="S115" s="900"/>
      <c r="T115" s="1186"/>
      <c r="U115" s="899"/>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6</v>
      </c>
      <c r="E116" s="1152"/>
      <c r="F116" s="877" t="s">
        <v>3195</v>
      </c>
      <c r="G116" s="879" t="s">
        <v>4477</v>
      </c>
      <c r="H116" s="890"/>
      <c r="I116" s="1190" t="s">
        <v>7512</v>
      </c>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7</v>
      </c>
      <c r="E117" s="1152"/>
      <c r="F117" s="877" t="s">
        <v>3195</v>
      </c>
      <c r="G117" s="879" t="s">
        <v>4477</v>
      </c>
      <c r="H117" s="890"/>
      <c r="I117" s="1190" t="s">
        <v>7512</v>
      </c>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8</v>
      </c>
      <c r="E118" s="1152"/>
      <c r="F118" s="877" t="s">
        <v>3195</v>
      </c>
      <c r="G118" s="879" t="s">
        <v>4477</v>
      </c>
      <c r="H118" s="890"/>
      <c r="I118" s="1190" t="s">
        <v>7512</v>
      </c>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9</v>
      </c>
      <c r="E119" s="1152"/>
      <c r="F119" s="877" t="s">
        <v>3195</v>
      </c>
      <c r="G119" s="879" t="s">
        <v>4477</v>
      </c>
      <c r="H119" s="890"/>
      <c r="I119" s="1190" t="s">
        <v>7512</v>
      </c>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10</v>
      </c>
      <c r="E120" s="1152"/>
      <c r="F120" s="877" t="s">
        <v>3195</v>
      </c>
      <c r="G120" s="879" t="s">
        <v>4477</v>
      </c>
      <c r="H120" s="890"/>
      <c r="I120" s="1190" t="s">
        <v>7512</v>
      </c>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891" t="s">
        <v>378</v>
      </c>
      <c r="AH120" s="902"/>
      <c r="AI120" s="903"/>
      <c r="AJ120" s="889"/>
      <c r="AK120" s="891"/>
      <c r="AL120" s="891"/>
      <c r="AN120" s="904">
        <v>2</v>
      </c>
      <c r="AO120" s="904" t="s">
        <v>3981</v>
      </c>
    </row>
    <row r="121" spans="1:41" s="904" customFormat="1" ht="13.2" hidden="1" collapsed="1">
      <c r="G121" s="879" t="s">
        <v>4477</v>
      </c>
      <c r="I121" s="1190" t="s">
        <v>7512</v>
      </c>
      <c r="J121" s="1082"/>
      <c r="K121" s="1082"/>
      <c r="L121" s="1082"/>
      <c r="N121" s="1082"/>
    </row>
    <row r="122" spans="1:41" s="904" customFormat="1" ht="13.2" hidden="1">
      <c r="D122" s="904" t="s">
        <v>5920</v>
      </c>
      <c r="G122" s="879" t="s">
        <v>4477</v>
      </c>
      <c r="I122" s="1190" t="s">
        <v>7512</v>
      </c>
      <c r="L122" s="1082"/>
    </row>
    <row r="123" spans="1:41" s="904" customFormat="1" ht="13.8" hidden="1" outlineLevel="1" thickBot="1">
      <c r="A123" s="1163" t="s">
        <v>9</v>
      </c>
      <c r="B123" s="1122" t="s">
        <v>306</v>
      </c>
      <c r="C123" s="1123"/>
      <c r="D123" s="1122" t="s">
        <v>2990</v>
      </c>
      <c r="E123" s="1122"/>
      <c r="F123" s="1130" t="s">
        <v>307</v>
      </c>
      <c r="G123" s="879" t="s">
        <v>4477</v>
      </c>
      <c r="H123" s="1126"/>
      <c r="I123" s="1190" t="s">
        <v>7512</v>
      </c>
      <c r="J123" s="1162"/>
      <c r="K123" s="1123" t="s">
        <v>209</v>
      </c>
      <c r="L123" s="1122" t="s">
        <v>2154</v>
      </c>
      <c r="M123" s="1122"/>
      <c r="N123" s="1131" t="s">
        <v>209</v>
      </c>
      <c r="O123" s="1132" t="s">
        <v>309</v>
      </c>
      <c r="P123" s="1122"/>
      <c r="Q123" s="1122"/>
      <c r="R123" s="1122"/>
      <c r="S123" s="1122"/>
      <c r="T123" s="1122"/>
      <c r="U123" s="1122"/>
      <c r="V123" s="1162"/>
      <c r="W123" s="1130" t="s">
        <v>1164</v>
      </c>
      <c r="X123" s="1127"/>
      <c r="Y123" s="1132" t="s">
        <v>357</v>
      </c>
      <c r="Z123" s="1122" t="s">
        <v>357</v>
      </c>
      <c r="AA123" s="1123"/>
      <c r="AB123" s="1122" t="s">
        <v>3585</v>
      </c>
      <c r="AC123" s="1131" t="s">
        <v>377</v>
      </c>
      <c r="AD123" s="1122" t="s">
        <v>4917</v>
      </c>
      <c r="AE123" s="1123"/>
      <c r="AF123" s="1130" t="s">
        <v>308</v>
      </c>
      <c r="AG123" s="1127"/>
      <c r="AH123" s="1132" t="s">
        <v>4734</v>
      </c>
      <c r="AI123" s="1132"/>
      <c r="AJ123" s="1132"/>
      <c r="AK123" s="1133" t="s">
        <v>3213</v>
      </c>
      <c r="AL123" s="1131"/>
    </row>
    <row r="124" spans="1:41" s="1173" customFormat="1" ht="183" hidden="1" customHeight="1" outlineLevel="1">
      <c r="A124" s="1136" t="s">
        <v>776</v>
      </c>
      <c r="B124" s="1135" t="s">
        <v>305</v>
      </c>
      <c r="C124" s="1136" t="s">
        <v>3054</v>
      </c>
      <c r="D124" s="1135" t="s">
        <v>3949</v>
      </c>
      <c r="E124" s="1184" t="s">
        <v>5280</v>
      </c>
      <c r="F124" s="1138" t="s">
        <v>3055</v>
      </c>
      <c r="G124" s="879" t="s">
        <v>4477</v>
      </c>
      <c r="H124" s="1140" t="s">
        <v>1468</v>
      </c>
      <c r="I124" s="1190" t="s">
        <v>7512</v>
      </c>
      <c r="J124" s="1142" t="s">
        <v>2842</v>
      </c>
      <c r="K124" s="1167" t="s">
        <v>1415</v>
      </c>
      <c r="L124" s="1143" t="s">
        <v>2136</v>
      </c>
      <c r="M124" s="1145" t="s">
        <v>4334</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2582</v>
      </c>
      <c r="AC124" s="1172" t="s">
        <v>3056</v>
      </c>
      <c r="AD124" s="1148" t="s">
        <v>184</v>
      </c>
      <c r="AE124" s="1136" t="s">
        <v>2585</v>
      </c>
      <c r="AF124" s="1138" t="s">
        <v>2583</v>
      </c>
      <c r="AG124" s="1145" t="s">
        <v>251</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t="s">
        <v>4477</v>
      </c>
      <c r="H125" s="890"/>
      <c r="I125" s="1190" t="s">
        <v>7512</v>
      </c>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ref="D126:D140" si="5">D125+1</f>
        <v>2</v>
      </c>
      <c r="E126" s="1152"/>
      <c r="F126" s="877" t="s">
        <v>3195</v>
      </c>
      <c r="G126" s="879" t="s">
        <v>4477</v>
      </c>
      <c r="H126" s="890"/>
      <c r="I126" s="1190" t="s">
        <v>7512</v>
      </c>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3</v>
      </c>
      <c r="E127" s="1152"/>
      <c r="F127" s="877" t="s">
        <v>3195</v>
      </c>
      <c r="G127" s="879" t="s">
        <v>4477</v>
      </c>
      <c r="H127" s="890"/>
      <c r="I127" s="1190" t="s">
        <v>7512</v>
      </c>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si="5"/>
        <v>4</v>
      </c>
      <c r="E128" s="1152"/>
      <c r="F128" s="877" t="s">
        <v>3195</v>
      </c>
      <c r="G128" s="879" t="s">
        <v>4477</v>
      </c>
      <c r="H128" s="890"/>
      <c r="I128" s="1190" t="s">
        <v>7512</v>
      </c>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5</v>
      </c>
      <c r="E129" s="1152"/>
      <c r="F129" s="877" t="s">
        <v>3195</v>
      </c>
      <c r="G129" s="879" t="s">
        <v>4477</v>
      </c>
      <c r="H129" s="890"/>
      <c r="I129" s="1190" t="s">
        <v>7512</v>
      </c>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6</v>
      </c>
      <c r="E130" s="1152"/>
      <c r="F130" s="877" t="s">
        <v>3195</v>
      </c>
      <c r="G130" s="879" t="s">
        <v>4477</v>
      </c>
      <c r="H130" s="890"/>
      <c r="I130" s="1190" t="s">
        <v>7512</v>
      </c>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7</v>
      </c>
      <c r="E131" s="1152"/>
      <c r="F131" s="877" t="s">
        <v>3195</v>
      </c>
      <c r="G131" s="879" t="s">
        <v>4477</v>
      </c>
      <c r="H131" s="890"/>
      <c r="I131" s="1190" t="s">
        <v>7512</v>
      </c>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8</v>
      </c>
      <c r="E132" s="1152"/>
      <c r="F132" s="877" t="s">
        <v>3195</v>
      </c>
      <c r="G132" s="879" t="s">
        <v>4477</v>
      </c>
      <c r="H132" s="890"/>
      <c r="I132" s="1190" t="s">
        <v>7512</v>
      </c>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9</v>
      </c>
      <c r="E133" s="1152"/>
      <c r="F133" s="877" t="s">
        <v>3195</v>
      </c>
      <c r="G133" s="879" t="s">
        <v>4477</v>
      </c>
      <c r="H133" s="890"/>
      <c r="I133" s="1190" t="s">
        <v>7512</v>
      </c>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10</v>
      </c>
      <c r="E134" s="1152"/>
      <c r="F134" s="877" t="s">
        <v>3195</v>
      </c>
      <c r="G134" s="879" t="s">
        <v>4477</v>
      </c>
      <c r="H134" s="890"/>
      <c r="I134" s="1190" t="s">
        <v>7512</v>
      </c>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11</v>
      </c>
      <c r="E135" s="1152"/>
      <c r="F135" s="877" t="s">
        <v>3195</v>
      </c>
      <c r="G135" s="879" t="s">
        <v>4477</v>
      </c>
      <c r="H135" s="890"/>
      <c r="I135" s="1190" t="s">
        <v>7512</v>
      </c>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12</v>
      </c>
      <c r="E136" s="1152"/>
      <c r="F136" s="877" t="s">
        <v>3195</v>
      </c>
      <c r="G136" s="879" t="s">
        <v>4477</v>
      </c>
      <c r="H136" s="890"/>
      <c r="I136" s="1190" t="s">
        <v>7512</v>
      </c>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13</v>
      </c>
      <c r="E137" s="1152"/>
      <c r="F137" s="877" t="s">
        <v>3195</v>
      </c>
      <c r="G137" s="879" t="s">
        <v>4477</v>
      </c>
      <c r="H137" s="890"/>
      <c r="I137" s="1190" t="s">
        <v>7512</v>
      </c>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14</v>
      </c>
      <c r="E138" s="1152"/>
      <c r="F138" s="877" t="s">
        <v>3195</v>
      </c>
      <c r="G138" s="879" t="s">
        <v>4477</v>
      </c>
      <c r="H138" s="890"/>
      <c r="I138" s="1190" t="s">
        <v>7512</v>
      </c>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15</v>
      </c>
      <c r="E139" s="1152"/>
      <c r="F139" s="877" t="s">
        <v>3195</v>
      </c>
      <c r="G139" s="879" t="s">
        <v>4477</v>
      </c>
      <c r="H139" s="890"/>
      <c r="I139" s="1190" t="s">
        <v>7512</v>
      </c>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16</v>
      </c>
      <c r="E140" s="1152"/>
      <c r="F140" s="877" t="s">
        <v>3195</v>
      </c>
      <c r="G140" s="879" t="s">
        <v>4477</v>
      </c>
      <c r="H140" s="890"/>
      <c r="I140" s="1190" t="s">
        <v>7512</v>
      </c>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collapsed="1">
      <c r="A141" s="1115"/>
      <c r="B141" s="1159"/>
      <c r="C141" s="1159"/>
      <c r="D141" s="1160"/>
      <c r="E141" s="1159"/>
      <c r="F141" s="1161"/>
      <c r="G141" s="879" t="s">
        <v>4477</v>
      </c>
      <c r="H141" s="1161"/>
      <c r="I141" s="1190" t="s">
        <v>7512</v>
      </c>
      <c r="J141" s="1161"/>
      <c r="K141" s="1161"/>
      <c r="L141" s="1159"/>
      <c r="M141" s="1159"/>
      <c r="N141" s="1161"/>
      <c r="O141" s="1161"/>
      <c r="P141" s="1159"/>
      <c r="Q141" s="1161"/>
      <c r="R141" s="1159"/>
      <c r="S141" s="1161"/>
      <c r="T141" s="1159"/>
      <c r="U141" s="1159"/>
      <c r="V141" s="1159"/>
      <c r="Y141" s="1159"/>
      <c r="Z141" s="1159"/>
      <c r="AA141" s="1159"/>
      <c r="AB141" s="1159"/>
      <c r="AC141" s="1159"/>
      <c r="AF141" s="1161"/>
      <c r="AG141" s="1159"/>
      <c r="AH141" s="1159"/>
      <c r="AI141" s="1159"/>
      <c r="AJ141" s="1159"/>
    </row>
    <row r="142" spans="1:41" s="904" customFormat="1" ht="13.2" hidden="1">
      <c r="D142" s="904" t="s">
        <v>5921</v>
      </c>
      <c r="G142" s="879" t="s">
        <v>4477</v>
      </c>
      <c r="I142" s="1190" t="s">
        <v>7512</v>
      </c>
      <c r="L142" s="1082"/>
    </row>
    <row r="143" spans="1:41" s="904" customFormat="1" ht="13.8" hidden="1" outlineLevel="1" thickBot="1">
      <c r="A143" s="1163" t="s">
        <v>9</v>
      </c>
      <c r="B143" s="1122" t="s">
        <v>306</v>
      </c>
      <c r="C143" s="1123"/>
      <c r="D143" s="1122" t="s">
        <v>912</v>
      </c>
      <c r="E143" s="1122"/>
      <c r="F143" s="1130" t="s">
        <v>307</v>
      </c>
      <c r="G143" s="879" t="s">
        <v>4477</v>
      </c>
      <c r="H143" s="1126"/>
      <c r="I143" s="1190" t="s">
        <v>7512</v>
      </c>
      <c r="J143" s="1162"/>
      <c r="K143" s="1123" t="s">
        <v>209</v>
      </c>
      <c r="L143" s="1122" t="s">
        <v>4915</v>
      </c>
      <c r="M143" s="1122"/>
      <c r="N143" s="1131" t="s">
        <v>209</v>
      </c>
      <c r="O143" s="1132" t="s">
        <v>309</v>
      </c>
      <c r="P143" s="1122"/>
      <c r="Q143" s="1122"/>
      <c r="R143" s="1122"/>
      <c r="S143" s="1122"/>
      <c r="T143" s="1122"/>
      <c r="U143" s="1122"/>
      <c r="V143" s="1123"/>
      <c r="W143" s="1130" t="s">
        <v>1164</v>
      </c>
      <c r="X143" s="1127"/>
      <c r="Y143" s="1122" t="s">
        <v>357</v>
      </c>
      <c r="Z143" s="1122" t="s">
        <v>357</v>
      </c>
      <c r="AA143" s="1123"/>
      <c r="AB143" s="1123" t="s">
        <v>3585</v>
      </c>
      <c r="AC143" s="1131" t="s">
        <v>377</v>
      </c>
      <c r="AD143" s="1122" t="s">
        <v>4917</v>
      </c>
      <c r="AE143" s="1123"/>
      <c r="AF143" s="1130" t="s">
        <v>308</v>
      </c>
      <c r="AG143" s="1162" t="s">
        <v>357</v>
      </c>
      <c r="AH143" s="1132" t="s">
        <v>4734</v>
      </c>
      <c r="AI143" s="1132"/>
      <c r="AJ143" s="1132"/>
      <c r="AK143" s="1133" t="s">
        <v>3213</v>
      </c>
      <c r="AL143" s="1131"/>
    </row>
    <row r="144" spans="1:41" s="1173" customFormat="1" ht="194.4" hidden="1" outlineLevel="1">
      <c r="A144" s="1136" t="s">
        <v>776</v>
      </c>
      <c r="B144" s="1135" t="s">
        <v>305</v>
      </c>
      <c r="C144" s="1136" t="s">
        <v>3054</v>
      </c>
      <c r="D144" s="1135" t="s">
        <v>3949</v>
      </c>
      <c r="E144" s="1184" t="s">
        <v>5280</v>
      </c>
      <c r="F144" s="1138" t="s">
        <v>3055</v>
      </c>
      <c r="G144" s="879" t="s">
        <v>4477</v>
      </c>
      <c r="H144" s="1140" t="s">
        <v>1468</v>
      </c>
      <c r="I144" s="1190" t="s">
        <v>7512</v>
      </c>
      <c r="J144" s="1142" t="s">
        <v>2842</v>
      </c>
      <c r="K144" s="1167" t="s">
        <v>1415</v>
      </c>
      <c r="L144" s="1143" t="s">
        <v>4914</v>
      </c>
      <c r="M144" s="1142" t="s">
        <v>2771</v>
      </c>
      <c r="N144" s="1144" t="s">
        <v>4231</v>
      </c>
      <c r="O144" s="1138" t="s">
        <v>83</v>
      </c>
      <c r="P144" s="1140" t="s">
        <v>3057</v>
      </c>
      <c r="Q144" s="1140" t="s">
        <v>1606</v>
      </c>
      <c r="R144" s="1140" t="s">
        <v>1607</v>
      </c>
      <c r="S144" s="1140" t="s">
        <v>4619</v>
      </c>
      <c r="T144" s="1140" t="s">
        <v>4620</v>
      </c>
      <c r="U144" s="1140" t="s">
        <v>4621</v>
      </c>
      <c r="V144" s="1142" t="s">
        <v>4622</v>
      </c>
      <c r="W144" s="1146" t="s">
        <v>4012</v>
      </c>
      <c r="X144" s="1147" t="s">
        <v>5442</v>
      </c>
      <c r="Y144" s="1165"/>
      <c r="Z144" s="1149"/>
      <c r="AA144" s="1166"/>
      <c r="AB144" s="1172" t="s">
        <v>2582</v>
      </c>
      <c r="AC144" s="1172" t="s">
        <v>3056</v>
      </c>
      <c r="AD144" s="1148" t="s">
        <v>4916</v>
      </c>
      <c r="AE144" s="1136" t="s">
        <v>2585</v>
      </c>
      <c r="AF144" s="1138" t="s">
        <v>2583</v>
      </c>
      <c r="AG144" s="1142"/>
      <c r="AH144" s="1138" t="s">
        <v>4431</v>
      </c>
      <c r="AI144" s="1149" t="s">
        <v>4429</v>
      </c>
      <c r="AJ144" s="1142" t="s">
        <v>4430</v>
      </c>
      <c r="AK144" s="1150" t="s">
        <v>995</v>
      </c>
      <c r="AL144" s="1151" t="s">
        <v>4994</v>
      </c>
    </row>
    <row r="145" spans="1:41" s="904" customFormat="1" ht="13.2" hidden="1" outlineLevel="1">
      <c r="A145" s="891" t="s">
        <v>2613</v>
      </c>
      <c r="B145" s="892"/>
      <c r="C145" s="889"/>
      <c r="D145" s="1152">
        <v>1</v>
      </c>
      <c r="E145" s="1152"/>
      <c r="F145" s="877" t="s">
        <v>3195</v>
      </c>
      <c r="G145" s="879" t="s">
        <v>4477</v>
      </c>
      <c r="H145" s="890"/>
      <c r="I145" s="1190" t="s">
        <v>7512</v>
      </c>
      <c r="J145" s="880"/>
      <c r="K145" s="897"/>
      <c r="L145" s="892"/>
      <c r="M145" s="889"/>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ref="D146:D160" si="6">D145+1</f>
        <v>2</v>
      </c>
      <c r="E146" s="1152"/>
      <c r="F146" s="877" t="s">
        <v>3195</v>
      </c>
      <c r="G146" s="879" t="s">
        <v>4477</v>
      </c>
      <c r="H146" s="890"/>
      <c r="I146" s="1190" t="s">
        <v>7512</v>
      </c>
      <c r="J146" s="880"/>
      <c r="K146" s="897"/>
      <c r="L146" s="892"/>
      <c r="M146" s="889"/>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3</v>
      </c>
      <c r="E147" s="1152"/>
      <c r="F147" s="877" t="s">
        <v>3195</v>
      </c>
      <c r="G147" s="879" t="s">
        <v>4477</v>
      </c>
      <c r="H147" s="890"/>
      <c r="I147" s="1190" t="s">
        <v>7512</v>
      </c>
      <c r="J147" s="880"/>
      <c r="K147" s="897"/>
      <c r="L147" s="892"/>
      <c r="M147" s="889"/>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4</v>
      </c>
      <c r="E148" s="1152"/>
      <c r="F148" s="877" t="s">
        <v>3195</v>
      </c>
      <c r="G148" s="879" t="s">
        <v>4477</v>
      </c>
      <c r="H148" s="890"/>
      <c r="I148" s="1190" t="s">
        <v>7512</v>
      </c>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5</v>
      </c>
      <c r="E149" s="1152"/>
      <c r="F149" s="877" t="s">
        <v>3195</v>
      </c>
      <c r="G149" s="879" t="s">
        <v>4477</v>
      </c>
      <c r="H149" s="890"/>
      <c r="I149" s="1190" t="s">
        <v>7512</v>
      </c>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6</v>
      </c>
      <c r="E150" s="1152"/>
      <c r="F150" s="877" t="s">
        <v>3195</v>
      </c>
      <c r="G150" s="879" t="s">
        <v>4477</v>
      </c>
      <c r="H150" s="890"/>
      <c r="I150" s="1190" t="s">
        <v>7512</v>
      </c>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7</v>
      </c>
      <c r="E151" s="1152"/>
      <c r="F151" s="877" t="s">
        <v>3195</v>
      </c>
      <c r="G151" s="879" t="s">
        <v>4477</v>
      </c>
      <c r="H151" s="890"/>
      <c r="I151" s="1190" t="s">
        <v>7512</v>
      </c>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8</v>
      </c>
      <c r="E152" s="1152"/>
      <c r="F152" s="877" t="s">
        <v>3195</v>
      </c>
      <c r="G152" s="879" t="s">
        <v>4477</v>
      </c>
      <c r="H152" s="890"/>
      <c r="I152" s="1190" t="s">
        <v>7512</v>
      </c>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9</v>
      </c>
      <c r="E153" s="1152"/>
      <c r="F153" s="877" t="s">
        <v>3195</v>
      </c>
      <c r="G153" s="879" t="s">
        <v>4477</v>
      </c>
      <c r="H153" s="890"/>
      <c r="I153" s="1190" t="s">
        <v>7512</v>
      </c>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10</v>
      </c>
      <c r="E154" s="1152"/>
      <c r="F154" s="877" t="s">
        <v>3195</v>
      </c>
      <c r="G154" s="879" t="s">
        <v>4477</v>
      </c>
      <c r="H154" s="890"/>
      <c r="I154" s="1190" t="s">
        <v>7512</v>
      </c>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11</v>
      </c>
      <c r="E155" s="1152"/>
      <c r="F155" s="877" t="s">
        <v>3195</v>
      </c>
      <c r="G155" s="879" t="s">
        <v>4477</v>
      </c>
      <c r="H155" s="890"/>
      <c r="I155" s="1190" t="s">
        <v>7512</v>
      </c>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12</v>
      </c>
      <c r="E156" s="1152"/>
      <c r="F156" s="877" t="s">
        <v>3195</v>
      </c>
      <c r="G156" s="879" t="s">
        <v>4477</v>
      </c>
      <c r="H156" s="890"/>
      <c r="I156" s="1190" t="s">
        <v>7512</v>
      </c>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13</v>
      </c>
      <c r="E157" s="1152"/>
      <c r="F157" s="877" t="s">
        <v>3195</v>
      </c>
      <c r="G157" s="879" t="s">
        <v>4477</v>
      </c>
      <c r="H157" s="890"/>
      <c r="I157" s="1190" t="s">
        <v>7512</v>
      </c>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14</v>
      </c>
      <c r="E158" s="1152"/>
      <c r="F158" s="877" t="s">
        <v>3195</v>
      </c>
      <c r="G158" s="879" t="s">
        <v>4477</v>
      </c>
      <c r="H158" s="890"/>
      <c r="I158" s="1190" t="s">
        <v>7512</v>
      </c>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15</v>
      </c>
      <c r="E159" s="1152"/>
      <c r="F159" s="877" t="s">
        <v>3195</v>
      </c>
      <c r="G159" s="879" t="s">
        <v>4477</v>
      </c>
      <c r="H159" s="890"/>
      <c r="I159" s="1190" t="s">
        <v>7512</v>
      </c>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16</v>
      </c>
      <c r="E160" s="1152"/>
      <c r="F160" s="877" t="s">
        <v>3195</v>
      </c>
      <c r="G160" s="879" t="s">
        <v>4477</v>
      </c>
      <c r="H160" s="890"/>
      <c r="I160" s="1190" t="s">
        <v>7512</v>
      </c>
      <c r="J160" s="880"/>
      <c r="K160" s="897"/>
      <c r="L160" s="90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collapsed="1">
      <c r="A161" s="1115"/>
      <c r="B161" s="1159"/>
      <c r="C161" s="1159"/>
      <c r="D161" s="1160"/>
      <c r="E161" s="1159"/>
      <c r="F161" s="1161"/>
      <c r="G161" s="879" t="s">
        <v>4477</v>
      </c>
      <c r="H161" s="1161"/>
      <c r="I161" s="1190" t="s">
        <v>7512</v>
      </c>
      <c r="J161" s="1161"/>
      <c r="K161" s="1161"/>
      <c r="L161" s="1159"/>
      <c r="M161" s="1159"/>
      <c r="N161" s="1161"/>
      <c r="O161" s="1161"/>
      <c r="P161" s="1159"/>
      <c r="Q161" s="1161"/>
      <c r="R161" s="1159"/>
      <c r="S161" s="1161"/>
      <c r="T161" s="1159"/>
      <c r="U161" s="1159"/>
      <c r="V161" s="1159"/>
      <c r="W161" s="1159"/>
      <c r="X161" s="1159"/>
      <c r="Y161" s="1159"/>
      <c r="Z161" s="1159"/>
      <c r="AA161" s="1159"/>
      <c r="AD161" s="1161"/>
      <c r="AE161" s="1159"/>
      <c r="AF161" s="1159"/>
      <c r="AG161" s="1159"/>
      <c r="AH161" s="1159"/>
      <c r="AI161" s="1159"/>
    </row>
    <row r="162" spans="1:41" s="904" customFormat="1" ht="13.2" hidden="1">
      <c r="D162" s="904" t="s">
        <v>5922</v>
      </c>
      <c r="G162" s="879" t="s">
        <v>4477</v>
      </c>
      <c r="I162" s="1190" t="s">
        <v>7512</v>
      </c>
      <c r="L162" s="1082"/>
    </row>
    <row r="163" spans="1:41" s="904" customFormat="1" ht="13.8" hidden="1" outlineLevel="1" thickBot="1">
      <c r="A163" s="1163" t="s">
        <v>9</v>
      </c>
      <c r="B163" s="1122" t="s">
        <v>306</v>
      </c>
      <c r="C163" s="1123"/>
      <c r="D163" s="1122" t="s">
        <v>1208</v>
      </c>
      <c r="E163" s="1122"/>
      <c r="F163" s="1130" t="s">
        <v>307</v>
      </c>
      <c r="G163" s="879" t="s">
        <v>4477</v>
      </c>
      <c r="H163" s="1126"/>
      <c r="I163" s="1190" t="s">
        <v>7512</v>
      </c>
      <c r="J163" s="1162"/>
      <c r="K163" s="1171" t="s">
        <v>209</v>
      </c>
      <c r="L163" s="1122" t="s">
        <v>2111</v>
      </c>
      <c r="M163" s="1122"/>
      <c r="N163" s="1131" t="s">
        <v>209</v>
      </c>
      <c r="O163" s="1132" t="s">
        <v>309</v>
      </c>
      <c r="P163" s="1122"/>
      <c r="Q163" s="1122"/>
      <c r="R163" s="1122"/>
      <c r="S163" s="1122"/>
      <c r="T163" s="1122"/>
      <c r="U163" s="1122"/>
      <c r="V163" s="1122"/>
      <c r="W163" s="1130" t="s">
        <v>1164</v>
      </c>
      <c r="X163" s="1127"/>
      <c r="Y163" s="1132" t="s">
        <v>357</v>
      </c>
      <c r="Z163" s="1122" t="s">
        <v>357</v>
      </c>
      <c r="AA163" s="1123"/>
      <c r="AB163" s="1122" t="s">
        <v>3585</v>
      </c>
      <c r="AC163" s="1132" t="s">
        <v>377</v>
      </c>
      <c r="AD163" s="1132" t="s">
        <v>1202</v>
      </c>
      <c r="AE163" s="1123"/>
      <c r="AF163" s="1130" t="s">
        <v>308</v>
      </c>
      <c r="AG163" s="1162" t="s">
        <v>357</v>
      </c>
      <c r="AH163" s="1132" t="s">
        <v>4734</v>
      </c>
      <c r="AI163" s="1132"/>
      <c r="AJ163" s="1132"/>
      <c r="AK163" s="1133" t="s">
        <v>3213</v>
      </c>
      <c r="AL163" s="1131"/>
    </row>
    <row r="164" spans="1:41" s="1173" customFormat="1" ht="201.75" hidden="1" customHeight="1" outlineLevel="1">
      <c r="A164" s="1136" t="s">
        <v>776</v>
      </c>
      <c r="B164" s="1135" t="s">
        <v>305</v>
      </c>
      <c r="C164" s="1136" t="s">
        <v>3054</v>
      </c>
      <c r="D164" s="1135" t="s">
        <v>3949</v>
      </c>
      <c r="E164" s="1184" t="s">
        <v>5280</v>
      </c>
      <c r="F164" s="1138" t="s">
        <v>3055</v>
      </c>
      <c r="G164" s="879" t="s">
        <v>4477</v>
      </c>
      <c r="H164" s="1140" t="s">
        <v>1468</v>
      </c>
      <c r="I164" s="1190" t="s">
        <v>7512</v>
      </c>
      <c r="J164" s="1142" t="s">
        <v>2842</v>
      </c>
      <c r="K164" s="1144" t="s">
        <v>1415</v>
      </c>
      <c r="L164" s="1143" t="s">
        <v>1924</v>
      </c>
      <c r="M164" s="1145" t="s">
        <v>1925</v>
      </c>
      <c r="N164" s="1144" t="s">
        <v>4231</v>
      </c>
      <c r="O164" s="1138" t="s">
        <v>83</v>
      </c>
      <c r="P164" s="1140" t="s">
        <v>3057</v>
      </c>
      <c r="Q164" s="1140" t="s">
        <v>1606</v>
      </c>
      <c r="R164" s="1140" t="s">
        <v>1607</v>
      </c>
      <c r="S164" s="1140" t="s">
        <v>4619</v>
      </c>
      <c r="T164" s="1140" t="s">
        <v>4620</v>
      </c>
      <c r="U164" s="1140" t="s">
        <v>4621</v>
      </c>
      <c r="V164" s="1142" t="s">
        <v>4622</v>
      </c>
      <c r="W164" s="1146" t="s">
        <v>4012</v>
      </c>
      <c r="X164" s="1147" t="s">
        <v>5442</v>
      </c>
      <c r="Y164" s="1165"/>
      <c r="Z164" s="1149"/>
      <c r="AA164" s="1166"/>
      <c r="AB164" s="1136" t="s">
        <v>2582</v>
      </c>
      <c r="AC164" s="1172" t="s">
        <v>3056</v>
      </c>
      <c r="AD164" s="1148"/>
      <c r="AE164" s="1136" t="s">
        <v>2585</v>
      </c>
      <c r="AF164" s="1138" t="s">
        <v>2583</v>
      </c>
      <c r="AG164" s="1142"/>
      <c r="AH164" s="1138" t="s">
        <v>4431</v>
      </c>
      <c r="AI164" s="1149" t="s">
        <v>4429</v>
      </c>
      <c r="AJ164" s="1142" t="s">
        <v>4430</v>
      </c>
      <c r="AK164" s="1150" t="s">
        <v>995</v>
      </c>
      <c r="AL164" s="1151" t="s">
        <v>4994</v>
      </c>
    </row>
    <row r="165" spans="1:41" s="904" customFormat="1" ht="13.2" hidden="1" outlineLevel="1">
      <c r="A165" s="891" t="s">
        <v>2613</v>
      </c>
      <c r="B165" s="892"/>
      <c r="C165" s="889"/>
      <c r="D165" s="1152">
        <v>1</v>
      </c>
      <c r="E165" s="1152"/>
      <c r="F165" s="877" t="s">
        <v>3195</v>
      </c>
      <c r="G165" s="879" t="s">
        <v>4477</v>
      </c>
      <c r="H165" s="890"/>
      <c r="I165" s="1190" t="s">
        <v>7512</v>
      </c>
      <c r="J165" s="880"/>
      <c r="K165" s="897"/>
      <c r="L165" s="1174"/>
      <c r="M165" s="901"/>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ref="D166:D180" si="7">D165+1</f>
        <v>2</v>
      </c>
      <c r="E166" s="1152"/>
      <c r="F166" s="877" t="s">
        <v>3195</v>
      </c>
      <c r="G166" s="879" t="s">
        <v>4477</v>
      </c>
      <c r="H166" s="890"/>
      <c r="I166" s="1190" t="s">
        <v>7512</v>
      </c>
      <c r="J166" s="880"/>
      <c r="K166" s="897"/>
      <c r="L166" s="1174"/>
      <c r="M166" s="901"/>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3</v>
      </c>
      <c r="E167" s="1152"/>
      <c r="F167" s="877" t="s">
        <v>3195</v>
      </c>
      <c r="G167" s="879" t="s">
        <v>4477</v>
      </c>
      <c r="H167" s="890"/>
      <c r="I167" s="1190" t="s">
        <v>7512</v>
      </c>
      <c r="J167" s="880"/>
      <c r="K167" s="897"/>
      <c r="L167" s="1174"/>
      <c r="M167" s="901"/>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4</v>
      </c>
      <c r="E168" s="1152"/>
      <c r="F168" s="877" t="s">
        <v>3195</v>
      </c>
      <c r="G168" s="879" t="s">
        <v>4477</v>
      </c>
      <c r="H168" s="890"/>
      <c r="I168" s="1190" t="s">
        <v>7512</v>
      </c>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5</v>
      </c>
      <c r="E169" s="1152"/>
      <c r="F169" s="877" t="s">
        <v>3195</v>
      </c>
      <c r="G169" s="879" t="s">
        <v>4477</v>
      </c>
      <c r="H169" s="890"/>
      <c r="I169" s="1190" t="s">
        <v>7512</v>
      </c>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6</v>
      </c>
      <c r="E170" s="1152"/>
      <c r="F170" s="877" t="s">
        <v>3195</v>
      </c>
      <c r="G170" s="879" t="s">
        <v>4477</v>
      </c>
      <c r="H170" s="890"/>
      <c r="I170" s="1190" t="s">
        <v>7512</v>
      </c>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7</v>
      </c>
      <c r="E171" s="1152"/>
      <c r="F171" s="877" t="s">
        <v>3195</v>
      </c>
      <c r="G171" s="879" t="s">
        <v>4477</v>
      </c>
      <c r="H171" s="890"/>
      <c r="I171" s="1190" t="s">
        <v>7512</v>
      </c>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8</v>
      </c>
      <c r="E172" s="1152"/>
      <c r="F172" s="877" t="s">
        <v>3195</v>
      </c>
      <c r="G172" s="879" t="s">
        <v>4477</v>
      </c>
      <c r="H172" s="890"/>
      <c r="I172" s="1190" t="s">
        <v>7512</v>
      </c>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9</v>
      </c>
      <c r="E173" s="1152"/>
      <c r="F173" s="877" t="s">
        <v>3195</v>
      </c>
      <c r="G173" s="879" t="s">
        <v>4477</v>
      </c>
      <c r="H173" s="890"/>
      <c r="I173" s="1190" t="s">
        <v>7512</v>
      </c>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10</v>
      </c>
      <c r="E174" s="1152"/>
      <c r="F174" s="877" t="s">
        <v>3195</v>
      </c>
      <c r="G174" s="879" t="s">
        <v>4477</v>
      </c>
      <c r="H174" s="890"/>
      <c r="I174" s="1190" t="s">
        <v>7512</v>
      </c>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11</v>
      </c>
      <c r="E175" s="1152"/>
      <c r="F175" s="877" t="s">
        <v>3195</v>
      </c>
      <c r="G175" s="879" t="s">
        <v>4477</v>
      </c>
      <c r="H175" s="890"/>
      <c r="I175" s="1190" t="s">
        <v>7512</v>
      </c>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12</v>
      </c>
      <c r="E176" s="1152"/>
      <c r="F176" s="877" t="s">
        <v>3195</v>
      </c>
      <c r="G176" s="879" t="s">
        <v>4477</v>
      </c>
      <c r="H176" s="890"/>
      <c r="I176" s="1190" t="s">
        <v>7512</v>
      </c>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13</v>
      </c>
      <c r="E177" s="1152"/>
      <c r="F177" s="877" t="s">
        <v>3195</v>
      </c>
      <c r="G177" s="879" t="s">
        <v>4477</v>
      </c>
      <c r="H177" s="890"/>
      <c r="I177" s="1190" t="s">
        <v>7512</v>
      </c>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14</v>
      </c>
      <c r="E178" s="1152"/>
      <c r="F178" s="877" t="s">
        <v>3195</v>
      </c>
      <c r="G178" s="879" t="s">
        <v>4477</v>
      </c>
      <c r="H178" s="890"/>
      <c r="I178" s="1190" t="s">
        <v>7512</v>
      </c>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15</v>
      </c>
      <c r="E179" s="1152"/>
      <c r="F179" s="877" t="s">
        <v>3195</v>
      </c>
      <c r="G179" s="879" t="s">
        <v>4477</v>
      </c>
      <c r="H179" s="890"/>
      <c r="I179" s="1190" t="s">
        <v>7512</v>
      </c>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16</v>
      </c>
      <c r="E180" s="1152"/>
      <c r="F180" s="877" t="s">
        <v>3195</v>
      </c>
      <c r="G180" s="879" t="s">
        <v>4477</v>
      </c>
      <c r="H180" s="890"/>
      <c r="I180" s="1190" t="s">
        <v>7512</v>
      </c>
      <c r="J180" s="880"/>
      <c r="K180" s="897"/>
      <c r="L180" s="1174"/>
      <c r="M180" s="901"/>
      <c r="N180" s="897"/>
      <c r="O180" s="898"/>
      <c r="P180" s="899"/>
      <c r="Q180" s="900"/>
      <c r="R180" s="899"/>
      <c r="S180" s="900"/>
      <c r="T180" s="899"/>
      <c r="U180" s="900"/>
      <c r="V180" s="901"/>
      <c r="W180" s="877"/>
      <c r="X180" s="889"/>
      <c r="Y180" s="1169"/>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collapsed="1">
      <c r="A181" s="1115"/>
      <c r="B181" s="1159"/>
      <c r="C181" s="1159"/>
      <c r="D181" s="1160"/>
      <c r="E181" s="1159"/>
      <c r="F181" s="1161"/>
      <c r="G181" s="879" t="s">
        <v>4477</v>
      </c>
      <c r="H181" s="1161"/>
      <c r="I181" s="1190" t="s">
        <v>7512</v>
      </c>
      <c r="J181" s="1161"/>
      <c r="K181" s="1161"/>
      <c r="L181" s="1159"/>
      <c r="M181" s="1159"/>
      <c r="N181" s="1161"/>
      <c r="O181" s="1161"/>
      <c r="P181" s="1159"/>
      <c r="Q181" s="1161"/>
      <c r="R181" s="1159"/>
      <c r="S181" s="1161"/>
      <c r="T181" s="1159"/>
      <c r="U181" s="1159"/>
      <c r="V181" s="1159"/>
      <c r="W181" s="1159"/>
      <c r="X181" s="1159"/>
      <c r="Y181" s="1159"/>
      <c r="Z181" s="1159"/>
      <c r="AA181" s="1159"/>
      <c r="AD181" s="1161"/>
      <c r="AE181" s="1159"/>
      <c r="AF181" s="1159"/>
      <c r="AG181" s="1159"/>
      <c r="AH181" s="1159"/>
      <c r="AI181" s="1159"/>
    </row>
    <row r="182" spans="1:41" ht="15" hidden="1">
      <c r="A182" s="1091" t="s">
        <v>3363</v>
      </c>
      <c r="G182" s="879" t="s">
        <v>4477</v>
      </c>
      <c r="I182" s="1190" t="s">
        <v>7512</v>
      </c>
    </row>
    <row r="183" spans="1:41" ht="13.2">
      <c r="G183" s="1252" t="s">
        <v>4477</v>
      </c>
      <c r="H183" s="1253" t="s">
        <v>6005</v>
      </c>
      <c r="I183" s="1286" t="s">
        <v>7512</v>
      </c>
      <c r="J183" s="1254" t="s">
        <v>5988</v>
      </c>
      <c r="K183" s="1267" t="s">
        <v>7516</v>
      </c>
      <c r="L183" s="1256" t="s">
        <v>7275</v>
      </c>
      <c r="M183" s="1266" t="s">
        <v>3416</v>
      </c>
      <c r="N183" s="1251" t="s">
        <v>7639</v>
      </c>
      <c r="O183" s="898"/>
      <c r="P183" s="899"/>
      <c r="Q183" s="900"/>
      <c r="R183" s="899"/>
      <c r="S183" s="900"/>
      <c r="T183" s="899"/>
      <c r="U183" s="900"/>
      <c r="V183" s="901"/>
      <c r="W183" s="877"/>
      <c r="X183" s="889"/>
    </row>
    <row r="184" spans="1:41" ht="13.2">
      <c r="G184" s="1252" t="s">
        <v>4477</v>
      </c>
      <c r="H184" s="1253" t="s">
        <v>6005</v>
      </c>
      <c r="I184" s="1286" t="s">
        <v>7512</v>
      </c>
      <c r="J184" s="1254" t="s">
        <v>5988</v>
      </c>
      <c r="K184" s="1267" t="s">
        <v>7517</v>
      </c>
      <c r="L184" s="1256" t="s">
        <v>6009</v>
      </c>
      <c r="M184" s="1266" t="s">
        <v>3416</v>
      </c>
      <c r="N184" s="1251" t="s">
        <v>7640</v>
      </c>
      <c r="O184" s="898"/>
      <c r="P184" s="899"/>
      <c r="Q184" s="900"/>
      <c r="R184" s="899"/>
      <c r="S184" s="900"/>
      <c r="T184" s="899"/>
      <c r="U184" s="900"/>
      <c r="V184" s="901"/>
      <c r="W184" s="877"/>
      <c r="X184" s="889"/>
    </row>
    <row r="185" spans="1:41" ht="13.2">
      <c r="G185" s="1252" t="s">
        <v>4477</v>
      </c>
      <c r="H185" s="1253" t="s">
        <v>6005</v>
      </c>
      <c r="I185" s="1286" t="s">
        <v>7512</v>
      </c>
      <c r="J185" s="1254" t="s">
        <v>5988</v>
      </c>
      <c r="K185" s="1267" t="s">
        <v>7518</v>
      </c>
      <c r="L185" s="1256" t="s">
        <v>7275</v>
      </c>
      <c r="M185" s="1266" t="s">
        <v>3416</v>
      </c>
      <c r="N185" s="1251" t="s">
        <v>7641</v>
      </c>
      <c r="O185" s="898"/>
      <c r="P185" s="899"/>
      <c r="Q185" s="900"/>
      <c r="R185" s="899"/>
      <c r="S185" s="900"/>
      <c r="T185" s="899"/>
      <c r="U185" s="900"/>
      <c r="V185" s="901"/>
      <c r="W185" s="877"/>
      <c r="X185" s="888"/>
    </row>
    <row r="186" spans="1:41" ht="13.2">
      <c r="G186" s="1252" t="s">
        <v>4477</v>
      </c>
      <c r="H186" s="1253" t="s">
        <v>6005</v>
      </c>
      <c r="I186" s="1286" t="s">
        <v>7512</v>
      </c>
      <c r="J186" s="1254" t="s">
        <v>5988</v>
      </c>
      <c r="K186" s="1267" t="s">
        <v>7519</v>
      </c>
      <c r="L186" s="1256" t="s">
        <v>6009</v>
      </c>
      <c r="M186" s="1266" t="s">
        <v>3416</v>
      </c>
      <c r="N186" s="1251" t="s">
        <v>7642</v>
      </c>
      <c r="O186" s="898"/>
      <c r="P186" s="899"/>
      <c r="Q186" s="900"/>
      <c r="R186" s="899"/>
      <c r="S186" s="900"/>
      <c r="T186" s="899"/>
      <c r="U186" s="900"/>
      <c r="V186" s="901"/>
      <c r="W186" s="877"/>
      <c r="X186" s="888"/>
    </row>
    <row r="187" spans="1:41" ht="13.2">
      <c r="H187" s="890"/>
      <c r="I187" s="890"/>
      <c r="J187" s="880"/>
      <c r="K187" s="895"/>
      <c r="L187" s="877"/>
      <c r="M187" s="896"/>
      <c r="N187" s="897"/>
      <c r="O187" s="898"/>
      <c r="P187" s="899"/>
      <c r="Q187" s="900"/>
      <c r="R187" s="899"/>
      <c r="S187" s="900"/>
      <c r="T187" s="899"/>
      <c r="U187" s="900"/>
      <c r="V187" s="901"/>
      <c r="W187" s="877"/>
      <c r="X187" s="889"/>
    </row>
    <row r="188" spans="1:41" ht="13.2">
      <c r="H188" s="890"/>
      <c r="I188" s="890"/>
      <c r="J188" s="880"/>
      <c r="K188" s="895"/>
      <c r="L188" s="877"/>
      <c r="M188" s="896"/>
      <c r="N188" s="897"/>
      <c r="O188" s="898"/>
      <c r="P188" s="899"/>
      <c r="Q188" s="900"/>
      <c r="R188" s="899"/>
      <c r="S188" s="900"/>
      <c r="T188" s="899"/>
      <c r="U188" s="900"/>
      <c r="V188" s="901"/>
      <c r="W188" s="877"/>
      <c r="X188" s="889"/>
    </row>
    <row r="189" spans="1:41" ht="13.2">
      <c r="H189" s="890"/>
      <c r="I189" s="890"/>
      <c r="J189" s="880"/>
      <c r="K189" s="895"/>
      <c r="L189" s="877"/>
      <c r="M189" s="896"/>
      <c r="N189" s="897"/>
      <c r="O189" s="898"/>
      <c r="P189" s="899"/>
      <c r="Q189" s="900"/>
      <c r="R189" s="899"/>
      <c r="S189" s="900"/>
      <c r="T189" s="899"/>
      <c r="U189" s="900"/>
      <c r="V189" s="901"/>
      <c r="W189" s="877"/>
      <c r="X189" s="889"/>
    </row>
    <row r="190" spans="1:41" ht="13.2">
      <c r="H190" s="890"/>
      <c r="I190" s="890"/>
      <c r="J190" s="880"/>
      <c r="K190" s="895"/>
      <c r="L190" s="877"/>
      <c r="M190" s="896"/>
      <c r="N190" s="897"/>
      <c r="O190" s="898"/>
      <c r="P190" s="899"/>
      <c r="Q190" s="900"/>
      <c r="R190" s="899"/>
      <c r="S190" s="900"/>
      <c r="T190" s="899"/>
      <c r="U190" s="900"/>
      <c r="V190" s="901"/>
      <c r="W190" s="877"/>
      <c r="X190" s="889"/>
    </row>
    <row r="191" spans="1:41" ht="13.2">
      <c r="H191" s="890"/>
      <c r="I191" s="890"/>
      <c r="J191" s="880"/>
      <c r="K191" s="895"/>
      <c r="L191" s="877"/>
      <c r="M191" s="896"/>
      <c r="N191" s="897"/>
      <c r="O191" s="898"/>
      <c r="P191" s="899"/>
      <c r="Q191" s="900"/>
      <c r="R191" s="899"/>
      <c r="S191" s="900"/>
      <c r="T191" s="899"/>
      <c r="U191" s="900"/>
      <c r="V191" s="901"/>
      <c r="W191" s="877"/>
      <c r="X191" s="889"/>
    </row>
    <row r="192" spans="1:41" ht="13.2">
      <c r="H192" s="890"/>
      <c r="I192" s="890"/>
      <c r="J192" s="880"/>
      <c r="K192" s="895"/>
      <c r="L192" s="877"/>
      <c r="M192" s="896"/>
      <c r="N192" s="897"/>
      <c r="O192" s="898"/>
      <c r="P192" s="899"/>
      <c r="Q192" s="900"/>
      <c r="R192" s="899"/>
      <c r="S192" s="900"/>
      <c r="T192" s="899"/>
      <c r="U192" s="900"/>
      <c r="V192" s="901"/>
      <c r="W192" s="877"/>
      <c r="X192" s="889"/>
    </row>
  </sheetData>
  <dataConsolidate/>
  <dataValidations count="29">
    <dataValidation type="list" allowBlank="1" showInputMessage="1" showErrorMessage="1" sqref="F11:F14" xr:uid="{00000000-0002-0000-0D00-000000000000}">
      <formula1>"1,2,3,4"</formula1>
    </dataValidation>
    <dataValidation type="list" allowBlank="1" showInputMessage="1" sqref="AF165:AF180 AF145:AF160 AF125:AF140 AF111:AF120 AF91:AF106 AF71:AF86 AF34:AF43 AF48:AF51 AF56:AF57 AF62:AF65 AF20:AF29" xr:uid="{00000000-0002-0000-0D00-000002000000}">
      <formula1>"Yes,No"</formula1>
    </dataValidation>
    <dataValidation type="list" operator="lessThanOrEqual" allowBlank="1" showInputMessage="1" prompt="Module type or Template name" sqref="AI165:AI180 AI145:AI160 AI125:AI140 AI111:AI120 AI91:AI106 AI71:AI86 AI34:AI43 AI48:AI51 AI56:AI57 AI62:AI65 AI20:AI29" xr:uid="{00000000-0002-0000-0D00-000003000000}">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00000000-0002-0000-0D00-000004000000}">
      <formula1>OFFSET(INDIRECT("SP__ELEC_PROFILES"),0,0,,COUNTA(INDIRECT("SP__ELEC_PROFILES")))</formula1>
    </dataValidation>
    <dataValidation type="whole" allowBlank="1" showInputMessage="1" showErrorMessage="1" sqref="E165:E180 E145:E160 E125:E140 E111:E120 E91:E106" xr:uid="{00000000-0002-0000-0D00-000005000000}">
      <formula1>1</formula1>
      <formula2>2048</formula2>
    </dataValidation>
    <dataValidation type="list" operator="lessThanOrEqual" allowBlank="1" showInputMessage="1" sqref="AJ165:AJ180 AJ56:AJ57" xr:uid="{00000000-0002-0000-0D00-000006000000}">
      <formula1>SetPoint_Types</formula1>
    </dataValidation>
    <dataValidation type="list" operator="lessThanOrEqual" allowBlank="1" showInputMessage="1" prompt="Bay type or Template name" sqref="AH165:AH180 AH145:AH160 AH125:AH140 AH111:AH120 AH91:AH106 AH71:AH86 AH62:AH65 AH56:AH57 AH48:AH51 AH34:AH43 AH20:AH29" xr:uid="{00000000-0002-0000-0D00-000007000000}">
      <formula1>"GB,BB,CB,SB,CK,FB,SH,TF,"</formula1>
    </dataValidation>
    <dataValidation operator="lessThanOrEqual" allowBlank="1" showInputMessage="1" sqref="M165:M180 M145:M160 M62:M65" xr:uid="{00000000-0002-0000-0D00-000008000000}"/>
    <dataValidation type="whole" allowBlank="1" showInputMessage="1" showErrorMessage="1" sqref="D165:D180 D145:D160 D125:D140 D111:D120 D91:D106" xr:uid="{00000000-0002-0000-0D00-000009000000}">
      <formula1>1</formula1>
      <formula2>128</formula2>
    </dataValidation>
    <dataValidation allowBlank="1" showInputMessage="1" showErrorMessage="1" sqref="X165:X180 R165:R180 T165:T180 P165:P180 V165:V180 J142:IV142 X145:X160 R145:R160 T145:T160 P145:P160 V145:V160 J121:XFD122 W141:X141 X125:X140 P125:P140 R125:R140 T125:T140 AK141 V125:V140 J107:IV108 A107:C108 D60 D107 X62:X65 X56:X57 X48:X51 P48:P51 R48:R51 T48:T51 P56:P57 R56:R57 T56:T57 P62:P65 R62:R65 T62:T65 V48:V51 V56:V57 V62:V65 H121:H122 H142 H162 J162:IV162 A162:F162 A142:F142 A121:F122 E107:F108 H107:H108" xr:uid="{00000000-0002-0000-0D00-00000A000000}"/>
    <dataValidation type="textLength" operator="lessThanOrEqual" allowBlank="1" showInputMessage="1" showErrorMessage="1" sqref="K165:K180 K145:K160 K125:K140 K111:K120 K91:K106 K71:K86 K54 K34:K43 K48:K51 K56:K57 K62:K65 K187:K192 K20:K29" xr:uid="{00000000-0002-0000-0D00-00000B000000}">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00000000-0002-0000-0D00-00000C000000}"/>
    <dataValidation type="textLength" operator="lessThanOrEqual" allowBlank="1" showInputMessage="1" showErrorMessage="1" sqref="N165:N180 N145:N160 N125:N140 N111:N120 J71:J86 L91:N106 L71:N86 N62:N65 N34:N43 N48:N51 N56:N57 J20:J29 H183:H192 J183:J192 H71:H86 H91:H106 J91:J106 H20:H29 L20:N29 I20:I192 L183:N192" xr:uid="{00000000-0002-0000-0D00-00000D000000}">
      <formula1>16</formula1>
    </dataValidation>
    <dataValidation type="textLength" operator="lessThanOrEqual" allowBlank="1" showInputMessage="1" showErrorMessage="1" error="Maximum length is 16 car." sqref="J145:J160 J125:J140 J111:J120 J56:J57 H37:H43 H34:H35 J34:J43 J48:J51 J62:J65 H62:H65 H48:H51 H56:H57 H111:H120 H125:H140 H145:H160 H165:H180 J165:J180" xr:uid="{00000000-0002-0000-0D00-00000E000000}">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K20:AK29 AG20:AG29 AB20:AC29" xr:uid="{00000000-0002-0000-0D00-00000F000000}">
      <formula1>"Yes,No"</formula1>
    </dataValidation>
    <dataValidation type="list" allowBlank="1" showInputMessage="1" showErrorMessage="1" errorTitle="Unknown Profile !" error="This profile does not exist : please create it before in [Electric Functions] or [System Functions]" sqref="F145:F160 F62:F65" xr:uid="{00000000-0002-0000-0D00-000010000000}">
      <formula1>OFFSET(INDIRECT("CT__ELEC_PROFILES"),0,0,,COUNTA(INDIRECT("CT__ELEC_PROFILES")))</formula1>
    </dataValidation>
    <dataValidation type="list" operator="lessThanOrEqual" allowBlank="1" showInputMessage="1" showErrorMessage="1" sqref="L145:L160 L62:L65" xr:uid="{00000000-0002-0000-0D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00000000-0002-0000-0D00-000012000000}">
      <formula1>OFFSET(INDIRECT("MV__ELEC_PROFILES"),0,0,,COUNTA(INDIRECT("MV__ELEC_PROFILES")))</formula1>
    </dataValidation>
    <dataValidation type="list" operator="lessThanOrEqual" allowBlank="1" showInputMessage="1" sqref="AJ125:AJ140 AJ48:AJ51" xr:uid="{00000000-0002-0000-0D00-000013000000}">
      <formula1>MV_Types</formula1>
    </dataValidation>
    <dataValidation type="textLength" operator="lessThanOrEqual" allowBlank="1" showInputMessage="1" showErrorMessage="1" error="Maximum length is 35 car." sqref="L111:M120 L34:M43" xr:uid="{00000000-0002-0000-0D00-000015000000}">
      <formula1>16</formula1>
    </dataValidation>
    <dataValidation type="list" allowBlank="1" showInputMessage="1" showErrorMessage="1" errorTitle="Unknown Profile !" error="This profile does not exist : please create it before in [Electric Functions] or [System Functions]" sqref="F111:F120 F91:F106 F71:F86 F34:F43 F20:F29" xr:uid="{00000000-0002-0000-0D00-000016000000}">
      <formula1>OFFSET(INDIRECT(CONCATENATE(SUBSTITUTE(LEFT($G20,3)," ","_"),"_ELEC_PROFILES")),0,0,,COUNTA(INDIRECT(CONCATENATE(SUBSTITUTE(LEFT($G20,3)," ","_"),"_ELEC_PROFILES"))))</formula1>
    </dataValidation>
    <dataValidation type="list" operator="lessThanOrEqual" allowBlank="1" showInputMessage="1" sqref="AJ111:AJ120 AJ91:AJ106 AJ34:AJ43 AJ20:AJ29" xr:uid="{00000000-0002-0000-0D00-000017000000}">
      <formula1>INDIRECT(SUBSTITUTE(LEFT($G20,3)," ","_"))</formula1>
    </dataValidation>
    <dataValidation type="list" allowBlank="1" showInputMessage="1" showErrorMessage="1" prompt="SPS : Single_x000a_DPS : Dual_x000a_MPS : Multiple_x000a_" sqref="G20:G186" xr:uid="{00000000-0002-0000-0D00-000018000000}">
      <formula1>"SPS,DPS,MPS,"</formula1>
    </dataValidation>
    <dataValidation type="list" allowBlank="1" showInputMessage="1" showErrorMessage="1" sqref="AA91:AA106 AA71:AA86 AA20:AA29" xr:uid="{00000000-0002-0000-0D00-000019000000}">
      <formula1>"None,5,6,7,8,9,10,11,12,13,14,15,17"</formula1>
    </dataValidation>
    <dataValidation type="list" operator="lessThanOrEqual" allowBlank="1" showInputMessage="1" sqref="AJ71:AJ86" xr:uid="{00000000-0002-0000-0D00-00001A000000}">
      <formula1>"GroupSPS,"</formula1>
    </dataValidation>
    <dataValidation type="whole" allowBlank="1" showInputMessage="1" showErrorMessage="1" sqref="D71:D86" xr:uid="{00000000-0002-0000-0D00-00001B000000}">
      <formula1>1</formula1>
      <formula2>32</formula2>
    </dataValidation>
    <dataValidation type="list" allowBlank="1" showInputMessage="1" showErrorMessage="1" sqref="E71:E86" xr:uid="{00000000-0002-0000-0D00-00001D000000}">
      <formula1>"OR,AND,NOR,NAND"</formula1>
    </dataValidation>
    <dataValidation type="textLength" errorStyle="warning" operator="lessThanOrEqual" allowBlank="1" showInputMessage="1" showErrorMessage="1" error="Maximum length is 16 car." sqref="H36" xr:uid="{00000000-0002-0000-0D00-00001E000000}">
      <formula1>16</formula1>
    </dataValidation>
    <dataValidation type="textLength" operator="lessThanOrEqual" allowBlank="1" showInputMessage="1" showErrorMessage="1" errorTitle="Setting" error="The text contains more than 50 characters." sqref="K183:K186" xr:uid="{6D84FE19-9A62-4F65-ACBC-98A49953EBF8}">
      <formula1>50</formula1>
    </dataValidation>
  </dataValidations>
  <printOptions horizontalCentered="1"/>
  <pageMargins left="0.31496062992126" right="0.31496062992126" top="3.9370078740157501E-2" bottom="0.511811023622047" header="3.9370078740157501E-2" footer="0.31496062992126"/>
  <pageSetup paperSize="8" scale="99" fitToHeight="0" orientation="landscape" r:id="rId1"/>
  <headerFooter alignWithMargins="0"/>
  <drawing r:id="rId2"/>
  <legacyDrawing r:id="rId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FeuilC264Template41">
    <tabColor indexed="49"/>
    <pageSetUpPr fitToPage="1"/>
  </sheetPr>
  <dimension ref="A1:CU182"/>
  <sheetViews>
    <sheetView showGridLines="0" view="pageBreakPreview" zoomScale="98" zoomScaleNormal="100" zoomScaleSheetLayoutView="98" workbookViewId="0">
      <pane xSplit="4" ySplit="8" topLeftCell="G19" activePane="bottomRight" state="frozenSplit"/>
      <selection activeCell="J196" sqref="J196"/>
      <selection pane="topRight" activeCell="J196" sqref="J196"/>
      <selection pane="bottomLeft" activeCell="J196" sqref="J196"/>
      <selection pane="bottomRight" activeCell="W29" sqref="W29:X29"/>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5976</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5976</v>
      </c>
      <c r="G16" s="1188"/>
      <c r="O16" s="1115"/>
      <c r="P16" s="1115"/>
    </row>
    <row r="17" spans="1:41" s="904" customFormat="1" ht="13.8" thickBot="1">
      <c r="D17" s="904" t="s">
        <v>1035</v>
      </c>
      <c r="H17" s="904" t="s">
        <v>707</v>
      </c>
      <c r="I17" s="1115" t="str">
        <f>T(F16)</f>
        <v>R407_P743_PU_A</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5976</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R407_P743_PU_A</v>
      </c>
    </row>
    <row r="21" spans="1:41" s="904" customFormat="1" ht="13.2" outlineLevel="1">
      <c r="A21" s="891" t="s">
        <v>2613</v>
      </c>
      <c r="B21" s="892"/>
      <c r="C21" s="889"/>
      <c r="D21" s="893" t="s">
        <v>5994</v>
      </c>
      <c r="E21" s="894" t="s">
        <v>5997</v>
      </c>
      <c r="F21" s="877" t="s">
        <v>5987</v>
      </c>
      <c r="G21" s="879" t="s">
        <v>4477</v>
      </c>
      <c r="H21" s="890" t="s">
        <v>6005</v>
      </c>
      <c r="I21" s="1190" t="s">
        <v>5976</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R407_P743_PU_A</v>
      </c>
    </row>
    <row r="22" spans="1:41" s="985" customFormat="1" ht="13.2" outlineLevel="1">
      <c r="A22" s="1016" t="s">
        <v>2613</v>
      </c>
      <c r="B22" s="1049"/>
      <c r="C22" s="888"/>
      <c r="D22" s="1050" t="s">
        <v>5994</v>
      </c>
      <c r="E22" s="1051" t="s">
        <v>5995</v>
      </c>
      <c r="F22" s="881" t="s">
        <v>6008</v>
      </c>
      <c r="G22" s="1052" t="s">
        <v>4477</v>
      </c>
      <c r="H22" s="890" t="s">
        <v>6005</v>
      </c>
      <c r="I22" s="1190" t="s">
        <v>5976</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R407_P743_PU_A</v>
      </c>
    </row>
    <row r="23" spans="1:41" s="904" customFormat="1" ht="13.2" outlineLevel="1">
      <c r="A23" s="891" t="s">
        <v>2613</v>
      </c>
      <c r="B23" s="892"/>
      <c r="C23" s="889"/>
      <c r="D23" s="893" t="s">
        <v>6000</v>
      </c>
      <c r="E23" s="894" t="s">
        <v>6014</v>
      </c>
      <c r="F23" s="877" t="s">
        <v>6008</v>
      </c>
      <c r="G23" s="879" t="s">
        <v>4477</v>
      </c>
      <c r="H23" s="890" t="s">
        <v>6005</v>
      </c>
      <c r="I23" s="890" t="s">
        <v>5976</v>
      </c>
      <c r="J23" s="880" t="s">
        <v>6001</v>
      </c>
      <c r="K23" s="1157" t="s">
        <v>6222</v>
      </c>
      <c r="L23" s="895" t="s">
        <v>7275</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hidden="1" outlineLevel="1">
      <c r="A24" s="891" t="s">
        <v>2613</v>
      </c>
      <c r="B24" s="892"/>
      <c r="C24" s="889"/>
      <c r="D24" s="893" t="s">
        <v>6000</v>
      </c>
      <c r="E24" s="894" t="s">
        <v>6053</v>
      </c>
      <c r="F24" s="877" t="s">
        <v>6008</v>
      </c>
      <c r="G24" s="879" t="s">
        <v>4477</v>
      </c>
      <c r="H24" s="890" t="s">
        <v>6005</v>
      </c>
      <c r="I24" s="890" t="s">
        <v>5976</v>
      </c>
      <c r="J24" s="880" t="s">
        <v>6001</v>
      </c>
      <c r="K24" s="895" t="s">
        <v>6230</v>
      </c>
      <c r="L24" s="895" t="s">
        <v>7275</v>
      </c>
      <c r="M24" s="896" t="s">
        <v>3416</v>
      </c>
      <c r="N24" s="897" t="s">
        <v>6231</v>
      </c>
      <c r="O24" s="898" t="s">
        <v>5993</v>
      </c>
      <c r="P24" s="899" t="s">
        <v>2323</v>
      </c>
      <c r="Q24" s="900" t="s">
        <v>2323</v>
      </c>
      <c r="R24" s="899" t="s">
        <v>2323</v>
      </c>
      <c r="S24" s="900" t="s">
        <v>2323</v>
      </c>
      <c r="T24" s="899" t="s">
        <v>2323</v>
      </c>
      <c r="U24" s="900" t="s">
        <v>2323</v>
      </c>
      <c r="V24" s="901" t="s">
        <v>2323</v>
      </c>
      <c r="W24" s="877" t="s">
        <v>6000</v>
      </c>
      <c r="X24" s="889" t="s">
        <v>6053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6232</v>
      </c>
      <c r="E25" s="894" t="s">
        <v>6233</v>
      </c>
      <c r="F25" s="877" t="s">
        <v>6008</v>
      </c>
      <c r="G25" s="879" t="s">
        <v>4477</v>
      </c>
      <c r="H25" s="890" t="s">
        <v>6005</v>
      </c>
      <c r="I25" s="890" t="s">
        <v>5976</v>
      </c>
      <c r="J25" s="880" t="s">
        <v>5988</v>
      </c>
      <c r="K25" s="1255" t="s">
        <v>7443</v>
      </c>
      <c r="L25" s="877" t="s">
        <v>6009</v>
      </c>
      <c r="M25" s="896" t="s">
        <v>3416</v>
      </c>
      <c r="N25" s="897" t="s">
        <v>6234</v>
      </c>
      <c r="O25" s="898" t="s">
        <v>5993</v>
      </c>
      <c r="P25" s="899" t="s">
        <v>2323</v>
      </c>
      <c r="Q25" s="900" t="s">
        <v>2323</v>
      </c>
      <c r="R25" s="899" t="s">
        <v>2323</v>
      </c>
      <c r="S25" s="900" t="s">
        <v>2323</v>
      </c>
      <c r="T25" s="899" t="s">
        <v>2323</v>
      </c>
      <c r="U25" s="900" t="s">
        <v>2323</v>
      </c>
      <c r="V25" s="901" t="s">
        <v>2323</v>
      </c>
      <c r="W25" s="877" t="s">
        <v>6232</v>
      </c>
      <c r="X25" s="889" t="s">
        <v>6233</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6235</v>
      </c>
      <c r="E26" s="894" t="s">
        <v>6236</v>
      </c>
      <c r="F26" s="877" t="s">
        <v>6008</v>
      </c>
      <c r="G26" s="879" t="s">
        <v>4477</v>
      </c>
      <c r="H26" s="890" t="s">
        <v>6005</v>
      </c>
      <c r="I26" s="890" t="s">
        <v>5976</v>
      </c>
      <c r="J26" s="880" t="s">
        <v>5988</v>
      </c>
      <c r="K26" s="1255" t="s">
        <v>7444</v>
      </c>
      <c r="L26" s="877" t="s">
        <v>6009</v>
      </c>
      <c r="M26" s="896" t="s">
        <v>3416</v>
      </c>
      <c r="N26" s="897" t="s">
        <v>6237</v>
      </c>
      <c r="O26" s="898" t="s">
        <v>5993</v>
      </c>
      <c r="P26" s="899" t="s">
        <v>2323</v>
      </c>
      <c r="Q26" s="900" t="s">
        <v>2323</v>
      </c>
      <c r="R26" s="899" t="s">
        <v>2323</v>
      </c>
      <c r="S26" s="900" t="s">
        <v>2323</v>
      </c>
      <c r="T26" s="899" t="s">
        <v>2323</v>
      </c>
      <c r="U26" s="900" t="s">
        <v>2323</v>
      </c>
      <c r="V26" s="901" t="s">
        <v>2323</v>
      </c>
      <c r="W26" s="877" t="s">
        <v>6235</v>
      </c>
      <c r="X26" s="889" t="s">
        <v>6236</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c r="B27" s="892"/>
      <c r="C27" s="889"/>
      <c r="D27" s="893"/>
      <c r="E27" s="894"/>
      <c r="F27" s="877"/>
      <c r="G27" s="879" t="s">
        <v>4477</v>
      </c>
      <c r="H27" s="890" t="s">
        <v>6005</v>
      </c>
      <c r="I27" s="890" t="s">
        <v>5976</v>
      </c>
      <c r="J27" s="880" t="s">
        <v>5988</v>
      </c>
      <c r="K27" s="1263" t="s">
        <v>7284</v>
      </c>
      <c r="L27" s="881" t="s">
        <v>6009</v>
      </c>
      <c r="M27" s="882" t="s">
        <v>3416</v>
      </c>
      <c r="N27" s="883" t="s">
        <v>7280</v>
      </c>
      <c r="O27" s="884" t="s">
        <v>5993</v>
      </c>
      <c r="P27" s="885" t="s">
        <v>2323</v>
      </c>
      <c r="Q27" s="886" t="s">
        <v>2323</v>
      </c>
      <c r="R27" s="885" t="s">
        <v>2323</v>
      </c>
      <c r="S27" s="886" t="s">
        <v>2323</v>
      </c>
      <c r="T27" s="885" t="s">
        <v>2323</v>
      </c>
      <c r="U27" s="886" t="s">
        <v>2323</v>
      </c>
      <c r="V27" s="887" t="s">
        <v>2323</v>
      </c>
      <c r="W27" s="881" t="s">
        <v>7281</v>
      </c>
      <c r="X27" s="888" t="s">
        <v>6233</v>
      </c>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890" t="s">
        <v>6005</v>
      </c>
      <c r="I28" s="890" t="s">
        <v>5976</v>
      </c>
      <c r="J28" s="880" t="s">
        <v>5988</v>
      </c>
      <c r="K28" s="1263" t="s">
        <v>7445</v>
      </c>
      <c r="L28" s="881" t="s">
        <v>6009</v>
      </c>
      <c r="M28" s="882" t="s">
        <v>3416</v>
      </c>
      <c r="N28" s="883" t="s">
        <v>7282</v>
      </c>
      <c r="O28" s="884" t="s">
        <v>5993</v>
      </c>
      <c r="P28" s="885" t="s">
        <v>2323</v>
      </c>
      <c r="Q28" s="886" t="s">
        <v>2323</v>
      </c>
      <c r="R28" s="885" t="s">
        <v>2323</v>
      </c>
      <c r="S28" s="886" t="s">
        <v>2323</v>
      </c>
      <c r="T28" s="885" t="s">
        <v>2323</v>
      </c>
      <c r="U28" s="886" t="s">
        <v>2323</v>
      </c>
      <c r="V28" s="887" t="s">
        <v>2323</v>
      </c>
      <c r="W28" s="881" t="s">
        <v>7283</v>
      </c>
      <c r="X28" s="888" t="s">
        <v>6236</v>
      </c>
      <c r="Y28" s="902"/>
      <c r="Z28" s="889"/>
      <c r="AA28" s="892"/>
      <c r="AB28" s="889"/>
      <c r="AC28" s="891"/>
      <c r="AD28" s="902"/>
      <c r="AE28" s="889"/>
      <c r="AF28" s="877"/>
      <c r="AG28" s="879"/>
      <c r="AH28" s="902"/>
      <c r="AI28" s="903"/>
      <c r="AJ28" s="889"/>
      <c r="AK28" s="891"/>
      <c r="AL28" s="891"/>
    </row>
    <row r="29" spans="1:41" s="904" customFormat="1" ht="13.2" outlineLevel="1">
      <c r="A29" s="891" t="s">
        <v>2613</v>
      </c>
      <c r="B29" s="892"/>
      <c r="C29" s="889"/>
      <c r="D29" s="893"/>
      <c r="E29" s="894"/>
      <c r="F29" s="877" t="s">
        <v>3195</v>
      </c>
      <c r="G29" s="879" t="s">
        <v>4477</v>
      </c>
      <c r="H29" s="890" t="s">
        <v>6005</v>
      </c>
      <c r="I29" s="890" t="s">
        <v>5976</v>
      </c>
      <c r="J29" s="880" t="s">
        <v>7578</v>
      </c>
      <c r="K29" s="1255" t="s">
        <v>7451</v>
      </c>
      <c r="L29" s="1256" t="s">
        <v>6025</v>
      </c>
      <c r="M29" s="1266" t="s">
        <v>6026</v>
      </c>
      <c r="N29" s="1251" t="s">
        <v>6322</v>
      </c>
      <c r="O29" s="898"/>
      <c r="P29" s="899"/>
      <c r="Q29" s="900"/>
      <c r="R29" s="899"/>
      <c r="S29" s="900"/>
      <c r="T29" s="899"/>
      <c r="U29" s="900"/>
      <c r="V29" s="901"/>
      <c r="W29" s="1256" t="s">
        <v>7201</v>
      </c>
      <c r="X29" s="1261" t="s">
        <v>7630</v>
      </c>
      <c r="Y29" s="902"/>
      <c r="Z29" s="889"/>
      <c r="AA29" s="892" t="s">
        <v>1175</v>
      </c>
      <c r="AB29" s="889"/>
      <c r="AC29" s="891" t="s">
        <v>380</v>
      </c>
      <c r="AD29" s="902"/>
      <c r="AE29" s="889"/>
      <c r="AF29" s="877"/>
      <c r="AG29" s="879"/>
      <c r="AH29" s="902"/>
      <c r="AI29" s="903"/>
      <c r="AJ29" s="889"/>
      <c r="AK29" s="891"/>
      <c r="AL29" s="891"/>
      <c r="AN29" s="904">
        <v>1</v>
      </c>
      <c r="AO29" s="904" t="e">
        <f>AO25</f>
        <v>#REF!</v>
      </c>
    </row>
    <row r="30" spans="1:41" s="904" customFormat="1" ht="13.2" hidden="1">
      <c r="K30" s="1082"/>
      <c r="L30" s="1082"/>
      <c r="M30" s="1082"/>
      <c r="N30" s="1082"/>
    </row>
    <row r="31" spans="1:41" s="904" customFormat="1" ht="13.2" hidden="1">
      <c r="D31" s="904" t="s">
        <v>708</v>
      </c>
      <c r="H31" s="904" t="s">
        <v>707</v>
      </c>
      <c r="I31" s="1115" t="str">
        <f>T(F16)</f>
        <v>R407_P743_PU_A</v>
      </c>
      <c r="O31" s="1115"/>
      <c r="P31" s="1115"/>
    </row>
    <row r="32" spans="1:41" s="904" customFormat="1" ht="13.8" hidden="1" outlineLevel="1" thickBot="1">
      <c r="A32" s="1163" t="s">
        <v>9</v>
      </c>
      <c r="B32" s="1122" t="s">
        <v>306</v>
      </c>
      <c r="C32" s="1123"/>
      <c r="D32" s="1122" t="s">
        <v>4789</v>
      </c>
      <c r="E32" s="1122"/>
      <c r="F32" s="1130" t="s">
        <v>307</v>
      </c>
      <c r="G32" s="1126"/>
      <c r="H32" s="1126"/>
      <c r="I32" s="1126"/>
      <c r="J32" s="1162"/>
      <c r="K32" s="1129" t="s">
        <v>209</v>
      </c>
      <c r="L32" s="1130" t="s">
        <v>2154</v>
      </c>
      <c r="M32" s="1127"/>
      <c r="N32" s="1131" t="s">
        <v>209</v>
      </c>
      <c r="O32" s="1132" t="s">
        <v>309</v>
      </c>
      <c r="P32" s="1122"/>
      <c r="Q32" s="1122"/>
      <c r="R32" s="1122"/>
      <c r="S32" s="1122"/>
      <c r="T32" s="1122"/>
      <c r="U32" s="1123"/>
      <c r="V32" s="1131"/>
      <c r="W32" s="1130" t="s">
        <v>1164</v>
      </c>
      <c r="X32" s="1127"/>
      <c r="Y32" s="1132" t="s">
        <v>357</v>
      </c>
      <c r="Z32" s="1122" t="s">
        <v>357</v>
      </c>
      <c r="AA32" s="1162"/>
      <c r="AB32" s="1122" t="s">
        <v>5158</v>
      </c>
      <c r="AC32" s="1133" t="s">
        <v>377</v>
      </c>
      <c r="AD32" s="1132" t="s">
        <v>310</v>
      </c>
      <c r="AE32" s="1123"/>
      <c r="AF32" s="1130" t="s">
        <v>308</v>
      </c>
      <c r="AG32" s="1162" t="s">
        <v>357</v>
      </c>
      <c r="AH32" s="1132" t="s">
        <v>4734</v>
      </c>
      <c r="AI32" s="1132"/>
      <c r="AJ32" s="1132"/>
      <c r="AK32" s="1133" t="s">
        <v>3213</v>
      </c>
      <c r="AL32" s="1131"/>
    </row>
    <row r="33" spans="1:41" s="904" customFormat="1" ht="233.4" hidden="1" outlineLevel="1">
      <c r="A33" s="1136" t="s">
        <v>776</v>
      </c>
      <c r="B33" s="1135" t="s">
        <v>305</v>
      </c>
      <c r="C33" s="1136" t="s">
        <v>3054</v>
      </c>
      <c r="D33" s="1143" t="s">
        <v>5641</v>
      </c>
      <c r="E33" s="1140" t="s">
        <v>5645</v>
      </c>
      <c r="F33" s="1138" t="s">
        <v>3055</v>
      </c>
      <c r="G33" s="1139" t="s">
        <v>2304</v>
      </c>
      <c r="H33" s="1140" t="s">
        <v>1468</v>
      </c>
      <c r="I33" s="1140" t="s">
        <v>1467</v>
      </c>
      <c r="J33" s="1142" t="s">
        <v>2842</v>
      </c>
      <c r="K33" s="1143" t="s">
        <v>1415</v>
      </c>
      <c r="L33" s="1138" t="s">
        <v>1466</v>
      </c>
      <c r="M33" s="1145" t="s">
        <v>2470</v>
      </c>
      <c r="N33" s="1144" t="s">
        <v>4231</v>
      </c>
      <c r="O33" s="1138" t="s">
        <v>83</v>
      </c>
      <c r="P33" s="1140" t="s">
        <v>3057</v>
      </c>
      <c r="Q33" s="1140" t="s">
        <v>1606</v>
      </c>
      <c r="R33" s="1140" t="s">
        <v>1607</v>
      </c>
      <c r="S33" s="1140" t="s">
        <v>4619</v>
      </c>
      <c r="T33" s="1140" t="s">
        <v>4620</v>
      </c>
      <c r="U33" s="1140" t="s">
        <v>4621</v>
      </c>
      <c r="V33" s="1142" t="s">
        <v>4622</v>
      </c>
      <c r="W33" s="1146" t="s">
        <v>4012</v>
      </c>
      <c r="X33" s="1147" t="s">
        <v>5442</v>
      </c>
      <c r="Y33" s="1165"/>
      <c r="Z33" s="1142" t="s">
        <v>1027</v>
      </c>
      <c r="AA33" s="1166"/>
      <c r="AB33" s="1136" t="s">
        <v>2584</v>
      </c>
      <c r="AC33" s="1148" t="s">
        <v>4025</v>
      </c>
      <c r="AD33" s="1148" t="s">
        <v>2962</v>
      </c>
      <c r="AE33" s="1136" t="s">
        <v>2441</v>
      </c>
      <c r="AF33" s="1138" t="s">
        <v>2583</v>
      </c>
      <c r="AG33" s="1142"/>
      <c r="AH33" s="1138" t="s">
        <v>4431</v>
      </c>
      <c r="AI33" s="1149" t="s">
        <v>4429</v>
      </c>
      <c r="AJ33" s="1142" t="s">
        <v>4430</v>
      </c>
      <c r="AK33" s="1150" t="s">
        <v>995</v>
      </c>
      <c r="AL33" s="1151" t="s">
        <v>4994</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"DIGITAL INFORMATION TO IED IED name " &amp; I31</f>
        <v>DIGITAL INFORMATION TO IED IED name R407_P743_PU_A</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ref="AO35:AO43" si="1">AO34</f>
        <v>DIGITAL INFORMATION TO IED IED name R407_P743_PU_A</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R407_P743_PU_A</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R407_P743_PU_A</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R407_P743_PU_A</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R407_P743_PU_A</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R407_P743_PU_A</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R407_P743_PU_A</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R407_P743_PU_A</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R407_P743_PU_A</v>
      </c>
    </row>
    <row r="44" spans="1:41" s="904" customFormat="1" ht="13.2" hidden="1" collapsed="1">
      <c r="K44" s="1082"/>
      <c r="L44" s="1082"/>
      <c r="M44" s="1082"/>
      <c r="N44" s="1082"/>
    </row>
    <row r="45" spans="1:41" s="904" customFormat="1" ht="13.2" hidden="1">
      <c r="D45" s="904" t="s">
        <v>709</v>
      </c>
      <c r="H45" s="904" t="s">
        <v>707</v>
      </c>
      <c r="I45" s="1115" t="str">
        <f>T(F16)</f>
        <v>R407_P743_PU_A</v>
      </c>
    </row>
    <row r="46" spans="1:41" s="904" customFormat="1" ht="13.8" hidden="1" outlineLevel="1" thickBot="1">
      <c r="A46" s="1163" t="s">
        <v>9</v>
      </c>
      <c r="B46" s="1122" t="s">
        <v>306</v>
      </c>
      <c r="C46" s="1123"/>
      <c r="D46" s="1122" t="s">
        <v>4790</v>
      </c>
      <c r="E46" s="1122"/>
      <c r="F46" s="1130" t="s">
        <v>307</v>
      </c>
      <c r="G46" s="1126"/>
      <c r="H46" s="1126"/>
      <c r="I46" s="1126"/>
      <c r="J46" s="1162"/>
      <c r="K46" s="1171" t="s">
        <v>209</v>
      </c>
      <c r="L46" s="1122" t="s">
        <v>2154</v>
      </c>
      <c r="M46" s="1122"/>
      <c r="N46" s="1131" t="s">
        <v>209</v>
      </c>
      <c r="O46" s="1132" t="s">
        <v>309</v>
      </c>
      <c r="P46" s="1122"/>
      <c r="Q46" s="1122"/>
      <c r="R46" s="1122"/>
      <c r="S46" s="1122"/>
      <c r="T46" s="1122"/>
      <c r="U46" s="1122"/>
      <c r="V46" s="1123"/>
      <c r="W46" s="1130" t="s">
        <v>1164</v>
      </c>
      <c r="X46" s="1127"/>
      <c r="Y46" s="1132" t="s">
        <v>357</v>
      </c>
      <c r="Z46" s="1122" t="s">
        <v>357</v>
      </c>
      <c r="AA46" s="1162"/>
      <c r="AB46" s="1123" t="s">
        <v>3585</v>
      </c>
      <c r="AC46" s="1131" t="s">
        <v>377</v>
      </c>
      <c r="AD46" s="1122" t="s">
        <v>4917</v>
      </c>
      <c r="AE46" s="1123"/>
      <c r="AF46" s="1130" t="s">
        <v>308</v>
      </c>
      <c r="AG46" s="1127"/>
      <c r="AH46" s="1132" t="s">
        <v>4734</v>
      </c>
      <c r="AI46" s="1132"/>
      <c r="AJ46" s="1132"/>
      <c r="AK46" s="1133" t="s">
        <v>3213</v>
      </c>
      <c r="AL46" s="1131"/>
    </row>
    <row r="47" spans="1:41" s="1173" customFormat="1" ht="233.4" hidden="1" outlineLevel="1">
      <c r="A47" s="1136" t="s">
        <v>776</v>
      </c>
      <c r="B47" s="1135" t="s">
        <v>305</v>
      </c>
      <c r="C47" s="1136" t="s">
        <v>3054</v>
      </c>
      <c r="D47" s="1143" t="s">
        <v>5642</v>
      </c>
      <c r="E47" s="1140" t="s">
        <v>5646</v>
      </c>
      <c r="F47" s="1138" t="s">
        <v>3055</v>
      </c>
      <c r="G47" s="1139" t="s">
        <v>2112</v>
      </c>
      <c r="H47" s="1140" t="s">
        <v>1468</v>
      </c>
      <c r="I47" s="1140" t="s">
        <v>1467</v>
      </c>
      <c r="J47" s="1142" t="s">
        <v>2842</v>
      </c>
      <c r="K47" s="1144" t="s">
        <v>1415</v>
      </c>
      <c r="L47" s="1143" t="s">
        <v>1534</v>
      </c>
      <c r="M47" s="1145" t="s">
        <v>1876</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72" t="s">
        <v>2582</v>
      </c>
      <c r="AC47" s="1172" t="s">
        <v>3056</v>
      </c>
      <c r="AD47" s="1148" t="s">
        <v>184</v>
      </c>
      <c r="AE47" s="1136" t="s">
        <v>2585</v>
      </c>
      <c r="AF47" s="1138" t="s">
        <v>2583</v>
      </c>
      <c r="AG47" s="1145" t="s">
        <v>251</v>
      </c>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"ANALOG INFORMATION FROM IED IED name " &amp; I45</f>
        <v>ANALOG INFORMATION FROM IED IED name R407_P743_PU_A</v>
      </c>
    </row>
    <row r="49" spans="1:41" s="904" customFormat="1" ht="13.2" hidden="1" outlineLevel="1">
      <c r="A49" s="891" t="s">
        <v>2613</v>
      </c>
      <c r="B49" s="892"/>
      <c r="C49" s="889"/>
      <c r="D49" s="1191"/>
      <c r="E49" s="894"/>
      <c r="F49" s="877" t="s">
        <v>3195</v>
      </c>
      <c r="G49" s="879"/>
      <c r="H49" s="890"/>
      <c r="I49" s="890"/>
      <c r="J49" s="880"/>
      <c r="K49" s="1098"/>
      <c r="L49" s="1174"/>
      <c r="M49" s="1155"/>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R407_P743_PU_A</v>
      </c>
    </row>
    <row r="50" spans="1:41" s="904" customFormat="1" ht="13.2" hidden="1" outlineLevel="1">
      <c r="A50" s="891" t="s">
        <v>2613</v>
      </c>
      <c r="B50" s="892"/>
      <c r="C50" s="889"/>
      <c r="D50" s="1191"/>
      <c r="E50" s="894"/>
      <c r="F50" s="877" t="s">
        <v>3195</v>
      </c>
      <c r="G50" s="879"/>
      <c r="H50" s="890"/>
      <c r="I50" s="890"/>
      <c r="J50" s="880"/>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AO49</f>
        <v>ANALOG INFORMATION FROM IED IED name R407_P743_PU_A</v>
      </c>
    </row>
    <row r="51" spans="1:41" s="904" customFormat="1" ht="13.2" hidden="1" outlineLevel="1">
      <c r="A51" s="891" t="s">
        <v>2613</v>
      </c>
      <c r="B51" s="892"/>
      <c r="C51" s="889"/>
      <c r="D51" s="1191"/>
      <c r="E51" s="894"/>
      <c r="F51" s="877" t="s">
        <v>3195</v>
      </c>
      <c r="G51" s="879"/>
      <c r="H51" s="890"/>
      <c r="I51" s="890"/>
      <c r="J51" s="880"/>
      <c r="K51" s="1098"/>
      <c r="L51" s="1174"/>
      <c r="M51" s="1155"/>
      <c r="N51" s="897"/>
      <c r="O51" s="1154"/>
      <c r="P51" s="899"/>
      <c r="Q51" s="900"/>
      <c r="R51" s="899"/>
      <c r="S51" s="900"/>
      <c r="T51" s="899"/>
      <c r="U51" s="900"/>
      <c r="V51" s="901"/>
      <c r="W51" s="895"/>
      <c r="X51" s="889"/>
      <c r="Y51" s="1169"/>
      <c r="Z51" s="889"/>
      <c r="AA51" s="1170"/>
      <c r="AB51" s="1170"/>
      <c r="AC51" s="891" t="s">
        <v>1414</v>
      </c>
      <c r="AD51" s="902"/>
      <c r="AE51" s="1175"/>
      <c r="AF51" s="877"/>
      <c r="AG51" s="879"/>
      <c r="AH51" s="902"/>
      <c r="AI51" s="903"/>
      <c r="AJ51" s="889"/>
      <c r="AK51" s="891"/>
      <c r="AL51" s="891"/>
      <c r="AN51" s="904">
        <v>6</v>
      </c>
      <c r="AO51" s="904" t="str">
        <f>AO50</f>
        <v>ANALOG INFORMATION FROM IED IED name R407_P743_PU_A</v>
      </c>
    </row>
    <row r="52" spans="1:41" s="904" customFormat="1" ht="13.2" hidden="1" collapsed="1">
      <c r="A52" s="1115"/>
      <c r="B52" s="1159"/>
      <c r="C52" s="1159"/>
      <c r="D52" s="1160"/>
      <c r="E52" s="1159"/>
      <c r="F52" s="1161"/>
      <c r="G52" s="1159"/>
      <c r="H52" s="1161"/>
      <c r="I52" s="1161"/>
      <c r="J52" s="1161"/>
      <c r="K52" s="1161"/>
      <c r="L52" s="1159"/>
      <c r="M52" s="1159"/>
      <c r="N52" s="1161"/>
      <c r="O52" s="1161"/>
      <c r="P52" s="1159"/>
      <c r="Q52" s="1161"/>
      <c r="R52" s="1159"/>
      <c r="S52" s="1161"/>
      <c r="T52" s="1159"/>
      <c r="U52" s="1159"/>
      <c r="V52" s="1159"/>
      <c r="Y52" s="1159"/>
      <c r="Z52" s="1159"/>
      <c r="AA52" s="1159"/>
      <c r="AB52" s="1159"/>
      <c r="AC52" s="1159"/>
      <c r="AF52" s="1161"/>
      <c r="AG52" s="1159"/>
      <c r="AH52" s="1159"/>
      <c r="AI52" s="1159"/>
      <c r="AJ52" s="1159"/>
    </row>
    <row r="53" spans="1:41" s="904" customFormat="1" ht="13.2" hidden="1">
      <c r="D53" s="904" t="s">
        <v>710</v>
      </c>
      <c r="H53" s="904" t="s">
        <v>707</v>
      </c>
      <c r="I53" s="1115" t="str">
        <f>T(F16)</f>
        <v>R407_P743_PU_A</v>
      </c>
    </row>
    <row r="54" spans="1:41" s="904" customFormat="1" ht="13.8" hidden="1" outlineLevel="1" thickBot="1">
      <c r="A54" s="1121" t="s">
        <v>9</v>
      </c>
      <c r="B54" s="1122" t="s">
        <v>306</v>
      </c>
      <c r="C54" s="1123"/>
      <c r="D54" s="1122" t="s">
        <v>4790</v>
      </c>
      <c r="E54" s="1122"/>
      <c r="F54" s="1130" t="s">
        <v>307</v>
      </c>
      <c r="G54" s="1126"/>
      <c r="H54" s="1126"/>
      <c r="I54" s="1126"/>
      <c r="J54" s="1162"/>
      <c r="K54" s="1123" t="s">
        <v>209</v>
      </c>
      <c r="L54" s="1122" t="s">
        <v>2154</v>
      </c>
      <c r="M54" s="1122"/>
      <c r="N54" s="1131" t="s">
        <v>209</v>
      </c>
      <c r="O54" s="1122" t="s">
        <v>309</v>
      </c>
      <c r="P54" s="1122"/>
      <c r="Q54" s="1122"/>
      <c r="R54" s="1122"/>
      <c r="S54" s="1122"/>
      <c r="T54" s="1122"/>
      <c r="U54" s="1122"/>
      <c r="V54" s="1122"/>
      <c r="W54" s="1130" t="s">
        <v>1164</v>
      </c>
      <c r="X54" s="1127"/>
      <c r="Y54" s="1132" t="s">
        <v>357</v>
      </c>
      <c r="Z54" s="1122" t="s">
        <v>357</v>
      </c>
      <c r="AA54" s="1123"/>
      <c r="AB54" s="1123" t="s">
        <v>3585</v>
      </c>
      <c r="AC54" s="1131" t="s">
        <v>377</v>
      </c>
      <c r="AD54" s="1132" t="s">
        <v>1202</v>
      </c>
      <c r="AE54" s="1123"/>
      <c r="AF54" s="1130" t="s">
        <v>308</v>
      </c>
      <c r="AG54" s="1162" t="s">
        <v>357</v>
      </c>
      <c r="AH54" s="1132" t="s">
        <v>4734</v>
      </c>
      <c r="AI54" s="1132"/>
      <c r="AJ54" s="1132"/>
      <c r="AK54" s="1133" t="s">
        <v>3213</v>
      </c>
      <c r="AL54" s="1131"/>
    </row>
    <row r="55" spans="1:41" s="1173" customFormat="1" ht="233.4" hidden="1" outlineLevel="1">
      <c r="A55" s="1136" t="s">
        <v>776</v>
      </c>
      <c r="B55" s="1135" t="s">
        <v>305</v>
      </c>
      <c r="C55" s="1136" t="s">
        <v>3054</v>
      </c>
      <c r="D55" s="1143" t="s">
        <v>5709</v>
      </c>
      <c r="E55" s="1140" t="s">
        <v>5645</v>
      </c>
      <c r="F55" s="1138" t="s">
        <v>3055</v>
      </c>
      <c r="G55" s="1139" t="s">
        <v>2112</v>
      </c>
      <c r="H55" s="1140" t="s">
        <v>1468</v>
      </c>
      <c r="I55" s="1140" t="s">
        <v>1467</v>
      </c>
      <c r="J55" s="1142" t="s">
        <v>2842</v>
      </c>
      <c r="K55" s="1144" t="s">
        <v>1415</v>
      </c>
      <c r="L55" s="1143" t="s">
        <v>1534</v>
      </c>
      <c r="M55" s="1145" t="s">
        <v>1876</v>
      </c>
      <c r="N55" s="1144" t="s">
        <v>4231</v>
      </c>
      <c r="O55" s="1143" t="s">
        <v>83</v>
      </c>
      <c r="P55" s="1140" t="s">
        <v>3057</v>
      </c>
      <c r="Q55" s="1140" t="s">
        <v>1606</v>
      </c>
      <c r="R55" s="1140" t="s">
        <v>1607</v>
      </c>
      <c r="S55" s="1140" t="s">
        <v>4619</v>
      </c>
      <c r="T55" s="1140" t="s">
        <v>4620</v>
      </c>
      <c r="U55" s="1140" t="s">
        <v>4621</v>
      </c>
      <c r="V55" s="1142" t="s">
        <v>4622</v>
      </c>
      <c r="W55" s="1146" t="s">
        <v>4012</v>
      </c>
      <c r="X55" s="1147" t="s">
        <v>5442</v>
      </c>
      <c r="Y55" s="1165"/>
      <c r="Z55" s="1149"/>
      <c r="AA55" s="1166"/>
      <c r="AB55" s="1166" t="s">
        <v>2582</v>
      </c>
      <c r="AC55" s="1148" t="s">
        <v>3056</v>
      </c>
      <c r="AD55" s="1148"/>
      <c r="AE55" s="1136" t="s">
        <v>2585</v>
      </c>
      <c r="AF55" s="1138" t="s">
        <v>2583</v>
      </c>
      <c r="AG55" s="1142"/>
      <c r="AH55" s="1138" t="s">
        <v>4431</v>
      </c>
      <c r="AI55" s="1149" t="s">
        <v>4429</v>
      </c>
      <c r="AJ55" s="1142" t="s">
        <v>4430</v>
      </c>
      <c r="AK55" s="1150" t="s">
        <v>995</v>
      </c>
      <c r="AL55" s="1151" t="s">
        <v>4994</v>
      </c>
    </row>
    <row r="56" spans="1:41" s="904" customFormat="1" ht="13.2" hidden="1" outlineLevel="1">
      <c r="A56" s="891" t="s">
        <v>2613</v>
      </c>
      <c r="B56" s="892"/>
      <c r="C56" s="889"/>
      <c r="D56" s="1191"/>
      <c r="E56" s="894"/>
      <c r="F56" s="877" t="s">
        <v>3195</v>
      </c>
      <c r="G56" s="879"/>
      <c r="H56" s="890"/>
      <c r="I56" s="1192"/>
      <c r="J56" s="880"/>
      <c r="K56" s="1098"/>
      <c r="L56" s="1174"/>
      <c r="M56" s="1155"/>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"ANALOG INFORMATION TO IED IED name " &amp; I53</f>
        <v>ANALOG INFORMATION TO IED IED name R407_P743_PU_A</v>
      </c>
    </row>
    <row r="57" spans="1:41" s="904" customFormat="1" ht="13.2" hidden="1" outlineLevel="1">
      <c r="A57" s="891" t="s">
        <v>2613</v>
      </c>
      <c r="B57" s="892"/>
      <c r="C57" s="889"/>
      <c r="D57" s="1191"/>
      <c r="E57" s="894"/>
      <c r="F57" s="877" t="s">
        <v>3195</v>
      </c>
      <c r="G57" s="879"/>
      <c r="H57" s="890"/>
      <c r="I57" s="890"/>
      <c r="J57" s="880"/>
      <c r="K57" s="1098"/>
      <c r="L57" s="1174"/>
      <c r="M57" s="1155"/>
      <c r="N57" s="897"/>
      <c r="O57" s="1154"/>
      <c r="P57" s="899"/>
      <c r="Q57" s="900"/>
      <c r="R57" s="899"/>
      <c r="S57" s="900"/>
      <c r="T57" s="899"/>
      <c r="U57" s="900"/>
      <c r="V57" s="901"/>
      <c r="W57" s="895"/>
      <c r="X57" s="889"/>
      <c r="Y57" s="1169"/>
      <c r="Z57" s="903"/>
      <c r="AA57" s="1170"/>
      <c r="AB57" s="1170"/>
      <c r="AC57" s="891"/>
      <c r="AD57" s="1187"/>
      <c r="AE57" s="1175"/>
      <c r="AF57" s="877"/>
      <c r="AG57" s="889"/>
      <c r="AH57" s="902"/>
      <c r="AI57" s="903"/>
      <c r="AJ57" s="889"/>
      <c r="AK57" s="891"/>
      <c r="AL57" s="891"/>
      <c r="AN57" s="904">
        <v>13</v>
      </c>
      <c r="AO57" s="904" t="str">
        <f>AO56</f>
        <v>ANALOG INFORMATION TO IED IED name R407_P743_PU_A</v>
      </c>
    </row>
    <row r="58" spans="1:41" s="904" customFormat="1" ht="13.2" hidden="1" collapsed="1">
      <c r="F58" s="1188"/>
      <c r="G58" s="1188"/>
      <c r="O58" s="1115"/>
      <c r="P58" s="1115"/>
      <c r="AJ58" s="1159"/>
    </row>
    <row r="59" spans="1:41" s="904" customFormat="1" ht="13.2" hidden="1">
      <c r="D59" s="904" t="s">
        <v>97</v>
      </c>
      <c r="H59" s="904" t="s">
        <v>707</v>
      </c>
      <c r="I59" s="1115" t="str">
        <f>T(F16)</f>
        <v>R407_P743_PU_A</v>
      </c>
    </row>
    <row r="60" spans="1:41" s="904" customFormat="1" ht="13.8" hidden="1" outlineLevel="1" thickBot="1">
      <c r="A60" s="1163" t="s">
        <v>9</v>
      </c>
      <c r="B60" s="1122" t="s">
        <v>306</v>
      </c>
      <c r="C60" s="1123"/>
      <c r="D60" s="1122" t="s">
        <v>911</v>
      </c>
      <c r="E60" s="1122"/>
      <c r="F60" s="1130" t="s">
        <v>307</v>
      </c>
      <c r="G60" s="1126"/>
      <c r="H60" s="1126"/>
      <c r="I60" s="1126"/>
      <c r="J60" s="1162"/>
      <c r="K60" s="1171" t="s">
        <v>209</v>
      </c>
      <c r="L60" s="1122" t="s">
        <v>4915</v>
      </c>
      <c r="M60" s="1122"/>
      <c r="N60" s="1131" t="s">
        <v>209</v>
      </c>
      <c r="O60" s="1132" t="s">
        <v>309</v>
      </c>
      <c r="P60" s="1122"/>
      <c r="Q60" s="1122"/>
      <c r="R60" s="1122"/>
      <c r="S60" s="1122"/>
      <c r="T60" s="1122"/>
      <c r="U60" s="1122"/>
      <c r="V60" s="1123"/>
      <c r="W60" s="1130" t="s">
        <v>1164</v>
      </c>
      <c r="X60" s="1127"/>
      <c r="Y60" s="1122" t="s">
        <v>357</v>
      </c>
      <c r="Z60" s="1122" t="s">
        <v>357</v>
      </c>
      <c r="AA60" s="1123"/>
      <c r="AB60" s="1123" t="s">
        <v>3585</v>
      </c>
      <c r="AC60" s="1131" t="s">
        <v>377</v>
      </c>
      <c r="AD60" s="1122" t="s">
        <v>4917</v>
      </c>
      <c r="AE60" s="1123"/>
      <c r="AF60" s="1130" t="s">
        <v>308</v>
      </c>
      <c r="AG60" s="1162" t="s">
        <v>357</v>
      </c>
      <c r="AH60" s="1132" t="s">
        <v>4734</v>
      </c>
      <c r="AI60" s="1132"/>
      <c r="AJ60" s="1132"/>
      <c r="AK60" s="1133" t="s">
        <v>3213</v>
      </c>
      <c r="AL60" s="1131"/>
    </row>
    <row r="61" spans="1:41" s="1173" customFormat="1" ht="210" hidden="1" outlineLevel="1">
      <c r="A61" s="1136" t="s">
        <v>776</v>
      </c>
      <c r="B61" s="1135" t="s">
        <v>305</v>
      </c>
      <c r="C61" s="1136" t="s">
        <v>3054</v>
      </c>
      <c r="D61" s="1143" t="s">
        <v>5643</v>
      </c>
      <c r="E61" s="1140" t="s">
        <v>5647</v>
      </c>
      <c r="F61" s="1138" t="s">
        <v>3055</v>
      </c>
      <c r="G61" s="1139" t="s">
        <v>2112</v>
      </c>
      <c r="H61" s="1140" t="s">
        <v>1468</v>
      </c>
      <c r="I61" s="1140" t="s">
        <v>1467</v>
      </c>
      <c r="J61" s="1142" t="s">
        <v>2842</v>
      </c>
      <c r="K61" s="1144" t="s">
        <v>1415</v>
      </c>
      <c r="L61" s="1143" t="s">
        <v>4914</v>
      </c>
      <c r="M61" s="1142" t="s">
        <v>2771</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72" t="s">
        <v>2582</v>
      </c>
      <c r="AC61" s="1172" t="s">
        <v>3056</v>
      </c>
      <c r="AD61" s="1148" t="s">
        <v>4916</v>
      </c>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"COUNTER INFORMATION FROM IED IED name " &amp; I59</f>
        <v>COUNTER INFORMATION FROM IED IED name R407_P743_PU_A</v>
      </c>
    </row>
    <row r="63" spans="1:41" s="904" customFormat="1" ht="13.2" hidden="1" outlineLevel="1">
      <c r="A63" s="891" t="s">
        <v>2613</v>
      </c>
      <c r="B63" s="892"/>
      <c r="C63" s="889"/>
      <c r="D63" s="1191"/>
      <c r="E63" s="894"/>
      <c r="F63" s="877" t="s">
        <v>3195</v>
      </c>
      <c r="G63" s="879"/>
      <c r="H63" s="890"/>
      <c r="I63" s="890"/>
      <c r="J63" s="880"/>
      <c r="K63" s="1098"/>
      <c r="L63" s="892"/>
      <c r="M63" s="889"/>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R407_P743_PU_A</v>
      </c>
    </row>
    <row r="64" spans="1:41" s="904" customFormat="1" ht="13.2" hidden="1" outlineLevel="1">
      <c r="A64" s="891" t="s">
        <v>2613</v>
      </c>
      <c r="B64" s="892"/>
      <c r="C64" s="889"/>
      <c r="D64" s="1191"/>
      <c r="E64" s="894"/>
      <c r="F64" s="877" t="s">
        <v>3195</v>
      </c>
      <c r="G64" s="879"/>
      <c r="H64" s="890"/>
      <c r="I64" s="890"/>
      <c r="J64" s="880"/>
      <c r="K64" s="1098"/>
      <c r="L64" s="892"/>
      <c r="M64" s="889"/>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AO63</f>
        <v>COUNTER INFORMATION FROM IED IED name R407_P743_PU_A</v>
      </c>
    </row>
    <row r="65" spans="1:41" s="904" customFormat="1" ht="13.2" hidden="1" outlineLevel="1">
      <c r="A65" s="891" t="s">
        <v>2613</v>
      </c>
      <c r="B65" s="892"/>
      <c r="C65" s="889"/>
      <c r="D65" s="1191"/>
      <c r="E65" s="894"/>
      <c r="F65" s="877" t="s">
        <v>3195</v>
      </c>
      <c r="G65" s="879"/>
      <c r="H65" s="890"/>
      <c r="I65" s="890"/>
      <c r="J65" s="880"/>
      <c r="K65" s="1098"/>
      <c r="L65" s="892"/>
      <c r="M65" s="889"/>
      <c r="N65" s="897"/>
      <c r="O65" s="1154"/>
      <c r="P65" s="899"/>
      <c r="Q65" s="900"/>
      <c r="R65" s="899"/>
      <c r="S65" s="900"/>
      <c r="T65" s="899"/>
      <c r="U65" s="900"/>
      <c r="V65" s="901"/>
      <c r="W65" s="895"/>
      <c r="X65" s="889"/>
      <c r="Y65" s="1169"/>
      <c r="Z65" s="903"/>
      <c r="AA65" s="1170"/>
      <c r="AB65" s="1170"/>
      <c r="AC65" s="891" t="s">
        <v>1414</v>
      </c>
      <c r="AD65" s="902"/>
      <c r="AE65" s="1175"/>
      <c r="AF65" s="877"/>
      <c r="AG65" s="889"/>
      <c r="AH65" s="902"/>
      <c r="AI65" s="903"/>
      <c r="AJ65" s="889"/>
      <c r="AK65" s="891"/>
      <c r="AL65" s="891"/>
      <c r="AN65" s="904">
        <v>39</v>
      </c>
      <c r="AO65" s="904" t="str">
        <f>AO64</f>
        <v>COUNTER INFORMATION FROM IED IED name R407_P743_PU_A</v>
      </c>
    </row>
    <row r="66" spans="1:41" s="904" customFormat="1" ht="13.2" hidden="1" collapsed="1">
      <c r="A66" s="1115"/>
      <c r="B66" s="1159"/>
      <c r="C66" s="1159"/>
      <c r="D66" s="904" t="s">
        <v>711</v>
      </c>
      <c r="E66" s="1159"/>
      <c r="F66" s="1161"/>
      <c r="G66" s="1159"/>
      <c r="H66" s="1161"/>
      <c r="I66" s="1161"/>
      <c r="J66" s="1161"/>
      <c r="K66" s="1161"/>
      <c r="L66" s="1159"/>
      <c r="M66" s="1159"/>
      <c r="N66" s="1161"/>
      <c r="O66" s="1161"/>
      <c r="P66" s="1159"/>
      <c r="Q66" s="1161"/>
      <c r="R66" s="1159"/>
      <c r="S66" s="1161"/>
      <c r="T66" s="1159"/>
      <c r="U66" s="1159"/>
      <c r="V66" s="1159"/>
      <c r="Y66" s="1159"/>
      <c r="Z66" s="1159"/>
      <c r="AA66" s="1159"/>
      <c r="AB66" s="1159"/>
      <c r="AC66" s="1159"/>
      <c r="AF66" s="1161"/>
      <c r="AG66" s="1159"/>
      <c r="AH66" s="1159"/>
      <c r="AI66" s="1159"/>
      <c r="AJ66" s="1159"/>
      <c r="AK66" s="1159"/>
    </row>
    <row r="67" spans="1:41" s="904" customFormat="1" ht="13.2" hidden="1">
      <c r="K67" s="1082"/>
      <c r="L67" s="1082"/>
      <c r="M67" s="1082"/>
      <c r="N67" s="1082"/>
    </row>
    <row r="68" spans="1:41" s="904" customFormat="1" ht="13.2" hidden="1">
      <c r="D68" s="904" t="s">
        <v>5917</v>
      </c>
    </row>
    <row r="69" spans="1:41" s="904" customFormat="1" ht="13.8" hidden="1" outlineLevel="1" thickBot="1">
      <c r="A69" s="1163" t="s">
        <v>9</v>
      </c>
      <c r="B69" s="1122" t="s">
        <v>306</v>
      </c>
      <c r="C69" s="1123"/>
      <c r="D69" s="1122" t="s">
        <v>4791</v>
      </c>
      <c r="E69" s="1122"/>
      <c r="F69" s="1130" t="s">
        <v>307</v>
      </c>
      <c r="G69" s="1126"/>
      <c r="H69" s="1126"/>
      <c r="I69" s="1126"/>
      <c r="J69" s="1162"/>
      <c r="K69" s="1129" t="s">
        <v>209</v>
      </c>
      <c r="L69" s="1130" t="s">
        <v>2154</v>
      </c>
      <c r="M69" s="1127"/>
      <c r="N69" s="1131" t="s">
        <v>209</v>
      </c>
      <c r="O69" s="1132" t="s">
        <v>309</v>
      </c>
      <c r="P69" s="1122"/>
      <c r="Q69" s="1122"/>
      <c r="R69" s="1122"/>
      <c r="S69" s="1122"/>
      <c r="T69" s="1122"/>
      <c r="U69" s="1123"/>
      <c r="V69" s="1122"/>
      <c r="W69" s="1130" t="s">
        <v>1164</v>
      </c>
      <c r="X69" s="1127"/>
      <c r="Y69" s="1132" t="s">
        <v>3948</v>
      </c>
      <c r="Z69" s="1123"/>
      <c r="AA69" s="1132" t="s">
        <v>3585</v>
      </c>
      <c r="AB69" s="1123"/>
      <c r="AC69" s="1131" t="s">
        <v>377</v>
      </c>
      <c r="AD69" s="1132" t="s">
        <v>310</v>
      </c>
      <c r="AE69" s="1123"/>
      <c r="AF69" s="1130" t="s">
        <v>308</v>
      </c>
      <c r="AG69" s="1126"/>
      <c r="AH69" s="1132" t="s">
        <v>4734</v>
      </c>
      <c r="AI69" s="1132"/>
      <c r="AJ69" s="1132"/>
      <c r="AK69" s="1133" t="s">
        <v>3213</v>
      </c>
      <c r="AL69" s="1131"/>
    </row>
    <row r="70" spans="1:41" s="904" customFormat="1" ht="216.75" hidden="1" customHeight="1" outlineLevel="1">
      <c r="A70" s="1136" t="s">
        <v>776</v>
      </c>
      <c r="B70" s="1135" t="s">
        <v>305</v>
      </c>
      <c r="C70" s="1136" t="s">
        <v>3054</v>
      </c>
      <c r="D70" s="1135" t="s">
        <v>3949</v>
      </c>
      <c r="E70" s="1136" t="s">
        <v>2188</v>
      </c>
      <c r="F70" s="1138" t="s">
        <v>3055</v>
      </c>
      <c r="G70" s="1139" t="s">
        <v>4473</v>
      </c>
      <c r="H70" s="1140" t="s">
        <v>1468</v>
      </c>
      <c r="I70" s="1140" t="s">
        <v>1467</v>
      </c>
      <c r="J70" s="1142" t="s">
        <v>2842</v>
      </c>
      <c r="K70" s="1143" t="s">
        <v>1415</v>
      </c>
      <c r="L70" s="1138" t="s">
        <v>4471</v>
      </c>
      <c r="M70" s="1145" t="s">
        <v>4472</v>
      </c>
      <c r="N70" s="1144" t="s">
        <v>4231</v>
      </c>
      <c r="O70" s="1138" t="s">
        <v>83</v>
      </c>
      <c r="P70" s="1140" t="s">
        <v>3057</v>
      </c>
      <c r="Q70" s="1140" t="s">
        <v>1606</v>
      </c>
      <c r="R70" s="1140" t="s">
        <v>1607</v>
      </c>
      <c r="S70" s="1140" t="s">
        <v>4619</v>
      </c>
      <c r="T70" s="1140" t="s">
        <v>4620</v>
      </c>
      <c r="U70" s="1140" t="s">
        <v>4621</v>
      </c>
      <c r="V70" s="1142" t="s">
        <v>4622</v>
      </c>
      <c r="W70" s="1146" t="s">
        <v>4012</v>
      </c>
      <c r="X70" s="1147" t="s">
        <v>5442</v>
      </c>
      <c r="Y70" s="1148" t="s">
        <v>4623</v>
      </c>
      <c r="Z70" s="1142" t="s">
        <v>1027</v>
      </c>
      <c r="AA70" s="1148" t="s">
        <v>1173</v>
      </c>
      <c r="AB70" s="1142" t="s">
        <v>2582</v>
      </c>
      <c r="AC70" s="1148" t="s">
        <v>3056</v>
      </c>
      <c r="AD70" s="1148" t="s">
        <v>1176</v>
      </c>
      <c r="AE70" s="1136" t="s">
        <v>1413</v>
      </c>
      <c r="AF70" s="1138" t="s">
        <v>2583</v>
      </c>
      <c r="AG70" s="1140" t="s">
        <v>251</v>
      </c>
      <c r="AH70" s="1138" t="s">
        <v>4431</v>
      </c>
      <c r="AI70" s="1149" t="s">
        <v>4429</v>
      </c>
      <c r="AJ70" s="1142" t="s">
        <v>4430</v>
      </c>
      <c r="AK70" s="1150" t="s">
        <v>995</v>
      </c>
      <c r="AL70" s="1151" t="s">
        <v>4994</v>
      </c>
    </row>
    <row r="71" spans="1:41" s="904" customFormat="1" ht="13.2" hidden="1" outlineLevel="1">
      <c r="A71" s="891" t="s">
        <v>2613</v>
      </c>
      <c r="B71" s="892"/>
      <c r="C71" s="889"/>
      <c r="D71" s="1152">
        <v>1</v>
      </c>
      <c r="E71" s="1153"/>
      <c r="F71" s="877" t="s">
        <v>3195</v>
      </c>
      <c r="G71" s="879" t="s">
        <v>4477</v>
      </c>
      <c r="H71" s="890"/>
      <c r="I71" s="890"/>
      <c r="J71" s="880"/>
      <c r="K71" s="895"/>
      <c r="L71" s="877"/>
      <c r="M71" s="896"/>
      <c r="N71" s="897"/>
      <c r="O71" s="898"/>
      <c r="P71" s="899"/>
      <c r="Q71" s="1154"/>
      <c r="R71" s="899"/>
      <c r="S71" s="1154"/>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ref="D72:D86" si="2">D71+1</f>
        <v>2</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3</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4</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5</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6</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7</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8</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9</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10</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11</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12</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13</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14</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15</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16</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collapsed="1">
      <c r="I87" s="1082"/>
      <c r="J87" s="1082"/>
      <c r="K87" s="1082"/>
      <c r="L87" s="1082"/>
      <c r="N87" s="1082"/>
      <c r="AK87" s="1159"/>
    </row>
    <row r="88" spans="1:41" s="904" customFormat="1" ht="13.2" hidden="1">
      <c r="D88" s="904" t="s">
        <v>5918</v>
      </c>
    </row>
    <row r="89" spans="1:41" s="904" customFormat="1" ht="13.8" hidden="1" outlineLevel="1" thickBot="1">
      <c r="A89" s="1163" t="s">
        <v>9</v>
      </c>
      <c r="B89" s="1122" t="s">
        <v>306</v>
      </c>
      <c r="C89" s="1123"/>
      <c r="D89" s="1122" t="s">
        <v>2989</v>
      </c>
      <c r="E89" s="1122"/>
      <c r="F89" s="1130" t="s">
        <v>307</v>
      </c>
      <c r="G89" s="1126"/>
      <c r="H89" s="1126"/>
      <c r="I89" s="1126"/>
      <c r="J89" s="1162"/>
      <c r="K89" s="1129" t="s">
        <v>209</v>
      </c>
      <c r="L89" s="1130" t="s">
        <v>2154</v>
      </c>
      <c r="M89" s="1126"/>
      <c r="N89" s="1131" t="s">
        <v>209</v>
      </c>
      <c r="O89" s="1132" t="s">
        <v>309</v>
      </c>
      <c r="P89" s="1122"/>
      <c r="Q89" s="1122"/>
      <c r="R89" s="1122"/>
      <c r="S89" s="1122"/>
      <c r="T89" s="1122"/>
      <c r="U89" s="1123"/>
      <c r="V89" s="1122"/>
      <c r="W89" s="1130" t="s">
        <v>1164</v>
      </c>
      <c r="X89" s="1127"/>
      <c r="Y89" s="1132" t="s">
        <v>3948</v>
      </c>
      <c r="Z89" s="1123"/>
      <c r="AA89" s="1132" t="s">
        <v>3585</v>
      </c>
      <c r="AB89" s="1123"/>
      <c r="AC89" s="1131" t="s">
        <v>377</v>
      </c>
      <c r="AD89" s="1132" t="s">
        <v>310</v>
      </c>
      <c r="AE89" s="1123"/>
      <c r="AF89" s="1130" t="s">
        <v>308</v>
      </c>
      <c r="AG89" s="1126"/>
      <c r="AH89" s="1132" t="s">
        <v>4734</v>
      </c>
      <c r="AI89" s="1132"/>
      <c r="AJ89" s="1132"/>
      <c r="AK89" s="1133" t="s">
        <v>3213</v>
      </c>
      <c r="AL89" s="1131"/>
    </row>
    <row r="90" spans="1:41" s="904" customFormat="1" ht="212.25" hidden="1" customHeight="1" outlineLevel="1">
      <c r="A90" s="1136" t="s">
        <v>776</v>
      </c>
      <c r="B90" s="1135" t="s">
        <v>305</v>
      </c>
      <c r="C90" s="1136" t="s">
        <v>3054</v>
      </c>
      <c r="D90" s="1135" t="s">
        <v>3949</v>
      </c>
      <c r="E90" s="1184" t="s">
        <v>5280</v>
      </c>
      <c r="F90" s="1138" t="s">
        <v>3055</v>
      </c>
      <c r="G90" s="1139" t="s">
        <v>2314</v>
      </c>
      <c r="H90" s="1140" t="s">
        <v>1468</v>
      </c>
      <c r="I90" s="1140" t="s">
        <v>1467</v>
      </c>
      <c r="J90" s="1142" t="s">
        <v>2842</v>
      </c>
      <c r="K90" s="1143" t="s">
        <v>1415</v>
      </c>
      <c r="L90" s="1138" t="s">
        <v>993</v>
      </c>
      <c r="M90" s="1145" t="s">
        <v>408</v>
      </c>
      <c r="N90" s="1144" t="s">
        <v>4231</v>
      </c>
      <c r="O90" s="1138" t="s">
        <v>83</v>
      </c>
      <c r="P90" s="1140" t="s">
        <v>3057</v>
      </c>
      <c r="Q90" s="1140" t="s">
        <v>1606</v>
      </c>
      <c r="R90" s="1140" t="s">
        <v>1607</v>
      </c>
      <c r="S90" s="1140" t="s">
        <v>4619</v>
      </c>
      <c r="T90" s="1140" t="s">
        <v>4620</v>
      </c>
      <c r="U90" s="1140" t="s">
        <v>4621</v>
      </c>
      <c r="V90" s="1142" t="s">
        <v>4622</v>
      </c>
      <c r="W90" s="1146" t="s">
        <v>4012</v>
      </c>
      <c r="X90" s="1147" t="s">
        <v>5442</v>
      </c>
      <c r="Y90" s="1148" t="s">
        <v>4623</v>
      </c>
      <c r="Z90" s="1142" t="s">
        <v>1027</v>
      </c>
      <c r="AA90" s="1148" t="s">
        <v>1173</v>
      </c>
      <c r="AB90" s="1142" t="s">
        <v>2582</v>
      </c>
      <c r="AC90" s="1148" t="s">
        <v>3056</v>
      </c>
      <c r="AD90" s="1148" t="s">
        <v>1176</v>
      </c>
      <c r="AE90" s="1136" t="s">
        <v>1413</v>
      </c>
      <c r="AF90" s="1138" t="s">
        <v>2583</v>
      </c>
      <c r="AG90" s="1140" t="s">
        <v>251</v>
      </c>
      <c r="AH90" s="1138" t="s">
        <v>4431</v>
      </c>
      <c r="AI90" s="1149" t="s">
        <v>4429</v>
      </c>
      <c r="AJ90" s="1142" t="s">
        <v>4430</v>
      </c>
      <c r="AK90" s="1150" t="s">
        <v>995</v>
      </c>
      <c r="AL90" s="1151" t="s">
        <v>4994</v>
      </c>
    </row>
    <row r="91" spans="1:41" s="904" customFormat="1" ht="13.2" hidden="1" outlineLevel="1">
      <c r="A91" s="891" t="s">
        <v>2613</v>
      </c>
      <c r="B91" s="892"/>
      <c r="C91" s="889"/>
      <c r="D91" s="1152">
        <v>1</v>
      </c>
      <c r="E91" s="1152"/>
      <c r="F91" s="877" t="s">
        <v>3195</v>
      </c>
      <c r="G91" s="879" t="s">
        <v>4477</v>
      </c>
      <c r="H91" s="890"/>
      <c r="I91" s="890"/>
      <c r="J91" s="880"/>
      <c r="K91" s="895"/>
      <c r="L91" s="877"/>
      <c r="M91" s="896"/>
      <c r="N91" s="897"/>
      <c r="O91" s="898"/>
      <c r="P91" s="899"/>
      <c r="Q91" s="1154"/>
      <c r="R91" s="899"/>
      <c r="S91" s="1154"/>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ref="D92:D106" si="3">D91+1</f>
        <v>2</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3</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4</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5</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6</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7</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8</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9</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10</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11</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12</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13</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14</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15</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16</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collapsed="1">
      <c r="I107" s="1082"/>
      <c r="J107" s="1082"/>
      <c r="K107" s="1082"/>
      <c r="L107" s="1082"/>
      <c r="N107" s="1082"/>
    </row>
    <row r="108" spans="1:41" s="904" customFormat="1" ht="13.2" hidden="1">
      <c r="D108" s="904" t="s">
        <v>5919</v>
      </c>
      <c r="I108" s="1082"/>
      <c r="J108" s="1082"/>
      <c r="K108" s="1082"/>
      <c r="L108" s="1082"/>
      <c r="N108" s="1082"/>
    </row>
    <row r="109" spans="1:41" s="904" customFormat="1" ht="13.8" hidden="1" outlineLevel="1" thickBot="1">
      <c r="A109" s="1163" t="s">
        <v>9</v>
      </c>
      <c r="B109" s="1122" t="s">
        <v>306</v>
      </c>
      <c r="C109" s="1123"/>
      <c r="D109" s="1122" t="s">
        <v>3982</v>
      </c>
      <c r="E109" s="1123"/>
      <c r="F109" s="1130" t="s">
        <v>307</v>
      </c>
      <c r="G109" s="1126"/>
      <c r="H109" s="1126"/>
      <c r="I109" s="1126"/>
      <c r="J109" s="1162"/>
      <c r="K109" s="1129" t="s">
        <v>209</v>
      </c>
      <c r="L109" s="1130" t="s">
        <v>2154</v>
      </c>
      <c r="M109" s="1126"/>
      <c r="N109" s="1131" t="s">
        <v>209</v>
      </c>
      <c r="O109" s="1132" t="s">
        <v>309</v>
      </c>
      <c r="P109" s="1122"/>
      <c r="Q109" s="1122"/>
      <c r="R109" s="1122"/>
      <c r="S109" s="1122"/>
      <c r="T109" s="1122"/>
      <c r="U109" s="1123"/>
      <c r="V109" s="1122"/>
      <c r="W109" s="1130" t="s">
        <v>1164</v>
      </c>
      <c r="X109" s="1127"/>
      <c r="Y109" s="1132" t="s">
        <v>357</v>
      </c>
      <c r="Z109" s="1122" t="s">
        <v>357</v>
      </c>
      <c r="AA109" s="1123"/>
      <c r="AB109" s="1122" t="s">
        <v>5158</v>
      </c>
      <c r="AC109" s="1133" t="s">
        <v>377</v>
      </c>
      <c r="AD109" s="1132" t="s">
        <v>310</v>
      </c>
      <c r="AE109" s="1123"/>
      <c r="AF109" s="1130" t="s">
        <v>308</v>
      </c>
      <c r="AG109" s="1132" t="s">
        <v>357</v>
      </c>
      <c r="AH109" s="1132" t="s">
        <v>4734</v>
      </c>
      <c r="AI109" s="1132"/>
      <c r="AJ109" s="1132"/>
      <c r="AK109" s="1133" t="s">
        <v>3213</v>
      </c>
      <c r="AL109" s="1131"/>
    </row>
    <row r="110" spans="1:41" s="904" customFormat="1" ht="205.5" hidden="1" customHeight="1" outlineLevel="1">
      <c r="A110" s="1136" t="s">
        <v>776</v>
      </c>
      <c r="B110" s="1135" t="s">
        <v>305</v>
      </c>
      <c r="C110" s="1136" t="s">
        <v>3054</v>
      </c>
      <c r="D110" s="1135" t="s">
        <v>3949</v>
      </c>
      <c r="E110" s="1184" t="s">
        <v>5280</v>
      </c>
      <c r="F110" s="1138" t="s">
        <v>3055</v>
      </c>
      <c r="G110" s="1139" t="s">
        <v>2304</v>
      </c>
      <c r="H110" s="1140" t="s">
        <v>1468</v>
      </c>
      <c r="I110" s="1140" t="s">
        <v>1467</v>
      </c>
      <c r="J110" s="1142" t="s">
        <v>2842</v>
      </c>
      <c r="K110" s="1143" t="s">
        <v>1415</v>
      </c>
      <c r="L110" s="1138" t="s">
        <v>1466</v>
      </c>
      <c r="M110" s="1145" t="s">
        <v>2470</v>
      </c>
      <c r="N110" s="1144" t="s">
        <v>4231</v>
      </c>
      <c r="O110" s="1138" t="s">
        <v>83</v>
      </c>
      <c r="P110" s="1140" t="s">
        <v>3057</v>
      </c>
      <c r="Q110" s="1140" t="s">
        <v>1606</v>
      </c>
      <c r="R110" s="1140" t="s">
        <v>1607</v>
      </c>
      <c r="S110" s="1140" t="s">
        <v>4619</v>
      </c>
      <c r="T110" s="1140" t="s">
        <v>4620</v>
      </c>
      <c r="U110" s="1140" t="s">
        <v>4621</v>
      </c>
      <c r="V110" s="1142" t="s">
        <v>4622</v>
      </c>
      <c r="W110" s="1146" t="s">
        <v>4012</v>
      </c>
      <c r="X110" s="1147" t="s">
        <v>5442</v>
      </c>
      <c r="Y110" s="1165"/>
      <c r="Z110" s="1142" t="s">
        <v>1027</v>
      </c>
      <c r="AA110" s="1166"/>
      <c r="AB110" s="1136" t="s">
        <v>2584</v>
      </c>
      <c r="AC110" s="1148" t="s">
        <v>4025</v>
      </c>
      <c r="AD110" s="1148" t="s">
        <v>2962</v>
      </c>
      <c r="AE110" s="1136" t="s">
        <v>2441</v>
      </c>
      <c r="AF110" s="1144" t="s">
        <v>2583</v>
      </c>
      <c r="AG110" s="1167" t="s">
        <v>3586</v>
      </c>
      <c r="AH110" s="1138" t="s">
        <v>4431</v>
      </c>
      <c r="AI110" s="1149" t="s">
        <v>4429</v>
      </c>
      <c r="AJ110" s="1142" t="s">
        <v>4430</v>
      </c>
      <c r="AK110" s="1150" t="s">
        <v>995</v>
      </c>
      <c r="AL110" s="1151" t="s">
        <v>4994</v>
      </c>
    </row>
    <row r="111" spans="1:41" s="904" customFormat="1" ht="13.2" hidden="1" outlineLevel="1">
      <c r="A111" s="891" t="s">
        <v>2613</v>
      </c>
      <c r="B111" s="892"/>
      <c r="C111" s="889"/>
      <c r="D111" s="1152">
        <v>1</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ref="D112:D120" si="4">D111+1</f>
        <v>2</v>
      </c>
      <c r="E112" s="1152"/>
      <c r="F112" s="877" t="s">
        <v>3195</v>
      </c>
      <c r="G112" s="879" t="s">
        <v>3671</v>
      </c>
      <c r="H112" s="890"/>
      <c r="I112" s="890"/>
      <c r="J112" s="880"/>
      <c r="K112" s="895"/>
      <c r="L112" s="877"/>
      <c r="M112" s="89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3</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4</v>
      </c>
      <c r="E114" s="1152"/>
      <c r="F114" s="877" t="s">
        <v>3195</v>
      </c>
      <c r="G114" s="879" t="s">
        <v>3671</v>
      </c>
      <c r="H114" s="890"/>
      <c r="I114" s="890"/>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5</v>
      </c>
      <c r="E115" s="1152"/>
      <c r="F115" s="877" t="s">
        <v>3195</v>
      </c>
      <c r="G115" s="879" t="s">
        <v>3671</v>
      </c>
      <c r="H115" s="890"/>
      <c r="I115" s="890"/>
      <c r="J115" s="880"/>
      <c r="K115" s="895"/>
      <c r="L115" s="877"/>
      <c r="M115" s="896"/>
      <c r="N115" s="897"/>
      <c r="O115" s="898"/>
      <c r="P115" s="899"/>
      <c r="Q115" s="900"/>
      <c r="R115" s="899"/>
      <c r="S115" s="900"/>
      <c r="T115" s="1186"/>
      <c r="U115" s="899"/>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6</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7</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8</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9</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10</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891" t="s">
        <v>378</v>
      </c>
      <c r="AH120" s="902"/>
      <c r="AI120" s="903"/>
      <c r="AJ120" s="889"/>
      <c r="AK120" s="891"/>
      <c r="AL120" s="891"/>
      <c r="AN120" s="904">
        <v>2</v>
      </c>
      <c r="AO120" s="904" t="s">
        <v>3981</v>
      </c>
    </row>
    <row r="121" spans="1:41" s="904" customFormat="1" ht="13.2" hidden="1" collapsed="1">
      <c r="I121" s="1082"/>
      <c r="J121" s="1082"/>
      <c r="K121" s="1082"/>
      <c r="L121" s="1082"/>
      <c r="N121" s="1082"/>
    </row>
    <row r="122" spans="1:41" s="904" customFormat="1" ht="13.2" hidden="1">
      <c r="D122" s="904" t="s">
        <v>5920</v>
      </c>
      <c r="L122" s="1082"/>
    </row>
    <row r="123" spans="1:41" s="904" customFormat="1" ht="13.8" hidden="1" outlineLevel="1" thickBot="1">
      <c r="A123" s="1163" t="s">
        <v>9</v>
      </c>
      <c r="B123" s="1122" t="s">
        <v>306</v>
      </c>
      <c r="C123" s="1123"/>
      <c r="D123" s="1122" t="s">
        <v>2990</v>
      </c>
      <c r="E123" s="1122"/>
      <c r="F123" s="1130" t="s">
        <v>307</v>
      </c>
      <c r="G123" s="1126"/>
      <c r="H123" s="1126"/>
      <c r="I123" s="1126"/>
      <c r="J123" s="1162"/>
      <c r="K123" s="1123" t="s">
        <v>209</v>
      </c>
      <c r="L123" s="1122" t="s">
        <v>2154</v>
      </c>
      <c r="M123" s="1122"/>
      <c r="N123" s="1131" t="s">
        <v>209</v>
      </c>
      <c r="O123" s="1132" t="s">
        <v>309</v>
      </c>
      <c r="P123" s="1122"/>
      <c r="Q123" s="1122"/>
      <c r="R123" s="1122"/>
      <c r="S123" s="1122"/>
      <c r="T123" s="1122"/>
      <c r="U123" s="1122"/>
      <c r="V123" s="1162"/>
      <c r="W123" s="1130" t="s">
        <v>1164</v>
      </c>
      <c r="X123" s="1127"/>
      <c r="Y123" s="1132" t="s">
        <v>357</v>
      </c>
      <c r="Z123" s="1122" t="s">
        <v>357</v>
      </c>
      <c r="AA123" s="1123"/>
      <c r="AB123" s="1122" t="s">
        <v>3585</v>
      </c>
      <c r="AC123" s="1131" t="s">
        <v>377</v>
      </c>
      <c r="AD123" s="1122" t="s">
        <v>4917</v>
      </c>
      <c r="AE123" s="1123"/>
      <c r="AF123" s="1130" t="s">
        <v>308</v>
      </c>
      <c r="AG123" s="1127"/>
      <c r="AH123" s="1132" t="s">
        <v>4734</v>
      </c>
      <c r="AI123" s="1132"/>
      <c r="AJ123" s="1132"/>
      <c r="AK123" s="1133" t="s">
        <v>3213</v>
      </c>
      <c r="AL123" s="1131"/>
    </row>
    <row r="124" spans="1:41" s="1173" customFormat="1" ht="183" hidden="1" customHeight="1" outlineLevel="1">
      <c r="A124" s="1136" t="s">
        <v>776</v>
      </c>
      <c r="B124" s="1135" t="s">
        <v>305</v>
      </c>
      <c r="C124" s="1136" t="s">
        <v>3054</v>
      </c>
      <c r="D124" s="1135" t="s">
        <v>3949</v>
      </c>
      <c r="E124" s="1184" t="s">
        <v>5280</v>
      </c>
      <c r="F124" s="1138" t="s">
        <v>3055</v>
      </c>
      <c r="G124" s="1139" t="s">
        <v>2112</v>
      </c>
      <c r="H124" s="1140" t="s">
        <v>1468</v>
      </c>
      <c r="I124" s="1140" t="s">
        <v>1467</v>
      </c>
      <c r="J124" s="1142" t="s">
        <v>2842</v>
      </c>
      <c r="K124" s="1167" t="s">
        <v>1415</v>
      </c>
      <c r="L124" s="1143" t="s">
        <v>2136</v>
      </c>
      <c r="M124" s="1145" t="s">
        <v>4334</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2582</v>
      </c>
      <c r="AC124" s="1172" t="s">
        <v>3056</v>
      </c>
      <c r="AD124" s="1148" t="s">
        <v>184</v>
      </c>
      <c r="AE124" s="1136" t="s">
        <v>2585</v>
      </c>
      <c r="AF124" s="1138" t="s">
        <v>2583</v>
      </c>
      <c r="AG124" s="1145" t="s">
        <v>251</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ref="D126:D140" si="5">D125+1</f>
        <v>2</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3</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si="5"/>
        <v>4</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5</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6</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7</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8</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9</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10</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11</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12</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13</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14</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15</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16</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collapsed="1">
      <c r="A141" s="1115"/>
      <c r="B141" s="1159"/>
      <c r="C141" s="1159"/>
      <c r="D141" s="1160"/>
      <c r="E141" s="1159"/>
      <c r="F141" s="1161"/>
      <c r="G141" s="1159"/>
      <c r="H141" s="1161"/>
      <c r="I141" s="1161"/>
      <c r="J141" s="1161"/>
      <c r="K141" s="1161"/>
      <c r="L141" s="1159"/>
      <c r="M141" s="1159"/>
      <c r="N141" s="1161"/>
      <c r="O141" s="1161"/>
      <c r="P141" s="1159"/>
      <c r="Q141" s="1161"/>
      <c r="R141" s="1159"/>
      <c r="S141" s="1161"/>
      <c r="T141" s="1159"/>
      <c r="U141" s="1159"/>
      <c r="V141" s="1159"/>
      <c r="Y141" s="1159"/>
      <c r="Z141" s="1159"/>
      <c r="AA141" s="1159"/>
      <c r="AB141" s="1159"/>
      <c r="AC141" s="1159"/>
      <c r="AF141" s="1161"/>
      <c r="AG141" s="1159"/>
      <c r="AH141" s="1159"/>
      <c r="AI141" s="1159"/>
      <c r="AJ141" s="1159"/>
    </row>
    <row r="142" spans="1:41" s="904" customFormat="1" ht="13.2" hidden="1">
      <c r="D142" s="904" t="s">
        <v>5921</v>
      </c>
      <c r="L142" s="1082"/>
    </row>
    <row r="143" spans="1:41" s="904" customFormat="1" ht="13.8" hidden="1" outlineLevel="1" thickBot="1">
      <c r="A143" s="1163" t="s">
        <v>9</v>
      </c>
      <c r="B143" s="1122" t="s">
        <v>306</v>
      </c>
      <c r="C143" s="1123"/>
      <c r="D143" s="1122" t="s">
        <v>912</v>
      </c>
      <c r="E143" s="1122"/>
      <c r="F143" s="1130" t="s">
        <v>307</v>
      </c>
      <c r="G143" s="1126"/>
      <c r="H143" s="1126"/>
      <c r="I143" s="1126"/>
      <c r="J143" s="1162"/>
      <c r="K143" s="1123" t="s">
        <v>209</v>
      </c>
      <c r="L143" s="1122" t="s">
        <v>4915</v>
      </c>
      <c r="M143" s="1122"/>
      <c r="N143" s="1131" t="s">
        <v>209</v>
      </c>
      <c r="O143" s="1132" t="s">
        <v>309</v>
      </c>
      <c r="P143" s="1122"/>
      <c r="Q143" s="1122"/>
      <c r="R143" s="1122"/>
      <c r="S143" s="1122"/>
      <c r="T143" s="1122"/>
      <c r="U143" s="1122"/>
      <c r="V143" s="1123"/>
      <c r="W143" s="1130" t="s">
        <v>1164</v>
      </c>
      <c r="X143" s="1127"/>
      <c r="Y143" s="1122" t="s">
        <v>357</v>
      </c>
      <c r="Z143" s="1122" t="s">
        <v>357</v>
      </c>
      <c r="AA143" s="1123"/>
      <c r="AB143" s="1123" t="s">
        <v>3585</v>
      </c>
      <c r="AC143" s="1131" t="s">
        <v>377</v>
      </c>
      <c r="AD143" s="1122" t="s">
        <v>4917</v>
      </c>
      <c r="AE143" s="1123"/>
      <c r="AF143" s="1130" t="s">
        <v>308</v>
      </c>
      <c r="AG143" s="1162" t="s">
        <v>357</v>
      </c>
      <c r="AH143" s="1132" t="s">
        <v>4734</v>
      </c>
      <c r="AI143" s="1132"/>
      <c r="AJ143" s="1132"/>
      <c r="AK143" s="1133" t="s">
        <v>3213</v>
      </c>
      <c r="AL143" s="1131"/>
    </row>
    <row r="144" spans="1:41" s="1173" customFormat="1" ht="195" hidden="1" outlineLevel="1">
      <c r="A144" s="1136" t="s">
        <v>776</v>
      </c>
      <c r="B144" s="1135" t="s">
        <v>305</v>
      </c>
      <c r="C144" s="1136" t="s">
        <v>3054</v>
      </c>
      <c r="D144" s="1135" t="s">
        <v>3949</v>
      </c>
      <c r="E144" s="1184" t="s">
        <v>5280</v>
      </c>
      <c r="F144" s="1138" t="s">
        <v>3055</v>
      </c>
      <c r="G144" s="1139" t="s">
        <v>2112</v>
      </c>
      <c r="H144" s="1140" t="s">
        <v>1468</v>
      </c>
      <c r="I144" s="1140" t="s">
        <v>1467</v>
      </c>
      <c r="J144" s="1142" t="s">
        <v>2842</v>
      </c>
      <c r="K144" s="1167" t="s">
        <v>1415</v>
      </c>
      <c r="L144" s="1143" t="s">
        <v>4914</v>
      </c>
      <c r="M144" s="1142" t="s">
        <v>2771</v>
      </c>
      <c r="N144" s="1144" t="s">
        <v>4231</v>
      </c>
      <c r="O144" s="1138" t="s">
        <v>83</v>
      </c>
      <c r="P144" s="1140" t="s">
        <v>3057</v>
      </c>
      <c r="Q144" s="1140" t="s">
        <v>1606</v>
      </c>
      <c r="R144" s="1140" t="s">
        <v>1607</v>
      </c>
      <c r="S144" s="1140" t="s">
        <v>4619</v>
      </c>
      <c r="T144" s="1140" t="s">
        <v>4620</v>
      </c>
      <c r="U144" s="1140" t="s">
        <v>4621</v>
      </c>
      <c r="V144" s="1142" t="s">
        <v>4622</v>
      </c>
      <c r="W144" s="1146" t="s">
        <v>4012</v>
      </c>
      <c r="X144" s="1147" t="s">
        <v>5442</v>
      </c>
      <c r="Y144" s="1165"/>
      <c r="Z144" s="1149"/>
      <c r="AA144" s="1166"/>
      <c r="AB144" s="1172" t="s">
        <v>2582</v>
      </c>
      <c r="AC144" s="1172" t="s">
        <v>3056</v>
      </c>
      <c r="AD144" s="1148" t="s">
        <v>4916</v>
      </c>
      <c r="AE144" s="1136" t="s">
        <v>2585</v>
      </c>
      <c r="AF144" s="1138" t="s">
        <v>2583</v>
      </c>
      <c r="AG144" s="1142"/>
      <c r="AH144" s="1138" t="s">
        <v>4431</v>
      </c>
      <c r="AI144" s="1149" t="s">
        <v>4429</v>
      </c>
      <c r="AJ144" s="1142" t="s">
        <v>4430</v>
      </c>
      <c r="AK144" s="1150" t="s">
        <v>995</v>
      </c>
      <c r="AL144" s="1151" t="s">
        <v>4994</v>
      </c>
    </row>
    <row r="145" spans="1:41" s="904" customFormat="1" ht="13.2" hidden="1" outlineLevel="1">
      <c r="A145" s="891" t="s">
        <v>2613</v>
      </c>
      <c r="B145" s="892"/>
      <c r="C145" s="889"/>
      <c r="D145" s="1152">
        <v>1</v>
      </c>
      <c r="E145" s="1152"/>
      <c r="F145" s="877" t="s">
        <v>3195</v>
      </c>
      <c r="G145" s="879"/>
      <c r="H145" s="890"/>
      <c r="I145" s="890"/>
      <c r="J145" s="880"/>
      <c r="K145" s="897"/>
      <c r="L145" s="892"/>
      <c r="M145" s="889"/>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ref="D146:D160" si="6">D145+1</f>
        <v>2</v>
      </c>
      <c r="E146" s="1152"/>
      <c r="F146" s="877" t="s">
        <v>3195</v>
      </c>
      <c r="G146" s="879"/>
      <c r="H146" s="890"/>
      <c r="I146" s="890"/>
      <c r="J146" s="880"/>
      <c r="K146" s="897"/>
      <c r="L146" s="892"/>
      <c r="M146" s="889"/>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3</v>
      </c>
      <c r="E147" s="1152"/>
      <c r="F147" s="877" t="s">
        <v>3195</v>
      </c>
      <c r="G147" s="879"/>
      <c r="H147" s="890"/>
      <c r="I147" s="890"/>
      <c r="J147" s="880"/>
      <c r="K147" s="897"/>
      <c r="L147" s="892"/>
      <c r="M147" s="889"/>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4</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5</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6</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7</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8</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9</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10</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11</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12</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13</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14</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15</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16</v>
      </c>
      <c r="E160" s="1152"/>
      <c r="F160" s="877" t="s">
        <v>3195</v>
      </c>
      <c r="G160" s="879"/>
      <c r="H160" s="890"/>
      <c r="I160" s="890"/>
      <c r="J160" s="880"/>
      <c r="K160" s="897"/>
      <c r="L160" s="90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collapsed="1">
      <c r="A161" s="1115"/>
      <c r="B161" s="1159"/>
      <c r="C161" s="1159"/>
      <c r="D161" s="1160"/>
      <c r="E161" s="1159"/>
      <c r="F161" s="1161"/>
      <c r="G161" s="1159"/>
      <c r="H161" s="1161"/>
      <c r="I161" s="1161"/>
      <c r="J161" s="1161"/>
      <c r="K161" s="1161"/>
      <c r="L161" s="1159"/>
      <c r="M161" s="1159"/>
      <c r="N161" s="1161"/>
      <c r="O161" s="1161"/>
      <c r="P161" s="1159"/>
      <c r="Q161" s="1161"/>
      <c r="R161" s="1159"/>
      <c r="S161" s="1161"/>
      <c r="T161" s="1159"/>
      <c r="U161" s="1159"/>
      <c r="V161" s="1159"/>
      <c r="W161" s="1159"/>
      <c r="X161" s="1159"/>
      <c r="Y161" s="1159"/>
      <c r="Z161" s="1159"/>
      <c r="AA161" s="1159"/>
      <c r="AD161" s="1161"/>
      <c r="AE161" s="1159"/>
      <c r="AF161" s="1159"/>
      <c r="AG161" s="1159"/>
      <c r="AH161" s="1159"/>
      <c r="AI161" s="1159"/>
    </row>
    <row r="162" spans="1:41" s="904" customFormat="1" ht="13.2" hidden="1">
      <c r="D162" s="904" t="s">
        <v>5922</v>
      </c>
      <c r="L162" s="1082"/>
    </row>
    <row r="163" spans="1:41" s="904" customFormat="1" ht="13.8" hidden="1" outlineLevel="1" thickBot="1">
      <c r="A163" s="1163" t="s">
        <v>9</v>
      </c>
      <c r="B163" s="1122" t="s">
        <v>306</v>
      </c>
      <c r="C163" s="1123"/>
      <c r="D163" s="1122" t="s">
        <v>1208</v>
      </c>
      <c r="E163" s="1122"/>
      <c r="F163" s="1130" t="s">
        <v>307</v>
      </c>
      <c r="G163" s="1126"/>
      <c r="H163" s="1126"/>
      <c r="I163" s="1126"/>
      <c r="J163" s="1162"/>
      <c r="K163" s="1171" t="s">
        <v>209</v>
      </c>
      <c r="L163" s="1122" t="s">
        <v>2111</v>
      </c>
      <c r="M163" s="1122"/>
      <c r="N163" s="1131" t="s">
        <v>209</v>
      </c>
      <c r="O163" s="1132" t="s">
        <v>309</v>
      </c>
      <c r="P163" s="1122"/>
      <c r="Q163" s="1122"/>
      <c r="R163" s="1122"/>
      <c r="S163" s="1122"/>
      <c r="T163" s="1122"/>
      <c r="U163" s="1122"/>
      <c r="V163" s="1122"/>
      <c r="W163" s="1130" t="s">
        <v>1164</v>
      </c>
      <c r="X163" s="1127"/>
      <c r="Y163" s="1132" t="s">
        <v>357</v>
      </c>
      <c r="Z163" s="1122" t="s">
        <v>357</v>
      </c>
      <c r="AA163" s="1123"/>
      <c r="AB163" s="1122" t="s">
        <v>3585</v>
      </c>
      <c r="AC163" s="1132" t="s">
        <v>377</v>
      </c>
      <c r="AD163" s="1132" t="s">
        <v>1202</v>
      </c>
      <c r="AE163" s="1123"/>
      <c r="AF163" s="1130" t="s">
        <v>308</v>
      </c>
      <c r="AG163" s="1162" t="s">
        <v>357</v>
      </c>
      <c r="AH163" s="1132" t="s">
        <v>4734</v>
      </c>
      <c r="AI163" s="1132"/>
      <c r="AJ163" s="1132"/>
      <c r="AK163" s="1133" t="s">
        <v>3213</v>
      </c>
      <c r="AL163" s="1131"/>
    </row>
    <row r="164" spans="1:41" s="1173" customFormat="1" ht="201.75" hidden="1" customHeight="1" outlineLevel="1">
      <c r="A164" s="1136" t="s">
        <v>776</v>
      </c>
      <c r="B164" s="1135" t="s">
        <v>305</v>
      </c>
      <c r="C164" s="1136" t="s">
        <v>3054</v>
      </c>
      <c r="D164" s="1135" t="s">
        <v>3949</v>
      </c>
      <c r="E164" s="1184" t="s">
        <v>5280</v>
      </c>
      <c r="F164" s="1138" t="s">
        <v>3055</v>
      </c>
      <c r="G164" s="1139" t="s">
        <v>2112</v>
      </c>
      <c r="H164" s="1140" t="s">
        <v>1468</v>
      </c>
      <c r="I164" s="1140" t="s">
        <v>1467</v>
      </c>
      <c r="J164" s="1142" t="s">
        <v>2842</v>
      </c>
      <c r="K164" s="1144" t="s">
        <v>1415</v>
      </c>
      <c r="L164" s="1143" t="s">
        <v>1924</v>
      </c>
      <c r="M164" s="1145" t="s">
        <v>1925</v>
      </c>
      <c r="N164" s="1144" t="s">
        <v>4231</v>
      </c>
      <c r="O164" s="1138" t="s">
        <v>83</v>
      </c>
      <c r="P164" s="1140" t="s">
        <v>3057</v>
      </c>
      <c r="Q164" s="1140" t="s">
        <v>1606</v>
      </c>
      <c r="R164" s="1140" t="s">
        <v>1607</v>
      </c>
      <c r="S164" s="1140" t="s">
        <v>4619</v>
      </c>
      <c r="T164" s="1140" t="s">
        <v>4620</v>
      </c>
      <c r="U164" s="1140" t="s">
        <v>4621</v>
      </c>
      <c r="V164" s="1142" t="s">
        <v>4622</v>
      </c>
      <c r="W164" s="1146" t="s">
        <v>4012</v>
      </c>
      <c r="X164" s="1147" t="s">
        <v>5442</v>
      </c>
      <c r="Y164" s="1165"/>
      <c r="Z164" s="1149"/>
      <c r="AA164" s="1166"/>
      <c r="AB164" s="1136" t="s">
        <v>2582</v>
      </c>
      <c r="AC164" s="1172" t="s">
        <v>3056</v>
      </c>
      <c r="AD164" s="1148"/>
      <c r="AE164" s="1136" t="s">
        <v>2585</v>
      </c>
      <c r="AF164" s="1138" t="s">
        <v>2583</v>
      </c>
      <c r="AG164" s="1142"/>
      <c r="AH164" s="1138" t="s">
        <v>4431</v>
      </c>
      <c r="AI164" s="1149" t="s">
        <v>4429</v>
      </c>
      <c r="AJ164" s="1142" t="s">
        <v>4430</v>
      </c>
      <c r="AK164" s="1150" t="s">
        <v>995</v>
      </c>
      <c r="AL164" s="1151" t="s">
        <v>4994</v>
      </c>
    </row>
    <row r="165" spans="1:41" s="904" customFormat="1" ht="13.2" hidden="1" outlineLevel="1">
      <c r="A165" s="891" t="s">
        <v>2613</v>
      </c>
      <c r="B165" s="892"/>
      <c r="C165" s="889"/>
      <c r="D165" s="1152">
        <v>1</v>
      </c>
      <c r="E165" s="1152"/>
      <c r="F165" s="877" t="s">
        <v>3195</v>
      </c>
      <c r="G165" s="879"/>
      <c r="H165" s="890"/>
      <c r="I165" s="890"/>
      <c r="J165" s="880"/>
      <c r="K165" s="897"/>
      <c r="L165" s="1174"/>
      <c r="M165" s="901"/>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ref="D166:D180" si="7">D165+1</f>
        <v>2</v>
      </c>
      <c r="E166" s="1152"/>
      <c r="F166" s="877" t="s">
        <v>3195</v>
      </c>
      <c r="G166" s="879"/>
      <c r="H166" s="890"/>
      <c r="I166" s="890"/>
      <c r="J166" s="880"/>
      <c r="K166" s="897"/>
      <c r="L166" s="1174"/>
      <c r="M166" s="901"/>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3</v>
      </c>
      <c r="E167" s="1152"/>
      <c r="F167" s="877" t="s">
        <v>3195</v>
      </c>
      <c r="G167" s="879"/>
      <c r="H167" s="890"/>
      <c r="I167" s="890"/>
      <c r="J167" s="880"/>
      <c r="K167" s="897"/>
      <c r="L167" s="1174"/>
      <c r="M167" s="901"/>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4</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5</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6</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7</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8</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9</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10</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11</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12</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13</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14</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15</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16</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1169"/>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collapsed="1">
      <c r="A181" s="1115"/>
      <c r="B181" s="1159"/>
      <c r="C181" s="1159"/>
      <c r="D181" s="1160"/>
      <c r="E181" s="1159"/>
      <c r="F181" s="1161"/>
      <c r="G181" s="1159"/>
      <c r="H181" s="1161"/>
      <c r="I181" s="1161"/>
      <c r="J181" s="1161"/>
      <c r="K181" s="1161"/>
      <c r="L181" s="1159"/>
      <c r="M181" s="1159"/>
      <c r="N181" s="1161"/>
      <c r="O181" s="1161"/>
      <c r="P181" s="1159"/>
      <c r="Q181" s="1161"/>
      <c r="R181" s="1159"/>
      <c r="S181" s="1161"/>
      <c r="T181" s="1159"/>
      <c r="U181" s="1159"/>
      <c r="V181" s="1159"/>
      <c r="W181" s="1159"/>
      <c r="X181" s="1159"/>
      <c r="Y181" s="1159"/>
      <c r="Z181" s="1159"/>
      <c r="AA181" s="1159"/>
      <c r="AD181" s="1161"/>
      <c r="AE181" s="1159"/>
      <c r="AF181" s="1159"/>
      <c r="AG181" s="1159"/>
      <c r="AH181" s="1159"/>
      <c r="AI181" s="1159"/>
    </row>
    <row r="182" spans="1:41" ht="15" hidden="1">
      <c r="A182" s="1091" t="s">
        <v>3363</v>
      </c>
    </row>
  </sheetData>
  <dataConsolidate/>
  <dataValidations count="31">
    <dataValidation type="list" allowBlank="1" showInputMessage="1" showErrorMessage="1" sqref="F11:F14" xr:uid="{00000000-0002-0000-0A00-000000000000}">
      <formula1>"1,2,3,4"</formula1>
    </dataValidation>
    <dataValidation type="list" allowBlank="1" showInputMessage="1" sqref="G165:G180 G145:G160 G125:G140 G48:G51 G56:G57 G62:G65" xr:uid="{00000000-0002-0000-0A00-000001000000}">
      <formula1>"A,V,kV,MV,MVar,W,kW,MW,Hz,°,W/h,kW/h,MW/h,Var/h,kVar/h,Mvar/h,"</formula1>
    </dataValidation>
    <dataValidation type="list" allowBlank="1" showInputMessage="1" sqref="AF165:AF180 AF145:AF160 AF125:AF140 AF111:AF120 AF91:AF106 AF71:AF86 AF34:AF43 AF48:AF51 AF56:AF57 AF62:AF65 AF20:AF29" xr:uid="{00000000-0002-0000-0A00-000002000000}">
      <formula1>"Yes,No"</formula1>
    </dataValidation>
    <dataValidation type="list" operator="lessThanOrEqual" allowBlank="1" showInputMessage="1" prompt="Module type or Template name" sqref="AI165:AI180 AI145:AI160 AI125:AI140 AI111:AI120 AI91:AI106 AI71:AI86 AI34:AI43 AI48:AI51 AI56:AI57 AI62:AI65 AI20:AI29" xr:uid="{00000000-0002-0000-0A00-000003000000}">
      <formula1>MODULES_AUTOMATIONS_TYPES</formula1>
    </dataValidation>
    <dataValidation type="list" allowBlank="1" showInputMessage="1" showErrorMessage="1" errorTitle="Unknown Profile !" error="This profile does not exist : please create it before in [Electric Functions] or [System Functions]" sqref="F165:F180 F56:F57" xr:uid="{00000000-0002-0000-0A00-000004000000}">
      <formula1>OFFSET(INDIRECT("SP__ELEC_PROFILES"),0,0,,COUNTA(INDIRECT("SP__ELEC_PROFILES")))</formula1>
    </dataValidation>
    <dataValidation type="whole" allowBlank="1" showInputMessage="1" showErrorMessage="1" sqref="E165:E180 E145:E160 E125:E140 E111:E120 E91:E106" xr:uid="{00000000-0002-0000-0A00-000005000000}">
      <formula1>1</formula1>
      <formula2>2048</formula2>
    </dataValidation>
    <dataValidation type="list" operator="lessThanOrEqual" allowBlank="1" showInputMessage="1" sqref="AJ165:AJ180 AJ56:AJ57" xr:uid="{00000000-0002-0000-0A00-000006000000}">
      <formula1>SetPoint_Types</formula1>
    </dataValidation>
    <dataValidation type="list" operator="lessThanOrEqual" allowBlank="1" showInputMessage="1" prompt="Bay type or Template name" sqref="AH165:AH180 AH145:AH160 AH125:AH140 AH111:AH120 AH91:AH106 AH71:AH86 AH62:AH65 AH56:AH57 AH48:AH51 AH34:AH43 AH20:AH29" xr:uid="{00000000-0002-0000-0A00-000007000000}">
      <formula1>"GB,BB,CB,SB,CK,FB,SH,TF,"</formula1>
    </dataValidation>
    <dataValidation operator="lessThanOrEqual" allowBlank="1" showInputMessage="1" sqref="M165:M180 M145:M160 M62:M65" xr:uid="{00000000-0002-0000-0A00-000008000000}"/>
    <dataValidation type="whole" allowBlank="1" showInputMessage="1" showErrorMessage="1" sqref="D165:D180 D145:D160 D125:D140 D111:D120 D91:D106" xr:uid="{00000000-0002-0000-0A00-000009000000}">
      <formula1>1</formula1>
      <formula2>128</formula2>
    </dataValidation>
    <dataValidation allowBlank="1" showInputMessage="1" showErrorMessage="1" sqref="X165:X180 R165:R180 T165:T180 P165:P180 V165:V180 A162:IV162 X145:X160 R145:R160 T145:T160 P145:P160 V145:V160 A142:IV142 W141:X141 X125:X140 P125:P140 R125:R140 T125:T140 AK141 V125:V140 A121:XFD122 A107:C108 E107:IV108 D107 X62:X65 X56:X57 X48:X51 P48:P51 R48:R51 T48:T51 P56:P57 R56:R57 T56:T57 P62:P65 R62:R65 T62:T65 V48:V51 V56:V57 V62:V65 D60" xr:uid="{00000000-0002-0000-0A00-00000A000000}"/>
    <dataValidation type="textLength" operator="lessThanOrEqual" allowBlank="1" showInputMessage="1" showErrorMessage="1" sqref="K165:K180 K145:K160 K125:K140 K111:K120 K91:K106 K71:K86 K54 K34:K43 K48:K51 K56:K57 K62:K65 K20:K29" xr:uid="{00000000-0002-0000-0A00-00000B000000}">
      <formula1>35</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00000000-0002-0000-0A00-00000C000000}"/>
    <dataValidation type="textLength" operator="lessThanOrEqual" allowBlank="1" showInputMessage="1" showErrorMessage="1" sqref="N165:N180 N145:N160 N125:N140 N111:N120 H91:J106 L91:N106 H71:J86 L71:N86 N34:N43 N48:N51 N56:N57 N62:N65 H20:J29 L20:N29" xr:uid="{00000000-0002-0000-0A00-00000D000000}">
      <formula1>16</formula1>
    </dataValidation>
    <dataValidation type="textLength" operator="lessThanOrEqual" allowBlank="1" showInputMessage="1" showErrorMessage="1" error="Maximum length is 16 car." sqref="H165:J180 H145:J160 H125:J140 H111:J120 H37:H43 H34:H35 H56:J57 I34:J43 H48:J51 H62:J65" xr:uid="{00000000-0002-0000-0A00-00000E000000}">
      <formula1>16</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K20:AK29 AG20:AG29 AB20:AC29" xr:uid="{00000000-0002-0000-0A00-00000F000000}">
      <formula1>"Yes,No"</formula1>
    </dataValidation>
    <dataValidation type="list" allowBlank="1" showInputMessage="1" showErrorMessage="1" errorTitle="Unknown Profile !" error="This profile does not exist : please create it before in [Electric Functions] or [System Functions]" sqref="F145:F160 F62:F65" xr:uid="{00000000-0002-0000-0A00-000010000000}">
      <formula1>OFFSET(INDIRECT("CT__ELEC_PROFILES"),0,0,,COUNTA(INDIRECT("CT__ELEC_PROFILES")))</formula1>
    </dataValidation>
    <dataValidation type="list" operator="lessThanOrEqual" allowBlank="1" showInputMessage="1" showErrorMessage="1" sqref="L145:L160 L62:L65" xr:uid="{00000000-0002-0000-0A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5:F140 F48:F51" xr:uid="{00000000-0002-0000-0A00-000012000000}">
      <formula1>OFFSET(INDIRECT("MV__ELEC_PROFILES"),0,0,,COUNTA(INDIRECT("MV__ELEC_PROFILES")))</formula1>
    </dataValidation>
    <dataValidation type="list" operator="lessThanOrEqual" allowBlank="1" showInputMessage="1" sqref="AJ125:AJ140 AJ48:AJ51" xr:uid="{00000000-0002-0000-0A00-000013000000}">
      <formula1>MV_Types</formula1>
    </dataValidation>
    <dataValidation type="list" allowBlank="1" showInputMessage="1" showErrorMessage="1" prompt="SPC : Single_x000a_DPC : Dual" sqref="G111:G120 G34:G43" xr:uid="{00000000-0002-0000-0A00-000014000000}">
      <formula1>"SPC,DPC"</formula1>
    </dataValidation>
    <dataValidation type="textLength" operator="lessThanOrEqual" allowBlank="1" showInputMessage="1" showErrorMessage="1" error="Maximum length is 35 car." sqref="L111:M120 L34:M43" xr:uid="{00000000-0002-0000-0A00-000015000000}">
      <formula1>16</formula1>
    </dataValidation>
    <dataValidation type="list" allowBlank="1" showInputMessage="1" showErrorMessage="1" errorTitle="Unknown Profile !" error="This profile does not exist : please create it before in [Electric Functions] or [System Functions]" sqref="F111:F120 F91:F106 F71:F86 F34:F43 F20:F29" xr:uid="{00000000-0002-0000-0A00-000016000000}">
      <formula1>OFFSET(INDIRECT(CONCATENATE(SUBSTITUTE(LEFT($G20,3)," ","_"),"_ELEC_PROFILES")),0,0,,COUNTA(INDIRECT(CONCATENATE(SUBSTITUTE(LEFT($G20,3)," ","_"),"_ELEC_PROFILES"))))</formula1>
    </dataValidation>
    <dataValidation type="list" operator="lessThanOrEqual" allowBlank="1" showInputMessage="1" sqref="AJ111:AJ120 AJ91:AJ106 AJ34:AJ43 AJ20:AJ29" xr:uid="{00000000-0002-0000-0A00-000017000000}">
      <formula1>INDIRECT(SUBSTITUTE(LEFT($G20,3)," ","_"))</formula1>
    </dataValidation>
    <dataValidation type="list" allowBlank="1" showInputMessage="1" showErrorMessage="1" prompt="SPS : Single_x000a_DPS : Dual_x000a_MPS : Multiple_x000a_" sqref="G91:G106 G20:G29" xr:uid="{00000000-0002-0000-0A00-000018000000}">
      <formula1>"SPS,DPS,MPS,"</formula1>
    </dataValidation>
    <dataValidation type="list" allowBlank="1" showInputMessage="1" showErrorMessage="1" sqref="AA91:AA106 AA71:AA86 AA20:AA29" xr:uid="{00000000-0002-0000-0A00-000019000000}">
      <formula1>"None,5,6,7,8,9,10,11,12,13,14,15,17"</formula1>
    </dataValidation>
    <dataValidation type="list" operator="lessThanOrEqual" allowBlank="1" showInputMessage="1" sqref="AJ71:AJ86" xr:uid="{00000000-0002-0000-0A00-00001A000000}">
      <formula1>"GroupSPS,"</formula1>
    </dataValidation>
    <dataValidation type="whole" allowBlank="1" showInputMessage="1" showErrorMessage="1" sqref="D71:D86" xr:uid="{00000000-0002-0000-0A00-00001B000000}">
      <formula1>1</formula1>
      <formula2>32</formula2>
    </dataValidation>
    <dataValidation type="list" allowBlank="1" showInputMessage="1" showErrorMessage="1" prompt="SPS : Single_x000a_" sqref="G71:G86" xr:uid="{00000000-0002-0000-0A00-00001C000000}">
      <formula1>"SPS"</formula1>
    </dataValidation>
    <dataValidation type="list" allowBlank="1" showInputMessage="1" showErrorMessage="1" sqref="E71:E86" xr:uid="{00000000-0002-0000-0A00-00001D000000}">
      <formula1>"OR,AND,NOR,NAND"</formula1>
    </dataValidation>
    <dataValidation type="textLength" errorStyle="warning" operator="lessThanOrEqual" allowBlank="1" showInputMessage="1" showErrorMessage="1" error="Maximum length is 16 car." sqref="H36" xr:uid="{00000000-0002-0000-0A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FeuilC264Template42">
    <tabColor indexed="49"/>
    <pageSetUpPr fitToPage="1"/>
  </sheetPr>
  <dimension ref="A1:CU182"/>
  <sheetViews>
    <sheetView showGridLines="0" view="pageBreakPreview" zoomScale="85" zoomScaleNormal="100" zoomScaleSheetLayoutView="85" workbookViewId="0">
      <pane xSplit="4" ySplit="8" topLeftCell="E16" activePane="bottomRight" state="frozenSplit"/>
      <selection activeCell="J196" sqref="J196"/>
      <selection pane="topRight" activeCell="J196" sqref="J196"/>
      <selection pane="bottomLeft" activeCell="J196" sqref="J196"/>
      <selection pane="bottomRight" activeCell="W183" sqref="W183"/>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5977</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5977</v>
      </c>
      <c r="G16" s="1188"/>
      <c r="O16" s="1115"/>
      <c r="P16" s="1115"/>
    </row>
    <row r="17" spans="1:41" s="904" customFormat="1" ht="13.8" thickBot="1">
      <c r="D17" s="904" t="s">
        <v>1035</v>
      </c>
      <c r="H17" s="904" t="s">
        <v>707</v>
      </c>
      <c r="I17" s="1115" t="str">
        <f>T(F16)</f>
        <v>R407_P743_PU_B</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5977</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R407_P743_PU_B</v>
      </c>
    </row>
    <row r="21" spans="1:41" s="904" customFormat="1" ht="13.2" outlineLevel="1">
      <c r="A21" s="891" t="s">
        <v>2613</v>
      </c>
      <c r="B21" s="892"/>
      <c r="C21" s="889"/>
      <c r="D21" s="893" t="s">
        <v>5994</v>
      </c>
      <c r="E21" s="894" t="s">
        <v>5997</v>
      </c>
      <c r="F21" s="877" t="s">
        <v>5987</v>
      </c>
      <c r="G21" s="879" t="s">
        <v>4477</v>
      </c>
      <c r="H21" s="890" t="s">
        <v>6005</v>
      </c>
      <c r="I21" s="1190" t="s">
        <v>5977</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R407_P743_PU_B</v>
      </c>
    </row>
    <row r="22" spans="1:41" s="985" customFormat="1" ht="13.2" outlineLevel="1">
      <c r="A22" s="1016" t="s">
        <v>2613</v>
      </c>
      <c r="B22" s="1049"/>
      <c r="C22" s="888"/>
      <c r="D22" s="1050" t="s">
        <v>5994</v>
      </c>
      <c r="E22" s="1051" t="s">
        <v>5995</v>
      </c>
      <c r="F22" s="881" t="s">
        <v>6008</v>
      </c>
      <c r="G22" s="1052" t="s">
        <v>4477</v>
      </c>
      <c r="H22" s="890" t="s">
        <v>6005</v>
      </c>
      <c r="I22" s="1190" t="s">
        <v>5977</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R407_P743_PU_B</v>
      </c>
    </row>
    <row r="23" spans="1:41" s="904" customFormat="1" ht="13.2" outlineLevel="1">
      <c r="A23" s="891" t="s">
        <v>2613</v>
      </c>
      <c r="B23" s="892"/>
      <c r="C23" s="889"/>
      <c r="D23" s="893" t="s">
        <v>6000</v>
      </c>
      <c r="E23" s="894" t="s">
        <v>6014</v>
      </c>
      <c r="F23" s="877" t="s">
        <v>6008</v>
      </c>
      <c r="G23" s="879" t="s">
        <v>4477</v>
      </c>
      <c r="H23" s="890" t="s">
        <v>6005</v>
      </c>
      <c r="I23" s="890" t="s">
        <v>5977</v>
      </c>
      <c r="J23" s="880" t="s">
        <v>6001</v>
      </c>
      <c r="K23" s="1157" t="s">
        <v>6222</v>
      </c>
      <c r="L23" s="877" t="s">
        <v>6012</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hidden="1" outlineLevel="1">
      <c r="A24" s="891" t="s">
        <v>2613</v>
      </c>
      <c r="B24" s="892"/>
      <c r="C24" s="889"/>
      <c r="D24" s="893" t="s">
        <v>6000</v>
      </c>
      <c r="E24" s="894" t="s">
        <v>6053</v>
      </c>
      <c r="F24" s="877" t="s">
        <v>6008</v>
      </c>
      <c r="G24" s="879" t="s">
        <v>4477</v>
      </c>
      <c r="H24" s="890" t="s">
        <v>6005</v>
      </c>
      <c r="I24" s="890" t="s">
        <v>5977</v>
      </c>
      <c r="J24" s="880" t="s">
        <v>6001</v>
      </c>
      <c r="K24" s="895" t="s">
        <v>6230</v>
      </c>
      <c r="L24" s="895" t="s">
        <v>7275</v>
      </c>
      <c r="M24" s="896" t="s">
        <v>3416</v>
      </c>
      <c r="N24" s="897" t="s">
        <v>6231</v>
      </c>
      <c r="O24" s="898" t="s">
        <v>5993</v>
      </c>
      <c r="P24" s="899" t="s">
        <v>2323</v>
      </c>
      <c r="Q24" s="900" t="s">
        <v>2323</v>
      </c>
      <c r="R24" s="899" t="s">
        <v>2323</v>
      </c>
      <c r="S24" s="900" t="s">
        <v>2323</v>
      </c>
      <c r="T24" s="899" t="s">
        <v>2323</v>
      </c>
      <c r="U24" s="900" t="s">
        <v>2323</v>
      </c>
      <c r="V24" s="901" t="s">
        <v>2323</v>
      </c>
      <c r="W24" s="877" t="s">
        <v>6000</v>
      </c>
      <c r="X24" s="889" t="s">
        <v>6053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6232</v>
      </c>
      <c r="E25" s="894" t="s">
        <v>6233</v>
      </c>
      <c r="F25" s="877" t="s">
        <v>6008</v>
      </c>
      <c r="G25" s="879" t="s">
        <v>4477</v>
      </c>
      <c r="H25" s="890" t="s">
        <v>6005</v>
      </c>
      <c r="I25" s="890" t="s">
        <v>5977</v>
      </c>
      <c r="J25" s="880" t="s">
        <v>5988</v>
      </c>
      <c r="K25" s="1255" t="s">
        <v>7443</v>
      </c>
      <c r="L25" s="877" t="s">
        <v>6009</v>
      </c>
      <c r="M25" s="896" t="s">
        <v>3416</v>
      </c>
      <c r="N25" s="897" t="s">
        <v>6234</v>
      </c>
      <c r="O25" s="898" t="s">
        <v>5993</v>
      </c>
      <c r="P25" s="899" t="s">
        <v>2323</v>
      </c>
      <c r="Q25" s="900" t="s">
        <v>2323</v>
      </c>
      <c r="R25" s="899" t="s">
        <v>2323</v>
      </c>
      <c r="S25" s="900" t="s">
        <v>2323</v>
      </c>
      <c r="T25" s="899" t="s">
        <v>2323</v>
      </c>
      <c r="U25" s="900" t="s">
        <v>2323</v>
      </c>
      <c r="V25" s="901" t="s">
        <v>2323</v>
      </c>
      <c r="W25" s="877" t="s">
        <v>6232</v>
      </c>
      <c r="X25" s="889" t="s">
        <v>6233</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6235</v>
      </c>
      <c r="E26" s="894" t="s">
        <v>6236</v>
      </c>
      <c r="F26" s="877" t="s">
        <v>6008</v>
      </c>
      <c r="G26" s="879" t="s">
        <v>4477</v>
      </c>
      <c r="H26" s="890" t="s">
        <v>6005</v>
      </c>
      <c r="I26" s="890" t="s">
        <v>5977</v>
      </c>
      <c r="J26" s="880" t="s">
        <v>5988</v>
      </c>
      <c r="K26" s="1255" t="s">
        <v>7444</v>
      </c>
      <c r="L26" s="877" t="s">
        <v>6009</v>
      </c>
      <c r="M26" s="896" t="s">
        <v>3416</v>
      </c>
      <c r="N26" s="897" t="s">
        <v>6237</v>
      </c>
      <c r="O26" s="898" t="s">
        <v>5993</v>
      </c>
      <c r="P26" s="899" t="s">
        <v>2323</v>
      </c>
      <c r="Q26" s="900" t="s">
        <v>2323</v>
      </c>
      <c r="R26" s="899" t="s">
        <v>2323</v>
      </c>
      <c r="S26" s="900" t="s">
        <v>2323</v>
      </c>
      <c r="T26" s="899" t="s">
        <v>2323</v>
      </c>
      <c r="U26" s="900" t="s">
        <v>2323</v>
      </c>
      <c r="V26" s="901" t="s">
        <v>2323</v>
      </c>
      <c r="W26" s="877" t="s">
        <v>6235</v>
      </c>
      <c r="X26" s="889" t="s">
        <v>6236</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c r="B27" s="892"/>
      <c r="C27" s="889"/>
      <c r="D27" s="893"/>
      <c r="E27" s="894"/>
      <c r="F27" s="877"/>
      <c r="G27" s="879" t="s">
        <v>4477</v>
      </c>
      <c r="H27" s="890" t="s">
        <v>6005</v>
      </c>
      <c r="I27" s="890" t="s">
        <v>5977</v>
      </c>
      <c r="J27" s="880" t="s">
        <v>5988</v>
      </c>
      <c r="K27" s="1263" t="s">
        <v>7284</v>
      </c>
      <c r="L27" s="881" t="s">
        <v>6009</v>
      </c>
      <c r="M27" s="882" t="s">
        <v>3416</v>
      </c>
      <c r="N27" s="883" t="s">
        <v>7280</v>
      </c>
      <c r="O27" s="884" t="s">
        <v>5993</v>
      </c>
      <c r="P27" s="885" t="s">
        <v>2323</v>
      </c>
      <c r="Q27" s="886" t="s">
        <v>2323</v>
      </c>
      <c r="R27" s="885" t="s">
        <v>2323</v>
      </c>
      <c r="S27" s="886" t="s">
        <v>2323</v>
      </c>
      <c r="T27" s="885" t="s">
        <v>2323</v>
      </c>
      <c r="U27" s="886" t="s">
        <v>2323</v>
      </c>
      <c r="V27" s="887" t="s">
        <v>2323</v>
      </c>
      <c r="W27" s="881" t="s">
        <v>7281</v>
      </c>
      <c r="X27" s="888" t="s">
        <v>6233</v>
      </c>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890" t="s">
        <v>6005</v>
      </c>
      <c r="I28" s="890" t="s">
        <v>5977</v>
      </c>
      <c r="J28" s="880" t="s">
        <v>5988</v>
      </c>
      <c r="K28" s="1263" t="s">
        <v>7445</v>
      </c>
      <c r="L28" s="881" t="s">
        <v>6009</v>
      </c>
      <c r="M28" s="882" t="s">
        <v>3416</v>
      </c>
      <c r="N28" s="883" t="s">
        <v>7282</v>
      </c>
      <c r="O28" s="884" t="s">
        <v>5993</v>
      </c>
      <c r="P28" s="885" t="s">
        <v>2323</v>
      </c>
      <c r="Q28" s="886" t="s">
        <v>2323</v>
      </c>
      <c r="R28" s="885" t="s">
        <v>2323</v>
      </c>
      <c r="S28" s="886" t="s">
        <v>2323</v>
      </c>
      <c r="T28" s="885" t="s">
        <v>2323</v>
      </c>
      <c r="U28" s="886" t="s">
        <v>2323</v>
      </c>
      <c r="V28" s="887" t="s">
        <v>2323</v>
      </c>
      <c r="W28" s="881" t="s">
        <v>7283</v>
      </c>
      <c r="X28" s="888" t="s">
        <v>6236</v>
      </c>
      <c r="Y28" s="902"/>
      <c r="Z28" s="889"/>
      <c r="AA28" s="892"/>
      <c r="AB28" s="889"/>
      <c r="AC28" s="891"/>
      <c r="AD28" s="902"/>
      <c r="AE28" s="889"/>
      <c r="AF28" s="877"/>
      <c r="AG28" s="879"/>
      <c r="AH28" s="902"/>
      <c r="AI28" s="903"/>
      <c r="AJ28" s="889"/>
      <c r="AK28" s="891"/>
      <c r="AL28" s="891"/>
    </row>
    <row r="29" spans="1:41" s="904" customFormat="1" ht="13.2" outlineLevel="1">
      <c r="A29" s="891"/>
      <c r="B29" s="892"/>
      <c r="C29" s="889"/>
      <c r="D29" s="893"/>
      <c r="E29" s="894"/>
      <c r="F29" s="877"/>
      <c r="G29" s="879" t="s">
        <v>4477</v>
      </c>
      <c r="H29" s="890" t="s">
        <v>6005</v>
      </c>
      <c r="I29" s="890" t="s">
        <v>5977</v>
      </c>
      <c r="J29" s="896" t="s">
        <v>6001</v>
      </c>
      <c r="K29" s="1255" t="s">
        <v>7451</v>
      </c>
      <c r="L29" s="1256" t="s">
        <v>6025</v>
      </c>
      <c r="M29" s="1266" t="s">
        <v>6026</v>
      </c>
      <c r="N29" s="1251" t="s">
        <v>6320</v>
      </c>
      <c r="W29" s="1256" t="s">
        <v>7201</v>
      </c>
      <c r="X29" s="1261" t="s">
        <v>7630</v>
      </c>
      <c r="Y29" s="902"/>
      <c r="Z29" s="889"/>
      <c r="AA29" s="892"/>
      <c r="AB29" s="889"/>
      <c r="AC29" s="891"/>
      <c r="AD29" s="902"/>
      <c r="AE29" s="889"/>
      <c r="AF29" s="877"/>
      <c r="AG29" s="879"/>
      <c r="AH29" s="902"/>
      <c r="AI29" s="903"/>
      <c r="AJ29" s="889"/>
      <c r="AK29" s="891"/>
      <c r="AL29" s="891"/>
    </row>
    <row r="30" spans="1:41" s="904" customFormat="1" ht="13.8" hidden="1" thickBot="1">
      <c r="D30" s="904" t="s">
        <v>708</v>
      </c>
      <c r="H30" s="904" t="s">
        <v>707</v>
      </c>
      <c r="I30" s="1115" t="str">
        <f>T(F16)</f>
        <v>R407_P743_PU_B</v>
      </c>
      <c r="O30" s="1115"/>
      <c r="P30" s="1115"/>
    </row>
    <row r="31" spans="1:41" s="904" customFormat="1" ht="13.8" hidden="1" outlineLevel="1" thickBot="1">
      <c r="A31" s="1163" t="s">
        <v>9</v>
      </c>
      <c r="B31" s="1122" t="s">
        <v>306</v>
      </c>
      <c r="C31" s="1123"/>
      <c r="D31" s="1122" t="s">
        <v>4789</v>
      </c>
      <c r="E31" s="1122"/>
      <c r="F31" s="1130" t="s">
        <v>307</v>
      </c>
      <c r="G31" s="1126"/>
      <c r="H31" s="1126"/>
      <c r="I31" s="1126"/>
      <c r="J31" s="1162"/>
      <c r="K31" s="1129" t="s">
        <v>209</v>
      </c>
      <c r="L31" s="1130" t="s">
        <v>2154</v>
      </c>
      <c r="M31" s="1127"/>
      <c r="N31" s="1131" t="s">
        <v>209</v>
      </c>
      <c r="O31" s="1132" t="s">
        <v>309</v>
      </c>
      <c r="P31" s="1122"/>
      <c r="Q31" s="1122"/>
      <c r="R31" s="1122"/>
      <c r="S31" s="1122"/>
      <c r="T31" s="1122"/>
      <c r="U31" s="1123"/>
      <c r="V31" s="1131"/>
      <c r="W31" s="1130" t="s">
        <v>1164</v>
      </c>
      <c r="X31" s="1127"/>
      <c r="Y31" s="1132" t="s">
        <v>357</v>
      </c>
      <c r="Z31" s="1122" t="s">
        <v>357</v>
      </c>
      <c r="AA31" s="1162"/>
      <c r="AB31" s="1122" t="s">
        <v>5158</v>
      </c>
      <c r="AC31" s="1133" t="s">
        <v>377</v>
      </c>
      <c r="AD31" s="1132" t="s">
        <v>310</v>
      </c>
      <c r="AE31" s="1123"/>
      <c r="AF31" s="1130" t="s">
        <v>308</v>
      </c>
      <c r="AG31" s="1162" t="s">
        <v>357</v>
      </c>
      <c r="AH31" s="1132" t="s">
        <v>4734</v>
      </c>
      <c r="AI31" s="1132"/>
      <c r="AJ31" s="1132"/>
      <c r="AK31" s="1133" t="s">
        <v>3213</v>
      </c>
      <c r="AL31" s="1131"/>
    </row>
    <row r="32" spans="1:41" s="904" customFormat="1" ht="234" hidden="1" outlineLevel="1">
      <c r="A32" s="1136" t="s">
        <v>776</v>
      </c>
      <c r="B32" s="1135" t="s">
        <v>305</v>
      </c>
      <c r="C32" s="1136" t="s">
        <v>3054</v>
      </c>
      <c r="D32" s="1143" t="s">
        <v>5641</v>
      </c>
      <c r="E32" s="1140" t="s">
        <v>5645</v>
      </c>
      <c r="F32" s="1138" t="s">
        <v>3055</v>
      </c>
      <c r="G32" s="1139" t="s">
        <v>2304</v>
      </c>
      <c r="H32" s="1140" t="s">
        <v>1468</v>
      </c>
      <c r="I32" s="1140" t="s">
        <v>1467</v>
      </c>
      <c r="J32" s="1142" t="s">
        <v>2842</v>
      </c>
      <c r="K32" s="1143" t="s">
        <v>1415</v>
      </c>
      <c r="L32" s="1138" t="s">
        <v>1466</v>
      </c>
      <c r="M32" s="1145" t="s">
        <v>2470</v>
      </c>
      <c r="N32" s="1144" t="s">
        <v>4231</v>
      </c>
      <c r="O32" s="1138" t="s">
        <v>83</v>
      </c>
      <c r="P32" s="1140" t="s">
        <v>3057</v>
      </c>
      <c r="Q32" s="1140" t="s">
        <v>1606</v>
      </c>
      <c r="R32" s="1140" t="s">
        <v>1607</v>
      </c>
      <c r="S32" s="1140" t="s">
        <v>4619</v>
      </c>
      <c r="T32" s="1140" t="s">
        <v>4620</v>
      </c>
      <c r="U32" s="1140" t="s">
        <v>4621</v>
      </c>
      <c r="V32" s="1142" t="s">
        <v>4622</v>
      </c>
      <c r="W32" s="1146" t="s">
        <v>4012</v>
      </c>
      <c r="X32" s="1147" t="s">
        <v>5442</v>
      </c>
      <c r="Y32" s="1165"/>
      <c r="Z32" s="1142" t="s">
        <v>1027</v>
      </c>
      <c r="AA32" s="1166"/>
      <c r="AB32" s="1136" t="s">
        <v>2584</v>
      </c>
      <c r="AC32" s="1148" t="s">
        <v>4025</v>
      </c>
      <c r="AD32" s="1148" t="s">
        <v>2962</v>
      </c>
      <c r="AE32" s="1136" t="s">
        <v>2441</v>
      </c>
      <c r="AF32" s="1138" t="s">
        <v>2583</v>
      </c>
      <c r="AG32" s="1142"/>
      <c r="AH32" s="1138" t="s">
        <v>4431</v>
      </c>
      <c r="AI32" s="1149" t="s">
        <v>4429</v>
      </c>
      <c r="AJ32" s="1142" t="s">
        <v>4430</v>
      </c>
      <c r="AK32" s="1150" t="s">
        <v>995</v>
      </c>
      <c r="AL32" s="1151" t="s">
        <v>4994</v>
      </c>
    </row>
    <row r="33" spans="1:41" s="904" customFormat="1" ht="13.2" hidden="1" outlineLevel="1">
      <c r="A33" s="891" t="s">
        <v>2613</v>
      </c>
      <c r="B33" s="892"/>
      <c r="C33" s="889"/>
      <c r="D33" s="1191"/>
      <c r="E33" s="894"/>
      <c r="F33" s="877" t="s">
        <v>3195</v>
      </c>
      <c r="G33" s="879" t="s">
        <v>3671</v>
      </c>
      <c r="H33" s="890"/>
      <c r="I33" s="890"/>
      <c r="J33" s="880"/>
      <c r="K33" s="895"/>
      <c r="L33" s="877"/>
      <c r="M33" s="896"/>
      <c r="N33" s="897"/>
      <c r="O33" s="898"/>
      <c r="P33" s="899"/>
      <c r="Q33" s="900"/>
      <c r="R33" s="899"/>
      <c r="S33" s="900"/>
      <c r="T33" s="899"/>
      <c r="U33" s="900"/>
      <c r="V33" s="901"/>
      <c r="W33" s="877"/>
      <c r="X33" s="889"/>
      <c r="Y33" s="1169"/>
      <c r="Z33" s="889"/>
      <c r="AA33" s="1170"/>
      <c r="AB33" s="889"/>
      <c r="AC33" s="891"/>
      <c r="AD33" s="902"/>
      <c r="AE33" s="889"/>
      <c r="AF33" s="877"/>
      <c r="AG33" s="889"/>
      <c r="AH33" s="902"/>
      <c r="AI33" s="903"/>
      <c r="AJ33" s="889"/>
      <c r="AK33" s="891"/>
      <c r="AL33" s="891"/>
      <c r="AN33" s="904">
        <v>2</v>
      </c>
      <c r="AO33" s="904" t="str">
        <f>"DIGITAL INFORMATION TO IED IED name " &amp; I30</f>
        <v>DIGITAL INFORMATION TO IED IED name R407_P743_PU_B</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 t="shared" ref="AO34:AO42" si="1">AO33</f>
        <v>DIGITAL INFORMATION TO IED IED name R407_P743_PU_B</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si="1"/>
        <v>DIGITAL INFORMATION TO IED IED name R407_P743_PU_B</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R407_P743_PU_B</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R407_P743_PU_B</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R407_P743_PU_B</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R407_P743_PU_B</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R407_P743_PU_B</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R407_P743_PU_B</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R407_P743_PU_B</v>
      </c>
    </row>
    <row r="43" spans="1:41" s="904" customFormat="1" ht="13.2" hidden="1" collapsed="1">
      <c r="K43" s="1082"/>
      <c r="L43" s="1082"/>
      <c r="M43" s="1082"/>
      <c r="N43" s="1082"/>
    </row>
    <row r="44" spans="1:41" s="904" customFormat="1" ht="13.8" hidden="1" thickBot="1">
      <c r="D44" s="904" t="s">
        <v>709</v>
      </c>
      <c r="H44" s="904" t="s">
        <v>707</v>
      </c>
      <c r="I44" s="1115" t="str">
        <f>T(F16)</f>
        <v>R407_P743_PU_B</v>
      </c>
    </row>
    <row r="45" spans="1:41" s="904" customFormat="1" ht="13.8" hidden="1" outlineLevel="1" thickBot="1">
      <c r="A45" s="1163" t="s">
        <v>9</v>
      </c>
      <c r="B45" s="1122" t="s">
        <v>306</v>
      </c>
      <c r="C45" s="1123"/>
      <c r="D45" s="1122" t="s">
        <v>4790</v>
      </c>
      <c r="E45" s="1122"/>
      <c r="F45" s="1130" t="s">
        <v>307</v>
      </c>
      <c r="G45" s="1126"/>
      <c r="H45" s="1126"/>
      <c r="I45" s="1126"/>
      <c r="J45" s="1162"/>
      <c r="K45" s="1171" t="s">
        <v>209</v>
      </c>
      <c r="L45" s="1122" t="s">
        <v>2154</v>
      </c>
      <c r="M45" s="1122"/>
      <c r="N45" s="1131" t="s">
        <v>209</v>
      </c>
      <c r="O45" s="1132" t="s">
        <v>309</v>
      </c>
      <c r="P45" s="1122"/>
      <c r="Q45" s="1122"/>
      <c r="R45" s="1122"/>
      <c r="S45" s="1122"/>
      <c r="T45" s="1122"/>
      <c r="U45" s="1122"/>
      <c r="V45" s="1123"/>
      <c r="W45" s="1130" t="s">
        <v>1164</v>
      </c>
      <c r="X45" s="1127"/>
      <c r="Y45" s="1132" t="s">
        <v>357</v>
      </c>
      <c r="Z45" s="1122" t="s">
        <v>357</v>
      </c>
      <c r="AA45" s="1162"/>
      <c r="AB45" s="1123" t="s">
        <v>3585</v>
      </c>
      <c r="AC45" s="1131" t="s">
        <v>377</v>
      </c>
      <c r="AD45" s="1122" t="s">
        <v>4917</v>
      </c>
      <c r="AE45" s="1123"/>
      <c r="AF45" s="1130" t="s">
        <v>308</v>
      </c>
      <c r="AG45" s="1127"/>
      <c r="AH45" s="1132" t="s">
        <v>4734</v>
      </c>
      <c r="AI45" s="1132"/>
      <c r="AJ45" s="1132"/>
      <c r="AK45" s="1133" t="s">
        <v>3213</v>
      </c>
      <c r="AL45" s="1131"/>
    </row>
    <row r="46" spans="1:41" s="1173" customFormat="1" ht="234" hidden="1" outlineLevel="1">
      <c r="A46" s="1136" t="s">
        <v>776</v>
      </c>
      <c r="B46" s="1135" t="s">
        <v>305</v>
      </c>
      <c r="C46" s="1136" t="s">
        <v>3054</v>
      </c>
      <c r="D46" s="1143" t="s">
        <v>5642</v>
      </c>
      <c r="E46" s="1140" t="s">
        <v>5646</v>
      </c>
      <c r="F46" s="1138" t="s">
        <v>3055</v>
      </c>
      <c r="G46" s="1139" t="s">
        <v>2112</v>
      </c>
      <c r="H46" s="1140" t="s">
        <v>1468</v>
      </c>
      <c r="I46" s="1140" t="s">
        <v>1467</v>
      </c>
      <c r="J46" s="1142" t="s">
        <v>2842</v>
      </c>
      <c r="K46" s="1144" t="s">
        <v>1415</v>
      </c>
      <c r="L46" s="1143" t="s">
        <v>1534</v>
      </c>
      <c r="M46" s="1145" t="s">
        <v>1876</v>
      </c>
      <c r="N46" s="1144" t="s">
        <v>4231</v>
      </c>
      <c r="O46" s="1138" t="s">
        <v>83</v>
      </c>
      <c r="P46" s="1140" t="s">
        <v>3057</v>
      </c>
      <c r="Q46" s="1140" t="s">
        <v>1606</v>
      </c>
      <c r="R46" s="1140" t="s">
        <v>1607</v>
      </c>
      <c r="S46" s="1140" t="s">
        <v>4619</v>
      </c>
      <c r="T46" s="1140" t="s">
        <v>4620</v>
      </c>
      <c r="U46" s="1140" t="s">
        <v>4621</v>
      </c>
      <c r="V46" s="1142" t="s">
        <v>4622</v>
      </c>
      <c r="W46" s="1146" t="s">
        <v>4012</v>
      </c>
      <c r="X46" s="1147" t="s">
        <v>5442</v>
      </c>
      <c r="Y46" s="1165"/>
      <c r="Z46" s="1142" t="s">
        <v>1027</v>
      </c>
      <c r="AA46" s="1166"/>
      <c r="AB46" s="1172" t="s">
        <v>2582</v>
      </c>
      <c r="AC46" s="1172" t="s">
        <v>3056</v>
      </c>
      <c r="AD46" s="1148" t="s">
        <v>184</v>
      </c>
      <c r="AE46" s="1136" t="s">
        <v>2585</v>
      </c>
      <c r="AF46" s="1138" t="s">
        <v>2583</v>
      </c>
      <c r="AG46" s="1145" t="s">
        <v>251</v>
      </c>
      <c r="AH46" s="1138" t="s">
        <v>4431</v>
      </c>
      <c r="AI46" s="1149" t="s">
        <v>4429</v>
      </c>
      <c r="AJ46" s="1142" t="s">
        <v>4430</v>
      </c>
      <c r="AK46" s="1150" t="s">
        <v>995</v>
      </c>
      <c r="AL46" s="1151" t="s">
        <v>4994</v>
      </c>
    </row>
    <row r="47" spans="1:41" s="904" customFormat="1" ht="13.2" hidden="1" outlineLevel="1">
      <c r="A47" s="891" t="s">
        <v>2613</v>
      </c>
      <c r="B47" s="892"/>
      <c r="C47" s="889"/>
      <c r="D47" s="1191"/>
      <c r="E47" s="894"/>
      <c r="F47" s="877" t="s">
        <v>3195</v>
      </c>
      <c r="G47" s="879"/>
      <c r="H47" s="890"/>
      <c r="I47" s="890"/>
      <c r="J47" s="880"/>
      <c r="K47" s="1098"/>
      <c r="L47" s="1174"/>
      <c r="M47" s="1155"/>
      <c r="N47" s="897"/>
      <c r="O47" s="1154"/>
      <c r="P47" s="899"/>
      <c r="Q47" s="900"/>
      <c r="R47" s="899"/>
      <c r="S47" s="900"/>
      <c r="T47" s="899"/>
      <c r="U47" s="900"/>
      <c r="V47" s="901"/>
      <c r="W47" s="895"/>
      <c r="X47" s="889"/>
      <c r="Y47" s="1169"/>
      <c r="Z47" s="889"/>
      <c r="AA47" s="1170"/>
      <c r="AB47" s="1170"/>
      <c r="AC47" s="891" t="s">
        <v>1414</v>
      </c>
      <c r="AD47" s="902"/>
      <c r="AE47" s="1175"/>
      <c r="AF47" s="877"/>
      <c r="AG47" s="1156"/>
      <c r="AH47" s="902"/>
      <c r="AI47" s="903"/>
      <c r="AJ47" s="889"/>
      <c r="AK47" s="891"/>
      <c r="AL47" s="891"/>
      <c r="AN47" s="904">
        <v>6</v>
      </c>
      <c r="AO47" s="904" t="str">
        <f>"ANALOG INFORMATION FROM IED IED name " &amp; I44</f>
        <v>ANALOG INFORMATION FROM IED IED name R407_P743_PU_B</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AO47</f>
        <v>ANALOG INFORMATION FROM IED IED name R407_P743_PU_B</v>
      </c>
    </row>
    <row r="49" spans="1:41" s="904" customFormat="1" ht="13.2" hidden="1" outlineLevel="1">
      <c r="A49" s="891" t="s">
        <v>2613</v>
      </c>
      <c r="B49" s="892"/>
      <c r="C49" s="889"/>
      <c r="D49" s="1191"/>
      <c r="E49" s="894"/>
      <c r="F49" s="877" t="s">
        <v>3195</v>
      </c>
      <c r="G49" s="879"/>
      <c r="H49" s="890"/>
      <c r="I49" s="890"/>
      <c r="J49" s="880"/>
      <c r="K49" s="1098"/>
      <c r="L49" s="1174"/>
      <c r="M49" s="1155"/>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R407_P743_PU_B</v>
      </c>
    </row>
    <row r="50" spans="1:41" s="904" customFormat="1" ht="13.2" hidden="1" outlineLevel="1">
      <c r="A50" s="891" t="s">
        <v>2613</v>
      </c>
      <c r="B50" s="892"/>
      <c r="C50" s="889"/>
      <c r="D50" s="1191"/>
      <c r="E50" s="894"/>
      <c r="F50" s="877" t="s">
        <v>3195</v>
      </c>
      <c r="G50" s="879"/>
      <c r="H50" s="890"/>
      <c r="I50" s="890"/>
      <c r="J50" s="880"/>
      <c r="K50" s="1098"/>
      <c r="L50" s="1174"/>
      <c r="M50" s="1155"/>
      <c r="N50" s="897"/>
      <c r="O50" s="1154"/>
      <c r="P50" s="899"/>
      <c r="Q50" s="900"/>
      <c r="R50" s="899"/>
      <c r="S50" s="900"/>
      <c r="T50" s="899"/>
      <c r="U50" s="900"/>
      <c r="V50" s="901"/>
      <c r="W50" s="895"/>
      <c r="X50" s="889"/>
      <c r="Y50" s="1169"/>
      <c r="Z50" s="889"/>
      <c r="AA50" s="1170"/>
      <c r="AB50" s="1170"/>
      <c r="AC50" s="891" t="s">
        <v>1414</v>
      </c>
      <c r="AD50" s="902"/>
      <c r="AE50" s="1175"/>
      <c r="AF50" s="877"/>
      <c r="AG50" s="879"/>
      <c r="AH50" s="902"/>
      <c r="AI50" s="903"/>
      <c r="AJ50" s="889"/>
      <c r="AK50" s="891"/>
      <c r="AL50" s="891"/>
      <c r="AN50" s="904">
        <v>6</v>
      </c>
      <c r="AO50" s="904" t="str">
        <f>AO49</f>
        <v>ANALOG INFORMATION FROM IED IED name R407_P743_PU_B</v>
      </c>
    </row>
    <row r="51" spans="1:41" s="904" customFormat="1" ht="13.2" hidden="1" collapsed="1">
      <c r="A51" s="1115"/>
      <c r="B51" s="1159"/>
      <c r="C51" s="1159"/>
      <c r="D51" s="1160"/>
      <c r="E51" s="1159"/>
      <c r="F51" s="1161"/>
      <c r="G51" s="1159"/>
      <c r="H51" s="1161"/>
      <c r="I51" s="1161"/>
      <c r="J51" s="1161"/>
      <c r="K51" s="1161"/>
      <c r="L51" s="1159"/>
      <c r="M51" s="1159"/>
      <c r="N51" s="1161"/>
      <c r="O51" s="1161"/>
      <c r="P51" s="1159"/>
      <c r="Q51" s="1161"/>
      <c r="R51" s="1159"/>
      <c r="S51" s="1161"/>
      <c r="T51" s="1159"/>
      <c r="U51" s="1159"/>
      <c r="V51" s="1159"/>
      <c r="Y51" s="1159"/>
      <c r="Z51" s="1159"/>
      <c r="AA51" s="1159"/>
      <c r="AB51" s="1159"/>
      <c r="AC51" s="1159"/>
      <c r="AF51" s="1161"/>
      <c r="AG51" s="1159"/>
      <c r="AH51" s="1159"/>
      <c r="AI51" s="1159"/>
      <c r="AJ51" s="1159"/>
    </row>
    <row r="52" spans="1:41" s="904" customFormat="1" ht="13.8" hidden="1" thickBot="1">
      <c r="D52" s="904" t="s">
        <v>710</v>
      </c>
      <c r="H52" s="904" t="s">
        <v>707</v>
      </c>
      <c r="I52" s="1115" t="str">
        <f>T(F16)</f>
        <v>R407_P743_PU_B</v>
      </c>
    </row>
    <row r="53" spans="1:41" s="904" customFormat="1" ht="13.8" hidden="1" outlineLevel="1" thickBot="1">
      <c r="A53" s="1121" t="s">
        <v>9</v>
      </c>
      <c r="B53" s="1122" t="s">
        <v>306</v>
      </c>
      <c r="C53" s="1123"/>
      <c r="D53" s="1122" t="s">
        <v>4790</v>
      </c>
      <c r="E53" s="1122"/>
      <c r="F53" s="1130" t="s">
        <v>307</v>
      </c>
      <c r="G53" s="1126"/>
      <c r="H53" s="1126"/>
      <c r="I53" s="1126"/>
      <c r="J53" s="1162"/>
      <c r="K53" s="1123" t="s">
        <v>209</v>
      </c>
      <c r="L53" s="1122" t="s">
        <v>2154</v>
      </c>
      <c r="M53" s="1122"/>
      <c r="N53" s="1131" t="s">
        <v>209</v>
      </c>
      <c r="O53" s="1122" t="s">
        <v>309</v>
      </c>
      <c r="P53" s="1122"/>
      <c r="Q53" s="1122"/>
      <c r="R53" s="1122"/>
      <c r="S53" s="1122"/>
      <c r="T53" s="1122"/>
      <c r="U53" s="1122"/>
      <c r="V53" s="1122"/>
      <c r="W53" s="1130" t="s">
        <v>1164</v>
      </c>
      <c r="X53" s="1127"/>
      <c r="Y53" s="1132" t="s">
        <v>357</v>
      </c>
      <c r="Z53" s="1122" t="s">
        <v>357</v>
      </c>
      <c r="AA53" s="1123"/>
      <c r="AB53" s="1123" t="s">
        <v>3585</v>
      </c>
      <c r="AC53" s="1131" t="s">
        <v>377</v>
      </c>
      <c r="AD53" s="1132" t="s">
        <v>1202</v>
      </c>
      <c r="AE53" s="1123"/>
      <c r="AF53" s="1130" t="s">
        <v>308</v>
      </c>
      <c r="AG53" s="1162" t="s">
        <v>357</v>
      </c>
      <c r="AH53" s="1132" t="s">
        <v>4734</v>
      </c>
      <c r="AI53" s="1132"/>
      <c r="AJ53" s="1132"/>
      <c r="AK53" s="1133" t="s">
        <v>3213</v>
      </c>
      <c r="AL53" s="1131"/>
    </row>
    <row r="54" spans="1:41" s="1173" customFormat="1" ht="234" hidden="1" outlineLevel="1">
      <c r="A54" s="1136" t="s">
        <v>776</v>
      </c>
      <c r="B54" s="1135" t="s">
        <v>305</v>
      </c>
      <c r="C54" s="1136" t="s">
        <v>3054</v>
      </c>
      <c r="D54" s="1143" t="s">
        <v>5709</v>
      </c>
      <c r="E54" s="1140" t="s">
        <v>5645</v>
      </c>
      <c r="F54" s="1138" t="s">
        <v>3055</v>
      </c>
      <c r="G54" s="1139" t="s">
        <v>2112</v>
      </c>
      <c r="H54" s="1140" t="s">
        <v>1468</v>
      </c>
      <c r="I54" s="1140" t="s">
        <v>1467</v>
      </c>
      <c r="J54" s="1142" t="s">
        <v>2842</v>
      </c>
      <c r="K54" s="1144" t="s">
        <v>1415</v>
      </c>
      <c r="L54" s="1143" t="s">
        <v>1534</v>
      </c>
      <c r="M54" s="1145" t="s">
        <v>1876</v>
      </c>
      <c r="N54" s="1144" t="s">
        <v>4231</v>
      </c>
      <c r="O54" s="1143" t="s">
        <v>83</v>
      </c>
      <c r="P54" s="1140" t="s">
        <v>3057</v>
      </c>
      <c r="Q54" s="1140" t="s">
        <v>1606</v>
      </c>
      <c r="R54" s="1140" t="s">
        <v>1607</v>
      </c>
      <c r="S54" s="1140" t="s">
        <v>4619</v>
      </c>
      <c r="T54" s="1140" t="s">
        <v>4620</v>
      </c>
      <c r="U54" s="1140" t="s">
        <v>4621</v>
      </c>
      <c r="V54" s="1142" t="s">
        <v>4622</v>
      </c>
      <c r="W54" s="1146" t="s">
        <v>4012</v>
      </c>
      <c r="X54" s="1147" t="s">
        <v>5442</v>
      </c>
      <c r="Y54" s="1165"/>
      <c r="Z54" s="1149"/>
      <c r="AA54" s="1166"/>
      <c r="AB54" s="1166" t="s">
        <v>2582</v>
      </c>
      <c r="AC54" s="1148" t="s">
        <v>3056</v>
      </c>
      <c r="AD54" s="1148"/>
      <c r="AE54" s="1136" t="s">
        <v>2585</v>
      </c>
      <c r="AF54" s="1138" t="s">
        <v>2583</v>
      </c>
      <c r="AG54" s="1142"/>
      <c r="AH54" s="1138" t="s">
        <v>4431</v>
      </c>
      <c r="AI54" s="1149" t="s">
        <v>4429</v>
      </c>
      <c r="AJ54" s="1142" t="s">
        <v>4430</v>
      </c>
      <c r="AK54" s="1150" t="s">
        <v>995</v>
      </c>
      <c r="AL54" s="1151" t="s">
        <v>4994</v>
      </c>
    </row>
    <row r="55" spans="1:41" s="904" customFormat="1" ht="13.2" hidden="1" outlineLevel="1">
      <c r="A55" s="891" t="s">
        <v>2613</v>
      </c>
      <c r="B55" s="892"/>
      <c r="C55" s="889"/>
      <c r="D55" s="1191"/>
      <c r="E55" s="894"/>
      <c r="F55" s="877" t="s">
        <v>3195</v>
      </c>
      <c r="G55" s="879"/>
      <c r="H55" s="890"/>
      <c r="I55" s="1192"/>
      <c r="J55" s="880"/>
      <c r="K55" s="1098"/>
      <c r="L55" s="1174"/>
      <c r="M55" s="1155"/>
      <c r="N55" s="897"/>
      <c r="O55" s="1154"/>
      <c r="P55" s="899"/>
      <c r="Q55" s="900"/>
      <c r="R55" s="899"/>
      <c r="S55" s="900"/>
      <c r="T55" s="899"/>
      <c r="U55" s="900"/>
      <c r="V55" s="901"/>
      <c r="W55" s="895"/>
      <c r="X55" s="889"/>
      <c r="Y55" s="1169"/>
      <c r="Z55" s="903"/>
      <c r="AA55" s="1170"/>
      <c r="AB55" s="1170"/>
      <c r="AC55" s="891"/>
      <c r="AD55" s="1187"/>
      <c r="AE55" s="1175"/>
      <c r="AF55" s="877"/>
      <c r="AG55" s="889"/>
      <c r="AH55" s="902"/>
      <c r="AI55" s="903"/>
      <c r="AJ55" s="889"/>
      <c r="AK55" s="891"/>
      <c r="AL55" s="891"/>
      <c r="AN55" s="904">
        <v>13</v>
      </c>
      <c r="AO55" s="904" t="str">
        <f>"ANALOG INFORMATION TO IED IED name " &amp; I52</f>
        <v>ANALOG INFORMATION TO IED IED name R407_P743_PU_B</v>
      </c>
    </row>
    <row r="56" spans="1:41" s="904" customFormat="1" ht="13.2" hidden="1" outlineLevel="1">
      <c r="A56" s="891" t="s">
        <v>2613</v>
      </c>
      <c r="B56" s="892"/>
      <c r="C56" s="889"/>
      <c r="D56" s="1191"/>
      <c r="E56" s="894"/>
      <c r="F56" s="877" t="s">
        <v>3195</v>
      </c>
      <c r="G56" s="879"/>
      <c r="H56" s="890"/>
      <c r="I56" s="890"/>
      <c r="J56" s="880"/>
      <c r="K56" s="1098"/>
      <c r="L56" s="1174"/>
      <c r="M56" s="1155"/>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AO55</f>
        <v>ANALOG INFORMATION TO IED IED name R407_P743_PU_B</v>
      </c>
    </row>
    <row r="57" spans="1:41" s="904" customFormat="1" ht="13.2" hidden="1" collapsed="1">
      <c r="F57" s="1188"/>
      <c r="G57" s="1188"/>
      <c r="O57" s="1115"/>
      <c r="P57" s="1115"/>
      <c r="AJ57" s="1159"/>
    </row>
    <row r="58" spans="1:41" s="904" customFormat="1" ht="13.8" hidden="1" thickBot="1">
      <c r="D58" s="904" t="s">
        <v>97</v>
      </c>
      <c r="H58" s="904" t="s">
        <v>707</v>
      </c>
      <c r="I58" s="1115" t="str">
        <f>T(F16)</f>
        <v>R407_P743_PU_B</v>
      </c>
    </row>
    <row r="59" spans="1:41" s="904" customFormat="1" ht="13.8" hidden="1" outlineLevel="1" thickBot="1">
      <c r="A59" s="1163" t="s">
        <v>9</v>
      </c>
      <c r="B59" s="1122" t="s">
        <v>306</v>
      </c>
      <c r="C59" s="1123"/>
      <c r="D59" s="1122" t="s">
        <v>911</v>
      </c>
      <c r="E59" s="1122"/>
      <c r="F59" s="1130" t="s">
        <v>307</v>
      </c>
      <c r="G59" s="1126"/>
      <c r="H59" s="1126"/>
      <c r="I59" s="1126"/>
      <c r="J59" s="1162"/>
      <c r="K59" s="1171" t="s">
        <v>209</v>
      </c>
      <c r="L59" s="1122" t="s">
        <v>4915</v>
      </c>
      <c r="M59" s="1122"/>
      <c r="N59" s="1131" t="s">
        <v>209</v>
      </c>
      <c r="O59" s="1132" t="s">
        <v>309</v>
      </c>
      <c r="P59" s="1122"/>
      <c r="Q59" s="1122"/>
      <c r="R59" s="1122"/>
      <c r="S59" s="1122"/>
      <c r="T59" s="1122"/>
      <c r="U59" s="1122"/>
      <c r="V59" s="1123"/>
      <c r="W59" s="1130" t="s">
        <v>1164</v>
      </c>
      <c r="X59" s="1127"/>
      <c r="Y59" s="1122" t="s">
        <v>357</v>
      </c>
      <c r="Z59" s="1122" t="s">
        <v>357</v>
      </c>
      <c r="AA59" s="1123"/>
      <c r="AB59" s="1123" t="s">
        <v>3585</v>
      </c>
      <c r="AC59" s="1131" t="s">
        <v>377</v>
      </c>
      <c r="AD59" s="1122" t="s">
        <v>4917</v>
      </c>
      <c r="AE59" s="1123"/>
      <c r="AF59" s="1130" t="s">
        <v>308</v>
      </c>
      <c r="AG59" s="1162" t="s">
        <v>357</v>
      </c>
      <c r="AH59" s="1132" t="s">
        <v>4734</v>
      </c>
      <c r="AI59" s="1132"/>
      <c r="AJ59" s="1132"/>
      <c r="AK59" s="1133" t="s">
        <v>3213</v>
      </c>
      <c r="AL59" s="1131"/>
    </row>
    <row r="60" spans="1:41" s="1173" customFormat="1" ht="210.6" hidden="1" outlineLevel="1">
      <c r="A60" s="1136" t="s">
        <v>776</v>
      </c>
      <c r="B60" s="1135" t="s">
        <v>305</v>
      </c>
      <c r="C60" s="1136" t="s">
        <v>3054</v>
      </c>
      <c r="D60" s="1143" t="s">
        <v>5643</v>
      </c>
      <c r="E60" s="1140" t="s">
        <v>5647</v>
      </c>
      <c r="F60" s="1138" t="s">
        <v>3055</v>
      </c>
      <c r="G60" s="1139" t="s">
        <v>2112</v>
      </c>
      <c r="H60" s="1140" t="s">
        <v>1468</v>
      </c>
      <c r="I60" s="1140" t="s">
        <v>1467</v>
      </c>
      <c r="J60" s="1142" t="s">
        <v>2842</v>
      </c>
      <c r="K60" s="1144" t="s">
        <v>1415</v>
      </c>
      <c r="L60" s="1143" t="s">
        <v>4914</v>
      </c>
      <c r="M60" s="1142" t="s">
        <v>2771</v>
      </c>
      <c r="N60" s="1144" t="s">
        <v>4231</v>
      </c>
      <c r="O60" s="1138" t="s">
        <v>83</v>
      </c>
      <c r="P60" s="1140" t="s">
        <v>3057</v>
      </c>
      <c r="Q60" s="1140" t="s">
        <v>1606</v>
      </c>
      <c r="R60" s="1140" t="s">
        <v>1607</v>
      </c>
      <c r="S60" s="1140" t="s">
        <v>4619</v>
      </c>
      <c r="T60" s="1140" t="s">
        <v>4620</v>
      </c>
      <c r="U60" s="1140" t="s">
        <v>4621</v>
      </c>
      <c r="V60" s="1142" t="s">
        <v>4622</v>
      </c>
      <c r="W60" s="1146" t="s">
        <v>4012</v>
      </c>
      <c r="X60" s="1147" t="s">
        <v>5442</v>
      </c>
      <c r="Y60" s="1165"/>
      <c r="Z60" s="1149"/>
      <c r="AA60" s="1166"/>
      <c r="AB60" s="1172" t="s">
        <v>2582</v>
      </c>
      <c r="AC60" s="1172" t="s">
        <v>3056</v>
      </c>
      <c r="AD60" s="1148" t="s">
        <v>4916</v>
      </c>
      <c r="AE60" s="1136" t="s">
        <v>2585</v>
      </c>
      <c r="AF60" s="1138" t="s">
        <v>2583</v>
      </c>
      <c r="AG60" s="1142"/>
      <c r="AH60" s="1138" t="s">
        <v>4431</v>
      </c>
      <c r="AI60" s="1149" t="s">
        <v>4429</v>
      </c>
      <c r="AJ60" s="1142" t="s">
        <v>4430</v>
      </c>
      <c r="AK60" s="1150" t="s">
        <v>995</v>
      </c>
      <c r="AL60" s="1151" t="s">
        <v>4994</v>
      </c>
    </row>
    <row r="61" spans="1:41" s="904" customFormat="1" ht="13.2" hidden="1" outlineLevel="1">
      <c r="A61" s="891" t="s">
        <v>2613</v>
      </c>
      <c r="B61" s="892"/>
      <c r="C61" s="889"/>
      <c r="D61" s="1191"/>
      <c r="E61" s="894"/>
      <c r="F61" s="877" t="s">
        <v>3195</v>
      </c>
      <c r="G61" s="879"/>
      <c r="H61" s="890"/>
      <c r="I61" s="890"/>
      <c r="J61" s="880"/>
      <c r="K61" s="1098"/>
      <c r="L61" s="892"/>
      <c r="M61" s="889"/>
      <c r="N61" s="897"/>
      <c r="O61" s="1154"/>
      <c r="P61" s="899"/>
      <c r="Q61" s="900"/>
      <c r="R61" s="899"/>
      <c r="S61" s="900"/>
      <c r="T61" s="899"/>
      <c r="U61" s="900"/>
      <c r="V61" s="901"/>
      <c r="W61" s="895"/>
      <c r="X61" s="889"/>
      <c r="Y61" s="1169"/>
      <c r="Z61" s="903"/>
      <c r="AA61" s="1170"/>
      <c r="AB61" s="889"/>
      <c r="AC61" s="891" t="s">
        <v>1414</v>
      </c>
      <c r="AD61" s="902"/>
      <c r="AE61" s="1175"/>
      <c r="AF61" s="877"/>
      <c r="AG61" s="889"/>
      <c r="AH61" s="902"/>
      <c r="AI61" s="903"/>
      <c r="AJ61" s="889"/>
      <c r="AK61" s="891"/>
      <c r="AL61" s="891"/>
      <c r="AN61" s="904">
        <v>39</v>
      </c>
      <c r="AO61" s="904" t="str">
        <f>"COUNTER INFORMATION FROM IED IED name " &amp; I58</f>
        <v>COUNTER INFORMATION FROM IED IED name R407_P743_PU_B</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AO61</f>
        <v>COUNTER INFORMATION FROM IED IED name R407_P743_PU_B</v>
      </c>
    </row>
    <row r="63" spans="1:41" s="904" customFormat="1" ht="13.2" hidden="1" outlineLevel="1">
      <c r="A63" s="891" t="s">
        <v>2613</v>
      </c>
      <c r="B63" s="892"/>
      <c r="C63" s="889"/>
      <c r="D63" s="1191"/>
      <c r="E63" s="894"/>
      <c r="F63" s="877" t="s">
        <v>3195</v>
      </c>
      <c r="G63" s="879"/>
      <c r="H63" s="890"/>
      <c r="I63" s="890"/>
      <c r="J63" s="880"/>
      <c r="K63" s="1098"/>
      <c r="L63" s="892"/>
      <c r="M63" s="889"/>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R407_P743_PU_B</v>
      </c>
    </row>
    <row r="64" spans="1:41" s="904" customFormat="1" ht="13.2" hidden="1" outlineLevel="1">
      <c r="A64" s="891" t="s">
        <v>2613</v>
      </c>
      <c r="B64" s="892"/>
      <c r="C64" s="889"/>
      <c r="D64" s="1191"/>
      <c r="E64" s="894"/>
      <c r="F64" s="877" t="s">
        <v>3195</v>
      </c>
      <c r="G64" s="879"/>
      <c r="H64" s="890"/>
      <c r="I64" s="890"/>
      <c r="J64" s="880"/>
      <c r="K64" s="1098"/>
      <c r="L64" s="892"/>
      <c r="M64" s="889"/>
      <c r="N64" s="897"/>
      <c r="O64" s="1154"/>
      <c r="P64" s="899"/>
      <c r="Q64" s="900"/>
      <c r="R64" s="899"/>
      <c r="S64" s="900"/>
      <c r="T64" s="899"/>
      <c r="U64" s="900"/>
      <c r="V64" s="901"/>
      <c r="W64" s="895"/>
      <c r="X64" s="889"/>
      <c r="Y64" s="1169"/>
      <c r="Z64" s="903"/>
      <c r="AA64" s="1170"/>
      <c r="AB64" s="1170"/>
      <c r="AC64" s="891" t="s">
        <v>1414</v>
      </c>
      <c r="AD64" s="902"/>
      <c r="AE64" s="1175"/>
      <c r="AF64" s="877"/>
      <c r="AG64" s="889"/>
      <c r="AH64" s="902"/>
      <c r="AI64" s="903"/>
      <c r="AJ64" s="889"/>
      <c r="AK64" s="891"/>
      <c r="AL64" s="891"/>
      <c r="AN64" s="904">
        <v>39</v>
      </c>
      <c r="AO64" s="904" t="str">
        <f>AO63</f>
        <v>COUNTER INFORMATION FROM IED IED name R407_P743_PU_B</v>
      </c>
    </row>
    <row r="65" spans="1:41" s="904" customFormat="1" ht="13.2" hidden="1" collapsed="1">
      <c r="A65" s="1115"/>
      <c r="B65" s="1159"/>
      <c r="C65" s="1159"/>
      <c r="D65" s="904" t="s">
        <v>711</v>
      </c>
      <c r="E65" s="1159"/>
      <c r="F65" s="1161"/>
      <c r="G65" s="1159"/>
      <c r="H65" s="1161"/>
      <c r="I65" s="1161"/>
      <c r="J65" s="1161"/>
      <c r="K65" s="1161"/>
      <c r="L65" s="1159"/>
      <c r="M65" s="1159"/>
      <c r="N65" s="1161"/>
      <c r="O65" s="1161"/>
      <c r="P65" s="1159"/>
      <c r="Q65" s="1161"/>
      <c r="R65" s="1159"/>
      <c r="S65" s="1161"/>
      <c r="T65" s="1159"/>
      <c r="U65" s="1159"/>
      <c r="V65" s="1159"/>
      <c r="Y65" s="1159"/>
      <c r="Z65" s="1159"/>
      <c r="AA65" s="1159"/>
      <c r="AB65" s="1159"/>
      <c r="AC65" s="1159"/>
      <c r="AF65" s="1161"/>
      <c r="AG65" s="1159"/>
      <c r="AH65" s="1159"/>
      <c r="AI65" s="1159"/>
      <c r="AJ65" s="1159"/>
      <c r="AK65" s="1159"/>
    </row>
    <row r="66" spans="1:41" s="904" customFormat="1" ht="13.2" hidden="1">
      <c r="K66" s="1082"/>
      <c r="L66" s="1082"/>
      <c r="M66" s="1082"/>
      <c r="N66" s="1082"/>
    </row>
    <row r="67" spans="1:41" s="904" customFormat="1" ht="13.8" hidden="1" thickBot="1">
      <c r="D67" s="904" t="s">
        <v>5917</v>
      </c>
    </row>
    <row r="68" spans="1:41" s="904" customFormat="1" ht="13.8" hidden="1" outlineLevel="1" thickBot="1">
      <c r="A68" s="1163" t="s">
        <v>9</v>
      </c>
      <c r="B68" s="1122" t="s">
        <v>306</v>
      </c>
      <c r="C68" s="1123"/>
      <c r="D68" s="1122" t="s">
        <v>4791</v>
      </c>
      <c r="E68" s="1122"/>
      <c r="F68" s="1130" t="s">
        <v>307</v>
      </c>
      <c r="G68" s="1126"/>
      <c r="H68" s="1126"/>
      <c r="I68" s="1126"/>
      <c r="J68" s="1162"/>
      <c r="K68" s="1129" t="s">
        <v>209</v>
      </c>
      <c r="L68" s="1130" t="s">
        <v>2154</v>
      </c>
      <c r="M68" s="1127"/>
      <c r="N68" s="1131" t="s">
        <v>209</v>
      </c>
      <c r="O68" s="1132" t="s">
        <v>309</v>
      </c>
      <c r="P68" s="1122"/>
      <c r="Q68" s="1122"/>
      <c r="R68" s="1122"/>
      <c r="S68" s="1122"/>
      <c r="T68" s="1122"/>
      <c r="U68" s="1123"/>
      <c r="V68" s="1122"/>
      <c r="W68" s="1130" t="s">
        <v>1164</v>
      </c>
      <c r="X68" s="1127"/>
      <c r="Y68" s="1132" t="s">
        <v>3948</v>
      </c>
      <c r="Z68" s="1123"/>
      <c r="AA68" s="1132" t="s">
        <v>3585</v>
      </c>
      <c r="AB68" s="1123"/>
      <c r="AC68" s="1131" t="s">
        <v>377</v>
      </c>
      <c r="AD68" s="1132" t="s">
        <v>310</v>
      </c>
      <c r="AE68" s="1123"/>
      <c r="AF68" s="1130" t="s">
        <v>308</v>
      </c>
      <c r="AG68" s="1126"/>
      <c r="AH68" s="1132" t="s">
        <v>4734</v>
      </c>
      <c r="AI68" s="1132"/>
      <c r="AJ68" s="1132"/>
      <c r="AK68" s="1133" t="s">
        <v>3213</v>
      </c>
      <c r="AL68" s="1131"/>
    </row>
    <row r="69" spans="1:41" s="904" customFormat="1" ht="216.75" hidden="1" customHeight="1" outlineLevel="1">
      <c r="A69" s="1136" t="s">
        <v>776</v>
      </c>
      <c r="B69" s="1135" t="s">
        <v>305</v>
      </c>
      <c r="C69" s="1136" t="s">
        <v>3054</v>
      </c>
      <c r="D69" s="1135" t="s">
        <v>3949</v>
      </c>
      <c r="E69" s="1136" t="s">
        <v>2188</v>
      </c>
      <c r="F69" s="1138" t="s">
        <v>3055</v>
      </c>
      <c r="G69" s="1139" t="s">
        <v>4473</v>
      </c>
      <c r="H69" s="1140" t="s">
        <v>1468</v>
      </c>
      <c r="I69" s="1140" t="s">
        <v>1467</v>
      </c>
      <c r="J69" s="1142" t="s">
        <v>2842</v>
      </c>
      <c r="K69" s="1143" t="s">
        <v>1415</v>
      </c>
      <c r="L69" s="1138" t="s">
        <v>4471</v>
      </c>
      <c r="M69" s="1145" t="s">
        <v>4472</v>
      </c>
      <c r="N69" s="1144" t="s">
        <v>4231</v>
      </c>
      <c r="O69" s="1138" t="s">
        <v>83</v>
      </c>
      <c r="P69" s="1140" t="s">
        <v>3057</v>
      </c>
      <c r="Q69" s="1140" t="s">
        <v>1606</v>
      </c>
      <c r="R69" s="1140" t="s">
        <v>1607</v>
      </c>
      <c r="S69" s="1140" t="s">
        <v>4619</v>
      </c>
      <c r="T69" s="1140" t="s">
        <v>4620</v>
      </c>
      <c r="U69" s="1140" t="s">
        <v>4621</v>
      </c>
      <c r="V69" s="1142" t="s">
        <v>4622</v>
      </c>
      <c r="W69" s="1146" t="s">
        <v>4012</v>
      </c>
      <c r="X69" s="1147" t="s">
        <v>5442</v>
      </c>
      <c r="Y69" s="1148" t="s">
        <v>4623</v>
      </c>
      <c r="Z69" s="1142" t="s">
        <v>1027</v>
      </c>
      <c r="AA69" s="1148" t="s">
        <v>1173</v>
      </c>
      <c r="AB69" s="1142" t="s">
        <v>2582</v>
      </c>
      <c r="AC69" s="1148" t="s">
        <v>3056</v>
      </c>
      <c r="AD69" s="1148" t="s">
        <v>1176</v>
      </c>
      <c r="AE69" s="1136" t="s">
        <v>1413</v>
      </c>
      <c r="AF69" s="1138" t="s">
        <v>2583</v>
      </c>
      <c r="AG69" s="1140" t="s">
        <v>251</v>
      </c>
      <c r="AH69" s="1138" t="s">
        <v>4431</v>
      </c>
      <c r="AI69" s="1149" t="s">
        <v>4429</v>
      </c>
      <c r="AJ69" s="1142" t="s">
        <v>4430</v>
      </c>
      <c r="AK69" s="1150" t="s">
        <v>995</v>
      </c>
      <c r="AL69" s="1151" t="s">
        <v>4994</v>
      </c>
    </row>
    <row r="70" spans="1:41" s="904" customFormat="1" ht="13.2" hidden="1" outlineLevel="1">
      <c r="A70" s="891" t="s">
        <v>2613</v>
      </c>
      <c r="B70" s="892"/>
      <c r="C70" s="889"/>
      <c r="D70" s="1152">
        <v>1</v>
      </c>
      <c r="E70" s="1153"/>
      <c r="F70" s="877" t="s">
        <v>3195</v>
      </c>
      <c r="G70" s="879" t="s">
        <v>4477</v>
      </c>
      <c r="H70" s="890"/>
      <c r="I70" s="890"/>
      <c r="J70" s="880"/>
      <c r="K70" s="895"/>
      <c r="L70" s="877"/>
      <c r="M70" s="896"/>
      <c r="N70" s="897"/>
      <c r="O70" s="898"/>
      <c r="P70" s="899"/>
      <c r="Q70" s="1154"/>
      <c r="R70" s="899"/>
      <c r="S70" s="1154"/>
      <c r="T70" s="899"/>
      <c r="U70" s="900"/>
      <c r="V70" s="901"/>
      <c r="W70" s="877"/>
      <c r="X70" s="889"/>
      <c r="Y70" s="902"/>
      <c r="Z70" s="889"/>
      <c r="AA70" s="892" t="s">
        <v>1175</v>
      </c>
      <c r="AB70" s="889"/>
      <c r="AC70" s="891" t="s">
        <v>380</v>
      </c>
      <c r="AD70" s="902"/>
      <c r="AE70" s="889"/>
      <c r="AF70" s="877"/>
      <c r="AG70" s="879"/>
      <c r="AH70" s="902"/>
      <c r="AI70" s="903"/>
      <c r="AJ70" s="889"/>
      <c r="AK70" s="891"/>
      <c r="AL70" s="891"/>
      <c r="AN70" s="904">
        <v>1</v>
      </c>
      <c r="AO70" s="904" t="s">
        <v>3947</v>
      </c>
    </row>
    <row r="71" spans="1:41" s="904" customFormat="1" ht="13.2" hidden="1" outlineLevel="1">
      <c r="A71" s="891" t="s">
        <v>2613</v>
      </c>
      <c r="B71" s="892"/>
      <c r="C71" s="889"/>
      <c r="D71" s="1152">
        <f t="shared" ref="D71:D85" si="2">D70+1</f>
        <v>2</v>
      </c>
      <c r="E71" s="1153"/>
      <c r="F71" s="877" t="s">
        <v>3195</v>
      </c>
      <c r="G71" s="879" t="s">
        <v>4477</v>
      </c>
      <c r="H71" s="890"/>
      <c r="I71" s="890"/>
      <c r="J71" s="880"/>
      <c r="K71" s="895"/>
      <c r="L71" s="877"/>
      <c r="M71" s="896"/>
      <c r="N71" s="897"/>
      <c r="O71" s="898"/>
      <c r="P71" s="899"/>
      <c r="Q71" s="900"/>
      <c r="R71" s="899"/>
      <c r="S71" s="900"/>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si="2"/>
        <v>3</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4</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5</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6</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7</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8</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9</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10</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11</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12</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13</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14</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15</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16</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collapsed="1">
      <c r="I86" s="1082"/>
      <c r="J86" s="1082"/>
      <c r="K86" s="1082"/>
      <c r="L86" s="1082"/>
      <c r="N86" s="1082"/>
      <c r="AK86" s="1159"/>
    </row>
    <row r="87" spans="1:41" s="904" customFormat="1" ht="13.8" hidden="1" thickBot="1">
      <c r="D87" s="904" t="s">
        <v>5918</v>
      </c>
    </row>
    <row r="88" spans="1:41" s="904" customFormat="1" ht="13.8" hidden="1" outlineLevel="1" thickBot="1">
      <c r="A88" s="1163" t="s">
        <v>9</v>
      </c>
      <c r="B88" s="1122" t="s">
        <v>306</v>
      </c>
      <c r="C88" s="1123"/>
      <c r="D88" s="1122" t="s">
        <v>2989</v>
      </c>
      <c r="E88" s="1122"/>
      <c r="F88" s="1130" t="s">
        <v>307</v>
      </c>
      <c r="G88" s="1126"/>
      <c r="H88" s="1126"/>
      <c r="I88" s="1126"/>
      <c r="J88" s="1162"/>
      <c r="K88" s="1129" t="s">
        <v>209</v>
      </c>
      <c r="L88" s="1130" t="s">
        <v>2154</v>
      </c>
      <c r="M88" s="1126"/>
      <c r="N88" s="1131" t="s">
        <v>209</v>
      </c>
      <c r="O88" s="1132" t="s">
        <v>309</v>
      </c>
      <c r="P88" s="1122"/>
      <c r="Q88" s="1122"/>
      <c r="R88" s="1122"/>
      <c r="S88" s="1122"/>
      <c r="T88" s="1122"/>
      <c r="U88" s="1123"/>
      <c r="V88" s="1122"/>
      <c r="W88" s="1130" t="s">
        <v>1164</v>
      </c>
      <c r="X88" s="1127"/>
      <c r="Y88" s="1132" t="s">
        <v>3948</v>
      </c>
      <c r="Z88" s="1123"/>
      <c r="AA88" s="1132" t="s">
        <v>3585</v>
      </c>
      <c r="AB88" s="1123"/>
      <c r="AC88" s="1131" t="s">
        <v>377</v>
      </c>
      <c r="AD88" s="1132" t="s">
        <v>310</v>
      </c>
      <c r="AE88" s="1123"/>
      <c r="AF88" s="1130" t="s">
        <v>308</v>
      </c>
      <c r="AG88" s="1126"/>
      <c r="AH88" s="1132" t="s">
        <v>4734</v>
      </c>
      <c r="AI88" s="1132"/>
      <c r="AJ88" s="1132"/>
      <c r="AK88" s="1133" t="s">
        <v>3213</v>
      </c>
      <c r="AL88" s="1131"/>
    </row>
    <row r="89" spans="1:41" s="904" customFormat="1" ht="212.25" hidden="1" customHeight="1" outlineLevel="1">
      <c r="A89" s="1136" t="s">
        <v>776</v>
      </c>
      <c r="B89" s="1135" t="s">
        <v>305</v>
      </c>
      <c r="C89" s="1136" t="s">
        <v>3054</v>
      </c>
      <c r="D89" s="1135" t="s">
        <v>3949</v>
      </c>
      <c r="E89" s="1184" t="s">
        <v>5280</v>
      </c>
      <c r="F89" s="1138" t="s">
        <v>3055</v>
      </c>
      <c r="G89" s="1139" t="s">
        <v>2314</v>
      </c>
      <c r="H89" s="1140" t="s">
        <v>1468</v>
      </c>
      <c r="I89" s="1140" t="s">
        <v>1467</v>
      </c>
      <c r="J89" s="1142" t="s">
        <v>2842</v>
      </c>
      <c r="K89" s="1143" t="s">
        <v>1415</v>
      </c>
      <c r="L89" s="1138" t="s">
        <v>993</v>
      </c>
      <c r="M89" s="1145" t="s">
        <v>408</v>
      </c>
      <c r="N89" s="1144" t="s">
        <v>4231</v>
      </c>
      <c r="O89" s="1138" t="s">
        <v>83</v>
      </c>
      <c r="P89" s="1140" t="s">
        <v>3057</v>
      </c>
      <c r="Q89" s="1140" t="s">
        <v>1606</v>
      </c>
      <c r="R89" s="1140" t="s">
        <v>1607</v>
      </c>
      <c r="S89" s="1140" t="s">
        <v>4619</v>
      </c>
      <c r="T89" s="1140" t="s">
        <v>4620</v>
      </c>
      <c r="U89" s="1140" t="s">
        <v>4621</v>
      </c>
      <c r="V89" s="1142" t="s">
        <v>4622</v>
      </c>
      <c r="W89" s="1146" t="s">
        <v>4012</v>
      </c>
      <c r="X89" s="1147" t="s">
        <v>5442</v>
      </c>
      <c r="Y89" s="1148" t="s">
        <v>4623</v>
      </c>
      <c r="Z89" s="1142" t="s">
        <v>1027</v>
      </c>
      <c r="AA89" s="1148" t="s">
        <v>1173</v>
      </c>
      <c r="AB89" s="1142" t="s">
        <v>2582</v>
      </c>
      <c r="AC89" s="1148" t="s">
        <v>3056</v>
      </c>
      <c r="AD89" s="1148" t="s">
        <v>1176</v>
      </c>
      <c r="AE89" s="1136" t="s">
        <v>1413</v>
      </c>
      <c r="AF89" s="1138" t="s">
        <v>2583</v>
      </c>
      <c r="AG89" s="1140" t="s">
        <v>251</v>
      </c>
      <c r="AH89" s="1138" t="s">
        <v>4431</v>
      </c>
      <c r="AI89" s="1149" t="s">
        <v>4429</v>
      </c>
      <c r="AJ89" s="1142" t="s">
        <v>4430</v>
      </c>
      <c r="AK89" s="1150" t="s">
        <v>995</v>
      </c>
      <c r="AL89" s="1151" t="s">
        <v>4994</v>
      </c>
    </row>
    <row r="90" spans="1:41" s="904" customFormat="1" ht="13.2" hidden="1" outlineLevel="1">
      <c r="A90" s="891" t="s">
        <v>2613</v>
      </c>
      <c r="B90" s="892"/>
      <c r="C90" s="889"/>
      <c r="D90" s="1152">
        <v>1</v>
      </c>
      <c r="E90" s="1152"/>
      <c r="F90" s="877" t="s">
        <v>3195</v>
      </c>
      <c r="G90" s="879" t="s">
        <v>4477</v>
      </c>
      <c r="H90" s="890"/>
      <c r="I90" s="890"/>
      <c r="J90" s="880"/>
      <c r="K90" s="895"/>
      <c r="L90" s="877"/>
      <c r="M90" s="896"/>
      <c r="N90" s="897"/>
      <c r="O90" s="898"/>
      <c r="P90" s="899"/>
      <c r="Q90" s="1154"/>
      <c r="R90" s="899"/>
      <c r="S90" s="1154"/>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2612</v>
      </c>
    </row>
    <row r="91" spans="1:41" s="904" customFormat="1" ht="13.2" hidden="1" outlineLevel="1">
      <c r="A91" s="891" t="s">
        <v>2613</v>
      </c>
      <c r="B91" s="892"/>
      <c r="C91" s="889"/>
      <c r="D91" s="1152">
        <f t="shared" ref="D91:D105" si="3">D90+1</f>
        <v>2</v>
      </c>
      <c r="E91" s="1152"/>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si="3"/>
        <v>3</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4</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5</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6</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7</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8</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9</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10</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11</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12</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13</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14</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15</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16</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collapsed="1">
      <c r="I106" s="1082"/>
      <c r="J106" s="1082"/>
      <c r="K106" s="1082"/>
      <c r="L106" s="1082"/>
      <c r="N106" s="1082"/>
    </row>
    <row r="107" spans="1:41" s="904" customFormat="1" ht="13.8" hidden="1" thickBot="1">
      <c r="D107" s="904" t="s">
        <v>5919</v>
      </c>
      <c r="I107" s="1082"/>
      <c r="J107" s="1082"/>
      <c r="K107" s="1082"/>
      <c r="L107" s="1082"/>
      <c r="N107" s="1082"/>
    </row>
    <row r="108" spans="1:41" s="904" customFormat="1" ht="13.8" hidden="1" outlineLevel="1" thickBot="1">
      <c r="A108" s="1163" t="s">
        <v>9</v>
      </c>
      <c r="B108" s="1122" t="s">
        <v>306</v>
      </c>
      <c r="C108" s="1123"/>
      <c r="D108" s="1122" t="s">
        <v>3982</v>
      </c>
      <c r="E108" s="1123"/>
      <c r="F108" s="1130" t="s">
        <v>307</v>
      </c>
      <c r="G108" s="1126"/>
      <c r="H108" s="1126"/>
      <c r="I108" s="1126"/>
      <c r="J108" s="1162"/>
      <c r="K108" s="1129" t="s">
        <v>209</v>
      </c>
      <c r="L108" s="1130" t="s">
        <v>2154</v>
      </c>
      <c r="M108" s="1126"/>
      <c r="N108" s="1131" t="s">
        <v>209</v>
      </c>
      <c r="O108" s="1132" t="s">
        <v>309</v>
      </c>
      <c r="P108" s="1122"/>
      <c r="Q108" s="1122"/>
      <c r="R108" s="1122"/>
      <c r="S108" s="1122"/>
      <c r="T108" s="1122"/>
      <c r="U108" s="1123"/>
      <c r="V108" s="1122"/>
      <c r="W108" s="1130" t="s">
        <v>1164</v>
      </c>
      <c r="X108" s="1127"/>
      <c r="Y108" s="1132" t="s">
        <v>357</v>
      </c>
      <c r="Z108" s="1122" t="s">
        <v>357</v>
      </c>
      <c r="AA108" s="1123"/>
      <c r="AB108" s="1122" t="s">
        <v>5158</v>
      </c>
      <c r="AC108" s="1133" t="s">
        <v>377</v>
      </c>
      <c r="AD108" s="1132" t="s">
        <v>310</v>
      </c>
      <c r="AE108" s="1123"/>
      <c r="AF108" s="1130" t="s">
        <v>308</v>
      </c>
      <c r="AG108" s="1132" t="s">
        <v>357</v>
      </c>
      <c r="AH108" s="1132" t="s">
        <v>4734</v>
      </c>
      <c r="AI108" s="1132"/>
      <c r="AJ108" s="1132"/>
      <c r="AK108" s="1133" t="s">
        <v>3213</v>
      </c>
      <c r="AL108" s="1131"/>
    </row>
    <row r="109" spans="1:41" s="904" customFormat="1" ht="205.5" hidden="1" customHeight="1" outlineLevel="1">
      <c r="A109" s="1136" t="s">
        <v>776</v>
      </c>
      <c r="B109" s="1135" t="s">
        <v>305</v>
      </c>
      <c r="C109" s="1136" t="s">
        <v>3054</v>
      </c>
      <c r="D109" s="1135" t="s">
        <v>3949</v>
      </c>
      <c r="E109" s="1184" t="s">
        <v>5280</v>
      </c>
      <c r="F109" s="1138" t="s">
        <v>3055</v>
      </c>
      <c r="G109" s="1139" t="s">
        <v>2304</v>
      </c>
      <c r="H109" s="1140" t="s">
        <v>1468</v>
      </c>
      <c r="I109" s="1140" t="s">
        <v>1467</v>
      </c>
      <c r="J109" s="1142" t="s">
        <v>2842</v>
      </c>
      <c r="K109" s="1143" t="s">
        <v>1415</v>
      </c>
      <c r="L109" s="1138" t="s">
        <v>1466</v>
      </c>
      <c r="M109" s="1145" t="s">
        <v>2470</v>
      </c>
      <c r="N109" s="1144" t="s">
        <v>4231</v>
      </c>
      <c r="O109" s="1138" t="s">
        <v>83</v>
      </c>
      <c r="P109" s="1140" t="s">
        <v>3057</v>
      </c>
      <c r="Q109" s="1140" t="s">
        <v>1606</v>
      </c>
      <c r="R109" s="1140" t="s">
        <v>1607</v>
      </c>
      <c r="S109" s="1140" t="s">
        <v>4619</v>
      </c>
      <c r="T109" s="1140" t="s">
        <v>4620</v>
      </c>
      <c r="U109" s="1140" t="s">
        <v>4621</v>
      </c>
      <c r="V109" s="1142" t="s">
        <v>4622</v>
      </c>
      <c r="W109" s="1146" t="s">
        <v>4012</v>
      </c>
      <c r="X109" s="1147" t="s">
        <v>5442</v>
      </c>
      <c r="Y109" s="1165"/>
      <c r="Z109" s="1142" t="s">
        <v>1027</v>
      </c>
      <c r="AA109" s="1166"/>
      <c r="AB109" s="1136" t="s">
        <v>2584</v>
      </c>
      <c r="AC109" s="1148" t="s">
        <v>4025</v>
      </c>
      <c r="AD109" s="1148" t="s">
        <v>2962</v>
      </c>
      <c r="AE109" s="1136" t="s">
        <v>2441</v>
      </c>
      <c r="AF109" s="1144" t="s">
        <v>2583</v>
      </c>
      <c r="AG109" s="1167" t="s">
        <v>3586</v>
      </c>
      <c r="AH109" s="1138" t="s">
        <v>4431</v>
      </c>
      <c r="AI109" s="1149" t="s">
        <v>4429</v>
      </c>
      <c r="AJ109" s="1142" t="s">
        <v>4430</v>
      </c>
      <c r="AK109" s="1150" t="s">
        <v>995</v>
      </c>
      <c r="AL109" s="1151" t="s">
        <v>4994</v>
      </c>
    </row>
    <row r="110" spans="1:41" s="904" customFormat="1" ht="13.2" hidden="1" outlineLevel="1">
      <c r="A110" s="891" t="s">
        <v>2613</v>
      </c>
      <c r="B110" s="892"/>
      <c r="C110" s="889"/>
      <c r="D110" s="1152">
        <v>1</v>
      </c>
      <c r="E110" s="1152"/>
      <c r="F110" s="877" t="s">
        <v>3195</v>
      </c>
      <c r="G110" s="879" t="s">
        <v>3671</v>
      </c>
      <c r="H110" s="890"/>
      <c r="I110" s="890"/>
      <c r="J110" s="880"/>
      <c r="K110" s="895"/>
      <c r="L110" s="877"/>
      <c r="M110" s="896"/>
      <c r="N110" s="897"/>
      <c r="O110" s="898"/>
      <c r="P110" s="899"/>
      <c r="Q110" s="900"/>
      <c r="R110" s="899"/>
      <c r="S110" s="900"/>
      <c r="T110" s="899"/>
      <c r="U110" s="900"/>
      <c r="V110" s="901"/>
      <c r="W110" s="877"/>
      <c r="X110" s="889"/>
      <c r="Y110" s="1169"/>
      <c r="Z110" s="889"/>
      <c r="AA110" s="1170"/>
      <c r="AB110" s="889"/>
      <c r="AC110" s="891"/>
      <c r="AD110" s="902"/>
      <c r="AE110" s="889"/>
      <c r="AF110" s="897"/>
      <c r="AG110" s="1170" t="s">
        <v>378</v>
      </c>
      <c r="AH110" s="902"/>
      <c r="AI110" s="903"/>
      <c r="AJ110" s="889"/>
      <c r="AK110" s="891"/>
      <c r="AL110" s="891"/>
      <c r="AN110" s="904">
        <v>2</v>
      </c>
      <c r="AO110" s="904" t="s">
        <v>3981</v>
      </c>
    </row>
    <row r="111" spans="1:41" s="904" customFormat="1" ht="13.2" hidden="1" outlineLevel="1">
      <c r="A111" s="891" t="s">
        <v>2613</v>
      </c>
      <c r="B111" s="892"/>
      <c r="C111" s="889"/>
      <c r="D111" s="1152">
        <f t="shared" ref="D111:D119" si="4">D110+1</f>
        <v>2</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si="4"/>
        <v>3</v>
      </c>
      <c r="E112" s="1152"/>
      <c r="F112" s="877" t="s">
        <v>3195</v>
      </c>
      <c r="G112" s="879" t="s">
        <v>3671</v>
      </c>
      <c r="H112" s="890"/>
      <c r="I112" s="890"/>
      <c r="J112" s="880"/>
      <c r="K112" s="895"/>
      <c r="L112" s="877"/>
      <c r="M112" s="89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4</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5</v>
      </c>
      <c r="E114" s="1152"/>
      <c r="F114" s="877" t="s">
        <v>3195</v>
      </c>
      <c r="G114" s="879" t="s">
        <v>3671</v>
      </c>
      <c r="H114" s="890"/>
      <c r="I114" s="890"/>
      <c r="J114" s="880"/>
      <c r="K114" s="895"/>
      <c r="L114" s="877"/>
      <c r="M114" s="896"/>
      <c r="N114" s="897"/>
      <c r="O114" s="898"/>
      <c r="P114" s="899"/>
      <c r="Q114" s="900"/>
      <c r="R114" s="899"/>
      <c r="S114" s="900"/>
      <c r="T114" s="1186"/>
      <c r="U114" s="899"/>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6</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7</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8</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9</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10</v>
      </c>
      <c r="E119" s="1152"/>
      <c r="F119" s="877" t="s">
        <v>3195</v>
      </c>
      <c r="G119" s="879" t="s">
        <v>3671</v>
      </c>
      <c r="H119" s="890"/>
      <c r="I119" s="890"/>
      <c r="J119" s="880"/>
      <c r="K119" s="895"/>
      <c r="L119" s="877"/>
      <c r="M119" s="896"/>
      <c r="N119" s="897"/>
      <c r="O119" s="898"/>
      <c r="P119" s="899"/>
      <c r="Q119" s="900"/>
      <c r="R119" s="899"/>
      <c r="S119" s="900"/>
      <c r="T119" s="899"/>
      <c r="U119" s="900"/>
      <c r="V119" s="901"/>
      <c r="W119" s="877"/>
      <c r="X119" s="889"/>
      <c r="Y119" s="1169"/>
      <c r="Z119" s="889"/>
      <c r="AA119" s="1170"/>
      <c r="AB119" s="889"/>
      <c r="AC119" s="891"/>
      <c r="AD119" s="902"/>
      <c r="AE119" s="889"/>
      <c r="AF119" s="897"/>
      <c r="AG119" s="891" t="s">
        <v>378</v>
      </c>
      <c r="AH119" s="902"/>
      <c r="AI119" s="903"/>
      <c r="AJ119" s="889"/>
      <c r="AK119" s="891"/>
      <c r="AL119" s="891"/>
      <c r="AN119" s="904">
        <v>2</v>
      </c>
      <c r="AO119" s="904" t="s">
        <v>3981</v>
      </c>
    </row>
    <row r="120" spans="1:41" s="904" customFormat="1" ht="13.2" hidden="1" collapsed="1">
      <c r="I120" s="1082"/>
      <c r="J120" s="1082"/>
      <c r="K120" s="1082"/>
      <c r="L120" s="1082"/>
      <c r="N120" s="1082"/>
    </row>
    <row r="121" spans="1:41" s="904" customFormat="1" ht="13.8" hidden="1" thickBot="1">
      <c r="D121" s="904" t="s">
        <v>5920</v>
      </c>
      <c r="L121" s="1082"/>
    </row>
    <row r="122" spans="1:41" s="904" customFormat="1" ht="13.8" hidden="1" outlineLevel="1" thickBot="1">
      <c r="A122" s="1163" t="s">
        <v>9</v>
      </c>
      <c r="B122" s="1122" t="s">
        <v>306</v>
      </c>
      <c r="C122" s="1123"/>
      <c r="D122" s="1122" t="s">
        <v>2990</v>
      </c>
      <c r="E122" s="1122"/>
      <c r="F122" s="1130" t="s">
        <v>307</v>
      </c>
      <c r="G122" s="1126"/>
      <c r="H122" s="1126"/>
      <c r="I122" s="1126"/>
      <c r="J122" s="1162"/>
      <c r="K122" s="1123" t="s">
        <v>209</v>
      </c>
      <c r="L122" s="1122" t="s">
        <v>2154</v>
      </c>
      <c r="M122" s="1122"/>
      <c r="N122" s="1131" t="s">
        <v>209</v>
      </c>
      <c r="O122" s="1132" t="s">
        <v>309</v>
      </c>
      <c r="P122" s="1122"/>
      <c r="Q122" s="1122"/>
      <c r="R122" s="1122"/>
      <c r="S122" s="1122"/>
      <c r="T122" s="1122"/>
      <c r="U122" s="1122"/>
      <c r="V122" s="1162"/>
      <c r="W122" s="1130" t="s">
        <v>1164</v>
      </c>
      <c r="X122" s="1127"/>
      <c r="Y122" s="1132" t="s">
        <v>357</v>
      </c>
      <c r="Z122" s="1122" t="s">
        <v>357</v>
      </c>
      <c r="AA122" s="1123"/>
      <c r="AB122" s="1122" t="s">
        <v>3585</v>
      </c>
      <c r="AC122" s="1131" t="s">
        <v>377</v>
      </c>
      <c r="AD122" s="1122" t="s">
        <v>4917</v>
      </c>
      <c r="AE122" s="1123"/>
      <c r="AF122" s="1130" t="s">
        <v>308</v>
      </c>
      <c r="AG122" s="1127"/>
      <c r="AH122" s="1132" t="s">
        <v>4734</v>
      </c>
      <c r="AI122" s="1132"/>
      <c r="AJ122" s="1132"/>
      <c r="AK122" s="1133" t="s">
        <v>3213</v>
      </c>
      <c r="AL122" s="1131"/>
    </row>
    <row r="123" spans="1:41" s="1173" customFormat="1" ht="183" hidden="1" customHeight="1" outlineLevel="1">
      <c r="A123" s="1136" t="s">
        <v>776</v>
      </c>
      <c r="B123" s="1135" t="s">
        <v>305</v>
      </c>
      <c r="C123" s="1136" t="s">
        <v>3054</v>
      </c>
      <c r="D123" s="1135" t="s">
        <v>3949</v>
      </c>
      <c r="E123" s="1184" t="s">
        <v>5280</v>
      </c>
      <c r="F123" s="1138" t="s">
        <v>3055</v>
      </c>
      <c r="G123" s="1139" t="s">
        <v>2112</v>
      </c>
      <c r="H123" s="1140" t="s">
        <v>1468</v>
      </c>
      <c r="I123" s="1140" t="s">
        <v>1467</v>
      </c>
      <c r="J123" s="1142" t="s">
        <v>2842</v>
      </c>
      <c r="K123" s="1167" t="s">
        <v>1415</v>
      </c>
      <c r="L123" s="1143" t="s">
        <v>2136</v>
      </c>
      <c r="M123" s="1145" t="s">
        <v>4334</v>
      </c>
      <c r="N123" s="1144" t="s">
        <v>4231</v>
      </c>
      <c r="O123" s="1138" t="s">
        <v>83</v>
      </c>
      <c r="P123" s="1140" t="s">
        <v>3057</v>
      </c>
      <c r="Q123" s="1140" t="s">
        <v>1606</v>
      </c>
      <c r="R123" s="1140" t="s">
        <v>1607</v>
      </c>
      <c r="S123" s="1140" t="s">
        <v>4619</v>
      </c>
      <c r="T123" s="1140" t="s">
        <v>4620</v>
      </c>
      <c r="U123" s="1140" t="s">
        <v>4621</v>
      </c>
      <c r="V123" s="1142" t="s">
        <v>4622</v>
      </c>
      <c r="W123" s="1146" t="s">
        <v>4012</v>
      </c>
      <c r="X123" s="1147" t="s">
        <v>5442</v>
      </c>
      <c r="Y123" s="1165"/>
      <c r="Z123" s="1142" t="s">
        <v>1027</v>
      </c>
      <c r="AA123" s="1166"/>
      <c r="AB123" s="1136" t="s">
        <v>2582</v>
      </c>
      <c r="AC123" s="1172" t="s">
        <v>3056</v>
      </c>
      <c r="AD123" s="1148" t="s">
        <v>184</v>
      </c>
      <c r="AE123" s="1136" t="s">
        <v>2585</v>
      </c>
      <c r="AF123" s="1138" t="s">
        <v>2583</v>
      </c>
      <c r="AG123" s="1145" t="s">
        <v>251</v>
      </c>
      <c r="AH123" s="1138" t="s">
        <v>4431</v>
      </c>
      <c r="AI123" s="1149" t="s">
        <v>4429</v>
      </c>
      <c r="AJ123" s="1142" t="s">
        <v>4430</v>
      </c>
      <c r="AK123" s="1150" t="s">
        <v>995</v>
      </c>
      <c r="AL123" s="1151" t="s">
        <v>4994</v>
      </c>
    </row>
    <row r="124" spans="1:41" s="904" customFormat="1" ht="13.2" hidden="1" outlineLevel="1">
      <c r="A124" s="891" t="s">
        <v>2613</v>
      </c>
      <c r="B124" s="892"/>
      <c r="C124" s="889"/>
      <c r="D124" s="1152">
        <v>1</v>
      </c>
      <c r="E124" s="1152"/>
      <c r="F124" s="877" t="s">
        <v>3195</v>
      </c>
      <c r="G124" s="879"/>
      <c r="H124" s="890"/>
      <c r="I124" s="890"/>
      <c r="J124" s="880"/>
      <c r="K124" s="897"/>
      <c r="L124" s="1174"/>
      <c r="M124" s="1155"/>
      <c r="N124" s="897"/>
      <c r="O124" s="898"/>
      <c r="P124" s="899"/>
      <c r="Q124" s="900"/>
      <c r="R124" s="899"/>
      <c r="S124" s="900"/>
      <c r="T124" s="899"/>
      <c r="U124" s="900"/>
      <c r="V124" s="901"/>
      <c r="W124" s="877"/>
      <c r="X124" s="889"/>
      <c r="Y124" s="1169"/>
      <c r="Z124" s="889"/>
      <c r="AA124" s="1170"/>
      <c r="AB124" s="889"/>
      <c r="AC124" s="891" t="s">
        <v>1414</v>
      </c>
      <c r="AD124" s="902"/>
      <c r="AE124" s="1175"/>
      <c r="AF124" s="877"/>
      <c r="AG124" s="1156"/>
      <c r="AH124" s="1169"/>
      <c r="AI124" s="879"/>
      <c r="AJ124" s="889"/>
      <c r="AK124" s="891"/>
      <c r="AL124" s="891"/>
      <c r="AN124" s="904">
        <v>6</v>
      </c>
      <c r="AO124" s="904" t="s">
        <v>207</v>
      </c>
    </row>
    <row r="125" spans="1:41" s="904" customFormat="1" ht="13.2" hidden="1" outlineLevel="1">
      <c r="A125" s="891" t="s">
        <v>2613</v>
      </c>
      <c r="B125" s="892"/>
      <c r="C125" s="889"/>
      <c r="D125" s="1152">
        <f t="shared" ref="D125:D139" si="5">D124+1</f>
        <v>2</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si="5"/>
        <v>3</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4</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879"/>
      <c r="AH127" s="1169"/>
      <c r="AI127" s="879"/>
      <c r="AJ127" s="889"/>
      <c r="AK127" s="891"/>
      <c r="AL127" s="891"/>
      <c r="AN127" s="904">
        <v>6</v>
      </c>
      <c r="AO127" s="904" t="s">
        <v>207</v>
      </c>
    </row>
    <row r="128" spans="1:41" s="904" customFormat="1" ht="13.2" hidden="1" outlineLevel="1">
      <c r="A128" s="891" t="s">
        <v>2613</v>
      </c>
      <c r="B128" s="892"/>
      <c r="C128" s="889"/>
      <c r="D128" s="1152">
        <f t="shared" si="5"/>
        <v>5</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6</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7</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8</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9</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10</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11</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12</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13</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14</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15</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16</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collapsed="1">
      <c r="A140" s="1115"/>
      <c r="B140" s="1159"/>
      <c r="C140" s="1159"/>
      <c r="D140" s="1160"/>
      <c r="E140" s="1159"/>
      <c r="F140" s="1161"/>
      <c r="G140" s="1159"/>
      <c r="H140" s="1161"/>
      <c r="I140" s="1161"/>
      <c r="J140" s="1161"/>
      <c r="K140" s="1161"/>
      <c r="L140" s="1159"/>
      <c r="M140" s="1159"/>
      <c r="N140" s="1161"/>
      <c r="O140" s="1161"/>
      <c r="P140" s="1159"/>
      <c r="Q140" s="1161"/>
      <c r="R140" s="1159"/>
      <c r="S140" s="1161"/>
      <c r="T140" s="1159"/>
      <c r="U140" s="1159"/>
      <c r="V140" s="1159"/>
      <c r="Y140" s="1159"/>
      <c r="Z140" s="1159"/>
      <c r="AA140" s="1159"/>
      <c r="AB140" s="1159"/>
      <c r="AC140" s="1159"/>
      <c r="AF140" s="1161"/>
      <c r="AG140" s="1159"/>
      <c r="AH140" s="1159"/>
      <c r="AI140" s="1159"/>
      <c r="AJ140" s="1159"/>
    </row>
    <row r="141" spans="1:41" s="904" customFormat="1" ht="13.8" hidden="1" thickBot="1">
      <c r="D141" s="904" t="s">
        <v>5921</v>
      </c>
      <c r="L141" s="1082"/>
    </row>
    <row r="142" spans="1:41" s="904" customFormat="1" ht="13.8" hidden="1" outlineLevel="1" thickBot="1">
      <c r="A142" s="1163" t="s">
        <v>9</v>
      </c>
      <c r="B142" s="1122" t="s">
        <v>306</v>
      </c>
      <c r="C142" s="1123"/>
      <c r="D142" s="1122" t="s">
        <v>912</v>
      </c>
      <c r="E142" s="1122"/>
      <c r="F142" s="1130" t="s">
        <v>307</v>
      </c>
      <c r="G142" s="1126"/>
      <c r="H142" s="1126"/>
      <c r="I142" s="1126"/>
      <c r="J142" s="1162"/>
      <c r="K142" s="1123" t="s">
        <v>209</v>
      </c>
      <c r="L142" s="1122" t="s">
        <v>4915</v>
      </c>
      <c r="M142" s="1122"/>
      <c r="N142" s="1131" t="s">
        <v>209</v>
      </c>
      <c r="O142" s="1132" t="s">
        <v>309</v>
      </c>
      <c r="P142" s="1122"/>
      <c r="Q142" s="1122"/>
      <c r="R142" s="1122"/>
      <c r="S142" s="1122"/>
      <c r="T142" s="1122"/>
      <c r="U142" s="1122"/>
      <c r="V142" s="1123"/>
      <c r="W142" s="1130" t="s">
        <v>1164</v>
      </c>
      <c r="X142" s="1127"/>
      <c r="Y142" s="1122" t="s">
        <v>357</v>
      </c>
      <c r="Z142" s="1122" t="s">
        <v>357</v>
      </c>
      <c r="AA142" s="1123"/>
      <c r="AB142" s="1123" t="s">
        <v>3585</v>
      </c>
      <c r="AC142" s="1131" t="s">
        <v>377</v>
      </c>
      <c r="AD142" s="1122" t="s">
        <v>4917</v>
      </c>
      <c r="AE142" s="1123"/>
      <c r="AF142" s="1130" t="s">
        <v>308</v>
      </c>
      <c r="AG142" s="1162" t="s">
        <v>357</v>
      </c>
      <c r="AH142" s="1132" t="s">
        <v>4734</v>
      </c>
      <c r="AI142" s="1132"/>
      <c r="AJ142" s="1132"/>
      <c r="AK142" s="1133" t="s">
        <v>3213</v>
      </c>
      <c r="AL142" s="1131"/>
    </row>
    <row r="143" spans="1:41" s="1173" customFormat="1" ht="195.6" hidden="1" outlineLevel="1">
      <c r="A143" s="1136" t="s">
        <v>776</v>
      </c>
      <c r="B143" s="1135" t="s">
        <v>305</v>
      </c>
      <c r="C143" s="1136" t="s">
        <v>3054</v>
      </c>
      <c r="D143" s="1135" t="s">
        <v>3949</v>
      </c>
      <c r="E143" s="1184" t="s">
        <v>5280</v>
      </c>
      <c r="F143" s="1138" t="s">
        <v>3055</v>
      </c>
      <c r="G143" s="1139" t="s">
        <v>2112</v>
      </c>
      <c r="H143" s="1140" t="s">
        <v>1468</v>
      </c>
      <c r="I143" s="1140" t="s">
        <v>1467</v>
      </c>
      <c r="J143" s="1142" t="s">
        <v>2842</v>
      </c>
      <c r="K143" s="1167" t="s">
        <v>1415</v>
      </c>
      <c r="L143" s="1143" t="s">
        <v>4914</v>
      </c>
      <c r="M143" s="1142" t="s">
        <v>2771</v>
      </c>
      <c r="N143" s="1144" t="s">
        <v>4231</v>
      </c>
      <c r="O143" s="1138" t="s">
        <v>83</v>
      </c>
      <c r="P143" s="1140" t="s">
        <v>3057</v>
      </c>
      <c r="Q143" s="1140" t="s">
        <v>1606</v>
      </c>
      <c r="R143" s="1140" t="s">
        <v>1607</v>
      </c>
      <c r="S143" s="1140" t="s">
        <v>4619</v>
      </c>
      <c r="T143" s="1140" t="s">
        <v>4620</v>
      </c>
      <c r="U143" s="1140" t="s">
        <v>4621</v>
      </c>
      <c r="V143" s="1142" t="s">
        <v>4622</v>
      </c>
      <c r="W143" s="1146" t="s">
        <v>4012</v>
      </c>
      <c r="X143" s="1147" t="s">
        <v>5442</v>
      </c>
      <c r="Y143" s="1165"/>
      <c r="Z143" s="1149"/>
      <c r="AA143" s="1166"/>
      <c r="AB143" s="1172" t="s">
        <v>2582</v>
      </c>
      <c r="AC143" s="1172" t="s">
        <v>3056</v>
      </c>
      <c r="AD143" s="1148" t="s">
        <v>4916</v>
      </c>
      <c r="AE143" s="1136" t="s">
        <v>2585</v>
      </c>
      <c r="AF143" s="1138" t="s">
        <v>2583</v>
      </c>
      <c r="AG143" s="1142"/>
      <c r="AH143" s="1138" t="s">
        <v>4431</v>
      </c>
      <c r="AI143" s="1149" t="s">
        <v>4429</v>
      </c>
      <c r="AJ143" s="1142" t="s">
        <v>4430</v>
      </c>
      <c r="AK143" s="1150" t="s">
        <v>995</v>
      </c>
      <c r="AL143" s="1151" t="s">
        <v>4994</v>
      </c>
    </row>
    <row r="144" spans="1:41" s="904" customFormat="1" ht="13.2" hidden="1" outlineLevel="1">
      <c r="A144" s="891" t="s">
        <v>2613</v>
      </c>
      <c r="B144" s="892"/>
      <c r="C144" s="889"/>
      <c r="D144" s="1152">
        <v>1</v>
      </c>
      <c r="E144" s="1152"/>
      <c r="F144" s="877" t="s">
        <v>3195</v>
      </c>
      <c r="G144" s="879"/>
      <c r="H144" s="890"/>
      <c r="I144" s="890"/>
      <c r="J144" s="880"/>
      <c r="K144" s="897"/>
      <c r="L144" s="892"/>
      <c r="M144" s="889"/>
      <c r="N144" s="897"/>
      <c r="O144" s="1154"/>
      <c r="P144" s="899"/>
      <c r="Q144" s="900"/>
      <c r="R144" s="899"/>
      <c r="S144" s="900"/>
      <c r="T144" s="899"/>
      <c r="U144" s="900"/>
      <c r="V144" s="901"/>
      <c r="W144" s="895"/>
      <c r="X144" s="889"/>
      <c r="Y144" s="1169"/>
      <c r="Z144" s="903"/>
      <c r="AA144" s="1170"/>
      <c r="AB144" s="889"/>
      <c r="AC144" s="891" t="s">
        <v>1414</v>
      </c>
      <c r="AD144" s="902"/>
      <c r="AE144" s="1175"/>
      <c r="AF144" s="877"/>
      <c r="AG144" s="889"/>
      <c r="AH144" s="1169"/>
      <c r="AI144" s="879"/>
      <c r="AJ144" s="889"/>
      <c r="AK144" s="891"/>
      <c r="AL144" s="891"/>
      <c r="AN144" s="904">
        <v>39</v>
      </c>
      <c r="AO144" s="904" t="s">
        <v>3421</v>
      </c>
    </row>
    <row r="145" spans="1:41" s="904" customFormat="1" ht="13.2" hidden="1" outlineLevel="1">
      <c r="A145" s="891" t="s">
        <v>2613</v>
      </c>
      <c r="B145" s="892"/>
      <c r="C145" s="889"/>
      <c r="D145" s="1152">
        <f t="shared" ref="D145:D159" si="6">D144+1</f>
        <v>2</v>
      </c>
      <c r="E145" s="1152"/>
      <c r="F145" s="877" t="s">
        <v>3195</v>
      </c>
      <c r="G145" s="879"/>
      <c r="H145" s="890"/>
      <c r="I145" s="890"/>
      <c r="J145" s="880"/>
      <c r="K145" s="897"/>
      <c r="L145" s="892"/>
      <c r="M145" s="889"/>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si="6"/>
        <v>3</v>
      </c>
      <c r="E146" s="1152"/>
      <c r="F146" s="877" t="s">
        <v>3195</v>
      </c>
      <c r="G146" s="879"/>
      <c r="H146" s="890"/>
      <c r="I146" s="890"/>
      <c r="J146" s="880"/>
      <c r="K146" s="897"/>
      <c r="L146" s="892"/>
      <c r="M146" s="889"/>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4</v>
      </c>
      <c r="E147" s="1152"/>
      <c r="F147" s="877" t="s">
        <v>3195</v>
      </c>
      <c r="G147" s="879"/>
      <c r="H147" s="890"/>
      <c r="I147" s="890"/>
      <c r="J147" s="880"/>
      <c r="K147" s="897"/>
      <c r="L147" s="892"/>
      <c r="M147" s="889"/>
      <c r="N147" s="897"/>
      <c r="O147" s="898"/>
      <c r="P147" s="899"/>
      <c r="Q147" s="900"/>
      <c r="R147" s="899"/>
      <c r="S147" s="900"/>
      <c r="T147" s="899"/>
      <c r="U147" s="900"/>
      <c r="V147" s="901"/>
      <c r="W147" s="877"/>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5</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6</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7</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8</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9</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10</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11</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12</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13</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14</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15</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16</v>
      </c>
      <c r="E159" s="1152"/>
      <c r="F159" s="877" t="s">
        <v>3195</v>
      </c>
      <c r="G159" s="879"/>
      <c r="H159" s="890"/>
      <c r="I159" s="890"/>
      <c r="J159" s="880"/>
      <c r="K159" s="897"/>
      <c r="L159" s="90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collapsed="1">
      <c r="A160" s="1115"/>
      <c r="B160" s="1159"/>
      <c r="C160" s="1159"/>
      <c r="D160" s="1160"/>
      <c r="E160" s="1159"/>
      <c r="F160" s="1161"/>
      <c r="G160" s="1159"/>
      <c r="H160" s="1161"/>
      <c r="I160" s="1161"/>
      <c r="J160" s="1161"/>
      <c r="K160" s="1161"/>
      <c r="L160" s="1159"/>
      <c r="M160" s="1159"/>
      <c r="N160" s="1161"/>
      <c r="O160" s="1161"/>
      <c r="P160" s="1159"/>
      <c r="Q160" s="1161"/>
      <c r="R160" s="1159"/>
      <c r="S160" s="1161"/>
      <c r="T160" s="1159"/>
      <c r="U160" s="1159"/>
      <c r="V160" s="1159"/>
      <c r="W160" s="1159"/>
      <c r="X160" s="1159"/>
      <c r="Y160" s="1159"/>
      <c r="Z160" s="1159"/>
      <c r="AA160" s="1159"/>
      <c r="AD160" s="1161"/>
      <c r="AE160" s="1159"/>
      <c r="AF160" s="1159"/>
      <c r="AG160" s="1159"/>
      <c r="AH160" s="1159"/>
      <c r="AI160" s="1159"/>
    </row>
    <row r="161" spans="1:41" s="904" customFormat="1" ht="13.8" hidden="1" thickBot="1">
      <c r="D161" s="904" t="s">
        <v>5922</v>
      </c>
      <c r="L161" s="1082"/>
    </row>
    <row r="162" spans="1:41" s="904" customFormat="1" ht="13.8" hidden="1" outlineLevel="1" thickBot="1">
      <c r="A162" s="1163" t="s">
        <v>9</v>
      </c>
      <c r="B162" s="1122" t="s">
        <v>306</v>
      </c>
      <c r="C162" s="1123"/>
      <c r="D162" s="1122" t="s">
        <v>1208</v>
      </c>
      <c r="E162" s="1122"/>
      <c r="F162" s="1130" t="s">
        <v>307</v>
      </c>
      <c r="G162" s="1126"/>
      <c r="H162" s="1126"/>
      <c r="I162" s="1126"/>
      <c r="J162" s="1162"/>
      <c r="K162" s="1171" t="s">
        <v>209</v>
      </c>
      <c r="L162" s="1122" t="s">
        <v>2111</v>
      </c>
      <c r="M162" s="1122"/>
      <c r="N162" s="1131" t="s">
        <v>209</v>
      </c>
      <c r="O162" s="1132" t="s">
        <v>309</v>
      </c>
      <c r="P162" s="1122"/>
      <c r="Q162" s="1122"/>
      <c r="R162" s="1122"/>
      <c r="S162" s="1122"/>
      <c r="T162" s="1122"/>
      <c r="U162" s="1122"/>
      <c r="V162" s="1122"/>
      <c r="W162" s="1130" t="s">
        <v>1164</v>
      </c>
      <c r="X162" s="1127"/>
      <c r="Y162" s="1132" t="s">
        <v>357</v>
      </c>
      <c r="Z162" s="1122" t="s">
        <v>357</v>
      </c>
      <c r="AA162" s="1123"/>
      <c r="AB162" s="1122" t="s">
        <v>3585</v>
      </c>
      <c r="AC162" s="1132" t="s">
        <v>377</v>
      </c>
      <c r="AD162" s="1132" t="s">
        <v>1202</v>
      </c>
      <c r="AE162" s="1123"/>
      <c r="AF162" s="1130" t="s">
        <v>308</v>
      </c>
      <c r="AG162" s="1162" t="s">
        <v>357</v>
      </c>
      <c r="AH162" s="1132" t="s">
        <v>4734</v>
      </c>
      <c r="AI162" s="1132"/>
      <c r="AJ162" s="1132"/>
      <c r="AK162" s="1133" t="s">
        <v>3213</v>
      </c>
      <c r="AL162" s="1131"/>
    </row>
    <row r="163" spans="1:41" s="1173" customFormat="1" ht="201.75" hidden="1" customHeight="1" outlineLevel="1">
      <c r="A163" s="1136" t="s">
        <v>776</v>
      </c>
      <c r="B163" s="1135" t="s">
        <v>305</v>
      </c>
      <c r="C163" s="1136" t="s">
        <v>3054</v>
      </c>
      <c r="D163" s="1135" t="s">
        <v>3949</v>
      </c>
      <c r="E163" s="1184" t="s">
        <v>5280</v>
      </c>
      <c r="F163" s="1138" t="s">
        <v>3055</v>
      </c>
      <c r="G163" s="1139" t="s">
        <v>2112</v>
      </c>
      <c r="H163" s="1140" t="s">
        <v>1468</v>
      </c>
      <c r="I163" s="1140" t="s">
        <v>1467</v>
      </c>
      <c r="J163" s="1142" t="s">
        <v>2842</v>
      </c>
      <c r="K163" s="1144" t="s">
        <v>1415</v>
      </c>
      <c r="L163" s="1143" t="s">
        <v>1924</v>
      </c>
      <c r="M163" s="1145" t="s">
        <v>1925</v>
      </c>
      <c r="N163" s="1144" t="s">
        <v>4231</v>
      </c>
      <c r="O163" s="1138" t="s">
        <v>83</v>
      </c>
      <c r="P163" s="1140" t="s">
        <v>3057</v>
      </c>
      <c r="Q163" s="1140" t="s">
        <v>1606</v>
      </c>
      <c r="R163" s="1140" t="s">
        <v>1607</v>
      </c>
      <c r="S163" s="1140" t="s">
        <v>4619</v>
      </c>
      <c r="T163" s="1140" t="s">
        <v>4620</v>
      </c>
      <c r="U163" s="1140" t="s">
        <v>4621</v>
      </c>
      <c r="V163" s="1142" t="s">
        <v>4622</v>
      </c>
      <c r="W163" s="1146" t="s">
        <v>4012</v>
      </c>
      <c r="X163" s="1147" t="s">
        <v>5442</v>
      </c>
      <c r="Y163" s="1165"/>
      <c r="Z163" s="1149"/>
      <c r="AA163" s="1166"/>
      <c r="AB163" s="1136" t="s">
        <v>2582</v>
      </c>
      <c r="AC163" s="1172" t="s">
        <v>3056</v>
      </c>
      <c r="AD163" s="1148"/>
      <c r="AE163" s="1136" t="s">
        <v>2585</v>
      </c>
      <c r="AF163" s="1138" t="s">
        <v>2583</v>
      </c>
      <c r="AG163" s="1142"/>
      <c r="AH163" s="1138" t="s">
        <v>4431</v>
      </c>
      <c r="AI163" s="1149" t="s">
        <v>4429</v>
      </c>
      <c r="AJ163" s="1142" t="s">
        <v>4430</v>
      </c>
      <c r="AK163" s="1150" t="s">
        <v>995</v>
      </c>
      <c r="AL163" s="1151" t="s">
        <v>4994</v>
      </c>
    </row>
    <row r="164" spans="1:41" s="904" customFormat="1" ht="13.2" hidden="1" outlineLevel="1">
      <c r="A164" s="891" t="s">
        <v>2613</v>
      </c>
      <c r="B164" s="892"/>
      <c r="C164" s="889"/>
      <c r="D164" s="1152">
        <v>1</v>
      </c>
      <c r="E164" s="1152"/>
      <c r="F164" s="877" t="s">
        <v>3195</v>
      </c>
      <c r="G164" s="879"/>
      <c r="H164" s="890"/>
      <c r="I164" s="890"/>
      <c r="J164" s="880"/>
      <c r="K164" s="897"/>
      <c r="L164" s="1174"/>
      <c r="M164" s="901"/>
      <c r="N164" s="897"/>
      <c r="O164" s="1154"/>
      <c r="P164" s="899"/>
      <c r="Q164" s="900"/>
      <c r="R164" s="899"/>
      <c r="S164" s="900"/>
      <c r="T164" s="899"/>
      <c r="U164" s="900"/>
      <c r="V164" s="901"/>
      <c r="W164" s="895"/>
      <c r="X164" s="889"/>
      <c r="Y164" s="903"/>
      <c r="Z164" s="903"/>
      <c r="AA164" s="1170"/>
      <c r="AB164" s="889"/>
      <c r="AC164" s="891" t="s">
        <v>1414</v>
      </c>
      <c r="AD164" s="1187"/>
      <c r="AE164" s="1175"/>
      <c r="AF164" s="877"/>
      <c r="AG164" s="889"/>
      <c r="AH164" s="1169"/>
      <c r="AI164" s="879"/>
      <c r="AJ164" s="889"/>
      <c r="AK164" s="891"/>
      <c r="AL164" s="891"/>
      <c r="AN164" s="904">
        <v>13</v>
      </c>
      <c r="AO164" s="904" t="s">
        <v>3659</v>
      </c>
    </row>
    <row r="165" spans="1:41" s="904" customFormat="1" ht="13.2" hidden="1" outlineLevel="1">
      <c r="A165" s="891" t="s">
        <v>2613</v>
      </c>
      <c r="B165" s="892"/>
      <c r="C165" s="889"/>
      <c r="D165" s="1152">
        <f t="shared" ref="D165:D179" si="7">D164+1</f>
        <v>2</v>
      </c>
      <c r="E165" s="1152"/>
      <c r="F165" s="877" t="s">
        <v>3195</v>
      </c>
      <c r="G165" s="879"/>
      <c r="H165" s="890"/>
      <c r="I165" s="890"/>
      <c r="J165" s="880"/>
      <c r="K165" s="897"/>
      <c r="L165" s="1174"/>
      <c r="M165" s="901"/>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si="7"/>
        <v>3</v>
      </c>
      <c r="E166" s="1152"/>
      <c r="F166" s="877" t="s">
        <v>3195</v>
      </c>
      <c r="G166" s="879"/>
      <c r="H166" s="890"/>
      <c r="I166" s="890"/>
      <c r="J166" s="880"/>
      <c r="K166" s="897"/>
      <c r="L166" s="1174"/>
      <c r="M166" s="901"/>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4</v>
      </c>
      <c r="E167" s="1152"/>
      <c r="F167" s="877" t="s">
        <v>3195</v>
      </c>
      <c r="G167" s="879"/>
      <c r="H167" s="890"/>
      <c r="I167" s="890"/>
      <c r="J167" s="880"/>
      <c r="K167" s="897"/>
      <c r="L167" s="1174"/>
      <c r="M167" s="901"/>
      <c r="N167" s="897"/>
      <c r="O167" s="898"/>
      <c r="P167" s="899"/>
      <c r="Q167" s="900"/>
      <c r="R167" s="899"/>
      <c r="S167" s="900"/>
      <c r="T167" s="899"/>
      <c r="U167" s="900"/>
      <c r="V167" s="901"/>
      <c r="W167" s="877"/>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5</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6</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7</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8</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9</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10</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11</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12</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13</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14</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15</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16</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1169"/>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collapsed="1">
      <c r="A180" s="1115"/>
      <c r="B180" s="1159"/>
      <c r="C180" s="1159"/>
      <c r="D180" s="1160"/>
      <c r="E180" s="1159"/>
      <c r="F180" s="1161"/>
      <c r="G180" s="1159"/>
      <c r="H180" s="1161"/>
      <c r="I180" s="1161"/>
      <c r="J180" s="1161"/>
      <c r="K180" s="1161"/>
      <c r="L180" s="1159"/>
      <c r="M180" s="1159"/>
      <c r="N180" s="1161"/>
      <c r="O180" s="1161"/>
      <c r="P180" s="1159"/>
      <c r="Q180" s="1161"/>
      <c r="R180" s="1159"/>
      <c r="S180" s="1161"/>
      <c r="T180" s="1159"/>
      <c r="U180" s="1159"/>
      <c r="V180" s="1159"/>
      <c r="W180" s="1159"/>
      <c r="X180" s="1159"/>
      <c r="Y180" s="1159"/>
      <c r="Z180" s="1159"/>
      <c r="AA180" s="1159"/>
      <c r="AD180" s="1161"/>
      <c r="AE180" s="1159"/>
      <c r="AF180" s="1159"/>
      <c r="AG180" s="1159"/>
      <c r="AH180" s="1159"/>
      <c r="AI180" s="1159"/>
    </row>
    <row r="181" spans="1:41" ht="15" hidden="1">
      <c r="A181" s="1091" t="s">
        <v>3363</v>
      </c>
    </row>
    <row r="182" spans="1:41" ht="15">
      <c r="A182" s="1091"/>
    </row>
  </sheetData>
  <dataConsolidate/>
  <dataValidations count="35">
    <dataValidation type="list" allowBlank="1" showInputMessage="1" showErrorMessage="1" sqref="F11:F14" xr:uid="{2C13F7E8-9E62-4CC1-A384-B8B07EE7AFBB}">
      <formula1>"1,2,3,4"</formula1>
    </dataValidation>
    <dataValidation type="list" allowBlank="1" showInputMessage="1" sqref="G164:G179 G144:G159 G124:G139 G47:G50 G55:G56 G61:G64" xr:uid="{DFE63F6E-0360-41E1-B65B-E83893AF524D}">
      <formula1>"A,V,kV,MV,MVar,W,kW,MW,Hz,°,W/h,kW/h,MW/h,Var/h,kVar/h,Mvar/h,"</formula1>
    </dataValidation>
    <dataValidation type="list" allowBlank="1" showInputMessage="1" sqref="AF164:AF179 AF144:AF159 AF124:AF139 AF110:AF119 AF90:AF105 AF70:AF85 AF33:AF42 AF47:AF50 AF55:AF56 AF61:AF64 AF20:AF29" xr:uid="{83BE9A25-1D07-44F6-8399-E377AB270EA9}">
      <formula1>"Yes,No"</formula1>
    </dataValidation>
    <dataValidation type="list" operator="lessThanOrEqual" allowBlank="1" showInputMessage="1" prompt="Module type or Template name" sqref="AI164:AI179 AI144:AI159 AI124:AI139 AI110:AI119 AI90:AI105 AI70:AI85 AI33:AI42 AI47:AI50 AI55:AI56 AI61:AI64 AI20:AI29" xr:uid="{C5C6E597-7933-4AB2-877A-607784485443}">
      <formula1>MODULES_AUTOMATIONS_TYPES</formula1>
    </dataValidation>
    <dataValidation type="list" allowBlank="1" showInputMessage="1" showErrorMessage="1" errorTitle="Unknown Profile !" error="This profile does not exist : please create it before in [Electric Functions] or [System Functions]" sqref="F164:F179 F55:F56" xr:uid="{A4AE9586-7ED5-4B0C-9B12-1B4F98453EA8}">
      <formula1>OFFSET(INDIRECT("SP__ELEC_PROFILES"),0,0,,COUNTA(INDIRECT("SP__ELEC_PROFILES")))</formula1>
    </dataValidation>
    <dataValidation type="whole" allowBlank="1" showInputMessage="1" showErrorMessage="1" sqref="E164:E179 E144:E159 E124:E139 E110:E119 E90:E105" xr:uid="{473FA4AE-D103-4EE7-9214-A6F8BCB620A8}">
      <formula1>1</formula1>
      <formula2>2048</formula2>
    </dataValidation>
    <dataValidation type="list" operator="lessThanOrEqual" allowBlank="1" showInputMessage="1" sqref="AJ164:AJ179 AJ55:AJ56" xr:uid="{FF07ECEF-0443-4500-85B3-EECE05DE3F0A}">
      <formula1>SetPoint_Types</formula1>
    </dataValidation>
    <dataValidation type="list" operator="lessThanOrEqual" allowBlank="1" showInputMessage="1" prompt="Bay type or Template name" sqref="AH164:AH179 AH144:AH159 AH124:AH139 AH110:AH119 AH90:AH105 AH70:AH85 AH61:AH64 AH55:AH56 AH47:AH50 AH33:AH42 AH20:AH29" xr:uid="{99CA0FF6-9135-4DBD-A766-AF9C25304019}">
      <formula1>"GB,BB,CB,SB,CK,FB,SH,TF,"</formula1>
    </dataValidation>
    <dataValidation operator="lessThanOrEqual" allowBlank="1" showInputMessage="1" sqref="M164:M179 M144:M159 M61:M64" xr:uid="{9D93FA92-7B25-42FA-B015-863C94A70728}"/>
    <dataValidation type="whole" allowBlank="1" showInputMessage="1" showErrorMessage="1" sqref="D164:D179 D144:D159 D124:D139 D110:D119 D90:D105" xr:uid="{B68541ED-51EE-49F0-B95C-158B59F095B9}">
      <formula1>1</formula1>
      <formula2>128</formula2>
    </dataValidation>
    <dataValidation allowBlank="1" showInputMessage="1" showErrorMessage="1" sqref="X164:X179 R164:R179 T164:T179 P164:P179 V164:V179 A161:IV161 X144:X159 R144:R159 T144:T159 P144:P159 V144:V159 A141:IV141 W140:X140 X124:X139 P124:P139 R124:R139 T124:T139 AK140 V124:V139 A120:XFD121 A106:C107 E106:IV107 D106 X61:X64 X55:X56 X47:X50 P47:P50 R47:R50 T47:T50 P55:P56 R55:R56 T55:T56 P61:P64 R61:R64 T61:T64 V47:V50 V55:V56 V61:V64 D59" xr:uid="{C9F4285C-698E-4957-91AC-C70F2A44CD99}"/>
    <dataValidation type="textLength" operator="lessThanOrEqual" allowBlank="1" showInputMessage="1" showErrorMessage="1" sqref="K164:K179 K144:K159 K124:K139 K110:K119 K90:K105 K70:K85 K53 K33:K42 K47:K50 K55:K56 K61:K64 K20:K29" xr:uid="{982283DC-13B4-46AF-B41C-52F486097026}">
      <formula1>35</formula1>
    </dataValidation>
    <dataValidation operator="lessThanOrEqual" allowBlank="1" showInputMessage="1" showErrorMessage="1" sqref="AL164:AL179 AH163:AJ163 L164:L179 AL144:AL159 AH143:AI143 AJ143:AJ159 AL124:AL139 AH123:AJ123 L124:M139 AH109:AJ109 AL110:AL119 AL90:AL105 AH89:AJ89 AH69:AJ69 AL70:AL85 AL61:AL64 AL47:AL50 AL55:AL56 AL33:AL42 AH46:AJ46 AH32:AJ32 AJ60:AJ64 AH19:AJ19 AH60:AI60 L47:M50 L55:M56 AH54:AJ54 AL20:AL29" xr:uid="{9B7CE3BB-4785-4D57-B960-B291307B5F25}"/>
    <dataValidation type="textLength" operator="lessThanOrEqual" allowBlank="1" showInputMessage="1" showErrorMessage="1" sqref="N164:N179 N144:N159 N124:N139 N110:N119 H90:J105 L90:N105 H70:J85 L70:N85 N33:N42 N47:N50 N55:N56 N61:N64 L20:N29 H20:J29" xr:uid="{65B9D666-A0A0-4EBF-8654-0C254F482FE0}">
      <formula1>16</formula1>
    </dataValidation>
    <dataValidation type="textLength" operator="lessThanOrEqual" allowBlank="1" showInputMessage="1" showErrorMessage="1" error="Maximum length is 16 car." sqref="H164:J179 H144:J159 H124:J139 H110:J119 H36:H42 H33:H34 H55:J56 I33:J42 H47:J50 H61:J64" xr:uid="{D9BCB2E5-CEC2-4523-AE42-9A8C278919CE}">
      <formula1>16</formula1>
    </dataValidation>
    <dataValidation type="list" allowBlank="1" showInputMessage="1" showErrorMessage="1" sqref="AB164:AC179 AK164:AK179 AE164:AE179 AB144:AC159 AK144:AK159 AE144:AE159 AK124:AK139 AB124:AC139 AG124:AG139 AE124:AE139 AK110:AK119 AB110:AC119 AK90:AK105 AB90:AC105 AG90:AG105 AG70:AG85 AK70:AK85 AB70:AC85 AK33:AK42 AK55:AK56 AK61:AK64 AE55:AE56 AE61:AE64 AB55:AC56 AB47:AC50 AB33:AC42 AG47:AG50 AG33:AG42 AK47:AK50 AB61:AC64 AE47:AE50 AG20:AG29 AB20:AC29 AK20:AK29" xr:uid="{13E63B56-D528-49C5-9510-A5C691725D64}">
      <formula1>"Yes,No"</formula1>
    </dataValidation>
    <dataValidation type="list" allowBlank="1" showInputMessage="1" showErrorMessage="1" errorTitle="Unknown Profile !" error="This profile does not exist : please create it before in [Electric Functions] or [System Functions]" sqref="F144:F159 F61:F64" xr:uid="{6439E0B4-0C4F-4A41-A5FF-8D90599F5FED}">
      <formula1>OFFSET(INDIRECT("CT__ELEC_PROFILES"),0,0,,COUNTA(INDIRECT("CT__ELEC_PROFILES")))</formula1>
    </dataValidation>
    <dataValidation type="list" operator="lessThanOrEqual" allowBlank="1" showInputMessage="1" showErrorMessage="1" sqref="L144:L159 L61:L64" xr:uid="{B408F5AD-165B-4CDE-B4FE-ADE53A4E579C}">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4:F139 F47:F50" xr:uid="{0C4885A8-F692-4514-B1EB-0F59527A0551}">
      <formula1>OFFSET(INDIRECT("MV__ELEC_PROFILES"),0,0,,COUNTA(INDIRECT("MV__ELEC_PROFILES")))</formula1>
    </dataValidation>
    <dataValidation type="list" operator="lessThanOrEqual" allowBlank="1" showInputMessage="1" sqref="AJ124:AJ139 AJ47:AJ50" xr:uid="{8BA2C649-57A8-4BE8-AF68-F7EC3F327439}">
      <formula1>MV_Types</formula1>
    </dataValidation>
    <dataValidation type="list" allowBlank="1" showInputMessage="1" showErrorMessage="1" prompt="SPC : Single_x000a_DPC : Dual" sqref="G110:G119 G33:G42" xr:uid="{883EA23D-F7B0-4ED9-88DC-2F5D8E1EE77F}">
      <formula1>"SPC,DPC"</formula1>
    </dataValidation>
    <dataValidation type="textLength" operator="lessThanOrEqual" allowBlank="1" showInputMessage="1" showErrorMessage="1" error="Maximum length is 35 car." sqref="L110:M119 L33:M42" xr:uid="{CF689D93-B54F-465C-9C36-399536F85906}">
      <formula1>16</formula1>
    </dataValidation>
    <dataValidation type="list" allowBlank="1" showInputMessage="1" showErrorMessage="1" errorTitle="Unknown Profile !" error="This profile does not exist : please create it before in [Electric Functions] or [System Functions]" sqref="F110:F119 F90:F105 F70:F85 F33:F42 F20:F27" xr:uid="{917A9329-9763-477F-909F-1997B6ECC725}">
      <formula1>OFFSET(INDIRECT(CONCATENATE(SUBSTITUTE(LEFT($G20,3)," ","_"),"_ELEC_PROFILES")),0,0,,COUNTA(INDIRECT(CONCATENATE(SUBSTITUTE(LEFT($G20,3)," ","_"),"_ELEC_PROFILES"))))</formula1>
    </dataValidation>
    <dataValidation type="list" operator="lessThanOrEqual" allowBlank="1" showInputMessage="1" sqref="AJ110:AJ119 AJ90:AJ105 AJ33:AJ42 AJ20:AJ27" xr:uid="{51E67588-7D1D-4948-8431-F8910236168C}">
      <formula1>INDIRECT(SUBSTITUTE(LEFT($G20,3)," ","_"))</formula1>
    </dataValidation>
    <dataValidation type="list" allowBlank="1" showInputMessage="1" showErrorMessage="1" prompt="SPS : Single_x000a_DPS : Dual_x000a_MPS : Multiple_x000a_" sqref="G90:G105 G20:G29" xr:uid="{3BBF2F85-70E6-4E90-BC2E-D0B30E93030E}">
      <formula1>"SPS,DPS,MPS,"</formula1>
    </dataValidation>
    <dataValidation type="list" allowBlank="1" showInputMessage="1" showErrorMessage="1" sqref="AA90:AA105 AA70:AA85 AA20:AA29" xr:uid="{54BFBF43-B238-4AEF-B290-8846440B156E}">
      <formula1>"None,5,6,7,8,9,10,11,12,13,14,15,17"</formula1>
    </dataValidation>
    <dataValidation type="list" operator="lessThanOrEqual" allowBlank="1" showInputMessage="1" sqref="AJ70:AJ85" xr:uid="{4FCCBEDA-7653-47E2-B4A6-E6EB7936F0B3}">
      <formula1>"GroupSPS,"</formula1>
    </dataValidation>
    <dataValidation type="whole" allowBlank="1" showInputMessage="1" showErrorMessage="1" sqref="D70:D85" xr:uid="{11B32AF1-47A4-47F7-898F-3EEF8B8EA4D5}">
      <formula1>1</formula1>
      <formula2>32</formula2>
    </dataValidation>
    <dataValidation type="list" allowBlank="1" showInputMessage="1" showErrorMessage="1" prompt="SPS : Single_x000a_" sqref="G70:G85" xr:uid="{24975A3F-99A8-4530-9B6E-C068F34AD7A7}">
      <formula1>"SPS"</formula1>
    </dataValidation>
    <dataValidation type="list" allowBlank="1" showInputMessage="1" showErrorMessage="1" sqref="E70:E85" xr:uid="{32D11612-F978-4668-AF72-A8323ED955AD}">
      <formula1>"OR,AND,NOR,NAND"</formula1>
    </dataValidation>
    <dataValidation type="textLength" errorStyle="warning" operator="lessThanOrEqual" allowBlank="1" showInputMessage="1" showErrorMessage="1" error="Maximum length is 16 car." sqref="H35" xr:uid="{9F503FC5-6ECA-4694-A52E-6854734378DE}">
      <formula1>16</formula1>
    </dataValidation>
    <dataValidation type="list" allowBlank="1" showInputMessage="1" showErrorMessage="1" errorTitle="Unknown Profile !" error="This profile does not exist : please create it before in [Electric Functions] or [System Functions]" sqref="F29" xr:uid="{C37FAD46-2183-4823-B36B-D7CC39D2D3F6}">
      <formula1>OFFSET(INDIRECT(CONCATENATE(SUBSTITUTE(LEFT($G28,3)," ","_"),"_ELEC_PROFILES")),0,0,,COUNTA(INDIRECT(CONCATENATE(SUBSTITUTE(LEFT($G28,3)," ","_"),"_ELEC_PROFILES"))))</formula1>
    </dataValidation>
    <dataValidation type="list" allowBlank="1" showInputMessage="1" showErrorMessage="1" errorTitle="Unknown Profile !" error="This profile does not exist : please create it before in [Electric Functions] or [System Functions]" sqref="F28" xr:uid="{813D296A-9159-477E-A67F-2E769B740AAE}">
      <formula1>OFFSET(INDIRECT(CONCATENATE(SUBSTITUTE(LEFT(#REF!,3)," ","_"),"_ELEC_PROFILES")),0,0,,COUNTA(INDIRECT(CONCATENATE(SUBSTITUTE(LEFT(#REF!,3)," ","_"),"_ELEC_PROFILES"))))</formula1>
    </dataValidation>
    <dataValidation type="list" operator="lessThanOrEqual" allowBlank="1" showInputMessage="1" sqref="AJ29" xr:uid="{92D22FB1-71D1-4D3F-B2F5-9E9111F2346E}">
      <formula1>INDIRECT(SUBSTITUTE(LEFT($G28,3)," ","_"))</formula1>
    </dataValidation>
    <dataValidation type="list" operator="lessThanOrEqual" allowBlank="1" showInputMessage="1" sqref="AJ28" xr:uid="{76A655B4-98E7-42CF-84EF-7D1B6D222510}">
      <formula1>INDIRECT(SUBSTITUTE(LEFT(#REF!,3),"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FeuilC264Template53">
    <tabColor indexed="49"/>
    <pageSetUpPr fitToPage="1"/>
  </sheetPr>
  <dimension ref="A1:CU198"/>
  <sheetViews>
    <sheetView showGridLines="0" view="pageBreakPreview" zoomScale="106" zoomScaleNormal="100" zoomScaleSheetLayoutView="106" workbookViewId="0">
      <pane xSplit="4" ySplit="8" topLeftCell="G16" activePane="bottomRight" state="frozenSplit"/>
      <selection activeCell="W29" sqref="W29"/>
      <selection pane="topRight" activeCell="W29" sqref="W29"/>
      <selection pane="bottomLeft" activeCell="W29" sqref="W29"/>
      <selection pane="bottomRight" activeCell="W32" sqref="W32"/>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8.5546875" style="1092" bestFit="1" customWidth="1"/>
    <col min="12" max="13" width="14.33203125" style="1092" customWidth="1"/>
    <col min="14" max="14" width="23"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5980</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5980</v>
      </c>
      <c r="G16" s="1188"/>
      <c r="O16" s="1115"/>
      <c r="P16" s="1115"/>
    </row>
    <row r="17" spans="1:41" s="904" customFormat="1" ht="13.8" thickBot="1">
      <c r="D17" s="904" t="s">
        <v>1035</v>
      </c>
      <c r="H17" s="904" t="s">
        <v>707</v>
      </c>
      <c r="I17" s="1115" t="str">
        <f>T(F16)</f>
        <v>R412_P643_87R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79.25" customHeight="1"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5980</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R412_P643_87R</v>
      </c>
    </row>
    <row r="21" spans="1:41" s="904" customFormat="1" ht="13.2" outlineLevel="1">
      <c r="A21" s="891" t="s">
        <v>2613</v>
      </c>
      <c r="B21" s="892"/>
      <c r="C21" s="889"/>
      <c r="D21" s="893" t="s">
        <v>5994</v>
      </c>
      <c r="E21" s="894" t="s">
        <v>5997</v>
      </c>
      <c r="F21" s="877" t="s">
        <v>5987</v>
      </c>
      <c r="G21" s="879" t="s">
        <v>4477</v>
      </c>
      <c r="H21" s="890" t="s">
        <v>6005</v>
      </c>
      <c r="I21" s="890" t="s">
        <v>5980</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6000</v>
      </c>
      <c r="E22" s="894" t="s">
        <v>5995</v>
      </c>
      <c r="F22" s="877" t="s">
        <v>6008</v>
      </c>
      <c r="G22" s="879" t="s">
        <v>4477</v>
      </c>
      <c r="H22" s="890" t="s">
        <v>6005</v>
      </c>
      <c r="I22" s="890" t="s">
        <v>5980</v>
      </c>
      <c r="J22" s="880" t="s">
        <v>6001</v>
      </c>
      <c r="K22" s="895" t="s">
        <v>6067</v>
      </c>
      <c r="L22" s="877" t="s">
        <v>6009</v>
      </c>
      <c r="M22" s="896" t="s">
        <v>3416</v>
      </c>
      <c r="N22" s="897" t="s">
        <v>6068</v>
      </c>
      <c r="O22" s="898" t="s">
        <v>5993</v>
      </c>
      <c r="P22" s="899" t="s">
        <v>2323</v>
      </c>
      <c r="Q22" s="900" t="s">
        <v>2323</v>
      </c>
      <c r="R22" s="899" t="s">
        <v>2323</v>
      </c>
      <c r="S22" s="900" t="s">
        <v>2323</v>
      </c>
      <c r="T22" s="899" t="s">
        <v>2323</v>
      </c>
      <c r="U22" s="900" t="s">
        <v>2323</v>
      </c>
      <c r="V22" s="901" t="s">
        <v>2323</v>
      </c>
      <c r="W22" s="877" t="s">
        <v>6000</v>
      </c>
      <c r="X22" s="889" t="s">
        <v>5995</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6000</v>
      </c>
      <c r="E23" s="894" t="s">
        <v>6032</v>
      </c>
      <c r="F23" s="877" t="s">
        <v>6008</v>
      </c>
      <c r="G23" s="879" t="s">
        <v>4477</v>
      </c>
      <c r="H23" s="890" t="s">
        <v>6005</v>
      </c>
      <c r="I23" s="890" t="s">
        <v>5980</v>
      </c>
      <c r="J23" s="880" t="s">
        <v>6001</v>
      </c>
      <c r="K23" s="895" t="s">
        <v>6335</v>
      </c>
      <c r="L23" s="877" t="s">
        <v>6009</v>
      </c>
      <c r="M23" s="896" t="s">
        <v>3416</v>
      </c>
      <c r="N23" s="897" t="s">
        <v>6329</v>
      </c>
      <c r="O23" s="898" t="s">
        <v>5993</v>
      </c>
      <c r="P23" s="899" t="s">
        <v>2323</v>
      </c>
      <c r="Q23" s="900" t="s">
        <v>2323</v>
      </c>
      <c r="R23" s="899" t="s">
        <v>2323</v>
      </c>
      <c r="S23" s="900" t="s">
        <v>2323</v>
      </c>
      <c r="T23" s="899" t="s">
        <v>2323</v>
      </c>
      <c r="U23" s="900" t="s">
        <v>2323</v>
      </c>
      <c r="V23" s="901" t="s">
        <v>2323</v>
      </c>
      <c r="W23" s="877" t="s">
        <v>6000</v>
      </c>
      <c r="X23" s="889" t="s">
        <v>6032</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6000</v>
      </c>
      <c r="E24" s="894" t="s">
        <v>6065</v>
      </c>
      <c r="F24" s="877" t="s">
        <v>6023</v>
      </c>
      <c r="G24" s="879" t="s">
        <v>4477</v>
      </c>
      <c r="H24" s="890" t="s">
        <v>6005</v>
      </c>
      <c r="I24" s="890" t="s">
        <v>5980</v>
      </c>
      <c r="J24" s="880" t="s">
        <v>6001</v>
      </c>
      <c r="K24" s="895" t="s">
        <v>6336</v>
      </c>
      <c r="L24" s="877" t="s">
        <v>6025</v>
      </c>
      <c r="M24" s="896" t="s">
        <v>6026</v>
      </c>
      <c r="N24" s="897" t="s">
        <v>6337</v>
      </c>
      <c r="O24" s="898" t="s">
        <v>5993</v>
      </c>
      <c r="P24" s="899" t="s">
        <v>2323</v>
      </c>
      <c r="Q24" s="900" t="s">
        <v>2323</v>
      </c>
      <c r="R24" s="899" t="s">
        <v>2323</v>
      </c>
      <c r="S24" s="900" t="s">
        <v>2323</v>
      </c>
      <c r="T24" s="899" t="s">
        <v>2323</v>
      </c>
      <c r="U24" s="900" t="s">
        <v>2323</v>
      </c>
      <c r="V24" s="901" t="s">
        <v>2323</v>
      </c>
      <c r="W24" s="877" t="s">
        <v>6000</v>
      </c>
      <c r="X24" s="889" t="s">
        <v>6065</v>
      </c>
      <c r="Y24" s="902"/>
      <c r="Z24" s="889"/>
      <c r="AA24" s="892" t="s">
        <v>1175</v>
      </c>
      <c r="AB24" s="889"/>
      <c r="AC24" s="891"/>
      <c r="AD24" s="902"/>
      <c r="AE24" s="889"/>
      <c r="AF24" s="877"/>
      <c r="AG24" s="879"/>
      <c r="AH24" s="902"/>
      <c r="AI24" s="903"/>
      <c r="AJ24" s="889"/>
      <c r="AK24" s="891"/>
      <c r="AL24" s="891"/>
      <c r="AN24" s="904">
        <v>1</v>
      </c>
      <c r="AO24" s="904" t="e">
        <f t="shared" ref="AO24" si="0">AO23</f>
        <v>#REF!</v>
      </c>
    </row>
    <row r="25" spans="1:41" s="904" customFormat="1" ht="13.2" outlineLevel="1">
      <c r="A25" s="891" t="s">
        <v>2613</v>
      </c>
      <c r="B25" s="892"/>
      <c r="C25" s="889"/>
      <c r="D25" s="893" t="s">
        <v>6088</v>
      </c>
      <c r="E25" s="894" t="s">
        <v>6089</v>
      </c>
      <c r="F25" s="877" t="s">
        <v>6008</v>
      </c>
      <c r="G25" s="879" t="s">
        <v>4477</v>
      </c>
      <c r="H25" s="890" t="s">
        <v>6005</v>
      </c>
      <c r="I25" s="890" t="s">
        <v>5980</v>
      </c>
      <c r="J25" s="880" t="s">
        <v>5988</v>
      </c>
      <c r="K25" s="895" t="s">
        <v>6090</v>
      </c>
      <c r="L25" s="877" t="s">
        <v>6009</v>
      </c>
      <c r="M25" s="896" t="s">
        <v>3416</v>
      </c>
      <c r="N25" s="897" t="s">
        <v>6091</v>
      </c>
      <c r="O25" s="898" t="s">
        <v>5993</v>
      </c>
      <c r="P25" s="899" t="s">
        <v>2323</v>
      </c>
      <c r="Q25" s="900" t="s">
        <v>2323</v>
      </c>
      <c r="R25" s="899" t="s">
        <v>2323</v>
      </c>
      <c r="S25" s="900" t="s">
        <v>2323</v>
      </c>
      <c r="T25" s="899" t="s">
        <v>2323</v>
      </c>
      <c r="U25" s="900" t="s">
        <v>2323</v>
      </c>
      <c r="V25" s="901" t="s">
        <v>2323</v>
      </c>
      <c r="W25" s="877" t="s">
        <v>6088</v>
      </c>
      <c r="X25" s="889" t="s">
        <v>6089</v>
      </c>
      <c r="Y25" s="902"/>
      <c r="Z25" s="889"/>
      <c r="AA25" s="892" t="s">
        <v>1175</v>
      </c>
      <c r="AB25" s="889"/>
      <c r="AC25" s="891"/>
      <c r="AD25" s="902"/>
      <c r="AE25" s="889"/>
      <c r="AF25" s="877"/>
      <c r="AG25" s="879"/>
      <c r="AH25" s="902"/>
      <c r="AI25" s="903"/>
      <c r="AJ25" s="889"/>
      <c r="AK25" s="891"/>
      <c r="AL25" s="891"/>
      <c r="AN25" s="904">
        <v>1</v>
      </c>
      <c r="AO25" s="904" t="e">
        <f>AO23</f>
        <v>#REF!</v>
      </c>
    </row>
    <row r="26" spans="1:41" s="904" customFormat="1" ht="13.2" outlineLevel="1">
      <c r="A26" s="891" t="s">
        <v>2613</v>
      </c>
      <c r="B26" s="892"/>
      <c r="C26" s="889"/>
      <c r="D26" s="893" t="s">
        <v>6204</v>
      </c>
      <c r="E26" s="894" t="s">
        <v>6093</v>
      </c>
      <c r="F26" s="877" t="s">
        <v>6008</v>
      </c>
      <c r="G26" s="879" t="s">
        <v>4477</v>
      </c>
      <c r="H26" s="890" t="s">
        <v>6005</v>
      </c>
      <c r="I26" s="890" t="s">
        <v>5980</v>
      </c>
      <c r="J26" s="880" t="s">
        <v>5988</v>
      </c>
      <c r="K26" s="895" t="s">
        <v>7523</v>
      </c>
      <c r="L26" s="877" t="s">
        <v>6009</v>
      </c>
      <c r="M26" s="896" t="s">
        <v>3416</v>
      </c>
      <c r="N26" s="897" t="s">
        <v>6299</v>
      </c>
      <c r="O26" s="898" t="s">
        <v>5993</v>
      </c>
      <c r="P26" s="899" t="s">
        <v>2323</v>
      </c>
      <c r="Q26" s="900" t="s">
        <v>2323</v>
      </c>
      <c r="R26" s="899" t="s">
        <v>2323</v>
      </c>
      <c r="S26" s="900" t="s">
        <v>2323</v>
      </c>
      <c r="T26" s="899" t="s">
        <v>2323</v>
      </c>
      <c r="U26" s="900" t="s">
        <v>2323</v>
      </c>
      <c r="V26" s="901" t="s">
        <v>2323</v>
      </c>
      <c r="W26" s="877" t="s">
        <v>6204</v>
      </c>
      <c r="X26" s="889" t="s">
        <v>6093</v>
      </c>
      <c r="Y26" s="902"/>
      <c r="Z26" s="889"/>
      <c r="AA26" s="892" t="s">
        <v>1175</v>
      </c>
      <c r="AB26" s="889"/>
      <c r="AC26" s="891"/>
      <c r="AD26" s="902"/>
      <c r="AE26" s="889"/>
      <c r="AF26" s="877"/>
      <c r="AG26" s="879"/>
      <c r="AH26" s="902"/>
      <c r="AI26" s="903"/>
      <c r="AJ26" s="889"/>
      <c r="AK26" s="891"/>
      <c r="AL26" s="891"/>
      <c r="AN26" s="904">
        <v>1</v>
      </c>
      <c r="AO26" s="904" t="e">
        <f>AO23</f>
        <v>#REF!</v>
      </c>
    </row>
    <row r="27" spans="1:41" s="904" customFormat="1" ht="13.2" outlineLevel="1">
      <c r="A27" s="891" t="s">
        <v>2613</v>
      </c>
      <c r="B27" s="892"/>
      <c r="C27" s="889"/>
      <c r="D27" s="893" t="s">
        <v>6204</v>
      </c>
      <c r="E27" s="894" t="s">
        <v>6096</v>
      </c>
      <c r="F27" s="877" t="s">
        <v>6008</v>
      </c>
      <c r="G27" s="879" t="s">
        <v>4477</v>
      </c>
      <c r="H27" s="890" t="s">
        <v>6005</v>
      </c>
      <c r="I27" s="890" t="s">
        <v>5980</v>
      </c>
      <c r="J27" s="880" t="s">
        <v>5988</v>
      </c>
      <c r="K27" s="895" t="s">
        <v>7524</v>
      </c>
      <c r="L27" s="877" t="s">
        <v>6009</v>
      </c>
      <c r="M27" s="896" t="s">
        <v>3416</v>
      </c>
      <c r="N27" s="897" t="s">
        <v>6300</v>
      </c>
      <c r="O27" s="898" t="s">
        <v>5993</v>
      </c>
      <c r="P27" s="899" t="s">
        <v>2323</v>
      </c>
      <c r="Q27" s="900" t="s">
        <v>2323</v>
      </c>
      <c r="R27" s="899" t="s">
        <v>2323</v>
      </c>
      <c r="S27" s="900" t="s">
        <v>2323</v>
      </c>
      <c r="T27" s="899" t="s">
        <v>2323</v>
      </c>
      <c r="U27" s="900" t="s">
        <v>2323</v>
      </c>
      <c r="V27" s="901" t="s">
        <v>2323</v>
      </c>
      <c r="W27" s="877" t="s">
        <v>6204</v>
      </c>
      <c r="X27" s="889" t="s">
        <v>6096</v>
      </c>
      <c r="Y27" s="902"/>
      <c r="Z27" s="889"/>
      <c r="AA27" s="892" t="s">
        <v>1175</v>
      </c>
      <c r="AB27" s="889"/>
      <c r="AC27" s="891"/>
      <c r="AD27" s="902"/>
      <c r="AE27" s="889"/>
      <c r="AF27" s="877"/>
      <c r="AG27" s="879"/>
      <c r="AH27" s="902"/>
      <c r="AI27" s="903"/>
      <c r="AJ27" s="889"/>
      <c r="AK27" s="891"/>
      <c r="AL27" s="891"/>
      <c r="AN27" s="904">
        <v>1</v>
      </c>
      <c r="AO27" s="904" t="e">
        <f>AO23</f>
        <v>#REF!</v>
      </c>
    </row>
    <row r="28" spans="1:41" s="904" customFormat="1" ht="13.2" outlineLevel="1">
      <c r="A28" s="891" t="s">
        <v>2613</v>
      </c>
      <c r="B28" s="892"/>
      <c r="C28" s="889"/>
      <c r="D28" s="893" t="s">
        <v>6204</v>
      </c>
      <c r="E28" s="894" t="s">
        <v>6099</v>
      </c>
      <c r="F28" s="877" t="s">
        <v>6008</v>
      </c>
      <c r="G28" s="879" t="s">
        <v>4477</v>
      </c>
      <c r="H28" s="890" t="s">
        <v>6005</v>
      </c>
      <c r="I28" s="890" t="s">
        <v>5980</v>
      </c>
      <c r="J28" s="880" t="s">
        <v>5988</v>
      </c>
      <c r="K28" s="895" t="s">
        <v>7525</v>
      </c>
      <c r="L28" s="877" t="s">
        <v>6009</v>
      </c>
      <c r="M28" s="896" t="s">
        <v>3416</v>
      </c>
      <c r="N28" s="897" t="s">
        <v>6301</v>
      </c>
      <c r="O28" s="898" t="s">
        <v>5993</v>
      </c>
      <c r="P28" s="899" t="s">
        <v>2323</v>
      </c>
      <c r="Q28" s="900" t="s">
        <v>2323</v>
      </c>
      <c r="R28" s="899" t="s">
        <v>2323</v>
      </c>
      <c r="S28" s="900" t="s">
        <v>2323</v>
      </c>
      <c r="T28" s="899" t="s">
        <v>2323</v>
      </c>
      <c r="U28" s="900" t="s">
        <v>2323</v>
      </c>
      <c r="V28" s="901" t="s">
        <v>2323</v>
      </c>
      <c r="W28" s="877" t="s">
        <v>6204</v>
      </c>
      <c r="X28" s="889" t="s">
        <v>6099</v>
      </c>
      <c r="Y28" s="902"/>
      <c r="Z28" s="889"/>
      <c r="AA28" s="892" t="s">
        <v>1175</v>
      </c>
      <c r="AB28" s="889"/>
      <c r="AC28" s="891"/>
      <c r="AD28" s="902"/>
      <c r="AE28" s="889"/>
      <c r="AF28" s="877"/>
      <c r="AG28" s="879"/>
      <c r="AH28" s="902"/>
      <c r="AI28" s="903"/>
      <c r="AJ28" s="889"/>
      <c r="AK28" s="891"/>
      <c r="AL28" s="891"/>
      <c r="AN28" s="904">
        <v>1</v>
      </c>
      <c r="AO28" s="904" t="e">
        <f>AO23</f>
        <v>#REF!</v>
      </c>
    </row>
    <row r="29" spans="1:41" s="904" customFormat="1" ht="13.2" outlineLevel="1">
      <c r="A29" s="891" t="s">
        <v>2613</v>
      </c>
      <c r="B29" s="892"/>
      <c r="C29" s="889"/>
      <c r="D29" s="893" t="s">
        <v>6204</v>
      </c>
      <c r="E29" s="894" t="s">
        <v>6034</v>
      </c>
      <c r="F29" s="877" t="s">
        <v>6008</v>
      </c>
      <c r="G29" s="879" t="s">
        <v>4477</v>
      </c>
      <c r="H29" s="890" t="s">
        <v>6005</v>
      </c>
      <c r="I29" s="890" t="s">
        <v>5980</v>
      </c>
      <c r="J29" s="880" t="s">
        <v>5988</v>
      </c>
      <c r="K29" s="895" t="s">
        <v>7526</v>
      </c>
      <c r="L29" s="877" t="s">
        <v>6009</v>
      </c>
      <c r="M29" s="896" t="s">
        <v>3416</v>
      </c>
      <c r="N29" s="897" t="s">
        <v>6302</v>
      </c>
      <c r="O29" s="898" t="s">
        <v>5993</v>
      </c>
      <c r="P29" s="899" t="s">
        <v>2323</v>
      </c>
      <c r="Q29" s="900" t="s">
        <v>2323</v>
      </c>
      <c r="R29" s="899" t="s">
        <v>2323</v>
      </c>
      <c r="S29" s="900" t="s">
        <v>2323</v>
      </c>
      <c r="T29" s="899" t="s">
        <v>2323</v>
      </c>
      <c r="U29" s="900" t="s">
        <v>2323</v>
      </c>
      <c r="V29" s="901" t="s">
        <v>2323</v>
      </c>
      <c r="W29" s="877" t="s">
        <v>6204</v>
      </c>
      <c r="X29" s="889" t="s">
        <v>6034</v>
      </c>
      <c r="Y29" s="902"/>
      <c r="Z29" s="889"/>
      <c r="AA29" s="892" t="s">
        <v>1175</v>
      </c>
      <c r="AB29" s="889"/>
      <c r="AC29" s="891"/>
      <c r="AD29" s="902"/>
      <c r="AE29" s="889"/>
      <c r="AF29" s="877"/>
      <c r="AG29" s="879"/>
      <c r="AH29" s="902"/>
      <c r="AI29" s="903"/>
      <c r="AJ29" s="889"/>
      <c r="AK29" s="891"/>
      <c r="AL29" s="891"/>
      <c r="AN29" s="904">
        <v>1</v>
      </c>
      <c r="AO29" s="904" t="e">
        <f>AO23</f>
        <v>#REF!</v>
      </c>
    </row>
    <row r="30" spans="1:41" s="904" customFormat="1" ht="13.2" outlineLevel="1">
      <c r="A30" s="891" t="s">
        <v>2613</v>
      </c>
      <c r="B30" s="892"/>
      <c r="C30" s="889"/>
      <c r="D30" s="893"/>
      <c r="E30" s="894"/>
      <c r="F30" s="877" t="s">
        <v>3195</v>
      </c>
      <c r="G30" s="879" t="s">
        <v>4477</v>
      </c>
      <c r="H30" s="890" t="s">
        <v>6005</v>
      </c>
      <c r="I30" s="896" t="s">
        <v>5980</v>
      </c>
      <c r="J30" s="897" t="s">
        <v>6001</v>
      </c>
      <c r="K30" s="897" t="s">
        <v>7527</v>
      </c>
      <c r="L30" s="877" t="s">
        <v>2321</v>
      </c>
      <c r="M30" s="896" t="s">
        <v>7278</v>
      </c>
      <c r="N30" s="897" t="s">
        <v>7279</v>
      </c>
      <c r="O30" s="898"/>
      <c r="P30" s="899"/>
      <c r="Q30" s="900"/>
      <c r="R30" s="899"/>
      <c r="S30" s="900"/>
      <c r="T30" s="899"/>
      <c r="U30" s="900"/>
      <c r="V30" s="901"/>
      <c r="W30" s="877" t="s">
        <v>6000</v>
      </c>
      <c r="X30" s="889" t="s">
        <v>6066</v>
      </c>
      <c r="Y30" s="902"/>
      <c r="Z30" s="889"/>
      <c r="AA30" s="892" t="s">
        <v>1175</v>
      </c>
      <c r="AB30" s="889"/>
      <c r="AC30" s="891" t="s">
        <v>380</v>
      </c>
      <c r="AD30" s="902"/>
      <c r="AE30" s="889"/>
      <c r="AF30" s="877"/>
      <c r="AG30" s="879"/>
      <c r="AH30" s="902"/>
      <c r="AI30" s="903"/>
      <c r="AJ30" s="889"/>
      <c r="AK30" s="891"/>
      <c r="AL30" s="891"/>
      <c r="AN30" s="904">
        <v>1</v>
      </c>
      <c r="AO30" s="904" t="e">
        <f>AO24</f>
        <v>#REF!</v>
      </c>
    </row>
    <row r="31" spans="1:41" s="904" customFormat="1" ht="13.2" outlineLevel="1">
      <c r="A31" s="891"/>
      <c r="B31" s="892"/>
      <c r="C31" s="889"/>
      <c r="D31" s="893"/>
      <c r="E31" s="894"/>
      <c r="F31" s="877"/>
      <c r="G31" s="1252" t="s">
        <v>4477</v>
      </c>
      <c r="H31" s="1253" t="s">
        <v>6005</v>
      </c>
      <c r="I31" s="1266" t="s">
        <v>5980</v>
      </c>
      <c r="J31" s="1251" t="s">
        <v>5988</v>
      </c>
      <c r="K31" s="1251" t="s">
        <v>7477</v>
      </c>
      <c r="L31" s="1251" t="s">
        <v>7475</v>
      </c>
      <c r="M31" s="1251" t="s">
        <v>3416</v>
      </c>
      <c r="N31" s="1251" t="s">
        <v>7620</v>
      </c>
      <c r="O31" s="898"/>
      <c r="P31" s="899"/>
      <c r="Q31" s="900"/>
      <c r="R31" s="899"/>
      <c r="S31" s="900"/>
      <c r="T31" s="899"/>
      <c r="U31" s="900"/>
      <c r="V31" s="901"/>
      <c r="W31" s="877"/>
      <c r="X31" s="889"/>
      <c r="Y31" s="902"/>
      <c r="Z31" s="889"/>
      <c r="AA31" s="892"/>
      <c r="AB31" s="889"/>
      <c r="AC31" s="891"/>
      <c r="AD31" s="902"/>
      <c r="AE31" s="889"/>
      <c r="AF31" s="877"/>
      <c r="AG31" s="879"/>
      <c r="AH31" s="902"/>
      <c r="AI31" s="903"/>
      <c r="AJ31" s="889"/>
      <c r="AK31" s="891"/>
      <c r="AL31" s="891"/>
    </row>
    <row r="32" spans="1:41" s="904" customFormat="1" ht="13.2" outlineLevel="1">
      <c r="A32" s="891"/>
      <c r="B32" s="892"/>
      <c r="C32" s="889"/>
      <c r="D32" s="893"/>
      <c r="E32" s="894"/>
      <c r="F32" s="877"/>
      <c r="G32" s="1252" t="s">
        <v>4477</v>
      </c>
      <c r="H32" s="1253" t="s">
        <v>6005</v>
      </c>
      <c r="I32" s="1266" t="s">
        <v>5980</v>
      </c>
      <c r="J32" s="1251" t="s">
        <v>5988</v>
      </c>
      <c r="K32" s="1251" t="s">
        <v>7478</v>
      </c>
      <c r="L32" s="1251" t="s">
        <v>7475</v>
      </c>
      <c r="M32" s="1251" t="s">
        <v>3416</v>
      </c>
      <c r="N32" s="1251" t="s">
        <v>7622</v>
      </c>
      <c r="O32" s="898"/>
      <c r="P32" s="899"/>
      <c r="Q32" s="900"/>
      <c r="R32" s="899"/>
      <c r="S32" s="900"/>
      <c r="T32" s="899"/>
      <c r="U32" s="900"/>
      <c r="V32" s="901"/>
      <c r="W32" s="877"/>
      <c r="X32" s="889"/>
      <c r="Y32" s="902"/>
      <c r="Z32" s="889"/>
      <c r="AA32" s="892"/>
      <c r="AB32" s="889"/>
      <c r="AC32" s="891"/>
      <c r="AD32" s="902"/>
      <c r="AE32" s="889"/>
      <c r="AF32" s="877"/>
      <c r="AG32" s="879"/>
      <c r="AH32" s="902"/>
      <c r="AI32" s="903"/>
      <c r="AJ32" s="889"/>
      <c r="AK32" s="891"/>
      <c r="AL32" s="891"/>
    </row>
    <row r="33" spans="1:41" s="904" customFormat="1" ht="13.2" outlineLevel="1">
      <c r="A33" s="891"/>
      <c r="B33" s="892"/>
      <c r="C33" s="889"/>
      <c r="D33" s="893"/>
      <c r="E33" s="894"/>
      <c r="F33" s="877"/>
      <c r="G33" s="1252" t="s">
        <v>4477</v>
      </c>
      <c r="H33" s="1253" t="s">
        <v>6005</v>
      </c>
      <c r="I33" s="1266" t="s">
        <v>5980</v>
      </c>
      <c r="J33" s="1251" t="s">
        <v>5988</v>
      </c>
      <c r="K33" s="1251" t="s">
        <v>7479</v>
      </c>
      <c r="L33" s="1251" t="s">
        <v>7475</v>
      </c>
      <c r="M33" s="1251" t="s">
        <v>3416</v>
      </c>
      <c r="N33" s="1251" t="s">
        <v>7623</v>
      </c>
      <c r="O33" s="898"/>
      <c r="P33" s="899"/>
      <c r="Q33" s="900"/>
      <c r="R33" s="899"/>
      <c r="S33" s="900"/>
      <c r="T33" s="899"/>
      <c r="U33" s="900"/>
      <c r="V33" s="901"/>
      <c r="W33" s="877"/>
      <c r="X33" s="889"/>
      <c r="Y33" s="902"/>
      <c r="Z33" s="889"/>
      <c r="AA33" s="892"/>
      <c r="AB33" s="889"/>
      <c r="AC33" s="891"/>
      <c r="AD33" s="902"/>
      <c r="AE33" s="889"/>
      <c r="AF33" s="877"/>
      <c r="AG33" s="879"/>
      <c r="AH33" s="902"/>
      <c r="AI33" s="903"/>
      <c r="AJ33" s="889"/>
      <c r="AK33" s="891"/>
      <c r="AL33" s="891"/>
    </row>
    <row r="34" spans="1:41" s="904" customFormat="1" ht="13.2" outlineLevel="1">
      <c r="A34" s="891"/>
      <c r="B34" s="892"/>
      <c r="C34" s="889"/>
      <c r="D34" s="893"/>
      <c r="E34" s="894"/>
      <c r="F34" s="877"/>
      <c r="G34" s="1252" t="s">
        <v>4477</v>
      </c>
      <c r="H34" s="1253" t="s">
        <v>6005</v>
      </c>
      <c r="I34" s="1266" t="s">
        <v>5980</v>
      </c>
      <c r="J34" s="1251" t="s">
        <v>5988</v>
      </c>
      <c r="K34" s="1251" t="s">
        <v>7480</v>
      </c>
      <c r="L34" s="1251" t="s">
        <v>7475</v>
      </c>
      <c r="M34" s="1251" t="s">
        <v>3416</v>
      </c>
      <c r="N34" s="1251" t="s">
        <v>7624</v>
      </c>
      <c r="O34" s="898"/>
      <c r="P34" s="899"/>
      <c r="Q34" s="900"/>
      <c r="R34" s="899"/>
      <c r="S34" s="900"/>
      <c r="T34" s="899"/>
      <c r="U34" s="900"/>
      <c r="V34" s="901"/>
      <c r="W34" s="877"/>
      <c r="X34" s="889"/>
      <c r="Y34" s="902"/>
      <c r="Z34" s="889"/>
      <c r="AA34" s="892"/>
      <c r="AB34" s="889"/>
      <c r="AC34" s="891"/>
      <c r="AD34" s="902"/>
      <c r="AE34" s="889"/>
      <c r="AF34" s="877"/>
      <c r="AG34" s="879"/>
      <c r="AH34" s="902"/>
      <c r="AI34" s="903"/>
      <c r="AJ34" s="889"/>
      <c r="AK34" s="891"/>
      <c r="AL34" s="891"/>
    </row>
    <row r="35" spans="1:41" s="904" customFormat="1" ht="13.2" outlineLevel="1">
      <c r="A35" s="891"/>
      <c r="B35" s="892"/>
      <c r="C35" s="889"/>
      <c r="D35" s="893"/>
      <c r="E35" s="894"/>
      <c r="F35" s="877"/>
      <c r="G35" s="1252" t="s">
        <v>4477</v>
      </c>
      <c r="H35" s="1253" t="s">
        <v>6005</v>
      </c>
      <c r="I35" s="1266" t="s">
        <v>5980</v>
      </c>
      <c r="J35" s="1251" t="s">
        <v>5988</v>
      </c>
      <c r="K35" s="1251" t="s">
        <v>7481</v>
      </c>
      <c r="L35" s="1251" t="s">
        <v>7475</v>
      </c>
      <c r="M35" s="1251" t="s">
        <v>3416</v>
      </c>
      <c r="N35" s="1251" t="s">
        <v>7625</v>
      </c>
      <c r="O35" s="898"/>
      <c r="P35" s="899"/>
      <c r="Q35" s="900"/>
      <c r="R35" s="899"/>
      <c r="S35" s="900"/>
      <c r="T35" s="899"/>
      <c r="U35" s="900"/>
      <c r="V35" s="901"/>
      <c r="W35" s="877"/>
      <c r="X35" s="889"/>
      <c r="Y35" s="902"/>
      <c r="Z35" s="889"/>
      <c r="AA35" s="892"/>
      <c r="AB35" s="889"/>
      <c r="AC35" s="891"/>
      <c r="AD35" s="902"/>
      <c r="AE35" s="889"/>
      <c r="AF35" s="877"/>
      <c r="AG35" s="879"/>
      <c r="AH35" s="902"/>
      <c r="AI35" s="903"/>
      <c r="AJ35" s="889"/>
      <c r="AK35" s="891"/>
      <c r="AL35" s="891"/>
    </row>
    <row r="36" spans="1:41" s="904" customFormat="1" ht="13.2" outlineLevel="1">
      <c r="A36" s="891"/>
      <c r="B36" s="892"/>
      <c r="C36" s="889"/>
      <c r="D36" s="893"/>
      <c r="E36" s="894"/>
      <c r="F36" s="877"/>
      <c r="G36" s="1252" t="s">
        <v>4477</v>
      </c>
      <c r="H36" s="1253" t="s">
        <v>6005</v>
      </c>
      <c r="I36" s="1266" t="s">
        <v>5980</v>
      </c>
      <c r="J36" s="1251" t="s">
        <v>5988</v>
      </c>
      <c r="K36" s="1251" t="s">
        <v>7482</v>
      </c>
      <c r="L36" s="1251" t="s">
        <v>7475</v>
      </c>
      <c r="M36" s="1251" t="s">
        <v>3416</v>
      </c>
      <c r="N36" s="1251" t="s">
        <v>7571</v>
      </c>
      <c r="O36" s="898"/>
      <c r="P36" s="899"/>
      <c r="Q36" s="900"/>
      <c r="R36" s="899"/>
      <c r="S36" s="900"/>
      <c r="T36" s="899"/>
      <c r="U36" s="900"/>
      <c r="V36" s="901"/>
      <c r="W36" s="877"/>
      <c r="X36" s="889"/>
      <c r="Y36" s="902"/>
      <c r="Z36" s="889"/>
      <c r="AA36" s="892"/>
      <c r="AB36" s="889"/>
      <c r="AC36" s="891"/>
      <c r="AD36" s="902"/>
      <c r="AE36" s="889"/>
      <c r="AF36" s="877"/>
      <c r="AG36" s="879"/>
      <c r="AH36" s="902"/>
      <c r="AI36" s="903"/>
      <c r="AJ36" s="889"/>
      <c r="AK36" s="891"/>
      <c r="AL36" s="891"/>
    </row>
    <row r="37" spans="1:41" s="904" customFormat="1" ht="13.2" outlineLevel="1">
      <c r="A37" s="891" t="s">
        <v>2613</v>
      </c>
      <c r="B37" s="892"/>
      <c r="C37" s="889"/>
      <c r="D37" s="893" t="s">
        <v>6000</v>
      </c>
      <c r="E37" s="894" t="s">
        <v>5997</v>
      </c>
      <c r="F37" s="877" t="s">
        <v>6243</v>
      </c>
      <c r="G37" s="879" t="s">
        <v>4477</v>
      </c>
      <c r="H37" s="890" t="s">
        <v>6005</v>
      </c>
      <c r="I37" s="890" t="s">
        <v>5980</v>
      </c>
      <c r="J37" s="880" t="s">
        <v>6001</v>
      </c>
      <c r="K37" s="895" t="s">
        <v>7534</v>
      </c>
      <c r="L37" s="877" t="s">
        <v>6009</v>
      </c>
      <c r="M37" s="896" t="s">
        <v>3416</v>
      </c>
      <c r="N37" s="897" t="s">
        <v>6333</v>
      </c>
      <c r="O37" s="898" t="s">
        <v>5993</v>
      </c>
      <c r="P37" s="899" t="s">
        <v>2323</v>
      </c>
      <c r="Q37" s="900" t="s">
        <v>2323</v>
      </c>
      <c r="R37" s="899" t="s">
        <v>2323</v>
      </c>
      <c r="S37" s="900" t="s">
        <v>2323</v>
      </c>
      <c r="T37" s="899" t="s">
        <v>2323</v>
      </c>
      <c r="U37" s="900" t="s">
        <v>2323</v>
      </c>
      <c r="V37" s="901" t="s">
        <v>2323</v>
      </c>
      <c r="W37" s="877" t="s">
        <v>6000</v>
      </c>
      <c r="X37" s="889" t="s">
        <v>5997</v>
      </c>
      <c r="Y37" s="902"/>
      <c r="Z37" s="889"/>
      <c r="AA37" s="892" t="s">
        <v>1175</v>
      </c>
      <c r="AB37" s="889"/>
      <c r="AC37" s="891"/>
      <c r="AD37" s="902"/>
      <c r="AE37" s="889"/>
      <c r="AF37" s="877"/>
      <c r="AG37" s="879"/>
      <c r="AH37" s="902"/>
      <c r="AI37" s="903"/>
      <c r="AJ37" s="889"/>
      <c r="AK37" s="891"/>
      <c r="AL37" s="891"/>
      <c r="AN37" s="904">
        <v>1</v>
      </c>
      <c r="AO37" s="904" t="e">
        <f>#REF!</f>
        <v>#REF!</v>
      </c>
    </row>
    <row r="38" spans="1:41" s="904" customFormat="1" ht="13.2" outlineLevel="1">
      <c r="A38" s="891" t="s">
        <v>2613</v>
      </c>
      <c r="B38" s="892"/>
      <c r="C38" s="889"/>
      <c r="D38" s="893" t="s">
        <v>6000</v>
      </c>
      <c r="E38" s="894" t="s">
        <v>6010</v>
      </c>
      <c r="F38" s="877" t="s">
        <v>6243</v>
      </c>
      <c r="G38" s="879" t="s">
        <v>4477</v>
      </c>
      <c r="H38" s="890" t="s">
        <v>6005</v>
      </c>
      <c r="I38" s="890" t="s">
        <v>5980</v>
      </c>
      <c r="J38" s="880" t="s">
        <v>6001</v>
      </c>
      <c r="K38" s="1157" t="s">
        <v>7535</v>
      </c>
      <c r="L38" s="877" t="s">
        <v>6009</v>
      </c>
      <c r="M38" s="896" t="s">
        <v>3416</v>
      </c>
      <c r="N38" s="897" t="s">
        <v>6334</v>
      </c>
      <c r="O38" s="898" t="s">
        <v>5993</v>
      </c>
      <c r="P38" s="899" t="s">
        <v>2323</v>
      </c>
      <c r="Q38" s="900" t="s">
        <v>2323</v>
      </c>
      <c r="R38" s="899" t="s">
        <v>2323</v>
      </c>
      <c r="S38" s="900" t="s">
        <v>2323</v>
      </c>
      <c r="T38" s="899" t="s">
        <v>2323</v>
      </c>
      <c r="U38" s="900" t="s">
        <v>2323</v>
      </c>
      <c r="V38" s="901" t="s">
        <v>2323</v>
      </c>
      <c r="W38" s="877" t="s">
        <v>6000</v>
      </c>
      <c r="X38" s="889" t="s">
        <v>6010</v>
      </c>
      <c r="Y38" s="902"/>
      <c r="Z38" s="889"/>
      <c r="AA38" s="892" t="s">
        <v>1175</v>
      </c>
      <c r="AB38" s="889"/>
      <c r="AC38" s="891"/>
      <c r="AD38" s="902"/>
      <c r="AE38" s="889"/>
      <c r="AF38" s="877"/>
      <c r="AG38" s="879"/>
      <c r="AH38" s="902"/>
      <c r="AI38" s="903"/>
      <c r="AJ38" s="889"/>
      <c r="AK38" s="891"/>
      <c r="AL38" s="891"/>
      <c r="AN38" s="904">
        <v>1</v>
      </c>
      <c r="AO38" s="904" t="e">
        <f>AO37</f>
        <v>#REF!</v>
      </c>
    </row>
    <row r="39" spans="1:41" s="904" customFormat="1" ht="13.2" outlineLevel="1">
      <c r="A39" s="891" t="s">
        <v>2613</v>
      </c>
      <c r="B39" s="892"/>
      <c r="C39" s="889"/>
      <c r="D39" s="893" t="s">
        <v>6000</v>
      </c>
      <c r="E39" s="894" t="s">
        <v>6013</v>
      </c>
      <c r="F39" s="877" t="s">
        <v>6243</v>
      </c>
      <c r="G39" s="879" t="s">
        <v>4477</v>
      </c>
      <c r="H39" s="890" t="s">
        <v>6005</v>
      </c>
      <c r="I39" s="890" t="s">
        <v>5980</v>
      </c>
      <c r="J39" s="896" t="s">
        <v>6001</v>
      </c>
      <c r="K39" s="897" t="s">
        <v>7536</v>
      </c>
      <c r="L39" s="895" t="s">
        <v>6244</v>
      </c>
      <c r="M39" s="896" t="s">
        <v>3416</v>
      </c>
      <c r="N39" s="897" t="s">
        <v>7289</v>
      </c>
      <c r="O39" s="898" t="s">
        <v>5993</v>
      </c>
      <c r="P39" s="899" t="s">
        <v>2323</v>
      </c>
      <c r="Q39" s="900" t="s">
        <v>2323</v>
      </c>
      <c r="R39" s="899" t="s">
        <v>2323</v>
      </c>
      <c r="S39" s="900" t="s">
        <v>2323</v>
      </c>
      <c r="T39" s="899" t="s">
        <v>2323</v>
      </c>
      <c r="U39" s="900" t="s">
        <v>2323</v>
      </c>
      <c r="V39" s="901" t="s">
        <v>2323</v>
      </c>
      <c r="W39" s="877" t="s">
        <v>6000</v>
      </c>
      <c r="X39" s="889" t="s">
        <v>6013</v>
      </c>
      <c r="Y39" s="902"/>
      <c r="Z39" s="889"/>
      <c r="AA39" s="892" t="s">
        <v>1175</v>
      </c>
      <c r="AB39" s="889"/>
      <c r="AC39" s="891"/>
      <c r="AD39" s="902"/>
      <c r="AE39" s="889"/>
      <c r="AF39" s="877"/>
      <c r="AG39" s="879"/>
      <c r="AH39" s="902"/>
      <c r="AI39" s="903"/>
      <c r="AJ39" s="889"/>
      <c r="AK39" s="891"/>
      <c r="AL39" s="891"/>
      <c r="AN39" s="904">
        <v>1</v>
      </c>
      <c r="AO39" s="904" t="e">
        <f>AO38</f>
        <v>#REF!</v>
      </c>
    </row>
    <row r="40" spans="1:41" s="904" customFormat="1" ht="13.2" outlineLevel="1">
      <c r="A40" s="891"/>
      <c r="B40" s="892"/>
      <c r="C40" s="889"/>
      <c r="D40" s="893"/>
      <c r="E40" s="894"/>
      <c r="F40" s="877"/>
      <c r="G40" s="879" t="s">
        <v>4477</v>
      </c>
      <c r="H40" s="890" t="s">
        <v>6005</v>
      </c>
      <c r="I40" s="896" t="s">
        <v>5980</v>
      </c>
      <c r="J40" s="1233" t="s">
        <v>6001</v>
      </c>
      <c r="K40" s="897" t="s">
        <v>7537</v>
      </c>
      <c r="L40" s="897" t="s">
        <v>6009</v>
      </c>
      <c r="M40" s="897" t="s">
        <v>3416</v>
      </c>
      <c r="N40" s="897" t="s">
        <v>7319</v>
      </c>
      <c r="O40" s="1279"/>
      <c r="P40" s="1280"/>
      <c r="Q40" s="1279"/>
      <c r="R40" s="1280"/>
      <c r="S40" s="1279"/>
      <c r="T40" s="1280"/>
      <c r="U40" s="1279"/>
      <c r="V40" s="1280"/>
      <c r="W40" s="897" t="s">
        <v>6000</v>
      </c>
      <c r="X40" s="891" t="s">
        <v>6052</v>
      </c>
      <c r="Y40" s="902"/>
      <c r="Z40" s="889"/>
      <c r="AA40" s="892"/>
      <c r="AB40" s="889"/>
      <c r="AC40" s="891"/>
      <c r="AD40" s="902"/>
      <c r="AE40" s="889"/>
      <c r="AF40" s="877"/>
      <c r="AG40" s="879"/>
      <c r="AH40" s="902"/>
      <c r="AI40" s="903"/>
      <c r="AJ40" s="889"/>
      <c r="AK40" s="891"/>
      <c r="AL40" s="891"/>
    </row>
    <row r="41" spans="1:41" s="904" customFormat="1" ht="13.2" outlineLevel="1">
      <c r="A41" s="891"/>
      <c r="B41" s="892"/>
      <c r="C41" s="889"/>
      <c r="D41" s="893"/>
      <c r="E41" s="894"/>
      <c r="F41" s="877"/>
      <c r="G41" s="1252" t="s">
        <v>4477</v>
      </c>
      <c r="H41" s="1253" t="s">
        <v>6005</v>
      </c>
      <c r="I41" s="1253" t="s">
        <v>5980</v>
      </c>
      <c r="J41" s="1266" t="s">
        <v>6001</v>
      </c>
      <c r="K41" s="1251" t="s">
        <v>7538</v>
      </c>
      <c r="L41" s="1251" t="s">
        <v>7475</v>
      </c>
      <c r="M41" s="1251" t="s">
        <v>3416</v>
      </c>
      <c r="N41" s="1251" t="s">
        <v>7643</v>
      </c>
      <c r="O41" s="1279"/>
      <c r="P41" s="1280"/>
      <c r="Q41" s="1279"/>
      <c r="R41" s="1280"/>
      <c r="S41" s="1279"/>
      <c r="T41" s="1280"/>
      <c r="U41" s="1279"/>
      <c r="V41" s="1280"/>
      <c r="W41" s="897"/>
      <c r="X41" s="891"/>
      <c r="Y41" s="902"/>
      <c r="Z41" s="889"/>
      <c r="AA41" s="892"/>
      <c r="AB41" s="889"/>
      <c r="AC41" s="891"/>
      <c r="AD41" s="902"/>
      <c r="AE41" s="889"/>
      <c r="AF41" s="877"/>
      <c r="AG41" s="879"/>
      <c r="AH41" s="902"/>
      <c r="AI41" s="903"/>
      <c r="AJ41" s="889"/>
      <c r="AK41" s="891"/>
      <c r="AL41" s="891"/>
    </row>
    <row r="42" spans="1:41" s="904" customFormat="1" ht="13.2" outlineLevel="1">
      <c r="A42" s="891"/>
      <c r="B42" s="892"/>
      <c r="C42" s="889"/>
      <c r="D42" s="893"/>
      <c r="E42" s="894"/>
      <c r="F42" s="877"/>
      <c r="G42" s="1252" t="s">
        <v>4477</v>
      </c>
      <c r="H42" s="1253" t="s">
        <v>6005</v>
      </c>
      <c r="I42" s="1266" t="s">
        <v>5980</v>
      </c>
      <c r="J42" s="1332" t="s">
        <v>6001</v>
      </c>
      <c r="K42" s="1298" t="s">
        <v>7540</v>
      </c>
      <c r="L42" s="1298" t="s">
        <v>6009</v>
      </c>
      <c r="M42" s="1298" t="s">
        <v>3416</v>
      </c>
      <c r="N42" s="1251" t="s">
        <v>7644</v>
      </c>
      <c r="O42" s="1279"/>
      <c r="P42" s="1280"/>
      <c r="Q42" s="1279"/>
      <c r="R42" s="1280"/>
      <c r="S42" s="1279"/>
      <c r="T42" s="1280"/>
      <c r="U42" s="1279"/>
      <c r="V42" s="1280"/>
      <c r="W42" s="897"/>
      <c r="X42" s="891"/>
      <c r="Y42" s="902"/>
      <c r="Z42" s="889"/>
      <c r="AA42" s="892"/>
      <c r="AB42" s="889"/>
      <c r="AC42" s="891"/>
      <c r="AD42" s="902"/>
      <c r="AE42" s="889"/>
      <c r="AF42" s="877"/>
      <c r="AG42" s="879"/>
      <c r="AH42" s="902"/>
      <c r="AI42" s="903"/>
      <c r="AJ42" s="889"/>
      <c r="AK42" s="891"/>
      <c r="AL42" s="891"/>
    </row>
    <row r="43" spans="1:41" s="904" customFormat="1" ht="13.2" outlineLevel="1">
      <c r="A43" s="891"/>
      <c r="B43" s="892"/>
      <c r="C43" s="889"/>
      <c r="D43" s="893"/>
      <c r="E43" s="894"/>
      <c r="F43" s="877"/>
      <c r="G43" s="1252" t="s">
        <v>4477</v>
      </c>
      <c r="H43" s="1253" t="s">
        <v>6005</v>
      </c>
      <c r="I43" s="1253" t="s">
        <v>5980</v>
      </c>
      <c r="J43" s="1266" t="s">
        <v>6001</v>
      </c>
      <c r="K43" s="1251" t="s">
        <v>7539</v>
      </c>
      <c r="L43" s="1251" t="s">
        <v>7475</v>
      </c>
      <c r="M43" s="1251" t="s">
        <v>3416</v>
      </c>
      <c r="N43" s="1251" t="s">
        <v>7645</v>
      </c>
      <c r="O43" s="1279"/>
      <c r="P43" s="1280"/>
      <c r="Q43" s="1279"/>
      <c r="R43" s="1280"/>
      <c r="S43" s="1279"/>
      <c r="T43" s="1280"/>
      <c r="U43" s="1279"/>
      <c r="V43" s="1280"/>
      <c r="W43" s="897"/>
      <c r="X43" s="891"/>
      <c r="Y43" s="902"/>
      <c r="Z43" s="889"/>
      <c r="AA43" s="892"/>
      <c r="AB43" s="889"/>
      <c r="AC43" s="891"/>
      <c r="AD43" s="902"/>
      <c r="AE43" s="889"/>
      <c r="AF43" s="877"/>
      <c r="AG43" s="879"/>
      <c r="AH43" s="902"/>
      <c r="AI43" s="903"/>
      <c r="AJ43" s="889"/>
      <c r="AK43" s="891"/>
      <c r="AL43" s="891"/>
    </row>
    <row r="44" spans="1:41" s="904" customFormat="1" ht="13.2" outlineLevel="1">
      <c r="A44" s="891" t="s">
        <v>2613</v>
      </c>
      <c r="B44" s="892"/>
      <c r="C44" s="889"/>
      <c r="D44" s="893"/>
      <c r="E44" s="894"/>
      <c r="F44" s="877" t="s">
        <v>3195</v>
      </c>
      <c r="G44" s="1252" t="s">
        <v>4477</v>
      </c>
      <c r="H44" s="1253" t="s">
        <v>6005</v>
      </c>
      <c r="I44" s="1266" t="s">
        <v>5980</v>
      </c>
      <c r="J44" s="1332" t="s">
        <v>6001</v>
      </c>
      <c r="K44" s="1251" t="s">
        <v>7531</v>
      </c>
      <c r="L44" s="1251" t="s">
        <v>6009</v>
      </c>
      <c r="M44" s="1251" t="s">
        <v>3416</v>
      </c>
      <c r="N44" s="1298" t="s">
        <v>7646</v>
      </c>
      <c r="O44" s="876"/>
      <c r="P44" s="876"/>
      <c r="Q44" s="876"/>
      <c r="R44" s="876"/>
      <c r="S44" s="876"/>
      <c r="T44" s="876"/>
      <c r="U44" s="876"/>
      <c r="V44" s="876"/>
      <c r="W44" s="876"/>
      <c r="X44" s="876"/>
      <c r="Y44" s="902"/>
      <c r="Z44" s="889"/>
      <c r="AA44" s="892" t="s">
        <v>1175</v>
      </c>
      <c r="AB44" s="889"/>
      <c r="AC44" s="891" t="s">
        <v>380</v>
      </c>
      <c r="AD44" s="902"/>
      <c r="AE44" s="889"/>
      <c r="AF44" s="877"/>
      <c r="AG44" s="879"/>
      <c r="AH44" s="902"/>
      <c r="AI44" s="903"/>
      <c r="AJ44" s="889"/>
      <c r="AK44" s="891"/>
      <c r="AL44" s="891"/>
      <c r="AN44" s="904">
        <v>1</v>
      </c>
      <c r="AO44" s="904" t="e">
        <f>AO25</f>
        <v>#REF!</v>
      </c>
    </row>
    <row r="45" spans="1:41" s="904" customFormat="1" ht="13.2" hidden="1">
      <c r="D45" s="904" t="s">
        <v>708</v>
      </c>
      <c r="G45" s="879" t="s">
        <v>4477</v>
      </c>
      <c r="H45" s="890" t="s">
        <v>6005</v>
      </c>
      <c r="I45" s="1115" t="str">
        <f>T(F16)</f>
        <v>R412_P643_87R</v>
      </c>
      <c r="O45" s="1115"/>
      <c r="P45" s="1115"/>
    </row>
    <row r="46" spans="1:41" s="904" customFormat="1" ht="13.8" hidden="1" outlineLevel="1" thickBot="1">
      <c r="A46" s="1163" t="s">
        <v>9</v>
      </c>
      <c r="B46" s="1122" t="s">
        <v>306</v>
      </c>
      <c r="C46" s="1123"/>
      <c r="D46" s="1122" t="s">
        <v>4789</v>
      </c>
      <c r="E46" s="1122"/>
      <c r="F46" s="1130" t="s">
        <v>307</v>
      </c>
      <c r="G46" s="879" t="s">
        <v>4477</v>
      </c>
      <c r="H46" s="890" t="s">
        <v>6005</v>
      </c>
      <c r="I46" s="1126"/>
      <c r="J46" s="1162"/>
      <c r="K46" s="1129" t="s">
        <v>209</v>
      </c>
      <c r="L46" s="1130" t="s">
        <v>2154</v>
      </c>
      <c r="M46" s="1127"/>
      <c r="N46" s="1131" t="s">
        <v>209</v>
      </c>
      <c r="O46" s="1132" t="s">
        <v>309</v>
      </c>
      <c r="P46" s="1122"/>
      <c r="Q46" s="1122"/>
      <c r="R46" s="1122"/>
      <c r="S46" s="1122"/>
      <c r="T46" s="1122"/>
      <c r="U46" s="1123"/>
      <c r="V46" s="1131"/>
      <c r="W46" s="1130" t="s">
        <v>1164</v>
      </c>
      <c r="X46" s="1127"/>
      <c r="Y46" s="1132" t="s">
        <v>357</v>
      </c>
      <c r="Z46" s="1122" t="s">
        <v>357</v>
      </c>
      <c r="AA46" s="1162"/>
      <c r="AB46" s="1122" t="s">
        <v>5158</v>
      </c>
      <c r="AC46" s="1133" t="s">
        <v>377</v>
      </c>
      <c r="AD46" s="1132" t="s">
        <v>310</v>
      </c>
      <c r="AE46" s="1123"/>
      <c r="AF46" s="1130" t="s">
        <v>308</v>
      </c>
      <c r="AG46" s="1162" t="s">
        <v>357</v>
      </c>
      <c r="AH46" s="1132" t="s">
        <v>4734</v>
      </c>
      <c r="AI46" s="1132"/>
      <c r="AJ46" s="1132"/>
      <c r="AK46" s="1133" t="s">
        <v>3213</v>
      </c>
      <c r="AL46" s="1131"/>
    </row>
    <row r="47" spans="1:41" s="904" customFormat="1" ht="232.8" hidden="1" outlineLevel="1">
      <c r="A47" s="1136" t="s">
        <v>776</v>
      </c>
      <c r="B47" s="1135" t="s">
        <v>305</v>
      </c>
      <c r="C47" s="1136" t="s">
        <v>3054</v>
      </c>
      <c r="D47" s="1143" t="s">
        <v>5641</v>
      </c>
      <c r="E47" s="1140" t="s">
        <v>5645</v>
      </c>
      <c r="F47" s="1138" t="s">
        <v>3055</v>
      </c>
      <c r="G47" s="879" t="s">
        <v>4477</v>
      </c>
      <c r="H47" s="890" t="s">
        <v>6005</v>
      </c>
      <c r="I47" s="1140" t="s">
        <v>1467</v>
      </c>
      <c r="J47" s="1142" t="s">
        <v>2842</v>
      </c>
      <c r="K47" s="1143" t="s">
        <v>1415</v>
      </c>
      <c r="L47" s="1138" t="s">
        <v>1466</v>
      </c>
      <c r="M47" s="1145" t="s">
        <v>2470</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36" t="s">
        <v>2584</v>
      </c>
      <c r="AC47" s="1148" t="s">
        <v>4025</v>
      </c>
      <c r="AD47" s="1148" t="s">
        <v>2962</v>
      </c>
      <c r="AE47" s="1136" t="s">
        <v>2441</v>
      </c>
      <c r="AF47" s="1138" t="s">
        <v>2583</v>
      </c>
      <c r="AG47" s="1142"/>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t="s">
        <v>4477</v>
      </c>
      <c r="H48" s="890" t="s">
        <v>6005</v>
      </c>
      <c r="I48" s="890"/>
      <c r="J48" s="880"/>
      <c r="K48" s="895"/>
      <c r="L48" s="877"/>
      <c r="M48" s="896"/>
      <c r="N48" s="897"/>
      <c r="O48" s="898"/>
      <c r="P48" s="899"/>
      <c r="Q48" s="900"/>
      <c r="R48" s="899"/>
      <c r="S48" s="900"/>
      <c r="T48" s="899"/>
      <c r="U48" s="900"/>
      <c r="V48" s="901"/>
      <c r="W48" s="877"/>
      <c r="X48" s="889"/>
      <c r="Y48" s="1169"/>
      <c r="Z48" s="889"/>
      <c r="AA48" s="1170"/>
      <c r="AB48" s="889"/>
      <c r="AC48" s="891"/>
      <c r="AD48" s="902"/>
      <c r="AE48" s="889"/>
      <c r="AF48" s="877"/>
      <c r="AG48" s="889"/>
      <c r="AH48" s="902"/>
      <c r="AI48" s="903"/>
      <c r="AJ48" s="889"/>
      <c r="AK48" s="891"/>
      <c r="AL48" s="891"/>
      <c r="AN48" s="904">
        <v>2</v>
      </c>
      <c r="AO48" s="904" t="str">
        <f>"DIGITAL INFORMATION TO IED IED name " &amp; I45</f>
        <v>DIGITAL INFORMATION TO IED IED name R412_P643_87R</v>
      </c>
    </row>
    <row r="49" spans="1:41" s="904" customFormat="1" ht="13.2" hidden="1" outlineLevel="1">
      <c r="A49" s="891" t="s">
        <v>2613</v>
      </c>
      <c r="B49" s="892"/>
      <c r="C49" s="889"/>
      <c r="D49" s="1191"/>
      <c r="E49" s="894"/>
      <c r="F49" s="877" t="s">
        <v>3195</v>
      </c>
      <c r="G49" s="879" t="s">
        <v>4477</v>
      </c>
      <c r="H49" s="890" t="s">
        <v>6005</v>
      </c>
      <c r="I49" s="890"/>
      <c r="J49" s="880"/>
      <c r="K49" s="895"/>
      <c r="L49" s="877"/>
      <c r="M49" s="896"/>
      <c r="N49" s="897"/>
      <c r="O49" s="898"/>
      <c r="P49" s="899"/>
      <c r="Q49" s="900"/>
      <c r="R49" s="899"/>
      <c r="S49" s="900"/>
      <c r="T49" s="899"/>
      <c r="U49" s="900"/>
      <c r="V49" s="901"/>
      <c r="W49" s="877"/>
      <c r="X49" s="889"/>
      <c r="Y49" s="1169"/>
      <c r="Z49" s="889"/>
      <c r="AA49" s="1170"/>
      <c r="AB49" s="889"/>
      <c r="AC49" s="891"/>
      <c r="AD49" s="902"/>
      <c r="AE49" s="889"/>
      <c r="AF49" s="877"/>
      <c r="AG49" s="889"/>
      <c r="AH49" s="902"/>
      <c r="AI49" s="903"/>
      <c r="AJ49" s="889"/>
      <c r="AK49" s="891"/>
      <c r="AL49" s="891"/>
      <c r="AN49" s="904">
        <v>2</v>
      </c>
      <c r="AO49" s="904" t="str">
        <f t="shared" ref="AO49:AO57" si="1">AO48</f>
        <v>DIGITAL INFORMATION TO IED IED name R412_P643_87R</v>
      </c>
    </row>
    <row r="50" spans="1:41" s="904" customFormat="1" ht="13.2" hidden="1" outlineLevel="1">
      <c r="A50" s="891" t="s">
        <v>2613</v>
      </c>
      <c r="B50" s="892"/>
      <c r="C50" s="889"/>
      <c r="D50" s="1191"/>
      <c r="E50" s="894"/>
      <c r="F50" s="877" t="s">
        <v>3195</v>
      </c>
      <c r="G50" s="879" t="s">
        <v>4477</v>
      </c>
      <c r="H50" s="890" t="s">
        <v>6005</v>
      </c>
      <c r="I50" s="890"/>
      <c r="J50" s="880"/>
      <c r="K50" s="895"/>
      <c r="L50" s="877"/>
      <c r="M50" s="896"/>
      <c r="N50" s="897"/>
      <c r="O50" s="898"/>
      <c r="P50" s="899"/>
      <c r="Q50" s="900"/>
      <c r="R50" s="899"/>
      <c r="S50" s="900"/>
      <c r="T50" s="899"/>
      <c r="U50" s="900"/>
      <c r="V50" s="901"/>
      <c r="W50" s="877"/>
      <c r="X50" s="889"/>
      <c r="Y50" s="1169"/>
      <c r="Z50" s="889"/>
      <c r="AA50" s="1170"/>
      <c r="AB50" s="889"/>
      <c r="AC50" s="891"/>
      <c r="AD50" s="902"/>
      <c r="AE50" s="889"/>
      <c r="AF50" s="877"/>
      <c r="AG50" s="889"/>
      <c r="AH50" s="902"/>
      <c r="AI50" s="903"/>
      <c r="AJ50" s="889"/>
      <c r="AK50" s="891"/>
      <c r="AL50" s="891"/>
      <c r="AN50" s="904">
        <v>2</v>
      </c>
      <c r="AO50" s="904" t="str">
        <f t="shared" si="1"/>
        <v>DIGITAL INFORMATION TO IED IED name R412_P643_87R</v>
      </c>
    </row>
    <row r="51" spans="1:41" s="904" customFormat="1" ht="13.2" hidden="1" outlineLevel="1">
      <c r="A51" s="891" t="s">
        <v>2613</v>
      </c>
      <c r="B51" s="892"/>
      <c r="C51" s="889"/>
      <c r="D51" s="1191"/>
      <c r="E51" s="894"/>
      <c r="F51" s="877" t="s">
        <v>3195</v>
      </c>
      <c r="G51" s="879" t="s">
        <v>4477</v>
      </c>
      <c r="H51" s="890" t="s">
        <v>6005</v>
      </c>
      <c r="I51" s="890"/>
      <c r="J51" s="880"/>
      <c r="K51" s="895"/>
      <c r="L51" s="877"/>
      <c r="M51" s="896"/>
      <c r="N51" s="897"/>
      <c r="O51" s="898"/>
      <c r="P51" s="899"/>
      <c r="Q51" s="900"/>
      <c r="R51" s="899"/>
      <c r="S51" s="900"/>
      <c r="T51" s="899"/>
      <c r="U51" s="900"/>
      <c r="V51" s="901"/>
      <c r="W51" s="877"/>
      <c r="X51" s="889"/>
      <c r="Y51" s="1169"/>
      <c r="Z51" s="889"/>
      <c r="AA51" s="1170"/>
      <c r="AB51" s="889"/>
      <c r="AC51" s="891"/>
      <c r="AD51" s="902"/>
      <c r="AE51" s="889"/>
      <c r="AF51" s="877"/>
      <c r="AG51" s="889"/>
      <c r="AH51" s="902"/>
      <c r="AI51" s="903"/>
      <c r="AJ51" s="889"/>
      <c r="AK51" s="891"/>
      <c r="AL51" s="891"/>
      <c r="AN51" s="904">
        <v>2</v>
      </c>
      <c r="AO51" s="904" t="str">
        <f t="shared" si="1"/>
        <v>DIGITAL INFORMATION TO IED IED name R412_P643_87R</v>
      </c>
    </row>
    <row r="52" spans="1:41" s="904" customFormat="1" ht="13.2" hidden="1" outlineLevel="1">
      <c r="A52" s="891" t="s">
        <v>2613</v>
      </c>
      <c r="B52" s="892"/>
      <c r="C52" s="889"/>
      <c r="D52" s="1191"/>
      <c r="E52" s="894"/>
      <c r="F52" s="877" t="s">
        <v>3195</v>
      </c>
      <c r="G52" s="879" t="s">
        <v>4477</v>
      </c>
      <c r="H52" s="890" t="s">
        <v>6005</v>
      </c>
      <c r="I52" s="890"/>
      <c r="J52" s="880"/>
      <c r="K52" s="895"/>
      <c r="L52" s="877"/>
      <c r="M52" s="896"/>
      <c r="N52" s="897"/>
      <c r="O52" s="898"/>
      <c r="P52" s="899"/>
      <c r="Q52" s="900"/>
      <c r="R52" s="899"/>
      <c r="S52" s="900"/>
      <c r="T52" s="899"/>
      <c r="U52" s="900"/>
      <c r="V52" s="901"/>
      <c r="W52" s="877"/>
      <c r="X52" s="889"/>
      <c r="Y52" s="1169"/>
      <c r="Z52" s="889"/>
      <c r="AA52" s="1170"/>
      <c r="AB52" s="889"/>
      <c r="AC52" s="891"/>
      <c r="AD52" s="902"/>
      <c r="AE52" s="889"/>
      <c r="AF52" s="877"/>
      <c r="AG52" s="889"/>
      <c r="AH52" s="902"/>
      <c r="AI52" s="903"/>
      <c r="AJ52" s="889"/>
      <c r="AK52" s="891"/>
      <c r="AL52" s="891"/>
      <c r="AN52" s="904">
        <v>2</v>
      </c>
      <c r="AO52" s="904" t="str">
        <f t="shared" si="1"/>
        <v>DIGITAL INFORMATION TO IED IED name R412_P643_87R</v>
      </c>
    </row>
    <row r="53" spans="1:41" s="904" customFormat="1" ht="13.2" hidden="1" outlineLevel="1">
      <c r="A53" s="891" t="s">
        <v>2613</v>
      </c>
      <c r="B53" s="892"/>
      <c r="C53" s="889"/>
      <c r="D53" s="1191"/>
      <c r="E53" s="894"/>
      <c r="F53" s="877" t="s">
        <v>3195</v>
      </c>
      <c r="G53" s="879" t="s">
        <v>4477</v>
      </c>
      <c r="H53" s="890" t="s">
        <v>6005</v>
      </c>
      <c r="I53" s="890"/>
      <c r="J53" s="880"/>
      <c r="K53" s="895"/>
      <c r="L53" s="877"/>
      <c r="M53" s="896"/>
      <c r="N53" s="897"/>
      <c r="O53" s="898"/>
      <c r="P53" s="899"/>
      <c r="Q53" s="900"/>
      <c r="R53" s="899"/>
      <c r="S53" s="900"/>
      <c r="T53" s="899"/>
      <c r="U53" s="900"/>
      <c r="V53" s="901"/>
      <c r="W53" s="877"/>
      <c r="X53" s="889"/>
      <c r="Y53" s="1169"/>
      <c r="Z53" s="889"/>
      <c r="AA53" s="1170"/>
      <c r="AB53" s="889"/>
      <c r="AC53" s="891"/>
      <c r="AD53" s="902"/>
      <c r="AE53" s="889"/>
      <c r="AF53" s="877"/>
      <c r="AG53" s="889"/>
      <c r="AH53" s="902"/>
      <c r="AI53" s="903"/>
      <c r="AJ53" s="889"/>
      <c r="AK53" s="891"/>
      <c r="AL53" s="891"/>
      <c r="AN53" s="904">
        <v>2</v>
      </c>
      <c r="AO53" s="904" t="str">
        <f t="shared" si="1"/>
        <v>DIGITAL INFORMATION TO IED IED name R412_P643_87R</v>
      </c>
    </row>
    <row r="54" spans="1:41" s="904" customFormat="1" ht="13.2" hidden="1" outlineLevel="1">
      <c r="A54" s="891" t="s">
        <v>2613</v>
      </c>
      <c r="B54" s="892"/>
      <c r="C54" s="889"/>
      <c r="D54" s="1191"/>
      <c r="E54" s="894"/>
      <c r="F54" s="877" t="s">
        <v>3195</v>
      </c>
      <c r="G54" s="879" t="s">
        <v>4477</v>
      </c>
      <c r="H54" s="890" t="s">
        <v>6005</v>
      </c>
      <c r="I54" s="890"/>
      <c r="J54" s="880"/>
      <c r="K54" s="895"/>
      <c r="L54" s="877"/>
      <c r="M54" s="896"/>
      <c r="N54" s="897"/>
      <c r="O54" s="898"/>
      <c r="P54" s="899"/>
      <c r="Q54" s="900"/>
      <c r="R54" s="899"/>
      <c r="S54" s="900"/>
      <c r="T54" s="899"/>
      <c r="U54" s="900"/>
      <c r="V54" s="901"/>
      <c r="W54" s="877"/>
      <c r="X54" s="889"/>
      <c r="Y54" s="1169"/>
      <c r="Z54" s="889"/>
      <c r="AA54" s="1170"/>
      <c r="AB54" s="889"/>
      <c r="AC54" s="891"/>
      <c r="AD54" s="902"/>
      <c r="AE54" s="889"/>
      <c r="AF54" s="877"/>
      <c r="AG54" s="889"/>
      <c r="AH54" s="902"/>
      <c r="AI54" s="903"/>
      <c r="AJ54" s="889"/>
      <c r="AK54" s="891"/>
      <c r="AL54" s="891"/>
      <c r="AN54" s="904">
        <v>2</v>
      </c>
      <c r="AO54" s="904" t="str">
        <f t="shared" si="1"/>
        <v>DIGITAL INFORMATION TO IED IED name R412_P643_87R</v>
      </c>
    </row>
    <row r="55" spans="1:41" s="904" customFormat="1" ht="13.2" hidden="1" outlineLevel="1">
      <c r="A55" s="891" t="s">
        <v>2613</v>
      </c>
      <c r="B55" s="892"/>
      <c r="C55" s="889"/>
      <c r="D55" s="1191"/>
      <c r="E55" s="894"/>
      <c r="F55" s="877" t="s">
        <v>3195</v>
      </c>
      <c r="G55" s="879" t="s">
        <v>4477</v>
      </c>
      <c r="H55" s="890" t="s">
        <v>6005</v>
      </c>
      <c r="I55" s="890"/>
      <c r="J55" s="880"/>
      <c r="K55" s="895"/>
      <c r="L55" s="877"/>
      <c r="M55" s="896"/>
      <c r="N55" s="897"/>
      <c r="O55" s="898"/>
      <c r="P55" s="899"/>
      <c r="Q55" s="900"/>
      <c r="R55" s="899"/>
      <c r="S55" s="900"/>
      <c r="T55" s="899"/>
      <c r="U55" s="900"/>
      <c r="V55" s="901"/>
      <c r="W55" s="877"/>
      <c r="X55" s="889"/>
      <c r="Y55" s="1169"/>
      <c r="Z55" s="889"/>
      <c r="AA55" s="1170"/>
      <c r="AB55" s="889"/>
      <c r="AC55" s="891"/>
      <c r="AD55" s="902"/>
      <c r="AE55" s="889"/>
      <c r="AF55" s="877"/>
      <c r="AG55" s="889"/>
      <c r="AH55" s="902"/>
      <c r="AI55" s="903"/>
      <c r="AJ55" s="889"/>
      <c r="AK55" s="891"/>
      <c r="AL55" s="891"/>
      <c r="AN55" s="904">
        <v>2</v>
      </c>
      <c r="AO55" s="904" t="str">
        <f t="shared" si="1"/>
        <v>DIGITAL INFORMATION TO IED IED name R412_P643_87R</v>
      </c>
    </row>
    <row r="56" spans="1:41" s="904" customFormat="1" ht="13.2" hidden="1" outlineLevel="1">
      <c r="A56" s="891" t="s">
        <v>2613</v>
      </c>
      <c r="B56" s="892"/>
      <c r="C56" s="889"/>
      <c r="D56" s="1191"/>
      <c r="E56" s="894"/>
      <c r="F56" s="877" t="s">
        <v>3195</v>
      </c>
      <c r="G56" s="879" t="s">
        <v>4477</v>
      </c>
      <c r="H56" s="890" t="s">
        <v>6005</v>
      </c>
      <c r="I56" s="890"/>
      <c r="J56" s="880"/>
      <c r="K56" s="895"/>
      <c r="L56" s="877"/>
      <c r="M56" s="896"/>
      <c r="N56" s="897"/>
      <c r="O56" s="898"/>
      <c r="P56" s="899"/>
      <c r="Q56" s="900"/>
      <c r="R56" s="899"/>
      <c r="S56" s="900"/>
      <c r="T56" s="899"/>
      <c r="U56" s="900"/>
      <c r="V56" s="901"/>
      <c r="W56" s="877"/>
      <c r="X56" s="889"/>
      <c r="Y56" s="1169"/>
      <c r="Z56" s="889"/>
      <c r="AA56" s="1170"/>
      <c r="AB56" s="889"/>
      <c r="AC56" s="891"/>
      <c r="AD56" s="902"/>
      <c r="AE56" s="889"/>
      <c r="AF56" s="877"/>
      <c r="AG56" s="889"/>
      <c r="AH56" s="902"/>
      <c r="AI56" s="903"/>
      <c r="AJ56" s="889"/>
      <c r="AK56" s="891"/>
      <c r="AL56" s="891"/>
      <c r="AN56" s="904">
        <v>2</v>
      </c>
      <c r="AO56" s="904" t="str">
        <f t="shared" si="1"/>
        <v>DIGITAL INFORMATION TO IED IED name R412_P643_87R</v>
      </c>
    </row>
    <row r="57" spans="1:41" s="904" customFormat="1" ht="13.2" hidden="1" outlineLevel="1">
      <c r="A57" s="891" t="s">
        <v>2613</v>
      </c>
      <c r="B57" s="892"/>
      <c r="C57" s="889"/>
      <c r="D57" s="1191"/>
      <c r="E57" s="894"/>
      <c r="F57" s="877" t="s">
        <v>3195</v>
      </c>
      <c r="G57" s="879" t="s">
        <v>4477</v>
      </c>
      <c r="H57" s="890" t="s">
        <v>6005</v>
      </c>
      <c r="I57" s="890"/>
      <c r="J57" s="880"/>
      <c r="K57" s="895"/>
      <c r="L57" s="877"/>
      <c r="M57" s="896"/>
      <c r="N57" s="897"/>
      <c r="O57" s="898"/>
      <c r="P57" s="899"/>
      <c r="Q57" s="900"/>
      <c r="R57" s="899"/>
      <c r="S57" s="900"/>
      <c r="T57" s="899"/>
      <c r="U57" s="900"/>
      <c r="V57" s="901"/>
      <c r="W57" s="877"/>
      <c r="X57" s="889"/>
      <c r="Y57" s="1169"/>
      <c r="Z57" s="889"/>
      <c r="AA57" s="1170"/>
      <c r="AB57" s="889"/>
      <c r="AC57" s="891"/>
      <c r="AD57" s="902"/>
      <c r="AE57" s="889"/>
      <c r="AF57" s="877"/>
      <c r="AG57" s="889"/>
      <c r="AH57" s="902"/>
      <c r="AI57" s="903"/>
      <c r="AJ57" s="889"/>
      <c r="AK57" s="891"/>
      <c r="AL57" s="891"/>
      <c r="AN57" s="904">
        <v>2</v>
      </c>
      <c r="AO57" s="904" t="str">
        <f t="shared" si="1"/>
        <v>DIGITAL INFORMATION TO IED IED name R412_P643_87R</v>
      </c>
    </row>
    <row r="58" spans="1:41" s="904" customFormat="1" ht="13.2" hidden="1" collapsed="1">
      <c r="G58" s="879" t="s">
        <v>4477</v>
      </c>
      <c r="H58" s="890" t="s">
        <v>6005</v>
      </c>
      <c r="K58" s="1082"/>
      <c r="L58" s="1082"/>
      <c r="M58" s="1082"/>
      <c r="N58" s="1082"/>
    </row>
    <row r="59" spans="1:41" s="904" customFormat="1" ht="13.2" hidden="1">
      <c r="D59" s="904" t="s">
        <v>709</v>
      </c>
      <c r="G59" s="879" t="s">
        <v>4477</v>
      </c>
      <c r="H59" s="890" t="s">
        <v>6005</v>
      </c>
      <c r="I59" s="1115" t="str">
        <f>T(F16)</f>
        <v>R412_P643_87R</v>
      </c>
    </row>
    <row r="60" spans="1:41" s="904" customFormat="1" ht="13.8" hidden="1" outlineLevel="1" thickBot="1">
      <c r="A60" s="1163" t="s">
        <v>9</v>
      </c>
      <c r="B60" s="1122" t="s">
        <v>306</v>
      </c>
      <c r="C60" s="1123"/>
      <c r="D60" s="1122" t="s">
        <v>4790</v>
      </c>
      <c r="E60" s="1122"/>
      <c r="F60" s="1130" t="s">
        <v>307</v>
      </c>
      <c r="G60" s="879" t="s">
        <v>4477</v>
      </c>
      <c r="H60" s="890" t="s">
        <v>6005</v>
      </c>
      <c r="I60" s="1126"/>
      <c r="J60" s="1162"/>
      <c r="K60" s="1171" t="s">
        <v>209</v>
      </c>
      <c r="L60" s="1122" t="s">
        <v>2154</v>
      </c>
      <c r="M60" s="1122"/>
      <c r="N60" s="1131" t="s">
        <v>209</v>
      </c>
      <c r="O60" s="1132" t="s">
        <v>309</v>
      </c>
      <c r="P60" s="1122"/>
      <c r="Q60" s="1122"/>
      <c r="R60" s="1122"/>
      <c r="S60" s="1122"/>
      <c r="T60" s="1122"/>
      <c r="U60" s="1122"/>
      <c r="V60" s="1123"/>
      <c r="W60" s="1130" t="s">
        <v>1164</v>
      </c>
      <c r="X60" s="1127"/>
      <c r="Y60" s="1132" t="s">
        <v>357</v>
      </c>
      <c r="Z60" s="1122" t="s">
        <v>357</v>
      </c>
      <c r="AA60" s="1162"/>
      <c r="AB60" s="1123" t="s">
        <v>3585</v>
      </c>
      <c r="AC60" s="1131" t="s">
        <v>377</v>
      </c>
      <c r="AD60" s="1122" t="s">
        <v>4917</v>
      </c>
      <c r="AE60" s="1123"/>
      <c r="AF60" s="1130" t="s">
        <v>308</v>
      </c>
      <c r="AG60" s="1127"/>
      <c r="AH60" s="1132" t="s">
        <v>4734</v>
      </c>
      <c r="AI60" s="1132"/>
      <c r="AJ60" s="1132"/>
      <c r="AK60" s="1133" t="s">
        <v>3213</v>
      </c>
      <c r="AL60" s="1131"/>
    </row>
    <row r="61" spans="1:41" s="1173" customFormat="1" ht="232.8" hidden="1" outlineLevel="1">
      <c r="A61" s="1136" t="s">
        <v>776</v>
      </c>
      <c r="B61" s="1135" t="s">
        <v>305</v>
      </c>
      <c r="C61" s="1136" t="s">
        <v>3054</v>
      </c>
      <c r="D61" s="1143" t="s">
        <v>5642</v>
      </c>
      <c r="E61" s="1140" t="s">
        <v>5646</v>
      </c>
      <c r="F61" s="1138" t="s">
        <v>3055</v>
      </c>
      <c r="G61" s="879" t="s">
        <v>4477</v>
      </c>
      <c r="H61" s="890" t="s">
        <v>6005</v>
      </c>
      <c r="I61" s="1140" t="s">
        <v>1467</v>
      </c>
      <c r="J61" s="1142" t="s">
        <v>2842</v>
      </c>
      <c r="K61" s="1144" t="s">
        <v>1415</v>
      </c>
      <c r="L61" s="1143" t="s">
        <v>1534</v>
      </c>
      <c r="M61" s="1145" t="s">
        <v>1876</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2" t="s">
        <v>1027</v>
      </c>
      <c r="AA61" s="1166"/>
      <c r="AB61" s="1172" t="s">
        <v>2582</v>
      </c>
      <c r="AC61" s="1172" t="s">
        <v>3056</v>
      </c>
      <c r="AD61" s="1148" t="s">
        <v>184</v>
      </c>
      <c r="AE61" s="1136" t="s">
        <v>2585</v>
      </c>
      <c r="AF61" s="1138" t="s">
        <v>2583</v>
      </c>
      <c r="AG61" s="1145" t="s">
        <v>251</v>
      </c>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t="s">
        <v>4477</v>
      </c>
      <c r="H62" s="890" t="s">
        <v>6005</v>
      </c>
      <c r="I62" s="890"/>
      <c r="J62" s="880"/>
      <c r="K62" s="1098"/>
      <c r="L62" s="1174"/>
      <c r="M62" s="1155"/>
      <c r="N62" s="897"/>
      <c r="O62" s="1154"/>
      <c r="P62" s="899"/>
      <c r="Q62" s="900"/>
      <c r="R62" s="899"/>
      <c r="S62" s="900"/>
      <c r="T62" s="899"/>
      <c r="U62" s="900"/>
      <c r="V62" s="901"/>
      <c r="W62" s="895"/>
      <c r="X62" s="889"/>
      <c r="Y62" s="1169"/>
      <c r="Z62" s="889"/>
      <c r="AA62" s="1170"/>
      <c r="AB62" s="1170"/>
      <c r="AC62" s="891" t="s">
        <v>1414</v>
      </c>
      <c r="AD62" s="902"/>
      <c r="AE62" s="1175"/>
      <c r="AF62" s="877"/>
      <c r="AG62" s="1156"/>
      <c r="AH62" s="902"/>
      <c r="AI62" s="903"/>
      <c r="AJ62" s="889"/>
      <c r="AK62" s="891"/>
      <c r="AL62" s="891"/>
      <c r="AN62" s="904">
        <v>6</v>
      </c>
      <c r="AO62" s="904" t="str">
        <f>"ANALOG INFORMATION FROM IED IED name " &amp; I59</f>
        <v>ANALOG INFORMATION FROM IED IED name R412_P643_87R</v>
      </c>
    </row>
    <row r="63" spans="1:41" s="904" customFormat="1" ht="13.2" hidden="1" outlineLevel="1">
      <c r="A63" s="891" t="s">
        <v>2613</v>
      </c>
      <c r="B63" s="892"/>
      <c r="C63" s="889"/>
      <c r="D63" s="1191"/>
      <c r="E63" s="894"/>
      <c r="F63" s="877" t="s">
        <v>3195</v>
      </c>
      <c r="G63" s="879" t="s">
        <v>4477</v>
      </c>
      <c r="H63" s="890" t="s">
        <v>6005</v>
      </c>
      <c r="I63" s="890"/>
      <c r="J63" s="880"/>
      <c r="K63" s="1098"/>
      <c r="L63" s="1174"/>
      <c r="M63" s="1155"/>
      <c r="N63" s="897"/>
      <c r="O63" s="1154"/>
      <c r="P63" s="899"/>
      <c r="Q63" s="900"/>
      <c r="R63" s="899"/>
      <c r="S63" s="900"/>
      <c r="T63" s="899"/>
      <c r="U63" s="900"/>
      <c r="V63" s="901"/>
      <c r="W63" s="895"/>
      <c r="X63" s="889"/>
      <c r="Y63" s="1169"/>
      <c r="Z63" s="889"/>
      <c r="AA63" s="1170"/>
      <c r="AB63" s="1170"/>
      <c r="AC63" s="891" t="s">
        <v>1414</v>
      </c>
      <c r="AD63" s="902"/>
      <c r="AE63" s="1175"/>
      <c r="AF63" s="877"/>
      <c r="AG63" s="1156"/>
      <c r="AH63" s="902"/>
      <c r="AI63" s="903"/>
      <c r="AJ63" s="889"/>
      <c r="AK63" s="891"/>
      <c r="AL63" s="891"/>
      <c r="AN63" s="904">
        <v>6</v>
      </c>
      <c r="AO63" s="904" t="str">
        <f>AO62</f>
        <v>ANALOG INFORMATION FROM IED IED name R412_P643_87R</v>
      </c>
    </row>
    <row r="64" spans="1:41" s="904" customFormat="1" ht="13.2" hidden="1" outlineLevel="1">
      <c r="A64" s="891" t="s">
        <v>2613</v>
      </c>
      <c r="B64" s="892"/>
      <c r="C64" s="889"/>
      <c r="D64" s="1191"/>
      <c r="E64" s="894"/>
      <c r="F64" s="877" t="s">
        <v>3195</v>
      </c>
      <c r="G64" s="879" t="s">
        <v>4477</v>
      </c>
      <c r="H64" s="890" t="s">
        <v>6005</v>
      </c>
      <c r="I64" s="890"/>
      <c r="J64" s="880"/>
      <c r="K64" s="1098"/>
      <c r="L64" s="1174"/>
      <c r="M64" s="1155"/>
      <c r="N64" s="897"/>
      <c r="O64" s="1154"/>
      <c r="P64" s="899"/>
      <c r="Q64" s="900"/>
      <c r="R64" s="899"/>
      <c r="S64" s="900"/>
      <c r="T64" s="899"/>
      <c r="U64" s="900"/>
      <c r="V64" s="901"/>
      <c r="W64" s="895"/>
      <c r="X64" s="889"/>
      <c r="Y64" s="1169"/>
      <c r="Z64" s="889"/>
      <c r="AA64" s="1170"/>
      <c r="AB64" s="1170"/>
      <c r="AC64" s="891" t="s">
        <v>1414</v>
      </c>
      <c r="AD64" s="902"/>
      <c r="AE64" s="1175"/>
      <c r="AF64" s="877"/>
      <c r="AG64" s="1156"/>
      <c r="AH64" s="902"/>
      <c r="AI64" s="903"/>
      <c r="AJ64" s="889"/>
      <c r="AK64" s="891"/>
      <c r="AL64" s="891"/>
      <c r="AN64" s="904">
        <v>6</v>
      </c>
      <c r="AO64" s="904" t="str">
        <f>AO63</f>
        <v>ANALOG INFORMATION FROM IED IED name R412_P643_87R</v>
      </c>
    </row>
    <row r="65" spans="1:41" s="904" customFormat="1" ht="13.2" hidden="1" outlineLevel="1">
      <c r="A65" s="891" t="s">
        <v>2613</v>
      </c>
      <c r="B65" s="892"/>
      <c r="C65" s="889"/>
      <c r="D65" s="1191"/>
      <c r="E65" s="894"/>
      <c r="F65" s="877" t="s">
        <v>3195</v>
      </c>
      <c r="G65" s="879" t="s">
        <v>4477</v>
      </c>
      <c r="H65" s="890" t="s">
        <v>6005</v>
      </c>
      <c r="I65" s="890"/>
      <c r="J65" s="880"/>
      <c r="K65" s="1098"/>
      <c r="L65" s="1174"/>
      <c r="M65" s="1155"/>
      <c r="N65" s="897"/>
      <c r="O65" s="1154"/>
      <c r="P65" s="899"/>
      <c r="Q65" s="900"/>
      <c r="R65" s="899"/>
      <c r="S65" s="900"/>
      <c r="T65" s="899"/>
      <c r="U65" s="900"/>
      <c r="V65" s="901"/>
      <c r="W65" s="895"/>
      <c r="X65" s="889"/>
      <c r="Y65" s="1169"/>
      <c r="Z65" s="889"/>
      <c r="AA65" s="1170"/>
      <c r="AB65" s="1170"/>
      <c r="AC65" s="891" t="s">
        <v>1414</v>
      </c>
      <c r="AD65" s="902"/>
      <c r="AE65" s="1175"/>
      <c r="AF65" s="877"/>
      <c r="AG65" s="879"/>
      <c r="AH65" s="902"/>
      <c r="AI65" s="903"/>
      <c r="AJ65" s="889"/>
      <c r="AK65" s="891"/>
      <c r="AL65" s="891"/>
      <c r="AN65" s="904">
        <v>6</v>
      </c>
      <c r="AO65" s="904" t="str">
        <f>AO64</f>
        <v>ANALOG INFORMATION FROM IED IED name R412_P643_87R</v>
      </c>
    </row>
    <row r="66" spans="1:41" s="904" customFormat="1" ht="13.2" hidden="1" collapsed="1">
      <c r="A66" s="1115"/>
      <c r="B66" s="1159"/>
      <c r="C66" s="1159"/>
      <c r="D66" s="1160"/>
      <c r="E66" s="1159"/>
      <c r="F66" s="1161"/>
      <c r="G66" s="879" t="s">
        <v>4477</v>
      </c>
      <c r="H66" s="890" t="s">
        <v>6005</v>
      </c>
      <c r="I66" s="1161"/>
      <c r="J66" s="1161"/>
      <c r="K66" s="1161"/>
      <c r="L66" s="1159"/>
      <c r="M66" s="1159"/>
      <c r="N66" s="1161"/>
      <c r="O66" s="1161"/>
      <c r="P66" s="1159"/>
      <c r="Q66" s="1161"/>
      <c r="R66" s="1159"/>
      <c r="S66" s="1161"/>
      <c r="T66" s="1159"/>
      <c r="U66" s="1159"/>
      <c r="V66" s="1159"/>
      <c r="Y66" s="1159"/>
      <c r="Z66" s="1159"/>
      <c r="AA66" s="1159"/>
      <c r="AB66" s="1159"/>
      <c r="AC66" s="1159"/>
      <c r="AF66" s="1161"/>
      <c r="AG66" s="1159"/>
      <c r="AH66" s="1159"/>
      <c r="AI66" s="1159"/>
      <c r="AJ66" s="1159"/>
    </row>
    <row r="67" spans="1:41" s="904" customFormat="1" ht="13.2" hidden="1">
      <c r="D67" s="904" t="s">
        <v>710</v>
      </c>
      <c r="G67" s="879" t="s">
        <v>4477</v>
      </c>
      <c r="H67" s="890" t="s">
        <v>6005</v>
      </c>
      <c r="I67" s="1115" t="str">
        <f>T(F16)</f>
        <v>R412_P643_87R</v>
      </c>
    </row>
    <row r="68" spans="1:41" s="904" customFormat="1" ht="13.8" hidden="1" outlineLevel="1" thickBot="1">
      <c r="A68" s="1121" t="s">
        <v>9</v>
      </c>
      <c r="B68" s="1122" t="s">
        <v>306</v>
      </c>
      <c r="C68" s="1123"/>
      <c r="D68" s="1122" t="s">
        <v>4790</v>
      </c>
      <c r="E68" s="1122"/>
      <c r="F68" s="1130" t="s">
        <v>307</v>
      </c>
      <c r="G68" s="879" t="s">
        <v>4477</v>
      </c>
      <c r="H68" s="890" t="s">
        <v>6005</v>
      </c>
      <c r="I68" s="1126"/>
      <c r="J68" s="1162"/>
      <c r="K68" s="1123" t="s">
        <v>209</v>
      </c>
      <c r="L68" s="1122" t="s">
        <v>2154</v>
      </c>
      <c r="M68" s="1122"/>
      <c r="N68" s="1131" t="s">
        <v>209</v>
      </c>
      <c r="O68" s="1122" t="s">
        <v>309</v>
      </c>
      <c r="P68" s="1122"/>
      <c r="Q68" s="1122"/>
      <c r="R68" s="1122"/>
      <c r="S68" s="1122"/>
      <c r="T68" s="1122"/>
      <c r="U68" s="1122"/>
      <c r="V68" s="1122"/>
      <c r="W68" s="1130" t="s">
        <v>1164</v>
      </c>
      <c r="X68" s="1127"/>
      <c r="Y68" s="1132" t="s">
        <v>357</v>
      </c>
      <c r="Z68" s="1122" t="s">
        <v>357</v>
      </c>
      <c r="AA68" s="1123"/>
      <c r="AB68" s="1123" t="s">
        <v>3585</v>
      </c>
      <c r="AC68" s="1131" t="s">
        <v>377</v>
      </c>
      <c r="AD68" s="1132" t="s">
        <v>1202</v>
      </c>
      <c r="AE68" s="1123"/>
      <c r="AF68" s="1130" t="s">
        <v>308</v>
      </c>
      <c r="AG68" s="1162" t="s">
        <v>357</v>
      </c>
      <c r="AH68" s="1132" t="s">
        <v>4734</v>
      </c>
      <c r="AI68" s="1132"/>
      <c r="AJ68" s="1132"/>
      <c r="AK68" s="1133" t="s">
        <v>3213</v>
      </c>
      <c r="AL68" s="1131"/>
    </row>
    <row r="69" spans="1:41" s="1173" customFormat="1" ht="232.8" hidden="1" outlineLevel="1">
      <c r="A69" s="1136" t="s">
        <v>776</v>
      </c>
      <c r="B69" s="1135" t="s">
        <v>305</v>
      </c>
      <c r="C69" s="1136" t="s">
        <v>3054</v>
      </c>
      <c r="D69" s="1143" t="s">
        <v>5709</v>
      </c>
      <c r="E69" s="1140" t="s">
        <v>5645</v>
      </c>
      <c r="F69" s="1138" t="s">
        <v>3055</v>
      </c>
      <c r="G69" s="879" t="s">
        <v>4477</v>
      </c>
      <c r="H69" s="890" t="s">
        <v>6005</v>
      </c>
      <c r="I69" s="1140" t="s">
        <v>1467</v>
      </c>
      <c r="J69" s="1142" t="s">
        <v>2842</v>
      </c>
      <c r="K69" s="1144" t="s">
        <v>1415</v>
      </c>
      <c r="L69" s="1143" t="s">
        <v>1534</v>
      </c>
      <c r="M69" s="1145" t="s">
        <v>1876</v>
      </c>
      <c r="N69" s="1144" t="s">
        <v>4231</v>
      </c>
      <c r="O69" s="1143" t="s">
        <v>83</v>
      </c>
      <c r="P69" s="1140" t="s">
        <v>3057</v>
      </c>
      <c r="Q69" s="1140" t="s">
        <v>1606</v>
      </c>
      <c r="R69" s="1140" t="s">
        <v>1607</v>
      </c>
      <c r="S69" s="1140" t="s">
        <v>4619</v>
      </c>
      <c r="T69" s="1140" t="s">
        <v>4620</v>
      </c>
      <c r="U69" s="1140" t="s">
        <v>4621</v>
      </c>
      <c r="V69" s="1142" t="s">
        <v>4622</v>
      </c>
      <c r="W69" s="1146" t="s">
        <v>4012</v>
      </c>
      <c r="X69" s="1147" t="s">
        <v>5442</v>
      </c>
      <c r="Y69" s="1165"/>
      <c r="Z69" s="1149"/>
      <c r="AA69" s="1166"/>
      <c r="AB69" s="1166" t="s">
        <v>2582</v>
      </c>
      <c r="AC69" s="1148" t="s">
        <v>3056</v>
      </c>
      <c r="AD69" s="1148"/>
      <c r="AE69" s="1136" t="s">
        <v>2585</v>
      </c>
      <c r="AF69" s="1138" t="s">
        <v>2583</v>
      </c>
      <c r="AG69" s="1142"/>
      <c r="AH69" s="1138" t="s">
        <v>4431</v>
      </c>
      <c r="AI69" s="1149" t="s">
        <v>4429</v>
      </c>
      <c r="AJ69" s="1142" t="s">
        <v>4430</v>
      </c>
      <c r="AK69" s="1150" t="s">
        <v>995</v>
      </c>
      <c r="AL69" s="1151" t="s">
        <v>4994</v>
      </c>
    </row>
    <row r="70" spans="1:41" s="904" customFormat="1" ht="13.2" hidden="1" outlineLevel="1">
      <c r="A70" s="891" t="s">
        <v>2613</v>
      </c>
      <c r="B70" s="892"/>
      <c r="C70" s="889"/>
      <c r="D70" s="1191"/>
      <c r="E70" s="894"/>
      <c r="F70" s="877" t="s">
        <v>3195</v>
      </c>
      <c r="G70" s="879" t="s">
        <v>4477</v>
      </c>
      <c r="H70" s="890" t="s">
        <v>6005</v>
      </c>
      <c r="I70" s="1192"/>
      <c r="J70" s="880"/>
      <c r="K70" s="1098"/>
      <c r="L70" s="1174"/>
      <c r="M70" s="1155"/>
      <c r="N70" s="897"/>
      <c r="O70" s="1154"/>
      <c r="P70" s="899"/>
      <c r="Q70" s="900"/>
      <c r="R70" s="899"/>
      <c r="S70" s="900"/>
      <c r="T70" s="899"/>
      <c r="U70" s="900"/>
      <c r="V70" s="901"/>
      <c r="W70" s="895"/>
      <c r="X70" s="889"/>
      <c r="Y70" s="1169"/>
      <c r="Z70" s="903"/>
      <c r="AA70" s="1170"/>
      <c r="AB70" s="1170"/>
      <c r="AC70" s="891"/>
      <c r="AD70" s="1187"/>
      <c r="AE70" s="1175"/>
      <c r="AF70" s="877"/>
      <c r="AG70" s="889"/>
      <c r="AH70" s="902"/>
      <c r="AI70" s="903"/>
      <c r="AJ70" s="889"/>
      <c r="AK70" s="891"/>
      <c r="AL70" s="891"/>
      <c r="AN70" s="904">
        <v>13</v>
      </c>
      <c r="AO70" s="904" t="str">
        <f>"ANALOG INFORMATION TO IED IED name " &amp; I67</f>
        <v>ANALOG INFORMATION TO IED IED name R412_P643_87R</v>
      </c>
    </row>
    <row r="71" spans="1:41" s="904" customFormat="1" ht="13.2" hidden="1" outlineLevel="1">
      <c r="A71" s="891" t="s">
        <v>2613</v>
      </c>
      <c r="B71" s="892"/>
      <c r="C71" s="889"/>
      <c r="D71" s="1191"/>
      <c r="E71" s="894"/>
      <c r="F71" s="877" t="s">
        <v>3195</v>
      </c>
      <c r="G71" s="879" t="s">
        <v>4477</v>
      </c>
      <c r="H71" s="890" t="s">
        <v>6005</v>
      </c>
      <c r="I71" s="890"/>
      <c r="J71" s="880"/>
      <c r="K71" s="1098"/>
      <c r="L71" s="1174"/>
      <c r="M71" s="1155"/>
      <c r="N71" s="897"/>
      <c r="O71" s="1154"/>
      <c r="P71" s="899"/>
      <c r="Q71" s="900"/>
      <c r="R71" s="899"/>
      <c r="S71" s="900"/>
      <c r="T71" s="899"/>
      <c r="U71" s="900"/>
      <c r="V71" s="901"/>
      <c r="W71" s="895"/>
      <c r="X71" s="889"/>
      <c r="Y71" s="1169"/>
      <c r="Z71" s="903"/>
      <c r="AA71" s="1170"/>
      <c r="AB71" s="1170"/>
      <c r="AC71" s="891"/>
      <c r="AD71" s="1187"/>
      <c r="AE71" s="1175"/>
      <c r="AF71" s="877"/>
      <c r="AG71" s="889"/>
      <c r="AH71" s="902"/>
      <c r="AI71" s="903"/>
      <c r="AJ71" s="889"/>
      <c r="AK71" s="891"/>
      <c r="AL71" s="891"/>
      <c r="AN71" s="904">
        <v>13</v>
      </c>
      <c r="AO71" s="904" t="str">
        <f>AO70</f>
        <v>ANALOG INFORMATION TO IED IED name R412_P643_87R</v>
      </c>
    </row>
    <row r="72" spans="1:41" s="904" customFormat="1" ht="13.2" hidden="1" collapsed="1">
      <c r="F72" s="1188"/>
      <c r="G72" s="879" t="s">
        <v>4477</v>
      </c>
      <c r="H72" s="890" t="s">
        <v>6005</v>
      </c>
      <c r="O72" s="1115"/>
      <c r="P72" s="1115"/>
      <c r="AJ72" s="1159"/>
    </row>
    <row r="73" spans="1:41" s="904" customFormat="1" ht="13.2" hidden="1">
      <c r="D73" s="904" t="s">
        <v>97</v>
      </c>
      <c r="G73" s="879" t="s">
        <v>4477</v>
      </c>
      <c r="H73" s="890" t="s">
        <v>6005</v>
      </c>
      <c r="I73" s="1115" t="str">
        <f>T(F16)</f>
        <v>R412_P643_87R</v>
      </c>
    </row>
    <row r="74" spans="1:41" s="904" customFormat="1" ht="13.8" hidden="1" outlineLevel="1" thickBot="1">
      <c r="A74" s="1163" t="s">
        <v>9</v>
      </c>
      <c r="B74" s="1122" t="s">
        <v>306</v>
      </c>
      <c r="C74" s="1123"/>
      <c r="D74" s="1122" t="s">
        <v>911</v>
      </c>
      <c r="E74" s="1122"/>
      <c r="F74" s="1130" t="s">
        <v>307</v>
      </c>
      <c r="G74" s="879" t="s">
        <v>4477</v>
      </c>
      <c r="H74" s="890" t="s">
        <v>6005</v>
      </c>
      <c r="I74" s="1126"/>
      <c r="J74" s="1162"/>
      <c r="K74" s="1171" t="s">
        <v>209</v>
      </c>
      <c r="L74" s="1122" t="s">
        <v>4915</v>
      </c>
      <c r="M74" s="1122"/>
      <c r="N74" s="1131" t="s">
        <v>209</v>
      </c>
      <c r="O74" s="1132" t="s">
        <v>309</v>
      </c>
      <c r="P74" s="1122"/>
      <c r="Q74" s="1122"/>
      <c r="R74" s="1122"/>
      <c r="S74" s="1122"/>
      <c r="T74" s="1122"/>
      <c r="U74" s="1122"/>
      <c r="V74" s="1123"/>
      <c r="W74" s="1130" t="s">
        <v>1164</v>
      </c>
      <c r="X74" s="1127"/>
      <c r="Y74" s="1122" t="s">
        <v>357</v>
      </c>
      <c r="Z74" s="1122" t="s">
        <v>357</v>
      </c>
      <c r="AA74" s="1123"/>
      <c r="AB74" s="1123" t="s">
        <v>3585</v>
      </c>
      <c r="AC74" s="1131" t="s">
        <v>377</v>
      </c>
      <c r="AD74" s="1122" t="s">
        <v>4917</v>
      </c>
      <c r="AE74" s="1123"/>
      <c r="AF74" s="1130" t="s">
        <v>308</v>
      </c>
      <c r="AG74" s="1162" t="s">
        <v>357</v>
      </c>
      <c r="AH74" s="1132" t="s">
        <v>4734</v>
      </c>
      <c r="AI74" s="1132"/>
      <c r="AJ74" s="1132"/>
      <c r="AK74" s="1133" t="s">
        <v>3213</v>
      </c>
      <c r="AL74" s="1131"/>
    </row>
    <row r="75" spans="1:41" s="1173" customFormat="1" ht="209.4" hidden="1" outlineLevel="1">
      <c r="A75" s="1136" t="s">
        <v>776</v>
      </c>
      <c r="B75" s="1135" t="s">
        <v>305</v>
      </c>
      <c r="C75" s="1136" t="s">
        <v>3054</v>
      </c>
      <c r="D75" s="1143" t="s">
        <v>5643</v>
      </c>
      <c r="E75" s="1140" t="s">
        <v>5647</v>
      </c>
      <c r="F75" s="1138" t="s">
        <v>3055</v>
      </c>
      <c r="G75" s="879" t="s">
        <v>4477</v>
      </c>
      <c r="H75" s="890" t="s">
        <v>6005</v>
      </c>
      <c r="I75" s="1140" t="s">
        <v>1467</v>
      </c>
      <c r="J75" s="1142" t="s">
        <v>2842</v>
      </c>
      <c r="K75" s="1144" t="s">
        <v>1415</v>
      </c>
      <c r="L75" s="1143" t="s">
        <v>4914</v>
      </c>
      <c r="M75" s="1142" t="s">
        <v>2771</v>
      </c>
      <c r="N75" s="1144" t="s">
        <v>4231</v>
      </c>
      <c r="O75" s="1138" t="s">
        <v>83</v>
      </c>
      <c r="P75" s="1140" t="s">
        <v>3057</v>
      </c>
      <c r="Q75" s="1140" t="s">
        <v>1606</v>
      </c>
      <c r="R75" s="1140" t="s">
        <v>1607</v>
      </c>
      <c r="S75" s="1140" t="s">
        <v>4619</v>
      </c>
      <c r="T75" s="1140" t="s">
        <v>4620</v>
      </c>
      <c r="U75" s="1140" t="s">
        <v>4621</v>
      </c>
      <c r="V75" s="1142" t="s">
        <v>4622</v>
      </c>
      <c r="W75" s="1146" t="s">
        <v>4012</v>
      </c>
      <c r="X75" s="1147" t="s">
        <v>5442</v>
      </c>
      <c r="Y75" s="1165"/>
      <c r="Z75" s="1149"/>
      <c r="AA75" s="1166"/>
      <c r="AB75" s="1172" t="s">
        <v>2582</v>
      </c>
      <c r="AC75" s="1172" t="s">
        <v>3056</v>
      </c>
      <c r="AD75" s="1148" t="s">
        <v>4916</v>
      </c>
      <c r="AE75" s="1136" t="s">
        <v>2585</v>
      </c>
      <c r="AF75" s="1138" t="s">
        <v>2583</v>
      </c>
      <c r="AG75" s="1142"/>
      <c r="AH75" s="1138" t="s">
        <v>4431</v>
      </c>
      <c r="AI75" s="1149" t="s">
        <v>4429</v>
      </c>
      <c r="AJ75" s="1142" t="s">
        <v>4430</v>
      </c>
      <c r="AK75" s="1150" t="s">
        <v>995</v>
      </c>
      <c r="AL75" s="1151" t="s">
        <v>4994</v>
      </c>
    </row>
    <row r="76" spans="1:41" s="904" customFormat="1" ht="13.2" hidden="1" outlineLevel="1">
      <c r="A76" s="891" t="s">
        <v>2613</v>
      </c>
      <c r="B76" s="892"/>
      <c r="C76" s="889"/>
      <c r="D76" s="1191"/>
      <c r="E76" s="894"/>
      <c r="F76" s="877" t="s">
        <v>3195</v>
      </c>
      <c r="G76" s="879" t="s">
        <v>4477</v>
      </c>
      <c r="H76" s="890" t="s">
        <v>6005</v>
      </c>
      <c r="I76" s="890"/>
      <c r="J76" s="880"/>
      <c r="K76" s="1098"/>
      <c r="L76" s="892"/>
      <c r="M76" s="889"/>
      <c r="N76" s="897"/>
      <c r="O76" s="1154"/>
      <c r="P76" s="899"/>
      <c r="Q76" s="900"/>
      <c r="R76" s="899"/>
      <c r="S76" s="900"/>
      <c r="T76" s="899"/>
      <c r="U76" s="900"/>
      <c r="V76" s="901"/>
      <c r="W76" s="895"/>
      <c r="X76" s="889"/>
      <c r="Y76" s="1169"/>
      <c r="Z76" s="903"/>
      <c r="AA76" s="1170"/>
      <c r="AB76" s="889"/>
      <c r="AC76" s="891" t="s">
        <v>1414</v>
      </c>
      <c r="AD76" s="902"/>
      <c r="AE76" s="1175"/>
      <c r="AF76" s="877"/>
      <c r="AG76" s="889"/>
      <c r="AH76" s="902"/>
      <c r="AI76" s="903"/>
      <c r="AJ76" s="889"/>
      <c r="AK76" s="891"/>
      <c r="AL76" s="891"/>
      <c r="AN76" s="904">
        <v>39</v>
      </c>
      <c r="AO76" s="904" t="str">
        <f>"COUNTER INFORMATION FROM IED IED name " &amp; I73</f>
        <v>COUNTER INFORMATION FROM IED IED name R412_P643_87R</v>
      </c>
    </row>
    <row r="77" spans="1:41" s="904" customFormat="1" ht="13.2" hidden="1" outlineLevel="1">
      <c r="A77" s="891" t="s">
        <v>2613</v>
      </c>
      <c r="B77" s="892"/>
      <c r="C77" s="889"/>
      <c r="D77" s="1191"/>
      <c r="E77" s="894"/>
      <c r="F77" s="877" t="s">
        <v>3195</v>
      </c>
      <c r="G77" s="879" t="s">
        <v>4477</v>
      </c>
      <c r="H77" s="890" t="s">
        <v>6005</v>
      </c>
      <c r="I77" s="890"/>
      <c r="J77" s="880"/>
      <c r="K77" s="1098"/>
      <c r="L77" s="892"/>
      <c r="M77" s="889"/>
      <c r="N77" s="897"/>
      <c r="O77" s="1154"/>
      <c r="P77" s="899"/>
      <c r="Q77" s="900"/>
      <c r="R77" s="899"/>
      <c r="S77" s="900"/>
      <c r="T77" s="899"/>
      <c r="U77" s="900"/>
      <c r="V77" s="901"/>
      <c r="W77" s="895"/>
      <c r="X77" s="889"/>
      <c r="Y77" s="1169"/>
      <c r="Z77" s="903"/>
      <c r="AA77" s="1170"/>
      <c r="AB77" s="889"/>
      <c r="AC77" s="891" t="s">
        <v>1414</v>
      </c>
      <c r="AD77" s="902"/>
      <c r="AE77" s="1175"/>
      <c r="AF77" s="877"/>
      <c r="AG77" s="889"/>
      <c r="AH77" s="902"/>
      <c r="AI77" s="903"/>
      <c r="AJ77" s="889"/>
      <c r="AK77" s="891"/>
      <c r="AL77" s="891"/>
      <c r="AN77" s="904">
        <v>39</v>
      </c>
      <c r="AO77" s="904" t="str">
        <f>AO76</f>
        <v>COUNTER INFORMATION FROM IED IED name R412_P643_87R</v>
      </c>
    </row>
    <row r="78" spans="1:41" s="904" customFormat="1" ht="13.2" hidden="1" outlineLevel="1">
      <c r="A78" s="891" t="s">
        <v>2613</v>
      </c>
      <c r="B78" s="892"/>
      <c r="C78" s="889"/>
      <c r="D78" s="1191"/>
      <c r="E78" s="894"/>
      <c r="F78" s="877" t="s">
        <v>3195</v>
      </c>
      <c r="G78" s="879" t="s">
        <v>4477</v>
      </c>
      <c r="H78" s="890" t="s">
        <v>6005</v>
      </c>
      <c r="I78" s="890"/>
      <c r="J78" s="880"/>
      <c r="K78" s="1098"/>
      <c r="L78" s="892"/>
      <c r="M78" s="889"/>
      <c r="N78" s="897"/>
      <c r="O78" s="1154"/>
      <c r="P78" s="899"/>
      <c r="Q78" s="900"/>
      <c r="R78" s="899"/>
      <c r="S78" s="900"/>
      <c r="T78" s="899"/>
      <c r="U78" s="900"/>
      <c r="V78" s="901"/>
      <c r="W78" s="895"/>
      <c r="X78" s="889"/>
      <c r="Y78" s="1169"/>
      <c r="Z78" s="903"/>
      <c r="AA78" s="1170"/>
      <c r="AB78" s="889"/>
      <c r="AC78" s="891" t="s">
        <v>1414</v>
      </c>
      <c r="AD78" s="902"/>
      <c r="AE78" s="1175"/>
      <c r="AF78" s="877"/>
      <c r="AG78" s="889"/>
      <c r="AH78" s="902"/>
      <c r="AI78" s="903"/>
      <c r="AJ78" s="889"/>
      <c r="AK78" s="891"/>
      <c r="AL78" s="891"/>
      <c r="AN78" s="904">
        <v>39</v>
      </c>
      <c r="AO78" s="904" t="str">
        <f>AO77</f>
        <v>COUNTER INFORMATION FROM IED IED name R412_P643_87R</v>
      </c>
    </row>
    <row r="79" spans="1:41" s="904" customFormat="1" ht="13.2" hidden="1" outlineLevel="1">
      <c r="A79" s="891" t="s">
        <v>2613</v>
      </c>
      <c r="B79" s="892"/>
      <c r="C79" s="889"/>
      <c r="D79" s="1191"/>
      <c r="E79" s="894"/>
      <c r="F79" s="877" t="s">
        <v>3195</v>
      </c>
      <c r="G79" s="879" t="s">
        <v>4477</v>
      </c>
      <c r="H79" s="890" t="s">
        <v>6005</v>
      </c>
      <c r="I79" s="890"/>
      <c r="J79" s="880"/>
      <c r="K79" s="1098"/>
      <c r="L79" s="892"/>
      <c r="M79" s="889"/>
      <c r="N79" s="897"/>
      <c r="O79" s="1154"/>
      <c r="P79" s="899"/>
      <c r="Q79" s="900"/>
      <c r="R79" s="899"/>
      <c r="S79" s="900"/>
      <c r="T79" s="899"/>
      <c r="U79" s="900"/>
      <c r="V79" s="901"/>
      <c r="W79" s="895"/>
      <c r="X79" s="889"/>
      <c r="Y79" s="1169"/>
      <c r="Z79" s="903"/>
      <c r="AA79" s="1170"/>
      <c r="AB79" s="1170"/>
      <c r="AC79" s="891" t="s">
        <v>1414</v>
      </c>
      <c r="AD79" s="902"/>
      <c r="AE79" s="1175"/>
      <c r="AF79" s="877"/>
      <c r="AG79" s="889"/>
      <c r="AH79" s="902"/>
      <c r="AI79" s="903"/>
      <c r="AJ79" s="889"/>
      <c r="AK79" s="891"/>
      <c r="AL79" s="891"/>
      <c r="AN79" s="904">
        <v>39</v>
      </c>
      <c r="AO79" s="904" t="str">
        <f>AO78</f>
        <v>COUNTER INFORMATION FROM IED IED name R412_P643_87R</v>
      </c>
    </row>
    <row r="80" spans="1:41" s="904" customFormat="1" ht="13.2" hidden="1" collapsed="1">
      <c r="A80" s="1115"/>
      <c r="B80" s="1159"/>
      <c r="C80" s="1159"/>
      <c r="D80" s="904" t="s">
        <v>711</v>
      </c>
      <c r="E80" s="1159"/>
      <c r="F80" s="1161"/>
      <c r="G80" s="879" t="s">
        <v>4477</v>
      </c>
      <c r="H80" s="890" t="s">
        <v>6005</v>
      </c>
      <c r="I80" s="1161"/>
      <c r="J80" s="1161"/>
      <c r="K80" s="1161"/>
      <c r="L80" s="1159"/>
      <c r="M80" s="1159"/>
      <c r="N80" s="1161"/>
      <c r="O80" s="1161"/>
      <c r="P80" s="1159"/>
      <c r="Q80" s="1161"/>
      <c r="R80" s="1159"/>
      <c r="S80" s="1161"/>
      <c r="T80" s="1159"/>
      <c r="U80" s="1159"/>
      <c r="V80" s="1159"/>
      <c r="Y80" s="1159"/>
      <c r="Z80" s="1159"/>
      <c r="AA80" s="1159"/>
      <c r="AB80" s="1159"/>
      <c r="AC80" s="1159"/>
      <c r="AF80" s="1161"/>
      <c r="AG80" s="1159"/>
      <c r="AH80" s="1159"/>
      <c r="AI80" s="1159"/>
      <c r="AJ80" s="1159"/>
      <c r="AK80" s="1159"/>
    </row>
    <row r="81" spans="1:41" s="904" customFormat="1" ht="13.2" hidden="1">
      <c r="G81" s="879" t="s">
        <v>4477</v>
      </c>
      <c r="H81" s="890" t="s">
        <v>6005</v>
      </c>
      <c r="K81" s="1082"/>
      <c r="L81" s="1082"/>
      <c r="M81" s="1082"/>
      <c r="N81" s="1082"/>
    </row>
    <row r="82" spans="1:41" s="904" customFormat="1" ht="13.2" hidden="1">
      <c r="D82" s="904" t="s">
        <v>5917</v>
      </c>
      <c r="G82" s="879" t="s">
        <v>4477</v>
      </c>
      <c r="H82" s="890" t="s">
        <v>6005</v>
      </c>
    </row>
    <row r="83" spans="1:41" s="904" customFormat="1" ht="13.8" hidden="1" outlineLevel="1" thickBot="1">
      <c r="A83" s="1163" t="s">
        <v>9</v>
      </c>
      <c r="B83" s="1122" t="s">
        <v>306</v>
      </c>
      <c r="C83" s="1123"/>
      <c r="D83" s="1122" t="s">
        <v>4791</v>
      </c>
      <c r="E83" s="1122"/>
      <c r="F83" s="1130" t="s">
        <v>307</v>
      </c>
      <c r="G83" s="879" t="s">
        <v>4477</v>
      </c>
      <c r="H83" s="890" t="s">
        <v>6005</v>
      </c>
      <c r="I83" s="1126"/>
      <c r="J83" s="1162"/>
      <c r="K83" s="1129" t="s">
        <v>209</v>
      </c>
      <c r="L83" s="1130" t="s">
        <v>2154</v>
      </c>
      <c r="M83" s="1127"/>
      <c r="N83" s="1131" t="s">
        <v>209</v>
      </c>
      <c r="O83" s="1132" t="s">
        <v>309</v>
      </c>
      <c r="P83" s="1122"/>
      <c r="Q83" s="1122"/>
      <c r="R83" s="1122"/>
      <c r="S83" s="1122"/>
      <c r="T83" s="1122"/>
      <c r="U83" s="1123"/>
      <c r="V83" s="1122"/>
      <c r="W83" s="1130" t="s">
        <v>1164</v>
      </c>
      <c r="X83" s="1127"/>
      <c r="Y83" s="1132" t="s">
        <v>3948</v>
      </c>
      <c r="Z83" s="1123"/>
      <c r="AA83" s="1132" t="s">
        <v>3585</v>
      </c>
      <c r="AB83" s="1123"/>
      <c r="AC83" s="1131" t="s">
        <v>377</v>
      </c>
      <c r="AD83" s="1132" t="s">
        <v>310</v>
      </c>
      <c r="AE83" s="1123"/>
      <c r="AF83" s="1130" t="s">
        <v>308</v>
      </c>
      <c r="AG83" s="1126"/>
      <c r="AH83" s="1132" t="s">
        <v>4734</v>
      </c>
      <c r="AI83" s="1132"/>
      <c r="AJ83" s="1132"/>
      <c r="AK83" s="1133" t="s">
        <v>3213</v>
      </c>
      <c r="AL83" s="1131"/>
    </row>
    <row r="84" spans="1:41" s="904" customFormat="1" ht="216.75" hidden="1" customHeight="1" outlineLevel="1">
      <c r="A84" s="1136" t="s">
        <v>776</v>
      </c>
      <c r="B84" s="1135" t="s">
        <v>305</v>
      </c>
      <c r="C84" s="1136" t="s">
        <v>3054</v>
      </c>
      <c r="D84" s="1135" t="s">
        <v>3949</v>
      </c>
      <c r="E84" s="1136" t="s">
        <v>2188</v>
      </c>
      <c r="F84" s="1138" t="s">
        <v>3055</v>
      </c>
      <c r="G84" s="879" t="s">
        <v>4477</v>
      </c>
      <c r="H84" s="890" t="s">
        <v>6005</v>
      </c>
      <c r="I84" s="1140" t="s">
        <v>1467</v>
      </c>
      <c r="J84" s="1142" t="s">
        <v>2842</v>
      </c>
      <c r="K84" s="1143" t="s">
        <v>1415</v>
      </c>
      <c r="L84" s="1138" t="s">
        <v>4471</v>
      </c>
      <c r="M84" s="1145" t="s">
        <v>4472</v>
      </c>
      <c r="N84" s="1144" t="s">
        <v>4231</v>
      </c>
      <c r="O84" s="1138" t="s">
        <v>83</v>
      </c>
      <c r="P84" s="1140" t="s">
        <v>3057</v>
      </c>
      <c r="Q84" s="1140" t="s">
        <v>1606</v>
      </c>
      <c r="R84" s="1140" t="s">
        <v>1607</v>
      </c>
      <c r="S84" s="1140" t="s">
        <v>4619</v>
      </c>
      <c r="T84" s="1140" t="s">
        <v>4620</v>
      </c>
      <c r="U84" s="1140" t="s">
        <v>4621</v>
      </c>
      <c r="V84" s="1142" t="s">
        <v>4622</v>
      </c>
      <c r="W84" s="1146" t="s">
        <v>4012</v>
      </c>
      <c r="X84" s="1147" t="s">
        <v>5442</v>
      </c>
      <c r="Y84" s="1148" t="s">
        <v>4623</v>
      </c>
      <c r="Z84" s="1142" t="s">
        <v>1027</v>
      </c>
      <c r="AA84" s="1148" t="s">
        <v>1173</v>
      </c>
      <c r="AB84" s="1142" t="s">
        <v>2582</v>
      </c>
      <c r="AC84" s="1148" t="s">
        <v>3056</v>
      </c>
      <c r="AD84" s="1148" t="s">
        <v>1176</v>
      </c>
      <c r="AE84" s="1136" t="s">
        <v>1413</v>
      </c>
      <c r="AF84" s="1138" t="s">
        <v>2583</v>
      </c>
      <c r="AG84" s="1140" t="s">
        <v>251</v>
      </c>
      <c r="AH84" s="1138" t="s">
        <v>4431</v>
      </c>
      <c r="AI84" s="1149" t="s">
        <v>4429</v>
      </c>
      <c r="AJ84" s="1142" t="s">
        <v>4430</v>
      </c>
      <c r="AK84" s="1150" t="s">
        <v>995</v>
      </c>
      <c r="AL84" s="1151" t="s">
        <v>4994</v>
      </c>
    </row>
    <row r="85" spans="1:41" s="904" customFormat="1" ht="13.2" hidden="1" outlineLevel="1">
      <c r="A85" s="891" t="s">
        <v>2613</v>
      </c>
      <c r="B85" s="892"/>
      <c r="C85" s="889"/>
      <c r="D85" s="1152">
        <v>1</v>
      </c>
      <c r="E85" s="1153"/>
      <c r="F85" s="877" t="s">
        <v>3195</v>
      </c>
      <c r="G85" s="879" t="s">
        <v>4477</v>
      </c>
      <c r="H85" s="890" t="s">
        <v>6005</v>
      </c>
      <c r="I85" s="890"/>
      <c r="J85" s="880"/>
      <c r="K85" s="895"/>
      <c r="L85" s="877"/>
      <c r="M85" s="896"/>
      <c r="N85" s="897"/>
      <c r="O85" s="898"/>
      <c r="P85" s="899"/>
      <c r="Q85" s="1154"/>
      <c r="R85" s="899"/>
      <c r="S85" s="1154"/>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ref="D86:D100" si="2">D85+1</f>
        <v>2</v>
      </c>
      <c r="E86" s="1153"/>
      <c r="F86" s="877" t="s">
        <v>3195</v>
      </c>
      <c r="G86" s="879" t="s">
        <v>4477</v>
      </c>
      <c r="H86" s="890" t="s">
        <v>6005</v>
      </c>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3</v>
      </c>
      <c r="E87" s="1153"/>
      <c r="F87" s="877" t="s">
        <v>3195</v>
      </c>
      <c r="G87" s="879" t="s">
        <v>4477</v>
      </c>
      <c r="H87" s="890" t="s">
        <v>6005</v>
      </c>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4</v>
      </c>
      <c r="E88" s="1153"/>
      <c r="F88" s="877" t="s">
        <v>3195</v>
      </c>
      <c r="G88" s="879" t="s">
        <v>4477</v>
      </c>
      <c r="H88" s="890" t="s">
        <v>6005</v>
      </c>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5</v>
      </c>
      <c r="E89" s="1153"/>
      <c r="F89" s="877" t="s">
        <v>3195</v>
      </c>
      <c r="G89" s="879" t="s">
        <v>4477</v>
      </c>
      <c r="H89" s="890" t="s">
        <v>6005</v>
      </c>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6</v>
      </c>
      <c r="E90" s="1153"/>
      <c r="F90" s="877" t="s">
        <v>3195</v>
      </c>
      <c r="G90" s="879" t="s">
        <v>4477</v>
      </c>
      <c r="H90" s="890" t="s">
        <v>6005</v>
      </c>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outlineLevel="1">
      <c r="A91" s="891" t="s">
        <v>2613</v>
      </c>
      <c r="B91" s="892"/>
      <c r="C91" s="889"/>
      <c r="D91" s="1152">
        <f t="shared" si="2"/>
        <v>7</v>
      </c>
      <c r="E91" s="1153"/>
      <c r="F91" s="877" t="s">
        <v>3195</v>
      </c>
      <c r="G91" s="879" t="s">
        <v>4477</v>
      </c>
      <c r="H91" s="890" t="s">
        <v>6005</v>
      </c>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3947</v>
      </c>
    </row>
    <row r="92" spans="1:41" s="904" customFormat="1" ht="13.2" hidden="1" outlineLevel="1">
      <c r="A92" s="891" t="s">
        <v>2613</v>
      </c>
      <c r="B92" s="892"/>
      <c r="C92" s="889"/>
      <c r="D92" s="1152">
        <f t="shared" si="2"/>
        <v>8</v>
      </c>
      <c r="E92" s="1153"/>
      <c r="F92" s="877" t="s">
        <v>3195</v>
      </c>
      <c r="G92" s="879" t="s">
        <v>4477</v>
      </c>
      <c r="H92" s="890" t="s">
        <v>6005</v>
      </c>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3947</v>
      </c>
    </row>
    <row r="93" spans="1:41" s="904" customFormat="1" ht="13.2" hidden="1" outlineLevel="1">
      <c r="A93" s="891" t="s">
        <v>2613</v>
      </c>
      <c r="B93" s="892"/>
      <c r="C93" s="889"/>
      <c r="D93" s="1152">
        <f t="shared" si="2"/>
        <v>9</v>
      </c>
      <c r="E93" s="1153"/>
      <c r="F93" s="877" t="s">
        <v>3195</v>
      </c>
      <c r="G93" s="879" t="s">
        <v>4477</v>
      </c>
      <c r="H93" s="890" t="s">
        <v>6005</v>
      </c>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3947</v>
      </c>
    </row>
    <row r="94" spans="1:41" s="904" customFormat="1" ht="13.2" hidden="1" outlineLevel="1">
      <c r="A94" s="891" t="s">
        <v>2613</v>
      </c>
      <c r="B94" s="892"/>
      <c r="C94" s="889"/>
      <c r="D94" s="1152">
        <f t="shared" si="2"/>
        <v>10</v>
      </c>
      <c r="E94" s="1153"/>
      <c r="F94" s="877" t="s">
        <v>3195</v>
      </c>
      <c r="G94" s="879" t="s">
        <v>4477</v>
      </c>
      <c r="H94" s="890" t="s">
        <v>6005</v>
      </c>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3947</v>
      </c>
    </row>
    <row r="95" spans="1:41" s="904" customFormat="1" ht="13.2" hidden="1" outlineLevel="1">
      <c r="A95" s="891" t="s">
        <v>2613</v>
      </c>
      <c r="B95" s="892"/>
      <c r="C95" s="889"/>
      <c r="D95" s="1152">
        <f t="shared" si="2"/>
        <v>11</v>
      </c>
      <c r="E95" s="1153"/>
      <c r="F95" s="877" t="s">
        <v>3195</v>
      </c>
      <c r="G95" s="879" t="s">
        <v>4477</v>
      </c>
      <c r="H95" s="890" t="s">
        <v>6005</v>
      </c>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3947</v>
      </c>
    </row>
    <row r="96" spans="1:41" s="904" customFormat="1" ht="13.2" hidden="1" outlineLevel="1">
      <c r="A96" s="891" t="s">
        <v>2613</v>
      </c>
      <c r="B96" s="892"/>
      <c r="C96" s="889"/>
      <c r="D96" s="1152">
        <f t="shared" si="2"/>
        <v>12</v>
      </c>
      <c r="E96" s="1153"/>
      <c r="F96" s="877" t="s">
        <v>3195</v>
      </c>
      <c r="G96" s="879" t="s">
        <v>4477</v>
      </c>
      <c r="H96" s="890" t="s">
        <v>6005</v>
      </c>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3947</v>
      </c>
    </row>
    <row r="97" spans="1:41" s="904" customFormat="1" ht="13.2" hidden="1" outlineLevel="1">
      <c r="A97" s="891" t="s">
        <v>2613</v>
      </c>
      <c r="B97" s="892"/>
      <c r="C97" s="889"/>
      <c r="D97" s="1152">
        <f t="shared" si="2"/>
        <v>13</v>
      </c>
      <c r="E97" s="1153"/>
      <c r="F97" s="877" t="s">
        <v>3195</v>
      </c>
      <c r="G97" s="879" t="s">
        <v>4477</v>
      </c>
      <c r="H97" s="890" t="s">
        <v>6005</v>
      </c>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3947</v>
      </c>
    </row>
    <row r="98" spans="1:41" s="904" customFormat="1" ht="13.2" hidden="1" outlineLevel="1">
      <c r="A98" s="891" t="s">
        <v>2613</v>
      </c>
      <c r="B98" s="892"/>
      <c r="C98" s="889"/>
      <c r="D98" s="1152">
        <f t="shared" si="2"/>
        <v>14</v>
      </c>
      <c r="E98" s="1153"/>
      <c r="F98" s="877" t="s">
        <v>3195</v>
      </c>
      <c r="G98" s="879" t="s">
        <v>4477</v>
      </c>
      <c r="H98" s="890" t="s">
        <v>6005</v>
      </c>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3947</v>
      </c>
    </row>
    <row r="99" spans="1:41" s="904" customFormat="1" ht="13.2" hidden="1" outlineLevel="1">
      <c r="A99" s="891" t="s">
        <v>2613</v>
      </c>
      <c r="B99" s="892"/>
      <c r="C99" s="889"/>
      <c r="D99" s="1152">
        <f t="shared" si="2"/>
        <v>15</v>
      </c>
      <c r="E99" s="1153"/>
      <c r="F99" s="877" t="s">
        <v>3195</v>
      </c>
      <c r="G99" s="879" t="s">
        <v>4477</v>
      </c>
      <c r="H99" s="890" t="s">
        <v>6005</v>
      </c>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3947</v>
      </c>
    </row>
    <row r="100" spans="1:41" s="904" customFormat="1" ht="13.2" hidden="1" outlineLevel="1">
      <c r="A100" s="891" t="s">
        <v>2613</v>
      </c>
      <c r="B100" s="892"/>
      <c r="C100" s="889"/>
      <c r="D100" s="1152">
        <f t="shared" si="2"/>
        <v>16</v>
      </c>
      <c r="E100" s="1153"/>
      <c r="F100" s="877" t="s">
        <v>3195</v>
      </c>
      <c r="G100" s="879" t="s">
        <v>4477</v>
      </c>
      <c r="H100" s="890" t="s">
        <v>6005</v>
      </c>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3947</v>
      </c>
    </row>
    <row r="101" spans="1:41" s="904" customFormat="1" ht="13.2" hidden="1" collapsed="1">
      <c r="G101" s="879" t="s">
        <v>4477</v>
      </c>
      <c r="H101" s="890" t="s">
        <v>6005</v>
      </c>
      <c r="I101" s="1082"/>
      <c r="J101" s="1082"/>
      <c r="K101" s="1082"/>
      <c r="L101" s="1082"/>
      <c r="N101" s="1082"/>
      <c r="AK101" s="1159"/>
    </row>
    <row r="102" spans="1:41" s="904" customFormat="1" ht="13.2" hidden="1">
      <c r="D102" s="904" t="s">
        <v>5918</v>
      </c>
      <c r="G102" s="879" t="s">
        <v>4477</v>
      </c>
      <c r="H102" s="890" t="s">
        <v>6005</v>
      </c>
    </row>
    <row r="103" spans="1:41" s="904" customFormat="1" ht="13.8" hidden="1" outlineLevel="1" thickBot="1">
      <c r="A103" s="1163" t="s">
        <v>9</v>
      </c>
      <c r="B103" s="1122" t="s">
        <v>306</v>
      </c>
      <c r="C103" s="1123"/>
      <c r="D103" s="1122" t="s">
        <v>2989</v>
      </c>
      <c r="E103" s="1122"/>
      <c r="F103" s="1130" t="s">
        <v>307</v>
      </c>
      <c r="G103" s="879" t="s">
        <v>4477</v>
      </c>
      <c r="H103" s="890" t="s">
        <v>6005</v>
      </c>
      <c r="I103" s="1126"/>
      <c r="J103" s="1162"/>
      <c r="K103" s="1129" t="s">
        <v>209</v>
      </c>
      <c r="L103" s="1130" t="s">
        <v>2154</v>
      </c>
      <c r="M103" s="1126"/>
      <c r="N103" s="1131" t="s">
        <v>209</v>
      </c>
      <c r="O103" s="1132" t="s">
        <v>309</v>
      </c>
      <c r="P103" s="1122"/>
      <c r="Q103" s="1122"/>
      <c r="R103" s="1122"/>
      <c r="S103" s="1122"/>
      <c r="T103" s="1122"/>
      <c r="U103" s="1123"/>
      <c r="V103" s="1122"/>
      <c r="W103" s="1130" t="s">
        <v>1164</v>
      </c>
      <c r="X103" s="1127"/>
      <c r="Y103" s="1132" t="s">
        <v>3948</v>
      </c>
      <c r="Z103" s="1123"/>
      <c r="AA103" s="1132" t="s">
        <v>3585</v>
      </c>
      <c r="AB103" s="1123"/>
      <c r="AC103" s="1131" t="s">
        <v>377</v>
      </c>
      <c r="AD103" s="1132" t="s">
        <v>310</v>
      </c>
      <c r="AE103" s="1123"/>
      <c r="AF103" s="1130" t="s">
        <v>308</v>
      </c>
      <c r="AG103" s="1126"/>
      <c r="AH103" s="1132" t="s">
        <v>4734</v>
      </c>
      <c r="AI103" s="1132"/>
      <c r="AJ103" s="1132"/>
      <c r="AK103" s="1133" t="s">
        <v>3213</v>
      </c>
      <c r="AL103" s="1131"/>
    </row>
    <row r="104" spans="1:41" s="904" customFormat="1" ht="212.25" hidden="1" customHeight="1" outlineLevel="1">
      <c r="A104" s="1136" t="s">
        <v>776</v>
      </c>
      <c r="B104" s="1135" t="s">
        <v>305</v>
      </c>
      <c r="C104" s="1136" t="s">
        <v>3054</v>
      </c>
      <c r="D104" s="1135" t="s">
        <v>3949</v>
      </c>
      <c r="E104" s="1184" t="s">
        <v>5280</v>
      </c>
      <c r="F104" s="1138" t="s">
        <v>3055</v>
      </c>
      <c r="G104" s="879" t="s">
        <v>4477</v>
      </c>
      <c r="H104" s="890" t="s">
        <v>6005</v>
      </c>
      <c r="I104" s="1140" t="s">
        <v>1467</v>
      </c>
      <c r="J104" s="1142" t="s">
        <v>2842</v>
      </c>
      <c r="K104" s="1143" t="s">
        <v>1415</v>
      </c>
      <c r="L104" s="1138" t="s">
        <v>993</v>
      </c>
      <c r="M104" s="1145" t="s">
        <v>408</v>
      </c>
      <c r="N104" s="1144" t="s">
        <v>4231</v>
      </c>
      <c r="O104" s="1138" t="s">
        <v>83</v>
      </c>
      <c r="P104" s="1140" t="s">
        <v>3057</v>
      </c>
      <c r="Q104" s="1140" t="s">
        <v>1606</v>
      </c>
      <c r="R104" s="1140" t="s">
        <v>1607</v>
      </c>
      <c r="S104" s="1140" t="s">
        <v>4619</v>
      </c>
      <c r="T104" s="1140" t="s">
        <v>4620</v>
      </c>
      <c r="U104" s="1140" t="s">
        <v>4621</v>
      </c>
      <c r="V104" s="1142" t="s">
        <v>4622</v>
      </c>
      <c r="W104" s="1146" t="s">
        <v>4012</v>
      </c>
      <c r="X104" s="1147" t="s">
        <v>5442</v>
      </c>
      <c r="Y104" s="1148" t="s">
        <v>4623</v>
      </c>
      <c r="Z104" s="1142" t="s">
        <v>1027</v>
      </c>
      <c r="AA104" s="1148" t="s">
        <v>1173</v>
      </c>
      <c r="AB104" s="1142" t="s">
        <v>2582</v>
      </c>
      <c r="AC104" s="1148" t="s">
        <v>3056</v>
      </c>
      <c r="AD104" s="1148" t="s">
        <v>1176</v>
      </c>
      <c r="AE104" s="1136" t="s">
        <v>1413</v>
      </c>
      <c r="AF104" s="1138" t="s">
        <v>2583</v>
      </c>
      <c r="AG104" s="1140" t="s">
        <v>251</v>
      </c>
      <c r="AH104" s="1138" t="s">
        <v>4431</v>
      </c>
      <c r="AI104" s="1149" t="s">
        <v>4429</v>
      </c>
      <c r="AJ104" s="1142" t="s">
        <v>4430</v>
      </c>
      <c r="AK104" s="1150" t="s">
        <v>995</v>
      </c>
      <c r="AL104" s="1151" t="s">
        <v>4994</v>
      </c>
    </row>
    <row r="105" spans="1:41" s="904" customFormat="1" ht="13.2" hidden="1" outlineLevel="1">
      <c r="A105" s="891" t="s">
        <v>2613</v>
      </c>
      <c r="B105" s="892"/>
      <c r="C105" s="889"/>
      <c r="D105" s="1152">
        <v>1</v>
      </c>
      <c r="E105" s="1152"/>
      <c r="F105" s="877" t="s">
        <v>3195</v>
      </c>
      <c r="G105" s="879" t="s">
        <v>4477</v>
      </c>
      <c r="H105" s="890" t="s">
        <v>6005</v>
      </c>
      <c r="I105" s="890"/>
      <c r="J105" s="880"/>
      <c r="K105" s="895"/>
      <c r="L105" s="877"/>
      <c r="M105" s="896"/>
      <c r="N105" s="897"/>
      <c r="O105" s="898"/>
      <c r="P105" s="899"/>
      <c r="Q105" s="1154"/>
      <c r="R105" s="899"/>
      <c r="S105" s="1154"/>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ref="D106:D120" si="3">D105+1</f>
        <v>2</v>
      </c>
      <c r="E106" s="1152"/>
      <c r="F106" s="877" t="s">
        <v>3195</v>
      </c>
      <c r="G106" s="879" t="s">
        <v>4477</v>
      </c>
      <c r="H106" s="890" t="s">
        <v>6005</v>
      </c>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3</v>
      </c>
      <c r="E107" s="1152"/>
      <c r="F107" s="877" t="s">
        <v>3195</v>
      </c>
      <c r="G107" s="879" t="s">
        <v>4477</v>
      </c>
      <c r="H107" s="890" t="s">
        <v>6005</v>
      </c>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4</v>
      </c>
      <c r="E108" s="1152"/>
      <c r="F108" s="877" t="s">
        <v>3195</v>
      </c>
      <c r="G108" s="879" t="s">
        <v>4477</v>
      </c>
      <c r="H108" s="890" t="s">
        <v>6005</v>
      </c>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5</v>
      </c>
      <c r="E109" s="1152"/>
      <c r="F109" s="877" t="s">
        <v>3195</v>
      </c>
      <c r="G109" s="879" t="s">
        <v>4477</v>
      </c>
      <c r="H109" s="890" t="s">
        <v>6005</v>
      </c>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6</v>
      </c>
      <c r="E110" s="1152"/>
      <c r="F110" s="877" t="s">
        <v>3195</v>
      </c>
      <c r="G110" s="879" t="s">
        <v>4477</v>
      </c>
      <c r="H110" s="890" t="s">
        <v>6005</v>
      </c>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outlineLevel="1">
      <c r="A111" s="891" t="s">
        <v>2613</v>
      </c>
      <c r="B111" s="892"/>
      <c r="C111" s="889"/>
      <c r="D111" s="1152">
        <f t="shared" si="3"/>
        <v>7</v>
      </c>
      <c r="E111" s="1152"/>
      <c r="F111" s="877" t="s">
        <v>3195</v>
      </c>
      <c r="G111" s="879" t="s">
        <v>4477</v>
      </c>
      <c r="H111" s="890" t="s">
        <v>6005</v>
      </c>
      <c r="I111" s="890"/>
      <c r="J111" s="880"/>
      <c r="K111" s="895"/>
      <c r="L111" s="877"/>
      <c r="M111" s="896"/>
      <c r="N111" s="897"/>
      <c r="O111" s="898"/>
      <c r="P111" s="899"/>
      <c r="Q111" s="900"/>
      <c r="R111" s="899"/>
      <c r="S111" s="900"/>
      <c r="T111" s="899"/>
      <c r="U111" s="900"/>
      <c r="V111" s="901"/>
      <c r="W111" s="877"/>
      <c r="X111" s="889"/>
      <c r="Y111" s="902"/>
      <c r="Z111" s="889"/>
      <c r="AA111" s="892" t="s">
        <v>1175</v>
      </c>
      <c r="AB111" s="889"/>
      <c r="AC111" s="891" t="s">
        <v>380</v>
      </c>
      <c r="AD111" s="902"/>
      <c r="AE111" s="889"/>
      <c r="AF111" s="877"/>
      <c r="AG111" s="879"/>
      <c r="AH111" s="902"/>
      <c r="AI111" s="903"/>
      <c r="AJ111" s="889"/>
      <c r="AK111" s="891"/>
      <c r="AL111" s="891"/>
      <c r="AN111" s="904">
        <v>1</v>
      </c>
      <c r="AO111" s="904" t="s">
        <v>2612</v>
      </c>
    </row>
    <row r="112" spans="1:41" s="904" customFormat="1" ht="13.2" hidden="1" outlineLevel="1">
      <c r="A112" s="891" t="s">
        <v>2613</v>
      </c>
      <c r="B112" s="892"/>
      <c r="C112" s="889"/>
      <c r="D112" s="1152">
        <f t="shared" si="3"/>
        <v>8</v>
      </c>
      <c r="E112" s="1152"/>
      <c r="F112" s="877" t="s">
        <v>3195</v>
      </c>
      <c r="G112" s="879" t="s">
        <v>4477</v>
      </c>
      <c r="H112" s="890" t="s">
        <v>6005</v>
      </c>
      <c r="I112" s="890"/>
      <c r="J112" s="880"/>
      <c r="K112" s="895"/>
      <c r="L112" s="877"/>
      <c r="M112" s="896"/>
      <c r="N112" s="897"/>
      <c r="O112" s="898"/>
      <c r="P112" s="899"/>
      <c r="Q112" s="900"/>
      <c r="R112" s="899"/>
      <c r="S112" s="900"/>
      <c r="T112" s="899"/>
      <c r="U112" s="900"/>
      <c r="V112" s="901"/>
      <c r="W112" s="877"/>
      <c r="X112" s="889"/>
      <c r="Y112" s="902"/>
      <c r="Z112" s="889"/>
      <c r="AA112" s="892" t="s">
        <v>1175</v>
      </c>
      <c r="AB112" s="889"/>
      <c r="AC112" s="891" t="s">
        <v>380</v>
      </c>
      <c r="AD112" s="902"/>
      <c r="AE112" s="889"/>
      <c r="AF112" s="877"/>
      <c r="AG112" s="879"/>
      <c r="AH112" s="902"/>
      <c r="AI112" s="903"/>
      <c r="AJ112" s="889"/>
      <c r="AK112" s="891"/>
      <c r="AL112" s="891"/>
      <c r="AN112" s="904">
        <v>1</v>
      </c>
      <c r="AO112" s="904" t="s">
        <v>2612</v>
      </c>
    </row>
    <row r="113" spans="1:41" s="904" customFormat="1" ht="13.2" hidden="1" outlineLevel="1">
      <c r="A113" s="891" t="s">
        <v>2613</v>
      </c>
      <c r="B113" s="892"/>
      <c r="C113" s="889"/>
      <c r="D113" s="1152">
        <f t="shared" si="3"/>
        <v>9</v>
      </c>
      <c r="E113" s="1152"/>
      <c r="F113" s="877" t="s">
        <v>3195</v>
      </c>
      <c r="G113" s="879" t="s">
        <v>4477</v>
      </c>
      <c r="H113" s="890" t="s">
        <v>6005</v>
      </c>
      <c r="I113" s="890"/>
      <c r="J113" s="880"/>
      <c r="K113" s="895"/>
      <c r="L113" s="877"/>
      <c r="M113" s="896"/>
      <c r="N113" s="897"/>
      <c r="O113" s="898"/>
      <c r="P113" s="899"/>
      <c r="Q113" s="900"/>
      <c r="R113" s="899"/>
      <c r="S113" s="900"/>
      <c r="T113" s="899"/>
      <c r="U113" s="900"/>
      <c r="V113" s="901"/>
      <c r="W113" s="877"/>
      <c r="X113" s="889"/>
      <c r="Y113" s="902"/>
      <c r="Z113" s="889"/>
      <c r="AA113" s="892" t="s">
        <v>1175</v>
      </c>
      <c r="AB113" s="889"/>
      <c r="AC113" s="891" t="s">
        <v>380</v>
      </c>
      <c r="AD113" s="902"/>
      <c r="AE113" s="889"/>
      <c r="AF113" s="877"/>
      <c r="AG113" s="879"/>
      <c r="AH113" s="902"/>
      <c r="AI113" s="903"/>
      <c r="AJ113" s="889"/>
      <c r="AK113" s="891"/>
      <c r="AL113" s="891"/>
      <c r="AN113" s="904">
        <v>1</v>
      </c>
      <c r="AO113" s="904" t="s">
        <v>2612</v>
      </c>
    </row>
    <row r="114" spans="1:41" s="904" customFormat="1" ht="13.2" hidden="1" outlineLevel="1">
      <c r="A114" s="891" t="s">
        <v>2613</v>
      </c>
      <c r="B114" s="892"/>
      <c r="C114" s="889"/>
      <c r="D114" s="1152">
        <f t="shared" si="3"/>
        <v>10</v>
      </c>
      <c r="E114" s="1152"/>
      <c r="F114" s="877" t="s">
        <v>3195</v>
      </c>
      <c r="G114" s="879" t="s">
        <v>4477</v>
      </c>
      <c r="H114" s="890" t="s">
        <v>6005</v>
      </c>
      <c r="I114" s="890"/>
      <c r="J114" s="880"/>
      <c r="K114" s="895"/>
      <c r="L114" s="877"/>
      <c r="M114" s="896"/>
      <c r="N114" s="897"/>
      <c r="O114" s="898"/>
      <c r="P114" s="899"/>
      <c r="Q114" s="900"/>
      <c r="R114" s="899"/>
      <c r="S114" s="900"/>
      <c r="T114" s="899"/>
      <c r="U114" s="900"/>
      <c r="V114" s="901"/>
      <c r="W114" s="877"/>
      <c r="X114" s="889"/>
      <c r="Y114" s="902"/>
      <c r="Z114" s="889"/>
      <c r="AA114" s="892" t="s">
        <v>1175</v>
      </c>
      <c r="AB114" s="889"/>
      <c r="AC114" s="891" t="s">
        <v>380</v>
      </c>
      <c r="AD114" s="902"/>
      <c r="AE114" s="889"/>
      <c r="AF114" s="877"/>
      <c r="AG114" s="879"/>
      <c r="AH114" s="902"/>
      <c r="AI114" s="903"/>
      <c r="AJ114" s="889"/>
      <c r="AK114" s="891"/>
      <c r="AL114" s="891"/>
      <c r="AN114" s="904">
        <v>1</v>
      </c>
      <c r="AO114" s="904" t="s">
        <v>2612</v>
      </c>
    </row>
    <row r="115" spans="1:41" s="904" customFormat="1" ht="13.2" hidden="1" outlineLevel="1">
      <c r="A115" s="891" t="s">
        <v>2613</v>
      </c>
      <c r="B115" s="892"/>
      <c r="C115" s="889"/>
      <c r="D115" s="1152">
        <f t="shared" si="3"/>
        <v>11</v>
      </c>
      <c r="E115" s="1152"/>
      <c r="F115" s="877" t="s">
        <v>3195</v>
      </c>
      <c r="G115" s="879" t="s">
        <v>4477</v>
      </c>
      <c r="H115" s="890" t="s">
        <v>6005</v>
      </c>
      <c r="I115" s="890"/>
      <c r="J115" s="880"/>
      <c r="K115" s="895"/>
      <c r="L115" s="877"/>
      <c r="M115" s="896"/>
      <c r="N115" s="897"/>
      <c r="O115" s="898"/>
      <c r="P115" s="899"/>
      <c r="Q115" s="900"/>
      <c r="R115" s="899"/>
      <c r="S115" s="900"/>
      <c r="T115" s="899"/>
      <c r="U115" s="900"/>
      <c r="V115" s="901"/>
      <c r="W115" s="877"/>
      <c r="X115" s="889"/>
      <c r="Y115" s="902"/>
      <c r="Z115" s="889"/>
      <c r="AA115" s="892" t="s">
        <v>1175</v>
      </c>
      <c r="AB115" s="889"/>
      <c r="AC115" s="891" t="s">
        <v>380</v>
      </c>
      <c r="AD115" s="902"/>
      <c r="AE115" s="889"/>
      <c r="AF115" s="877"/>
      <c r="AG115" s="879"/>
      <c r="AH115" s="902"/>
      <c r="AI115" s="903"/>
      <c r="AJ115" s="889"/>
      <c r="AK115" s="891"/>
      <c r="AL115" s="891"/>
      <c r="AN115" s="904">
        <v>1</v>
      </c>
      <c r="AO115" s="904" t="s">
        <v>2612</v>
      </c>
    </row>
    <row r="116" spans="1:41" s="904" customFormat="1" ht="13.2" hidden="1" outlineLevel="1">
      <c r="A116" s="891" t="s">
        <v>2613</v>
      </c>
      <c r="B116" s="892"/>
      <c r="C116" s="889"/>
      <c r="D116" s="1152">
        <f t="shared" si="3"/>
        <v>12</v>
      </c>
      <c r="E116" s="1152"/>
      <c r="F116" s="877" t="s">
        <v>3195</v>
      </c>
      <c r="G116" s="879" t="s">
        <v>4477</v>
      </c>
      <c r="H116" s="890" t="s">
        <v>6005</v>
      </c>
      <c r="I116" s="890"/>
      <c r="J116" s="880"/>
      <c r="K116" s="895"/>
      <c r="L116" s="877"/>
      <c r="M116" s="896"/>
      <c r="N116" s="897"/>
      <c r="O116" s="898"/>
      <c r="P116" s="899"/>
      <c r="Q116" s="900"/>
      <c r="R116" s="899"/>
      <c r="S116" s="900"/>
      <c r="T116" s="899"/>
      <c r="U116" s="900"/>
      <c r="V116" s="901"/>
      <c r="W116" s="877"/>
      <c r="X116" s="889"/>
      <c r="Y116" s="902"/>
      <c r="Z116" s="889"/>
      <c r="AA116" s="892" t="s">
        <v>1175</v>
      </c>
      <c r="AB116" s="889"/>
      <c r="AC116" s="891" t="s">
        <v>380</v>
      </c>
      <c r="AD116" s="902"/>
      <c r="AE116" s="889"/>
      <c r="AF116" s="877"/>
      <c r="AG116" s="879"/>
      <c r="AH116" s="902"/>
      <c r="AI116" s="903"/>
      <c r="AJ116" s="889"/>
      <c r="AK116" s="891"/>
      <c r="AL116" s="891"/>
      <c r="AN116" s="904">
        <v>1</v>
      </c>
      <c r="AO116" s="904" t="s">
        <v>2612</v>
      </c>
    </row>
    <row r="117" spans="1:41" s="904" customFormat="1" ht="13.2" hidden="1" outlineLevel="1">
      <c r="A117" s="891" t="s">
        <v>2613</v>
      </c>
      <c r="B117" s="892"/>
      <c r="C117" s="889"/>
      <c r="D117" s="1152">
        <f t="shared" si="3"/>
        <v>13</v>
      </c>
      <c r="E117" s="1152"/>
      <c r="F117" s="877" t="s">
        <v>3195</v>
      </c>
      <c r="G117" s="879" t="s">
        <v>4477</v>
      </c>
      <c r="H117" s="890" t="s">
        <v>6005</v>
      </c>
      <c r="I117" s="890"/>
      <c r="J117" s="880"/>
      <c r="K117" s="895"/>
      <c r="L117" s="877"/>
      <c r="M117" s="896"/>
      <c r="N117" s="897"/>
      <c r="O117" s="898"/>
      <c r="P117" s="899"/>
      <c r="Q117" s="900"/>
      <c r="R117" s="899"/>
      <c r="S117" s="900"/>
      <c r="T117" s="899"/>
      <c r="U117" s="900"/>
      <c r="V117" s="901"/>
      <c r="W117" s="877"/>
      <c r="X117" s="889"/>
      <c r="Y117" s="902"/>
      <c r="Z117" s="889"/>
      <c r="AA117" s="892" t="s">
        <v>1175</v>
      </c>
      <c r="AB117" s="889"/>
      <c r="AC117" s="891" t="s">
        <v>380</v>
      </c>
      <c r="AD117" s="902"/>
      <c r="AE117" s="889"/>
      <c r="AF117" s="877"/>
      <c r="AG117" s="879"/>
      <c r="AH117" s="902"/>
      <c r="AI117" s="903"/>
      <c r="AJ117" s="889"/>
      <c r="AK117" s="891"/>
      <c r="AL117" s="891"/>
      <c r="AN117" s="904">
        <v>1</v>
      </c>
      <c r="AO117" s="904" t="s">
        <v>2612</v>
      </c>
    </row>
    <row r="118" spans="1:41" s="904" customFormat="1" ht="13.2" hidden="1" outlineLevel="1">
      <c r="A118" s="891" t="s">
        <v>2613</v>
      </c>
      <c r="B118" s="892"/>
      <c r="C118" s="889"/>
      <c r="D118" s="1152">
        <f t="shared" si="3"/>
        <v>14</v>
      </c>
      <c r="E118" s="1152"/>
      <c r="F118" s="877" t="s">
        <v>3195</v>
      </c>
      <c r="G118" s="879" t="s">
        <v>4477</v>
      </c>
      <c r="H118" s="890" t="s">
        <v>6005</v>
      </c>
      <c r="I118" s="890"/>
      <c r="J118" s="880"/>
      <c r="K118" s="895"/>
      <c r="L118" s="877"/>
      <c r="M118" s="896"/>
      <c r="N118" s="897"/>
      <c r="O118" s="898"/>
      <c r="P118" s="899"/>
      <c r="Q118" s="900"/>
      <c r="R118" s="899"/>
      <c r="S118" s="900"/>
      <c r="T118" s="899"/>
      <c r="U118" s="900"/>
      <c r="V118" s="901"/>
      <c r="W118" s="877"/>
      <c r="X118" s="889"/>
      <c r="Y118" s="902"/>
      <c r="Z118" s="889"/>
      <c r="AA118" s="892" t="s">
        <v>1175</v>
      </c>
      <c r="AB118" s="889"/>
      <c r="AC118" s="891" t="s">
        <v>380</v>
      </c>
      <c r="AD118" s="902"/>
      <c r="AE118" s="889"/>
      <c r="AF118" s="877"/>
      <c r="AG118" s="879"/>
      <c r="AH118" s="902"/>
      <c r="AI118" s="903"/>
      <c r="AJ118" s="889"/>
      <c r="AK118" s="891"/>
      <c r="AL118" s="891"/>
      <c r="AN118" s="904">
        <v>1</v>
      </c>
      <c r="AO118" s="904" t="s">
        <v>2612</v>
      </c>
    </row>
    <row r="119" spans="1:41" s="904" customFormat="1" ht="13.2" hidden="1" outlineLevel="1">
      <c r="A119" s="891" t="s">
        <v>2613</v>
      </c>
      <c r="B119" s="892"/>
      <c r="C119" s="889"/>
      <c r="D119" s="1152">
        <f t="shared" si="3"/>
        <v>15</v>
      </c>
      <c r="E119" s="1152"/>
      <c r="F119" s="877" t="s">
        <v>3195</v>
      </c>
      <c r="G119" s="879" t="s">
        <v>4477</v>
      </c>
      <c r="H119" s="890" t="s">
        <v>6005</v>
      </c>
      <c r="I119" s="890"/>
      <c r="J119" s="880"/>
      <c r="K119" s="895"/>
      <c r="L119" s="877"/>
      <c r="M119" s="896"/>
      <c r="N119" s="897"/>
      <c r="O119" s="898"/>
      <c r="P119" s="899"/>
      <c r="Q119" s="900"/>
      <c r="R119" s="899"/>
      <c r="S119" s="900"/>
      <c r="T119" s="899"/>
      <c r="U119" s="900"/>
      <c r="V119" s="901"/>
      <c r="W119" s="877"/>
      <c r="X119" s="889"/>
      <c r="Y119" s="902"/>
      <c r="Z119" s="889"/>
      <c r="AA119" s="892" t="s">
        <v>1175</v>
      </c>
      <c r="AB119" s="889"/>
      <c r="AC119" s="891" t="s">
        <v>380</v>
      </c>
      <c r="AD119" s="902"/>
      <c r="AE119" s="889"/>
      <c r="AF119" s="877"/>
      <c r="AG119" s="879"/>
      <c r="AH119" s="902"/>
      <c r="AI119" s="903"/>
      <c r="AJ119" s="889"/>
      <c r="AK119" s="891"/>
      <c r="AL119" s="891"/>
      <c r="AN119" s="904">
        <v>1</v>
      </c>
      <c r="AO119" s="904" t="s">
        <v>2612</v>
      </c>
    </row>
    <row r="120" spans="1:41" s="904" customFormat="1" ht="13.2" hidden="1" outlineLevel="1">
      <c r="A120" s="891" t="s">
        <v>2613</v>
      </c>
      <c r="B120" s="892"/>
      <c r="C120" s="889"/>
      <c r="D120" s="1152">
        <f t="shared" si="3"/>
        <v>16</v>
      </c>
      <c r="E120" s="1152"/>
      <c r="F120" s="877" t="s">
        <v>3195</v>
      </c>
      <c r="G120" s="879" t="s">
        <v>4477</v>
      </c>
      <c r="H120" s="890" t="s">
        <v>6005</v>
      </c>
      <c r="I120" s="890"/>
      <c r="J120" s="880"/>
      <c r="K120" s="895"/>
      <c r="L120" s="877"/>
      <c r="M120" s="896"/>
      <c r="N120" s="897"/>
      <c r="O120" s="898"/>
      <c r="P120" s="899"/>
      <c r="Q120" s="900"/>
      <c r="R120" s="899"/>
      <c r="S120" s="900"/>
      <c r="T120" s="899"/>
      <c r="U120" s="900"/>
      <c r="V120" s="901"/>
      <c r="W120" s="877"/>
      <c r="X120" s="889"/>
      <c r="Y120" s="902"/>
      <c r="Z120" s="889"/>
      <c r="AA120" s="892" t="s">
        <v>1175</v>
      </c>
      <c r="AB120" s="889"/>
      <c r="AC120" s="891" t="s">
        <v>380</v>
      </c>
      <c r="AD120" s="902"/>
      <c r="AE120" s="889"/>
      <c r="AF120" s="877"/>
      <c r="AG120" s="879"/>
      <c r="AH120" s="902"/>
      <c r="AI120" s="903"/>
      <c r="AJ120" s="889"/>
      <c r="AK120" s="891"/>
      <c r="AL120" s="891"/>
      <c r="AN120" s="904">
        <v>1</v>
      </c>
      <c r="AO120" s="904" t="s">
        <v>2612</v>
      </c>
    </row>
    <row r="121" spans="1:41" s="904" customFormat="1" ht="13.2" hidden="1" collapsed="1">
      <c r="G121" s="879" t="s">
        <v>4477</v>
      </c>
      <c r="H121" s="890" t="s">
        <v>6005</v>
      </c>
      <c r="I121" s="1082"/>
      <c r="J121" s="1082"/>
      <c r="K121" s="1082"/>
      <c r="L121" s="1082"/>
      <c r="N121" s="1082"/>
    </row>
    <row r="122" spans="1:41" s="904" customFormat="1" ht="13.2" hidden="1">
      <c r="D122" s="904" t="s">
        <v>5919</v>
      </c>
      <c r="G122" s="879" t="s">
        <v>4477</v>
      </c>
      <c r="H122" s="890" t="s">
        <v>6005</v>
      </c>
      <c r="I122" s="1082"/>
      <c r="J122" s="1082"/>
      <c r="K122" s="1082"/>
      <c r="L122" s="1082"/>
      <c r="N122" s="1082"/>
    </row>
    <row r="123" spans="1:41" s="904" customFormat="1" ht="13.8" hidden="1" outlineLevel="1" thickBot="1">
      <c r="A123" s="1163" t="s">
        <v>9</v>
      </c>
      <c r="B123" s="1122" t="s">
        <v>306</v>
      </c>
      <c r="C123" s="1123"/>
      <c r="D123" s="1122" t="s">
        <v>3982</v>
      </c>
      <c r="E123" s="1123"/>
      <c r="F123" s="1130" t="s">
        <v>307</v>
      </c>
      <c r="G123" s="879" t="s">
        <v>4477</v>
      </c>
      <c r="H123" s="890" t="s">
        <v>6005</v>
      </c>
      <c r="I123" s="1126"/>
      <c r="J123" s="1162"/>
      <c r="K123" s="1129" t="s">
        <v>209</v>
      </c>
      <c r="L123" s="1130" t="s">
        <v>2154</v>
      </c>
      <c r="M123" s="1126"/>
      <c r="N123" s="1131" t="s">
        <v>209</v>
      </c>
      <c r="O123" s="1132" t="s">
        <v>309</v>
      </c>
      <c r="P123" s="1122"/>
      <c r="Q123" s="1122"/>
      <c r="R123" s="1122"/>
      <c r="S123" s="1122"/>
      <c r="T123" s="1122"/>
      <c r="U123" s="1123"/>
      <c r="V123" s="1122"/>
      <c r="W123" s="1130" t="s">
        <v>1164</v>
      </c>
      <c r="X123" s="1127"/>
      <c r="Y123" s="1132" t="s">
        <v>357</v>
      </c>
      <c r="Z123" s="1122" t="s">
        <v>357</v>
      </c>
      <c r="AA123" s="1123"/>
      <c r="AB123" s="1122" t="s">
        <v>5158</v>
      </c>
      <c r="AC123" s="1133" t="s">
        <v>377</v>
      </c>
      <c r="AD123" s="1132" t="s">
        <v>310</v>
      </c>
      <c r="AE123" s="1123"/>
      <c r="AF123" s="1130" t="s">
        <v>308</v>
      </c>
      <c r="AG123" s="1132" t="s">
        <v>357</v>
      </c>
      <c r="AH123" s="1132" t="s">
        <v>4734</v>
      </c>
      <c r="AI123" s="1132"/>
      <c r="AJ123" s="1132"/>
      <c r="AK123" s="1133" t="s">
        <v>3213</v>
      </c>
      <c r="AL123" s="1131"/>
    </row>
    <row r="124" spans="1:41" s="904" customFormat="1" ht="205.5" hidden="1" customHeight="1" outlineLevel="1">
      <c r="A124" s="1136" t="s">
        <v>776</v>
      </c>
      <c r="B124" s="1135" t="s">
        <v>305</v>
      </c>
      <c r="C124" s="1136" t="s">
        <v>3054</v>
      </c>
      <c r="D124" s="1135" t="s">
        <v>3949</v>
      </c>
      <c r="E124" s="1184" t="s">
        <v>5280</v>
      </c>
      <c r="F124" s="1138" t="s">
        <v>3055</v>
      </c>
      <c r="G124" s="879" t="s">
        <v>4477</v>
      </c>
      <c r="H124" s="890" t="s">
        <v>6005</v>
      </c>
      <c r="I124" s="1140" t="s">
        <v>1467</v>
      </c>
      <c r="J124" s="1142" t="s">
        <v>2842</v>
      </c>
      <c r="K124" s="1143" t="s">
        <v>1415</v>
      </c>
      <c r="L124" s="1138" t="s">
        <v>1466</v>
      </c>
      <c r="M124" s="1145" t="s">
        <v>2470</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2584</v>
      </c>
      <c r="AC124" s="1148" t="s">
        <v>4025</v>
      </c>
      <c r="AD124" s="1148" t="s">
        <v>2962</v>
      </c>
      <c r="AE124" s="1136" t="s">
        <v>2441</v>
      </c>
      <c r="AF124" s="1144" t="s">
        <v>2583</v>
      </c>
      <c r="AG124" s="1167" t="s">
        <v>3586</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t="s">
        <v>4477</v>
      </c>
      <c r="H125" s="890" t="s">
        <v>6005</v>
      </c>
      <c r="I125" s="890"/>
      <c r="J125" s="880"/>
      <c r="K125" s="895"/>
      <c r="L125" s="877"/>
      <c r="M125" s="896"/>
      <c r="N125" s="897"/>
      <c r="O125" s="898"/>
      <c r="P125" s="899"/>
      <c r="Q125" s="900"/>
      <c r="R125" s="899"/>
      <c r="S125" s="900"/>
      <c r="T125" s="899"/>
      <c r="U125" s="900"/>
      <c r="V125" s="901"/>
      <c r="W125" s="877"/>
      <c r="X125" s="889"/>
      <c r="Y125" s="1169"/>
      <c r="Z125" s="889"/>
      <c r="AA125" s="1170"/>
      <c r="AB125" s="889"/>
      <c r="AC125" s="891"/>
      <c r="AD125" s="902"/>
      <c r="AE125" s="889"/>
      <c r="AF125" s="897"/>
      <c r="AG125" s="1170" t="s">
        <v>378</v>
      </c>
      <c r="AH125" s="902"/>
      <c r="AI125" s="903"/>
      <c r="AJ125" s="889"/>
      <c r="AK125" s="891"/>
      <c r="AL125" s="891"/>
      <c r="AN125" s="904">
        <v>2</v>
      </c>
      <c r="AO125" s="904" t="s">
        <v>3981</v>
      </c>
    </row>
    <row r="126" spans="1:41" s="904" customFormat="1" ht="13.2" hidden="1" outlineLevel="1">
      <c r="A126" s="891" t="s">
        <v>2613</v>
      </c>
      <c r="B126" s="892"/>
      <c r="C126" s="889"/>
      <c r="D126" s="1152">
        <f t="shared" ref="D126:D134" si="4">D125+1</f>
        <v>2</v>
      </c>
      <c r="E126" s="1152"/>
      <c r="F126" s="877" t="s">
        <v>3195</v>
      </c>
      <c r="G126" s="879" t="s">
        <v>4477</v>
      </c>
      <c r="H126" s="890" t="s">
        <v>6005</v>
      </c>
      <c r="I126" s="890"/>
      <c r="J126" s="880"/>
      <c r="K126" s="895"/>
      <c r="L126" s="877"/>
      <c r="M126" s="896"/>
      <c r="N126" s="897"/>
      <c r="O126" s="898"/>
      <c r="P126" s="899"/>
      <c r="Q126" s="900"/>
      <c r="R126" s="899"/>
      <c r="S126" s="900"/>
      <c r="T126" s="899"/>
      <c r="U126" s="900"/>
      <c r="V126" s="901"/>
      <c r="W126" s="877"/>
      <c r="X126" s="889"/>
      <c r="Y126" s="1169"/>
      <c r="Z126" s="889"/>
      <c r="AA126" s="1170"/>
      <c r="AB126" s="889"/>
      <c r="AC126" s="891"/>
      <c r="AD126" s="902"/>
      <c r="AE126" s="889"/>
      <c r="AF126" s="897"/>
      <c r="AG126" s="1170" t="s">
        <v>378</v>
      </c>
      <c r="AH126" s="902"/>
      <c r="AI126" s="903"/>
      <c r="AJ126" s="889"/>
      <c r="AK126" s="891"/>
      <c r="AL126" s="891"/>
      <c r="AN126" s="904">
        <v>2</v>
      </c>
      <c r="AO126" s="904" t="s">
        <v>3981</v>
      </c>
    </row>
    <row r="127" spans="1:41" s="904" customFormat="1" ht="13.2" hidden="1" outlineLevel="1">
      <c r="A127" s="891" t="s">
        <v>2613</v>
      </c>
      <c r="B127" s="892"/>
      <c r="C127" s="889"/>
      <c r="D127" s="1152">
        <f t="shared" si="4"/>
        <v>3</v>
      </c>
      <c r="E127" s="1152"/>
      <c r="F127" s="877" t="s">
        <v>3195</v>
      </c>
      <c r="G127" s="879" t="s">
        <v>4477</v>
      </c>
      <c r="H127" s="890" t="s">
        <v>6005</v>
      </c>
      <c r="I127" s="890"/>
      <c r="J127" s="880"/>
      <c r="K127" s="895"/>
      <c r="L127" s="877"/>
      <c r="M127" s="896"/>
      <c r="N127" s="897"/>
      <c r="O127" s="898"/>
      <c r="P127" s="899"/>
      <c r="Q127" s="900"/>
      <c r="R127" s="899"/>
      <c r="S127" s="900"/>
      <c r="T127" s="899"/>
      <c r="U127" s="900"/>
      <c r="V127" s="901"/>
      <c r="W127" s="877"/>
      <c r="X127" s="889"/>
      <c r="Y127" s="1169"/>
      <c r="Z127" s="889"/>
      <c r="AA127" s="1170"/>
      <c r="AB127" s="889"/>
      <c r="AC127" s="891"/>
      <c r="AD127" s="902"/>
      <c r="AE127" s="889"/>
      <c r="AF127" s="897"/>
      <c r="AG127" s="1170" t="s">
        <v>378</v>
      </c>
      <c r="AH127" s="902"/>
      <c r="AI127" s="903"/>
      <c r="AJ127" s="889"/>
      <c r="AK127" s="891"/>
      <c r="AL127" s="891"/>
      <c r="AN127" s="904">
        <v>2</v>
      </c>
      <c r="AO127" s="904" t="s">
        <v>3981</v>
      </c>
    </row>
    <row r="128" spans="1:41" s="904" customFormat="1" ht="13.2" hidden="1" outlineLevel="1">
      <c r="A128" s="891" t="s">
        <v>2613</v>
      </c>
      <c r="B128" s="892"/>
      <c r="C128" s="889"/>
      <c r="D128" s="1152">
        <f t="shared" si="4"/>
        <v>4</v>
      </c>
      <c r="E128" s="1152"/>
      <c r="F128" s="877" t="s">
        <v>3195</v>
      </c>
      <c r="G128" s="879" t="s">
        <v>4477</v>
      </c>
      <c r="H128" s="890" t="s">
        <v>6005</v>
      </c>
      <c r="I128" s="890"/>
      <c r="J128" s="880"/>
      <c r="K128" s="895"/>
      <c r="L128" s="877"/>
      <c r="M128" s="896"/>
      <c r="N128" s="897"/>
      <c r="O128" s="898"/>
      <c r="P128" s="899"/>
      <c r="Q128" s="900"/>
      <c r="R128" s="899"/>
      <c r="S128" s="900"/>
      <c r="T128" s="899"/>
      <c r="U128" s="900"/>
      <c r="V128" s="901"/>
      <c r="W128" s="877"/>
      <c r="X128" s="889"/>
      <c r="Y128" s="1169"/>
      <c r="Z128" s="889"/>
      <c r="AA128" s="1170"/>
      <c r="AB128" s="889"/>
      <c r="AC128" s="891"/>
      <c r="AD128" s="902"/>
      <c r="AE128" s="889"/>
      <c r="AF128" s="897"/>
      <c r="AG128" s="1170" t="s">
        <v>378</v>
      </c>
      <c r="AH128" s="902"/>
      <c r="AI128" s="903"/>
      <c r="AJ128" s="889"/>
      <c r="AK128" s="891"/>
      <c r="AL128" s="891"/>
      <c r="AN128" s="904">
        <v>2</v>
      </c>
      <c r="AO128" s="904" t="s">
        <v>3981</v>
      </c>
    </row>
    <row r="129" spans="1:41" s="904" customFormat="1" ht="13.2" hidden="1" outlineLevel="1">
      <c r="A129" s="891" t="s">
        <v>2613</v>
      </c>
      <c r="B129" s="892"/>
      <c r="C129" s="889"/>
      <c r="D129" s="1152">
        <f t="shared" si="4"/>
        <v>5</v>
      </c>
      <c r="E129" s="1152"/>
      <c r="F129" s="877" t="s">
        <v>3195</v>
      </c>
      <c r="G129" s="879" t="s">
        <v>4477</v>
      </c>
      <c r="H129" s="890" t="s">
        <v>6005</v>
      </c>
      <c r="I129" s="890"/>
      <c r="J129" s="880"/>
      <c r="K129" s="895"/>
      <c r="L129" s="877"/>
      <c r="M129" s="896"/>
      <c r="N129" s="897"/>
      <c r="O129" s="898"/>
      <c r="P129" s="899"/>
      <c r="Q129" s="900"/>
      <c r="R129" s="899"/>
      <c r="S129" s="900"/>
      <c r="T129" s="1186"/>
      <c r="U129" s="899"/>
      <c r="V129" s="901"/>
      <c r="W129" s="877"/>
      <c r="X129" s="889"/>
      <c r="Y129" s="1169"/>
      <c r="Z129" s="889"/>
      <c r="AA129" s="1170"/>
      <c r="AB129" s="889"/>
      <c r="AC129" s="891"/>
      <c r="AD129" s="902"/>
      <c r="AE129" s="889"/>
      <c r="AF129" s="897"/>
      <c r="AG129" s="1170" t="s">
        <v>378</v>
      </c>
      <c r="AH129" s="902"/>
      <c r="AI129" s="903"/>
      <c r="AJ129" s="889"/>
      <c r="AK129" s="891"/>
      <c r="AL129" s="891"/>
      <c r="AN129" s="904">
        <v>2</v>
      </c>
      <c r="AO129" s="904" t="s">
        <v>3981</v>
      </c>
    </row>
    <row r="130" spans="1:41" s="904" customFormat="1" ht="13.2" hidden="1" outlineLevel="1">
      <c r="A130" s="891" t="s">
        <v>2613</v>
      </c>
      <c r="B130" s="892"/>
      <c r="C130" s="889"/>
      <c r="D130" s="1152">
        <f t="shared" si="4"/>
        <v>6</v>
      </c>
      <c r="E130" s="1152"/>
      <c r="F130" s="877" t="s">
        <v>3195</v>
      </c>
      <c r="G130" s="879" t="s">
        <v>4477</v>
      </c>
      <c r="H130" s="890" t="s">
        <v>6005</v>
      </c>
      <c r="I130" s="890"/>
      <c r="J130" s="880"/>
      <c r="K130" s="895"/>
      <c r="L130" s="877"/>
      <c r="M130" s="896"/>
      <c r="N130" s="897"/>
      <c r="O130" s="898"/>
      <c r="P130" s="899"/>
      <c r="Q130" s="900"/>
      <c r="R130" s="899"/>
      <c r="S130" s="900"/>
      <c r="T130" s="899"/>
      <c r="U130" s="900"/>
      <c r="V130" s="901"/>
      <c r="W130" s="877"/>
      <c r="X130" s="889"/>
      <c r="Y130" s="1169"/>
      <c r="Z130" s="889"/>
      <c r="AA130" s="1170"/>
      <c r="AB130" s="889"/>
      <c r="AC130" s="891"/>
      <c r="AD130" s="902"/>
      <c r="AE130" s="889"/>
      <c r="AF130" s="897"/>
      <c r="AG130" s="1170" t="s">
        <v>378</v>
      </c>
      <c r="AH130" s="902"/>
      <c r="AI130" s="903"/>
      <c r="AJ130" s="889"/>
      <c r="AK130" s="891"/>
      <c r="AL130" s="891"/>
      <c r="AN130" s="904">
        <v>2</v>
      </c>
      <c r="AO130" s="904" t="s">
        <v>3981</v>
      </c>
    </row>
    <row r="131" spans="1:41" s="904" customFormat="1" ht="13.2" hidden="1" outlineLevel="1">
      <c r="A131" s="891" t="s">
        <v>2613</v>
      </c>
      <c r="B131" s="892"/>
      <c r="C131" s="889"/>
      <c r="D131" s="1152">
        <f t="shared" si="4"/>
        <v>7</v>
      </c>
      <c r="E131" s="1152"/>
      <c r="F131" s="877" t="s">
        <v>3195</v>
      </c>
      <c r="G131" s="879" t="s">
        <v>4477</v>
      </c>
      <c r="H131" s="890" t="s">
        <v>6005</v>
      </c>
      <c r="I131" s="890"/>
      <c r="J131" s="880"/>
      <c r="K131" s="895"/>
      <c r="L131" s="877"/>
      <c r="M131" s="896"/>
      <c r="N131" s="897"/>
      <c r="O131" s="898"/>
      <c r="P131" s="899"/>
      <c r="Q131" s="900"/>
      <c r="R131" s="899"/>
      <c r="S131" s="900"/>
      <c r="T131" s="899"/>
      <c r="U131" s="900"/>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3981</v>
      </c>
    </row>
    <row r="132" spans="1:41" s="904" customFormat="1" ht="13.2" hidden="1" outlineLevel="1">
      <c r="A132" s="891" t="s">
        <v>2613</v>
      </c>
      <c r="B132" s="892"/>
      <c r="C132" s="889"/>
      <c r="D132" s="1152">
        <f t="shared" si="4"/>
        <v>8</v>
      </c>
      <c r="E132" s="1152"/>
      <c r="F132" s="877" t="s">
        <v>3195</v>
      </c>
      <c r="G132" s="879" t="s">
        <v>4477</v>
      </c>
      <c r="H132" s="890" t="s">
        <v>6005</v>
      </c>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3981</v>
      </c>
    </row>
    <row r="133" spans="1:41" s="904" customFormat="1" ht="13.2" hidden="1" outlineLevel="1">
      <c r="A133" s="891" t="s">
        <v>2613</v>
      </c>
      <c r="B133" s="892"/>
      <c r="C133" s="889"/>
      <c r="D133" s="1152">
        <f t="shared" si="4"/>
        <v>9</v>
      </c>
      <c r="E133" s="1152"/>
      <c r="F133" s="877" t="s">
        <v>3195</v>
      </c>
      <c r="G133" s="879" t="s">
        <v>4477</v>
      </c>
      <c r="H133" s="890" t="s">
        <v>6005</v>
      </c>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3981</v>
      </c>
    </row>
    <row r="134" spans="1:41" s="904" customFormat="1" ht="13.2" hidden="1" outlineLevel="1">
      <c r="A134" s="891" t="s">
        <v>2613</v>
      </c>
      <c r="B134" s="892"/>
      <c r="C134" s="889"/>
      <c r="D134" s="1152">
        <f t="shared" si="4"/>
        <v>10</v>
      </c>
      <c r="E134" s="1152"/>
      <c r="F134" s="877" t="s">
        <v>3195</v>
      </c>
      <c r="G134" s="879" t="s">
        <v>4477</v>
      </c>
      <c r="H134" s="890" t="s">
        <v>6005</v>
      </c>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891" t="s">
        <v>378</v>
      </c>
      <c r="AH134" s="902"/>
      <c r="AI134" s="903"/>
      <c r="AJ134" s="889"/>
      <c r="AK134" s="891"/>
      <c r="AL134" s="891"/>
      <c r="AN134" s="904">
        <v>2</v>
      </c>
      <c r="AO134" s="904" t="s">
        <v>3981</v>
      </c>
    </row>
    <row r="135" spans="1:41" s="904" customFormat="1" ht="13.2" hidden="1" collapsed="1">
      <c r="G135" s="879" t="s">
        <v>4477</v>
      </c>
      <c r="H135" s="890" t="s">
        <v>6005</v>
      </c>
      <c r="I135" s="1082"/>
      <c r="J135" s="1082"/>
      <c r="K135" s="1082"/>
      <c r="L135" s="1082"/>
      <c r="N135" s="1082"/>
    </row>
    <row r="136" spans="1:41" s="904" customFormat="1" ht="13.2" hidden="1">
      <c r="D136" s="904" t="s">
        <v>5920</v>
      </c>
      <c r="G136" s="879" t="s">
        <v>4477</v>
      </c>
      <c r="H136" s="890" t="s">
        <v>6005</v>
      </c>
      <c r="L136" s="1082"/>
    </row>
    <row r="137" spans="1:41" s="904" customFormat="1" ht="13.8" hidden="1" outlineLevel="1" thickBot="1">
      <c r="A137" s="1163" t="s">
        <v>9</v>
      </c>
      <c r="B137" s="1122" t="s">
        <v>306</v>
      </c>
      <c r="C137" s="1123"/>
      <c r="D137" s="1122" t="s">
        <v>2990</v>
      </c>
      <c r="E137" s="1122"/>
      <c r="F137" s="1130" t="s">
        <v>307</v>
      </c>
      <c r="G137" s="879" t="s">
        <v>4477</v>
      </c>
      <c r="H137" s="890" t="s">
        <v>6005</v>
      </c>
      <c r="I137" s="1126"/>
      <c r="J137" s="1162"/>
      <c r="K137" s="1123" t="s">
        <v>209</v>
      </c>
      <c r="L137" s="1122" t="s">
        <v>2154</v>
      </c>
      <c r="M137" s="1122"/>
      <c r="N137" s="1131" t="s">
        <v>209</v>
      </c>
      <c r="O137" s="1132" t="s">
        <v>309</v>
      </c>
      <c r="P137" s="1122"/>
      <c r="Q137" s="1122"/>
      <c r="R137" s="1122"/>
      <c r="S137" s="1122"/>
      <c r="T137" s="1122"/>
      <c r="U137" s="1122"/>
      <c r="V137" s="1162"/>
      <c r="W137" s="1130" t="s">
        <v>1164</v>
      </c>
      <c r="X137" s="1127"/>
      <c r="Y137" s="1132" t="s">
        <v>357</v>
      </c>
      <c r="Z137" s="1122" t="s">
        <v>357</v>
      </c>
      <c r="AA137" s="1123"/>
      <c r="AB137" s="1122" t="s">
        <v>3585</v>
      </c>
      <c r="AC137" s="1131" t="s">
        <v>377</v>
      </c>
      <c r="AD137" s="1122" t="s">
        <v>4917</v>
      </c>
      <c r="AE137" s="1123"/>
      <c r="AF137" s="1130" t="s">
        <v>308</v>
      </c>
      <c r="AG137" s="1127"/>
      <c r="AH137" s="1132" t="s">
        <v>4734</v>
      </c>
      <c r="AI137" s="1132"/>
      <c r="AJ137" s="1132"/>
      <c r="AK137" s="1133" t="s">
        <v>3213</v>
      </c>
      <c r="AL137" s="1131"/>
    </row>
    <row r="138" spans="1:41" s="1173" customFormat="1" ht="183" hidden="1" customHeight="1" outlineLevel="1">
      <c r="A138" s="1136" t="s">
        <v>776</v>
      </c>
      <c r="B138" s="1135" t="s">
        <v>305</v>
      </c>
      <c r="C138" s="1136" t="s">
        <v>3054</v>
      </c>
      <c r="D138" s="1135" t="s">
        <v>3949</v>
      </c>
      <c r="E138" s="1184" t="s">
        <v>5280</v>
      </c>
      <c r="F138" s="1138" t="s">
        <v>3055</v>
      </c>
      <c r="G138" s="879" t="s">
        <v>4477</v>
      </c>
      <c r="H138" s="890" t="s">
        <v>6005</v>
      </c>
      <c r="I138" s="1140" t="s">
        <v>1467</v>
      </c>
      <c r="J138" s="1142" t="s">
        <v>2842</v>
      </c>
      <c r="K138" s="1167" t="s">
        <v>1415</v>
      </c>
      <c r="L138" s="1143" t="s">
        <v>2136</v>
      </c>
      <c r="M138" s="1145" t="s">
        <v>4334</v>
      </c>
      <c r="N138" s="1144" t="s">
        <v>4231</v>
      </c>
      <c r="O138" s="1138" t="s">
        <v>83</v>
      </c>
      <c r="P138" s="1140" t="s">
        <v>3057</v>
      </c>
      <c r="Q138" s="1140" t="s">
        <v>1606</v>
      </c>
      <c r="R138" s="1140" t="s">
        <v>1607</v>
      </c>
      <c r="S138" s="1140" t="s">
        <v>4619</v>
      </c>
      <c r="T138" s="1140" t="s">
        <v>4620</v>
      </c>
      <c r="U138" s="1140" t="s">
        <v>4621</v>
      </c>
      <c r="V138" s="1142" t="s">
        <v>4622</v>
      </c>
      <c r="W138" s="1146" t="s">
        <v>4012</v>
      </c>
      <c r="X138" s="1147" t="s">
        <v>5442</v>
      </c>
      <c r="Y138" s="1165"/>
      <c r="Z138" s="1142" t="s">
        <v>1027</v>
      </c>
      <c r="AA138" s="1166"/>
      <c r="AB138" s="1136" t="s">
        <v>2582</v>
      </c>
      <c r="AC138" s="1172" t="s">
        <v>3056</v>
      </c>
      <c r="AD138" s="1148" t="s">
        <v>184</v>
      </c>
      <c r="AE138" s="1136" t="s">
        <v>2585</v>
      </c>
      <c r="AF138" s="1138" t="s">
        <v>2583</v>
      </c>
      <c r="AG138" s="1145" t="s">
        <v>251</v>
      </c>
      <c r="AH138" s="1138" t="s">
        <v>4431</v>
      </c>
      <c r="AI138" s="1149" t="s">
        <v>4429</v>
      </c>
      <c r="AJ138" s="1142" t="s">
        <v>4430</v>
      </c>
      <c r="AK138" s="1150" t="s">
        <v>995</v>
      </c>
      <c r="AL138" s="1151" t="s">
        <v>4994</v>
      </c>
    </row>
    <row r="139" spans="1:41" s="904" customFormat="1" ht="13.2" hidden="1" outlineLevel="1">
      <c r="A139" s="891" t="s">
        <v>2613</v>
      </c>
      <c r="B139" s="892"/>
      <c r="C139" s="889"/>
      <c r="D139" s="1152">
        <v>1</v>
      </c>
      <c r="E139" s="1152"/>
      <c r="F139" s="877" t="s">
        <v>3195</v>
      </c>
      <c r="G139" s="879" t="s">
        <v>4477</v>
      </c>
      <c r="H139" s="890" t="s">
        <v>6005</v>
      </c>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1156"/>
      <c r="AH139" s="1169"/>
      <c r="AI139" s="879"/>
      <c r="AJ139" s="889"/>
      <c r="AK139" s="891"/>
      <c r="AL139" s="891"/>
      <c r="AN139" s="904">
        <v>6</v>
      </c>
      <c r="AO139" s="904" t="s">
        <v>207</v>
      </c>
    </row>
    <row r="140" spans="1:41" s="904" customFormat="1" ht="13.2" hidden="1" outlineLevel="1">
      <c r="A140" s="891" t="s">
        <v>2613</v>
      </c>
      <c r="B140" s="892"/>
      <c r="C140" s="889"/>
      <c r="D140" s="1152">
        <f t="shared" ref="D140:D154" si="5">D139+1</f>
        <v>2</v>
      </c>
      <c r="E140" s="1152"/>
      <c r="F140" s="877" t="s">
        <v>3195</v>
      </c>
      <c r="G140" s="879" t="s">
        <v>4477</v>
      </c>
      <c r="H140" s="890" t="s">
        <v>6005</v>
      </c>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1156"/>
      <c r="AH140" s="1169"/>
      <c r="AI140" s="879"/>
      <c r="AJ140" s="889"/>
      <c r="AK140" s="891"/>
      <c r="AL140" s="891"/>
      <c r="AN140" s="904">
        <v>6</v>
      </c>
      <c r="AO140" s="904" t="s">
        <v>207</v>
      </c>
    </row>
    <row r="141" spans="1:41" s="904" customFormat="1" ht="13.2" hidden="1" outlineLevel="1">
      <c r="A141" s="891" t="s">
        <v>2613</v>
      </c>
      <c r="B141" s="892"/>
      <c r="C141" s="889"/>
      <c r="D141" s="1152">
        <f t="shared" si="5"/>
        <v>3</v>
      </c>
      <c r="E141" s="1152"/>
      <c r="F141" s="877" t="s">
        <v>3195</v>
      </c>
      <c r="G141" s="879" t="s">
        <v>4477</v>
      </c>
      <c r="H141" s="890" t="s">
        <v>6005</v>
      </c>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1156"/>
      <c r="AH141" s="1169"/>
      <c r="AI141" s="879"/>
      <c r="AJ141" s="889"/>
      <c r="AK141" s="891"/>
      <c r="AL141" s="891"/>
      <c r="AN141" s="904">
        <v>6</v>
      </c>
      <c r="AO141" s="904" t="s">
        <v>207</v>
      </c>
    </row>
    <row r="142" spans="1:41" s="904" customFormat="1" ht="13.2" hidden="1" outlineLevel="1">
      <c r="A142" s="891" t="s">
        <v>2613</v>
      </c>
      <c r="B142" s="892"/>
      <c r="C142" s="889"/>
      <c r="D142" s="1152">
        <f t="shared" si="5"/>
        <v>4</v>
      </c>
      <c r="E142" s="1152"/>
      <c r="F142" s="877" t="s">
        <v>3195</v>
      </c>
      <c r="G142" s="879" t="s">
        <v>4477</v>
      </c>
      <c r="H142" s="890" t="s">
        <v>6005</v>
      </c>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5"/>
        <v>5</v>
      </c>
      <c r="E143" s="1152"/>
      <c r="F143" s="877" t="s">
        <v>3195</v>
      </c>
      <c r="G143" s="879" t="s">
        <v>4477</v>
      </c>
      <c r="H143" s="890" t="s">
        <v>6005</v>
      </c>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5"/>
        <v>6</v>
      </c>
      <c r="E144" s="1152"/>
      <c r="F144" s="877" t="s">
        <v>3195</v>
      </c>
      <c r="G144" s="879" t="s">
        <v>4477</v>
      </c>
      <c r="H144" s="890" t="s">
        <v>6005</v>
      </c>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outlineLevel="1">
      <c r="A145" s="891" t="s">
        <v>2613</v>
      </c>
      <c r="B145" s="892"/>
      <c r="C145" s="889"/>
      <c r="D145" s="1152">
        <f t="shared" si="5"/>
        <v>7</v>
      </c>
      <c r="E145" s="1152"/>
      <c r="F145" s="877" t="s">
        <v>3195</v>
      </c>
      <c r="G145" s="879" t="s">
        <v>4477</v>
      </c>
      <c r="H145" s="890" t="s">
        <v>6005</v>
      </c>
      <c r="I145" s="890"/>
      <c r="J145" s="880"/>
      <c r="K145" s="897"/>
      <c r="L145" s="1174"/>
      <c r="M145" s="1155"/>
      <c r="N145" s="897"/>
      <c r="O145" s="898"/>
      <c r="P145" s="899"/>
      <c r="Q145" s="900"/>
      <c r="R145" s="899"/>
      <c r="S145" s="900"/>
      <c r="T145" s="899"/>
      <c r="U145" s="900"/>
      <c r="V145" s="901"/>
      <c r="W145" s="877"/>
      <c r="X145" s="889"/>
      <c r="Y145" s="1169"/>
      <c r="Z145" s="889"/>
      <c r="AA145" s="1170"/>
      <c r="AB145" s="889"/>
      <c r="AC145" s="891" t="s">
        <v>1414</v>
      </c>
      <c r="AD145" s="902"/>
      <c r="AE145" s="1175"/>
      <c r="AF145" s="877"/>
      <c r="AG145" s="879"/>
      <c r="AH145" s="1169"/>
      <c r="AI145" s="879"/>
      <c r="AJ145" s="889"/>
      <c r="AK145" s="891"/>
      <c r="AL145" s="891"/>
      <c r="AN145" s="904">
        <v>6</v>
      </c>
      <c r="AO145" s="904" t="s">
        <v>207</v>
      </c>
    </row>
    <row r="146" spans="1:41" s="904" customFormat="1" ht="13.2" hidden="1" outlineLevel="1">
      <c r="A146" s="891" t="s">
        <v>2613</v>
      </c>
      <c r="B146" s="892"/>
      <c r="C146" s="889"/>
      <c r="D146" s="1152">
        <f t="shared" si="5"/>
        <v>8</v>
      </c>
      <c r="E146" s="1152"/>
      <c r="F146" s="877" t="s">
        <v>3195</v>
      </c>
      <c r="G146" s="879" t="s">
        <v>4477</v>
      </c>
      <c r="H146" s="890" t="s">
        <v>6005</v>
      </c>
      <c r="I146" s="890"/>
      <c r="J146" s="880"/>
      <c r="K146" s="897"/>
      <c r="L146" s="1174"/>
      <c r="M146" s="1155"/>
      <c r="N146" s="897"/>
      <c r="O146" s="898"/>
      <c r="P146" s="899"/>
      <c r="Q146" s="900"/>
      <c r="R146" s="899"/>
      <c r="S146" s="900"/>
      <c r="T146" s="899"/>
      <c r="U146" s="900"/>
      <c r="V146" s="901"/>
      <c r="W146" s="877"/>
      <c r="X146" s="889"/>
      <c r="Y146" s="1169"/>
      <c r="Z146" s="889"/>
      <c r="AA146" s="1170"/>
      <c r="AB146" s="889"/>
      <c r="AC146" s="891" t="s">
        <v>1414</v>
      </c>
      <c r="AD146" s="902"/>
      <c r="AE146" s="1175"/>
      <c r="AF146" s="877"/>
      <c r="AG146" s="879"/>
      <c r="AH146" s="1169"/>
      <c r="AI146" s="879"/>
      <c r="AJ146" s="889"/>
      <c r="AK146" s="891"/>
      <c r="AL146" s="891"/>
      <c r="AN146" s="904">
        <v>6</v>
      </c>
      <c r="AO146" s="904" t="s">
        <v>207</v>
      </c>
    </row>
    <row r="147" spans="1:41" s="904" customFormat="1" ht="13.2" hidden="1" outlineLevel="1">
      <c r="A147" s="891" t="s">
        <v>2613</v>
      </c>
      <c r="B147" s="892"/>
      <c r="C147" s="889"/>
      <c r="D147" s="1152">
        <f t="shared" si="5"/>
        <v>9</v>
      </c>
      <c r="E147" s="1152"/>
      <c r="F147" s="877" t="s">
        <v>3195</v>
      </c>
      <c r="G147" s="879" t="s">
        <v>4477</v>
      </c>
      <c r="H147" s="890" t="s">
        <v>6005</v>
      </c>
      <c r="I147" s="890"/>
      <c r="J147" s="880"/>
      <c r="K147" s="897"/>
      <c r="L147" s="1174"/>
      <c r="M147" s="1155"/>
      <c r="N147" s="897"/>
      <c r="O147" s="898"/>
      <c r="P147" s="899"/>
      <c r="Q147" s="900"/>
      <c r="R147" s="899"/>
      <c r="S147" s="900"/>
      <c r="T147" s="899"/>
      <c r="U147" s="900"/>
      <c r="V147" s="901"/>
      <c r="W147" s="877"/>
      <c r="X147" s="889"/>
      <c r="Y147" s="1169"/>
      <c r="Z147" s="889"/>
      <c r="AA147" s="1170"/>
      <c r="AB147" s="889"/>
      <c r="AC147" s="891" t="s">
        <v>1414</v>
      </c>
      <c r="AD147" s="902"/>
      <c r="AE147" s="1175"/>
      <c r="AF147" s="877"/>
      <c r="AG147" s="879"/>
      <c r="AH147" s="1169"/>
      <c r="AI147" s="879"/>
      <c r="AJ147" s="889"/>
      <c r="AK147" s="891"/>
      <c r="AL147" s="891"/>
      <c r="AN147" s="904">
        <v>6</v>
      </c>
      <c r="AO147" s="904" t="s">
        <v>207</v>
      </c>
    </row>
    <row r="148" spans="1:41" s="904" customFormat="1" ht="13.2" hidden="1" outlineLevel="1">
      <c r="A148" s="891" t="s">
        <v>2613</v>
      </c>
      <c r="B148" s="892"/>
      <c r="C148" s="889"/>
      <c r="D148" s="1152">
        <f t="shared" si="5"/>
        <v>10</v>
      </c>
      <c r="E148" s="1152"/>
      <c r="F148" s="877" t="s">
        <v>3195</v>
      </c>
      <c r="G148" s="879" t="s">
        <v>4477</v>
      </c>
      <c r="H148" s="890" t="s">
        <v>6005</v>
      </c>
      <c r="I148" s="890"/>
      <c r="J148" s="880"/>
      <c r="K148" s="897"/>
      <c r="L148" s="1174"/>
      <c r="M148" s="1155"/>
      <c r="N148" s="897"/>
      <c r="O148" s="898"/>
      <c r="P148" s="899"/>
      <c r="Q148" s="900"/>
      <c r="R148" s="899"/>
      <c r="S148" s="900"/>
      <c r="T148" s="899"/>
      <c r="U148" s="900"/>
      <c r="V148" s="901"/>
      <c r="W148" s="877"/>
      <c r="X148" s="889"/>
      <c r="Y148" s="1169"/>
      <c r="Z148" s="889"/>
      <c r="AA148" s="1170"/>
      <c r="AB148" s="889"/>
      <c r="AC148" s="891" t="s">
        <v>1414</v>
      </c>
      <c r="AD148" s="902"/>
      <c r="AE148" s="1175"/>
      <c r="AF148" s="877"/>
      <c r="AG148" s="879"/>
      <c r="AH148" s="1169"/>
      <c r="AI148" s="879"/>
      <c r="AJ148" s="889"/>
      <c r="AK148" s="891"/>
      <c r="AL148" s="891"/>
      <c r="AN148" s="904">
        <v>6</v>
      </c>
      <c r="AO148" s="904" t="s">
        <v>207</v>
      </c>
    </row>
    <row r="149" spans="1:41" s="904" customFormat="1" ht="13.2" hidden="1" outlineLevel="1">
      <c r="A149" s="891" t="s">
        <v>2613</v>
      </c>
      <c r="B149" s="892"/>
      <c r="C149" s="889"/>
      <c r="D149" s="1152">
        <f t="shared" si="5"/>
        <v>11</v>
      </c>
      <c r="E149" s="1152"/>
      <c r="F149" s="877" t="s">
        <v>3195</v>
      </c>
      <c r="G149" s="879" t="s">
        <v>4477</v>
      </c>
      <c r="H149" s="890" t="s">
        <v>6005</v>
      </c>
      <c r="I149" s="890"/>
      <c r="J149" s="880"/>
      <c r="K149" s="897"/>
      <c r="L149" s="1174"/>
      <c r="M149" s="1155"/>
      <c r="N149" s="897"/>
      <c r="O149" s="898"/>
      <c r="P149" s="899"/>
      <c r="Q149" s="900"/>
      <c r="R149" s="899"/>
      <c r="S149" s="900"/>
      <c r="T149" s="899"/>
      <c r="U149" s="900"/>
      <c r="V149" s="901"/>
      <c r="W149" s="877"/>
      <c r="X149" s="889"/>
      <c r="Y149" s="1169"/>
      <c r="Z149" s="889"/>
      <c r="AA149" s="1170"/>
      <c r="AB149" s="889"/>
      <c r="AC149" s="891" t="s">
        <v>1414</v>
      </c>
      <c r="AD149" s="902"/>
      <c r="AE149" s="1175"/>
      <c r="AF149" s="877"/>
      <c r="AG149" s="879"/>
      <c r="AH149" s="1169"/>
      <c r="AI149" s="879"/>
      <c r="AJ149" s="889"/>
      <c r="AK149" s="891"/>
      <c r="AL149" s="891"/>
      <c r="AN149" s="904">
        <v>6</v>
      </c>
      <c r="AO149" s="904" t="s">
        <v>207</v>
      </c>
    </row>
    <row r="150" spans="1:41" s="904" customFormat="1" ht="13.2" hidden="1" outlineLevel="1">
      <c r="A150" s="891" t="s">
        <v>2613</v>
      </c>
      <c r="B150" s="892"/>
      <c r="C150" s="889"/>
      <c r="D150" s="1152">
        <f t="shared" si="5"/>
        <v>12</v>
      </c>
      <c r="E150" s="1152"/>
      <c r="F150" s="877" t="s">
        <v>3195</v>
      </c>
      <c r="G150" s="879" t="s">
        <v>4477</v>
      </c>
      <c r="H150" s="890" t="s">
        <v>6005</v>
      </c>
      <c r="I150" s="890"/>
      <c r="J150" s="880"/>
      <c r="K150" s="897"/>
      <c r="L150" s="1174"/>
      <c r="M150" s="1155"/>
      <c r="N150" s="897"/>
      <c r="O150" s="898"/>
      <c r="P150" s="899"/>
      <c r="Q150" s="900"/>
      <c r="R150" s="899"/>
      <c r="S150" s="900"/>
      <c r="T150" s="899"/>
      <c r="U150" s="900"/>
      <c r="V150" s="901"/>
      <c r="W150" s="877"/>
      <c r="X150" s="889"/>
      <c r="Y150" s="1169"/>
      <c r="Z150" s="889"/>
      <c r="AA150" s="1170"/>
      <c r="AB150" s="889"/>
      <c r="AC150" s="891" t="s">
        <v>1414</v>
      </c>
      <c r="AD150" s="902"/>
      <c r="AE150" s="1175"/>
      <c r="AF150" s="877"/>
      <c r="AG150" s="879"/>
      <c r="AH150" s="1169"/>
      <c r="AI150" s="879"/>
      <c r="AJ150" s="889"/>
      <c r="AK150" s="891"/>
      <c r="AL150" s="891"/>
      <c r="AN150" s="904">
        <v>6</v>
      </c>
      <c r="AO150" s="904" t="s">
        <v>207</v>
      </c>
    </row>
    <row r="151" spans="1:41" s="904" customFormat="1" ht="13.2" hidden="1" outlineLevel="1">
      <c r="A151" s="891" t="s">
        <v>2613</v>
      </c>
      <c r="B151" s="892"/>
      <c r="C151" s="889"/>
      <c r="D151" s="1152">
        <f t="shared" si="5"/>
        <v>13</v>
      </c>
      <c r="E151" s="1152"/>
      <c r="F151" s="877" t="s">
        <v>3195</v>
      </c>
      <c r="G151" s="879" t="s">
        <v>4477</v>
      </c>
      <c r="H151" s="890" t="s">
        <v>6005</v>
      </c>
      <c r="I151" s="890"/>
      <c r="J151" s="880"/>
      <c r="K151" s="897"/>
      <c r="L151" s="1174"/>
      <c r="M151" s="1155"/>
      <c r="N151" s="897"/>
      <c r="O151" s="898"/>
      <c r="P151" s="899"/>
      <c r="Q151" s="900"/>
      <c r="R151" s="899"/>
      <c r="S151" s="900"/>
      <c r="T151" s="899"/>
      <c r="U151" s="900"/>
      <c r="V151" s="901"/>
      <c r="W151" s="877"/>
      <c r="X151" s="889"/>
      <c r="Y151" s="1169"/>
      <c r="Z151" s="889"/>
      <c r="AA151" s="1170"/>
      <c r="AB151" s="889"/>
      <c r="AC151" s="891" t="s">
        <v>1414</v>
      </c>
      <c r="AD151" s="902"/>
      <c r="AE151" s="1175"/>
      <c r="AF151" s="877"/>
      <c r="AG151" s="879"/>
      <c r="AH151" s="1169"/>
      <c r="AI151" s="879"/>
      <c r="AJ151" s="889"/>
      <c r="AK151" s="891"/>
      <c r="AL151" s="891"/>
      <c r="AN151" s="904">
        <v>6</v>
      </c>
      <c r="AO151" s="904" t="s">
        <v>207</v>
      </c>
    </row>
    <row r="152" spans="1:41" s="904" customFormat="1" ht="13.2" hidden="1" outlineLevel="1">
      <c r="A152" s="891" t="s">
        <v>2613</v>
      </c>
      <c r="B152" s="892"/>
      <c r="C152" s="889"/>
      <c r="D152" s="1152">
        <f t="shared" si="5"/>
        <v>14</v>
      </c>
      <c r="E152" s="1152"/>
      <c r="F152" s="877" t="s">
        <v>3195</v>
      </c>
      <c r="G152" s="879" t="s">
        <v>4477</v>
      </c>
      <c r="H152" s="890" t="s">
        <v>6005</v>
      </c>
      <c r="I152" s="890"/>
      <c r="J152" s="880"/>
      <c r="K152" s="897"/>
      <c r="L152" s="1174"/>
      <c r="M152" s="1155"/>
      <c r="N152" s="897"/>
      <c r="O152" s="898"/>
      <c r="P152" s="899"/>
      <c r="Q152" s="900"/>
      <c r="R152" s="899"/>
      <c r="S152" s="900"/>
      <c r="T152" s="899"/>
      <c r="U152" s="900"/>
      <c r="V152" s="901"/>
      <c r="W152" s="877"/>
      <c r="X152" s="889"/>
      <c r="Y152" s="1169"/>
      <c r="Z152" s="889"/>
      <c r="AA152" s="1170"/>
      <c r="AB152" s="889"/>
      <c r="AC152" s="891" t="s">
        <v>1414</v>
      </c>
      <c r="AD152" s="902"/>
      <c r="AE152" s="1175"/>
      <c r="AF152" s="877"/>
      <c r="AG152" s="879"/>
      <c r="AH152" s="1169"/>
      <c r="AI152" s="879"/>
      <c r="AJ152" s="889"/>
      <c r="AK152" s="891"/>
      <c r="AL152" s="891"/>
      <c r="AN152" s="904">
        <v>6</v>
      </c>
      <c r="AO152" s="904" t="s">
        <v>207</v>
      </c>
    </row>
    <row r="153" spans="1:41" s="904" customFormat="1" ht="13.2" hidden="1" outlineLevel="1">
      <c r="A153" s="891" t="s">
        <v>2613</v>
      </c>
      <c r="B153" s="892"/>
      <c r="C153" s="889"/>
      <c r="D153" s="1152">
        <f t="shared" si="5"/>
        <v>15</v>
      </c>
      <c r="E153" s="1152"/>
      <c r="F153" s="877" t="s">
        <v>3195</v>
      </c>
      <c r="G153" s="879" t="s">
        <v>4477</v>
      </c>
      <c r="H153" s="890" t="s">
        <v>6005</v>
      </c>
      <c r="I153" s="890"/>
      <c r="J153" s="880"/>
      <c r="K153" s="897"/>
      <c r="L153" s="1174"/>
      <c r="M153" s="1155"/>
      <c r="N153" s="897"/>
      <c r="O153" s="898"/>
      <c r="P153" s="899"/>
      <c r="Q153" s="900"/>
      <c r="R153" s="899"/>
      <c r="S153" s="900"/>
      <c r="T153" s="899"/>
      <c r="U153" s="900"/>
      <c r="V153" s="901"/>
      <c r="W153" s="877"/>
      <c r="X153" s="889"/>
      <c r="Y153" s="1169"/>
      <c r="Z153" s="889"/>
      <c r="AA153" s="1170"/>
      <c r="AB153" s="889"/>
      <c r="AC153" s="891" t="s">
        <v>1414</v>
      </c>
      <c r="AD153" s="902"/>
      <c r="AE153" s="1175"/>
      <c r="AF153" s="877"/>
      <c r="AG153" s="879"/>
      <c r="AH153" s="1169"/>
      <c r="AI153" s="879"/>
      <c r="AJ153" s="889"/>
      <c r="AK153" s="891"/>
      <c r="AL153" s="891"/>
      <c r="AN153" s="904">
        <v>6</v>
      </c>
      <c r="AO153" s="904" t="s">
        <v>207</v>
      </c>
    </row>
    <row r="154" spans="1:41" s="904" customFormat="1" ht="13.2" hidden="1" outlineLevel="1">
      <c r="A154" s="891" t="s">
        <v>2613</v>
      </c>
      <c r="B154" s="892"/>
      <c r="C154" s="889"/>
      <c r="D154" s="1152">
        <f t="shared" si="5"/>
        <v>16</v>
      </c>
      <c r="E154" s="1152"/>
      <c r="F154" s="877" t="s">
        <v>3195</v>
      </c>
      <c r="G154" s="879" t="s">
        <v>4477</v>
      </c>
      <c r="H154" s="890" t="s">
        <v>6005</v>
      </c>
      <c r="I154" s="890"/>
      <c r="J154" s="880"/>
      <c r="K154" s="897"/>
      <c r="L154" s="1174"/>
      <c r="M154" s="1155"/>
      <c r="N154" s="897"/>
      <c r="O154" s="898"/>
      <c r="P154" s="899"/>
      <c r="Q154" s="900"/>
      <c r="R154" s="899"/>
      <c r="S154" s="900"/>
      <c r="T154" s="899"/>
      <c r="U154" s="900"/>
      <c r="V154" s="901"/>
      <c r="W154" s="877"/>
      <c r="X154" s="889"/>
      <c r="Y154" s="1169"/>
      <c r="Z154" s="889"/>
      <c r="AA154" s="1170"/>
      <c r="AB154" s="889"/>
      <c r="AC154" s="891" t="s">
        <v>1414</v>
      </c>
      <c r="AD154" s="902"/>
      <c r="AE154" s="1175"/>
      <c r="AF154" s="877"/>
      <c r="AG154" s="879"/>
      <c r="AH154" s="1169"/>
      <c r="AI154" s="879"/>
      <c r="AJ154" s="889"/>
      <c r="AK154" s="891"/>
      <c r="AL154" s="891"/>
      <c r="AN154" s="904">
        <v>6</v>
      </c>
      <c r="AO154" s="904" t="s">
        <v>207</v>
      </c>
    </row>
    <row r="155" spans="1:41" s="904" customFormat="1" ht="13.2" hidden="1" collapsed="1">
      <c r="A155" s="1115"/>
      <c r="B155" s="1159"/>
      <c r="C155" s="1159"/>
      <c r="D155" s="1160"/>
      <c r="E155" s="1159"/>
      <c r="F155" s="1161"/>
      <c r="G155" s="879" t="s">
        <v>4477</v>
      </c>
      <c r="H155" s="890" t="s">
        <v>6005</v>
      </c>
      <c r="I155" s="1161"/>
      <c r="J155" s="1161"/>
      <c r="K155" s="1161"/>
      <c r="L155" s="1159"/>
      <c r="M155" s="1159"/>
      <c r="N155" s="1161"/>
      <c r="O155" s="1161"/>
      <c r="P155" s="1159"/>
      <c r="Q155" s="1161"/>
      <c r="R155" s="1159"/>
      <c r="S155" s="1161"/>
      <c r="T155" s="1159"/>
      <c r="U155" s="1159"/>
      <c r="V155" s="1159"/>
      <c r="Y155" s="1159"/>
      <c r="Z155" s="1159"/>
      <c r="AA155" s="1159"/>
      <c r="AB155" s="1159"/>
      <c r="AC155" s="1159"/>
      <c r="AF155" s="1161"/>
      <c r="AG155" s="1159"/>
      <c r="AH155" s="1159"/>
      <c r="AI155" s="1159"/>
      <c r="AJ155" s="1159"/>
    </row>
    <row r="156" spans="1:41" s="904" customFormat="1" ht="13.2" hidden="1">
      <c r="D156" s="904" t="s">
        <v>5921</v>
      </c>
      <c r="G156" s="879" t="s">
        <v>4477</v>
      </c>
      <c r="H156" s="890" t="s">
        <v>6005</v>
      </c>
      <c r="L156" s="1082"/>
    </row>
    <row r="157" spans="1:41" s="904" customFormat="1" ht="13.8" hidden="1" outlineLevel="1" thickBot="1">
      <c r="A157" s="1163" t="s">
        <v>9</v>
      </c>
      <c r="B157" s="1122" t="s">
        <v>306</v>
      </c>
      <c r="C157" s="1123"/>
      <c r="D157" s="1122" t="s">
        <v>912</v>
      </c>
      <c r="E157" s="1122"/>
      <c r="F157" s="1130" t="s">
        <v>307</v>
      </c>
      <c r="G157" s="879" t="s">
        <v>4477</v>
      </c>
      <c r="H157" s="890" t="s">
        <v>6005</v>
      </c>
      <c r="I157" s="1126"/>
      <c r="J157" s="1162"/>
      <c r="K157" s="1123" t="s">
        <v>209</v>
      </c>
      <c r="L157" s="1122" t="s">
        <v>4915</v>
      </c>
      <c r="M157" s="1122"/>
      <c r="N157" s="1131" t="s">
        <v>209</v>
      </c>
      <c r="O157" s="1132" t="s">
        <v>309</v>
      </c>
      <c r="P157" s="1122"/>
      <c r="Q157" s="1122"/>
      <c r="R157" s="1122"/>
      <c r="S157" s="1122"/>
      <c r="T157" s="1122"/>
      <c r="U157" s="1122"/>
      <c r="V157" s="1123"/>
      <c r="W157" s="1130" t="s">
        <v>1164</v>
      </c>
      <c r="X157" s="1127"/>
      <c r="Y157" s="1122" t="s">
        <v>357</v>
      </c>
      <c r="Z157" s="1122" t="s">
        <v>357</v>
      </c>
      <c r="AA157" s="1123"/>
      <c r="AB157" s="1123" t="s">
        <v>3585</v>
      </c>
      <c r="AC157" s="1131" t="s">
        <v>377</v>
      </c>
      <c r="AD157" s="1122" t="s">
        <v>4917</v>
      </c>
      <c r="AE157" s="1123"/>
      <c r="AF157" s="1130" t="s">
        <v>308</v>
      </c>
      <c r="AG157" s="1162" t="s">
        <v>357</v>
      </c>
      <c r="AH157" s="1132" t="s">
        <v>4734</v>
      </c>
      <c r="AI157" s="1132"/>
      <c r="AJ157" s="1132"/>
      <c r="AK157" s="1133" t="s">
        <v>3213</v>
      </c>
      <c r="AL157" s="1131"/>
    </row>
    <row r="158" spans="1:41" s="1173" customFormat="1" ht="194.4" hidden="1" outlineLevel="1">
      <c r="A158" s="1136" t="s">
        <v>776</v>
      </c>
      <c r="B158" s="1135" t="s">
        <v>305</v>
      </c>
      <c r="C158" s="1136" t="s">
        <v>3054</v>
      </c>
      <c r="D158" s="1135" t="s">
        <v>3949</v>
      </c>
      <c r="E158" s="1184" t="s">
        <v>5280</v>
      </c>
      <c r="F158" s="1138" t="s">
        <v>3055</v>
      </c>
      <c r="G158" s="879" t="s">
        <v>4477</v>
      </c>
      <c r="H158" s="890" t="s">
        <v>6005</v>
      </c>
      <c r="I158" s="1140" t="s">
        <v>1467</v>
      </c>
      <c r="J158" s="1142" t="s">
        <v>2842</v>
      </c>
      <c r="K158" s="1167" t="s">
        <v>1415</v>
      </c>
      <c r="L158" s="1143" t="s">
        <v>4914</v>
      </c>
      <c r="M158" s="1142" t="s">
        <v>2771</v>
      </c>
      <c r="N158" s="1144" t="s">
        <v>4231</v>
      </c>
      <c r="O158" s="1138" t="s">
        <v>83</v>
      </c>
      <c r="P158" s="1140" t="s">
        <v>3057</v>
      </c>
      <c r="Q158" s="1140" t="s">
        <v>1606</v>
      </c>
      <c r="R158" s="1140" t="s">
        <v>1607</v>
      </c>
      <c r="S158" s="1140" t="s">
        <v>4619</v>
      </c>
      <c r="T158" s="1140" t="s">
        <v>4620</v>
      </c>
      <c r="U158" s="1140" t="s">
        <v>4621</v>
      </c>
      <c r="V158" s="1142" t="s">
        <v>4622</v>
      </c>
      <c r="W158" s="1146" t="s">
        <v>4012</v>
      </c>
      <c r="X158" s="1147" t="s">
        <v>5442</v>
      </c>
      <c r="Y158" s="1165"/>
      <c r="Z158" s="1149"/>
      <c r="AA158" s="1166"/>
      <c r="AB158" s="1172" t="s">
        <v>2582</v>
      </c>
      <c r="AC158" s="1172" t="s">
        <v>3056</v>
      </c>
      <c r="AD158" s="1148" t="s">
        <v>4916</v>
      </c>
      <c r="AE158" s="1136" t="s">
        <v>2585</v>
      </c>
      <c r="AF158" s="1138" t="s">
        <v>2583</v>
      </c>
      <c r="AG158" s="1142"/>
      <c r="AH158" s="1138" t="s">
        <v>4431</v>
      </c>
      <c r="AI158" s="1149" t="s">
        <v>4429</v>
      </c>
      <c r="AJ158" s="1142" t="s">
        <v>4430</v>
      </c>
      <c r="AK158" s="1150" t="s">
        <v>995</v>
      </c>
      <c r="AL158" s="1151" t="s">
        <v>4994</v>
      </c>
    </row>
    <row r="159" spans="1:41" s="904" customFormat="1" ht="13.2" hidden="1" outlineLevel="1">
      <c r="A159" s="891" t="s">
        <v>2613</v>
      </c>
      <c r="B159" s="892"/>
      <c r="C159" s="889"/>
      <c r="D159" s="1152">
        <v>1</v>
      </c>
      <c r="E159" s="1152"/>
      <c r="F159" s="877" t="s">
        <v>3195</v>
      </c>
      <c r="G159" s="879" t="s">
        <v>4477</v>
      </c>
      <c r="H159" s="890" t="s">
        <v>6005</v>
      </c>
      <c r="I159" s="890"/>
      <c r="J159" s="880"/>
      <c r="K159" s="897"/>
      <c r="L159" s="892"/>
      <c r="M159" s="889"/>
      <c r="N159" s="897"/>
      <c r="O159" s="1154"/>
      <c r="P159" s="899"/>
      <c r="Q159" s="900"/>
      <c r="R159" s="899"/>
      <c r="S159" s="900"/>
      <c r="T159" s="899"/>
      <c r="U159" s="900"/>
      <c r="V159" s="901"/>
      <c r="W159" s="895"/>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ref="D160:D174" si="6">D159+1</f>
        <v>2</v>
      </c>
      <c r="E160" s="1152"/>
      <c r="F160" s="877" t="s">
        <v>3195</v>
      </c>
      <c r="G160" s="879" t="s">
        <v>4477</v>
      </c>
      <c r="H160" s="890" t="s">
        <v>6005</v>
      </c>
      <c r="I160" s="890"/>
      <c r="J160" s="880"/>
      <c r="K160" s="897"/>
      <c r="L160" s="892"/>
      <c r="M160" s="889"/>
      <c r="N160" s="897"/>
      <c r="O160" s="1154"/>
      <c r="P160" s="899"/>
      <c r="Q160" s="900"/>
      <c r="R160" s="899"/>
      <c r="S160" s="900"/>
      <c r="T160" s="899"/>
      <c r="U160" s="900"/>
      <c r="V160" s="901"/>
      <c r="W160" s="895"/>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3</v>
      </c>
      <c r="E161" s="1152"/>
      <c r="F161" s="877" t="s">
        <v>3195</v>
      </c>
      <c r="G161" s="879" t="s">
        <v>4477</v>
      </c>
      <c r="H161" s="890" t="s">
        <v>6005</v>
      </c>
      <c r="I161" s="890"/>
      <c r="J161" s="880"/>
      <c r="K161" s="897"/>
      <c r="L161" s="892"/>
      <c r="M161" s="889"/>
      <c r="N161" s="897"/>
      <c r="O161" s="1154"/>
      <c r="P161" s="899"/>
      <c r="Q161" s="900"/>
      <c r="R161" s="899"/>
      <c r="S161" s="900"/>
      <c r="T161" s="899"/>
      <c r="U161" s="900"/>
      <c r="V161" s="901"/>
      <c r="W161" s="895"/>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4</v>
      </c>
      <c r="E162" s="1152"/>
      <c r="F162" s="877" t="s">
        <v>3195</v>
      </c>
      <c r="G162" s="879" t="s">
        <v>4477</v>
      </c>
      <c r="H162" s="890" t="s">
        <v>6005</v>
      </c>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5</v>
      </c>
      <c r="E163" s="1152"/>
      <c r="F163" s="877" t="s">
        <v>3195</v>
      </c>
      <c r="G163" s="879" t="s">
        <v>4477</v>
      </c>
      <c r="H163" s="890" t="s">
        <v>6005</v>
      </c>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6</v>
      </c>
      <c r="E164" s="1152"/>
      <c r="F164" s="877" t="s">
        <v>3195</v>
      </c>
      <c r="G164" s="879" t="s">
        <v>4477</v>
      </c>
      <c r="H164" s="890" t="s">
        <v>6005</v>
      </c>
      <c r="I164" s="890"/>
      <c r="J164" s="880"/>
      <c r="K164" s="897"/>
      <c r="L164" s="89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outlineLevel="1">
      <c r="A165" s="891" t="s">
        <v>2613</v>
      </c>
      <c r="B165" s="892"/>
      <c r="C165" s="889"/>
      <c r="D165" s="1152">
        <f t="shared" si="6"/>
        <v>7</v>
      </c>
      <c r="E165" s="1152"/>
      <c r="F165" s="877" t="s">
        <v>3195</v>
      </c>
      <c r="G165" s="879" t="s">
        <v>4477</v>
      </c>
      <c r="H165" s="890" t="s">
        <v>6005</v>
      </c>
      <c r="I165" s="890"/>
      <c r="J165" s="880"/>
      <c r="K165" s="897"/>
      <c r="L165" s="892"/>
      <c r="M165" s="889"/>
      <c r="N165" s="897"/>
      <c r="O165" s="898"/>
      <c r="P165" s="899"/>
      <c r="Q165" s="900"/>
      <c r="R165" s="899"/>
      <c r="S165" s="900"/>
      <c r="T165" s="899"/>
      <c r="U165" s="900"/>
      <c r="V165" s="901"/>
      <c r="W165" s="877"/>
      <c r="X165" s="889"/>
      <c r="Y165" s="1169"/>
      <c r="Z165" s="903"/>
      <c r="AA165" s="1170"/>
      <c r="AB165" s="889"/>
      <c r="AC165" s="891" t="s">
        <v>1414</v>
      </c>
      <c r="AD165" s="902"/>
      <c r="AE165" s="1175"/>
      <c r="AF165" s="877"/>
      <c r="AG165" s="889"/>
      <c r="AH165" s="1169"/>
      <c r="AI165" s="879"/>
      <c r="AJ165" s="889"/>
      <c r="AK165" s="891"/>
      <c r="AL165" s="891"/>
      <c r="AN165" s="904">
        <v>39</v>
      </c>
      <c r="AO165" s="904" t="s">
        <v>3421</v>
      </c>
    </row>
    <row r="166" spans="1:41" s="904" customFormat="1" ht="13.2" hidden="1" outlineLevel="1">
      <c r="A166" s="891" t="s">
        <v>2613</v>
      </c>
      <c r="B166" s="892"/>
      <c r="C166" s="889"/>
      <c r="D166" s="1152">
        <f t="shared" si="6"/>
        <v>8</v>
      </c>
      <c r="E166" s="1152"/>
      <c r="F166" s="877" t="s">
        <v>3195</v>
      </c>
      <c r="G166" s="879" t="s">
        <v>4477</v>
      </c>
      <c r="H166" s="890" t="s">
        <v>6005</v>
      </c>
      <c r="I166" s="890"/>
      <c r="J166" s="880"/>
      <c r="K166" s="897"/>
      <c r="L166" s="892"/>
      <c r="M166" s="889"/>
      <c r="N166" s="897"/>
      <c r="O166" s="898"/>
      <c r="P166" s="899"/>
      <c r="Q166" s="900"/>
      <c r="R166" s="899"/>
      <c r="S166" s="900"/>
      <c r="T166" s="899"/>
      <c r="U166" s="900"/>
      <c r="V166" s="901"/>
      <c r="W166" s="877"/>
      <c r="X166" s="889"/>
      <c r="Y166" s="1169"/>
      <c r="Z166" s="903"/>
      <c r="AA166" s="1170"/>
      <c r="AB166" s="889"/>
      <c r="AC166" s="891" t="s">
        <v>1414</v>
      </c>
      <c r="AD166" s="902"/>
      <c r="AE166" s="1175"/>
      <c r="AF166" s="877"/>
      <c r="AG166" s="889"/>
      <c r="AH166" s="1169"/>
      <c r="AI166" s="879"/>
      <c r="AJ166" s="889"/>
      <c r="AK166" s="891"/>
      <c r="AL166" s="891"/>
      <c r="AN166" s="904">
        <v>39</v>
      </c>
      <c r="AO166" s="904" t="s">
        <v>3421</v>
      </c>
    </row>
    <row r="167" spans="1:41" s="904" customFormat="1" ht="13.2" hidden="1" outlineLevel="1">
      <c r="A167" s="891" t="s">
        <v>2613</v>
      </c>
      <c r="B167" s="892"/>
      <c r="C167" s="889"/>
      <c r="D167" s="1152">
        <f t="shared" si="6"/>
        <v>9</v>
      </c>
      <c r="E167" s="1152"/>
      <c r="F167" s="877" t="s">
        <v>3195</v>
      </c>
      <c r="G167" s="879" t="s">
        <v>4477</v>
      </c>
      <c r="H167" s="890" t="s">
        <v>6005</v>
      </c>
      <c r="I167" s="890"/>
      <c r="J167" s="880"/>
      <c r="K167" s="897"/>
      <c r="L167" s="892"/>
      <c r="M167" s="889"/>
      <c r="N167" s="897"/>
      <c r="O167" s="898"/>
      <c r="P167" s="899"/>
      <c r="Q167" s="900"/>
      <c r="R167" s="899"/>
      <c r="S167" s="900"/>
      <c r="T167" s="899"/>
      <c r="U167" s="900"/>
      <c r="V167" s="901"/>
      <c r="W167" s="877"/>
      <c r="X167" s="889"/>
      <c r="Y167" s="1169"/>
      <c r="Z167" s="903"/>
      <c r="AA167" s="1170"/>
      <c r="AB167" s="889"/>
      <c r="AC167" s="891" t="s">
        <v>1414</v>
      </c>
      <c r="AD167" s="902"/>
      <c r="AE167" s="1175"/>
      <c r="AF167" s="877"/>
      <c r="AG167" s="889"/>
      <c r="AH167" s="1169"/>
      <c r="AI167" s="879"/>
      <c r="AJ167" s="889"/>
      <c r="AK167" s="891"/>
      <c r="AL167" s="891"/>
      <c r="AN167" s="904">
        <v>39</v>
      </c>
      <c r="AO167" s="904" t="s">
        <v>3421</v>
      </c>
    </row>
    <row r="168" spans="1:41" s="904" customFormat="1" ht="13.2" hidden="1" outlineLevel="1">
      <c r="A168" s="891" t="s">
        <v>2613</v>
      </c>
      <c r="B168" s="892"/>
      <c r="C168" s="889"/>
      <c r="D168" s="1152">
        <f t="shared" si="6"/>
        <v>10</v>
      </c>
      <c r="E168" s="1152"/>
      <c r="F168" s="877" t="s">
        <v>3195</v>
      </c>
      <c r="G168" s="879" t="s">
        <v>4477</v>
      </c>
      <c r="H168" s="890" t="s">
        <v>6005</v>
      </c>
      <c r="I168" s="890"/>
      <c r="J168" s="880"/>
      <c r="K168" s="897"/>
      <c r="L168" s="892"/>
      <c r="M168" s="889"/>
      <c r="N168" s="897"/>
      <c r="O168" s="898"/>
      <c r="P168" s="899"/>
      <c r="Q168" s="900"/>
      <c r="R168" s="899"/>
      <c r="S168" s="900"/>
      <c r="T168" s="899"/>
      <c r="U168" s="900"/>
      <c r="V168" s="901"/>
      <c r="W168" s="877"/>
      <c r="X168" s="889"/>
      <c r="Y168" s="1169"/>
      <c r="Z168" s="903"/>
      <c r="AA168" s="1170"/>
      <c r="AB168" s="889"/>
      <c r="AC168" s="891" t="s">
        <v>1414</v>
      </c>
      <c r="AD168" s="902"/>
      <c r="AE168" s="1175"/>
      <c r="AF168" s="877"/>
      <c r="AG168" s="889"/>
      <c r="AH168" s="1169"/>
      <c r="AI168" s="879"/>
      <c r="AJ168" s="889"/>
      <c r="AK168" s="891"/>
      <c r="AL168" s="891"/>
      <c r="AN168" s="904">
        <v>39</v>
      </c>
      <c r="AO168" s="904" t="s">
        <v>3421</v>
      </c>
    </row>
    <row r="169" spans="1:41" s="904" customFormat="1" ht="13.2" hidden="1" outlineLevel="1">
      <c r="A169" s="891" t="s">
        <v>2613</v>
      </c>
      <c r="B169" s="892"/>
      <c r="C169" s="889"/>
      <c r="D169" s="1152">
        <f t="shared" si="6"/>
        <v>11</v>
      </c>
      <c r="E169" s="1152"/>
      <c r="F169" s="877" t="s">
        <v>3195</v>
      </c>
      <c r="G169" s="879" t="s">
        <v>4477</v>
      </c>
      <c r="H169" s="890" t="s">
        <v>6005</v>
      </c>
      <c r="I169" s="890"/>
      <c r="J169" s="880"/>
      <c r="K169" s="897"/>
      <c r="L169" s="892"/>
      <c r="M169" s="889"/>
      <c r="N169" s="897"/>
      <c r="O169" s="898"/>
      <c r="P169" s="899"/>
      <c r="Q169" s="900"/>
      <c r="R169" s="899"/>
      <c r="S169" s="900"/>
      <c r="T169" s="899"/>
      <c r="U169" s="900"/>
      <c r="V169" s="901"/>
      <c r="W169" s="877"/>
      <c r="X169" s="889"/>
      <c r="Y169" s="1169"/>
      <c r="Z169" s="903"/>
      <c r="AA169" s="1170"/>
      <c r="AB169" s="889"/>
      <c r="AC169" s="891" t="s">
        <v>1414</v>
      </c>
      <c r="AD169" s="902"/>
      <c r="AE169" s="1175"/>
      <c r="AF169" s="877"/>
      <c r="AG169" s="889"/>
      <c r="AH169" s="1169"/>
      <c r="AI169" s="879"/>
      <c r="AJ169" s="889"/>
      <c r="AK169" s="891"/>
      <c r="AL169" s="891"/>
      <c r="AN169" s="904">
        <v>39</v>
      </c>
      <c r="AO169" s="904" t="s">
        <v>3421</v>
      </c>
    </row>
    <row r="170" spans="1:41" s="904" customFormat="1" ht="13.2" hidden="1" outlineLevel="1">
      <c r="A170" s="891" t="s">
        <v>2613</v>
      </c>
      <c r="B170" s="892"/>
      <c r="C170" s="889"/>
      <c r="D170" s="1152">
        <f t="shared" si="6"/>
        <v>12</v>
      </c>
      <c r="E170" s="1152"/>
      <c r="F170" s="877" t="s">
        <v>3195</v>
      </c>
      <c r="G170" s="879" t="s">
        <v>4477</v>
      </c>
      <c r="H170" s="890" t="s">
        <v>6005</v>
      </c>
      <c r="I170" s="890"/>
      <c r="J170" s="880"/>
      <c r="K170" s="897"/>
      <c r="L170" s="892"/>
      <c r="M170" s="889"/>
      <c r="N170" s="897"/>
      <c r="O170" s="898"/>
      <c r="P170" s="899"/>
      <c r="Q170" s="900"/>
      <c r="R170" s="899"/>
      <c r="S170" s="900"/>
      <c r="T170" s="899"/>
      <c r="U170" s="900"/>
      <c r="V170" s="901"/>
      <c r="W170" s="877"/>
      <c r="X170" s="889"/>
      <c r="Y170" s="1169"/>
      <c r="Z170" s="903"/>
      <c r="AA170" s="1170"/>
      <c r="AB170" s="889"/>
      <c r="AC170" s="891" t="s">
        <v>1414</v>
      </c>
      <c r="AD170" s="902"/>
      <c r="AE170" s="1175"/>
      <c r="AF170" s="877"/>
      <c r="AG170" s="889"/>
      <c r="AH170" s="1169"/>
      <c r="AI170" s="879"/>
      <c r="AJ170" s="889"/>
      <c r="AK170" s="891"/>
      <c r="AL170" s="891"/>
      <c r="AN170" s="904">
        <v>39</v>
      </c>
      <c r="AO170" s="904" t="s">
        <v>3421</v>
      </c>
    </row>
    <row r="171" spans="1:41" s="904" customFormat="1" ht="13.2" hidden="1" outlineLevel="1">
      <c r="A171" s="891" t="s">
        <v>2613</v>
      </c>
      <c r="B171" s="892"/>
      <c r="C171" s="889"/>
      <c r="D171" s="1152">
        <f t="shared" si="6"/>
        <v>13</v>
      </c>
      <c r="E171" s="1152"/>
      <c r="F171" s="877" t="s">
        <v>3195</v>
      </c>
      <c r="G171" s="879" t="s">
        <v>4477</v>
      </c>
      <c r="H171" s="890" t="s">
        <v>6005</v>
      </c>
      <c r="I171" s="890"/>
      <c r="J171" s="880"/>
      <c r="K171" s="897"/>
      <c r="L171" s="892"/>
      <c r="M171" s="889"/>
      <c r="N171" s="897"/>
      <c r="O171" s="898"/>
      <c r="P171" s="899"/>
      <c r="Q171" s="900"/>
      <c r="R171" s="899"/>
      <c r="S171" s="900"/>
      <c r="T171" s="899"/>
      <c r="U171" s="900"/>
      <c r="V171" s="901"/>
      <c r="W171" s="877"/>
      <c r="X171" s="889"/>
      <c r="Y171" s="1169"/>
      <c r="Z171" s="903"/>
      <c r="AA171" s="1170"/>
      <c r="AB171" s="889"/>
      <c r="AC171" s="891" t="s">
        <v>1414</v>
      </c>
      <c r="AD171" s="902"/>
      <c r="AE171" s="1175"/>
      <c r="AF171" s="877"/>
      <c r="AG171" s="889"/>
      <c r="AH171" s="1169"/>
      <c r="AI171" s="879"/>
      <c r="AJ171" s="889"/>
      <c r="AK171" s="891"/>
      <c r="AL171" s="891"/>
      <c r="AN171" s="904">
        <v>39</v>
      </c>
      <c r="AO171" s="904" t="s">
        <v>3421</v>
      </c>
    </row>
    <row r="172" spans="1:41" s="904" customFormat="1" ht="13.2" hidden="1" outlineLevel="1">
      <c r="A172" s="891" t="s">
        <v>2613</v>
      </c>
      <c r="B172" s="892"/>
      <c r="C172" s="889"/>
      <c r="D172" s="1152">
        <f t="shared" si="6"/>
        <v>14</v>
      </c>
      <c r="E172" s="1152"/>
      <c r="F172" s="877" t="s">
        <v>3195</v>
      </c>
      <c r="G172" s="879" t="s">
        <v>4477</v>
      </c>
      <c r="H172" s="890" t="s">
        <v>6005</v>
      </c>
      <c r="I172" s="890"/>
      <c r="J172" s="880"/>
      <c r="K172" s="897"/>
      <c r="L172" s="892"/>
      <c r="M172" s="889"/>
      <c r="N172" s="897"/>
      <c r="O172" s="898"/>
      <c r="P172" s="899"/>
      <c r="Q172" s="900"/>
      <c r="R172" s="899"/>
      <c r="S172" s="900"/>
      <c r="T172" s="899"/>
      <c r="U172" s="900"/>
      <c r="V172" s="901"/>
      <c r="W172" s="877"/>
      <c r="X172" s="889"/>
      <c r="Y172" s="1169"/>
      <c r="Z172" s="903"/>
      <c r="AA172" s="1170"/>
      <c r="AB172" s="889"/>
      <c r="AC172" s="891" t="s">
        <v>1414</v>
      </c>
      <c r="AD172" s="902"/>
      <c r="AE172" s="1175"/>
      <c r="AF172" s="877"/>
      <c r="AG172" s="889"/>
      <c r="AH172" s="1169"/>
      <c r="AI172" s="879"/>
      <c r="AJ172" s="889"/>
      <c r="AK172" s="891"/>
      <c r="AL172" s="891"/>
      <c r="AN172" s="904">
        <v>39</v>
      </c>
      <c r="AO172" s="904" t="s">
        <v>3421</v>
      </c>
    </row>
    <row r="173" spans="1:41" s="904" customFormat="1" ht="13.2" hidden="1" outlineLevel="1">
      <c r="A173" s="891" t="s">
        <v>2613</v>
      </c>
      <c r="B173" s="892"/>
      <c r="C173" s="889"/>
      <c r="D173" s="1152">
        <f t="shared" si="6"/>
        <v>15</v>
      </c>
      <c r="E173" s="1152"/>
      <c r="F173" s="877" t="s">
        <v>3195</v>
      </c>
      <c r="G173" s="879" t="s">
        <v>4477</v>
      </c>
      <c r="H173" s="890" t="s">
        <v>6005</v>
      </c>
      <c r="I173" s="890"/>
      <c r="J173" s="880"/>
      <c r="K173" s="897"/>
      <c r="L173" s="892"/>
      <c r="M173" s="889"/>
      <c r="N173" s="897"/>
      <c r="O173" s="898"/>
      <c r="P173" s="899"/>
      <c r="Q173" s="900"/>
      <c r="R173" s="899"/>
      <c r="S173" s="900"/>
      <c r="T173" s="899"/>
      <c r="U173" s="900"/>
      <c r="V173" s="901"/>
      <c r="W173" s="877"/>
      <c r="X173" s="889"/>
      <c r="Y173" s="1169"/>
      <c r="Z173" s="903"/>
      <c r="AA173" s="1170"/>
      <c r="AB173" s="889"/>
      <c r="AC173" s="891" t="s">
        <v>1414</v>
      </c>
      <c r="AD173" s="902"/>
      <c r="AE173" s="1175"/>
      <c r="AF173" s="877"/>
      <c r="AG173" s="889"/>
      <c r="AH173" s="1169"/>
      <c r="AI173" s="879"/>
      <c r="AJ173" s="889"/>
      <c r="AK173" s="891"/>
      <c r="AL173" s="891"/>
      <c r="AN173" s="904">
        <v>39</v>
      </c>
      <c r="AO173" s="904" t="s">
        <v>3421</v>
      </c>
    </row>
    <row r="174" spans="1:41" s="904" customFormat="1" ht="13.2" hidden="1" outlineLevel="1">
      <c r="A174" s="891" t="s">
        <v>2613</v>
      </c>
      <c r="B174" s="892"/>
      <c r="C174" s="889"/>
      <c r="D174" s="1152">
        <f t="shared" si="6"/>
        <v>16</v>
      </c>
      <c r="E174" s="1152"/>
      <c r="F174" s="877" t="s">
        <v>3195</v>
      </c>
      <c r="G174" s="879" t="s">
        <v>4477</v>
      </c>
      <c r="H174" s="890" t="s">
        <v>6005</v>
      </c>
      <c r="I174" s="890"/>
      <c r="J174" s="880"/>
      <c r="K174" s="897"/>
      <c r="L174" s="902"/>
      <c r="M174" s="889"/>
      <c r="N174" s="897"/>
      <c r="O174" s="898"/>
      <c r="P174" s="899"/>
      <c r="Q174" s="900"/>
      <c r="R174" s="899"/>
      <c r="S174" s="900"/>
      <c r="T174" s="899"/>
      <c r="U174" s="900"/>
      <c r="V174" s="901"/>
      <c r="W174" s="877"/>
      <c r="X174" s="889"/>
      <c r="Y174" s="1169"/>
      <c r="Z174" s="903"/>
      <c r="AA174" s="1170"/>
      <c r="AB174" s="889"/>
      <c r="AC174" s="891" t="s">
        <v>1414</v>
      </c>
      <c r="AD174" s="902"/>
      <c r="AE174" s="1175"/>
      <c r="AF174" s="877"/>
      <c r="AG174" s="889"/>
      <c r="AH174" s="1169"/>
      <c r="AI174" s="879"/>
      <c r="AJ174" s="889"/>
      <c r="AK174" s="891"/>
      <c r="AL174" s="891"/>
      <c r="AN174" s="904">
        <v>39</v>
      </c>
      <c r="AO174" s="904" t="s">
        <v>3421</v>
      </c>
    </row>
    <row r="175" spans="1:41" s="904" customFormat="1" ht="13.2" hidden="1" collapsed="1">
      <c r="A175" s="1115"/>
      <c r="B175" s="1159"/>
      <c r="C175" s="1159"/>
      <c r="D175" s="1160"/>
      <c r="E175" s="1159"/>
      <c r="F175" s="1161"/>
      <c r="G175" s="879" t="s">
        <v>4477</v>
      </c>
      <c r="H175" s="890" t="s">
        <v>6005</v>
      </c>
      <c r="I175" s="1161"/>
      <c r="J175" s="1161"/>
      <c r="K175" s="1161"/>
      <c r="L175" s="1159"/>
      <c r="M175" s="1159"/>
      <c r="N175" s="1161"/>
      <c r="O175" s="1161"/>
      <c r="P175" s="1159"/>
      <c r="Q175" s="1161"/>
      <c r="R175" s="1159"/>
      <c r="S175" s="1161"/>
      <c r="T175" s="1159"/>
      <c r="U175" s="1159"/>
      <c r="V175" s="1159"/>
      <c r="W175" s="1159"/>
      <c r="X175" s="1159"/>
      <c r="Y175" s="1159"/>
      <c r="Z175" s="1159"/>
      <c r="AA175" s="1159"/>
      <c r="AD175" s="1161"/>
      <c r="AE175" s="1159"/>
      <c r="AF175" s="1159"/>
      <c r="AG175" s="1159"/>
      <c r="AH175" s="1159"/>
      <c r="AI175" s="1159"/>
    </row>
    <row r="176" spans="1:41" s="904" customFormat="1" ht="13.2" hidden="1">
      <c r="D176" s="904" t="s">
        <v>5922</v>
      </c>
      <c r="G176" s="879" t="s">
        <v>4477</v>
      </c>
      <c r="H176" s="890" t="s">
        <v>6005</v>
      </c>
      <c r="L176" s="1082"/>
    </row>
    <row r="177" spans="1:41" s="904" customFormat="1" ht="13.8" hidden="1" outlineLevel="1" thickBot="1">
      <c r="A177" s="1163" t="s">
        <v>9</v>
      </c>
      <c r="B177" s="1122" t="s">
        <v>306</v>
      </c>
      <c r="C177" s="1123"/>
      <c r="D177" s="1122" t="s">
        <v>1208</v>
      </c>
      <c r="E177" s="1122"/>
      <c r="F177" s="1130" t="s">
        <v>307</v>
      </c>
      <c r="G177" s="879" t="s">
        <v>4477</v>
      </c>
      <c r="H177" s="890" t="s">
        <v>6005</v>
      </c>
      <c r="I177" s="1126"/>
      <c r="J177" s="1162"/>
      <c r="K177" s="1171" t="s">
        <v>209</v>
      </c>
      <c r="L177" s="1122" t="s">
        <v>2111</v>
      </c>
      <c r="M177" s="1122"/>
      <c r="N177" s="1131" t="s">
        <v>209</v>
      </c>
      <c r="O177" s="1132" t="s">
        <v>309</v>
      </c>
      <c r="P177" s="1122"/>
      <c r="Q177" s="1122"/>
      <c r="R177" s="1122"/>
      <c r="S177" s="1122"/>
      <c r="T177" s="1122"/>
      <c r="U177" s="1122"/>
      <c r="V177" s="1122"/>
      <c r="W177" s="1130" t="s">
        <v>1164</v>
      </c>
      <c r="X177" s="1127"/>
      <c r="Y177" s="1132" t="s">
        <v>357</v>
      </c>
      <c r="Z177" s="1122" t="s">
        <v>357</v>
      </c>
      <c r="AA177" s="1123"/>
      <c r="AB177" s="1122" t="s">
        <v>3585</v>
      </c>
      <c r="AC177" s="1132" t="s">
        <v>377</v>
      </c>
      <c r="AD177" s="1132" t="s">
        <v>1202</v>
      </c>
      <c r="AE177" s="1123"/>
      <c r="AF177" s="1130" t="s">
        <v>308</v>
      </c>
      <c r="AG177" s="1162" t="s">
        <v>357</v>
      </c>
      <c r="AH177" s="1132" t="s">
        <v>4734</v>
      </c>
      <c r="AI177" s="1132"/>
      <c r="AJ177" s="1132"/>
      <c r="AK177" s="1133" t="s">
        <v>3213</v>
      </c>
      <c r="AL177" s="1131"/>
    </row>
    <row r="178" spans="1:41" s="1173" customFormat="1" ht="201.75" hidden="1" customHeight="1" outlineLevel="1">
      <c r="A178" s="1136" t="s">
        <v>776</v>
      </c>
      <c r="B178" s="1135" t="s">
        <v>305</v>
      </c>
      <c r="C178" s="1136" t="s">
        <v>3054</v>
      </c>
      <c r="D178" s="1135" t="s">
        <v>3949</v>
      </c>
      <c r="E178" s="1184" t="s">
        <v>5280</v>
      </c>
      <c r="F178" s="1138" t="s">
        <v>3055</v>
      </c>
      <c r="G178" s="879" t="s">
        <v>4477</v>
      </c>
      <c r="H178" s="890" t="s">
        <v>6005</v>
      </c>
      <c r="I178" s="1140" t="s">
        <v>1467</v>
      </c>
      <c r="J178" s="1142" t="s">
        <v>2842</v>
      </c>
      <c r="K178" s="1144" t="s">
        <v>1415</v>
      </c>
      <c r="L178" s="1143" t="s">
        <v>1924</v>
      </c>
      <c r="M178" s="1145" t="s">
        <v>1925</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9"/>
      <c r="AA178" s="1166"/>
      <c r="AB178" s="1136" t="s">
        <v>2582</v>
      </c>
      <c r="AC178" s="1172" t="s">
        <v>3056</v>
      </c>
      <c r="AD178" s="1148"/>
      <c r="AE178" s="1136" t="s">
        <v>2585</v>
      </c>
      <c r="AF178" s="1138" t="s">
        <v>2583</v>
      </c>
      <c r="AG178" s="1142"/>
      <c r="AH178" s="1138" t="s">
        <v>4431</v>
      </c>
      <c r="AI178" s="1149" t="s">
        <v>4429</v>
      </c>
      <c r="AJ178" s="1142" t="s">
        <v>4430</v>
      </c>
      <c r="AK178" s="1150" t="s">
        <v>995</v>
      </c>
      <c r="AL178" s="1151" t="s">
        <v>4994</v>
      </c>
    </row>
    <row r="179" spans="1:41" s="904" customFormat="1" ht="13.2" hidden="1" outlineLevel="1">
      <c r="A179" s="891" t="s">
        <v>2613</v>
      </c>
      <c r="B179" s="892"/>
      <c r="C179" s="889"/>
      <c r="D179" s="1152">
        <v>1</v>
      </c>
      <c r="E179" s="1152"/>
      <c r="F179" s="877" t="s">
        <v>3195</v>
      </c>
      <c r="G179" s="879" t="s">
        <v>4477</v>
      </c>
      <c r="H179" s="890" t="s">
        <v>6005</v>
      </c>
      <c r="I179" s="890"/>
      <c r="J179" s="880"/>
      <c r="K179" s="897"/>
      <c r="L179" s="1174"/>
      <c r="M179" s="901"/>
      <c r="N179" s="897"/>
      <c r="O179" s="1154"/>
      <c r="P179" s="899"/>
      <c r="Q179" s="900"/>
      <c r="R179" s="899"/>
      <c r="S179" s="900"/>
      <c r="T179" s="899"/>
      <c r="U179" s="900"/>
      <c r="V179" s="901"/>
      <c r="W179" s="895"/>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ref="D180:D194" si="7">D179+1</f>
        <v>2</v>
      </c>
      <c r="E180" s="1152"/>
      <c r="F180" s="877" t="s">
        <v>3195</v>
      </c>
      <c r="G180" s="879" t="s">
        <v>4477</v>
      </c>
      <c r="H180" s="890" t="s">
        <v>6005</v>
      </c>
      <c r="I180" s="890"/>
      <c r="J180" s="880"/>
      <c r="K180" s="897"/>
      <c r="L180" s="1174"/>
      <c r="M180" s="901"/>
      <c r="N180" s="897"/>
      <c r="O180" s="1154"/>
      <c r="P180" s="899"/>
      <c r="Q180" s="900"/>
      <c r="R180" s="899"/>
      <c r="S180" s="900"/>
      <c r="T180" s="899"/>
      <c r="U180" s="900"/>
      <c r="V180" s="901"/>
      <c r="W180" s="895"/>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3</v>
      </c>
      <c r="E181" s="1152"/>
      <c r="F181" s="877" t="s">
        <v>3195</v>
      </c>
      <c r="G181" s="879" t="s">
        <v>4477</v>
      </c>
      <c r="H181" s="890" t="s">
        <v>6005</v>
      </c>
      <c r="I181" s="890"/>
      <c r="J181" s="880"/>
      <c r="K181" s="897"/>
      <c r="L181" s="1174"/>
      <c r="M181" s="901"/>
      <c r="N181" s="897"/>
      <c r="O181" s="1154"/>
      <c r="P181" s="899"/>
      <c r="Q181" s="900"/>
      <c r="R181" s="899"/>
      <c r="S181" s="900"/>
      <c r="T181" s="899"/>
      <c r="U181" s="900"/>
      <c r="V181" s="901"/>
      <c r="W181" s="895"/>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4</v>
      </c>
      <c r="E182" s="1152"/>
      <c r="F182" s="877" t="s">
        <v>3195</v>
      </c>
      <c r="G182" s="879" t="s">
        <v>4477</v>
      </c>
      <c r="H182" s="890" t="s">
        <v>6005</v>
      </c>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5</v>
      </c>
      <c r="E183" s="1152"/>
      <c r="F183" s="877" t="s">
        <v>3195</v>
      </c>
      <c r="G183" s="879" t="s">
        <v>4477</v>
      </c>
      <c r="H183" s="890" t="s">
        <v>6005</v>
      </c>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6</v>
      </c>
      <c r="E184" s="1152"/>
      <c r="F184" s="877" t="s">
        <v>3195</v>
      </c>
      <c r="G184" s="879" t="s">
        <v>4477</v>
      </c>
      <c r="H184" s="890" t="s">
        <v>6005</v>
      </c>
      <c r="I184" s="890"/>
      <c r="J184" s="880"/>
      <c r="K184" s="897"/>
      <c r="L184" s="1174"/>
      <c r="M184" s="901"/>
      <c r="N184" s="897"/>
      <c r="O184" s="898"/>
      <c r="P184" s="899"/>
      <c r="Q184" s="900"/>
      <c r="R184" s="899"/>
      <c r="S184" s="900"/>
      <c r="T184" s="899"/>
      <c r="U184" s="900"/>
      <c r="V184" s="901"/>
      <c r="W184" s="877"/>
      <c r="X184" s="889"/>
      <c r="Y184" s="903"/>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outlineLevel="1">
      <c r="A185" s="891" t="s">
        <v>2613</v>
      </c>
      <c r="B185" s="892"/>
      <c r="C185" s="889"/>
      <c r="D185" s="1152">
        <f t="shared" si="7"/>
        <v>7</v>
      </c>
      <c r="E185" s="1152"/>
      <c r="F185" s="877" t="s">
        <v>3195</v>
      </c>
      <c r="G185" s="879" t="s">
        <v>4477</v>
      </c>
      <c r="H185" s="890" t="s">
        <v>6005</v>
      </c>
      <c r="I185" s="890"/>
      <c r="J185" s="880"/>
      <c r="K185" s="897"/>
      <c r="L185" s="1174"/>
      <c r="M185" s="901"/>
      <c r="N185" s="897"/>
      <c r="O185" s="898"/>
      <c r="P185" s="899"/>
      <c r="Q185" s="900"/>
      <c r="R185" s="899"/>
      <c r="S185" s="900"/>
      <c r="T185" s="899"/>
      <c r="U185" s="900"/>
      <c r="V185" s="901"/>
      <c r="W185" s="877"/>
      <c r="X185" s="889"/>
      <c r="Y185" s="903"/>
      <c r="Z185" s="903"/>
      <c r="AA185" s="1170"/>
      <c r="AB185" s="889"/>
      <c r="AC185" s="891" t="s">
        <v>1414</v>
      </c>
      <c r="AD185" s="1187"/>
      <c r="AE185" s="1175"/>
      <c r="AF185" s="877"/>
      <c r="AG185" s="889"/>
      <c r="AH185" s="1169"/>
      <c r="AI185" s="879"/>
      <c r="AJ185" s="889"/>
      <c r="AK185" s="891"/>
      <c r="AL185" s="891"/>
      <c r="AN185" s="904">
        <v>13</v>
      </c>
      <c r="AO185" s="904" t="s">
        <v>3659</v>
      </c>
    </row>
    <row r="186" spans="1:41" s="904" customFormat="1" ht="13.2" hidden="1" outlineLevel="1">
      <c r="A186" s="891" t="s">
        <v>2613</v>
      </c>
      <c r="B186" s="892"/>
      <c r="C186" s="889"/>
      <c r="D186" s="1152">
        <f t="shared" si="7"/>
        <v>8</v>
      </c>
      <c r="E186" s="1152"/>
      <c r="F186" s="877" t="s">
        <v>3195</v>
      </c>
      <c r="G186" s="879" t="s">
        <v>4477</v>
      </c>
      <c r="H186" s="890" t="s">
        <v>6005</v>
      </c>
      <c r="I186" s="890"/>
      <c r="J186" s="880"/>
      <c r="K186" s="897"/>
      <c r="L186" s="1174"/>
      <c r="M186" s="901"/>
      <c r="N186" s="897"/>
      <c r="O186" s="898"/>
      <c r="P186" s="899"/>
      <c r="Q186" s="900"/>
      <c r="R186" s="899"/>
      <c r="S186" s="900"/>
      <c r="T186" s="899"/>
      <c r="U186" s="900"/>
      <c r="V186" s="901"/>
      <c r="W186" s="877"/>
      <c r="X186" s="889"/>
      <c r="Y186" s="903"/>
      <c r="Z186" s="903"/>
      <c r="AA186" s="1170"/>
      <c r="AB186" s="889"/>
      <c r="AC186" s="891" t="s">
        <v>1414</v>
      </c>
      <c r="AD186" s="1187"/>
      <c r="AE186" s="1175"/>
      <c r="AF186" s="877"/>
      <c r="AG186" s="889"/>
      <c r="AH186" s="1169"/>
      <c r="AI186" s="879"/>
      <c r="AJ186" s="889"/>
      <c r="AK186" s="891"/>
      <c r="AL186" s="891"/>
      <c r="AN186" s="904">
        <v>13</v>
      </c>
      <c r="AO186" s="904" t="s">
        <v>3659</v>
      </c>
    </row>
    <row r="187" spans="1:41" s="904" customFormat="1" ht="13.2" hidden="1" outlineLevel="1">
      <c r="A187" s="891" t="s">
        <v>2613</v>
      </c>
      <c r="B187" s="892"/>
      <c r="C187" s="889"/>
      <c r="D187" s="1152">
        <f t="shared" si="7"/>
        <v>9</v>
      </c>
      <c r="E187" s="1152"/>
      <c r="F187" s="877" t="s">
        <v>3195</v>
      </c>
      <c r="G187" s="879" t="s">
        <v>4477</v>
      </c>
      <c r="H187" s="890" t="s">
        <v>6005</v>
      </c>
      <c r="I187" s="890"/>
      <c r="J187" s="880"/>
      <c r="K187" s="897"/>
      <c r="L187" s="1174"/>
      <c r="M187" s="901"/>
      <c r="N187" s="897"/>
      <c r="O187" s="898"/>
      <c r="P187" s="899"/>
      <c r="Q187" s="900"/>
      <c r="R187" s="899"/>
      <c r="S187" s="900"/>
      <c r="T187" s="899"/>
      <c r="U187" s="900"/>
      <c r="V187" s="901"/>
      <c r="W187" s="877"/>
      <c r="X187" s="889"/>
      <c r="Y187" s="903"/>
      <c r="Z187" s="903"/>
      <c r="AA187" s="1170"/>
      <c r="AB187" s="889"/>
      <c r="AC187" s="891" t="s">
        <v>1414</v>
      </c>
      <c r="AD187" s="1187"/>
      <c r="AE187" s="1175"/>
      <c r="AF187" s="877"/>
      <c r="AG187" s="889"/>
      <c r="AH187" s="1169"/>
      <c r="AI187" s="879"/>
      <c r="AJ187" s="889"/>
      <c r="AK187" s="891"/>
      <c r="AL187" s="891"/>
      <c r="AN187" s="904">
        <v>13</v>
      </c>
      <c r="AO187" s="904" t="s">
        <v>3659</v>
      </c>
    </row>
    <row r="188" spans="1:41" s="904" customFormat="1" ht="13.2" hidden="1" outlineLevel="1">
      <c r="A188" s="891" t="s">
        <v>2613</v>
      </c>
      <c r="B188" s="892"/>
      <c r="C188" s="889"/>
      <c r="D188" s="1152">
        <f t="shared" si="7"/>
        <v>10</v>
      </c>
      <c r="E188" s="1152"/>
      <c r="F188" s="877" t="s">
        <v>3195</v>
      </c>
      <c r="G188" s="879" t="s">
        <v>4477</v>
      </c>
      <c r="H188" s="890" t="s">
        <v>6005</v>
      </c>
      <c r="I188" s="890"/>
      <c r="J188" s="880"/>
      <c r="K188" s="897"/>
      <c r="L188" s="1174"/>
      <c r="M188" s="901"/>
      <c r="N188" s="897"/>
      <c r="O188" s="898"/>
      <c r="P188" s="899"/>
      <c r="Q188" s="900"/>
      <c r="R188" s="899"/>
      <c r="S188" s="900"/>
      <c r="T188" s="899"/>
      <c r="U188" s="900"/>
      <c r="V188" s="901"/>
      <c r="W188" s="877"/>
      <c r="X188" s="889"/>
      <c r="Y188" s="903"/>
      <c r="Z188" s="903"/>
      <c r="AA188" s="1170"/>
      <c r="AB188" s="889"/>
      <c r="AC188" s="891" t="s">
        <v>1414</v>
      </c>
      <c r="AD188" s="1187"/>
      <c r="AE188" s="1175"/>
      <c r="AF188" s="877"/>
      <c r="AG188" s="889"/>
      <c r="AH188" s="1169"/>
      <c r="AI188" s="879"/>
      <c r="AJ188" s="889"/>
      <c r="AK188" s="891"/>
      <c r="AL188" s="891"/>
      <c r="AN188" s="904">
        <v>13</v>
      </c>
      <c r="AO188" s="904" t="s">
        <v>3659</v>
      </c>
    </row>
    <row r="189" spans="1:41" s="904" customFormat="1" ht="13.2" hidden="1" outlineLevel="1">
      <c r="A189" s="891" t="s">
        <v>2613</v>
      </c>
      <c r="B189" s="892"/>
      <c r="C189" s="889"/>
      <c r="D189" s="1152">
        <f t="shared" si="7"/>
        <v>11</v>
      </c>
      <c r="E189" s="1152"/>
      <c r="F189" s="877" t="s">
        <v>3195</v>
      </c>
      <c r="G189" s="879" t="s">
        <v>4477</v>
      </c>
      <c r="H189" s="890" t="s">
        <v>6005</v>
      </c>
      <c r="I189" s="890"/>
      <c r="J189" s="880"/>
      <c r="K189" s="897"/>
      <c r="L189" s="1174"/>
      <c r="M189" s="901"/>
      <c r="N189" s="897"/>
      <c r="O189" s="898"/>
      <c r="P189" s="899"/>
      <c r="Q189" s="900"/>
      <c r="R189" s="899"/>
      <c r="S189" s="900"/>
      <c r="T189" s="899"/>
      <c r="U189" s="900"/>
      <c r="V189" s="901"/>
      <c r="W189" s="877"/>
      <c r="X189" s="889"/>
      <c r="Y189" s="903"/>
      <c r="Z189" s="903"/>
      <c r="AA189" s="1170"/>
      <c r="AB189" s="889"/>
      <c r="AC189" s="891" t="s">
        <v>1414</v>
      </c>
      <c r="AD189" s="1187"/>
      <c r="AE189" s="1175"/>
      <c r="AF189" s="877"/>
      <c r="AG189" s="889"/>
      <c r="AH189" s="1169"/>
      <c r="AI189" s="879"/>
      <c r="AJ189" s="889"/>
      <c r="AK189" s="891"/>
      <c r="AL189" s="891"/>
      <c r="AN189" s="904">
        <v>13</v>
      </c>
      <c r="AO189" s="904" t="s">
        <v>3659</v>
      </c>
    </row>
    <row r="190" spans="1:41" s="904" customFormat="1" ht="13.2" hidden="1" outlineLevel="1">
      <c r="A190" s="891" t="s">
        <v>2613</v>
      </c>
      <c r="B190" s="892"/>
      <c r="C190" s="889"/>
      <c r="D190" s="1152">
        <f t="shared" si="7"/>
        <v>12</v>
      </c>
      <c r="E190" s="1152"/>
      <c r="F190" s="877" t="s">
        <v>3195</v>
      </c>
      <c r="G190" s="879" t="s">
        <v>4477</v>
      </c>
      <c r="H190" s="890" t="s">
        <v>6005</v>
      </c>
      <c r="I190" s="890"/>
      <c r="J190" s="880"/>
      <c r="K190" s="897"/>
      <c r="L190" s="1174"/>
      <c r="M190" s="901"/>
      <c r="N190" s="897"/>
      <c r="O190" s="898"/>
      <c r="P190" s="899"/>
      <c r="Q190" s="900"/>
      <c r="R190" s="899"/>
      <c r="S190" s="900"/>
      <c r="T190" s="899"/>
      <c r="U190" s="900"/>
      <c r="V190" s="901"/>
      <c r="W190" s="877"/>
      <c r="X190" s="889"/>
      <c r="Y190" s="903"/>
      <c r="Z190" s="903"/>
      <c r="AA190" s="1170"/>
      <c r="AB190" s="889"/>
      <c r="AC190" s="891" t="s">
        <v>1414</v>
      </c>
      <c r="AD190" s="1187"/>
      <c r="AE190" s="1175"/>
      <c r="AF190" s="877"/>
      <c r="AG190" s="889"/>
      <c r="AH190" s="1169"/>
      <c r="AI190" s="879"/>
      <c r="AJ190" s="889"/>
      <c r="AK190" s="891"/>
      <c r="AL190" s="891"/>
      <c r="AN190" s="904">
        <v>13</v>
      </c>
      <c r="AO190" s="904" t="s">
        <v>3659</v>
      </c>
    </row>
    <row r="191" spans="1:41" s="904" customFormat="1" ht="13.2" hidden="1" outlineLevel="1">
      <c r="A191" s="891" t="s">
        <v>2613</v>
      </c>
      <c r="B191" s="892"/>
      <c r="C191" s="889"/>
      <c r="D191" s="1152">
        <f t="shared" si="7"/>
        <v>13</v>
      </c>
      <c r="E191" s="1152"/>
      <c r="F191" s="877" t="s">
        <v>3195</v>
      </c>
      <c r="G191" s="879" t="s">
        <v>4477</v>
      </c>
      <c r="H191" s="890" t="s">
        <v>6005</v>
      </c>
      <c r="I191" s="890"/>
      <c r="J191" s="880"/>
      <c r="K191" s="897"/>
      <c r="L191" s="1174"/>
      <c r="M191" s="901"/>
      <c r="N191" s="897"/>
      <c r="O191" s="898"/>
      <c r="P191" s="899"/>
      <c r="Q191" s="900"/>
      <c r="R191" s="899"/>
      <c r="S191" s="900"/>
      <c r="T191" s="899"/>
      <c r="U191" s="900"/>
      <c r="V191" s="901"/>
      <c r="W191" s="877"/>
      <c r="X191" s="889"/>
      <c r="Y191" s="903"/>
      <c r="Z191" s="903"/>
      <c r="AA191" s="1170"/>
      <c r="AB191" s="889"/>
      <c r="AC191" s="891" t="s">
        <v>1414</v>
      </c>
      <c r="AD191" s="1187"/>
      <c r="AE191" s="1175"/>
      <c r="AF191" s="877"/>
      <c r="AG191" s="889"/>
      <c r="AH191" s="1169"/>
      <c r="AI191" s="879"/>
      <c r="AJ191" s="889"/>
      <c r="AK191" s="891"/>
      <c r="AL191" s="891"/>
      <c r="AN191" s="904">
        <v>13</v>
      </c>
      <c r="AO191" s="904" t="s">
        <v>3659</v>
      </c>
    </row>
    <row r="192" spans="1:41" s="904" customFormat="1" ht="13.2" hidden="1" outlineLevel="1">
      <c r="A192" s="891" t="s">
        <v>2613</v>
      </c>
      <c r="B192" s="892"/>
      <c r="C192" s="889"/>
      <c r="D192" s="1152">
        <f t="shared" si="7"/>
        <v>14</v>
      </c>
      <c r="E192" s="1152"/>
      <c r="F192" s="877" t="s">
        <v>3195</v>
      </c>
      <c r="G192" s="879" t="s">
        <v>4477</v>
      </c>
      <c r="H192" s="890" t="s">
        <v>6005</v>
      </c>
      <c r="I192" s="890"/>
      <c r="J192" s="880"/>
      <c r="K192" s="897"/>
      <c r="L192" s="1174"/>
      <c r="M192" s="901"/>
      <c r="N192" s="897"/>
      <c r="O192" s="898"/>
      <c r="P192" s="899"/>
      <c r="Q192" s="900"/>
      <c r="R192" s="899"/>
      <c r="S192" s="900"/>
      <c r="T192" s="899"/>
      <c r="U192" s="900"/>
      <c r="V192" s="901"/>
      <c r="W192" s="877"/>
      <c r="X192" s="889"/>
      <c r="Y192" s="903"/>
      <c r="Z192" s="903"/>
      <c r="AA192" s="1170"/>
      <c r="AB192" s="889"/>
      <c r="AC192" s="891" t="s">
        <v>1414</v>
      </c>
      <c r="AD192" s="1187"/>
      <c r="AE192" s="1175"/>
      <c r="AF192" s="877"/>
      <c r="AG192" s="889"/>
      <c r="AH192" s="1169"/>
      <c r="AI192" s="879"/>
      <c r="AJ192" s="889"/>
      <c r="AK192" s="891"/>
      <c r="AL192" s="891"/>
      <c r="AN192" s="904">
        <v>13</v>
      </c>
      <c r="AO192" s="904" t="s">
        <v>3659</v>
      </c>
    </row>
    <row r="193" spans="1:41" s="904" customFormat="1" ht="13.2" hidden="1" outlineLevel="1">
      <c r="A193" s="891" t="s">
        <v>2613</v>
      </c>
      <c r="B193" s="892"/>
      <c r="C193" s="889"/>
      <c r="D193" s="1152">
        <f t="shared" si="7"/>
        <v>15</v>
      </c>
      <c r="E193" s="1152"/>
      <c r="F193" s="877" t="s">
        <v>3195</v>
      </c>
      <c r="G193" s="879" t="s">
        <v>4477</v>
      </c>
      <c r="H193" s="890" t="s">
        <v>6005</v>
      </c>
      <c r="I193" s="890"/>
      <c r="J193" s="880"/>
      <c r="K193" s="897"/>
      <c r="L193" s="1174"/>
      <c r="M193" s="901"/>
      <c r="N193" s="897"/>
      <c r="O193" s="898"/>
      <c r="P193" s="899"/>
      <c r="Q193" s="900"/>
      <c r="R193" s="899"/>
      <c r="S193" s="900"/>
      <c r="T193" s="899"/>
      <c r="U193" s="900"/>
      <c r="V193" s="901"/>
      <c r="W193" s="877"/>
      <c r="X193" s="889"/>
      <c r="Y193" s="903"/>
      <c r="Z193" s="903"/>
      <c r="AA193" s="1170"/>
      <c r="AB193" s="889"/>
      <c r="AC193" s="891" t="s">
        <v>1414</v>
      </c>
      <c r="AD193" s="1187"/>
      <c r="AE193" s="1175"/>
      <c r="AF193" s="877"/>
      <c r="AG193" s="889"/>
      <c r="AH193" s="1169"/>
      <c r="AI193" s="879"/>
      <c r="AJ193" s="889"/>
      <c r="AK193" s="891"/>
      <c r="AL193" s="891"/>
      <c r="AN193" s="904">
        <v>13</v>
      </c>
      <c r="AO193" s="904" t="s">
        <v>3659</v>
      </c>
    </row>
    <row r="194" spans="1:41" s="904" customFormat="1" ht="13.2" hidden="1" outlineLevel="1">
      <c r="A194" s="891" t="s">
        <v>2613</v>
      </c>
      <c r="B194" s="892"/>
      <c r="C194" s="889"/>
      <c r="D194" s="1152">
        <f t="shared" si="7"/>
        <v>16</v>
      </c>
      <c r="E194" s="1152"/>
      <c r="F194" s="877" t="s">
        <v>3195</v>
      </c>
      <c r="G194" s="879" t="s">
        <v>4477</v>
      </c>
      <c r="H194" s="890" t="s">
        <v>6005</v>
      </c>
      <c r="I194" s="890"/>
      <c r="J194" s="880"/>
      <c r="K194" s="897"/>
      <c r="L194" s="1174"/>
      <c r="M194" s="901"/>
      <c r="N194" s="897"/>
      <c r="O194" s="898"/>
      <c r="P194" s="899"/>
      <c r="Q194" s="900"/>
      <c r="R194" s="899"/>
      <c r="S194" s="900"/>
      <c r="T194" s="899"/>
      <c r="U194" s="900"/>
      <c r="V194" s="901"/>
      <c r="W194" s="877"/>
      <c r="X194" s="889"/>
      <c r="Y194" s="1169"/>
      <c r="Z194" s="903"/>
      <c r="AA194" s="1170"/>
      <c r="AB194" s="889"/>
      <c r="AC194" s="891" t="s">
        <v>1414</v>
      </c>
      <c r="AD194" s="1187"/>
      <c r="AE194" s="1175"/>
      <c r="AF194" s="877"/>
      <c r="AG194" s="889"/>
      <c r="AH194" s="1169"/>
      <c r="AI194" s="879"/>
      <c r="AJ194" s="889"/>
      <c r="AK194" s="891"/>
      <c r="AL194" s="891"/>
      <c r="AN194" s="904">
        <v>13</v>
      </c>
      <c r="AO194" s="904" t="s">
        <v>3659</v>
      </c>
    </row>
    <row r="195" spans="1:41" s="904" customFormat="1" ht="13.2" hidden="1" collapsed="1">
      <c r="A195" s="1115"/>
      <c r="B195" s="1159"/>
      <c r="C195" s="1159"/>
      <c r="D195" s="1160"/>
      <c r="E195" s="1159"/>
      <c r="F195" s="1161"/>
      <c r="G195" s="879" t="s">
        <v>4477</v>
      </c>
      <c r="H195" s="890" t="s">
        <v>6005</v>
      </c>
      <c r="I195" s="1161"/>
      <c r="J195" s="1161"/>
      <c r="K195" s="1161"/>
      <c r="L195" s="1159"/>
      <c r="M195" s="1159"/>
      <c r="N195" s="1161"/>
      <c r="O195" s="1161"/>
      <c r="P195" s="1159"/>
      <c r="Q195" s="1161"/>
      <c r="R195" s="1159"/>
      <c r="S195" s="1161"/>
      <c r="T195" s="1159"/>
      <c r="U195" s="1159"/>
      <c r="V195" s="1159"/>
      <c r="W195" s="1159"/>
      <c r="X195" s="1159"/>
      <c r="Y195" s="1159"/>
      <c r="Z195" s="1159"/>
      <c r="AA195" s="1159"/>
      <c r="AD195" s="1161"/>
      <c r="AE195" s="1159"/>
      <c r="AF195" s="1159"/>
      <c r="AG195" s="1159"/>
      <c r="AH195" s="1159"/>
      <c r="AI195" s="1159"/>
    </row>
    <row r="196" spans="1:41" ht="15" hidden="1">
      <c r="A196" s="1091" t="s">
        <v>3363</v>
      </c>
      <c r="G196" s="879" t="s">
        <v>4477</v>
      </c>
      <c r="H196" s="890" t="s">
        <v>6005</v>
      </c>
    </row>
    <row r="197" spans="1:41" ht="13.2" hidden="1">
      <c r="G197" s="879" t="s">
        <v>4477</v>
      </c>
      <c r="H197" s="890" t="s">
        <v>6005</v>
      </c>
    </row>
    <row r="198" spans="1:41" ht="13.2" hidden="1">
      <c r="G198" s="879" t="s">
        <v>4477</v>
      </c>
      <c r="H198" s="890" t="s">
        <v>6005</v>
      </c>
    </row>
  </sheetData>
  <dataConsolidate/>
  <dataValidations count="28">
    <dataValidation type="list" allowBlank="1" showInputMessage="1" showErrorMessage="1" sqref="F11:F14" xr:uid="{00000000-0002-0000-0E00-000000000000}">
      <formula1>"1,2,3,4"</formula1>
    </dataValidation>
    <dataValidation type="list" allowBlank="1" showInputMessage="1" sqref="AF179:AF194 AF159:AF174 AF139:AF154 AF125:AF134 AF105:AF120 AF85:AF100 AF48:AF57 AF62:AF65 AF70:AF71 AF76:AF79 AF20:AF44" xr:uid="{00000000-0002-0000-0E00-000002000000}">
      <formula1>"Yes,No"</formula1>
    </dataValidation>
    <dataValidation type="list" operator="lessThanOrEqual" allowBlank="1" showInputMessage="1" prompt="Module type or Template name" sqref="AI179:AI194 AI159:AI174 AI139:AI154 AI125:AI134 AI105:AI120 AI85:AI100 AI48:AI57 AI62:AI65 AI70:AI71 AI76:AI79 AI20:AI44" xr:uid="{00000000-0002-0000-0E00-000003000000}">
      <formula1>MODULES_AUTOMATIONS_TYPES</formula1>
    </dataValidation>
    <dataValidation type="list" allowBlank="1" showInputMessage="1" showErrorMessage="1" errorTitle="Unknown Profile !" error="This profile does not exist : please create it before in [Electric Functions] or [System Functions]" sqref="F179:F194 F70:F71" xr:uid="{00000000-0002-0000-0E00-000004000000}">
      <formula1>OFFSET(INDIRECT("SP__ELEC_PROFILES"),0,0,,COUNTA(INDIRECT("SP__ELEC_PROFILES")))</formula1>
    </dataValidation>
    <dataValidation type="whole" allowBlank="1" showInputMessage="1" showErrorMessage="1" sqref="E179:E194 E159:E174 E139:E154 E125:E134 E105:E120" xr:uid="{00000000-0002-0000-0E00-000005000000}">
      <formula1>1</formula1>
      <formula2>2048</formula2>
    </dataValidation>
    <dataValidation type="list" operator="lessThanOrEqual" allowBlank="1" showInputMessage="1" sqref="AJ179:AJ194 AJ70:AJ71" xr:uid="{00000000-0002-0000-0E00-000006000000}">
      <formula1>SetPoint_Types</formula1>
    </dataValidation>
    <dataValidation type="list" operator="lessThanOrEqual" allowBlank="1" showInputMessage="1" prompt="Bay type or Template name" sqref="AH179:AH194 AH159:AH174 AH139:AH154 AH125:AH134 AH105:AH120 AH85:AH100 AH76:AH79 AH70:AH71 AH62:AH65 AH48:AH57 AH20:AH44" xr:uid="{00000000-0002-0000-0E00-000007000000}">
      <formula1>"GB,BB,CB,SB,CK,FB,SH,TF,"</formula1>
    </dataValidation>
    <dataValidation operator="lessThanOrEqual" allowBlank="1" showInputMessage="1" sqref="M179:M194 M159:M174 M76:M79" xr:uid="{00000000-0002-0000-0E00-000008000000}"/>
    <dataValidation type="whole" allowBlank="1" showInputMessage="1" showErrorMessage="1" sqref="D179:D194 D159:D174 D139:D154 D125:D134 D105:D120" xr:uid="{00000000-0002-0000-0E00-000009000000}">
      <formula1>1</formula1>
      <formula2>128</formula2>
    </dataValidation>
    <dataValidation allowBlank="1" showInputMessage="1" showErrorMessage="1" sqref="X179:X194 R179:R194 T179:T194 P179:P194 V179:V194 I156:IV156 X159:X174 R159:R174 T159:T174 P159:P174 V159:V174 I135:XFD136 W155:X155 X139:X154 P139:P154 R139:R154 T139:T154 AK155 V139:V154 I121:IV122 A121:C122 D74 D121 X76:X79 X70:X71 X62:X65 P62:P65 R62:R65 T62:T65 P70:P71 R70:R71 T70:T71 P76:P79 R76:R79 T76:T79 V62:V65 V70:V71 V76:V79 E121:F122 A135:F136 A156:F156 A176:F176 I176:IV176" xr:uid="{00000000-0002-0000-0E00-00000A000000}"/>
    <dataValidation type="textLength" operator="lessThanOrEqual" allowBlank="1" showInputMessage="1" showErrorMessage="1" sqref="K179:K194 K159:K174 K139:K154 K125:K134 K105:K120 K85:K100 K68 K48:K57 K62:K65 K70:K71 K76:K79 K20:K30 K43:K44 K36:K41" xr:uid="{00000000-0002-0000-0E00-00000B000000}">
      <formula1>35</formula1>
    </dataValidation>
    <dataValidation operator="lessThanOrEqual" allowBlank="1" showInputMessage="1" showErrorMessage="1" sqref="AL179:AL194 AH178:AJ178 L179:L194 AL159:AL174 AH158:AI158 AJ158:AJ174 AL139:AL154 AH138:AJ138 L139:M154 AH124:AJ124 AL125:AL134 AL105:AL120 AH104:AJ104 AH84:AJ84 AL85:AL100 AL76:AL79 AL62:AL65 AL70:AL71 AL48:AL57 AH61:AJ61 AH47:AJ47 AJ75:AJ79 AH19:AJ19 AH75:AI75 L62:M65 L70:M71 AH69:AJ69 AL20:AL44" xr:uid="{00000000-0002-0000-0E00-00000C000000}"/>
    <dataValidation type="textLength" operator="lessThanOrEqual" allowBlank="1" showInputMessage="1" showErrorMessage="1" sqref="N179:N194 N159:N174 N139:N154 N125:N134 I85:J100 L105:N120 H20:H198 L85:N100 N48:N57 N62:N65 N70:N71 N76:N79 N42:N43 L43:M44 I105:J120 I20:J44 L20:N41" xr:uid="{00000000-0002-0000-0E00-00000D000000}">
      <formula1>16</formula1>
    </dataValidation>
    <dataValidation type="textLength" operator="lessThanOrEqual" allowBlank="1" showInputMessage="1" showErrorMessage="1" error="Maximum length is 16 car." sqref="I159:J174 I139:J154 I125:J134 I48:J57 I76:J79 I70:J71 I62:J65 I179:J194" xr:uid="{00000000-0002-0000-0E00-00000E000000}">
      <formula1>16</formula1>
    </dataValidation>
    <dataValidation type="list" allowBlank="1" showInputMessage="1" showErrorMessage="1" sqref="AB179:AC194 AK179:AK194 AE179:AE194 AB159:AC174 AK159:AK174 AE159:AE174 AK139:AK154 AB139:AC154 AG139:AG154 AE139:AE154 AK125:AK134 AB125:AC134 AK105:AK120 AB105:AC120 AG105:AG120 AG85:AG100 AK85:AK100 AB85:AC100 AK48:AK57 AK70:AK71 AK76:AK79 AE70:AE71 AE76:AE79 AB70:AC71 AB62:AC65 AB48:AC57 AG62:AG65 AG48:AG57 AK62:AK65 AB76:AC79 AE62:AE65 AK20:AK44 AG20:AG44 AB20:AC44" xr:uid="{00000000-0002-0000-0E00-00000F000000}">
      <formula1>"Yes,No"</formula1>
    </dataValidation>
    <dataValidation type="list" allowBlank="1" showInputMessage="1" showErrorMessage="1" errorTitle="Unknown Profile !" error="This profile does not exist : please create it before in [Electric Functions] or [System Functions]" sqref="F159:F174 F76:F79" xr:uid="{00000000-0002-0000-0E00-000010000000}">
      <formula1>OFFSET(INDIRECT("CT__ELEC_PROFILES"),0,0,,COUNTA(INDIRECT("CT__ELEC_PROFILES")))</formula1>
    </dataValidation>
    <dataValidation type="list" operator="lessThanOrEqual" allowBlank="1" showInputMessage="1" showErrorMessage="1" sqref="L159:L174 L76:L79" xr:uid="{00000000-0002-0000-0E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39:F154 F62:F65" xr:uid="{00000000-0002-0000-0E00-000012000000}">
      <formula1>OFFSET(INDIRECT("MV__ELEC_PROFILES"),0,0,,COUNTA(INDIRECT("MV__ELEC_PROFILES")))</formula1>
    </dataValidation>
    <dataValidation type="list" operator="lessThanOrEqual" allowBlank="1" showInputMessage="1" sqref="AJ139:AJ154 AJ62:AJ65" xr:uid="{00000000-0002-0000-0E00-000013000000}">
      <formula1>MV_Types</formula1>
    </dataValidation>
    <dataValidation type="textLength" operator="lessThanOrEqual" allowBlank="1" showInputMessage="1" showErrorMessage="1" error="Maximum length is 35 car." sqref="L125:M134 L48:M57" xr:uid="{00000000-0002-0000-0E00-000015000000}">
      <formula1>16</formula1>
    </dataValidation>
    <dataValidation type="list" allowBlank="1" showInputMessage="1" showErrorMessage="1" errorTitle="Unknown Profile !" error="This profile does not exist : please create it before in [Electric Functions] or [System Functions]" sqref="F125:F134 F105:F120 F85:F100 F48:F57 F20:F44" xr:uid="{00000000-0002-0000-0E00-000016000000}">
      <formula1>OFFSET(INDIRECT(CONCATENATE(SUBSTITUTE(LEFT($G20,3)," ","_"),"_ELEC_PROFILES")),0,0,,COUNTA(INDIRECT(CONCATENATE(SUBSTITUTE(LEFT($G20,3)," ","_"),"_ELEC_PROFILES"))))</formula1>
    </dataValidation>
    <dataValidation type="list" operator="lessThanOrEqual" allowBlank="1" showInputMessage="1" sqref="AJ125:AJ134 AJ105:AJ120 AJ48:AJ57 AJ20:AJ44" xr:uid="{00000000-0002-0000-0E00-000017000000}">
      <formula1>INDIRECT(SUBSTITUTE(LEFT($G20,3)," ","_"))</formula1>
    </dataValidation>
    <dataValidation type="list" allowBlank="1" showInputMessage="1" showErrorMessage="1" prompt="SPS : Single_x000a_DPS : Dual_x000a_MPS : Multiple_x000a_" sqref="G20:G198" xr:uid="{00000000-0002-0000-0E00-000018000000}">
      <formula1>"SPS,DPS,MPS,"</formula1>
    </dataValidation>
    <dataValidation type="list" allowBlank="1" showInputMessage="1" showErrorMessage="1" sqref="AA105:AA120 AA85:AA100 AA20:AA44" xr:uid="{00000000-0002-0000-0E00-000019000000}">
      <formula1>"None,5,6,7,8,9,10,11,12,13,14,15,17"</formula1>
    </dataValidation>
    <dataValidation type="list" operator="lessThanOrEqual" allowBlank="1" showInputMessage="1" sqref="AJ85:AJ100" xr:uid="{00000000-0002-0000-0E00-00001A000000}">
      <formula1>"GroupSPS,"</formula1>
    </dataValidation>
    <dataValidation type="whole" allowBlank="1" showInputMessage="1" showErrorMessage="1" sqref="D85:D100" xr:uid="{00000000-0002-0000-0E00-00001B000000}">
      <formula1>1</formula1>
      <formula2>32</formula2>
    </dataValidation>
    <dataValidation type="list" allowBlank="1" showInputMessage="1" showErrorMessage="1" sqref="E85:E100" xr:uid="{00000000-0002-0000-0E00-00001D000000}">
      <formula1>"OR,AND,NOR,NAND"</formula1>
    </dataValidation>
    <dataValidation type="textLength" operator="lessThanOrEqual" allowBlank="1" showInputMessage="1" showErrorMessage="1" errorTitle="Setting" error="The text contains more than 50 characters." sqref="K31:K35" xr:uid="{0C69AC80-21AC-42CC-A75F-06FE12920B3D}">
      <formula1>50</formula1>
    </dataValidation>
  </dataValidations>
  <printOptions horizontalCentered="1"/>
  <pageMargins left="0.31496062992126" right="0.31496062992126" top="3.9370078740157501E-2" bottom="0.511811023622047" header="3.9370078740157501E-2" footer="0.31496062992126"/>
  <pageSetup paperSize="8" scale="99" fitToHeight="0" orientation="landscape" r:id="rId1"/>
  <headerFooter alignWithMargins="0"/>
  <drawing r:id="rId2"/>
  <legacyDrawing r:id="rId3"/>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FeuilC264Template51">
    <tabColor indexed="49"/>
    <pageSetUpPr fitToPage="1"/>
  </sheetPr>
  <dimension ref="A1:CU186"/>
  <sheetViews>
    <sheetView showGridLines="0" view="pageBreakPreview" zoomScale="112" zoomScaleNormal="100" zoomScaleSheetLayoutView="112" workbookViewId="0">
      <pane xSplit="4" ySplit="8" topLeftCell="G22" activePane="bottomRight" state="frozenSplit"/>
      <selection activeCell="W29" sqref="W29"/>
      <selection pane="topRight" activeCell="W29" sqref="W29"/>
      <selection pane="bottomLeft" activeCell="W29" sqref="W29"/>
      <selection pane="bottomRight" activeCell="W28" sqref="W28"/>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5978</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5978</v>
      </c>
      <c r="G16" s="1188"/>
      <c r="O16" s="1115"/>
      <c r="P16" s="1115"/>
    </row>
    <row r="17" spans="1:41" s="904" customFormat="1" ht="13.8" thickBot="1">
      <c r="D17" s="904" t="s">
        <v>1035</v>
      </c>
      <c r="H17" s="904" t="s">
        <v>707</v>
      </c>
      <c r="I17" s="1115" t="str">
        <f>T(F16)</f>
        <v>R412_P141_64R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2.2"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5978</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R412_P141_64R</v>
      </c>
    </row>
    <row r="21" spans="1:41" s="904" customFormat="1" ht="13.2" outlineLevel="1">
      <c r="A21" s="891" t="s">
        <v>2613</v>
      </c>
      <c r="B21" s="892"/>
      <c r="C21" s="889"/>
      <c r="D21" s="893" t="s">
        <v>5994</v>
      </c>
      <c r="E21" s="894" t="s">
        <v>5997</v>
      </c>
      <c r="F21" s="877" t="s">
        <v>5987</v>
      </c>
      <c r="G21" s="879" t="s">
        <v>4477</v>
      </c>
      <c r="H21" s="890" t="s">
        <v>6005</v>
      </c>
      <c r="I21" s="890" t="s">
        <v>5978</v>
      </c>
      <c r="J21" s="880" t="s">
        <v>5988</v>
      </c>
      <c r="K21" s="895"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e">
        <f>#REF!</f>
        <v>#REF!</v>
      </c>
    </row>
    <row r="22" spans="1:41" s="904" customFormat="1" ht="13.2" outlineLevel="1">
      <c r="A22" s="891" t="s">
        <v>2613</v>
      </c>
      <c r="B22" s="892"/>
      <c r="C22" s="889"/>
      <c r="D22" s="893" t="s">
        <v>6000</v>
      </c>
      <c r="E22" s="894" t="s">
        <v>6010</v>
      </c>
      <c r="F22" s="877" t="s">
        <v>6023</v>
      </c>
      <c r="G22" s="879" t="s">
        <v>4477</v>
      </c>
      <c r="H22" s="890" t="s">
        <v>6005</v>
      </c>
      <c r="I22" s="890" t="s">
        <v>5978</v>
      </c>
      <c r="J22" s="880" t="s">
        <v>6001</v>
      </c>
      <c r="K22" s="895" t="s">
        <v>6313</v>
      </c>
      <c r="L22" s="877" t="s">
        <v>6025</v>
      </c>
      <c r="M22" s="896" t="s">
        <v>6026</v>
      </c>
      <c r="N22" s="897" t="s">
        <v>6314</v>
      </c>
      <c r="O22" s="898" t="s">
        <v>5993</v>
      </c>
      <c r="P22" s="899" t="s">
        <v>2323</v>
      </c>
      <c r="Q22" s="900" t="s">
        <v>2323</v>
      </c>
      <c r="R22" s="899" t="s">
        <v>2323</v>
      </c>
      <c r="S22" s="900" t="s">
        <v>2323</v>
      </c>
      <c r="T22" s="899" t="s">
        <v>2323</v>
      </c>
      <c r="U22" s="900" t="s">
        <v>2323</v>
      </c>
      <c r="V22" s="901" t="s">
        <v>2323</v>
      </c>
      <c r="W22" s="877" t="s">
        <v>6000</v>
      </c>
      <c r="X22" s="889" t="s">
        <v>6010</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6000</v>
      </c>
      <c r="E23" s="894" t="s">
        <v>6013</v>
      </c>
      <c r="F23" s="877" t="s">
        <v>6023</v>
      </c>
      <c r="G23" s="879" t="s">
        <v>4477</v>
      </c>
      <c r="H23" s="890" t="s">
        <v>6005</v>
      </c>
      <c r="I23" s="890" t="s">
        <v>5978</v>
      </c>
      <c r="J23" s="880" t="s">
        <v>6001</v>
      </c>
      <c r="K23" s="895" t="s">
        <v>6315</v>
      </c>
      <c r="L23" s="877" t="s">
        <v>6025</v>
      </c>
      <c r="M23" s="896" t="s">
        <v>6026</v>
      </c>
      <c r="N23" s="897" t="s">
        <v>6316</v>
      </c>
      <c r="O23" s="898" t="s">
        <v>5993</v>
      </c>
      <c r="P23" s="899" t="s">
        <v>2323</v>
      </c>
      <c r="Q23" s="900" t="s">
        <v>2323</v>
      </c>
      <c r="R23" s="899" t="s">
        <v>2323</v>
      </c>
      <c r="S23" s="900" t="s">
        <v>2323</v>
      </c>
      <c r="T23" s="899" t="s">
        <v>2323</v>
      </c>
      <c r="U23" s="900" t="s">
        <v>2323</v>
      </c>
      <c r="V23" s="901" t="s">
        <v>2323</v>
      </c>
      <c r="W23" s="877" t="s">
        <v>6000</v>
      </c>
      <c r="X23" s="889" t="s">
        <v>6013</v>
      </c>
      <c r="Y23" s="902"/>
      <c r="Z23" s="889"/>
      <c r="AA23" s="892" t="s">
        <v>1175</v>
      </c>
      <c r="AB23" s="889"/>
      <c r="AC23" s="891"/>
      <c r="AD23" s="902"/>
      <c r="AE23" s="889"/>
      <c r="AF23" s="877"/>
      <c r="AG23" s="879"/>
      <c r="AH23" s="902"/>
      <c r="AI23" s="903"/>
      <c r="AJ23" s="889"/>
      <c r="AK23" s="891"/>
      <c r="AL23" s="891"/>
      <c r="AN23" s="904">
        <v>1</v>
      </c>
      <c r="AO23" s="904" t="e">
        <f t="shared" ref="AO23:AO25" si="0">AO22</f>
        <v>#REF!</v>
      </c>
    </row>
    <row r="24" spans="1:41" s="904" customFormat="1" ht="13.2" outlineLevel="1">
      <c r="A24" s="891" t="s">
        <v>2613</v>
      </c>
      <c r="B24" s="892"/>
      <c r="C24" s="889"/>
      <c r="D24" s="893" t="s">
        <v>6000</v>
      </c>
      <c r="E24" s="894" t="s">
        <v>6032</v>
      </c>
      <c r="F24" s="877" t="s">
        <v>6023</v>
      </c>
      <c r="G24" s="879" t="s">
        <v>4477</v>
      </c>
      <c r="H24" s="890" t="s">
        <v>6005</v>
      </c>
      <c r="I24" s="890" t="s">
        <v>5978</v>
      </c>
      <c r="J24" s="880" t="s">
        <v>6001</v>
      </c>
      <c r="K24" s="895" t="s">
        <v>6317</v>
      </c>
      <c r="L24" s="877" t="s">
        <v>6025</v>
      </c>
      <c r="M24" s="896" t="s">
        <v>6026</v>
      </c>
      <c r="N24" s="897" t="s">
        <v>6318</v>
      </c>
      <c r="O24" s="898" t="s">
        <v>5993</v>
      </c>
      <c r="P24" s="899" t="s">
        <v>2323</v>
      </c>
      <c r="Q24" s="900" t="s">
        <v>2323</v>
      </c>
      <c r="R24" s="899" t="s">
        <v>2323</v>
      </c>
      <c r="S24" s="900" t="s">
        <v>2323</v>
      </c>
      <c r="T24" s="899" t="s">
        <v>2323</v>
      </c>
      <c r="U24" s="900" t="s">
        <v>2323</v>
      </c>
      <c r="V24" s="901" t="s">
        <v>2323</v>
      </c>
      <c r="W24" s="877" t="s">
        <v>6000</v>
      </c>
      <c r="X24" s="889" t="s">
        <v>6032</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6088</v>
      </c>
      <c r="E25" s="894" t="s">
        <v>6089</v>
      </c>
      <c r="F25" s="877" t="s">
        <v>6008</v>
      </c>
      <c r="G25" s="879" t="s">
        <v>4477</v>
      </c>
      <c r="H25" s="890" t="s">
        <v>6005</v>
      </c>
      <c r="I25" s="890" t="s">
        <v>5978</v>
      </c>
      <c r="J25" s="880" t="s">
        <v>5988</v>
      </c>
      <c r="K25" s="895" t="s">
        <v>6090</v>
      </c>
      <c r="L25" s="877" t="s">
        <v>6009</v>
      </c>
      <c r="M25" s="896" t="s">
        <v>3416</v>
      </c>
      <c r="N25" s="897" t="s">
        <v>6091</v>
      </c>
      <c r="O25" s="898" t="s">
        <v>5993</v>
      </c>
      <c r="P25" s="899" t="s">
        <v>2323</v>
      </c>
      <c r="Q25" s="900" t="s">
        <v>2323</v>
      </c>
      <c r="R25" s="899" t="s">
        <v>2323</v>
      </c>
      <c r="S25" s="900" t="s">
        <v>2323</v>
      </c>
      <c r="T25" s="899" t="s">
        <v>2323</v>
      </c>
      <c r="U25" s="900" t="s">
        <v>2323</v>
      </c>
      <c r="V25" s="901" t="s">
        <v>2323</v>
      </c>
      <c r="W25" s="877" t="s">
        <v>6088</v>
      </c>
      <c r="X25" s="889" t="s">
        <v>6089</v>
      </c>
      <c r="Y25" s="902"/>
      <c r="Z25" s="889"/>
      <c r="AA25" s="892" t="s">
        <v>1175</v>
      </c>
      <c r="AB25" s="889"/>
      <c r="AC25" s="891"/>
      <c r="AD25" s="902"/>
      <c r="AE25" s="889"/>
      <c r="AF25" s="877"/>
      <c r="AG25" s="879"/>
      <c r="AH25" s="902"/>
      <c r="AI25" s="903"/>
      <c r="AJ25" s="889"/>
      <c r="AK25" s="891"/>
      <c r="AL25" s="891"/>
      <c r="AN25" s="904">
        <v>1</v>
      </c>
      <c r="AO25" s="904" t="e">
        <f t="shared" si="0"/>
        <v>#REF!</v>
      </c>
    </row>
    <row r="26" spans="1:41" s="904" customFormat="1" ht="13.2" outlineLevel="1">
      <c r="A26" s="891"/>
      <c r="B26" s="892"/>
      <c r="C26" s="889"/>
      <c r="D26" s="893"/>
      <c r="E26" s="894"/>
      <c r="F26" s="877"/>
      <c r="G26" s="879" t="s">
        <v>4477</v>
      </c>
      <c r="H26" s="890" t="s">
        <v>6005</v>
      </c>
      <c r="I26" s="890" t="s">
        <v>5978</v>
      </c>
      <c r="J26" s="880" t="s">
        <v>5988</v>
      </c>
      <c r="K26" s="895" t="s">
        <v>7528</v>
      </c>
      <c r="L26" s="877" t="s">
        <v>6009</v>
      </c>
      <c r="M26" s="896" t="s">
        <v>3416</v>
      </c>
      <c r="N26" s="897" t="s">
        <v>6262</v>
      </c>
      <c r="O26" s="898" t="s">
        <v>5993</v>
      </c>
      <c r="P26" s="899" t="s">
        <v>2323</v>
      </c>
      <c r="Q26" s="900" t="s">
        <v>2323</v>
      </c>
      <c r="R26" s="899" t="s">
        <v>2323</v>
      </c>
      <c r="S26" s="900" t="s">
        <v>2323</v>
      </c>
      <c r="T26" s="899" t="s">
        <v>2323</v>
      </c>
      <c r="U26" s="900" t="s">
        <v>2323</v>
      </c>
      <c r="V26" s="901" t="s">
        <v>2323</v>
      </c>
      <c r="W26" s="877" t="s">
        <v>6319</v>
      </c>
      <c r="X26" s="889" t="s">
        <v>6034</v>
      </c>
      <c r="Y26" s="902"/>
      <c r="Z26" s="889"/>
      <c r="AA26" s="892"/>
      <c r="AB26" s="889"/>
      <c r="AC26" s="891"/>
      <c r="AD26" s="902"/>
      <c r="AE26" s="889"/>
      <c r="AF26" s="877"/>
      <c r="AG26" s="879"/>
      <c r="AH26" s="902"/>
      <c r="AI26" s="903"/>
      <c r="AJ26" s="889"/>
      <c r="AK26" s="891"/>
      <c r="AL26" s="891"/>
    </row>
    <row r="27" spans="1:41" s="904" customFormat="1" ht="13.2" outlineLevel="1">
      <c r="A27" s="891"/>
      <c r="B27" s="892"/>
      <c r="C27" s="889"/>
      <c r="D27" s="893"/>
      <c r="E27" s="894"/>
      <c r="F27" s="877"/>
      <c r="G27" s="879" t="s">
        <v>4477</v>
      </c>
      <c r="H27" s="1253" t="s">
        <v>6005</v>
      </c>
      <c r="I27" s="1253" t="s">
        <v>5978</v>
      </c>
      <c r="J27" s="1254" t="s">
        <v>5988</v>
      </c>
      <c r="K27" s="1255" t="s">
        <v>7501</v>
      </c>
      <c r="L27" s="1256" t="s">
        <v>7475</v>
      </c>
      <c r="M27" s="1266" t="s">
        <v>7476</v>
      </c>
      <c r="N27" s="1251" t="s">
        <v>7635</v>
      </c>
      <c r="O27" s="1279"/>
      <c r="P27" s="1280"/>
      <c r="Q27" s="1279"/>
      <c r="R27" s="1280"/>
      <c r="S27" s="1279"/>
      <c r="T27" s="1280"/>
      <c r="U27" s="1279"/>
      <c r="V27" s="1280"/>
      <c r="W27" s="897"/>
      <c r="X27" s="891"/>
      <c r="Y27" s="902"/>
      <c r="Z27" s="889"/>
      <c r="AA27" s="892"/>
      <c r="AB27" s="889"/>
      <c r="AC27" s="891"/>
      <c r="AD27" s="902"/>
      <c r="AE27" s="889"/>
      <c r="AF27" s="877"/>
      <c r="AG27" s="879"/>
      <c r="AH27" s="902"/>
      <c r="AI27" s="903"/>
      <c r="AJ27" s="889"/>
      <c r="AK27" s="891"/>
      <c r="AL27" s="891"/>
    </row>
    <row r="28" spans="1:41" s="904" customFormat="1" ht="13.2" outlineLevel="1">
      <c r="A28" s="891"/>
      <c r="B28" s="892"/>
      <c r="C28" s="889"/>
      <c r="D28" s="893"/>
      <c r="E28" s="894"/>
      <c r="F28" s="877"/>
      <c r="G28" s="879" t="s">
        <v>4477</v>
      </c>
      <c r="H28" s="1253" t="s">
        <v>6005</v>
      </c>
      <c r="I28" s="1253" t="s">
        <v>5978</v>
      </c>
      <c r="J28" s="1254" t="s">
        <v>5988</v>
      </c>
      <c r="K28" s="1255" t="s">
        <v>7496</v>
      </c>
      <c r="L28" s="1256" t="s">
        <v>6009</v>
      </c>
      <c r="M28" s="1266" t="s">
        <v>3416</v>
      </c>
      <c r="N28" s="1251" t="s">
        <v>7647</v>
      </c>
      <c r="O28" s="1279"/>
      <c r="P28" s="1280"/>
      <c r="Q28" s="1279"/>
      <c r="R28" s="1280"/>
      <c r="S28" s="1279"/>
      <c r="T28" s="1280"/>
      <c r="U28" s="1279"/>
      <c r="V28" s="1280"/>
      <c r="W28" s="897"/>
      <c r="X28" s="891"/>
      <c r="Y28" s="902"/>
      <c r="Z28" s="889"/>
      <c r="AA28" s="892"/>
      <c r="AB28" s="889"/>
      <c r="AC28" s="891"/>
      <c r="AD28" s="902"/>
      <c r="AE28" s="889"/>
      <c r="AF28" s="877"/>
      <c r="AG28" s="879"/>
      <c r="AH28" s="902"/>
      <c r="AI28" s="903"/>
      <c r="AJ28" s="889"/>
      <c r="AK28" s="891"/>
      <c r="AL28" s="891"/>
    </row>
    <row r="29" spans="1:41" s="904" customFormat="1" ht="13.2" outlineLevel="1">
      <c r="A29" s="891" t="s">
        <v>2613</v>
      </c>
      <c r="B29" s="892"/>
      <c r="C29" s="889"/>
      <c r="D29" s="893" t="s">
        <v>6319</v>
      </c>
      <c r="E29" s="894" t="s">
        <v>6034</v>
      </c>
      <c r="F29" s="877" t="s">
        <v>6008</v>
      </c>
      <c r="G29" s="879" t="s">
        <v>4477</v>
      </c>
      <c r="H29" s="1253" t="s">
        <v>6005</v>
      </c>
      <c r="I29" s="1253" t="s">
        <v>5978</v>
      </c>
      <c r="J29" s="1254" t="s">
        <v>5988</v>
      </c>
      <c r="K29" s="1255" t="s">
        <v>7497</v>
      </c>
      <c r="L29" s="1256" t="s">
        <v>6009</v>
      </c>
      <c r="M29" s="1266" t="s">
        <v>3416</v>
      </c>
      <c r="N29" s="1251" t="s">
        <v>7648</v>
      </c>
      <c r="O29" s="876"/>
      <c r="P29" s="876"/>
      <c r="Q29" s="876"/>
      <c r="R29" s="876"/>
      <c r="S29" s="876"/>
      <c r="T29" s="876"/>
      <c r="U29" s="876"/>
      <c r="V29" s="876"/>
      <c r="W29" s="876"/>
      <c r="X29" s="876"/>
      <c r="Y29" s="902"/>
      <c r="Z29" s="889"/>
      <c r="AA29" s="892" t="s">
        <v>1175</v>
      </c>
      <c r="AB29" s="889"/>
      <c r="AC29" s="891"/>
      <c r="AD29" s="902"/>
      <c r="AE29" s="889"/>
      <c r="AF29" s="877"/>
      <c r="AG29" s="879"/>
      <c r="AH29" s="902"/>
      <c r="AI29" s="903"/>
      <c r="AJ29" s="889"/>
      <c r="AK29" s="891"/>
      <c r="AL29" s="891"/>
      <c r="AN29" s="904">
        <v>1</v>
      </c>
      <c r="AO29" s="904" t="e">
        <f>AO25</f>
        <v>#REF!</v>
      </c>
    </row>
    <row r="30" spans="1:41" s="904" customFormat="1" ht="13.2" outlineLevel="1">
      <c r="A30" s="891" t="s">
        <v>2613</v>
      </c>
      <c r="B30" s="892"/>
      <c r="C30" s="889"/>
      <c r="D30" s="893"/>
      <c r="E30" s="894"/>
      <c r="F30" s="877" t="s">
        <v>3195</v>
      </c>
      <c r="G30" s="879" t="s">
        <v>4477</v>
      </c>
      <c r="H30" s="1253" t="s">
        <v>6005</v>
      </c>
      <c r="I30" s="1253" t="s">
        <v>5978</v>
      </c>
      <c r="J30" s="1254" t="s">
        <v>5988</v>
      </c>
      <c r="K30" s="1255" t="s">
        <v>7498</v>
      </c>
      <c r="L30" s="1256" t="s">
        <v>6009</v>
      </c>
      <c r="M30" s="1266" t="s">
        <v>3416</v>
      </c>
      <c r="N30" s="1251" t="s">
        <v>7649</v>
      </c>
      <c r="O30" s="876"/>
      <c r="P30" s="876"/>
      <c r="Q30" s="876"/>
      <c r="R30" s="876"/>
      <c r="S30" s="876"/>
      <c r="T30" s="876"/>
      <c r="U30" s="876"/>
      <c r="V30" s="876"/>
      <c r="W30" s="876"/>
      <c r="X30" s="876"/>
      <c r="Y30" s="902"/>
      <c r="Z30" s="889"/>
      <c r="AA30" s="892" t="s">
        <v>1175</v>
      </c>
      <c r="AB30" s="889"/>
      <c r="AC30" s="891" t="s">
        <v>380</v>
      </c>
      <c r="AD30" s="902"/>
      <c r="AE30" s="889"/>
      <c r="AF30" s="877"/>
      <c r="AG30" s="879"/>
      <c r="AH30" s="902"/>
      <c r="AI30" s="903"/>
      <c r="AJ30" s="889"/>
      <c r="AK30" s="891"/>
      <c r="AL30" s="891"/>
      <c r="AN30" s="904">
        <v>1</v>
      </c>
      <c r="AO30" s="904" t="e">
        <f>AO29</f>
        <v>#REF!</v>
      </c>
    </row>
    <row r="31" spans="1:41" s="904" customFormat="1" ht="13.2" outlineLevel="1">
      <c r="A31" s="891" t="s">
        <v>2613</v>
      </c>
      <c r="B31" s="892"/>
      <c r="C31" s="889"/>
      <c r="D31" s="893" t="s">
        <v>6000</v>
      </c>
      <c r="E31" s="894" t="s">
        <v>5995</v>
      </c>
      <c r="F31" s="877" t="s">
        <v>6243</v>
      </c>
      <c r="G31" s="879" t="s">
        <v>4477</v>
      </c>
      <c r="H31" s="890" t="s">
        <v>6005</v>
      </c>
      <c r="I31" s="890" t="s">
        <v>5978</v>
      </c>
      <c r="J31" s="880" t="s">
        <v>6001</v>
      </c>
      <c r="K31" s="895" t="s">
        <v>7533</v>
      </c>
      <c r="L31" s="877" t="s">
        <v>7475</v>
      </c>
      <c r="M31" s="896" t="s">
        <v>3416</v>
      </c>
      <c r="N31" s="897" t="s">
        <v>6311</v>
      </c>
      <c r="O31" s="898" t="s">
        <v>5993</v>
      </c>
      <c r="P31" s="899" t="s">
        <v>2323</v>
      </c>
      <c r="Q31" s="900" t="s">
        <v>2323</v>
      </c>
      <c r="R31" s="899" t="s">
        <v>2323</v>
      </c>
      <c r="S31" s="900" t="s">
        <v>2323</v>
      </c>
      <c r="T31" s="899" t="s">
        <v>2323</v>
      </c>
      <c r="U31" s="900" t="s">
        <v>2323</v>
      </c>
      <c r="V31" s="901" t="s">
        <v>2323</v>
      </c>
      <c r="W31" s="877" t="s">
        <v>6000</v>
      </c>
      <c r="X31" s="889" t="s">
        <v>5995</v>
      </c>
      <c r="Y31" s="902"/>
      <c r="Z31" s="889"/>
      <c r="AA31" s="892" t="s">
        <v>1175</v>
      </c>
      <c r="AB31" s="889"/>
      <c r="AC31" s="891"/>
      <c r="AD31" s="902"/>
      <c r="AE31" s="889"/>
      <c r="AF31" s="877"/>
      <c r="AG31" s="879"/>
      <c r="AH31" s="902"/>
      <c r="AI31" s="903"/>
      <c r="AJ31" s="889"/>
      <c r="AK31" s="891"/>
      <c r="AL31" s="891"/>
      <c r="AN31" s="904">
        <v>1</v>
      </c>
      <c r="AO31" s="904" t="e">
        <f>AO21</f>
        <v>#REF!</v>
      </c>
    </row>
    <row r="32" spans="1:41" s="904" customFormat="1" ht="13.2" outlineLevel="1">
      <c r="A32" s="891" t="s">
        <v>2613</v>
      </c>
      <c r="B32" s="892"/>
      <c r="C32" s="889"/>
      <c r="D32" s="893" t="s">
        <v>6000</v>
      </c>
      <c r="E32" s="894" t="s">
        <v>6019</v>
      </c>
      <c r="F32" s="877" t="s">
        <v>6243</v>
      </c>
      <c r="G32" s="879" t="s">
        <v>4477</v>
      </c>
      <c r="H32" s="890" t="s">
        <v>6005</v>
      </c>
      <c r="I32" s="890" t="s">
        <v>5978</v>
      </c>
      <c r="J32" s="880" t="s">
        <v>6001</v>
      </c>
      <c r="K32" s="1157" t="s">
        <v>7532</v>
      </c>
      <c r="L32" s="877" t="s">
        <v>6009</v>
      </c>
      <c r="M32" s="896" t="s">
        <v>3416</v>
      </c>
      <c r="N32" s="897" t="s">
        <v>6312</v>
      </c>
      <c r="O32" s="898" t="s">
        <v>5993</v>
      </c>
      <c r="P32" s="899" t="s">
        <v>2323</v>
      </c>
      <c r="Q32" s="900" t="s">
        <v>2323</v>
      </c>
      <c r="R32" s="899" t="s">
        <v>2323</v>
      </c>
      <c r="S32" s="900" t="s">
        <v>2323</v>
      </c>
      <c r="T32" s="899" t="s">
        <v>2323</v>
      </c>
      <c r="U32" s="900" t="s">
        <v>2323</v>
      </c>
      <c r="V32" s="901" t="s">
        <v>2323</v>
      </c>
      <c r="W32" s="877" t="s">
        <v>6000</v>
      </c>
      <c r="X32" s="889" t="s">
        <v>6019</v>
      </c>
      <c r="Y32" s="902"/>
      <c r="Z32" s="889"/>
      <c r="AA32" s="892" t="s">
        <v>1175</v>
      </c>
      <c r="AB32" s="889"/>
      <c r="AC32" s="891"/>
      <c r="AD32" s="902"/>
      <c r="AE32" s="889"/>
      <c r="AF32" s="877"/>
      <c r="AG32" s="879"/>
      <c r="AH32" s="902"/>
      <c r="AI32" s="903"/>
      <c r="AJ32" s="889"/>
      <c r="AK32" s="891"/>
      <c r="AL32" s="891"/>
      <c r="AN32" s="904">
        <v>1</v>
      </c>
      <c r="AO32" s="904" t="e">
        <f>AO31</f>
        <v>#REF!</v>
      </c>
    </row>
    <row r="33" spans="1:41" s="904" customFormat="1" ht="13.2" outlineLevel="1">
      <c r="A33" s="891"/>
      <c r="B33" s="892"/>
      <c r="C33" s="889"/>
      <c r="D33" s="893"/>
      <c r="E33" s="894"/>
      <c r="F33" s="877"/>
      <c r="G33" s="879" t="s">
        <v>4477</v>
      </c>
      <c r="H33" s="890" t="s">
        <v>6005</v>
      </c>
      <c r="I33" s="890" t="s">
        <v>5978</v>
      </c>
      <c r="J33" s="896" t="s">
        <v>6001</v>
      </c>
      <c r="K33" s="897" t="s">
        <v>7309</v>
      </c>
      <c r="L33" s="895" t="s">
        <v>7475</v>
      </c>
      <c r="M33" s="896" t="s">
        <v>3416</v>
      </c>
      <c r="N33" s="897" t="s">
        <v>7320</v>
      </c>
      <c r="O33" s="898" t="s">
        <v>5993</v>
      </c>
      <c r="P33" s="899" t="s">
        <v>2323</v>
      </c>
      <c r="Q33" s="900" t="s">
        <v>2323</v>
      </c>
      <c r="R33" s="899" t="s">
        <v>2323</v>
      </c>
      <c r="S33" s="900" t="s">
        <v>2323</v>
      </c>
      <c r="T33" s="899" t="s">
        <v>2323</v>
      </c>
      <c r="U33" s="900" t="s">
        <v>2323</v>
      </c>
      <c r="V33" s="901" t="s">
        <v>2323</v>
      </c>
      <c r="W33" s="877" t="s">
        <v>6000</v>
      </c>
      <c r="X33" s="889" t="s">
        <v>6010</v>
      </c>
      <c r="Y33" s="902"/>
      <c r="Z33" s="889"/>
      <c r="AA33" s="892"/>
      <c r="AB33" s="889"/>
      <c r="AC33" s="891"/>
      <c r="AD33" s="902"/>
      <c r="AE33" s="889"/>
      <c r="AF33" s="877"/>
      <c r="AG33" s="879"/>
      <c r="AH33" s="902"/>
      <c r="AI33" s="903"/>
      <c r="AJ33" s="889"/>
      <c r="AK33" s="891"/>
      <c r="AL33" s="891"/>
    </row>
    <row r="34" spans="1:41" s="904" customFormat="1" ht="13.2" hidden="1">
      <c r="K34" s="1082"/>
      <c r="L34" s="1082"/>
      <c r="M34" s="1082"/>
      <c r="N34" s="1082"/>
    </row>
    <row r="35" spans="1:41" s="904" customFormat="1" ht="13.8" hidden="1" thickBot="1">
      <c r="D35" s="904" t="s">
        <v>708</v>
      </c>
      <c r="H35" s="904" t="s">
        <v>707</v>
      </c>
      <c r="I35" s="1115" t="str">
        <f>T(F16)</f>
        <v>R412_P141_64R</v>
      </c>
      <c r="O35" s="1115"/>
      <c r="P35" s="1115"/>
    </row>
    <row r="36" spans="1:41" s="904" customFormat="1" ht="13.8" hidden="1" outlineLevel="1" thickBot="1">
      <c r="A36" s="1163" t="s">
        <v>9</v>
      </c>
      <c r="B36" s="1122" t="s">
        <v>306</v>
      </c>
      <c r="C36" s="1123"/>
      <c r="D36" s="1122" t="s">
        <v>4789</v>
      </c>
      <c r="E36" s="1122"/>
      <c r="F36" s="1130" t="s">
        <v>307</v>
      </c>
      <c r="G36" s="1126"/>
      <c r="H36" s="1126"/>
      <c r="I36" s="1126"/>
      <c r="J36" s="1162"/>
      <c r="K36" s="1129" t="s">
        <v>209</v>
      </c>
      <c r="L36" s="1130" t="s">
        <v>2154</v>
      </c>
      <c r="M36" s="1127"/>
      <c r="N36" s="1131" t="s">
        <v>209</v>
      </c>
      <c r="O36" s="1132" t="s">
        <v>309</v>
      </c>
      <c r="P36" s="1122"/>
      <c r="Q36" s="1122"/>
      <c r="R36" s="1122"/>
      <c r="S36" s="1122"/>
      <c r="T36" s="1122"/>
      <c r="U36" s="1123"/>
      <c r="V36" s="1131"/>
      <c r="W36" s="1130" t="s">
        <v>1164</v>
      </c>
      <c r="X36" s="1127"/>
      <c r="Y36" s="1132" t="s">
        <v>357</v>
      </c>
      <c r="Z36" s="1122" t="s">
        <v>357</v>
      </c>
      <c r="AA36" s="1162"/>
      <c r="AB36" s="1122" t="s">
        <v>5158</v>
      </c>
      <c r="AC36" s="1133" t="s">
        <v>377</v>
      </c>
      <c r="AD36" s="1132" t="s">
        <v>310</v>
      </c>
      <c r="AE36" s="1123"/>
      <c r="AF36" s="1130" t="s">
        <v>308</v>
      </c>
      <c r="AG36" s="1162" t="s">
        <v>357</v>
      </c>
      <c r="AH36" s="1132" t="s">
        <v>4734</v>
      </c>
      <c r="AI36" s="1132"/>
      <c r="AJ36" s="1132"/>
      <c r="AK36" s="1133" t="s">
        <v>3213</v>
      </c>
      <c r="AL36" s="1131"/>
    </row>
    <row r="37" spans="1:41" s="904" customFormat="1" ht="232.2" hidden="1" outlineLevel="1">
      <c r="A37" s="1136" t="s">
        <v>776</v>
      </c>
      <c r="B37" s="1135" t="s">
        <v>305</v>
      </c>
      <c r="C37" s="1136" t="s">
        <v>3054</v>
      </c>
      <c r="D37" s="1143" t="s">
        <v>5641</v>
      </c>
      <c r="E37" s="1140" t="s">
        <v>5645</v>
      </c>
      <c r="F37" s="1138" t="s">
        <v>3055</v>
      </c>
      <c r="G37" s="1139" t="s">
        <v>2304</v>
      </c>
      <c r="H37" s="1140" t="s">
        <v>1468</v>
      </c>
      <c r="I37" s="1140" t="s">
        <v>1467</v>
      </c>
      <c r="J37" s="1142" t="s">
        <v>2842</v>
      </c>
      <c r="K37" s="1143" t="s">
        <v>1415</v>
      </c>
      <c r="L37" s="1138" t="s">
        <v>1466</v>
      </c>
      <c r="M37" s="1145" t="s">
        <v>2470</v>
      </c>
      <c r="N37" s="1144" t="s">
        <v>4231</v>
      </c>
      <c r="O37" s="1138" t="s">
        <v>83</v>
      </c>
      <c r="P37" s="1140" t="s">
        <v>3057</v>
      </c>
      <c r="Q37" s="1140" t="s">
        <v>1606</v>
      </c>
      <c r="R37" s="1140" t="s">
        <v>1607</v>
      </c>
      <c r="S37" s="1140" t="s">
        <v>4619</v>
      </c>
      <c r="T37" s="1140" t="s">
        <v>4620</v>
      </c>
      <c r="U37" s="1140" t="s">
        <v>4621</v>
      </c>
      <c r="V37" s="1142" t="s">
        <v>4622</v>
      </c>
      <c r="W37" s="1146" t="s">
        <v>4012</v>
      </c>
      <c r="X37" s="1147" t="s">
        <v>5442</v>
      </c>
      <c r="Y37" s="1165"/>
      <c r="Z37" s="1142" t="s">
        <v>1027</v>
      </c>
      <c r="AA37" s="1166"/>
      <c r="AB37" s="1136" t="s">
        <v>2584</v>
      </c>
      <c r="AC37" s="1148" t="s">
        <v>4025</v>
      </c>
      <c r="AD37" s="1148" t="s">
        <v>2962</v>
      </c>
      <c r="AE37" s="1136" t="s">
        <v>2441</v>
      </c>
      <c r="AF37" s="1138" t="s">
        <v>2583</v>
      </c>
      <c r="AG37" s="1142"/>
      <c r="AH37" s="1138" t="s">
        <v>4431</v>
      </c>
      <c r="AI37" s="1149" t="s">
        <v>4429</v>
      </c>
      <c r="AJ37" s="1142" t="s">
        <v>4430</v>
      </c>
      <c r="AK37" s="1150" t="s">
        <v>995</v>
      </c>
      <c r="AL37" s="1151" t="s">
        <v>4994</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"DIGITAL INFORMATION TO IED IED name " &amp; I35</f>
        <v>DIGITAL INFORMATION TO IED IED name R412_P141_64R</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ref="AO39:AO47" si="1">AO38</f>
        <v>DIGITAL INFORMATION TO IED IED name R412_P141_64R</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R412_P141_64R</v>
      </c>
    </row>
    <row r="41" spans="1:41" s="904" customFormat="1" ht="13.2" hidden="1" outlineLevel="1">
      <c r="A41" s="891" t="s">
        <v>2613</v>
      </c>
      <c r="B41" s="892"/>
      <c r="C41" s="889"/>
      <c r="D41" s="1191"/>
      <c r="E41" s="894"/>
      <c r="F41" s="877" t="s">
        <v>3195</v>
      </c>
      <c r="G41" s="879" t="s">
        <v>3671</v>
      </c>
      <c r="H41" s="890"/>
      <c r="I41" s="890"/>
      <c r="J41" s="880"/>
      <c r="K41" s="895"/>
      <c r="L41" s="877"/>
      <c r="M41" s="89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R412_P141_64R</v>
      </c>
    </row>
    <row r="42" spans="1:41" s="904" customFormat="1" ht="13.2" hidden="1" outlineLevel="1">
      <c r="A42" s="891" t="s">
        <v>2613</v>
      </c>
      <c r="B42" s="892"/>
      <c r="C42" s="889"/>
      <c r="D42" s="1191"/>
      <c r="E42" s="894"/>
      <c r="F42" s="877" t="s">
        <v>3195</v>
      </c>
      <c r="G42" s="879" t="s">
        <v>3671</v>
      </c>
      <c r="H42" s="890"/>
      <c r="I42" s="890"/>
      <c r="J42" s="880"/>
      <c r="K42" s="895"/>
      <c r="L42" s="877"/>
      <c r="M42" s="89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R412_P141_64R</v>
      </c>
    </row>
    <row r="43" spans="1:41" s="904" customFormat="1" ht="13.2" hidden="1" outlineLevel="1">
      <c r="A43" s="891" t="s">
        <v>2613</v>
      </c>
      <c r="B43" s="892"/>
      <c r="C43" s="889"/>
      <c r="D43" s="1191"/>
      <c r="E43" s="894"/>
      <c r="F43" s="877" t="s">
        <v>3195</v>
      </c>
      <c r="G43" s="879" t="s">
        <v>3671</v>
      </c>
      <c r="H43" s="890"/>
      <c r="I43" s="890"/>
      <c r="J43" s="880"/>
      <c r="K43" s="895"/>
      <c r="L43" s="877"/>
      <c r="M43" s="89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R412_P141_64R</v>
      </c>
    </row>
    <row r="44" spans="1:41" s="904" customFormat="1" ht="13.2" hidden="1" outlineLevel="1">
      <c r="A44" s="891" t="s">
        <v>2613</v>
      </c>
      <c r="B44" s="892"/>
      <c r="C44" s="889"/>
      <c r="D44" s="1191"/>
      <c r="E44" s="894"/>
      <c r="F44" s="877" t="s">
        <v>3195</v>
      </c>
      <c r="G44" s="879" t="s">
        <v>3671</v>
      </c>
      <c r="H44" s="890"/>
      <c r="I44" s="890"/>
      <c r="J44" s="880"/>
      <c r="K44" s="895"/>
      <c r="L44" s="877"/>
      <c r="M44" s="896"/>
      <c r="N44" s="897"/>
      <c r="O44" s="898"/>
      <c r="P44" s="899"/>
      <c r="Q44" s="900"/>
      <c r="R44" s="899"/>
      <c r="S44" s="900"/>
      <c r="T44" s="899"/>
      <c r="U44" s="900"/>
      <c r="V44" s="901"/>
      <c r="W44" s="877"/>
      <c r="X44" s="889"/>
      <c r="Y44" s="1169"/>
      <c r="Z44" s="889"/>
      <c r="AA44" s="1170"/>
      <c r="AB44" s="889"/>
      <c r="AC44" s="891"/>
      <c r="AD44" s="902"/>
      <c r="AE44" s="889"/>
      <c r="AF44" s="877"/>
      <c r="AG44" s="889"/>
      <c r="AH44" s="902"/>
      <c r="AI44" s="903"/>
      <c r="AJ44" s="889"/>
      <c r="AK44" s="891"/>
      <c r="AL44" s="891"/>
      <c r="AN44" s="904">
        <v>2</v>
      </c>
      <c r="AO44" s="904" t="str">
        <f t="shared" si="1"/>
        <v>DIGITAL INFORMATION TO IED IED name R412_P141_64R</v>
      </c>
    </row>
    <row r="45" spans="1:41" s="904" customFormat="1" ht="13.2" hidden="1" outlineLevel="1">
      <c r="A45" s="891" t="s">
        <v>2613</v>
      </c>
      <c r="B45" s="892"/>
      <c r="C45" s="889"/>
      <c r="D45" s="1191"/>
      <c r="E45" s="894"/>
      <c r="F45" s="877" t="s">
        <v>3195</v>
      </c>
      <c r="G45" s="879" t="s">
        <v>3671</v>
      </c>
      <c r="H45" s="890"/>
      <c r="I45" s="890"/>
      <c r="J45" s="880"/>
      <c r="K45" s="895"/>
      <c r="L45" s="877"/>
      <c r="M45" s="896"/>
      <c r="N45" s="897"/>
      <c r="O45" s="898"/>
      <c r="P45" s="899"/>
      <c r="Q45" s="900"/>
      <c r="R45" s="899"/>
      <c r="S45" s="900"/>
      <c r="T45" s="899"/>
      <c r="U45" s="900"/>
      <c r="V45" s="901"/>
      <c r="W45" s="877"/>
      <c r="X45" s="889"/>
      <c r="Y45" s="1169"/>
      <c r="Z45" s="889"/>
      <c r="AA45" s="1170"/>
      <c r="AB45" s="889"/>
      <c r="AC45" s="891"/>
      <c r="AD45" s="902"/>
      <c r="AE45" s="889"/>
      <c r="AF45" s="877"/>
      <c r="AG45" s="889"/>
      <c r="AH45" s="902"/>
      <c r="AI45" s="903"/>
      <c r="AJ45" s="889"/>
      <c r="AK45" s="891"/>
      <c r="AL45" s="891"/>
      <c r="AN45" s="904">
        <v>2</v>
      </c>
      <c r="AO45" s="904" t="str">
        <f t="shared" si="1"/>
        <v>DIGITAL INFORMATION TO IED IED name R412_P141_64R</v>
      </c>
    </row>
    <row r="46" spans="1:41" s="904" customFormat="1" ht="13.2" hidden="1" outlineLevel="1">
      <c r="A46" s="891" t="s">
        <v>2613</v>
      </c>
      <c r="B46" s="892"/>
      <c r="C46" s="889"/>
      <c r="D46" s="1191"/>
      <c r="E46" s="894"/>
      <c r="F46" s="877" t="s">
        <v>3195</v>
      </c>
      <c r="G46" s="879" t="s">
        <v>3671</v>
      </c>
      <c r="H46" s="890"/>
      <c r="I46" s="890"/>
      <c r="J46" s="880"/>
      <c r="K46" s="895"/>
      <c r="L46" s="877"/>
      <c r="M46" s="896"/>
      <c r="N46" s="897"/>
      <c r="O46" s="898"/>
      <c r="P46" s="899"/>
      <c r="Q46" s="900"/>
      <c r="R46" s="899"/>
      <c r="S46" s="900"/>
      <c r="T46" s="899"/>
      <c r="U46" s="900"/>
      <c r="V46" s="901"/>
      <c r="W46" s="877"/>
      <c r="X46" s="889"/>
      <c r="Y46" s="1169"/>
      <c r="Z46" s="889"/>
      <c r="AA46" s="1170"/>
      <c r="AB46" s="889"/>
      <c r="AC46" s="891"/>
      <c r="AD46" s="902"/>
      <c r="AE46" s="889"/>
      <c r="AF46" s="877"/>
      <c r="AG46" s="889"/>
      <c r="AH46" s="902"/>
      <c r="AI46" s="903"/>
      <c r="AJ46" s="889"/>
      <c r="AK46" s="891"/>
      <c r="AL46" s="891"/>
      <c r="AN46" s="904">
        <v>2</v>
      </c>
      <c r="AO46" s="904" t="str">
        <f t="shared" si="1"/>
        <v>DIGITAL INFORMATION TO IED IED name R412_P141_64R</v>
      </c>
    </row>
    <row r="47" spans="1:41" s="904" customFormat="1" ht="13.2" hidden="1" outlineLevel="1">
      <c r="A47" s="891" t="s">
        <v>2613</v>
      </c>
      <c r="B47" s="892"/>
      <c r="C47" s="889"/>
      <c r="D47" s="1191"/>
      <c r="E47" s="894"/>
      <c r="F47" s="877" t="s">
        <v>3195</v>
      </c>
      <c r="G47" s="879" t="s">
        <v>3671</v>
      </c>
      <c r="H47" s="890"/>
      <c r="I47" s="890"/>
      <c r="J47" s="880"/>
      <c r="K47" s="895"/>
      <c r="L47" s="877"/>
      <c r="M47" s="896"/>
      <c r="N47" s="897"/>
      <c r="O47" s="898"/>
      <c r="P47" s="899"/>
      <c r="Q47" s="900"/>
      <c r="R47" s="899"/>
      <c r="S47" s="900"/>
      <c r="T47" s="899"/>
      <c r="U47" s="900"/>
      <c r="V47" s="901"/>
      <c r="W47" s="877"/>
      <c r="X47" s="889"/>
      <c r="Y47" s="1169"/>
      <c r="Z47" s="889"/>
      <c r="AA47" s="1170"/>
      <c r="AB47" s="889"/>
      <c r="AC47" s="891"/>
      <c r="AD47" s="902"/>
      <c r="AE47" s="889"/>
      <c r="AF47" s="877"/>
      <c r="AG47" s="889"/>
      <c r="AH47" s="902"/>
      <c r="AI47" s="903"/>
      <c r="AJ47" s="889"/>
      <c r="AK47" s="891"/>
      <c r="AL47" s="891"/>
      <c r="AN47" s="904">
        <v>2</v>
      </c>
      <c r="AO47" s="904" t="str">
        <f t="shared" si="1"/>
        <v>DIGITAL INFORMATION TO IED IED name R412_P141_64R</v>
      </c>
    </row>
    <row r="48" spans="1:41" s="904" customFormat="1" ht="13.2" hidden="1" collapsed="1">
      <c r="K48" s="1082"/>
      <c r="L48" s="1082"/>
      <c r="M48" s="1082"/>
      <c r="N48" s="1082"/>
    </row>
    <row r="49" spans="1:41" s="904" customFormat="1" ht="13.8" hidden="1" thickBot="1">
      <c r="D49" s="904" t="s">
        <v>709</v>
      </c>
      <c r="H49" s="904" t="s">
        <v>707</v>
      </c>
      <c r="I49" s="1115" t="str">
        <f>T(F16)</f>
        <v>R412_P141_64R</v>
      </c>
    </row>
    <row r="50" spans="1:41" s="904" customFormat="1" ht="13.8" hidden="1" outlineLevel="1" thickBot="1">
      <c r="A50" s="1163" t="s">
        <v>9</v>
      </c>
      <c r="B50" s="1122" t="s">
        <v>306</v>
      </c>
      <c r="C50" s="1123"/>
      <c r="D50" s="1122" t="s">
        <v>4790</v>
      </c>
      <c r="E50" s="1122"/>
      <c r="F50" s="1130" t="s">
        <v>307</v>
      </c>
      <c r="G50" s="1126"/>
      <c r="H50" s="1126"/>
      <c r="I50" s="1126"/>
      <c r="J50" s="1162"/>
      <c r="K50" s="1171" t="s">
        <v>209</v>
      </c>
      <c r="L50" s="1122" t="s">
        <v>2154</v>
      </c>
      <c r="M50" s="1122"/>
      <c r="N50" s="1131" t="s">
        <v>209</v>
      </c>
      <c r="O50" s="1132" t="s">
        <v>309</v>
      </c>
      <c r="P50" s="1122"/>
      <c r="Q50" s="1122"/>
      <c r="R50" s="1122"/>
      <c r="S50" s="1122"/>
      <c r="T50" s="1122"/>
      <c r="U50" s="1122"/>
      <c r="V50" s="1123"/>
      <c r="W50" s="1130" t="s">
        <v>1164</v>
      </c>
      <c r="X50" s="1127"/>
      <c r="Y50" s="1132" t="s">
        <v>357</v>
      </c>
      <c r="Z50" s="1122" t="s">
        <v>357</v>
      </c>
      <c r="AA50" s="1162"/>
      <c r="AB50" s="1123" t="s">
        <v>3585</v>
      </c>
      <c r="AC50" s="1131" t="s">
        <v>377</v>
      </c>
      <c r="AD50" s="1122" t="s">
        <v>4917</v>
      </c>
      <c r="AE50" s="1123"/>
      <c r="AF50" s="1130" t="s">
        <v>308</v>
      </c>
      <c r="AG50" s="1127"/>
      <c r="AH50" s="1132" t="s">
        <v>4734</v>
      </c>
      <c r="AI50" s="1132"/>
      <c r="AJ50" s="1132"/>
      <c r="AK50" s="1133" t="s">
        <v>3213</v>
      </c>
      <c r="AL50" s="1131"/>
    </row>
    <row r="51" spans="1:41" s="1173" customFormat="1" ht="232.2" hidden="1" outlineLevel="1">
      <c r="A51" s="1136" t="s">
        <v>776</v>
      </c>
      <c r="B51" s="1135" t="s">
        <v>305</v>
      </c>
      <c r="C51" s="1136" t="s">
        <v>3054</v>
      </c>
      <c r="D51" s="1143" t="s">
        <v>5642</v>
      </c>
      <c r="E51" s="1140" t="s">
        <v>5646</v>
      </c>
      <c r="F51" s="1138" t="s">
        <v>3055</v>
      </c>
      <c r="G51" s="1139" t="s">
        <v>2112</v>
      </c>
      <c r="H51" s="1140" t="s">
        <v>1468</v>
      </c>
      <c r="I51" s="1140" t="s">
        <v>1467</v>
      </c>
      <c r="J51" s="1142" t="s">
        <v>2842</v>
      </c>
      <c r="K51" s="1144" t="s">
        <v>1415</v>
      </c>
      <c r="L51" s="1143" t="s">
        <v>1534</v>
      </c>
      <c r="M51" s="1145" t="s">
        <v>1876</v>
      </c>
      <c r="N51" s="1144" t="s">
        <v>4231</v>
      </c>
      <c r="O51" s="1138" t="s">
        <v>83</v>
      </c>
      <c r="P51" s="1140" t="s">
        <v>3057</v>
      </c>
      <c r="Q51" s="1140" t="s">
        <v>1606</v>
      </c>
      <c r="R51" s="1140" t="s">
        <v>1607</v>
      </c>
      <c r="S51" s="1140" t="s">
        <v>4619</v>
      </c>
      <c r="T51" s="1140" t="s">
        <v>4620</v>
      </c>
      <c r="U51" s="1140" t="s">
        <v>4621</v>
      </c>
      <c r="V51" s="1142" t="s">
        <v>4622</v>
      </c>
      <c r="W51" s="1146" t="s">
        <v>4012</v>
      </c>
      <c r="X51" s="1147" t="s">
        <v>5442</v>
      </c>
      <c r="Y51" s="1165"/>
      <c r="Z51" s="1142" t="s">
        <v>1027</v>
      </c>
      <c r="AA51" s="1166"/>
      <c r="AB51" s="1172" t="s">
        <v>2582</v>
      </c>
      <c r="AC51" s="1172" t="s">
        <v>3056</v>
      </c>
      <c r="AD51" s="1148" t="s">
        <v>184</v>
      </c>
      <c r="AE51" s="1136" t="s">
        <v>2585</v>
      </c>
      <c r="AF51" s="1138" t="s">
        <v>2583</v>
      </c>
      <c r="AG51" s="1145" t="s">
        <v>251</v>
      </c>
      <c r="AH51" s="1138" t="s">
        <v>4431</v>
      </c>
      <c r="AI51" s="1149" t="s">
        <v>4429</v>
      </c>
      <c r="AJ51" s="1142" t="s">
        <v>4430</v>
      </c>
      <c r="AK51" s="1150" t="s">
        <v>995</v>
      </c>
      <c r="AL51" s="1151" t="s">
        <v>4994</v>
      </c>
    </row>
    <row r="52" spans="1:41" s="904" customFormat="1" ht="13.2" hidden="1" outlineLevel="1">
      <c r="A52" s="891" t="s">
        <v>2613</v>
      </c>
      <c r="B52" s="892"/>
      <c r="C52" s="889"/>
      <c r="D52" s="1191"/>
      <c r="E52" s="894"/>
      <c r="F52" s="877" t="s">
        <v>3195</v>
      </c>
      <c r="G52" s="879"/>
      <c r="H52" s="890"/>
      <c r="I52" s="890"/>
      <c r="J52" s="880"/>
      <c r="K52" s="1098"/>
      <c r="L52" s="1174"/>
      <c r="M52" s="1155"/>
      <c r="N52" s="897"/>
      <c r="O52" s="1154"/>
      <c r="P52" s="899"/>
      <c r="Q52" s="900"/>
      <c r="R52" s="899"/>
      <c r="S52" s="900"/>
      <c r="T52" s="899"/>
      <c r="U52" s="900"/>
      <c r="V52" s="901"/>
      <c r="W52" s="895"/>
      <c r="X52" s="889"/>
      <c r="Y52" s="1169"/>
      <c r="Z52" s="889"/>
      <c r="AA52" s="1170"/>
      <c r="AB52" s="1170"/>
      <c r="AC52" s="891" t="s">
        <v>1414</v>
      </c>
      <c r="AD52" s="902"/>
      <c r="AE52" s="1175"/>
      <c r="AF52" s="877"/>
      <c r="AG52" s="1156"/>
      <c r="AH52" s="902"/>
      <c r="AI52" s="903"/>
      <c r="AJ52" s="889"/>
      <c r="AK52" s="891"/>
      <c r="AL52" s="891"/>
      <c r="AN52" s="904">
        <v>6</v>
      </c>
      <c r="AO52" s="904" t="str">
        <f>"ANALOG INFORMATION FROM IED IED name " &amp; I49</f>
        <v>ANALOG INFORMATION FROM IED IED name R412_P141_64R</v>
      </c>
    </row>
    <row r="53" spans="1:41" s="904" customFormat="1" ht="13.2" hidden="1" outlineLevel="1">
      <c r="A53" s="891" t="s">
        <v>2613</v>
      </c>
      <c r="B53" s="892"/>
      <c r="C53" s="889"/>
      <c r="D53" s="1191"/>
      <c r="E53" s="894"/>
      <c r="F53" s="877" t="s">
        <v>3195</v>
      </c>
      <c r="G53" s="879"/>
      <c r="H53" s="890"/>
      <c r="I53" s="890"/>
      <c r="J53" s="880"/>
      <c r="K53" s="1098"/>
      <c r="L53" s="1174"/>
      <c r="M53" s="1155"/>
      <c r="N53" s="897"/>
      <c r="O53" s="1154"/>
      <c r="P53" s="899"/>
      <c r="Q53" s="900"/>
      <c r="R53" s="899"/>
      <c r="S53" s="900"/>
      <c r="T53" s="899"/>
      <c r="U53" s="900"/>
      <c r="V53" s="901"/>
      <c r="W53" s="895"/>
      <c r="X53" s="889"/>
      <c r="Y53" s="1169"/>
      <c r="Z53" s="889"/>
      <c r="AA53" s="1170"/>
      <c r="AB53" s="1170"/>
      <c r="AC53" s="891" t="s">
        <v>1414</v>
      </c>
      <c r="AD53" s="902"/>
      <c r="AE53" s="1175"/>
      <c r="AF53" s="877"/>
      <c r="AG53" s="1156"/>
      <c r="AH53" s="902"/>
      <c r="AI53" s="903"/>
      <c r="AJ53" s="889"/>
      <c r="AK53" s="891"/>
      <c r="AL53" s="891"/>
      <c r="AN53" s="904">
        <v>6</v>
      </c>
      <c r="AO53" s="904" t="str">
        <f>AO52</f>
        <v>ANALOG INFORMATION FROM IED IED name R412_P141_64R</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889"/>
      <c r="AA54" s="1170"/>
      <c r="AB54" s="1170"/>
      <c r="AC54" s="891" t="s">
        <v>1414</v>
      </c>
      <c r="AD54" s="902"/>
      <c r="AE54" s="1175"/>
      <c r="AF54" s="877"/>
      <c r="AG54" s="1156"/>
      <c r="AH54" s="902"/>
      <c r="AI54" s="903"/>
      <c r="AJ54" s="889"/>
      <c r="AK54" s="891"/>
      <c r="AL54" s="891"/>
      <c r="AN54" s="904">
        <v>6</v>
      </c>
      <c r="AO54" s="904" t="str">
        <f>AO53</f>
        <v>ANALOG INFORMATION FROM IED IED name R412_P141_64R</v>
      </c>
    </row>
    <row r="55" spans="1:41" s="904" customFormat="1" ht="13.2" hidden="1" outlineLevel="1">
      <c r="A55" s="891" t="s">
        <v>2613</v>
      </c>
      <c r="B55" s="892"/>
      <c r="C55" s="889"/>
      <c r="D55" s="1191"/>
      <c r="E55" s="894"/>
      <c r="F55" s="877" t="s">
        <v>3195</v>
      </c>
      <c r="G55" s="879"/>
      <c r="H55" s="890"/>
      <c r="I55" s="890"/>
      <c r="J55" s="880"/>
      <c r="K55" s="1098"/>
      <c r="L55" s="1174"/>
      <c r="M55" s="1155"/>
      <c r="N55" s="897"/>
      <c r="O55" s="1154"/>
      <c r="P55" s="899"/>
      <c r="Q55" s="900"/>
      <c r="R55" s="899"/>
      <c r="S55" s="900"/>
      <c r="T55" s="899"/>
      <c r="U55" s="900"/>
      <c r="V55" s="901"/>
      <c r="W55" s="895"/>
      <c r="X55" s="889"/>
      <c r="Y55" s="1169"/>
      <c r="Z55" s="889"/>
      <c r="AA55" s="1170"/>
      <c r="AB55" s="1170"/>
      <c r="AC55" s="891" t="s">
        <v>1414</v>
      </c>
      <c r="AD55" s="902"/>
      <c r="AE55" s="1175"/>
      <c r="AF55" s="877"/>
      <c r="AG55" s="879"/>
      <c r="AH55" s="902"/>
      <c r="AI55" s="903"/>
      <c r="AJ55" s="889"/>
      <c r="AK55" s="891"/>
      <c r="AL55" s="891"/>
      <c r="AN55" s="904">
        <v>6</v>
      </c>
      <c r="AO55" s="904" t="str">
        <f>AO54</f>
        <v>ANALOG INFORMATION FROM IED IED name R412_P141_64R</v>
      </c>
    </row>
    <row r="56" spans="1:41" s="904" customFormat="1" ht="13.2" hidden="1" collapsed="1">
      <c r="A56" s="1115"/>
      <c r="B56" s="1159"/>
      <c r="C56" s="1159"/>
      <c r="D56" s="1160"/>
      <c r="E56" s="1159"/>
      <c r="F56" s="1161"/>
      <c r="G56" s="1159"/>
      <c r="H56" s="1161"/>
      <c r="I56" s="1161"/>
      <c r="J56" s="1161"/>
      <c r="K56" s="1161"/>
      <c r="L56" s="1159"/>
      <c r="M56" s="1159"/>
      <c r="N56" s="1161"/>
      <c r="O56" s="1161"/>
      <c r="P56" s="1159"/>
      <c r="Q56" s="1161"/>
      <c r="R56" s="1159"/>
      <c r="S56" s="1161"/>
      <c r="T56" s="1159"/>
      <c r="U56" s="1159"/>
      <c r="V56" s="1159"/>
      <c r="Y56" s="1159"/>
      <c r="Z56" s="1159"/>
      <c r="AA56" s="1159"/>
      <c r="AB56" s="1159"/>
      <c r="AC56" s="1159"/>
      <c r="AF56" s="1161"/>
      <c r="AG56" s="1159"/>
      <c r="AH56" s="1159"/>
      <c r="AI56" s="1159"/>
      <c r="AJ56" s="1159"/>
    </row>
    <row r="57" spans="1:41" s="904" customFormat="1" ht="13.8" hidden="1" thickBot="1">
      <c r="D57" s="904" t="s">
        <v>710</v>
      </c>
      <c r="H57" s="904" t="s">
        <v>707</v>
      </c>
      <c r="I57" s="1115" t="str">
        <f>T(F16)</f>
        <v>R412_P141_64R</v>
      </c>
    </row>
    <row r="58" spans="1:41" s="904" customFormat="1" ht="13.8" hidden="1" outlineLevel="1" thickBot="1">
      <c r="A58" s="1121" t="s">
        <v>9</v>
      </c>
      <c r="B58" s="1122" t="s">
        <v>306</v>
      </c>
      <c r="C58" s="1123"/>
      <c r="D58" s="1122" t="s">
        <v>4790</v>
      </c>
      <c r="E58" s="1122"/>
      <c r="F58" s="1130" t="s">
        <v>307</v>
      </c>
      <c r="G58" s="1126"/>
      <c r="H58" s="1126"/>
      <c r="I58" s="1126"/>
      <c r="J58" s="1162"/>
      <c r="K58" s="1123" t="s">
        <v>209</v>
      </c>
      <c r="L58" s="1122" t="s">
        <v>2154</v>
      </c>
      <c r="M58" s="1122"/>
      <c r="N58" s="1131" t="s">
        <v>209</v>
      </c>
      <c r="O58" s="1122" t="s">
        <v>309</v>
      </c>
      <c r="P58" s="1122"/>
      <c r="Q58" s="1122"/>
      <c r="R58" s="1122"/>
      <c r="S58" s="1122"/>
      <c r="T58" s="1122"/>
      <c r="U58" s="1122"/>
      <c r="V58" s="1122"/>
      <c r="W58" s="1130" t="s">
        <v>1164</v>
      </c>
      <c r="X58" s="1127"/>
      <c r="Y58" s="1132" t="s">
        <v>357</v>
      </c>
      <c r="Z58" s="1122" t="s">
        <v>357</v>
      </c>
      <c r="AA58" s="1123"/>
      <c r="AB58" s="1123" t="s">
        <v>3585</v>
      </c>
      <c r="AC58" s="1131" t="s">
        <v>377</v>
      </c>
      <c r="AD58" s="1132" t="s">
        <v>1202</v>
      </c>
      <c r="AE58" s="1123"/>
      <c r="AF58" s="1130" t="s">
        <v>308</v>
      </c>
      <c r="AG58" s="1162" t="s">
        <v>357</v>
      </c>
      <c r="AH58" s="1132" t="s">
        <v>4734</v>
      </c>
      <c r="AI58" s="1132"/>
      <c r="AJ58" s="1132"/>
      <c r="AK58" s="1133" t="s">
        <v>3213</v>
      </c>
      <c r="AL58" s="1131"/>
    </row>
    <row r="59" spans="1:41" s="1173" customFormat="1" ht="232.2" hidden="1" outlineLevel="1">
      <c r="A59" s="1136" t="s">
        <v>776</v>
      </c>
      <c r="B59" s="1135" t="s">
        <v>305</v>
      </c>
      <c r="C59" s="1136" t="s">
        <v>3054</v>
      </c>
      <c r="D59" s="1143" t="s">
        <v>5709</v>
      </c>
      <c r="E59" s="1140" t="s">
        <v>5645</v>
      </c>
      <c r="F59" s="1138" t="s">
        <v>3055</v>
      </c>
      <c r="G59" s="1139" t="s">
        <v>2112</v>
      </c>
      <c r="H59" s="1140" t="s">
        <v>1468</v>
      </c>
      <c r="I59" s="1140" t="s">
        <v>1467</v>
      </c>
      <c r="J59" s="1142" t="s">
        <v>2842</v>
      </c>
      <c r="K59" s="1144" t="s">
        <v>1415</v>
      </c>
      <c r="L59" s="1143" t="s">
        <v>1534</v>
      </c>
      <c r="M59" s="1145" t="s">
        <v>1876</v>
      </c>
      <c r="N59" s="1144" t="s">
        <v>4231</v>
      </c>
      <c r="O59" s="1143" t="s">
        <v>83</v>
      </c>
      <c r="P59" s="1140" t="s">
        <v>3057</v>
      </c>
      <c r="Q59" s="1140" t="s">
        <v>1606</v>
      </c>
      <c r="R59" s="1140" t="s">
        <v>1607</v>
      </c>
      <c r="S59" s="1140" t="s">
        <v>4619</v>
      </c>
      <c r="T59" s="1140" t="s">
        <v>4620</v>
      </c>
      <c r="U59" s="1140" t="s">
        <v>4621</v>
      </c>
      <c r="V59" s="1142" t="s">
        <v>4622</v>
      </c>
      <c r="W59" s="1146" t="s">
        <v>4012</v>
      </c>
      <c r="X59" s="1147" t="s">
        <v>5442</v>
      </c>
      <c r="Y59" s="1165"/>
      <c r="Z59" s="1149"/>
      <c r="AA59" s="1166"/>
      <c r="AB59" s="1166" t="s">
        <v>2582</v>
      </c>
      <c r="AC59" s="1148" t="s">
        <v>3056</v>
      </c>
      <c r="AD59" s="1148"/>
      <c r="AE59" s="1136" t="s">
        <v>2585</v>
      </c>
      <c r="AF59" s="1138" t="s">
        <v>2583</v>
      </c>
      <c r="AG59" s="1142"/>
      <c r="AH59" s="1138" t="s">
        <v>4431</v>
      </c>
      <c r="AI59" s="1149" t="s">
        <v>4429</v>
      </c>
      <c r="AJ59" s="1142" t="s">
        <v>4430</v>
      </c>
      <c r="AK59" s="1150" t="s">
        <v>995</v>
      </c>
      <c r="AL59" s="1151" t="s">
        <v>4994</v>
      </c>
    </row>
    <row r="60" spans="1:41" s="904" customFormat="1" ht="13.2" hidden="1" outlineLevel="1">
      <c r="A60" s="891" t="s">
        <v>2613</v>
      </c>
      <c r="B60" s="892"/>
      <c r="C60" s="889"/>
      <c r="D60" s="1191"/>
      <c r="E60" s="894"/>
      <c r="F60" s="877" t="s">
        <v>3195</v>
      </c>
      <c r="G60" s="879"/>
      <c r="H60" s="890"/>
      <c r="I60" s="1192"/>
      <c r="J60" s="880"/>
      <c r="K60" s="1098"/>
      <c r="L60" s="1174"/>
      <c r="M60" s="1155"/>
      <c r="N60" s="897"/>
      <c r="O60" s="1154"/>
      <c r="P60" s="899"/>
      <c r="Q60" s="900"/>
      <c r="R60" s="899"/>
      <c r="S60" s="900"/>
      <c r="T60" s="899"/>
      <c r="U60" s="900"/>
      <c r="V60" s="901"/>
      <c r="W60" s="895"/>
      <c r="X60" s="889"/>
      <c r="Y60" s="1169"/>
      <c r="Z60" s="903"/>
      <c r="AA60" s="1170"/>
      <c r="AB60" s="1170"/>
      <c r="AC60" s="891"/>
      <c r="AD60" s="1187"/>
      <c r="AE60" s="1175"/>
      <c r="AF60" s="877"/>
      <c r="AG60" s="889"/>
      <c r="AH60" s="902"/>
      <c r="AI60" s="903"/>
      <c r="AJ60" s="889"/>
      <c r="AK60" s="891"/>
      <c r="AL60" s="891"/>
      <c r="AN60" s="904">
        <v>13</v>
      </c>
      <c r="AO60" s="904" t="str">
        <f>"ANALOG INFORMATION TO IED IED name " &amp; I57</f>
        <v>ANALOG INFORMATION TO IED IED name R412_P141_64R</v>
      </c>
    </row>
    <row r="61" spans="1:41" s="904" customFormat="1" ht="13.2" hidden="1" outlineLevel="1">
      <c r="A61" s="891" t="s">
        <v>2613</v>
      </c>
      <c r="B61" s="892"/>
      <c r="C61" s="889"/>
      <c r="D61" s="1191"/>
      <c r="E61" s="894"/>
      <c r="F61" s="877" t="s">
        <v>3195</v>
      </c>
      <c r="G61" s="879"/>
      <c r="H61" s="890"/>
      <c r="I61" s="890"/>
      <c r="J61" s="880"/>
      <c r="K61" s="1098"/>
      <c r="L61" s="1174"/>
      <c r="M61" s="1155"/>
      <c r="N61" s="897"/>
      <c r="O61" s="1154"/>
      <c r="P61" s="899"/>
      <c r="Q61" s="900"/>
      <c r="R61" s="899"/>
      <c r="S61" s="900"/>
      <c r="T61" s="899"/>
      <c r="U61" s="900"/>
      <c r="V61" s="901"/>
      <c r="W61" s="895"/>
      <c r="X61" s="889"/>
      <c r="Y61" s="1169"/>
      <c r="Z61" s="903"/>
      <c r="AA61" s="1170"/>
      <c r="AB61" s="1170"/>
      <c r="AC61" s="891"/>
      <c r="AD61" s="1187"/>
      <c r="AE61" s="1175"/>
      <c r="AF61" s="877"/>
      <c r="AG61" s="889"/>
      <c r="AH61" s="902"/>
      <c r="AI61" s="903"/>
      <c r="AJ61" s="889"/>
      <c r="AK61" s="891"/>
      <c r="AL61" s="891"/>
      <c r="AN61" s="904">
        <v>13</v>
      </c>
      <c r="AO61" s="904" t="str">
        <f>AO60</f>
        <v>ANALOG INFORMATION TO IED IED name R412_P141_64R</v>
      </c>
    </row>
    <row r="62" spans="1:41" s="904" customFormat="1" ht="13.2" hidden="1" collapsed="1">
      <c r="F62" s="1188"/>
      <c r="G62" s="1188"/>
      <c r="O62" s="1115"/>
      <c r="P62" s="1115"/>
      <c r="AJ62" s="1159"/>
    </row>
    <row r="63" spans="1:41" s="904" customFormat="1" ht="13.8" hidden="1" thickBot="1">
      <c r="D63" s="904" t="s">
        <v>97</v>
      </c>
      <c r="H63" s="904" t="s">
        <v>707</v>
      </c>
      <c r="I63" s="1115" t="str">
        <f>T(F16)</f>
        <v>R412_P141_64R</v>
      </c>
    </row>
    <row r="64" spans="1:41" s="904" customFormat="1" ht="13.8" hidden="1" outlineLevel="1" thickBot="1">
      <c r="A64" s="1163" t="s">
        <v>9</v>
      </c>
      <c r="B64" s="1122" t="s">
        <v>306</v>
      </c>
      <c r="C64" s="1123"/>
      <c r="D64" s="1122" t="s">
        <v>911</v>
      </c>
      <c r="E64" s="1122"/>
      <c r="F64" s="1130" t="s">
        <v>307</v>
      </c>
      <c r="G64" s="1126"/>
      <c r="H64" s="1126"/>
      <c r="I64" s="1126"/>
      <c r="J64" s="1162"/>
      <c r="K64" s="1171" t="s">
        <v>209</v>
      </c>
      <c r="L64" s="1122" t="s">
        <v>4915</v>
      </c>
      <c r="M64" s="1122"/>
      <c r="N64" s="1131" t="s">
        <v>209</v>
      </c>
      <c r="O64" s="1132" t="s">
        <v>309</v>
      </c>
      <c r="P64" s="1122"/>
      <c r="Q64" s="1122"/>
      <c r="R64" s="1122"/>
      <c r="S64" s="1122"/>
      <c r="T64" s="1122"/>
      <c r="U64" s="1122"/>
      <c r="V64" s="1123"/>
      <c r="W64" s="1130" t="s">
        <v>1164</v>
      </c>
      <c r="X64" s="1127"/>
      <c r="Y64" s="1122" t="s">
        <v>357</v>
      </c>
      <c r="Z64" s="1122" t="s">
        <v>357</v>
      </c>
      <c r="AA64" s="1123"/>
      <c r="AB64" s="1123" t="s">
        <v>3585</v>
      </c>
      <c r="AC64" s="1131" t="s">
        <v>377</v>
      </c>
      <c r="AD64" s="1122" t="s">
        <v>4917</v>
      </c>
      <c r="AE64" s="1123"/>
      <c r="AF64" s="1130" t="s">
        <v>308</v>
      </c>
      <c r="AG64" s="1162" t="s">
        <v>357</v>
      </c>
      <c r="AH64" s="1132" t="s">
        <v>4734</v>
      </c>
      <c r="AI64" s="1132"/>
      <c r="AJ64" s="1132"/>
      <c r="AK64" s="1133" t="s">
        <v>3213</v>
      </c>
      <c r="AL64" s="1131"/>
    </row>
    <row r="65" spans="1:41" s="1173" customFormat="1" ht="208.8" hidden="1" outlineLevel="1">
      <c r="A65" s="1136" t="s">
        <v>776</v>
      </c>
      <c r="B65" s="1135" t="s">
        <v>305</v>
      </c>
      <c r="C65" s="1136" t="s">
        <v>3054</v>
      </c>
      <c r="D65" s="1143" t="s">
        <v>5643</v>
      </c>
      <c r="E65" s="1140" t="s">
        <v>5647</v>
      </c>
      <c r="F65" s="1138" t="s">
        <v>3055</v>
      </c>
      <c r="G65" s="1139" t="s">
        <v>2112</v>
      </c>
      <c r="H65" s="1140" t="s">
        <v>1468</v>
      </c>
      <c r="I65" s="1140" t="s">
        <v>1467</v>
      </c>
      <c r="J65" s="1142" t="s">
        <v>2842</v>
      </c>
      <c r="K65" s="1144" t="s">
        <v>1415</v>
      </c>
      <c r="L65" s="1143" t="s">
        <v>4914</v>
      </c>
      <c r="M65" s="1142" t="s">
        <v>2771</v>
      </c>
      <c r="N65" s="1144" t="s">
        <v>4231</v>
      </c>
      <c r="O65" s="1138" t="s">
        <v>83</v>
      </c>
      <c r="P65" s="1140" t="s">
        <v>3057</v>
      </c>
      <c r="Q65" s="1140" t="s">
        <v>1606</v>
      </c>
      <c r="R65" s="1140" t="s">
        <v>1607</v>
      </c>
      <c r="S65" s="1140" t="s">
        <v>4619</v>
      </c>
      <c r="T65" s="1140" t="s">
        <v>4620</v>
      </c>
      <c r="U65" s="1140" t="s">
        <v>4621</v>
      </c>
      <c r="V65" s="1142" t="s">
        <v>4622</v>
      </c>
      <c r="W65" s="1146" t="s">
        <v>4012</v>
      </c>
      <c r="X65" s="1147" t="s">
        <v>5442</v>
      </c>
      <c r="Y65" s="1165"/>
      <c r="Z65" s="1149"/>
      <c r="AA65" s="1166"/>
      <c r="AB65" s="1172" t="s">
        <v>2582</v>
      </c>
      <c r="AC65" s="1172" t="s">
        <v>3056</v>
      </c>
      <c r="AD65" s="1148" t="s">
        <v>4916</v>
      </c>
      <c r="AE65" s="1136" t="s">
        <v>2585</v>
      </c>
      <c r="AF65" s="1138" t="s">
        <v>2583</v>
      </c>
      <c r="AG65" s="1142"/>
      <c r="AH65" s="1138" t="s">
        <v>4431</v>
      </c>
      <c r="AI65" s="1149" t="s">
        <v>4429</v>
      </c>
      <c r="AJ65" s="1142" t="s">
        <v>4430</v>
      </c>
      <c r="AK65" s="1150" t="s">
        <v>995</v>
      </c>
      <c r="AL65" s="1151" t="s">
        <v>4994</v>
      </c>
    </row>
    <row r="66" spans="1:41" s="904" customFormat="1" ht="13.2" hidden="1" outlineLevel="1">
      <c r="A66" s="891" t="s">
        <v>2613</v>
      </c>
      <c r="B66" s="892"/>
      <c r="C66" s="889"/>
      <c r="D66" s="1191"/>
      <c r="E66" s="894"/>
      <c r="F66" s="877" t="s">
        <v>3195</v>
      </c>
      <c r="G66" s="879"/>
      <c r="H66" s="890"/>
      <c r="I66" s="890"/>
      <c r="J66" s="880"/>
      <c r="K66" s="1098"/>
      <c r="L66" s="892"/>
      <c r="M66" s="889"/>
      <c r="N66" s="897"/>
      <c r="O66" s="1154"/>
      <c r="P66" s="899"/>
      <c r="Q66" s="900"/>
      <c r="R66" s="899"/>
      <c r="S66" s="900"/>
      <c r="T66" s="899"/>
      <c r="U66" s="900"/>
      <c r="V66" s="901"/>
      <c r="W66" s="895"/>
      <c r="X66" s="889"/>
      <c r="Y66" s="1169"/>
      <c r="Z66" s="903"/>
      <c r="AA66" s="1170"/>
      <c r="AB66" s="889"/>
      <c r="AC66" s="891" t="s">
        <v>1414</v>
      </c>
      <c r="AD66" s="902"/>
      <c r="AE66" s="1175"/>
      <c r="AF66" s="877"/>
      <c r="AG66" s="889"/>
      <c r="AH66" s="902"/>
      <c r="AI66" s="903"/>
      <c r="AJ66" s="889"/>
      <c r="AK66" s="891"/>
      <c r="AL66" s="891"/>
      <c r="AN66" s="904">
        <v>39</v>
      </c>
      <c r="AO66" s="904" t="str">
        <f>"COUNTER INFORMATION FROM IED IED name " &amp; I63</f>
        <v>COUNTER INFORMATION FROM IED IED name R412_P141_64R</v>
      </c>
    </row>
    <row r="67" spans="1:41" s="904" customFormat="1" ht="13.2" hidden="1" outlineLevel="1">
      <c r="A67" s="891" t="s">
        <v>2613</v>
      </c>
      <c r="B67" s="892"/>
      <c r="C67" s="889"/>
      <c r="D67" s="1191"/>
      <c r="E67" s="894"/>
      <c r="F67" s="877" t="s">
        <v>3195</v>
      </c>
      <c r="G67" s="879"/>
      <c r="H67" s="890"/>
      <c r="I67" s="890"/>
      <c r="J67" s="880"/>
      <c r="K67" s="1098"/>
      <c r="L67" s="892"/>
      <c r="M67" s="889"/>
      <c r="N67" s="897"/>
      <c r="O67" s="1154"/>
      <c r="P67" s="899"/>
      <c r="Q67" s="900"/>
      <c r="R67" s="899"/>
      <c r="S67" s="900"/>
      <c r="T67" s="899"/>
      <c r="U67" s="900"/>
      <c r="V67" s="901"/>
      <c r="W67" s="895"/>
      <c r="X67" s="889"/>
      <c r="Y67" s="1169"/>
      <c r="Z67" s="903"/>
      <c r="AA67" s="1170"/>
      <c r="AB67" s="889"/>
      <c r="AC67" s="891" t="s">
        <v>1414</v>
      </c>
      <c r="AD67" s="902"/>
      <c r="AE67" s="1175"/>
      <c r="AF67" s="877"/>
      <c r="AG67" s="889"/>
      <c r="AH67" s="902"/>
      <c r="AI67" s="903"/>
      <c r="AJ67" s="889"/>
      <c r="AK67" s="891"/>
      <c r="AL67" s="891"/>
      <c r="AN67" s="904">
        <v>39</v>
      </c>
      <c r="AO67" s="904" t="str">
        <f>AO66</f>
        <v>COUNTER INFORMATION FROM IED IED name R412_P141_64R</v>
      </c>
    </row>
    <row r="68" spans="1:41" s="904" customFormat="1" ht="13.2" hidden="1" outlineLevel="1">
      <c r="A68" s="891" t="s">
        <v>2613</v>
      </c>
      <c r="B68" s="892"/>
      <c r="C68" s="889"/>
      <c r="D68" s="1191"/>
      <c r="E68" s="894"/>
      <c r="F68" s="877" t="s">
        <v>3195</v>
      </c>
      <c r="G68" s="879"/>
      <c r="H68" s="890"/>
      <c r="I68" s="890"/>
      <c r="J68" s="880"/>
      <c r="K68" s="1098"/>
      <c r="L68" s="892"/>
      <c r="M68" s="889"/>
      <c r="N68" s="897"/>
      <c r="O68" s="1154"/>
      <c r="P68" s="899"/>
      <c r="Q68" s="900"/>
      <c r="R68" s="899"/>
      <c r="S68" s="900"/>
      <c r="T68" s="899"/>
      <c r="U68" s="900"/>
      <c r="V68" s="901"/>
      <c r="W68" s="895"/>
      <c r="X68" s="889"/>
      <c r="Y68" s="1169"/>
      <c r="Z68" s="903"/>
      <c r="AA68" s="1170"/>
      <c r="AB68" s="889"/>
      <c r="AC68" s="891" t="s">
        <v>1414</v>
      </c>
      <c r="AD68" s="902"/>
      <c r="AE68" s="1175"/>
      <c r="AF68" s="877"/>
      <c r="AG68" s="889"/>
      <c r="AH68" s="902"/>
      <c r="AI68" s="903"/>
      <c r="AJ68" s="889"/>
      <c r="AK68" s="891"/>
      <c r="AL68" s="891"/>
      <c r="AN68" s="904">
        <v>39</v>
      </c>
      <c r="AO68" s="904" t="str">
        <f>AO67</f>
        <v>COUNTER INFORMATION FROM IED IED name R412_P141_64R</v>
      </c>
    </row>
    <row r="69" spans="1:41" s="904" customFormat="1" ht="13.2" hidden="1" outlineLevel="1">
      <c r="A69" s="891" t="s">
        <v>2613</v>
      </c>
      <c r="B69" s="892"/>
      <c r="C69" s="889"/>
      <c r="D69" s="1191"/>
      <c r="E69" s="894"/>
      <c r="F69" s="877" t="s">
        <v>3195</v>
      </c>
      <c r="G69" s="879"/>
      <c r="H69" s="890"/>
      <c r="I69" s="890"/>
      <c r="J69" s="880"/>
      <c r="K69" s="1098"/>
      <c r="L69" s="892"/>
      <c r="M69" s="889"/>
      <c r="N69" s="897"/>
      <c r="O69" s="1154"/>
      <c r="P69" s="899"/>
      <c r="Q69" s="900"/>
      <c r="R69" s="899"/>
      <c r="S69" s="900"/>
      <c r="T69" s="899"/>
      <c r="U69" s="900"/>
      <c r="V69" s="901"/>
      <c r="W69" s="895"/>
      <c r="X69" s="889"/>
      <c r="Y69" s="1169"/>
      <c r="Z69" s="903"/>
      <c r="AA69" s="1170"/>
      <c r="AB69" s="1170"/>
      <c r="AC69" s="891" t="s">
        <v>1414</v>
      </c>
      <c r="AD69" s="902"/>
      <c r="AE69" s="1175"/>
      <c r="AF69" s="877"/>
      <c r="AG69" s="889"/>
      <c r="AH69" s="902"/>
      <c r="AI69" s="903"/>
      <c r="AJ69" s="889"/>
      <c r="AK69" s="891"/>
      <c r="AL69" s="891"/>
      <c r="AN69" s="904">
        <v>39</v>
      </c>
      <c r="AO69" s="904" t="str">
        <f>AO68</f>
        <v>COUNTER INFORMATION FROM IED IED name R412_P141_64R</v>
      </c>
    </row>
    <row r="70" spans="1:41" s="904" customFormat="1" ht="13.2" hidden="1" collapsed="1">
      <c r="A70" s="1115"/>
      <c r="B70" s="1159"/>
      <c r="C70" s="1159"/>
      <c r="D70" s="904" t="s">
        <v>711</v>
      </c>
      <c r="E70" s="1159"/>
      <c r="F70" s="1161"/>
      <c r="G70" s="1159"/>
      <c r="H70" s="1161"/>
      <c r="I70" s="1161"/>
      <c r="J70" s="1161"/>
      <c r="K70" s="1161"/>
      <c r="L70" s="1159"/>
      <c r="M70" s="1159"/>
      <c r="N70" s="1161"/>
      <c r="O70" s="1161"/>
      <c r="P70" s="1159"/>
      <c r="Q70" s="1161"/>
      <c r="R70" s="1159"/>
      <c r="S70" s="1161"/>
      <c r="T70" s="1159"/>
      <c r="U70" s="1159"/>
      <c r="V70" s="1159"/>
      <c r="Y70" s="1159"/>
      <c r="Z70" s="1159"/>
      <c r="AA70" s="1159"/>
      <c r="AB70" s="1159"/>
      <c r="AC70" s="1159"/>
      <c r="AF70" s="1161"/>
      <c r="AG70" s="1159"/>
      <c r="AH70" s="1159"/>
      <c r="AI70" s="1159"/>
      <c r="AJ70" s="1159"/>
      <c r="AK70" s="1159"/>
    </row>
    <row r="71" spans="1:41" s="904" customFormat="1" ht="13.2" hidden="1">
      <c r="K71" s="1082"/>
      <c r="L71" s="1082"/>
      <c r="M71" s="1082"/>
      <c r="N71" s="1082"/>
    </row>
    <row r="72" spans="1:41" s="904" customFormat="1" ht="13.8" hidden="1" thickBot="1">
      <c r="D72" s="904" t="s">
        <v>5917</v>
      </c>
    </row>
    <row r="73" spans="1:41" s="904" customFormat="1" ht="13.8" hidden="1" outlineLevel="1" thickBot="1">
      <c r="A73" s="1163" t="s">
        <v>9</v>
      </c>
      <c r="B73" s="1122" t="s">
        <v>306</v>
      </c>
      <c r="C73" s="1123"/>
      <c r="D73" s="1122" t="s">
        <v>4791</v>
      </c>
      <c r="E73" s="1122"/>
      <c r="F73" s="1130" t="s">
        <v>307</v>
      </c>
      <c r="G73" s="1126"/>
      <c r="H73" s="1126"/>
      <c r="I73" s="1126"/>
      <c r="J73" s="1162"/>
      <c r="K73" s="1129" t="s">
        <v>209</v>
      </c>
      <c r="L73" s="1130" t="s">
        <v>2154</v>
      </c>
      <c r="M73" s="1127"/>
      <c r="N73" s="1131" t="s">
        <v>209</v>
      </c>
      <c r="O73" s="1132" t="s">
        <v>309</v>
      </c>
      <c r="P73" s="1122"/>
      <c r="Q73" s="1122"/>
      <c r="R73" s="1122"/>
      <c r="S73" s="1122"/>
      <c r="T73" s="1122"/>
      <c r="U73" s="1123"/>
      <c r="V73" s="1122"/>
      <c r="W73" s="1130" t="s">
        <v>1164</v>
      </c>
      <c r="X73" s="1127"/>
      <c r="Y73" s="1132" t="s">
        <v>3948</v>
      </c>
      <c r="Z73" s="1123"/>
      <c r="AA73" s="1132" t="s">
        <v>3585</v>
      </c>
      <c r="AB73" s="1123"/>
      <c r="AC73" s="1131" t="s">
        <v>377</v>
      </c>
      <c r="AD73" s="1132" t="s">
        <v>310</v>
      </c>
      <c r="AE73" s="1123"/>
      <c r="AF73" s="1130" t="s">
        <v>308</v>
      </c>
      <c r="AG73" s="1126"/>
      <c r="AH73" s="1132" t="s">
        <v>4734</v>
      </c>
      <c r="AI73" s="1132"/>
      <c r="AJ73" s="1132"/>
      <c r="AK73" s="1133" t="s">
        <v>3213</v>
      </c>
      <c r="AL73" s="1131"/>
    </row>
    <row r="74" spans="1:41" s="904" customFormat="1" ht="216.75" hidden="1" customHeight="1" outlineLevel="1">
      <c r="A74" s="1136" t="s">
        <v>776</v>
      </c>
      <c r="B74" s="1135" t="s">
        <v>305</v>
      </c>
      <c r="C74" s="1136" t="s">
        <v>3054</v>
      </c>
      <c r="D74" s="1135" t="s">
        <v>3949</v>
      </c>
      <c r="E74" s="1136" t="s">
        <v>2188</v>
      </c>
      <c r="F74" s="1138" t="s">
        <v>3055</v>
      </c>
      <c r="G74" s="1139" t="s">
        <v>4473</v>
      </c>
      <c r="H74" s="1140" t="s">
        <v>1468</v>
      </c>
      <c r="I74" s="1140" t="s">
        <v>1467</v>
      </c>
      <c r="J74" s="1142" t="s">
        <v>2842</v>
      </c>
      <c r="K74" s="1143" t="s">
        <v>1415</v>
      </c>
      <c r="L74" s="1138" t="s">
        <v>4471</v>
      </c>
      <c r="M74" s="1145" t="s">
        <v>4472</v>
      </c>
      <c r="N74" s="1144" t="s">
        <v>4231</v>
      </c>
      <c r="O74" s="1138" t="s">
        <v>83</v>
      </c>
      <c r="P74" s="1140" t="s">
        <v>3057</v>
      </c>
      <c r="Q74" s="1140" t="s">
        <v>1606</v>
      </c>
      <c r="R74" s="1140" t="s">
        <v>1607</v>
      </c>
      <c r="S74" s="1140" t="s">
        <v>4619</v>
      </c>
      <c r="T74" s="1140" t="s">
        <v>4620</v>
      </c>
      <c r="U74" s="1140" t="s">
        <v>4621</v>
      </c>
      <c r="V74" s="1142" t="s">
        <v>4622</v>
      </c>
      <c r="W74" s="1146" t="s">
        <v>4012</v>
      </c>
      <c r="X74" s="1147" t="s">
        <v>5442</v>
      </c>
      <c r="Y74" s="1148" t="s">
        <v>4623</v>
      </c>
      <c r="Z74" s="1142" t="s">
        <v>1027</v>
      </c>
      <c r="AA74" s="1148" t="s">
        <v>1173</v>
      </c>
      <c r="AB74" s="1142" t="s">
        <v>2582</v>
      </c>
      <c r="AC74" s="1148" t="s">
        <v>3056</v>
      </c>
      <c r="AD74" s="1148" t="s">
        <v>1176</v>
      </c>
      <c r="AE74" s="1136" t="s">
        <v>1413</v>
      </c>
      <c r="AF74" s="1138" t="s">
        <v>2583</v>
      </c>
      <c r="AG74" s="1140" t="s">
        <v>251</v>
      </c>
      <c r="AH74" s="1138" t="s">
        <v>4431</v>
      </c>
      <c r="AI74" s="1149" t="s">
        <v>4429</v>
      </c>
      <c r="AJ74" s="1142" t="s">
        <v>4430</v>
      </c>
      <c r="AK74" s="1150" t="s">
        <v>995</v>
      </c>
      <c r="AL74" s="1151" t="s">
        <v>4994</v>
      </c>
    </row>
    <row r="75" spans="1:41" s="904" customFormat="1" ht="13.2" hidden="1" outlineLevel="1">
      <c r="A75" s="891" t="s">
        <v>2613</v>
      </c>
      <c r="B75" s="892"/>
      <c r="C75" s="889"/>
      <c r="D75" s="1152">
        <v>1</v>
      </c>
      <c r="E75" s="1153"/>
      <c r="F75" s="877" t="s">
        <v>3195</v>
      </c>
      <c r="G75" s="879" t="s">
        <v>4477</v>
      </c>
      <c r="H75" s="890"/>
      <c r="I75" s="890"/>
      <c r="J75" s="880"/>
      <c r="K75" s="895"/>
      <c r="L75" s="877"/>
      <c r="M75" s="896"/>
      <c r="N75" s="897"/>
      <c r="O75" s="898"/>
      <c r="P75" s="899"/>
      <c r="Q75" s="1154"/>
      <c r="R75" s="899"/>
      <c r="S75" s="1154"/>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ref="D76:D90" si="2">D75+1</f>
        <v>2</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3</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4</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5</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6</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7</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8</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9</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10</v>
      </c>
      <c r="E84" s="1153"/>
      <c r="F84" s="877" t="s">
        <v>3195</v>
      </c>
      <c r="G84" s="879" t="s">
        <v>4477</v>
      </c>
      <c r="H84" s="890"/>
      <c r="I84" s="890"/>
      <c r="J84" s="880"/>
      <c r="K84" s="895"/>
      <c r="L84" s="877"/>
      <c r="M84" s="89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11</v>
      </c>
      <c r="E85" s="1153"/>
      <c r="F85" s="877" t="s">
        <v>3195</v>
      </c>
      <c r="G85" s="879" t="s">
        <v>4477</v>
      </c>
      <c r="H85" s="890"/>
      <c r="I85" s="890"/>
      <c r="J85" s="880"/>
      <c r="K85" s="895"/>
      <c r="L85" s="877"/>
      <c r="M85" s="89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12</v>
      </c>
      <c r="E86" s="1153"/>
      <c r="F86" s="877" t="s">
        <v>3195</v>
      </c>
      <c r="G86" s="879" t="s">
        <v>4477</v>
      </c>
      <c r="H86" s="890"/>
      <c r="I86" s="890"/>
      <c r="J86" s="880"/>
      <c r="K86" s="895"/>
      <c r="L86" s="877"/>
      <c r="M86" s="89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outlineLevel="1">
      <c r="A87" s="891" t="s">
        <v>2613</v>
      </c>
      <c r="B87" s="892"/>
      <c r="C87" s="889"/>
      <c r="D87" s="1152">
        <f t="shared" si="2"/>
        <v>13</v>
      </c>
      <c r="E87" s="1153"/>
      <c r="F87" s="877" t="s">
        <v>3195</v>
      </c>
      <c r="G87" s="879" t="s">
        <v>4477</v>
      </c>
      <c r="H87" s="890"/>
      <c r="I87" s="890"/>
      <c r="J87" s="880"/>
      <c r="K87" s="895"/>
      <c r="L87" s="877"/>
      <c r="M87" s="896"/>
      <c r="N87" s="897"/>
      <c r="O87" s="898"/>
      <c r="P87" s="899"/>
      <c r="Q87" s="900"/>
      <c r="R87" s="899"/>
      <c r="S87" s="900"/>
      <c r="T87" s="899"/>
      <c r="U87" s="900"/>
      <c r="V87" s="901"/>
      <c r="W87" s="877"/>
      <c r="X87" s="889"/>
      <c r="Y87" s="902"/>
      <c r="Z87" s="889"/>
      <c r="AA87" s="892" t="s">
        <v>1175</v>
      </c>
      <c r="AB87" s="889"/>
      <c r="AC87" s="891" t="s">
        <v>380</v>
      </c>
      <c r="AD87" s="902"/>
      <c r="AE87" s="889"/>
      <c r="AF87" s="877"/>
      <c r="AG87" s="879"/>
      <c r="AH87" s="902"/>
      <c r="AI87" s="903"/>
      <c r="AJ87" s="889"/>
      <c r="AK87" s="891"/>
      <c r="AL87" s="891"/>
      <c r="AN87" s="904">
        <v>1</v>
      </c>
      <c r="AO87" s="904" t="s">
        <v>3947</v>
      </c>
    </row>
    <row r="88" spans="1:41" s="904" customFormat="1" ht="13.2" hidden="1" outlineLevel="1">
      <c r="A88" s="891" t="s">
        <v>2613</v>
      </c>
      <c r="B88" s="892"/>
      <c r="C88" s="889"/>
      <c r="D88" s="1152">
        <f t="shared" si="2"/>
        <v>14</v>
      </c>
      <c r="E88" s="1153"/>
      <c r="F88" s="877" t="s">
        <v>3195</v>
      </c>
      <c r="G88" s="879" t="s">
        <v>4477</v>
      </c>
      <c r="H88" s="890"/>
      <c r="I88" s="890"/>
      <c r="J88" s="880"/>
      <c r="K88" s="895"/>
      <c r="L88" s="877"/>
      <c r="M88" s="896"/>
      <c r="N88" s="897"/>
      <c r="O88" s="898"/>
      <c r="P88" s="899"/>
      <c r="Q88" s="900"/>
      <c r="R88" s="899"/>
      <c r="S88" s="900"/>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3947</v>
      </c>
    </row>
    <row r="89" spans="1:41" s="904" customFormat="1" ht="13.2" hidden="1" outlineLevel="1">
      <c r="A89" s="891" t="s">
        <v>2613</v>
      </c>
      <c r="B89" s="892"/>
      <c r="C89" s="889"/>
      <c r="D89" s="1152">
        <f t="shared" si="2"/>
        <v>15</v>
      </c>
      <c r="E89" s="1153"/>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3947</v>
      </c>
    </row>
    <row r="90" spans="1:41" s="904" customFormat="1" ht="13.2" hidden="1" outlineLevel="1">
      <c r="A90" s="891" t="s">
        <v>2613</v>
      </c>
      <c r="B90" s="892"/>
      <c r="C90" s="889"/>
      <c r="D90" s="1152">
        <f t="shared" si="2"/>
        <v>16</v>
      </c>
      <c r="E90" s="1153"/>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3947</v>
      </c>
    </row>
    <row r="91" spans="1:41" s="904" customFormat="1" ht="13.2" hidden="1" collapsed="1">
      <c r="I91" s="1082"/>
      <c r="J91" s="1082"/>
      <c r="K91" s="1082"/>
      <c r="L91" s="1082"/>
      <c r="N91" s="1082"/>
      <c r="AK91" s="1159"/>
    </row>
    <row r="92" spans="1:41" s="904" customFormat="1" ht="13.8" hidden="1" thickBot="1">
      <c r="D92" s="904" t="s">
        <v>5918</v>
      </c>
    </row>
    <row r="93" spans="1:41" s="904" customFormat="1" ht="13.8" hidden="1" outlineLevel="1" thickBot="1">
      <c r="A93" s="1163" t="s">
        <v>9</v>
      </c>
      <c r="B93" s="1122" t="s">
        <v>306</v>
      </c>
      <c r="C93" s="1123"/>
      <c r="D93" s="1122" t="s">
        <v>2989</v>
      </c>
      <c r="E93" s="1122"/>
      <c r="F93" s="1130" t="s">
        <v>307</v>
      </c>
      <c r="G93" s="1126"/>
      <c r="H93" s="1126"/>
      <c r="I93" s="1126"/>
      <c r="J93" s="1162"/>
      <c r="K93" s="1129" t="s">
        <v>209</v>
      </c>
      <c r="L93" s="1130" t="s">
        <v>2154</v>
      </c>
      <c r="M93" s="1126"/>
      <c r="N93" s="1131" t="s">
        <v>209</v>
      </c>
      <c r="O93" s="1132" t="s">
        <v>309</v>
      </c>
      <c r="P93" s="1122"/>
      <c r="Q93" s="1122"/>
      <c r="R93" s="1122"/>
      <c r="S93" s="1122"/>
      <c r="T93" s="1122"/>
      <c r="U93" s="1123"/>
      <c r="V93" s="1122"/>
      <c r="W93" s="1130" t="s">
        <v>1164</v>
      </c>
      <c r="X93" s="1127"/>
      <c r="Y93" s="1132" t="s">
        <v>3948</v>
      </c>
      <c r="Z93" s="1123"/>
      <c r="AA93" s="1132" t="s">
        <v>3585</v>
      </c>
      <c r="AB93" s="1123"/>
      <c r="AC93" s="1131" t="s">
        <v>377</v>
      </c>
      <c r="AD93" s="1132" t="s">
        <v>310</v>
      </c>
      <c r="AE93" s="1123"/>
      <c r="AF93" s="1130" t="s">
        <v>308</v>
      </c>
      <c r="AG93" s="1126"/>
      <c r="AH93" s="1132" t="s">
        <v>4734</v>
      </c>
      <c r="AI93" s="1132"/>
      <c r="AJ93" s="1132"/>
      <c r="AK93" s="1133" t="s">
        <v>3213</v>
      </c>
      <c r="AL93" s="1131"/>
    </row>
    <row r="94" spans="1:41" s="904" customFormat="1" ht="212.25" hidden="1" customHeight="1" outlineLevel="1">
      <c r="A94" s="1136" t="s">
        <v>776</v>
      </c>
      <c r="B94" s="1135" t="s">
        <v>305</v>
      </c>
      <c r="C94" s="1136" t="s">
        <v>3054</v>
      </c>
      <c r="D94" s="1135" t="s">
        <v>3949</v>
      </c>
      <c r="E94" s="1184" t="s">
        <v>5280</v>
      </c>
      <c r="F94" s="1138" t="s">
        <v>3055</v>
      </c>
      <c r="G94" s="1139" t="s">
        <v>2314</v>
      </c>
      <c r="H94" s="1140" t="s">
        <v>1468</v>
      </c>
      <c r="I94" s="1140" t="s">
        <v>1467</v>
      </c>
      <c r="J94" s="1142" t="s">
        <v>2842</v>
      </c>
      <c r="K94" s="1143" t="s">
        <v>1415</v>
      </c>
      <c r="L94" s="1138" t="s">
        <v>993</v>
      </c>
      <c r="M94" s="1145" t="s">
        <v>408</v>
      </c>
      <c r="N94" s="1144" t="s">
        <v>4231</v>
      </c>
      <c r="O94" s="1138" t="s">
        <v>83</v>
      </c>
      <c r="P94" s="1140" t="s">
        <v>3057</v>
      </c>
      <c r="Q94" s="1140" t="s">
        <v>1606</v>
      </c>
      <c r="R94" s="1140" t="s">
        <v>1607</v>
      </c>
      <c r="S94" s="1140" t="s">
        <v>4619</v>
      </c>
      <c r="T94" s="1140" t="s">
        <v>4620</v>
      </c>
      <c r="U94" s="1140" t="s">
        <v>4621</v>
      </c>
      <c r="V94" s="1142" t="s">
        <v>4622</v>
      </c>
      <c r="W94" s="1146" t="s">
        <v>4012</v>
      </c>
      <c r="X94" s="1147" t="s">
        <v>5442</v>
      </c>
      <c r="Y94" s="1148" t="s">
        <v>4623</v>
      </c>
      <c r="Z94" s="1142" t="s">
        <v>1027</v>
      </c>
      <c r="AA94" s="1148" t="s">
        <v>1173</v>
      </c>
      <c r="AB94" s="1142" t="s">
        <v>2582</v>
      </c>
      <c r="AC94" s="1148" t="s">
        <v>3056</v>
      </c>
      <c r="AD94" s="1148" t="s">
        <v>1176</v>
      </c>
      <c r="AE94" s="1136" t="s">
        <v>1413</v>
      </c>
      <c r="AF94" s="1138" t="s">
        <v>2583</v>
      </c>
      <c r="AG94" s="1140" t="s">
        <v>251</v>
      </c>
      <c r="AH94" s="1138" t="s">
        <v>4431</v>
      </c>
      <c r="AI94" s="1149" t="s">
        <v>4429</v>
      </c>
      <c r="AJ94" s="1142" t="s">
        <v>4430</v>
      </c>
      <c r="AK94" s="1150" t="s">
        <v>995</v>
      </c>
      <c r="AL94" s="1151" t="s">
        <v>4994</v>
      </c>
    </row>
    <row r="95" spans="1:41" s="904" customFormat="1" ht="13.2" hidden="1" outlineLevel="1">
      <c r="A95" s="891" t="s">
        <v>2613</v>
      </c>
      <c r="B95" s="892"/>
      <c r="C95" s="889"/>
      <c r="D95" s="1152">
        <v>1</v>
      </c>
      <c r="E95" s="1152"/>
      <c r="F95" s="877" t="s">
        <v>3195</v>
      </c>
      <c r="G95" s="879" t="s">
        <v>4477</v>
      </c>
      <c r="H95" s="890"/>
      <c r="I95" s="890"/>
      <c r="J95" s="880"/>
      <c r="K95" s="895"/>
      <c r="L95" s="877"/>
      <c r="M95" s="896"/>
      <c r="N95" s="897"/>
      <c r="O95" s="898"/>
      <c r="P95" s="899"/>
      <c r="Q95" s="1154"/>
      <c r="R95" s="899"/>
      <c r="S95" s="1154"/>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ref="D96:D110" si="3">D95+1</f>
        <v>2</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3</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4</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5</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6</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7</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8</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9</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10</v>
      </c>
      <c r="E104" s="1152"/>
      <c r="F104" s="877" t="s">
        <v>3195</v>
      </c>
      <c r="G104" s="879" t="s">
        <v>4477</v>
      </c>
      <c r="H104" s="890"/>
      <c r="I104" s="890"/>
      <c r="J104" s="880"/>
      <c r="K104" s="895"/>
      <c r="L104" s="877"/>
      <c r="M104" s="89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11</v>
      </c>
      <c r="E105" s="1152"/>
      <c r="F105" s="877" t="s">
        <v>3195</v>
      </c>
      <c r="G105" s="879" t="s">
        <v>4477</v>
      </c>
      <c r="H105" s="890"/>
      <c r="I105" s="890"/>
      <c r="J105" s="880"/>
      <c r="K105" s="895"/>
      <c r="L105" s="877"/>
      <c r="M105" s="89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12</v>
      </c>
      <c r="E106" s="1152"/>
      <c r="F106" s="877" t="s">
        <v>3195</v>
      </c>
      <c r="G106" s="879" t="s">
        <v>4477</v>
      </c>
      <c r="H106" s="890"/>
      <c r="I106" s="890"/>
      <c r="J106" s="880"/>
      <c r="K106" s="895"/>
      <c r="L106" s="877"/>
      <c r="M106" s="89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outlineLevel="1">
      <c r="A107" s="891" t="s">
        <v>2613</v>
      </c>
      <c r="B107" s="892"/>
      <c r="C107" s="889"/>
      <c r="D107" s="1152">
        <f t="shared" si="3"/>
        <v>13</v>
      </c>
      <c r="E107" s="1152"/>
      <c r="F107" s="877" t="s">
        <v>3195</v>
      </c>
      <c r="G107" s="879" t="s">
        <v>4477</v>
      </c>
      <c r="H107" s="890"/>
      <c r="I107" s="890"/>
      <c r="J107" s="880"/>
      <c r="K107" s="895"/>
      <c r="L107" s="877"/>
      <c r="M107" s="896"/>
      <c r="N107" s="897"/>
      <c r="O107" s="898"/>
      <c r="P107" s="899"/>
      <c r="Q107" s="900"/>
      <c r="R107" s="899"/>
      <c r="S107" s="900"/>
      <c r="T107" s="899"/>
      <c r="U107" s="900"/>
      <c r="V107" s="901"/>
      <c r="W107" s="877"/>
      <c r="X107" s="889"/>
      <c r="Y107" s="902"/>
      <c r="Z107" s="889"/>
      <c r="AA107" s="892" t="s">
        <v>1175</v>
      </c>
      <c r="AB107" s="889"/>
      <c r="AC107" s="891" t="s">
        <v>380</v>
      </c>
      <c r="AD107" s="902"/>
      <c r="AE107" s="889"/>
      <c r="AF107" s="877"/>
      <c r="AG107" s="879"/>
      <c r="AH107" s="902"/>
      <c r="AI107" s="903"/>
      <c r="AJ107" s="889"/>
      <c r="AK107" s="891"/>
      <c r="AL107" s="891"/>
      <c r="AN107" s="904">
        <v>1</v>
      </c>
      <c r="AO107" s="904" t="s">
        <v>2612</v>
      </c>
    </row>
    <row r="108" spans="1:41" s="904" customFormat="1" ht="13.2" hidden="1" outlineLevel="1">
      <c r="A108" s="891" t="s">
        <v>2613</v>
      </c>
      <c r="B108" s="892"/>
      <c r="C108" s="889"/>
      <c r="D108" s="1152">
        <f t="shared" si="3"/>
        <v>14</v>
      </c>
      <c r="E108" s="1152"/>
      <c r="F108" s="877" t="s">
        <v>3195</v>
      </c>
      <c r="G108" s="879" t="s">
        <v>4477</v>
      </c>
      <c r="H108" s="890"/>
      <c r="I108" s="890"/>
      <c r="J108" s="880"/>
      <c r="K108" s="895"/>
      <c r="L108" s="877"/>
      <c r="M108" s="896"/>
      <c r="N108" s="897"/>
      <c r="O108" s="898"/>
      <c r="P108" s="899"/>
      <c r="Q108" s="900"/>
      <c r="R108" s="899"/>
      <c r="S108" s="900"/>
      <c r="T108" s="899"/>
      <c r="U108" s="900"/>
      <c r="V108" s="901"/>
      <c r="W108" s="877"/>
      <c r="X108" s="889"/>
      <c r="Y108" s="902"/>
      <c r="Z108" s="889"/>
      <c r="AA108" s="892" t="s">
        <v>1175</v>
      </c>
      <c r="AB108" s="889"/>
      <c r="AC108" s="891" t="s">
        <v>380</v>
      </c>
      <c r="AD108" s="902"/>
      <c r="AE108" s="889"/>
      <c r="AF108" s="877"/>
      <c r="AG108" s="879"/>
      <c r="AH108" s="902"/>
      <c r="AI108" s="903"/>
      <c r="AJ108" s="889"/>
      <c r="AK108" s="891"/>
      <c r="AL108" s="891"/>
      <c r="AN108" s="904">
        <v>1</v>
      </c>
      <c r="AO108" s="904" t="s">
        <v>2612</v>
      </c>
    </row>
    <row r="109" spans="1:41" s="904" customFormat="1" ht="13.2" hidden="1" outlineLevel="1">
      <c r="A109" s="891" t="s">
        <v>2613</v>
      </c>
      <c r="B109" s="892"/>
      <c r="C109" s="889"/>
      <c r="D109" s="1152">
        <f t="shared" si="3"/>
        <v>15</v>
      </c>
      <c r="E109" s="1152"/>
      <c r="F109" s="877" t="s">
        <v>3195</v>
      </c>
      <c r="G109" s="879" t="s">
        <v>4477</v>
      </c>
      <c r="H109" s="890"/>
      <c r="I109" s="890"/>
      <c r="J109" s="880"/>
      <c r="K109" s="895"/>
      <c r="L109" s="877"/>
      <c r="M109" s="896"/>
      <c r="N109" s="897"/>
      <c r="O109" s="898"/>
      <c r="P109" s="899"/>
      <c r="Q109" s="900"/>
      <c r="R109" s="899"/>
      <c r="S109" s="900"/>
      <c r="T109" s="899"/>
      <c r="U109" s="900"/>
      <c r="V109" s="901"/>
      <c r="W109" s="877"/>
      <c r="X109" s="889"/>
      <c r="Y109" s="902"/>
      <c r="Z109" s="889"/>
      <c r="AA109" s="892" t="s">
        <v>1175</v>
      </c>
      <c r="AB109" s="889"/>
      <c r="AC109" s="891" t="s">
        <v>380</v>
      </c>
      <c r="AD109" s="902"/>
      <c r="AE109" s="889"/>
      <c r="AF109" s="877"/>
      <c r="AG109" s="879"/>
      <c r="AH109" s="902"/>
      <c r="AI109" s="903"/>
      <c r="AJ109" s="889"/>
      <c r="AK109" s="891"/>
      <c r="AL109" s="891"/>
      <c r="AN109" s="904">
        <v>1</v>
      </c>
      <c r="AO109" s="904" t="s">
        <v>2612</v>
      </c>
    </row>
    <row r="110" spans="1:41" s="904" customFormat="1" ht="13.2" hidden="1" outlineLevel="1">
      <c r="A110" s="891" t="s">
        <v>2613</v>
      </c>
      <c r="B110" s="892"/>
      <c r="C110" s="889"/>
      <c r="D110" s="1152">
        <f t="shared" si="3"/>
        <v>16</v>
      </c>
      <c r="E110" s="1152"/>
      <c r="F110" s="877" t="s">
        <v>3195</v>
      </c>
      <c r="G110" s="879" t="s">
        <v>4477</v>
      </c>
      <c r="H110" s="890"/>
      <c r="I110" s="890"/>
      <c r="J110" s="880"/>
      <c r="K110" s="895"/>
      <c r="L110" s="877"/>
      <c r="M110" s="896"/>
      <c r="N110" s="897"/>
      <c r="O110" s="898"/>
      <c r="P110" s="899"/>
      <c r="Q110" s="900"/>
      <c r="R110" s="899"/>
      <c r="S110" s="900"/>
      <c r="T110" s="899"/>
      <c r="U110" s="900"/>
      <c r="V110" s="901"/>
      <c r="W110" s="877"/>
      <c r="X110" s="889"/>
      <c r="Y110" s="902"/>
      <c r="Z110" s="889"/>
      <c r="AA110" s="892" t="s">
        <v>1175</v>
      </c>
      <c r="AB110" s="889"/>
      <c r="AC110" s="891" t="s">
        <v>380</v>
      </c>
      <c r="AD110" s="902"/>
      <c r="AE110" s="889"/>
      <c r="AF110" s="877"/>
      <c r="AG110" s="879"/>
      <c r="AH110" s="902"/>
      <c r="AI110" s="903"/>
      <c r="AJ110" s="889"/>
      <c r="AK110" s="891"/>
      <c r="AL110" s="891"/>
      <c r="AN110" s="904">
        <v>1</v>
      </c>
      <c r="AO110" s="904" t="s">
        <v>2612</v>
      </c>
    </row>
    <row r="111" spans="1:41" s="904" customFormat="1" ht="13.2" hidden="1" collapsed="1">
      <c r="I111" s="1082"/>
      <c r="J111" s="1082"/>
      <c r="K111" s="1082"/>
      <c r="L111" s="1082"/>
      <c r="N111" s="1082"/>
    </row>
    <row r="112" spans="1:41" s="904" customFormat="1" ht="13.8" hidden="1" thickBot="1">
      <c r="D112" s="904" t="s">
        <v>5919</v>
      </c>
      <c r="I112" s="1082"/>
      <c r="J112" s="1082"/>
      <c r="K112" s="1082"/>
      <c r="L112" s="1082"/>
      <c r="N112" s="1082"/>
    </row>
    <row r="113" spans="1:41" s="904" customFormat="1" ht="13.8" hidden="1" outlineLevel="1" thickBot="1">
      <c r="A113" s="1163" t="s">
        <v>9</v>
      </c>
      <c r="B113" s="1122" t="s">
        <v>306</v>
      </c>
      <c r="C113" s="1123"/>
      <c r="D113" s="1122" t="s">
        <v>3982</v>
      </c>
      <c r="E113" s="1123"/>
      <c r="F113" s="1130" t="s">
        <v>307</v>
      </c>
      <c r="G113" s="1126"/>
      <c r="H113" s="1126"/>
      <c r="I113" s="1126"/>
      <c r="J113" s="1162"/>
      <c r="K113" s="1129" t="s">
        <v>209</v>
      </c>
      <c r="L113" s="1130" t="s">
        <v>2154</v>
      </c>
      <c r="M113" s="1126"/>
      <c r="N113" s="1131" t="s">
        <v>209</v>
      </c>
      <c r="O113" s="1132" t="s">
        <v>309</v>
      </c>
      <c r="P113" s="1122"/>
      <c r="Q113" s="1122"/>
      <c r="R113" s="1122"/>
      <c r="S113" s="1122"/>
      <c r="T113" s="1122"/>
      <c r="U113" s="1123"/>
      <c r="V113" s="1122"/>
      <c r="W113" s="1130" t="s">
        <v>1164</v>
      </c>
      <c r="X113" s="1127"/>
      <c r="Y113" s="1132" t="s">
        <v>357</v>
      </c>
      <c r="Z113" s="1122" t="s">
        <v>357</v>
      </c>
      <c r="AA113" s="1123"/>
      <c r="AB113" s="1122" t="s">
        <v>5158</v>
      </c>
      <c r="AC113" s="1133" t="s">
        <v>377</v>
      </c>
      <c r="AD113" s="1132" t="s">
        <v>310</v>
      </c>
      <c r="AE113" s="1123"/>
      <c r="AF113" s="1130" t="s">
        <v>308</v>
      </c>
      <c r="AG113" s="1132" t="s">
        <v>357</v>
      </c>
      <c r="AH113" s="1132" t="s">
        <v>4734</v>
      </c>
      <c r="AI113" s="1132"/>
      <c r="AJ113" s="1132"/>
      <c r="AK113" s="1133" t="s">
        <v>3213</v>
      </c>
      <c r="AL113" s="1131"/>
    </row>
    <row r="114" spans="1:41" s="904" customFormat="1" ht="205.5" hidden="1" customHeight="1" outlineLevel="1">
      <c r="A114" s="1136" t="s">
        <v>776</v>
      </c>
      <c r="B114" s="1135" t="s">
        <v>305</v>
      </c>
      <c r="C114" s="1136" t="s">
        <v>3054</v>
      </c>
      <c r="D114" s="1135" t="s">
        <v>3949</v>
      </c>
      <c r="E114" s="1184" t="s">
        <v>5280</v>
      </c>
      <c r="F114" s="1138" t="s">
        <v>3055</v>
      </c>
      <c r="G114" s="1139" t="s">
        <v>2304</v>
      </c>
      <c r="H114" s="1140" t="s">
        <v>1468</v>
      </c>
      <c r="I114" s="1140" t="s">
        <v>1467</v>
      </c>
      <c r="J114" s="1142" t="s">
        <v>2842</v>
      </c>
      <c r="K114" s="1143" t="s">
        <v>1415</v>
      </c>
      <c r="L114" s="1138" t="s">
        <v>1466</v>
      </c>
      <c r="M114" s="1145" t="s">
        <v>2470</v>
      </c>
      <c r="N114" s="1144" t="s">
        <v>4231</v>
      </c>
      <c r="O114" s="1138" t="s">
        <v>83</v>
      </c>
      <c r="P114" s="1140" t="s">
        <v>3057</v>
      </c>
      <c r="Q114" s="1140" t="s">
        <v>1606</v>
      </c>
      <c r="R114" s="1140" t="s">
        <v>1607</v>
      </c>
      <c r="S114" s="1140" t="s">
        <v>4619</v>
      </c>
      <c r="T114" s="1140" t="s">
        <v>4620</v>
      </c>
      <c r="U114" s="1140" t="s">
        <v>4621</v>
      </c>
      <c r="V114" s="1142" t="s">
        <v>4622</v>
      </c>
      <c r="W114" s="1146" t="s">
        <v>4012</v>
      </c>
      <c r="X114" s="1147" t="s">
        <v>5442</v>
      </c>
      <c r="Y114" s="1165"/>
      <c r="Z114" s="1142" t="s">
        <v>1027</v>
      </c>
      <c r="AA114" s="1166"/>
      <c r="AB114" s="1136" t="s">
        <v>2584</v>
      </c>
      <c r="AC114" s="1148" t="s">
        <v>4025</v>
      </c>
      <c r="AD114" s="1148" t="s">
        <v>2962</v>
      </c>
      <c r="AE114" s="1136" t="s">
        <v>2441</v>
      </c>
      <c r="AF114" s="1144" t="s">
        <v>2583</v>
      </c>
      <c r="AG114" s="1167" t="s">
        <v>3586</v>
      </c>
      <c r="AH114" s="1138" t="s">
        <v>4431</v>
      </c>
      <c r="AI114" s="1149" t="s">
        <v>4429</v>
      </c>
      <c r="AJ114" s="1142" t="s">
        <v>4430</v>
      </c>
      <c r="AK114" s="1150" t="s">
        <v>995</v>
      </c>
      <c r="AL114" s="1151" t="s">
        <v>4994</v>
      </c>
    </row>
    <row r="115" spans="1:41" s="904" customFormat="1" ht="13.2" hidden="1" outlineLevel="1">
      <c r="A115" s="891" t="s">
        <v>2613</v>
      </c>
      <c r="B115" s="892"/>
      <c r="C115" s="889"/>
      <c r="D115" s="1152">
        <v>1</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ref="D116:D124" si="4">D115+1</f>
        <v>2</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3</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4</v>
      </c>
      <c r="E118" s="1152"/>
      <c r="F118" s="877" t="s">
        <v>3195</v>
      </c>
      <c r="G118" s="879" t="s">
        <v>3671</v>
      </c>
      <c r="H118" s="890"/>
      <c r="I118" s="890"/>
      <c r="J118" s="880"/>
      <c r="K118" s="895"/>
      <c r="L118" s="877"/>
      <c r="M118" s="89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5</v>
      </c>
      <c r="E119" s="1152"/>
      <c r="F119" s="877" t="s">
        <v>3195</v>
      </c>
      <c r="G119" s="879" t="s">
        <v>3671</v>
      </c>
      <c r="H119" s="890"/>
      <c r="I119" s="890"/>
      <c r="J119" s="880"/>
      <c r="K119" s="895"/>
      <c r="L119" s="877"/>
      <c r="M119" s="896"/>
      <c r="N119" s="897"/>
      <c r="O119" s="898"/>
      <c r="P119" s="899"/>
      <c r="Q119" s="900"/>
      <c r="R119" s="899"/>
      <c r="S119" s="900"/>
      <c r="T119" s="1186"/>
      <c r="U119" s="899"/>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6</v>
      </c>
      <c r="E120" s="1152"/>
      <c r="F120" s="877" t="s">
        <v>3195</v>
      </c>
      <c r="G120" s="879" t="s">
        <v>3671</v>
      </c>
      <c r="H120" s="890"/>
      <c r="I120" s="890"/>
      <c r="J120" s="880"/>
      <c r="K120" s="895"/>
      <c r="L120" s="877"/>
      <c r="M120" s="896"/>
      <c r="N120" s="897"/>
      <c r="O120" s="898"/>
      <c r="P120" s="899"/>
      <c r="Q120" s="900"/>
      <c r="R120" s="899"/>
      <c r="S120" s="900"/>
      <c r="T120" s="899"/>
      <c r="U120" s="900"/>
      <c r="V120" s="901"/>
      <c r="W120" s="877"/>
      <c r="X120" s="889"/>
      <c r="Y120" s="1169"/>
      <c r="Z120" s="889"/>
      <c r="AA120" s="1170"/>
      <c r="AB120" s="889"/>
      <c r="AC120" s="891"/>
      <c r="AD120" s="902"/>
      <c r="AE120" s="889"/>
      <c r="AF120" s="897"/>
      <c r="AG120" s="1170" t="s">
        <v>378</v>
      </c>
      <c r="AH120" s="902"/>
      <c r="AI120" s="903"/>
      <c r="AJ120" s="889"/>
      <c r="AK120" s="891"/>
      <c r="AL120" s="891"/>
      <c r="AN120" s="904">
        <v>2</v>
      </c>
      <c r="AO120" s="904" t="s">
        <v>3981</v>
      </c>
    </row>
    <row r="121" spans="1:41" s="904" customFormat="1" ht="13.2" hidden="1" outlineLevel="1">
      <c r="A121" s="891" t="s">
        <v>2613</v>
      </c>
      <c r="B121" s="892"/>
      <c r="C121" s="889"/>
      <c r="D121" s="1152">
        <f t="shared" si="4"/>
        <v>7</v>
      </c>
      <c r="E121" s="1152"/>
      <c r="F121" s="877" t="s">
        <v>3195</v>
      </c>
      <c r="G121" s="879" t="s">
        <v>3671</v>
      </c>
      <c r="H121" s="890"/>
      <c r="I121" s="890"/>
      <c r="J121" s="880"/>
      <c r="K121" s="895"/>
      <c r="L121" s="877"/>
      <c r="M121" s="896"/>
      <c r="N121" s="897"/>
      <c r="O121" s="898"/>
      <c r="P121" s="899"/>
      <c r="Q121" s="900"/>
      <c r="R121" s="899"/>
      <c r="S121" s="900"/>
      <c r="T121" s="899"/>
      <c r="U121" s="900"/>
      <c r="V121" s="901"/>
      <c r="W121" s="877"/>
      <c r="X121" s="889"/>
      <c r="Y121" s="1169"/>
      <c r="Z121" s="889"/>
      <c r="AA121" s="1170"/>
      <c r="AB121" s="889"/>
      <c r="AC121" s="891"/>
      <c r="AD121" s="902"/>
      <c r="AE121" s="889"/>
      <c r="AF121" s="897"/>
      <c r="AG121" s="1170" t="s">
        <v>378</v>
      </c>
      <c r="AH121" s="902"/>
      <c r="AI121" s="903"/>
      <c r="AJ121" s="889"/>
      <c r="AK121" s="891"/>
      <c r="AL121" s="891"/>
      <c r="AN121" s="904">
        <v>2</v>
      </c>
      <c r="AO121" s="904" t="s">
        <v>3981</v>
      </c>
    </row>
    <row r="122" spans="1:41" s="904" customFormat="1" ht="13.2" hidden="1" outlineLevel="1">
      <c r="A122" s="891" t="s">
        <v>2613</v>
      </c>
      <c r="B122" s="892"/>
      <c r="C122" s="889"/>
      <c r="D122" s="1152">
        <f t="shared" si="4"/>
        <v>8</v>
      </c>
      <c r="E122" s="1152"/>
      <c r="F122" s="877" t="s">
        <v>3195</v>
      </c>
      <c r="G122" s="879" t="s">
        <v>3671</v>
      </c>
      <c r="H122" s="890"/>
      <c r="I122" s="890"/>
      <c r="J122" s="880"/>
      <c r="K122" s="895"/>
      <c r="L122" s="877"/>
      <c r="M122" s="896"/>
      <c r="N122" s="897"/>
      <c r="O122" s="898"/>
      <c r="P122" s="899"/>
      <c r="Q122" s="900"/>
      <c r="R122" s="899"/>
      <c r="S122" s="900"/>
      <c r="T122" s="899"/>
      <c r="U122" s="900"/>
      <c r="V122" s="901"/>
      <c r="W122" s="877"/>
      <c r="X122" s="889"/>
      <c r="Y122" s="1169"/>
      <c r="Z122" s="889"/>
      <c r="AA122" s="1170"/>
      <c r="AB122" s="889"/>
      <c r="AC122" s="891"/>
      <c r="AD122" s="902"/>
      <c r="AE122" s="889"/>
      <c r="AF122" s="897"/>
      <c r="AG122" s="1170" t="s">
        <v>378</v>
      </c>
      <c r="AH122" s="902"/>
      <c r="AI122" s="903"/>
      <c r="AJ122" s="889"/>
      <c r="AK122" s="891"/>
      <c r="AL122" s="891"/>
      <c r="AN122" s="904">
        <v>2</v>
      </c>
      <c r="AO122" s="904" t="s">
        <v>3981</v>
      </c>
    </row>
    <row r="123" spans="1:41" s="904" customFormat="1" ht="13.2" hidden="1" outlineLevel="1">
      <c r="A123" s="891" t="s">
        <v>2613</v>
      </c>
      <c r="B123" s="892"/>
      <c r="C123" s="889"/>
      <c r="D123" s="1152">
        <f t="shared" si="4"/>
        <v>9</v>
      </c>
      <c r="E123" s="1152"/>
      <c r="F123" s="877" t="s">
        <v>3195</v>
      </c>
      <c r="G123" s="879" t="s">
        <v>3671</v>
      </c>
      <c r="H123" s="890"/>
      <c r="I123" s="890"/>
      <c r="J123" s="880"/>
      <c r="K123" s="895"/>
      <c r="L123" s="877"/>
      <c r="M123" s="896"/>
      <c r="N123" s="897"/>
      <c r="O123" s="898"/>
      <c r="P123" s="899"/>
      <c r="Q123" s="900"/>
      <c r="R123" s="899"/>
      <c r="S123" s="900"/>
      <c r="T123" s="899"/>
      <c r="U123" s="900"/>
      <c r="V123" s="901"/>
      <c r="W123" s="877"/>
      <c r="X123" s="889"/>
      <c r="Y123" s="1169"/>
      <c r="Z123" s="889"/>
      <c r="AA123" s="1170"/>
      <c r="AB123" s="889"/>
      <c r="AC123" s="891"/>
      <c r="AD123" s="902"/>
      <c r="AE123" s="889"/>
      <c r="AF123" s="897"/>
      <c r="AG123" s="1170" t="s">
        <v>378</v>
      </c>
      <c r="AH123" s="902"/>
      <c r="AI123" s="903"/>
      <c r="AJ123" s="889"/>
      <c r="AK123" s="891"/>
      <c r="AL123" s="891"/>
      <c r="AN123" s="904">
        <v>2</v>
      </c>
      <c r="AO123" s="904" t="s">
        <v>3981</v>
      </c>
    </row>
    <row r="124" spans="1:41" s="904" customFormat="1" ht="13.2" hidden="1" outlineLevel="1">
      <c r="A124" s="891" t="s">
        <v>2613</v>
      </c>
      <c r="B124" s="892"/>
      <c r="C124" s="889"/>
      <c r="D124" s="1152">
        <f t="shared" si="4"/>
        <v>10</v>
      </c>
      <c r="E124" s="1152"/>
      <c r="F124" s="877" t="s">
        <v>3195</v>
      </c>
      <c r="G124" s="879" t="s">
        <v>3671</v>
      </c>
      <c r="H124" s="890"/>
      <c r="I124" s="890"/>
      <c r="J124" s="880"/>
      <c r="K124" s="895"/>
      <c r="L124" s="877"/>
      <c r="M124" s="896"/>
      <c r="N124" s="897"/>
      <c r="O124" s="898"/>
      <c r="P124" s="899"/>
      <c r="Q124" s="900"/>
      <c r="R124" s="899"/>
      <c r="S124" s="900"/>
      <c r="T124" s="899"/>
      <c r="U124" s="900"/>
      <c r="V124" s="901"/>
      <c r="W124" s="877"/>
      <c r="X124" s="889"/>
      <c r="Y124" s="1169"/>
      <c r="Z124" s="889"/>
      <c r="AA124" s="1170"/>
      <c r="AB124" s="889"/>
      <c r="AC124" s="891"/>
      <c r="AD124" s="902"/>
      <c r="AE124" s="889"/>
      <c r="AF124" s="897"/>
      <c r="AG124" s="891" t="s">
        <v>378</v>
      </c>
      <c r="AH124" s="902"/>
      <c r="AI124" s="903"/>
      <c r="AJ124" s="889"/>
      <c r="AK124" s="891"/>
      <c r="AL124" s="891"/>
      <c r="AN124" s="904">
        <v>2</v>
      </c>
      <c r="AO124" s="904" t="s">
        <v>3981</v>
      </c>
    </row>
    <row r="125" spans="1:41" s="904" customFormat="1" ht="13.2" hidden="1" collapsed="1">
      <c r="I125" s="1082"/>
      <c r="J125" s="1082"/>
      <c r="K125" s="1082"/>
      <c r="L125" s="1082"/>
      <c r="N125" s="1082"/>
    </row>
    <row r="126" spans="1:41" s="904" customFormat="1" ht="13.8" hidden="1" thickBot="1">
      <c r="D126" s="904" t="s">
        <v>5920</v>
      </c>
      <c r="L126" s="1082"/>
    </row>
    <row r="127" spans="1:41" s="904" customFormat="1" ht="13.8" hidden="1" outlineLevel="1" thickBot="1">
      <c r="A127" s="1163" t="s">
        <v>9</v>
      </c>
      <c r="B127" s="1122" t="s">
        <v>306</v>
      </c>
      <c r="C127" s="1123"/>
      <c r="D127" s="1122" t="s">
        <v>2990</v>
      </c>
      <c r="E127" s="1122"/>
      <c r="F127" s="1130" t="s">
        <v>307</v>
      </c>
      <c r="G127" s="1126"/>
      <c r="H127" s="1126"/>
      <c r="I127" s="1126"/>
      <c r="J127" s="1162"/>
      <c r="K127" s="1123" t="s">
        <v>209</v>
      </c>
      <c r="L127" s="1122" t="s">
        <v>2154</v>
      </c>
      <c r="M127" s="1122"/>
      <c r="N127" s="1131" t="s">
        <v>209</v>
      </c>
      <c r="O127" s="1132" t="s">
        <v>309</v>
      </c>
      <c r="P127" s="1122"/>
      <c r="Q127" s="1122"/>
      <c r="R127" s="1122"/>
      <c r="S127" s="1122"/>
      <c r="T127" s="1122"/>
      <c r="U127" s="1122"/>
      <c r="V127" s="1162"/>
      <c r="W127" s="1130" t="s">
        <v>1164</v>
      </c>
      <c r="X127" s="1127"/>
      <c r="Y127" s="1132" t="s">
        <v>357</v>
      </c>
      <c r="Z127" s="1122" t="s">
        <v>357</v>
      </c>
      <c r="AA127" s="1123"/>
      <c r="AB127" s="1122" t="s">
        <v>3585</v>
      </c>
      <c r="AC127" s="1131" t="s">
        <v>377</v>
      </c>
      <c r="AD127" s="1122" t="s">
        <v>4917</v>
      </c>
      <c r="AE127" s="1123"/>
      <c r="AF127" s="1130" t="s">
        <v>308</v>
      </c>
      <c r="AG127" s="1127"/>
      <c r="AH127" s="1132" t="s">
        <v>4734</v>
      </c>
      <c r="AI127" s="1132"/>
      <c r="AJ127" s="1132"/>
      <c r="AK127" s="1133" t="s">
        <v>3213</v>
      </c>
      <c r="AL127" s="1131"/>
    </row>
    <row r="128" spans="1:41" s="1173" customFormat="1" ht="183" hidden="1" customHeight="1" outlineLevel="1">
      <c r="A128" s="1136" t="s">
        <v>776</v>
      </c>
      <c r="B128" s="1135" t="s">
        <v>305</v>
      </c>
      <c r="C128" s="1136" t="s">
        <v>3054</v>
      </c>
      <c r="D128" s="1135" t="s">
        <v>3949</v>
      </c>
      <c r="E128" s="1184" t="s">
        <v>5280</v>
      </c>
      <c r="F128" s="1138" t="s">
        <v>3055</v>
      </c>
      <c r="G128" s="1139" t="s">
        <v>2112</v>
      </c>
      <c r="H128" s="1140" t="s">
        <v>1468</v>
      </c>
      <c r="I128" s="1140" t="s">
        <v>1467</v>
      </c>
      <c r="J128" s="1142" t="s">
        <v>2842</v>
      </c>
      <c r="K128" s="1167" t="s">
        <v>1415</v>
      </c>
      <c r="L128" s="1143" t="s">
        <v>2136</v>
      </c>
      <c r="M128" s="1145" t="s">
        <v>4334</v>
      </c>
      <c r="N128" s="1144" t="s">
        <v>4231</v>
      </c>
      <c r="O128" s="1138" t="s">
        <v>83</v>
      </c>
      <c r="P128" s="1140" t="s">
        <v>3057</v>
      </c>
      <c r="Q128" s="1140" t="s">
        <v>1606</v>
      </c>
      <c r="R128" s="1140" t="s">
        <v>1607</v>
      </c>
      <c r="S128" s="1140" t="s">
        <v>4619</v>
      </c>
      <c r="T128" s="1140" t="s">
        <v>4620</v>
      </c>
      <c r="U128" s="1140" t="s">
        <v>4621</v>
      </c>
      <c r="V128" s="1142" t="s">
        <v>4622</v>
      </c>
      <c r="W128" s="1146" t="s">
        <v>4012</v>
      </c>
      <c r="X128" s="1147" t="s">
        <v>5442</v>
      </c>
      <c r="Y128" s="1165"/>
      <c r="Z128" s="1142" t="s">
        <v>1027</v>
      </c>
      <c r="AA128" s="1166"/>
      <c r="AB128" s="1136" t="s">
        <v>2582</v>
      </c>
      <c r="AC128" s="1172" t="s">
        <v>3056</v>
      </c>
      <c r="AD128" s="1148" t="s">
        <v>184</v>
      </c>
      <c r="AE128" s="1136" t="s">
        <v>2585</v>
      </c>
      <c r="AF128" s="1138" t="s">
        <v>2583</v>
      </c>
      <c r="AG128" s="1145" t="s">
        <v>251</v>
      </c>
      <c r="AH128" s="1138" t="s">
        <v>4431</v>
      </c>
      <c r="AI128" s="1149" t="s">
        <v>4429</v>
      </c>
      <c r="AJ128" s="1142" t="s">
        <v>4430</v>
      </c>
      <c r="AK128" s="1150" t="s">
        <v>995</v>
      </c>
      <c r="AL128" s="1151" t="s">
        <v>4994</v>
      </c>
    </row>
    <row r="129" spans="1:41" s="904" customFormat="1" ht="13.2" hidden="1" outlineLevel="1">
      <c r="A129" s="891" t="s">
        <v>2613</v>
      </c>
      <c r="B129" s="892"/>
      <c r="C129" s="889"/>
      <c r="D129" s="1152">
        <v>1</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1156"/>
      <c r="AH129" s="1169"/>
      <c r="AI129" s="879"/>
      <c r="AJ129" s="889"/>
      <c r="AK129" s="891"/>
      <c r="AL129" s="891"/>
      <c r="AN129" s="904">
        <v>6</v>
      </c>
      <c r="AO129" s="904" t="s">
        <v>207</v>
      </c>
    </row>
    <row r="130" spans="1:41" s="904" customFormat="1" ht="13.2" hidden="1" outlineLevel="1">
      <c r="A130" s="891" t="s">
        <v>2613</v>
      </c>
      <c r="B130" s="892"/>
      <c r="C130" s="889"/>
      <c r="D130" s="1152">
        <f t="shared" ref="D130:D144" si="5">D129+1</f>
        <v>2</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1156"/>
      <c r="AH130" s="1169"/>
      <c r="AI130" s="879"/>
      <c r="AJ130" s="889"/>
      <c r="AK130" s="891"/>
      <c r="AL130" s="891"/>
      <c r="AN130" s="904">
        <v>6</v>
      </c>
      <c r="AO130" s="904" t="s">
        <v>207</v>
      </c>
    </row>
    <row r="131" spans="1:41" s="904" customFormat="1" ht="13.2" hidden="1" outlineLevel="1">
      <c r="A131" s="891" t="s">
        <v>2613</v>
      </c>
      <c r="B131" s="892"/>
      <c r="C131" s="889"/>
      <c r="D131" s="1152">
        <f t="shared" si="5"/>
        <v>3</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1156"/>
      <c r="AH131" s="1169"/>
      <c r="AI131" s="879"/>
      <c r="AJ131" s="889"/>
      <c r="AK131" s="891"/>
      <c r="AL131" s="891"/>
      <c r="AN131" s="904">
        <v>6</v>
      </c>
      <c r="AO131" s="904" t="s">
        <v>207</v>
      </c>
    </row>
    <row r="132" spans="1:41" s="904" customFormat="1" ht="13.2" hidden="1" outlineLevel="1">
      <c r="A132" s="891" t="s">
        <v>2613</v>
      </c>
      <c r="B132" s="892"/>
      <c r="C132" s="889"/>
      <c r="D132" s="1152">
        <f t="shared" si="5"/>
        <v>4</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5</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6</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7</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8</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9</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10</v>
      </c>
      <c r="E138" s="1152"/>
      <c r="F138" s="877" t="s">
        <v>3195</v>
      </c>
      <c r="G138" s="879"/>
      <c r="H138" s="890"/>
      <c r="I138" s="890"/>
      <c r="J138" s="880"/>
      <c r="K138" s="897"/>
      <c r="L138" s="1174"/>
      <c r="M138" s="1155"/>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11</v>
      </c>
      <c r="E139" s="1152"/>
      <c r="F139" s="877" t="s">
        <v>3195</v>
      </c>
      <c r="G139" s="879"/>
      <c r="H139" s="890"/>
      <c r="I139" s="890"/>
      <c r="J139" s="880"/>
      <c r="K139" s="897"/>
      <c r="L139" s="1174"/>
      <c r="M139" s="1155"/>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12</v>
      </c>
      <c r="E140" s="1152"/>
      <c r="F140" s="877" t="s">
        <v>3195</v>
      </c>
      <c r="G140" s="879"/>
      <c r="H140" s="890"/>
      <c r="I140" s="890"/>
      <c r="J140" s="880"/>
      <c r="K140" s="897"/>
      <c r="L140" s="1174"/>
      <c r="M140" s="1155"/>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outlineLevel="1">
      <c r="A141" s="891" t="s">
        <v>2613</v>
      </c>
      <c r="B141" s="892"/>
      <c r="C141" s="889"/>
      <c r="D141" s="1152">
        <f t="shared" si="5"/>
        <v>13</v>
      </c>
      <c r="E141" s="1152"/>
      <c r="F141" s="877" t="s">
        <v>3195</v>
      </c>
      <c r="G141" s="879"/>
      <c r="H141" s="890"/>
      <c r="I141" s="890"/>
      <c r="J141" s="880"/>
      <c r="K141" s="897"/>
      <c r="L141" s="1174"/>
      <c r="M141" s="1155"/>
      <c r="N141" s="897"/>
      <c r="O141" s="898"/>
      <c r="P141" s="899"/>
      <c r="Q141" s="900"/>
      <c r="R141" s="899"/>
      <c r="S141" s="900"/>
      <c r="T141" s="899"/>
      <c r="U141" s="900"/>
      <c r="V141" s="901"/>
      <c r="W141" s="877"/>
      <c r="X141" s="889"/>
      <c r="Y141" s="1169"/>
      <c r="Z141" s="889"/>
      <c r="AA141" s="1170"/>
      <c r="AB141" s="889"/>
      <c r="AC141" s="891" t="s">
        <v>1414</v>
      </c>
      <c r="AD141" s="902"/>
      <c r="AE141" s="1175"/>
      <c r="AF141" s="877"/>
      <c r="AG141" s="879"/>
      <c r="AH141" s="1169"/>
      <c r="AI141" s="879"/>
      <c r="AJ141" s="889"/>
      <c r="AK141" s="891"/>
      <c r="AL141" s="891"/>
      <c r="AN141" s="904">
        <v>6</v>
      </c>
      <c r="AO141" s="904" t="s">
        <v>207</v>
      </c>
    </row>
    <row r="142" spans="1:41" s="904" customFormat="1" ht="13.2" hidden="1" outlineLevel="1">
      <c r="A142" s="891" t="s">
        <v>2613</v>
      </c>
      <c r="B142" s="892"/>
      <c r="C142" s="889"/>
      <c r="D142" s="1152">
        <f t="shared" si="5"/>
        <v>14</v>
      </c>
      <c r="E142" s="1152"/>
      <c r="F142" s="877" t="s">
        <v>3195</v>
      </c>
      <c r="G142" s="879"/>
      <c r="H142" s="890"/>
      <c r="I142" s="890"/>
      <c r="J142" s="880"/>
      <c r="K142" s="897"/>
      <c r="L142" s="1174"/>
      <c r="M142" s="1155"/>
      <c r="N142" s="897"/>
      <c r="O142" s="898"/>
      <c r="P142" s="899"/>
      <c r="Q142" s="900"/>
      <c r="R142" s="899"/>
      <c r="S142" s="900"/>
      <c r="T142" s="899"/>
      <c r="U142" s="900"/>
      <c r="V142" s="901"/>
      <c r="W142" s="877"/>
      <c r="X142" s="889"/>
      <c r="Y142" s="1169"/>
      <c r="Z142" s="889"/>
      <c r="AA142" s="1170"/>
      <c r="AB142" s="889"/>
      <c r="AC142" s="891" t="s">
        <v>1414</v>
      </c>
      <c r="AD142" s="902"/>
      <c r="AE142" s="1175"/>
      <c r="AF142" s="877"/>
      <c r="AG142" s="879"/>
      <c r="AH142" s="1169"/>
      <c r="AI142" s="879"/>
      <c r="AJ142" s="889"/>
      <c r="AK142" s="891"/>
      <c r="AL142" s="891"/>
      <c r="AN142" s="904">
        <v>6</v>
      </c>
      <c r="AO142" s="904" t="s">
        <v>207</v>
      </c>
    </row>
    <row r="143" spans="1:41" s="904" customFormat="1" ht="13.2" hidden="1" outlineLevel="1">
      <c r="A143" s="891" t="s">
        <v>2613</v>
      </c>
      <c r="B143" s="892"/>
      <c r="C143" s="889"/>
      <c r="D143" s="1152">
        <f t="shared" si="5"/>
        <v>15</v>
      </c>
      <c r="E143" s="1152"/>
      <c r="F143" s="877" t="s">
        <v>3195</v>
      </c>
      <c r="G143" s="879"/>
      <c r="H143" s="890"/>
      <c r="I143" s="890"/>
      <c r="J143" s="880"/>
      <c r="K143" s="897"/>
      <c r="L143" s="1174"/>
      <c r="M143" s="1155"/>
      <c r="N143" s="897"/>
      <c r="O143" s="898"/>
      <c r="P143" s="899"/>
      <c r="Q143" s="900"/>
      <c r="R143" s="899"/>
      <c r="S143" s="900"/>
      <c r="T143" s="899"/>
      <c r="U143" s="900"/>
      <c r="V143" s="901"/>
      <c r="W143" s="877"/>
      <c r="X143" s="889"/>
      <c r="Y143" s="1169"/>
      <c r="Z143" s="889"/>
      <c r="AA143" s="1170"/>
      <c r="AB143" s="889"/>
      <c r="AC143" s="891" t="s">
        <v>1414</v>
      </c>
      <c r="AD143" s="902"/>
      <c r="AE143" s="1175"/>
      <c r="AF143" s="877"/>
      <c r="AG143" s="879"/>
      <c r="AH143" s="1169"/>
      <c r="AI143" s="879"/>
      <c r="AJ143" s="889"/>
      <c r="AK143" s="891"/>
      <c r="AL143" s="891"/>
      <c r="AN143" s="904">
        <v>6</v>
      </c>
      <c r="AO143" s="904" t="s">
        <v>207</v>
      </c>
    </row>
    <row r="144" spans="1:41" s="904" customFormat="1" ht="13.2" hidden="1" outlineLevel="1">
      <c r="A144" s="891" t="s">
        <v>2613</v>
      </c>
      <c r="B144" s="892"/>
      <c r="C144" s="889"/>
      <c r="D144" s="1152">
        <f t="shared" si="5"/>
        <v>16</v>
      </c>
      <c r="E144" s="1152"/>
      <c r="F144" s="877" t="s">
        <v>3195</v>
      </c>
      <c r="G144" s="879"/>
      <c r="H144" s="890"/>
      <c r="I144" s="890"/>
      <c r="J144" s="880"/>
      <c r="K144" s="897"/>
      <c r="L144" s="1174"/>
      <c r="M144" s="1155"/>
      <c r="N144" s="897"/>
      <c r="O144" s="898"/>
      <c r="P144" s="899"/>
      <c r="Q144" s="900"/>
      <c r="R144" s="899"/>
      <c r="S144" s="900"/>
      <c r="T144" s="899"/>
      <c r="U144" s="900"/>
      <c r="V144" s="901"/>
      <c r="W144" s="877"/>
      <c r="X144" s="889"/>
      <c r="Y144" s="1169"/>
      <c r="Z144" s="889"/>
      <c r="AA144" s="1170"/>
      <c r="AB144" s="889"/>
      <c r="AC144" s="891" t="s">
        <v>1414</v>
      </c>
      <c r="AD144" s="902"/>
      <c r="AE144" s="1175"/>
      <c r="AF144" s="877"/>
      <c r="AG144" s="879"/>
      <c r="AH144" s="1169"/>
      <c r="AI144" s="879"/>
      <c r="AJ144" s="889"/>
      <c r="AK144" s="891"/>
      <c r="AL144" s="891"/>
      <c r="AN144" s="904">
        <v>6</v>
      </c>
      <c r="AO144" s="904" t="s">
        <v>207</v>
      </c>
    </row>
    <row r="145" spans="1:41" s="904" customFormat="1" ht="13.2" hidden="1" collapsed="1">
      <c r="A145" s="1115"/>
      <c r="B145" s="1159"/>
      <c r="C145" s="1159"/>
      <c r="D145" s="1160"/>
      <c r="E145" s="1159"/>
      <c r="F145" s="1161"/>
      <c r="G145" s="1159"/>
      <c r="H145" s="1161"/>
      <c r="I145" s="1161"/>
      <c r="J145" s="1161"/>
      <c r="K145" s="1161"/>
      <c r="L145" s="1159"/>
      <c r="M145" s="1159"/>
      <c r="N145" s="1161"/>
      <c r="O145" s="1161"/>
      <c r="P145" s="1159"/>
      <c r="Q145" s="1161"/>
      <c r="R145" s="1159"/>
      <c r="S145" s="1161"/>
      <c r="T145" s="1159"/>
      <c r="U145" s="1159"/>
      <c r="V145" s="1159"/>
      <c r="Y145" s="1159"/>
      <c r="Z145" s="1159"/>
      <c r="AA145" s="1159"/>
      <c r="AB145" s="1159"/>
      <c r="AC145" s="1159"/>
      <c r="AF145" s="1161"/>
      <c r="AG145" s="1159"/>
      <c r="AH145" s="1159"/>
      <c r="AI145" s="1159"/>
      <c r="AJ145" s="1159"/>
    </row>
    <row r="146" spans="1:41" s="904" customFormat="1" ht="13.8" hidden="1" thickBot="1">
      <c r="D146" s="904" t="s">
        <v>5921</v>
      </c>
      <c r="L146" s="1082"/>
    </row>
    <row r="147" spans="1:41" s="904" customFormat="1" ht="13.8" hidden="1" outlineLevel="1" thickBot="1">
      <c r="A147" s="1163" t="s">
        <v>9</v>
      </c>
      <c r="B147" s="1122" t="s">
        <v>306</v>
      </c>
      <c r="C147" s="1123"/>
      <c r="D147" s="1122" t="s">
        <v>912</v>
      </c>
      <c r="E147" s="1122"/>
      <c r="F147" s="1130" t="s">
        <v>307</v>
      </c>
      <c r="G147" s="1126"/>
      <c r="H147" s="1126"/>
      <c r="I147" s="1126"/>
      <c r="J147" s="1162"/>
      <c r="K147" s="1123" t="s">
        <v>209</v>
      </c>
      <c r="L147" s="1122" t="s">
        <v>4915</v>
      </c>
      <c r="M147" s="1122"/>
      <c r="N147" s="1131" t="s">
        <v>209</v>
      </c>
      <c r="O147" s="1132" t="s">
        <v>309</v>
      </c>
      <c r="P147" s="1122"/>
      <c r="Q147" s="1122"/>
      <c r="R147" s="1122"/>
      <c r="S147" s="1122"/>
      <c r="T147" s="1122"/>
      <c r="U147" s="1122"/>
      <c r="V147" s="1123"/>
      <c r="W147" s="1130" t="s">
        <v>1164</v>
      </c>
      <c r="X147" s="1127"/>
      <c r="Y147" s="1122" t="s">
        <v>357</v>
      </c>
      <c r="Z147" s="1122" t="s">
        <v>357</v>
      </c>
      <c r="AA147" s="1123"/>
      <c r="AB147" s="1123" t="s">
        <v>3585</v>
      </c>
      <c r="AC147" s="1131" t="s">
        <v>377</v>
      </c>
      <c r="AD147" s="1122" t="s">
        <v>4917</v>
      </c>
      <c r="AE147" s="1123"/>
      <c r="AF147" s="1130" t="s">
        <v>308</v>
      </c>
      <c r="AG147" s="1162" t="s">
        <v>357</v>
      </c>
      <c r="AH147" s="1132" t="s">
        <v>4734</v>
      </c>
      <c r="AI147" s="1132"/>
      <c r="AJ147" s="1132"/>
      <c r="AK147" s="1133" t="s">
        <v>3213</v>
      </c>
      <c r="AL147" s="1131"/>
    </row>
    <row r="148" spans="1:41" s="1173" customFormat="1" ht="194.4" hidden="1" outlineLevel="1">
      <c r="A148" s="1136" t="s">
        <v>776</v>
      </c>
      <c r="B148" s="1135" t="s">
        <v>305</v>
      </c>
      <c r="C148" s="1136" t="s">
        <v>3054</v>
      </c>
      <c r="D148" s="1135" t="s">
        <v>3949</v>
      </c>
      <c r="E148" s="1184" t="s">
        <v>5280</v>
      </c>
      <c r="F148" s="1138" t="s">
        <v>3055</v>
      </c>
      <c r="G148" s="1139" t="s">
        <v>2112</v>
      </c>
      <c r="H148" s="1140" t="s">
        <v>1468</v>
      </c>
      <c r="I148" s="1140" t="s">
        <v>1467</v>
      </c>
      <c r="J148" s="1142" t="s">
        <v>2842</v>
      </c>
      <c r="K148" s="1167" t="s">
        <v>1415</v>
      </c>
      <c r="L148" s="1143" t="s">
        <v>4914</v>
      </c>
      <c r="M148" s="1142" t="s">
        <v>2771</v>
      </c>
      <c r="N148" s="1144" t="s">
        <v>4231</v>
      </c>
      <c r="O148" s="1138" t="s">
        <v>83</v>
      </c>
      <c r="P148" s="1140" t="s">
        <v>3057</v>
      </c>
      <c r="Q148" s="1140" t="s">
        <v>1606</v>
      </c>
      <c r="R148" s="1140" t="s">
        <v>1607</v>
      </c>
      <c r="S148" s="1140" t="s">
        <v>4619</v>
      </c>
      <c r="T148" s="1140" t="s">
        <v>4620</v>
      </c>
      <c r="U148" s="1140" t="s">
        <v>4621</v>
      </c>
      <c r="V148" s="1142" t="s">
        <v>4622</v>
      </c>
      <c r="W148" s="1146" t="s">
        <v>4012</v>
      </c>
      <c r="X148" s="1147" t="s">
        <v>5442</v>
      </c>
      <c r="Y148" s="1165"/>
      <c r="Z148" s="1149"/>
      <c r="AA148" s="1166"/>
      <c r="AB148" s="1172" t="s">
        <v>2582</v>
      </c>
      <c r="AC148" s="1172" t="s">
        <v>3056</v>
      </c>
      <c r="AD148" s="1148" t="s">
        <v>4916</v>
      </c>
      <c r="AE148" s="1136" t="s">
        <v>2585</v>
      </c>
      <c r="AF148" s="1138" t="s">
        <v>2583</v>
      </c>
      <c r="AG148" s="1142"/>
      <c r="AH148" s="1138" t="s">
        <v>4431</v>
      </c>
      <c r="AI148" s="1149" t="s">
        <v>4429</v>
      </c>
      <c r="AJ148" s="1142" t="s">
        <v>4430</v>
      </c>
      <c r="AK148" s="1150" t="s">
        <v>995</v>
      </c>
      <c r="AL148" s="1151" t="s">
        <v>4994</v>
      </c>
    </row>
    <row r="149" spans="1:41" s="904" customFormat="1" ht="13.2" hidden="1" outlineLevel="1">
      <c r="A149" s="891" t="s">
        <v>2613</v>
      </c>
      <c r="B149" s="892"/>
      <c r="C149" s="889"/>
      <c r="D149" s="1152">
        <v>1</v>
      </c>
      <c r="E149" s="1152"/>
      <c r="F149" s="877" t="s">
        <v>3195</v>
      </c>
      <c r="G149" s="879"/>
      <c r="H149" s="890"/>
      <c r="I149" s="890"/>
      <c r="J149" s="880"/>
      <c r="K149" s="897"/>
      <c r="L149" s="892"/>
      <c r="M149" s="889"/>
      <c r="N149" s="897"/>
      <c r="O149" s="1154"/>
      <c r="P149" s="899"/>
      <c r="Q149" s="900"/>
      <c r="R149" s="899"/>
      <c r="S149" s="900"/>
      <c r="T149" s="899"/>
      <c r="U149" s="900"/>
      <c r="V149" s="901"/>
      <c r="W149" s="895"/>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ref="D150:D164" si="6">D149+1</f>
        <v>2</v>
      </c>
      <c r="E150" s="1152"/>
      <c r="F150" s="877" t="s">
        <v>3195</v>
      </c>
      <c r="G150" s="879"/>
      <c r="H150" s="890"/>
      <c r="I150" s="890"/>
      <c r="J150" s="880"/>
      <c r="K150" s="897"/>
      <c r="L150" s="892"/>
      <c r="M150" s="889"/>
      <c r="N150" s="897"/>
      <c r="O150" s="1154"/>
      <c r="P150" s="899"/>
      <c r="Q150" s="900"/>
      <c r="R150" s="899"/>
      <c r="S150" s="900"/>
      <c r="T150" s="899"/>
      <c r="U150" s="900"/>
      <c r="V150" s="901"/>
      <c r="W150" s="895"/>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3</v>
      </c>
      <c r="E151" s="1152"/>
      <c r="F151" s="877" t="s">
        <v>3195</v>
      </c>
      <c r="G151" s="879"/>
      <c r="H151" s="890"/>
      <c r="I151" s="890"/>
      <c r="J151" s="880"/>
      <c r="K151" s="897"/>
      <c r="L151" s="892"/>
      <c r="M151" s="889"/>
      <c r="N151" s="897"/>
      <c r="O151" s="1154"/>
      <c r="P151" s="899"/>
      <c r="Q151" s="900"/>
      <c r="R151" s="899"/>
      <c r="S151" s="900"/>
      <c r="T151" s="899"/>
      <c r="U151" s="900"/>
      <c r="V151" s="901"/>
      <c r="W151" s="895"/>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4</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5</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6</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7</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8</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9</v>
      </c>
      <c r="E157" s="1152"/>
      <c r="F157" s="877" t="s">
        <v>3195</v>
      </c>
      <c r="G157" s="879"/>
      <c r="H157" s="890"/>
      <c r="I157" s="890"/>
      <c r="J157" s="880"/>
      <c r="K157" s="897"/>
      <c r="L157" s="89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10</v>
      </c>
      <c r="E158" s="1152"/>
      <c r="F158" s="877" t="s">
        <v>3195</v>
      </c>
      <c r="G158" s="879"/>
      <c r="H158" s="890"/>
      <c r="I158" s="890"/>
      <c r="J158" s="880"/>
      <c r="K158" s="897"/>
      <c r="L158" s="892"/>
      <c r="M158" s="889"/>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11</v>
      </c>
      <c r="E159" s="1152"/>
      <c r="F159" s="877" t="s">
        <v>3195</v>
      </c>
      <c r="G159" s="879"/>
      <c r="H159" s="890"/>
      <c r="I159" s="890"/>
      <c r="J159" s="880"/>
      <c r="K159" s="897"/>
      <c r="L159" s="892"/>
      <c r="M159" s="889"/>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12</v>
      </c>
      <c r="E160" s="1152"/>
      <c r="F160" s="877" t="s">
        <v>3195</v>
      </c>
      <c r="G160" s="879"/>
      <c r="H160" s="890"/>
      <c r="I160" s="890"/>
      <c r="J160" s="880"/>
      <c r="K160" s="897"/>
      <c r="L160" s="892"/>
      <c r="M160" s="889"/>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outlineLevel="1">
      <c r="A161" s="891" t="s">
        <v>2613</v>
      </c>
      <c r="B161" s="892"/>
      <c r="C161" s="889"/>
      <c r="D161" s="1152">
        <f t="shared" si="6"/>
        <v>13</v>
      </c>
      <c r="E161" s="1152"/>
      <c r="F161" s="877" t="s">
        <v>3195</v>
      </c>
      <c r="G161" s="879"/>
      <c r="H161" s="890"/>
      <c r="I161" s="890"/>
      <c r="J161" s="880"/>
      <c r="K161" s="897"/>
      <c r="L161" s="892"/>
      <c r="M161" s="889"/>
      <c r="N161" s="897"/>
      <c r="O161" s="898"/>
      <c r="P161" s="899"/>
      <c r="Q161" s="900"/>
      <c r="R161" s="899"/>
      <c r="S161" s="900"/>
      <c r="T161" s="899"/>
      <c r="U161" s="900"/>
      <c r="V161" s="901"/>
      <c r="W161" s="877"/>
      <c r="X161" s="889"/>
      <c r="Y161" s="1169"/>
      <c r="Z161" s="903"/>
      <c r="AA161" s="1170"/>
      <c r="AB161" s="889"/>
      <c r="AC161" s="891" t="s">
        <v>1414</v>
      </c>
      <c r="AD161" s="902"/>
      <c r="AE161" s="1175"/>
      <c r="AF161" s="877"/>
      <c r="AG161" s="889"/>
      <c r="AH161" s="1169"/>
      <c r="AI161" s="879"/>
      <c r="AJ161" s="889"/>
      <c r="AK161" s="891"/>
      <c r="AL161" s="891"/>
      <c r="AN161" s="904">
        <v>39</v>
      </c>
      <c r="AO161" s="904" t="s">
        <v>3421</v>
      </c>
    </row>
    <row r="162" spans="1:41" s="904" customFormat="1" ht="13.2" hidden="1" outlineLevel="1">
      <c r="A162" s="891" t="s">
        <v>2613</v>
      </c>
      <c r="B162" s="892"/>
      <c r="C162" s="889"/>
      <c r="D162" s="1152">
        <f t="shared" si="6"/>
        <v>14</v>
      </c>
      <c r="E162" s="1152"/>
      <c r="F162" s="877" t="s">
        <v>3195</v>
      </c>
      <c r="G162" s="879"/>
      <c r="H162" s="890"/>
      <c r="I162" s="890"/>
      <c r="J162" s="880"/>
      <c r="K162" s="897"/>
      <c r="L162" s="892"/>
      <c r="M162" s="889"/>
      <c r="N162" s="897"/>
      <c r="O162" s="898"/>
      <c r="P162" s="899"/>
      <c r="Q162" s="900"/>
      <c r="R162" s="899"/>
      <c r="S162" s="900"/>
      <c r="T162" s="899"/>
      <c r="U162" s="900"/>
      <c r="V162" s="901"/>
      <c r="W162" s="877"/>
      <c r="X162" s="889"/>
      <c r="Y162" s="1169"/>
      <c r="Z162" s="903"/>
      <c r="AA162" s="1170"/>
      <c r="AB162" s="889"/>
      <c r="AC162" s="891" t="s">
        <v>1414</v>
      </c>
      <c r="AD162" s="902"/>
      <c r="AE162" s="1175"/>
      <c r="AF162" s="877"/>
      <c r="AG162" s="889"/>
      <c r="AH162" s="1169"/>
      <c r="AI162" s="879"/>
      <c r="AJ162" s="889"/>
      <c r="AK162" s="891"/>
      <c r="AL162" s="891"/>
      <c r="AN162" s="904">
        <v>39</v>
      </c>
      <c r="AO162" s="904" t="s">
        <v>3421</v>
      </c>
    </row>
    <row r="163" spans="1:41" s="904" customFormat="1" ht="13.2" hidden="1" outlineLevel="1">
      <c r="A163" s="891" t="s">
        <v>2613</v>
      </c>
      <c r="B163" s="892"/>
      <c r="C163" s="889"/>
      <c r="D163" s="1152">
        <f t="shared" si="6"/>
        <v>15</v>
      </c>
      <c r="E163" s="1152"/>
      <c r="F163" s="877" t="s">
        <v>3195</v>
      </c>
      <c r="G163" s="879"/>
      <c r="H163" s="890"/>
      <c r="I163" s="890"/>
      <c r="J163" s="880"/>
      <c r="K163" s="897"/>
      <c r="L163" s="892"/>
      <c r="M163" s="889"/>
      <c r="N163" s="897"/>
      <c r="O163" s="898"/>
      <c r="P163" s="899"/>
      <c r="Q163" s="900"/>
      <c r="R163" s="899"/>
      <c r="S163" s="900"/>
      <c r="T163" s="899"/>
      <c r="U163" s="900"/>
      <c r="V163" s="901"/>
      <c r="W163" s="877"/>
      <c r="X163" s="889"/>
      <c r="Y163" s="1169"/>
      <c r="Z163" s="903"/>
      <c r="AA163" s="1170"/>
      <c r="AB163" s="889"/>
      <c r="AC163" s="891" t="s">
        <v>1414</v>
      </c>
      <c r="AD163" s="902"/>
      <c r="AE163" s="1175"/>
      <c r="AF163" s="877"/>
      <c r="AG163" s="889"/>
      <c r="AH163" s="1169"/>
      <c r="AI163" s="879"/>
      <c r="AJ163" s="889"/>
      <c r="AK163" s="891"/>
      <c r="AL163" s="891"/>
      <c r="AN163" s="904">
        <v>39</v>
      </c>
      <c r="AO163" s="904" t="s">
        <v>3421</v>
      </c>
    </row>
    <row r="164" spans="1:41" s="904" customFormat="1" ht="13.2" hidden="1" outlineLevel="1">
      <c r="A164" s="891" t="s">
        <v>2613</v>
      </c>
      <c r="B164" s="892"/>
      <c r="C164" s="889"/>
      <c r="D164" s="1152">
        <f t="shared" si="6"/>
        <v>16</v>
      </c>
      <c r="E164" s="1152"/>
      <c r="F164" s="877" t="s">
        <v>3195</v>
      </c>
      <c r="G164" s="879"/>
      <c r="H164" s="890"/>
      <c r="I164" s="890"/>
      <c r="J164" s="880"/>
      <c r="K164" s="897"/>
      <c r="L164" s="902"/>
      <c r="M164" s="889"/>
      <c r="N164" s="897"/>
      <c r="O164" s="898"/>
      <c r="P164" s="899"/>
      <c r="Q164" s="900"/>
      <c r="R164" s="899"/>
      <c r="S164" s="900"/>
      <c r="T164" s="899"/>
      <c r="U164" s="900"/>
      <c r="V164" s="901"/>
      <c r="W164" s="877"/>
      <c r="X164" s="889"/>
      <c r="Y164" s="1169"/>
      <c r="Z164" s="903"/>
      <c r="AA164" s="1170"/>
      <c r="AB164" s="889"/>
      <c r="AC164" s="891" t="s">
        <v>1414</v>
      </c>
      <c r="AD164" s="902"/>
      <c r="AE164" s="1175"/>
      <c r="AF164" s="877"/>
      <c r="AG164" s="889"/>
      <c r="AH164" s="1169"/>
      <c r="AI164" s="879"/>
      <c r="AJ164" s="889"/>
      <c r="AK164" s="891"/>
      <c r="AL164" s="891"/>
      <c r="AN164" s="904">
        <v>39</v>
      </c>
      <c r="AO164" s="904" t="s">
        <v>3421</v>
      </c>
    </row>
    <row r="165" spans="1:41" s="904" customFormat="1" ht="13.2" hidden="1" collapsed="1">
      <c r="A165" s="1115"/>
      <c r="B165" s="1159"/>
      <c r="C165" s="1159"/>
      <c r="D165" s="1160"/>
      <c r="E165" s="1159"/>
      <c r="F165" s="1161"/>
      <c r="G165" s="1159"/>
      <c r="H165" s="1161"/>
      <c r="I165" s="1161"/>
      <c r="J165" s="1161"/>
      <c r="K165" s="1161"/>
      <c r="L165" s="1159"/>
      <c r="M165" s="1159"/>
      <c r="N165" s="1161"/>
      <c r="O165" s="1161"/>
      <c r="P165" s="1159"/>
      <c r="Q165" s="1161"/>
      <c r="R165" s="1159"/>
      <c r="S165" s="1161"/>
      <c r="T165" s="1159"/>
      <c r="U165" s="1159"/>
      <c r="V165" s="1159"/>
      <c r="W165" s="1159"/>
      <c r="X165" s="1159"/>
      <c r="Y165" s="1159"/>
      <c r="Z165" s="1159"/>
      <c r="AA165" s="1159"/>
      <c r="AD165" s="1161"/>
      <c r="AE165" s="1159"/>
      <c r="AF165" s="1159"/>
      <c r="AG165" s="1159"/>
      <c r="AH165" s="1159"/>
      <c r="AI165" s="1159"/>
    </row>
    <row r="166" spans="1:41" s="904" customFormat="1" ht="13.8" hidden="1" thickBot="1">
      <c r="D166" s="904" t="s">
        <v>5922</v>
      </c>
      <c r="L166" s="1082"/>
    </row>
    <row r="167" spans="1:41" s="904" customFormat="1" ht="13.8" hidden="1" outlineLevel="1" thickBot="1">
      <c r="A167" s="1163" t="s">
        <v>9</v>
      </c>
      <c r="B167" s="1122" t="s">
        <v>306</v>
      </c>
      <c r="C167" s="1123"/>
      <c r="D167" s="1122" t="s">
        <v>1208</v>
      </c>
      <c r="E167" s="1122"/>
      <c r="F167" s="1130" t="s">
        <v>307</v>
      </c>
      <c r="G167" s="1126"/>
      <c r="H167" s="1126"/>
      <c r="I167" s="1126"/>
      <c r="J167" s="1162"/>
      <c r="K167" s="1171" t="s">
        <v>209</v>
      </c>
      <c r="L167" s="1122" t="s">
        <v>2111</v>
      </c>
      <c r="M167" s="1122"/>
      <c r="N167" s="1131" t="s">
        <v>209</v>
      </c>
      <c r="O167" s="1132" t="s">
        <v>309</v>
      </c>
      <c r="P167" s="1122"/>
      <c r="Q167" s="1122"/>
      <c r="R167" s="1122"/>
      <c r="S167" s="1122"/>
      <c r="T167" s="1122"/>
      <c r="U167" s="1122"/>
      <c r="V167" s="1122"/>
      <c r="W167" s="1130" t="s">
        <v>1164</v>
      </c>
      <c r="X167" s="1127"/>
      <c r="Y167" s="1132" t="s">
        <v>357</v>
      </c>
      <c r="Z167" s="1122" t="s">
        <v>357</v>
      </c>
      <c r="AA167" s="1123"/>
      <c r="AB167" s="1122" t="s">
        <v>3585</v>
      </c>
      <c r="AC167" s="1132" t="s">
        <v>377</v>
      </c>
      <c r="AD167" s="1132" t="s">
        <v>1202</v>
      </c>
      <c r="AE167" s="1123"/>
      <c r="AF167" s="1130" t="s">
        <v>308</v>
      </c>
      <c r="AG167" s="1162" t="s">
        <v>357</v>
      </c>
      <c r="AH167" s="1132" t="s">
        <v>4734</v>
      </c>
      <c r="AI167" s="1132"/>
      <c r="AJ167" s="1132"/>
      <c r="AK167" s="1133" t="s">
        <v>3213</v>
      </c>
      <c r="AL167" s="1131"/>
    </row>
    <row r="168" spans="1:41" s="1173" customFormat="1" ht="201.75" hidden="1" customHeight="1" outlineLevel="1">
      <c r="A168" s="1136" t="s">
        <v>776</v>
      </c>
      <c r="B168" s="1135" t="s">
        <v>305</v>
      </c>
      <c r="C168" s="1136" t="s">
        <v>3054</v>
      </c>
      <c r="D168" s="1135" t="s">
        <v>3949</v>
      </c>
      <c r="E168" s="1184" t="s">
        <v>5280</v>
      </c>
      <c r="F168" s="1138" t="s">
        <v>3055</v>
      </c>
      <c r="G168" s="1139" t="s">
        <v>2112</v>
      </c>
      <c r="H168" s="1140" t="s">
        <v>1468</v>
      </c>
      <c r="I168" s="1140" t="s">
        <v>1467</v>
      </c>
      <c r="J168" s="1142" t="s">
        <v>2842</v>
      </c>
      <c r="K168" s="1144" t="s">
        <v>1415</v>
      </c>
      <c r="L168" s="1143" t="s">
        <v>1924</v>
      </c>
      <c r="M168" s="1145" t="s">
        <v>1925</v>
      </c>
      <c r="N168" s="1144" t="s">
        <v>4231</v>
      </c>
      <c r="O168" s="1138" t="s">
        <v>83</v>
      </c>
      <c r="P168" s="1140" t="s">
        <v>3057</v>
      </c>
      <c r="Q168" s="1140" t="s">
        <v>1606</v>
      </c>
      <c r="R168" s="1140" t="s">
        <v>1607</v>
      </c>
      <c r="S168" s="1140" t="s">
        <v>4619</v>
      </c>
      <c r="T168" s="1140" t="s">
        <v>4620</v>
      </c>
      <c r="U168" s="1140" t="s">
        <v>4621</v>
      </c>
      <c r="V168" s="1142" t="s">
        <v>4622</v>
      </c>
      <c r="W168" s="1146" t="s">
        <v>4012</v>
      </c>
      <c r="X168" s="1147" t="s">
        <v>5442</v>
      </c>
      <c r="Y168" s="1165"/>
      <c r="Z168" s="1149"/>
      <c r="AA168" s="1166"/>
      <c r="AB168" s="1136" t="s">
        <v>2582</v>
      </c>
      <c r="AC168" s="1172" t="s">
        <v>3056</v>
      </c>
      <c r="AD168" s="1148"/>
      <c r="AE168" s="1136" t="s">
        <v>2585</v>
      </c>
      <c r="AF168" s="1138" t="s">
        <v>2583</v>
      </c>
      <c r="AG168" s="1142"/>
      <c r="AH168" s="1138" t="s">
        <v>4431</v>
      </c>
      <c r="AI168" s="1149" t="s">
        <v>4429</v>
      </c>
      <c r="AJ168" s="1142" t="s">
        <v>4430</v>
      </c>
      <c r="AK168" s="1150" t="s">
        <v>995</v>
      </c>
      <c r="AL168" s="1151" t="s">
        <v>4994</v>
      </c>
    </row>
    <row r="169" spans="1:41" s="904" customFormat="1" ht="13.2" hidden="1" outlineLevel="1">
      <c r="A169" s="891" t="s">
        <v>2613</v>
      </c>
      <c r="B169" s="892"/>
      <c r="C169" s="889"/>
      <c r="D169" s="1152">
        <v>1</v>
      </c>
      <c r="E169" s="1152"/>
      <c r="F169" s="877" t="s">
        <v>3195</v>
      </c>
      <c r="G169" s="879"/>
      <c r="H169" s="890"/>
      <c r="I169" s="890"/>
      <c r="J169" s="880"/>
      <c r="K169" s="897"/>
      <c r="L169" s="1174"/>
      <c r="M169" s="901"/>
      <c r="N169" s="897"/>
      <c r="O169" s="1154"/>
      <c r="P169" s="899"/>
      <c r="Q169" s="900"/>
      <c r="R169" s="899"/>
      <c r="S169" s="900"/>
      <c r="T169" s="899"/>
      <c r="U169" s="900"/>
      <c r="V169" s="901"/>
      <c r="W169" s="895"/>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ref="D170:D184" si="7">D169+1</f>
        <v>2</v>
      </c>
      <c r="E170" s="1152"/>
      <c r="F170" s="877" t="s">
        <v>3195</v>
      </c>
      <c r="G170" s="879"/>
      <c r="H170" s="890"/>
      <c r="I170" s="890"/>
      <c r="J170" s="880"/>
      <c r="K170" s="897"/>
      <c r="L170" s="1174"/>
      <c r="M170" s="901"/>
      <c r="N170" s="897"/>
      <c r="O170" s="1154"/>
      <c r="P170" s="899"/>
      <c r="Q170" s="900"/>
      <c r="R170" s="899"/>
      <c r="S170" s="900"/>
      <c r="T170" s="899"/>
      <c r="U170" s="900"/>
      <c r="V170" s="901"/>
      <c r="W170" s="895"/>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3</v>
      </c>
      <c r="E171" s="1152"/>
      <c r="F171" s="877" t="s">
        <v>3195</v>
      </c>
      <c r="G171" s="879"/>
      <c r="H171" s="890"/>
      <c r="I171" s="890"/>
      <c r="J171" s="880"/>
      <c r="K171" s="897"/>
      <c r="L171" s="1174"/>
      <c r="M171" s="901"/>
      <c r="N171" s="897"/>
      <c r="O171" s="1154"/>
      <c r="P171" s="899"/>
      <c r="Q171" s="900"/>
      <c r="R171" s="899"/>
      <c r="S171" s="900"/>
      <c r="T171" s="899"/>
      <c r="U171" s="900"/>
      <c r="V171" s="901"/>
      <c r="W171" s="895"/>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4</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5</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6</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7</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8</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9</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10</v>
      </c>
      <c r="E178" s="1152"/>
      <c r="F178" s="877" t="s">
        <v>3195</v>
      </c>
      <c r="G178" s="879"/>
      <c r="H178" s="890"/>
      <c r="I178" s="890"/>
      <c r="J178" s="880"/>
      <c r="K178" s="897"/>
      <c r="L178" s="1174"/>
      <c r="M178" s="901"/>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11</v>
      </c>
      <c r="E179" s="1152"/>
      <c r="F179" s="877" t="s">
        <v>3195</v>
      </c>
      <c r="G179" s="879"/>
      <c r="H179" s="890"/>
      <c r="I179" s="890"/>
      <c r="J179" s="880"/>
      <c r="K179" s="897"/>
      <c r="L179" s="1174"/>
      <c r="M179" s="901"/>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12</v>
      </c>
      <c r="E180" s="1152"/>
      <c r="F180" s="877" t="s">
        <v>3195</v>
      </c>
      <c r="G180" s="879"/>
      <c r="H180" s="890"/>
      <c r="I180" s="890"/>
      <c r="J180" s="880"/>
      <c r="K180" s="897"/>
      <c r="L180" s="1174"/>
      <c r="M180" s="901"/>
      <c r="N180" s="897"/>
      <c r="O180" s="898"/>
      <c r="P180" s="899"/>
      <c r="Q180" s="900"/>
      <c r="R180" s="899"/>
      <c r="S180" s="900"/>
      <c r="T180" s="899"/>
      <c r="U180" s="900"/>
      <c r="V180" s="901"/>
      <c r="W180" s="877"/>
      <c r="X180" s="889"/>
      <c r="Y180" s="903"/>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outlineLevel="1">
      <c r="A181" s="891" t="s">
        <v>2613</v>
      </c>
      <c r="B181" s="892"/>
      <c r="C181" s="889"/>
      <c r="D181" s="1152">
        <f t="shared" si="7"/>
        <v>13</v>
      </c>
      <c r="E181" s="1152"/>
      <c r="F181" s="877" t="s">
        <v>3195</v>
      </c>
      <c r="G181" s="879"/>
      <c r="H181" s="890"/>
      <c r="I181" s="890"/>
      <c r="J181" s="880"/>
      <c r="K181" s="897"/>
      <c r="L181" s="1174"/>
      <c r="M181" s="901"/>
      <c r="N181" s="897"/>
      <c r="O181" s="898"/>
      <c r="P181" s="899"/>
      <c r="Q181" s="900"/>
      <c r="R181" s="899"/>
      <c r="S181" s="900"/>
      <c r="T181" s="899"/>
      <c r="U181" s="900"/>
      <c r="V181" s="901"/>
      <c r="W181" s="877"/>
      <c r="X181" s="889"/>
      <c r="Y181" s="903"/>
      <c r="Z181" s="903"/>
      <c r="AA181" s="1170"/>
      <c r="AB181" s="889"/>
      <c r="AC181" s="891" t="s">
        <v>1414</v>
      </c>
      <c r="AD181" s="1187"/>
      <c r="AE181" s="1175"/>
      <c r="AF181" s="877"/>
      <c r="AG181" s="889"/>
      <c r="AH181" s="1169"/>
      <c r="AI181" s="879"/>
      <c r="AJ181" s="889"/>
      <c r="AK181" s="891"/>
      <c r="AL181" s="891"/>
      <c r="AN181" s="904">
        <v>13</v>
      </c>
      <c r="AO181" s="904" t="s">
        <v>3659</v>
      </c>
    </row>
    <row r="182" spans="1:41" s="904" customFormat="1" ht="13.2" hidden="1" outlineLevel="1">
      <c r="A182" s="891" t="s">
        <v>2613</v>
      </c>
      <c r="B182" s="892"/>
      <c r="C182" s="889"/>
      <c r="D182" s="1152">
        <f t="shared" si="7"/>
        <v>14</v>
      </c>
      <c r="E182" s="1152"/>
      <c r="F182" s="877" t="s">
        <v>3195</v>
      </c>
      <c r="G182" s="879"/>
      <c r="H182" s="890"/>
      <c r="I182" s="890"/>
      <c r="J182" s="880"/>
      <c r="K182" s="897"/>
      <c r="L182" s="1174"/>
      <c r="M182" s="901"/>
      <c r="N182" s="897"/>
      <c r="O182" s="898"/>
      <c r="P182" s="899"/>
      <c r="Q182" s="900"/>
      <c r="R182" s="899"/>
      <c r="S182" s="900"/>
      <c r="T182" s="899"/>
      <c r="U182" s="900"/>
      <c r="V182" s="901"/>
      <c r="W182" s="877"/>
      <c r="X182" s="889"/>
      <c r="Y182" s="903"/>
      <c r="Z182" s="903"/>
      <c r="AA182" s="1170"/>
      <c r="AB182" s="889"/>
      <c r="AC182" s="891" t="s">
        <v>1414</v>
      </c>
      <c r="AD182" s="1187"/>
      <c r="AE182" s="1175"/>
      <c r="AF182" s="877"/>
      <c r="AG182" s="889"/>
      <c r="AH182" s="1169"/>
      <c r="AI182" s="879"/>
      <c r="AJ182" s="889"/>
      <c r="AK182" s="891"/>
      <c r="AL182" s="891"/>
      <c r="AN182" s="904">
        <v>13</v>
      </c>
      <c r="AO182" s="904" t="s">
        <v>3659</v>
      </c>
    </row>
    <row r="183" spans="1:41" s="904" customFormat="1" ht="13.2" hidden="1" outlineLevel="1">
      <c r="A183" s="891" t="s">
        <v>2613</v>
      </c>
      <c r="B183" s="892"/>
      <c r="C183" s="889"/>
      <c r="D183" s="1152">
        <f t="shared" si="7"/>
        <v>15</v>
      </c>
      <c r="E183" s="1152"/>
      <c r="F183" s="877" t="s">
        <v>3195</v>
      </c>
      <c r="G183" s="879"/>
      <c r="H183" s="890"/>
      <c r="I183" s="890"/>
      <c r="J183" s="880"/>
      <c r="K183" s="897"/>
      <c r="L183" s="1174"/>
      <c r="M183" s="901"/>
      <c r="N183" s="897"/>
      <c r="O183" s="898"/>
      <c r="P183" s="899"/>
      <c r="Q183" s="900"/>
      <c r="R183" s="899"/>
      <c r="S183" s="900"/>
      <c r="T183" s="899"/>
      <c r="U183" s="900"/>
      <c r="V183" s="901"/>
      <c r="W183" s="877"/>
      <c r="X183" s="889"/>
      <c r="Y183" s="903"/>
      <c r="Z183" s="903"/>
      <c r="AA183" s="1170"/>
      <c r="AB183" s="889"/>
      <c r="AC183" s="891" t="s">
        <v>1414</v>
      </c>
      <c r="AD183" s="1187"/>
      <c r="AE183" s="1175"/>
      <c r="AF183" s="877"/>
      <c r="AG183" s="889"/>
      <c r="AH183" s="1169"/>
      <c r="AI183" s="879"/>
      <c r="AJ183" s="889"/>
      <c r="AK183" s="891"/>
      <c r="AL183" s="891"/>
      <c r="AN183" s="904">
        <v>13</v>
      </c>
      <c r="AO183" s="904" t="s">
        <v>3659</v>
      </c>
    </row>
    <row r="184" spans="1:41" s="904" customFormat="1" ht="13.2" hidden="1" outlineLevel="1">
      <c r="A184" s="891" t="s">
        <v>2613</v>
      </c>
      <c r="B184" s="892"/>
      <c r="C184" s="889"/>
      <c r="D184" s="1152">
        <f t="shared" si="7"/>
        <v>16</v>
      </c>
      <c r="E184" s="1152"/>
      <c r="F184" s="877" t="s">
        <v>3195</v>
      </c>
      <c r="G184" s="879"/>
      <c r="H184" s="890"/>
      <c r="I184" s="890"/>
      <c r="J184" s="880"/>
      <c r="K184" s="897"/>
      <c r="L184" s="1174"/>
      <c r="M184" s="901"/>
      <c r="N184" s="897"/>
      <c r="O184" s="898"/>
      <c r="P184" s="899"/>
      <c r="Q184" s="900"/>
      <c r="R184" s="899"/>
      <c r="S184" s="900"/>
      <c r="T184" s="899"/>
      <c r="U184" s="900"/>
      <c r="V184" s="901"/>
      <c r="W184" s="877"/>
      <c r="X184" s="889"/>
      <c r="Y184" s="1169"/>
      <c r="Z184" s="903"/>
      <c r="AA184" s="1170"/>
      <c r="AB184" s="889"/>
      <c r="AC184" s="891" t="s">
        <v>1414</v>
      </c>
      <c r="AD184" s="1187"/>
      <c r="AE184" s="1175"/>
      <c r="AF184" s="877"/>
      <c r="AG184" s="889"/>
      <c r="AH184" s="1169"/>
      <c r="AI184" s="879"/>
      <c r="AJ184" s="889"/>
      <c r="AK184" s="891"/>
      <c r="AL184" s="891"/>
      <c r="AN184" s="904">
        <v>13</v>
      </c>
      <c r="AO184" s="904" t="s">
        <v>3659</v>
      </c>
    </row>
    <row r="185" spans="1:41" s="904" customFormat="1" ht="13.2" hidden="1" collapsed="1">
      <c r="A185" s="1115"/>
      <c r="B185" s="1159"/>
      <c r="C185" s="1159"/>
      <c r="D185" s="1160"/>
      <c r="E185" s="1159"/>
      <c r="F185" s="1161"/>
      <c r="G185" s="1159"/>
      <c r="H185" s="1161"/>
      <c r="I185" s="1161"/>
      <c r="J185" s="1161"/>
      <c r="K185" s="1161"/>
      <c r="L185" s="1159"/>
      <c r="M185" s="1159"/>
      <c r="N185" s="1161"/>
      <c r="O185" s="1161"/>
      <c r="P185" s="1159"/>
      <c r="Q185" s="1161"/>
      <c r="R185" s="1159"/>
      <c r="S185" s="1161"/>
      <c r="T185" s="1159"/>
      <c r="U185" s="1159"/>
      <c r="V185" s="1159"/>
      <c r="W185" s="1159"/>
      <c r="X185" s="1159"/>
      <c r="Y185" s="1159"/>
      <c r="Z185" s="1159"/>
      <c r="AA185" s="1159"/>
      <c r="AD185" s="1161"/>
      <c r="AE185" s="1159"/>
      <c r="AF185" s="1159"/>
      <c r="AG185" s="1159"/>
      <c r="AH185" s="1159"/>
      <c r="AI185" s="1159"/>
    </row>
    <row r="186" spans="1:41" ht="15" hidden="1">
      <c r="A186" s="1091" t="s">
        <v>3363</v>
      </c>
    </row>
  </sheetData>
  <dataConsolidate/>
  <dataValidations count="41">
    <dataValidation type="list" allowBlank="1" showInputMessage="1" showErrorMessage="1" sqref="F11:F14" xr:uid="{F3BBDA05-4749-49E7-990C-1CD711A70B8A}">
      <formula1>"1,2,3,4"</formula1>
    </dataValidation>
    <dataValidation type="list" allowBlank="1" showInputMessage="1" sqref="G169:G184 G149:G164 G129:G144 G52:G55 G60:G61 G66:G69" xr:uid="{52714D8E-C321-490B-982A-8A8D3330732C}">
      <formula1>"A,V,kV,MV,MVar,W,kW,MW,Hz,°,W/h,kW/h,MW/h,Var/h,kVar/h,Mvar/h,"</formula1>
    </dataValidation>
    <dataValidation type="list" allowBlank="1" showInputMessage="1" sqref="AF169:AF184 AF149:AF164 AF129:AF144 AF115:AF124 AF95:AF110 AF75:AF90 AF38:AF47 AF52:AF55 AF60:AF61 AF66:AF69 AF20:AF33" xr:uid="{6210EAE4-F29B-4109-A781-7995684594C2}">
      <formula1>"Yes,No"</formula1>
    </dataValidation>
    <dataValidation type="list" operator="lessThanOrEqual" allowBlank="1" showInputMessage="1" prompt="Module type or Template name" sqref="AI169:AI184 AI149:AI164 AI129:AI144 AI115:AI124 AI95:AI110 AI75:AI90 AI38:AI47 AI52:AI55 AI60:AI61 AI66:AI69 AI20:AI33" xr:uid="{0C50E4F8-4536-4F6B-9A03-2ABA5771908A}">
      <formula1>MODULES_AUTOMATIONS_TYPES</formula1>
    </dataValidation>
    <dataValidation type="list" allowBlank="1" showInputMessage="1" showErrorMessage="1" errorTitle="Unknown Profile !" error="This profile does not exist : please create it before in [Electric Functions] or [System Functions]" sqref="F169:F184 F60:F61" xr:uid="{99F64CDD-BF04-48B7-9E64-800A719A9989}">
      <formula1>OFFSET(INDIRECT("SP__ELEC_PROFILES"),0,0,,COUNTA(INDIRECT("SP__ELEC_PROFILES")))</formula1>
    </dataValidation>
    <dataValidation type="whole" allowBlank="1" showInputMessage="1" showErrorMessage="1" sqref="E169:E184 E149:E164 E129:E144 E115:E124 E95:E110" xr:uid="{EEABB810-123F-434D-A6F7-FD3603168029}">
      <formula1>1</formula1>
      <formula2>2048</formula2>
    </dataValidation>
    <dataValidation type="list" operator="lessThanOrEqual" allowBlank="1" showInputMessage="1" sqref="AJ169:AJ184 AJ60:AJ61" xr:uid="{06FC663C-AC9D-433F-8E6B-31303A6CBB8E}">
      <formula1>SetPoint_Types</formula1>
    </dataValidation>
    <dataValidation type="list" operator="lessThanOrEqual" allowBlank="1" showInputMessage="1" prompt="Bay type or Template name" sqref="AH169:AH184 AH149:AH164 AH129:AH144 AH115:AH124 AH95:AH110 AH75:AH90 AH66:AH69 AH60:AH61 AH52:AH55 AH38:AH47 AH20:AH33" xr:uid="{50ED84F2-F824-496E-B24E-0AD29A498BDD}">
      <formula1>"GB,BB,CB,SB,CK,FB,SH,TF,"</formula1>
    </dataValidation>
    <dataValidation operator="lessThanOrEqual" allowBlank="1" showInputMessage="1" sqref="M169:M184 M149:M164 M66:M69" xr:uid="{18BFEB2A-411B-4AC0-904B-D3798F068916}"/>
    <dataValidation type="whole" allowBlank="1" showInputMessage="1" showErrorMessage="1" sqref="D169:D184 D149:D164 D129:D144 D115:D124 D95:D110" xr:uid="{93928864-DC37-4790-A697-2AC4672D6FB9}">
      <formula1>1</formula1>
      <formula2>128</formula2>
    </dataValidation>
    <dataValidation allowBlank="1" showInputMessage="1" showErrorMessage="1" sqref="X169:X184 R169:R184 T169:T184 P169:P184 V169:V184 A166:IV166 X149:X164 R149:R164 T149:T164 P149:P164 V149:V164 A146:IV146 W145:X145 X129:X144 P129:P144 R129:R144 T129:T144 AK145 V129:V144 A125:XFD126 A111:C112 E111:IV112 D111 X66:X69 X60:X61 X52:X55 P52:P55 R52:R55 T52:T55 P60:P61 R60:R61 T60:T61 P66:P69 R66:R69 T66:T69 V52:V55 V60:V61 V66:V69 D64" xr:uid="{5847C479-BCCD-4CC9-BDB3-FFA5160F6482}"/>
    <dataValidation type="textLength" operator="lessThanOrEqual" allowBlank="1" showInputMessage="1" showErrorMessage="1" sqref="K169:K184 K149:K164 K129:K144 K115:K124 K95:K110 K75:K90 K58 K38:K47 K52:K55 K60:K61 K66:K69 K20:K33" xr:uid="{51903167-3AE2-4AEC-8896-7928C6047DF7}">
      <formula1>35</formula1>
    </dataValidation>
    <dataValidation operator="lessThanOrEqual" allowBlank="1" showInputMessage="1" showErrorMessage="1" sqref="AL169:AL184 AH168:AJ168 L169:L184 AL149:AL164 AH148:AI148 AJ148:AJ164 AL129:AL144 AH128:AJ128 L129:M144 AH114:AJ114 AL115:AL124 AL95:AL110 AH94:AJ94 AH74:AJ74 AL75:AL90 AL66:AL69 AL52:AL55 AL60:AL61 AL38:AL47 AH51:AJ51 AH37:AJ37 AJ65:AJ69 AH19:AJ19 AH65:AI65 L52:M55 L60:M61 AH59:AJ59 AL20:AL33" xr:uid="{97840B8D-5CEB-4D64-BC03-330E0FE4D017}"/>
    <dataValidation type="textLength" operator="lessThanOrEqual" allowBlank="1" showInputMessage="1" showErrorMessage="1" sqref="N169:N184 N149:N164 N129:N144 N115:N124 H95:J110 L95:N110 H75:J90 L75:N90 N38:N47 N52:N55 N60:N61 N66:N69 L27:M32 L33:N33 L20:N26 H20:J33 N27:N33" xr:uid="{07FFFF98-7B6A-4AB6-9A7D-133E19B91074}">
      <formula1>16</formula1>
    </dataValidation>
    <dataValidation type="textLength" operator="lessThanOrEqual" allowBlank="1" showInputMessage="1" showErrorMessage="1" error="Maximum length is 16 car." sqref="H169:J184 H149:J164 H129:J144 H115:J124 H41:H47 H38:H39 H60:J61 I38:J47 H52:J55 H66:J69" xr:uid="{0EC5C221-5E7D-41DF-BB49-6A2531B761B1}">
      <formula1>16</formula1>
    </dataValidation>
    <dataValidation type="list" allowBlank="1" showInputMessage="1" showErrorMessage="1" sqref="AB169:AC184 AK169:AK184 AE169:AE184 AB149:AC164 AK149:AK164 AE149:AE164 AK129:AK144 AB129:AC144 AG129:AG144 AE129:AE144 AK115:AK124 AB115:AC124 AK95:AK110 AB95:AC110 AG95:AG110 AG75:AG90 AK75:AK90 AB75:AC90 AK38:AK47 AK60:AK61 AK66:AK69 AE60:AE61 AE66:AE69 AB60:AC61 AB52:AC55 AB38:AC47 AG52:AG55 AG38:AG47 AK52:AK55 AB66:AC69 AE52:AE55 AK20:AK33 AG20:AG33 AB20:AC33" xr:uid="{2C439021-A5D0-43A4-ACBC-CD6AD1EA6BCE}">
      <formula1>"Yes,No"</formula1>
    </dataValidation>
    <dataValidation type="list" allowBlank="1" showInputMessage="1" showErrorMessage="1" errorTitle="Unknown Profile !" error="This profile does not exist : please create it before in [Electric Functions] or [System Functions]" sqref="F149:F164 F66:F69" xr:uid="{2059D68B-CA39-4826-A061-A843AC8820D4}">
      <formula1>OFFSET(INDIRECT("CT__ELEC_PROFILES"),0,0,,COUNTA(INDIRECT("CT__ELEC_PROFILES")))</formula1>
    </dataValidation>
    <dataValidation type="list" operator="lessThanOrEqual" allowBlank="1" showInputMessage="1" showErrorMessage="1" sqref="L149:L164 L66:L69" xr:uid="{D643A961-F566-4683-9644-645A1E84A198}">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9:F144 F52:F55" xr:uid="{496EE53A-68D3-41B4-AE40-10AAA88E8488}">
      <formula1>OFFSET(INDIRECT("MV__ELEC_PROFILES"),0,0,,COUNTA(INDIRECT("MV__ELEC_PROFILES")))</formula1>
    </dataValidation>
    <dataValidation type="list" operator="lessThanOrEqual" allowBlank="1" showInputMessage="1" sqref="AJ129:AJ144 AJ52:AJ55" xr:uid="{2DDB937F-8C2D-40CB-A8F3-1387DF070C36}">
      <formula1>MV_Types</formula1>
    </dataValidation>
    <dataValidation type="list" allowBlank="1" showInputMessage="1" showErrorMessage="1" prompt="SPC : Single_x000a_DPC : Dual" sqref="G115:G124 G38:G47" xr:uid="{94630387-CAFB-40F6-B06C-EC1845F2031D}">
      <formula1>"SPC,DPC"</formula1>
    </dataValidation>
    <dataValidation type="textLength" operator="lessThanOrEqual" allowBlank="1" showInputMessage="1" showErrorMessage="1" error="Maximum length is 35 car." sqref="L115:M124 L38:M47" xr:uid="{53FBDB50-A2AA-4CB3-9AC4-85B4E1BCC86E}">
      <formula1>16</formula1>
    </dataValidation>
    <dataValidation type="list" allowBlank="1" showInputMessage="1" showErrorMessage="1" errorTitle="Unknown Profile !" error="This profile does not exist : please create it before in [Electric Functions] or [System Functions]" sqref="F115:F124 F95:F110 F75:F90 F38:F47 F27:F28 F20:F25 F31:F32" xr:uid="{072AA981-DFE1-4CEA-B4D0-68A28A559F3A}">
      <formula1>OFFSET(INDIRECT(CONCATENATE(SUBSTITUTE(LEFT($G20,3)," ","_"),"_ELEC_PROFILES")),0,0,,COUNTA(INDIRECT(CONCATENATE(SUBSTITUTE(LEFT($G20,3)," ","_"),"_ELEC_PROFILES"))))</formula1>
    </dataValidation>
    <dataValidation type="list" operator="lessThanOrEqual" allowBlank="1" showInputMessage="1" sqref="AJ115:AJ124 AJ95:AJ110 AJ38:AJ47 AJ27:AJ28 AJ20:AJ25 AJ31:AJ32" xr:uid="{A8B1A13E-63AC-463C-A0D0-70B26DE2F94C}">
      <formula1>INDIRECT(SUBSTITUTE(LEFT($G20,3)," ","_"))</formula1>
    </dataValidation>
    <dataValidation type="list" allowBlank="1" showInputMessage="1" showErrorMessage="1" prompt="SPS : Single_x000a_DPS : Dual_x000a_MPS : Multiple_x000a_" sqref="G95:G110 G20:G33" xr:uid="{8436417A-0476-437D-9B54-662512F48B94}">
      <formula1>"SPS,DPS,MPS,"</formula1>
    </dataValidation>
    <dataValidation type="list" allowBlank="1" showInputMessage="1" showErrorMessage="1" sqref="AA95:AA110 AA75:AA90 AA20:AA33" xr:uid="{E91FDF7C-79EF-4485-8E17-CDD74C971D17}">
      <formula1>"None,5,6,7,8,9,10,11,12,13,14,15,17"</formula1>
    </dataValidation>
    <dataValidation type="list" operator="lessThanOrEqual" allowBlank="1" showInputMessage="1" sqref="AJ75:AJ90" xr:uid="{396E93C8-4792-442C-85B1-DFF70B18293B}">
      <formula1>"GroupSPS,"</formula1>
    </dataValidation>
    <dataValidation type="whole" allowBlank="1" showInputMessage="1" showErrorMessage="1" sqref="D75:D90" xr:uid="{AB8A80E1-B6EA-41D6-84F5-DD5FC3BE430E}">
      <formula1>1</formula1>
      <formula2>32</formula2>
    </dataValidation>
    <dataValidation type="list" allowBlank="1" showInputMessage="1" showErrorMessage="1" prompt="SPS : Single_x000a_" sqref="G75:G90" xr:uid="{752B832C-FB09-4264-9353-393565471314}">
      <formula1>"SPS"</formula1>
    </dataValidation>
    <dataValidation type="list" allowBlank="1" showInputMessage="1" showErrorMessage="1" sqref="E75:E90" xr:uid="{D7AE2DB6-65F9-42E2-A41D-5C791792080E}">
      <formula1>"OR,AND,NOR,NAND"</formula1>
    </dataValidation>
    <dataValidation type="textLength" errorStyle="warning" operator="lessThanOrEqual" allowBlank="1" showInputMessage="1" showErrorMessage="1" error="Maximum length is 16 car." sqref="H40" xr:uid="{32934945-9371-4AE3-BB9B-7B83CAE4763B}">
      <formula1>16</formula1>
    </dataValidation>
    <dataValidation type="list" allowBlank="1" showInputMessage="1" showErrorMessage="1" errorTitle="Unknown Profile !" error="This profile does not exist : please create it before in [Electric Functions] or [System Functions]" sqref="F26 F33" xr:uid="{C1B1F3B0-C5DD-4B82-A316-79C0F7DF50A4}">
      <formula1>OFFSET(INDIRECT(CONCATENATE(SUBSTITUTE(LEFT(#REF!,3)," ","_"),"_ELEC_PROFILES")),0,0,,COUNTA(INDIRECT(CONCATENATE(SUBSTITUTE(LEFT(#REF!,3)," ","_"),"_ELEC_PROFILES"))))</formula1>
    </dataValidation>
    <dataValidation type="list" operator="lessThanOrEqual" allowBlank="1" showInputMessage="1" sqref="AJ26 AJ33" xr:uid="{D2C68C76-174C-4DC9-B70A-C13624C594F8}">
      <formula1>INDIRECT(SUBSTITUTE(LEFT(#REF!,3)," ","_"))</formula1>
    </dataValidation>
    <dataValidation type="list" allowBlank="1" showInputMessage="1" showErrorMessage="1" errorTitle="Unknown Profile !" error="This profile does not exist : please create it before in [Electric Functions] or [System Functions]" sqref="F32" xr:uid="{F5FDFD41-2665-41D3-9785-30F22E924009}">
      <formula1>OFFSET(INDIRECT(CONCATENATE(SUBSTITUTE(LEFT($G27,3)," ","_"),"_ELEC_PROFILES")),0,0,,COUNTA(INDIRECT(CONCATENATE(SUBSTITUTE(LEFT($G27,3)," ","_"),"_ELEC_PROFILES"))))</formula1>
    </dataValidation>
    <dataValidation type="list" allowBlank="1" showInputMessage="1" showErrorMessage="1" errorTitle="Unknown Profile !" error="This profile does not exist : please create it before in [Electric Functions] or [System Functions]" sqref="F31" xr:uid="{5734C118-B3E4-4359-97F3-4D55948001DA}">
      <formula1>OFFSET(INDIRECT(CONCATENATE(SUBSTITUTE(LEFT($G33,3)," ","_"),"_ELEC_PROFILES")),0,0,,COUNTA(INDIRECT(CONCATENATE(SUBSTITUTE(LEFT($G33,3)," ","_"),"_ELEC_PROFILES"))))</formula1>
    </dataValidation>
    <dataValidation type="list" allowBlank="1" showInputMessage="1" showErrorMessage="1" errorTitle="Unknown Profile !" error="This profile does not exist : please create it before in [Electric Functions] or [System Functions]" sqref="F30" xr:uid="{60E3F9E0-ED7C-4577-949F-4E83112D5612}">
      <formula1>OFFSET(INDIRECT(CONCATENATE(SUBSTITUTE(LEFT($G33,3)," ","_"),"_ELEC_PROFILES")),0,0,,COUNTA(INDIRECT(CONCATENATE(SUBSTITUTE(LEFT($G33,3)," ","_"),"_ELEC_PROFILES"))))</formula1>
    </dataValidation>
    <dataValidation type="list" operator="lessThanOrEqual" allowBlank="1" showInputMessage="1" sqref="AJ32" xr:uid="{CA3558EB-D321-400C-B178-7CE33B65AFF7}">
      <formula1>INDIRECT(SUBSTITUTE(LEFT($G27,3)," ","_"))</formula1>
    </dataValidation>
    <dataValidation type="list" operator="lessThanOrEqual" allowBlank="1" showInputMessage="1" sqref="AJ31" xr:uid="{E66587D6-7CBC-4FC2-9780-414FB98E027C}">
      <formula1>INDIRECT(SUBSTITUTE(LEFT($G33,3)," ","_"))</formula1>
    </dataValidation>
    <dataValidation type="list" operator="lessThanOrEqual" allowBlank="1" showInputMessage="1" sqref="AJ30" xr:uid="{4550EEEE-86EE-442E-97F5-BBFE55CA3C91}">
      <formula1>INDIRECT(SUBSTITUTE(LEFT($G33,3)," ","_"))</formula1>
    </dataValidation>
    <dataValidation type="list" allowBlank="1" showInputMessage="1" showErrorMessage="1" errorTitle="Unknown Profile !" error="This profile does not exist : please create it before in [Electric Functions] or [System Functions]" sqref="F29:F30" xr:uid="{4949556E-A996-4647-8C3D-02C53C8FF447}">
      <formula1>OFFSET(INDIRECT(CONCATENATE(SUBSTITUTE(LEFT($G26,3)," ","_"),"_ELEC_PROFILES")),0,0,,COUNTA(INDIRECT(CONCATENATE(SUBSTITUTE(LEFT($G26,3)," ","_"),"_ELEC_PROFILES"))))</formula1>
    </dataValidation>
    <dataValidation type="list" operator="lessThanOrEqual" allowBlank="1" showInputMessage="1" sqref="AJ29:AJ30" xr:uid="{E47965F9-ACEF-48F5-B755-3698D6D484F0}">
      <formula1>INDIRECT(SUBSTITUTE(LEFT($G26,3)," ","_"))</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0659E-30EB-4751-8086-D5FB0E62DD87}">
  <sheetPr>
    <tabColor indexed="49"/>
    <pageSetUpPr fitToPage="1"/>
  </sheetPr>
  <dimension ref="A1:CU195"/>
  <sheetViews>
    <sheetView showGridLines="0" view="pageBreakPreview" zoomScale="95" zoomScaleNormal="100" zoomScaleSheetLayoutView="95" workbookViewId="0">
      <pane xSplit="4" ySplit="8" topLeftCell="G19" activePane="bottomRight" state="frozenSplit"/>
      <selection activeCell="W29" sqref="W29"/>
      <selection pane="topRight" activeCell="W29" sqref="W29"/>
      <selection pane="bottomLeft" activeCell="W29" sqref="W29"/>
      <selection pane="bottomRight" activeCell="N194" sqref="N194"/>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9.33203125" style="1092" bestFit="1" customWidth="1"/>
    <col min="12" max="13" width="14.33203125" style="1092" customWidth="1"/>
    <col min="14" max="14" width="22"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2" hidden="1">
      <c r="K5" s="1082" t="s">
        <v>4000</v>
      </c>
      <c r="L5" s="1082"/>
      <c r="M5" s="1082"/>
      <c r="N5" s="1082"/>
    </row>
    <row r="6" spans="1:99" s="904" customFormat="1" ht="13.2" hidden="1">
      <c r="D6" s="1093" t="s">
        <v>1529</v>
      </c>
      <c r="E6" s="1094"/>
      <c r="F6" s="1095" t="s">
        <v>5979</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2" hidden="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5979</v>
      </c>
      <c r="G16" s="1188"/>
      <c r="O16" s="1115"/>
      <c r="P16" s="1115"/>
    </row>
    <row r="17" spans="1:41" s="904" customFormat="1" ht="13.8" thickBot="1">
      <c r="D17" s="904" t="s">
        <v>1035</v>
      </c>
      <c r="H17" s="904" t="s">
        <v>707</v>
      </c>
      <c r="I17" s="1115" t="str">
        <f>T(F16)</f>
        <v>R412_P442_21R</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157.5" customHeight="1" outlineLevel="1">
      <c r="A19" s="1136" t="s">
        <v>776</v>
      </c>
      <c r="B19" s="1135" t="s">
        <v>305</v>
      </c>
      <c r="C19" s="1136" t="s">
        <v>3054</v>
      </c>
      <c r="D19" s="1143" t="s">
        <v>5641</v>
      </c>
      <c r="E19" s="1140" t="s">
        <v>5644</v>
      </c>
      <c r="F19" s="1138" t="s">
        <v>3055</v>
      </c>
      <c r="G19" s="1139"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5979</v>
      </c>
      <c r="J20" s="880" t="s">
        <v>5988</v>
      </c>
      <c r="K20" s="1283"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R412_P442_21R</v>
      </c>
    </row>
    <row r="21" spans="1:41" s="904" customFormat="1" ht="13.2" outlineLevel="1">
      <c r="A21" s="891" t="s">
        <v>2613</v>
      </c>
      <c r="B21" s="892"/>
      <c r="C21" s="889"/>
      <c r="D21" s="893" t="s">
        <v>5994</v>
      </c>
      <c r="E21" s="894" t="s">
        <v>5997</v>
      </c>
      <c r="F21" s="877" t="s">
        <v>5987</v>
      </c>
      <c r="G21" s="879" t="s">
        <v>4477</v>
      </c>
      <c r="H21" s="890" t="s">
        <v>6005</v>
      </c>
      <c r="I21" s="890" t="s">
        <v>5979</v>
      </c>
      <c r="J21" s="880" t="s">
        <v>5988</v>
      </c>
      <c r="K21" s="1283" t="s">
        <v>5998</v>
      </c>
      <c r="L21" s="877" t="s">
        <v>5990</v>
      </c>
      <c r="M21" s="896" t="s">
        <v>5991</v>
      </c>
      <c r="N21" s="897" t="s">
        <v>5999</v>
      </c>
      <c r="O21" s="898" t="s">
        <v>5993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 si="0">AO20</f>
        <v>DIGITAL INFORMATION FROM IED IED name R412_P442_21R</v>
      </c>
    </row>
    <row r="22" spans="1:41" s="904" customFormat="1" ht="13.2" outlineLevel="1">
      <c r="A22" s="891" t="s">
        <v>2613</v>
      </c>
      <c r="B22" s="892"/>
      <c r="C22" s="889"/>
      <c r="D22" s="893" t="s">
        <v>6088</v>
      </c>
      <c r="E22" s="894" t="s">
        <v>6089</v>
      </c>
      <c r="F22" s="877" t="s">
        <v>6008</v>
      </c>
      <c r="G22" s="879" t="s">
        <v>4477</v>
      </c>
      <c r="H22" s="890" t="s">
        <v>6005</v>
      </c>
      <c r="I22" s="890" t="s">
        <v>5979</v>
      </c>
      <c r="J22" s="880" t="s">
        <v>5988</v>
      </c>
      <c r="K22" s="895" t="s">
        <v>6090</v>
      </c>
      <c r="L22" s="877" t="s">
        <v>6009</v>
      </c>
      <c r="M22" s="896" t="s">
        <v>3416</v>
      </c>
      <c r="N22" s="897" t="s">
        <v>6091</v>
      </c>
      <c r="O22" s="898" t="s">
        <v>5993</v>
      </c>
      <c r="P22" s="899" t="s">
        <v>2323</v>
      </c>
      <c r="Q22" s="900" t="s">
        <v>2323</v>
      </c>
      <c r="R22" s="899" t="s">
        <v>2323</v>
      </c>
      <c r="S22" s="900" t="s">
        <v>2323</v>
      </c>
      <c r="T22" s="899" t="s">
        <v>2323</v>
      </c>
      <c r="U22" s="900" t="s">
        <v>2323</v>
      </c>
      <c r="V22" s="901" t="s">
        <v>2323</v>
      </c>
      <c r="W22" s="877" t="s">
        <v>6088</v>
      </c>
      <c r="X22" s="889" t="s">
        <v>6089</v>
      </c>
      <c r="Y22" s="902"/>
      <c r="Z22" s="889"/>
      <c r="AA22" s="892" t="s">
        <v>1175</v>
      </c>
      <c r="AB22" s="889"/>
      <c r="AC22" s="891"/>
      <c r="AD22" s="902"/>
      <c r="AE22" s="889"/>
      <c r="AF22" s="877"/>
      <c r="AG22" s="879"/>
      <c r="AH22" s="902"/>
      <c r="AI22" s="903"/>
      <c r="AJ22" s="889"/>
      <c r="AK22" s="891"/>
      <c r="AL22" s="891"/>
      <c r="AN22" s="904">
        <v>1</v>
      </c>
      <c r="AO22" s="904" t="e">
        <f>#REF!</f>
        <v>#REF!</v>
      </c>
    </row>
    <row r="23" spans="1:41" s="904" customFormat="1" ht="13.2" outlineLevel="1">
      <c r="A23" s="891" t="s">
        <v>2613</v>
      </c>
      <c r="B23" s="892"/>
      <c r="C23" s="889"/>
      <c r="D23" s="893" t="s">
        <v>6323</v>
      </c>
      <c r="E23" s="894" t="s">
        <v>6236</v>
      </c>
      <c r="F23" s="877" t="s">
        <v>6006</v>
      </c>
      <c r="G23" s="879" t="s">
        <v>4477</v>
      </c>
      <c r="H23" s="890" t="s">
        <v>6005</v>
      </c>
      <c r="I23" s="890" t="s">
        <v>5979</v>
      </c>
      <c r="J23" s="880" t="s">
        <v>5988</v>
      </c>
      <c r="K23" s="895" t="s">
        <v>7237</v>
      </c>
      <c r="L23" s="877" t="s">
        <v>5990</v>
      </c>
      <c r="M23" s="896" t="s">
        <v>5991</v>
      </c>
      <c r="N23" s="897" t="s">
        <v>6324</v>
      </c>
      <c r="O23" s="898" t="s">
        <v>5993</v>
      </c>
      <c r="P23" s="899" t="s">
        <v>2323</v>
      </c>
      <c r="Q23" s="900" t="s">
        <v>2323</v>
      </c>
      <c r="R23" s="899" t="s">
        <v>2323</v>
      </c>
      <c r="S23" s="900" t="s">
        <v>2323</v>
      </c>
      <c r="T23" s="899" t="s">
        <v>2323</v>
      </c>
      <c r="U23" s="900" t="s">
        <v>2323</v>
      </c>
      <c r="V23" s="901" t="s">
        <v>2323</v>
      </c>
      <c r="W23" s="877" t="s">
        <v>6056</v>
      </c>
      <c r="X23" s="889" t="s">
        <v>6057</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6092</v>
      </c>
      <c r="E24" s="894" t="s">
        <v>6093</v>
      </c>
      <c r="F24" s="877" t="s">
        <v>6008</v>
      </c>
      <c r="G24" s="879" t="s">
        <v>4477</v>
      </c>
      <c r="H24" s="890" t="s">
        <v>6005</v>
      </c>
      <c r="I24" s="890" t="s">
        <v>5979</v>
      </c>
      <c r="J24" s="880" t="s">
        <v>5988</v>
      </c>
      <c r="K24" s="895" t="s">
        <v>7513</v>
      </c>
      <c r="L24" s="877" t="s">
        <v>6009</v>
      </c>
      <c r="M24" s="896" t="s">
        <v>3416</v>
      </c>
      <c r="N24" s="897" t="s">
        <v>6325</v>
      </c>
      <c r="O24" s="898" t="s">
        <v>5993</v>
      </c>
      <c r="P24" s="899" t="s">
        <v>2323</v>
      </c>
      <c r="Q24" s="900" t="s">
        <v>2323</v>
      </c>
      <c r="R24" s="899" t="s">
        <v>2323</v>
      </c>
      <c r="S24" s="900" t="s">
        <v>2323</v>
      </c>
      <c r="T24" s="899" t="s">
        <v>2323</v>
      </c>
      <c r="U24" s="900" t="s">
        <v>2323</v>
      </c>
      <c r="V24" s="901" t="s">
        <v>2323</v>
      </c>
      <c r="W24" s="877" t="s">
        <v>6092</v>
      </c>
      <c r="X24" s="889" t="s">
        <v>6093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6092</v>
      </c>
      <c r="E25" s="894" t="s">
        <v>6096</v>
      </c>
      <c r="F25" s="877" t="s">
        <v>6008</v>
      </c>
      <c r="G25" s="879" t="s">
        <v>4477</v>
      </c>
      <c r="H25" s="890" t="s">
        <v>6005</v>
      </c>
      <c r="I25" s="890" t="s">
        <v>5979</v>
      </c>
      <c r="J25" s="880" t="s">
        <v>5988</v>
      </c>
      <c r="K25" s="895" t="s">
        <v>7530</v>
      </c>
      <c r="L25" s="877" t="s">
        <v>6009</v>
      </c>
      <c r="M25" s="896" t="s">
        <v>3416</v>
      </c>
      <c r="N25" s="897" t="s">
        <v>6326</v>
      </c>
      <c r="O25" s="898" t="s">
        <v>5993</v>
      </c>
      <c r="P25" s="899" t="s">
        <v>2323</v>
      </c>
      <c r="Q25" s="900" t="s">
        <v>2323</v>
      </c>
      <c r="R25" s="899" t="s">
        <v>2323</v>
      </c>
      <c r="S25" s="900" t="s">
        <v>2323</v>
      </c>
      <c r="T25" s="899" t="s">
        <v>2323</v>
      </c>
      <c r="U25" s="900" t="s">
        <v>2323</v>
      </c>
      <c r="V25" s="901" t="s">
        <v>2323</v>
      </c>
      <c r="W25" s="877" t="s">
        <v>6092</v>
      </c>
      <c r="X25" s="889" t="s">
        <v>6096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t="s">
        <v>2613</v>
      </c>
      <c r="B26" s="892"/>
      <c r="C26" s="889"/>
      <c r="D26" s="893" t="s">
        <v>6092</v>
      </c>
      <c r="E26" s="894" t="s">
        <v>6099</v>
      </c>
      <c r="F26" s="877" t="s">
        <v>6008</v>
      </c>
      <c r="G26" s="879" t="s">
        <v>4477</v>
      </c>
      <c r="H26" s="890" t="s">
        <v>6005</v>
      </c>
      <c r="I26" s="890" t="s">
        <v>5979</v>
      </c>
      <c r="J26" s="880" t="s">
        <v>5988</v>
      </c>
      <c r="K26" s="895" t="s">
        <v>7515</v>
      </c>
      <c r="L26" s="877" t="s">
        <v>6009</v>
      </c>
      <c r="M26" s="896" t="s">
        <v>3416</v>
      </c>
      <c r="N26" s="897" t="s">
        <v>6327</v>
      </c>
      <c r="O26" s="898" t="s">
        <v>5993</v>
      </c>
      <c r="P26" s="899" t="s">
        <v>2323</v>
      </c>
      <c r="Q26" s="900" t="s">
        <v>2323</v>
      </c>
      <c r="R26" s="899" t="s">
        <v>2323</v>
      </c>
      <c r="S26" s="900" t="s">
        <v>2323</v>
      </c>
      <c r="T26" s="899" t="s">
        <v>2323</v>
      </c>
      <c r="U26" s="900" t="s">
        <v>2323</v>
      </c>
      <c r="V26" s="901" t="s">
        <v>2323</v>
      </c>
      <c r="W26" s="877" t="s">
        <v>6092</v>
      </c>
      <c r="X26" s="889" t="s">
        <v>6099</v>
      </c>
      <c r="Y26" s="902"/>
      <c r="Z26" s="889"/>
      <c r="AA26" s="892" t="s">
        <v>1175</v>
      </c>
      <c r="AB26" s="889"/>
      <c r="AC26" s="891"/>
      <c r="AD26" s="902"/>
      <c r="AE26" s="889"/>
      <c r="AF26" s="877"/>
      <c r="AG26" s="879"/>
      <c r="AH26" s="902"/>
      <c r="AI26" s="903"/>
      <c r="AJ26" s="889"/>
      <c r="AK26" s="891"/>
      <c r="AL26" s="891"/>
      <c r="AN26" s="904">
        <v>1</v>
      </c>
      <c r="AO26" s="904" t="e">
        <f>#REF!</f>
        <v>#REF!</v>
      </c>
    </row>
    <row r="27" spans="1:41" s="904" customFormat="1" ht="13.2" outlineLevel="1">
      <c r="A27" s="891" t="s">
        <v>2613</v>
      </c>
      <c r="B27" s="892"/>
      <c r="C27" s="889"/>
      <c r="D27" s="893" t="s">
        <v>6092</v>
      </c>
      <c r="E27" s="894" t="s">
        <v>6034</v>
      </c>
      <c r="F27" s="877" t="s">
        <v>6008</v>
      </c>
      <c r="G27" s="879" t="s">
        <v>4477</v>
      </c>
      <c r="H27" s="890" t="s">
        <v>6005</v>
      </c>
      <c r="I27" s="890" t="s">
        <v>5979</v>
      </c>
      <c r="J27" s="880" t="s">
        <v>5988</v>
      </c>
      <c r="K27" s="895" t="s">
        <v>6328</v>
      </c>
      <c r="L27" s="877" t="s">
        <v>6009</v>
      </c>
      <c r="M27" s="896" t="s">
        <v>3416</v>
      </c>
      <c r="N27" s="897" t="s">
        <v>6329</v>
      </c>
      <c r="O27" s="898" t="s">
        <v>5993</v>
      </c>
      <c r="P27" s="899" t="s">
        <v>2323</v>
      </c>
      <c r="Q27" s="900" t="s">
        <v>2323</v>
      </c>
      <c r="R27" s="899" t="s">
        <v>2323</v>
      </c>
      <c r="S27" s="900" t="s">
        <v>2323</v>
      </c>
      <c r="T27" s="899" t="s">
        <v>2323</v>
      </c>
      <c r="U27" s="900" t="s">
        <v>2323</v>
      </c>
      <c r="V27" s="901" t="s">
        <v>2323</v>
      </c>
      <c r="W27" s="877" t="s">
        <v>6092</v>
      </c>
      <c r="X27" s="889" t="s">
        <v>6034</v>
      </c>
      <c r="Y27" s="902"/>
      <c r="Z27" s="889"/>
      <c r="AA27" s="892" t="s">
        <v>1175</v>
      </c>
      <c r="AB27" s="889"/>
      <c r="AC27" s="891"/>
      <c r="AD27" s="902"/>
      <c r="AE27" s="889"/>
      <c r="AF27" s="877"/>
      <c r="AG27" s="879"/>
      <c r="AH27" s="902"/>
      <c r="AI27" s="903"/>
      <c r="AJ27" s="889"/>
      <c r="AK27" s="891"/>
      <c r="AL27" s="891"/>
      <c r="AN27" s="904">
        <v>1</v>
      </c>
      <c r="AO27" s="904" t="e">
        <f>#REF!</f>
        <v>#REF!</v>
      </c>
    </row>
    <row r="28" spans="1:41" s="904" customFormat="1" ht="13.2" outlineLevel="1">
      <c r="A28" s="891" t="s">
        <v>2613</v>
      </c>
      <c r="B28" s="892"/>
      <c r="C28" s="889"/>
      <c r="D28" s="893" t="s">
        <v>6092</v>
      </c>
      <c r="E28" s="894" t="s">
        <v>6107</v>
      </c>
      <c r="F28" s="877" t="s">
        <v>6330</v>
      </c>
      <c r="G28" s="879" t="s">
        <v>4477</v>
      </c>
      <c r="H28" s="890" t="s">
        <v>6005</v>
      </c>
      <c r="I28" s="890" t="s">
        <v>5979</v>
      </c>
      <c r="J28" s="880" t="s">
        <v>5988</v>
      </c>
      <c r="K28" s="895" t="s">
        <v>7205</v>
      </c>
      <c r="L28" s="877" t="s">
        <v>7275</v>
      </c>
      <c r="M28" s="896" t="s">
        <v>3416</v>
      </c>
      <c r="N28" s="897" t="s">
        <v>6332</v>
      </c>
      <c r="O28" s="898" t="s">
        <v>5993</v>
      </c>
      <c r="P28" s="899" t="s">
        <v>2323</v>
      </c>
      <c r="Q28" s="900" t="s">
        <v>2323</v>
      </c>
      <c r="R28" s="899" t="s">
        <v>2323</v>
      </c>
      <c r="S28" s="900" t="s">
        <v>2323</v>
      </c>
      <c r="T28" s="899" t="s">
        <v>2323</v>
      </c>
      <c r="U28" s="900" t="s">
        <v>2323</v>
      </c>
      <c r="V28" s="901" t="s">
        <v>2323</v>
      </c>
      <c r="W28" s="877" t="s">
        <v>6092</v>
      </c>
      <c r="X28" s="889" t="s">
        <v>6107</v>
      </c>
      <c r="Y28" s="902"/>
      <c r="Z28" s="889"/>
      <c r="AA28" s="892" t="s">
        <v>1175</v>
      </c>
      <c r="AB28" s="889"/>
      <c r="AC28" s="891"/>
      <c r="AD28" s="902"/>
      <c r="AE28" s="889"/>
      <c r="AF28" s="877"/>
      <c r="AG28" s="879"/>
      <c r="AH28" s="902"/>
      <c r="AI28" s="903"/>
      <c r="AJ28" s="889"/>
      <c r="AK28" s="891"/>
      <c r="AL28" s="891"/>
      <c r="AN28" s="904">
        <v>1</v>
      </c>
      <c r="AO28" s="904" t="e">
        <f>#REF!</f>
        <v>#REF!</v>
      </c>
    </row>
    <row r="29" spans="1:41" s="904" customFormat="1" ht="13.2" outlineLevel="1">
      <c r="A29" s="891" t="s">
        <v>2613</v>
      </c>
      <c r="B29" s="892"/>
      <c r="C29" s="889"/>
      <c r="D29" s="893"/>
      <c r="E29" s="894"/>
      <c r="F29" s="877" t="s">
        <v>3195</v>
      </c>
      <c r="G29" s="879" t="s">
        <v>4477</v>
      </c>
      <c r="H29" s="890" t="s">
        <v>6005</v>
      </c>
      <c r="I29" s="890" t="s">
        <v>5979</v>
      </c>
      <c r="J29" s="880" t="s">
        <v>5988</v>
      </c>
      <c r="K29" s="1255" t="s">
        <v>7529</v>
      </c>
      <c r="L29" s="1256" t="s">
        <v>6009</v>
      </c>
      <c r="M29" s="1266" t="s">
        <v>3416</v>
      </c>
      <c r="N29" s="1251" t="s">
        <v>7705</v>
      </c>
      <c r="O29" s="898"/>
      <c r="P29" s="899"/>
      <c r="Q29" s="900"/>
      <c r="R29" s="899"/>
      <c r="S29" s="900"/>
      <c r="T29" s="899"/>
      <c r="U29" s="900"/>
      <c r="V29" s="901"/>
      <c r="W29" s="877" t="s">
        <v>357</v>
      </c>
      <c r="X29" s="889"/>
      <c r="Y29" s="902"/>
      <c r="Z29" s="889"/>
      <c r="AA29" s="892" t="s">
        <v>1175</v>
      </c>
      <c r="AB29" s="889"/>
      <c r="AC29" s="891" t="s">
        <v>380</v>
      </c>
      <c r="AD29" s="902"/>
      <c r="AE29" s="889"/>
      <c r="AF29" s="877"/>
      <c r="AG29" s="879"/>
      <c r="AH29" s="902"/>
      <c r="AI29" s="903"/>
      <c r="AJ29" s="889"/>
      <c r="AK29" s="891"/>
      <c r="AL29" s="891"/>
      <c r="AN29" s="904">
        <v>1</v>
      </c>
      <c r="AO29" s="904" t="e">
        <f>#REF!</f>
        <v>#REF!</v>
      </c>
    </row>
    <row r="30" spans="1:41" s="904" customFormat="1" ht="13.2" hidden="1">
      <c r="G30" s="879" t="s">
        <v>4477</v>
      </c>
      <c r="K30" s="1082"/>
      <c r="L30" s="1287"/>
      <c r="M30" s="1287"/>
      <c r="N30" s="1082"/>
    </row>
    <row r="31" spans="1:41" s="904" customFormat="1" ht="13.2" hidden="1">
      <c r="D31" s="904" t="s">
        <v>708</v>
      </c>
      <c r="G31" s="879" t="s">
        <v>4477</v>
      </c>
      <c r="H31" s="904" t="s">
        <v>707</v>
      </c>
      <c r="I31" s="1115" t="str">
        <f>T(F16)</f>
        <v>R412_P442_21R</v>
      </c>
      <c r="L31" s="1211"/>
      <c r="M31" s="1211"/>
      <c r="O31" s="1115"/>
      <c r="P31" s="1115"/>
    </row>
    <row r="32" spans="1:41" s="904" customFormat="1" ht="13.8" hidden="1" outlineLevel="1" thickBot="1">
      <c r="A32" s="1163" t="s">
        <v>9</v>
      </c>
      <c r="B32" s="1122" t="s">
        <v>306</v>
      </c>
      <c r="C32" s="1123"/>
      <c r="D32" s="1122" t="s">
        <v>4789</v>
      </c>
      <c r="E32" s="1122"/>
      <c r="F32" s="1130" t="s">
        <v>307</v>
      </c>
      <c r="G32" s="879" t="s">
        <v>4477</v>
      </c>
      <c r="H32" s="1126"/>
      <c r="I32" s="1126"/>
      <c r="J32" s="1162"/>
      <c r="K32" s="1129" t="s">
        <v>209</v>
      </c>
      <c r="L32" s="1288" t="s">
        <v>2154</v>
      </c>
      <c r="M32" s="1289"/>
      <c r="N32" s="1131" t="s">
        <v>209</v>
      </c>
      <c r="O32" s="1132" t="s">
        <v>309</v>
      </c>
      <c r="P32" s="1122"/>
      <c r="Q32" s="1122"/>
      <c r="R32" s="1122"/>
      <c r="S32" s="1122"/>
      <c r="T32" s="1122"/>
      <c r="U32" s="1123"/>
      <c r="V32" s="1131"/>
      <c r="W32" s="1130" t="s">
        <v>1164</v>
      </c>
      <c r="X32" s="1127"/>
      <c r="Y32" s="1132" t="s">
        <v>357</v>
      </c>
      <c r="Z32" s="1122" t="s">
        <v>357</v>
      </c>
      <c r="AA32" s="1162"/>
      <c r="AB32" s="1122" t="s">
        <v>5158</v>
      </c>
      <c r="AC32" s="1133" t="s">
        <v>377</v>
      </c>
      <c r="AD32" s="1132" t="s">
        <v>310</v>
      </c>
      <c r="AE32" s="1123"/>
      <c r="AF32" s="1130" t="s">
        <v>308</v>
      </c>
      <c r="AG32" s="1162" t="s">
        <v>357</v>
      </c>
      <c r="AH32" s="1132" t="s">
        <v>4734</v>
      </c>
      <c r="AI32" s="1132"/>
      <c r="AJ32" s="1132"/>
      <c r="AK32" s="1133" t="s">
        <v>3213</v>
      </c>
      <c r="AL32" s="1131"/>
    </row>
    <row r="33" spans="1:41" s="904" customFormat="1" ht="233.4" hidden="1" outlineLevel="1">
      <c r="A33" s="1136" t="s">
        <v>776</v>
      </c>
      <c r="B33" s="1135" t="s">
        <v>305</v>
      </c>
      <c r="C33" s="1136" t="s">
        <v>3054</v>
      </c>
      <c r="D33" s="1143" t="s">
        <v>5641</v>
      </c>
      <c r="E33" s="1140" t="s">
        <v>5645</v>
      </c>
      <c r="F33" s="1138" t="s">
        <v>3055</v>
      </c>
      <c r="G33" s="879" t="s">
        <v>4477</v>
      </c>
      <c r="H33" s="1140" t="s">
        <v>1468</v>
      </c>
      <c r="I33" s="1140" t="s">
        <v>1467</v>
      </c>
      <c r="J33" s="1142" t="s">
        <v>2842</v>
      </c>
      <c r="K33" s="1143" t="s">
        <v>1415</v>
      </c>
      <c r="L33" s="1200" t="s">
        <v>1466</v>
      </c>
      <c r="M33" s="1196" t="s">
        <v>2470</v>
      </c>
      <c r="N33" s="1144" t="s">
        <v>4231</v>
      </c>
      <c r="O33" s="1138" t="s">
        <v>83</v>
      </c>
      <c r="P33" s="1140" t="s">
        <v>3057</v>
      </c>
      <c r="Q33" s="1140" t="s">
        <v>1606</v>
      </c>
      <c r="R33" s="1140" t="s">
        <v>1607</v>
      </c>
      <c r="S33" s="1140" t="s">
        <v>4619</v>
      </c>
      <c r="T33" s="1140" t="s">
        <v>4620</v>
      </c>
      <c r="U33" s="1140" t="s">
        <v>4621</v>
      </c>
      <c r="V33" s="1142" t="s">
        <v>4622</v>
      </c>
      <c r="W33" s="1146" t="s">
        <v>4012</v>
      </c>
      <c r="X33" s="1147" t="s">
        <v>5442</v>
      </c>
      <c r="Y33" s="1165"/>
      <c r="Z33" s="1142" t="s">
        <v>1027</v>
      </c>
      <c r="AA33" s="1166"/>
      <c r="AB33" s="1136" t="s">
        <v>2584</v>
      </c>
      <c r="AC33" s="1148" t="s">
        <v>4025</v>
      </c>
      <c r="AD33" s="1148" t="s">
        <v>2962</v>
      </c>
      <c r="AE33" s="1136" t="s">
        <v>2441</v>
      </c>
      <c r="AF33" s="1138" t="s">
        <v>2583</v>
      </c>
      <c r="AG33" s="1142"/>
      <c r="AH33" s="1138" t="s">
        <v>4431</v>
      </c>
      <c r="AI33" s="1149" t="s">
        <v>4429</v>
      </c>
      <c r="AJ33" s="1142" t="s">
        <v>4430</v>
      </c>
      <c r="AK33" s="1150" t="s">
        <v>995</v>
      </c>
      <c r="AL33" s="1151" t="s">
        <v>4994</v>
      </c>
    </row>
    <row r="34" spans="1:41" s="904" customFormat="1" ht="13.2" hidden="1" outlineLevel="1">
      <c r="A34" s="891" t="s">
        <v>2613</v>
      </c>
      <c r="B34" s="892"/>
      <c r="C34" s="889"/>
      <c r="D34" s="1191"/>
      <c r="E34" s="894"/>
      <c r="F34" s="877" t="s">
        <v>3195</v>
      </c>
      <c r="G34" s="879" t="s">
        <v>4477</v>
      </c>
      <c r="H34" s="890"/>
      <c r="I34" s="890"/>
      <c r="J34" s="880"/>
      <c r="K34" s="895"/>
      <c r="L34" s="1256"/>
      <c r="M34" s="126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"DIGITAL INFORMATION TO IED IED name " &amp; I31</f>
        <v>DIGITAL INFORMATION TO IED IED name R412_P442_21R</v>
      </c>
    </row>
    <row r="35" spans="1:41" s="904" customFormat="1" ht="13.2" hidden="1" outlineLevel="1">
      <c r="A35" s="891" t="s">
        <v>2613</v>
      </c>
      <c r="B35" s="892"/>
      <c r="C35" s="889"/>
      <c r="D35" s="1191"/>
      <c r="E35" s="894"/>
      <c r="F35" s="877" t="s">
        <v>3195</v>
      </c>
      <c r="G35" s="879" t="s">
        <v>4477</v>
      </c>
      <c r="H35" s="890"/>
      <c r="I35" s="890"/>
      <c r="J35" s="880"/>
      <c r="K35" s="895"/>
      <c r="L35" s="1256"/>
      <c r="M35" s="126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ref="AO35:AO43" si="1">AO34</f>
        <v>DIGITAL INFORMATION TO IED IED name R412_P442_21R</v>
      </c>
    </row>
    <row r="36" spans="1:41" s="904" customFormat="1" ht="13.2" hidden="1" outlineLevel="1">
      <c r="A36" s="891" t="s">
        <v>2613</v>
      </c>
      <c r="B36" s="892"/>
      <c r="C36" s="889"/>
      <c r="D36" s="1191"/>
      <c r="E36" s="894"/>
      <c r="F36" s="877" t="s">
        <v>3195</v>
      </c>
      <c r="G36" s="879" t="s">
        <v>4477</v>
      </c>
      <c r="H36" s="890"/>
      <c r="I36" s="890"/>
      <c r="J36" s="880"/>
      <c r="K36" s="895"/>
      <c r="L36" s="1256"/>
      <c r="M36" s="126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R412_P442_21R</v>
      </c>
    </row>
    <row r="37" spans="1:41" s="904" customFormat="1" ht="13.2" hidden="1" outlineLevel="1">
      <c r="A37" s="891" t="s">
        <v>2613</v>
      </c>
      <c r="B37" s="892"/>
      <c r="C37" s="889"/>
      <c r="D37" s="1191"/>
      <c r="E37" s="894"/>
      <c r="F37" s="877" t="s">
        <v>3195</v>
      </c>
      <c r="G37" s="879" t="s">
        <v>4477</v>
      </c>
      <c r="H37" s="890"/>
      <c r="I37" s="890"/>
      <c r="J37" s="880"/>
      <c r="K37" s="895"/>
      <c r="L37" s="1256"/>
      <c r="M37" s="126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R412_P442_21R</v>
      </c>
    </row>
    <row r="38" spans="1:41" s="904" customFormat="1" ht="13.2" hidden="1" outlineLevel="1">
      <c r="A38" s="891" t="s">
        <v>2613</v>
      </c>
      <c r="B38" s="892"/>
      <c r="C38" s="889"/>
      <c r="D38" s="1191"/>
      <c r="E38" s="894"/>
      <c r="F38" s="877" t="s">
        <v>3195</v>
      </c>
      <c r="G38" s="879" t="s">
        <v>4477</v>
      </c>
      <c r="H38" s="890"/>
      <c r="I38" s="890"/>
      <c r="J38" s="880"/>
      <c r="K38" s="895"/>
      <c r="L38" s="1256"/>
      <c r="M38" s="126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R412_P442_21R</v>
      </c>
    </row>
    <row r="39" spans="1:41" s="904" customFormat="1" ht="13.2" hidden="1" outlineLevel="1">
      <c r="A39" s="891" t="s">
        <v>2613</v>
      </c>
      <c r="B39" s="892"/>
      <c r="C39" s="889"/>
      <c r="D39" s="1191"/>
      <c r="E39" s="894"/>
      <c r="F39" s="877" t="s">
        <v>3195</v>
      </c>
      <c r="G39" s="879" t="s">
        <v>4477</v>
      </c>
      <c r="H39" s="890"/>
      <c r="I39" s="890"/>
      <c r="J39" s="880"/>
      <c r="K39" s="895"/>
      <c r="L39" s="1256"/>
      <c r="M39" s="126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R412_P442_21R</v>
      </c>
    </row>
    <row r="40" spans="1:41" s="904" customFormat="1" ht="13.2" hidden="1" outlineLevel="1">
      <c r="A40" s="891" t="s">
        <v>2613</v>
      </c>
      <c r="B40" s="892"/>
      <c r="C40" s="889"/>
      <c r="D40" s="1191"/>
      <c r="E40" s="894"/>
      <c r="F40" s="877" t="s">
        <v>3195</v>
      </c>
      <c r="G40" s="879" t="s">
        <v>4477</v>
      </c>
      <c r="H40" s="890"/>
      <c r="I40" s="890"/>
      <c r="J40" s="880"/>
      <c r="K40" s="895"/>
      <c r="L40" s="1256"/>
      <c r="M40" s="126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R412_P442_21R</v>
      </c>
    </row>
    <row r="41" spans="1:41" s="904" customFormat="1" ht="13.2" hidden="1" outlineLevel="1">
      <c r="A41" s="891" t="s">
        <v>2613</v>
      </c>
      <c r="B41" s="892"/>
      <c r="C41" s="889"/>
      <c r="D41" s="1191"/>
      <c r="E41" s="894"/>
      <c r="F41" s="877" t="s">
        <v>3195</v>
      </c>
      <c r="G41" s="879" t="s">
        <v>4477</v>
      </c>
      <c r="H41" s="890"/>
      <c r="I41" s="890"/>
      <c r="J41" s="880"/>
      <c r="K41" s="895"/>
      <c r="L41" s="1256"/>
      <c r="M41" s="1266"/>
      <c r="N41" s="897"/>
      <c r="O41" s="898"/>
      <c r="P41" s="899"/>
      <c r="Q41" s="900"/>
      <c r="R41" s="899"/>
      <c r="S41" s="900"/>
      <c r="T41" s="899"/>
      <c r="U41" s="900"/>
      <c r="V41" s="901"/>
      <c r="W41" s="877"/>
      <c r="X41" s="889"/>
      <c r="Y41" s="1169"/>
      <c r="Z41" s="889"/>
      <c r="AA41" s="1170"/>
      <c r="AB41" s="889"/>
      <c r="AC41" s="891"/>
      <c r="AD41" s="902"/>
      <c r="AE41" s="889"/>
      <c r="AF41" s="877"/>
      <c r="AG41" s="889"/>
      <c r="AH41" s="902"/>
      <c r="AI41" s="903"/>
      <c r="AJ41" s="889"/>
      <c r="AK41" s="891"/>
      <c r="AL41" s="891"/>
      <c r="AN41" s="904">
        <v>2</v>
      </c>
      <c r="AO41" s="904" t="str">
        <f t="shared" si="1"/>
        <v>DIGITAL INFORMATION TO IED IED name R412_P442_21R</v>
      </c>
    </row>
    <row r="42" spans="1:41" s="904" customFormat="1" ht="13.2" hidden="1" outlineLevel="1">
      <c r="A42" s="891" t="s">
        <v>2613</v>
      </c>
      <c r="B42" s="892"/>
      <c r="C42" s="889"/>
      <c r="D42" s="1191"/>
      <c r="E42" s="894"/>
      <c r="F42" s="877" t="s">
        <v>3195</v>
      </c>
      <c r="G42" s="879" t="s">
        <v>4477</v>
      </c>
      <c r="H42" s="890"/>
      <c r="I42" s="890"/>
      <c r="J42" s="880"/>
      <c r="K42" s="895"/>
      <c r="L42" s="1256"/>
      <c r="M42" s="1266"/>
      <c r="N42" s="897"/>
      <c r="O42" s="898"/>
      <c r="P42" s="899"/>
      <c r="Q42" s="900"/>
      <c r="R42" s="899"/>
      <c r="S42" s="900"/>
      <c r="T42" s="899"/>
      <c r="U42" s="900"/>
      <c r="V42" s="901"/>
      <c r="W42" s="877"/>
      <c r="X42" s="889"/>
      <c r="Y42" s="1169"/>
      <c r="Z42" s="889"/>
      <c r="AA42" s="1170"/>
      <c r="AB42" s="889"/>
      <c r="AC42" s="891"/>
      <c r="AD42" s="902"/>
      <c r="AE42" s="889"/>
      <c r="AF42" s="877"/>
      <c r="AG42" s="889"/>
      <c r="AH42" s="902"/>
      <c r="AI42" s="903"/>
      <c r="AJ42" s="889"/>
      <c r="AK42" s="891"/>
      <c r="AL42" s="891"/>
      <c r="AN42" s="904">
        <v>2</v>
      </c>
      <c r="AO42" s="904" t="str">
        <f t="shared" si="1"/>
        <v>DIGITAL INFORMATION TO IED IED name R412_P442_21R</v>
      </c>
    </row>
    <row r="43" spans="1:41" s="904" customFormat="1" ht="13.2" hidden="1" outlineLevel="1">
      <c r="A43" s="891" t="s">
        <v>2613</v>
      </c>
      <c r="B43" s="892"/>
      <c r="C43" s="889"/>
      <c r="D43" s="1191"/>
      <c r="E43" s="894"/>
      <c r="F43" s="877" t="s">
        <v>3195</v>
      </c>
      <c r="G43" s="879" t="s">
        <v>4477</v>
      </c>
      <c r="H43" s="890"/>
      <c r="I43" s="890"/>
      <c r="J43" s="880"/>
      <c r="K43" s="895"/>
      <c r="L43" s="1256"/>
      <c r="M43" s="1266"/>
      <c r="N43" s="897"/>
      <c r="O43" s="898"/>
      <c r="P43" s="899"/>
      <c r="Q43" s="900"/>
      <c r="R43" s="899"/>
      <c r="S43" s="900"/>
      <c r="T43" s="899"/>
      <c r="U43" s="900"/>
      <c r="V43" s="901"/>
      <c r="W43" s="877"/>
      <c r="X43" s="889"/>
      <c r="Y43" s="1169"/>
      <c r="Z43" s="889"/>
      <c r="AA43" s="1170"/>
      <c r="AB43" s="889"/>
      <c r="AC43" s="891"/>
      <c r="AD43" s="902"/>
      <c r="AE43" s="889"/>
      <c r="AF43" s="877"/>
      <c r="AG43" s="889"/>
      <c r="AH43" s="902"/>
      <c r="AI43" s="903"/>
      <c r="AJ43" s="889"/>
      <c r="AK43" s="891"/>
      <c r="AL43" s="891"/>
      <c r="AN43" s="904">
        <v>2</v>
      </c>
      <c r="AO43" s="904" t="str">
        <f t="shared" si="1"/>
        <v>DIGITAL INFORMATION TO IED IED name R412_P442_21R</v>
      </c>
    </row>
    <row r="44" spans="1:41" s="904" customFormat="1" ht="13.2" hidden="1" collapsed="1">
      <c r="G44" s="879" t="s">
        <v>4477</v>
      </c>
      <c r="K44" s="1082"/>
      <c r="L44" s="1287"/>
      <c r="M44" s="1287"/>
      <c r="N44" s="1082"/>
    </row>
    <row r="45" spans="1:41" s="904" customFormat="1" ht="13.2" hidden="1">
      <c r="D45" s="904" t="s">
        <v>709</v>
      </c>
      <c r="G45" s="879" t="s">
        <v>4477</v>
      </c>
      <c r="H45" s="904" t="s">
        <v>707</v>
      </c>
      <c r="I45" s="1115" t="str">
        <f>T(F16)</f>
        <v>R412_P442_21R</v>
      </c>
      <c r="L45" s="1211"/>
      <c r="M45" s="1211"/>
    </row>
    <row r="46" spans="1:41" s="904" customFormat="1" ht="13.8" hidden="1" outlineLevel="1" thickBot="1">
      <c r="A46" s="1163" t="s">
        <v>9</v>
      </c>
      <c r="B46" s="1122" t="s">
        <v>306</v>
      </c>
      <c r="C46" s="1123"/>
      <c r="D46" s="1122" t="s">
        <v>4790</v>
      </c>
      <c r="E46" s="1122"/>
      <c r="F46" s="1130" t="s">
        <v>307</v>
      </c>
      <c r="G46" s="879" t="s">
        <v>4477</v>
      </c>
      <c r="H46" s="1126"/>
      <c r="I46" s="1126"/>
      <c r="J46" s="1162"/>
      <c r="K46" s="1171" t="s">
        <v>209</v>
      </c>
      <c r="L46" s="1290" t="s">
        <v>2154</v>
      </c>
      <c r="M46" s="1290"/>
      <c r="N46" s="1131" t="s">
        <v>209</v>
      </c>
      <c r="O46" s="1132" t="s">
        <v>309</v>
      </c>
      <c r="P46" s="1122"/>
      <c r="Q46" s="1122"/>
      <c r="R46" s="1122"/>
      <c r="S46" s="1122"/>
      <c r="T46" s="1122"/>
      <c r="U46" s="1122"/>
      <c r="V46" s="1123"/>
      <c r="W46" s="1130" t="s">
        <v>1164</v>
      </c>
      <c r="X46" s="1127"/>
      <c r="Y46" s="1132" t="s">
        <v>357</v>
      </c>
      <c r="Z46" s="1122" t="s">
        <v>357</v>
      </c>
      <c r="AA46" s="1162"/>
      <c r="AB46" s="1123" t="s">
        <v>3585</v>
      </c>
      <c r="AC46" s="1131" t="s">
        <v>377</v>
      </c>
      <c r="AD46" s="1122" t="s">
        <v>4917</v>
      </c>
      <c r="AE46" s="1123"/>
      <c r="AF46" s="1130" t="s">
        <v>308</v>
      </c>
      <c r="AG46" s="1127"/>
      <c r="AH46" s="1132" t="s">
        <v>4734</v>
      </c>
      <c r="AI46" s="1132"/>
      <c r="AJ46" s="1132"/>
      <c r="AK46" s="1133" t="s">
        <v>3213</v>
      </c>
      <c r="AL46" s="1131"/>
    </row>
    <row r="47" spans="1:41" s="1173" customFormat="1" ht="233.4" hidden="1" outlineLevel="1">
      <c r="A47" s="1136" t="s">
        <v>776</v>
      </c>
      <c r="B47" s="1135" t="s">
        <v>305</v>
      </c>
      <c r="C47" s="1136" t="s">
        <v>3054</v>
      </c>
      <c r="D47" s="1143" t="s">
        <v>5642</v>
      </c>
      <c r="E47" s="1140" t="s">
        <v>5646</v>
      </c>
      <c r="F47" s="1138" t="s">
        <v>3055</v>
      </c>
      <c r="G47" s="879" t="s">
        <v>4477</v>
      </c>
      <c r="H47" s="1140" t="s">
        <v>1468</v>
      </c>
      <c r="I47" s="1140" t="s">
        <v>1467</v>
      </c>
      <c r="J47" s="1142" t="s">
        <v>2842</v>
      </c>
      <c r="K47" s="1144" t="s">
        <v>1415</v>
      </c>
      <c r="L47" s="1199" t="s">
        <v>1534</v>
      </c>
      <c r="M47" s="1196" t="s">
        <v>1876</v>
      </c>
      <c r="N47" s="1144" t="s">
        <v>4231</v>
      </c>
      <c r="O47" s="1138" t="s">
        <v>83</v>
      </c>
      <c r="P47" s="1140" t="s">
        <v>3057</v>
      </c>
      <c r="Q47" s="1140" t="s">
        <v>1606</v>
      </c>
      <c r="R47" s="1140" t="s">
        <v>1607</v>
      </c>
      <c r="S47" s="1140" t="s">
        <v>4619</v>
      </c>
      <c r="T47" s="1140" t="s">
        <v>4620</v>
      </c>
      <c r="U47" s="1140" t="s">
        <v>4621</v>
      </c>
      <c r="V47" s="1142" t="s">
        <v>4622</v>
      </c>
      <c r="W47" s="1146" t="s">
        <v>4012</v>
      </c>
      <c r="X47" s="1147" t="s">
        <v>5442</v>
      </c>
      <c r="Y47" s="1165"/>
      <c r="Z47" s="1142" t="s">
        <v>1027</v>
      </c>
      <c r="AA47" s="1166"/>
      <c r="AB47" s="1172" t="s">
        <v>2582</v>
      </c>
      <c r="AC47" s="1172" t="s">
        <v>3056</v>
      </c>
      <c r="AD47" s="1148" t="s">
        <v>184</v>
      </c>
      <c r="AE47" s="1136" t="s">
        <v>2585</v>
      </c>
      <c r="AF47" s="1138" t="s">
        <v>2583</v>
      </c>
      <c r="AG47" s="1145" t="s">
        <v>251</v>
      </c>
      <c r="AH47" s="1138" t="s">
        <v>4431</v>
      </c>
      <c r="AI47" s="1149" t="s">
        <v>4429</v>
      </c>
      <c r="AJ47" s="1142" t="s">
        <v>4430</v>
      </c>
      <c r="AK47" s="1150" t="s">
        <v>995</v>
      </c>
      <c r="AL47" s="1151" t="s">
        <v>4994</v>
      </c>
    </row>
    <row r="48" spans="1:41" s="904" customFormat="1" ht="13.2" hidden="1" outlineLevel="1">
      <c r="A48" s="891" t="s">
        <v>2613</v>
      </c>
      <c r="B48" s="892"/>
      <c r="C48" s="889"/>
      <c r="D48" s="1191"/>
      <c r="E48" s="894"/>
      <c r="F48" s="877" t="s">
        <v>3195</v>
      </c>
      <c r="G48" s="879" t="s">
        <v>4477</v>
      </c>
      <c r="H48" s="890"/>
      <c r="I48" s="890"/>
      <c r="J48" s="880"/>
      <c r="K48" s="1098"/>
      <c r="L48" s="1291"/>
      <c r="M48" s="1292"/>
      <c r="N48" s="897"/>
      <c r="O48" s="1154"/>
      <c r="P48" s="899"/>
      <c r="Q48" s="900"/>
      <c r="R48" s="899"/>
      <c r="S48" s="900"/>
      <c r="T48" s="899"/>
      <c r="U48" s="900"/>
      <c r="V48" s="901"/>
      <c r="W48" s="895"/>
      <c r="X48" s="889"/>
      <c r="Y48" s="1169"/>
      <c r="Z48" s="889"/>
      <c r="AA48" s="1170"/>
      <c r="AB48" s="1170"/>
      <c r="AC48" s="891" t="s">
        <v>1414</v>
      </c>
      <c r="AD48" s="902"/>
      <c r="AE48" s="1175"/>
      <c r="AF48" s="877"/>
      <c r="AG48" s="1156"/>
      <c r="AH48" s="902"/>
      <c r="AI48" s="903"/>
      <c r="AJ48" s="889"/>
      <c r="AK48" s="891"/>
      <c r="AL48" s="891"/>
      <c r="AN48" s="904">
        <v>6</v>
      </c>
      <c r="AO48" s="904" t="str">
        <f>"ANALOG INFORMATION FROM IED IED name " &amp; I45</f>
        <v>ANALOG INFORMATION FROM IED IED name R412_P442_21R</v>
      </c>
    </row>
    <row r="49" spans="1:41" s="904" customFormat="1" ht="13.2" hidden="1" outlineLevel="1">
      <c r="A49" s="891" t="s">
        <v>2613</v>
      </c>
      <c r="B49" s="892"/>
      <c r="C49" s="889"/>
      <c r="D49" s="1191"/>
      <c r="E49" s="894"/>
      <c r="F49" s="877" t="s">
        <v>3195</v>
      </c>
      <c r="G49" s="879" t="s">
        <v>4477</v>
      </c>
      <c r="H49" s="890"/>
      <c r="I49" s="890"/>
      <c r="J49" s="880"/>
      <c r="K49" s="1098"/>
      <c r="L49" s="1291"/>
      <c r="M49" s="1292"/>
      <c r="N49" s="897"/>
      <c r="O49" s="1154"/>
      <c r="P49" s="899"/>
      <c r="Q49" s="900"/>
      <c r="R49" s="899"/>
      <c r="S49" s="900"/>
      <c r="T49" s="899"/>
      <c r="U49" s="900"/>
      <c r="V49" s="901"/>
      <c r="W49" s="895"/>
      <c r="X49" s="889"/>
      <c r="Y49" s="1169"/>
      <c r="Z49" s="889"/>
      <c r="AA49" s="1170"/>
      <c r="AB49" s="1170"/>
      <c r="AC49" s="891" t="s">
        <v>1414</v>
      </c>
      <c r="AD49" s="902"/>
      <c r="AE49" s="1175"/>
      <c r="AF49" s="877"/>
      <c r="AG49" s="1156"/>
      <c r="AH49" s="902"/>
      <c r="AI49" s="903"/>
      <c r="AJ49" s="889"/>
      <c r="AK49" s="891"/>
      <c r="AL49" s="891"/>
      <c r="AN49" s="904">
        <v>6</v>
      </c>
      <c r="AO49" s="904" t="str">
        <f>AO48</f>
        <v>ANALOG INFORMATION FROM IED IED name R412_P442_21R</v>
      </c>
    </row>
    <row r="50" spans="1:41" s="904" customFormat="1" ht="13.2" hidden="1" outlineLevel="1">
      <c r="A50" s="891" t="s">
        <v>2613</v>
      </c>
      <c r="B50" s="892"/>
      <c r="C50" s="889"/>
      <c r="D50" s="1191"/>
      <c r="E50" s="894"/>
      <c r="F50" s="877" t="s">
        <v>3195</v>
      </c>
      <c r="G50" s="879" t="s">
        <v>4477</v>
      </c>
      <c r="H50" s="890"/>
      <c r="I50" s="890"/>
      <c r="J50" s="880"/>
      <c r="K50" s="1098"/>
      <c r="L50" s="1291"/>
      <c r="M50" s="1292"/>
      <c r="N50" s="897"/>
      <c r="O50" s="1154"/>
      <c r="P50" s="899"/>
      <c r="Q50" s="900"/>
      <c r="R50" s="899"/>
      <c r="S50" s="900"/>
      <c r="T50" s="899"/>
      <c r="U50" s="900"/>
      <c r="V50" s="901"/>
      <c r="W50" s="895"/>
      <c r="X50" s="889"/>
      <c r="Y50" s="1169"/>
      <c r="Z50" s="889"/>
      <c r="AA50" s="1170"/>
      <c r="AB50" s="1170"/>
      <c r="AC50" s="891" t="s">
        <v>1414</v>
      </c>
      <c r="AD50" s="902"/>
      <c r="AE50" s="1175"/>
      <c r="AF50" s="877"/>
      <c r="AG50" s="1156"/>
      <c r="AH50" s="902"/>
      <c r="AI50" s="903"/>
      <c r="AJ50" s="889"/>
      <c r="AK50" s="891"/>
      <c r="AL50" s="891"/>
      <c r="AN50" s="904">
        <v>6</v>
      </c>
      <c r="AO50" s="904" t="str">
        <f>AO49</f>
        <v>ANALOG INFORMATION FROM IED IED name R412_P442_21R</v>
      </c>
    </row>
    <row r="51" spans="1:41" s="904" customFormat="1" ht="13.2" hidden="1" outlineLevel="1">
      <c r="A51" s="891" t="s">
        <v>2613</v>
      </c>
      <c r="B51" s="892"/>
      <c r="C51" s="889"/>
      <c r="D51" s="1191"/>
      <c r="E51" s="894"/>
      <c r="F51" s="877" t="s">
        <v>3195</v>
      </c>
      <c r="G51" s="879" t="s">
        <v>4477</v>
      </c>
      <c r="H51" s="890"/>
      <c r="I51" s="890"/>
      <c r="J51" s="880"/>
      <c r="K51" s="1098"/>
      <c r="L51" s="1291"/>
      <c r="M51" s="1292"/>
      <c r="N51" s="897"/>
      <c r="O51" s="1154"/>
      <c r="P51" s="899"/>
      <c r="Q51" s="900"/>
      <c r="R51" s="899"/>
      <c r="S51" s="900"/>
      <c r="T51" s="899"/>
      <c r="U51" s="900"/>
      <c r="V51" s="901"/>
      <c r="W51" s="895"/>
      <c r="X51" s="889"/>
      <c r="Y51" s="1169"/>
      <c r="Z51" s="889"/>
      <c r="AA51" s="1170"/>
      <c r="AB51" s="1170"/>
      <c r="AC51" s="891" t="s">
        <v>1414</v>
      </c>
      <c r="AD51" s="902"/>
      <c r="AE51" s="1175"/>
      <c r="AF51" s="877"/>
      <c r="AG51" s="879"/>
      <c r="AH51" s="902"/>
      <c r="AI51" s="903"/>
      <c r="AJ51" s="889"/>
      <c r="AK51" s="891"/>
      <c r="AL51" s="891"/>
      <c r="AN51" s="904">
        <v>6</v>
      </c>
      <c r="AO51" s="904" t="str">
        <f>AO50</f>
        <v>ANALOG INFORMATION FROM IED IED name R412_P442_21R</v>
      </c>
    </row>
    <row r="52" spans="1:41" s="904" customFormat="1" ht="13.2" hidden="1" collapsed="1">
      <c r="A52" s="1115"/>
      <c r="B52" s="1159"/>
      <c r="C52" s="1159"/>
      <c r="D52" s="1160"/>
      <c r="E52" s="1159"/>
      <c r="F52" s="1161"/>
      <c r="G52" s="879" t="s">
        <v>4477</v>
      </c>
      <c r="H52" s="1161"/>
      <c r="I52" s="1161"/>
      <c r="J52" s="1161"/>
      <c r="K52" s="1161"/>
      <c r="L52" s="1293"/>
      <c r="M52" s="1293"/>
      <c r="N52" s="1161"/>
      <c r="O52" s="1161"/>
      <c r="P52" s="1159"/>
      <c r="Q52" s="1161"/>
      <c r="R52" s="1159"/>
      <c r="S52" s="1161"/>
      <c r="T52" s="1159"/>
      <c r="U52" s="1159"/>
      <c r="V52" s="1159"/>
      <c r="Y52" s="1159"/>
      <c r="Z52" s="1159"/>
      <c r="AA52" s="1159"/>
      <c r="AB52" s="1159"/>
      <c r="AC52" s="1159"/>
      <c r="AF52" s="1161"/>
      <c r="AG52" s="1159"/>
      <c r="AH52" s="1159"/>
      <c r="AI52" s="1159"/>
      <c r="AJ52" s="1159"/>
    </row>
    <row r="53" spans="1:41" s="904" customFormat="1" ht="13.2" hidden="1">
      <c r="D53" s="904" t="s">
        <v>710</v>
      </c>
      <c r="G53" s="879" t="s">
        <v>4477</v>
      </c>
      <c r="H53" s="904" t="s">
        <v>707</v>
      </c>
      <c r="I53" s="1115" t="str">
        <f>T(F16)</f>
        <v>R412_P442_21R</v>
      </c>
      <c r="L53" s="1211"/>
      <c r="M53" s="1211"/>
    </row>
    <row r="54" spans="1:41" s="904" customFormat="1" ht="13.8" hidden="1" outlineLevel="1" thickBot="1">
      <c r="A54" s="1121" t="s">
        <v>9</v>
      </c>
      <c r="B54" s="1122" t="s">
        <v>306</v>
      </c>
      <c r="C54" s="1123"/>
      <c r="D54" s="1122" t="s">
        <v>4790</v>
      </c>
      <c r="E54" s="1122"/>
      <c r="F54" s="1130" t="s">
        <v>307</v>
      </c>
      <c r="G54" s="879" t="s">
        <v>4477</v>
      </c>
      <c r="H54" s="1126"/>
      <c r="I54" s="1126"/>
      <c r="J54" s="1162"/>
      <c r="K54" s="1123" t="s">
        <v>209</v>
      </c>
      <c r="L54" s="1290" t="s">
        <v>2154</v>
      </c>
      <c r="M54" s="1290"/>
      <c r="N54" s="1131" t="s">
        <v>209</v>
      </c>
      <c r="O54" s="1122" t="s">
        <v>309</v>
      </c>
      <c r="P54" s="1122"/>
      <c r="Q54" s="1122"/>
      <c r="R54" s="1122"/>
      <c r="S54" s="1122"/>
      <c r="T54" s="1122"/>
      <c r="U54" s="1122"/>
      <c r="V54" s="1122"/>
      <c r="W54" s="1130" t="s">
        <v>1164</v>
      </c>
      <c r="X54" s="1127"/>
      <c r="Y54" s="1132" t="s">
        <v>357</v>
      </c>
      <c r="Z54" s="1122" t="s">
        <v>357</v>
      </c>
      <c r="AA54" s="1123"/>
      <c r="AB54" s="1123" t="s">
        <v>3585</v>
      </c>
      <c r="AC54" s="1131" t="s">
        <v>377</v>
      </c>
      <c r="AD54" s="1132" t="s">
        <v>1202</v>
      </c>
      <c r="AE54" s="1123"/>
      <c r="AF54" s="1130" t="s">
        <v>308</v>
      </c>
      <c r="AG54" s="1162" t="s">
        <v>357</v>
      </c>
      <c r="AH54" s="1132" t="s">
        <v>4734</v>
      </c>
      <c r="AI54" s="1132"/>
      <c r="AJ54" s="1132"/>
      <c r="AK54" s="1133" t="s">
        <v>3213</v>
      </c>
      <c r="AL54" s="1131"/>
    </row>
    <row r="55" spans="1:41" s="1173" customFormat="1" ht="233.4" hidden="1" outlineLevel="1">
      <c r="A55" s="1136" t="s">
        <v>776</v>
      </c>
      <c r="B55" s="1135" t="s">
        <v>305</v>
      </c>
      <c r="C55" s="1136" t="s">
        <v>3054</v>
      </c>
      <c r="D55" s="1143" t="s">
        <v>5709</v>
      </c>
      <c r="E55" s="1140" t="s">
        <v>5645</v>
      </c>
      <c r="F55" s="1138" t="s">
        <v>3055</v>
      </c>
      <c r="G55" s="879" t="s">
        <v>4477</v>
      </c>
      <c r="H55" s="1140" t="s">
        <v>1468</v>
      </c>
      <c r="I55" s="1140" t="s">
        <v>1467</v>
      </c>
      <c r="J55" s="1142" t="s">
        <v>2842</v>
      </c>
      <c r="K55" s="1144" t="s">
        <v>1415</v>
      </c>
      <c r="L55" s="1199" t="s">
        <v>1534</v>
      </c>
      <c r="M55" s="1196" t="s">
        <v>1876</v>
      </c>
      <c r="N55" s="1144" t="s">
        <v>4231</v>
      </c>
      <c r="O55" s="1143" t="s">
        <v>83</v>
      </c>
      <c r="P55" s="1140" t="s">
        <v>3057</v>
      </c>
      <c r="Q55" s="1140" t="s">
        <v>1606</v>
      </c>
      <c r="R55" s="1140" t="s">
        <v>1607</v>
      </c>
      <c r="S55" s="1140" t="s">
        <v>4619</v>
      </c>
      <c r="T55" s="1140" t="s">
        <v>4620</v>
      </c>
      <c r="U55" s="1140" t="s">
        <v>4621</v>
      </c>
      <c r="V55" s="1142" t="s">
        <v>4622</v>
      </c>
      <c r="W55" s="1146" t="s">
        <v>4012</v>
      </c>
      <c r="X55" s="1147" t="s">
        <v>5442</v>
      </c>
      <c r="Y55" s="1165"/>
      <c r="Z55" s="1149"/>
      <c r="AA55" s="1166"/>
      <c r="AB55" s="1166" t="s">
        <v>2582</v>
      </c>
      <c r="AC55" s="1148" t="s">
        <v>3056</v>
      </c>
      <c r="AD55" s="1148"/>
      <c r="AE55" s="1136" t="s">
        <v>2585</v>
      </c>
      <c r="AF55" s="1138" t="s">
        <v>2583</v>
      </c>
      <c r="AG55" s="1142"/>
      <c r="AH55" s="1138" t="s">
        <v>4431</v>
      </c>
      <c r="AI55" s="1149" t="s">
        <v>4429</v>
      </c>
      <c r="AJ55" s="1142" t="s">
        <v>4430</v>
      </c>
      <c r="AK55" s="1150" t="s">
        <v>995</v>
      </c>
      <c r="AL55" s="1151" t="s">
        <v>4994</v>
      </c>
    </row>
    <row r="56" spans="1:41" s="904" customFormat="1" ht="13.2" hidden="1" outlineLevel="1">
      <c r="A56" s="891" t="s">
        <v>2613</v>
      </c>
      <c r="B56" s="892"/>
      <c r="C56" s="889"/>
      <c r="D56" s="1191"/>
      <c r="E56" s="894"/>
      <c r="F56" s="877" t="s">
        <v>3195</v>
      </c>
      <c r="G56" s="879" t="s">
        <v>4477</v>
      </c>
      <c r="H56" s="890"/>
      <c r="I56" s="1192"/>
      <c r="J56" s="880"/>
      <c r="K56" s="1098"/>
      <c r="L56" s="1291"/>
      <c r="M56" s="1292"/>
      <c r="N56" s="897"/>
      <c r="O56" s="1154"/>
      <c r="P56" s="899"/>
      <c r="Q56" s="900"/>
      <c r="R56" s="899"/>
      <c r="S56" s="900"/>
      <c r="T56" s="899"/>
      <c r="U56" s="900"/>
      <c r="V56" s="901"/>
      <c r="W56" s="895"/>
      <c r="X56" s="889"/>
      <c r="Y56" s="1169"/>
      <c r="Z56" s="903"/>
      <c r="AA56" s="1170"/>
      <c r="AB56" s="1170"/>
      <c r="AC56" s="891"/>
      <c r="AD56" s="1187"/>
      <c r="AE56" s="1175"/>
      <c r="AF56" s="877"/>
      <c r="AG56" s="889"/>
      <c r="AH56" s="902"/>
      <c r="AI56" s="903"/>
      <c r="AJ56" s="889"/>
      <c r="AK56" s="891"/>
      <c r="AL56" s="891"/>
      <c r="AN56" s="904">
        <v>13</v>
      </c>
      <c r="AO56" s="904" t="str">
        <f>"ANALOG INFORMATION TO IED IED name " &amp; I53</f>
        <v>ANALOG INFORMATION TO IED IED name R412_P442_21R</v>
      </c>
    </row>
    <row r="57" spans="1:41" s="904" customFormat="1" ht="13.2" hidden="1" outlineLevel="1">
      <c r="A57" s="891" t="s">
        <v>2613</v>
      </c>
      <c r="B57" s="892"/>
      <c r="C57" s="889"/>
      <c r="D57" s="1191"/>
      <c r="E57" s="894"/>
      <c r="F57" s="877" t="s">
        <v>3195</v>
      </c>
      <c r="G57" s="879" t="s">
        <v>4477</v>
      </c>
      <c r="H57" s="890"/>
      <c r="I57" s="890"/>
      <c r="J57" s="880"/>
      <c r="K57" s="1098"/>
      <c r="L57" s="1291"/>
      <c r="M57" s="1292"/>
      <c r="N57" s="897"/>
      <c r="O57" s="1154"/>
      <c r="P57" s="899"/>
      <c r="Q57" s="900"/>
      <c r="R57" s="899"/>
      <c r="S57" s="900"/>
      <c r="T57" s="899"/>
      <c r="U57" s="900"/>
      <c r="V57" s="901"/>
      <c r="W57" s="895"/>
      <c r="X57" s="889"/>
      <c r="Y57" s="1169"/>
      <c r="Z57" s="903"/>
      <c r="AA57" s="1170"/>
      <c r="AB57" s="1170"/>
      <c r="AC57" s="891"/>
      <c r="AD57" s="1187"/>
      <c r="AE57" s="1175"/>
      <c r="AF57" s="877"/>
      <c r="AG57" s="889"/>
      <c r="AH57" s="902"/>
      <c r="AI57" s="903"/>
      <c r="AJ57" s="889"/>
      <c r="AK57" s="891"/>
      <c r="AL57" s="891"/>
      <c r="AN57" s="904">
        <v>13</v>
      </c>
      <c r="AO57" s="904" t="str">
        <f>AO56</f>
        <v>ANALOG INFORMATION TO IED IED name R412_P442_21R</v>
      </c>
    </row>
    <row r="58" spans="1:41" s="904" customFormat="1" ht="13.2" hidden="1" collapsed="1">
      <c r="F58" s="1188"/>
      <c r="G58" s="879" t="s">
        <v>4477</v>
      </c>
      <c r="L58" s="1211"/>
      <c r="M58" s="1211"/>
      <c r="O58" s="1115"/>
      <c r="P58" s="1115"/>
      <c r="AJ58" s="1159"/>
    </row>
    <row r="59" spans="1:41" s="904" customFormat="1" ht="13.2" hidden="1">
      <c r="D59" s="904" t="s">
        <v>97</v>
      </c>
      <c r="G59" s="879" t="s">
        <v>4477</v>
      </c>
      <c r="H59" s="904" t="s">
        <v>707</v>
      </c>
      <c r="I59" s="1115" t="str">
        <f>T(F16)</f>
        <v>R412_P442_21R</v>
      </c>
      <c r="L59" s="1211"/>
      <c r="M59" s="1211"/>
    </row>
    <row r="60" spans="1:41" s="904" customFormat="1" ht="13.8" hidden="1" outlineLevel="1" thickBot="1">
      <c r="A60" s="1163" t="s">
        <v>9</v>
      </c>
      <c r="B60" s="1122" t="s">
        <v>306</v>
      </c>
      <c r="C60" s="1123"/>
      <c r="D60" s="1122" t="s">
        <v>911</v>
      </c>
      <c r="E60" s="1122"/>
      <c r="F60" s="1130" t="s">
        <v>307</v>
      </c>
      <c r="G60" s="879" t="s">
        <v>4477</v>
      </c>
      <c r="H60" s="1126"/>
      <c r="I60" s="1126"/>
      <c r="J60" s="1162"/>
      <c r="K60" s="1171" t="s">
        <v>209</v>
      </c>
      <c r="L60" s="1290" t="s">
        <v>4915</v>
      </c>
      <c r="M60" s="1290"/>
      <c r="N60" s="1131" t="s">
        <v>209</v>
      </c>
      <c r="O60" s="1132" t="s">
        <v>309</v>
      </c>
      <c r="P60" s="1122"/>
      <c r="Q60" s="1122"/>
      <c r="R60" s="1122"/>
      <c r="S60" s="1122"/>
      <c r="T60" s="1122"/>
      <c r="U60" s="1122"/>
      <c r="V60" s="1123"/>
      <c r="W60" s="1130" t="s">
        <v>1164</v>
      </c>
      <c r="X60" s="1127"/>
      <c r="Y60" s="1122" t="s">
        <v>357</v>
      </c>
      <c r="Z60" s="1122" t="s">
        <v>357</v>
      </c>
      <c r="AA60" s="1123"/>
      <c r="AB60" s="1123" t="s">
        <v>3585</v>
      </c>
      <c r="AC60" s="1131" t="s">
        <v>377</v>
      </c>
      <c r="AD60" s="1122" t="s">
        <v>4917</v>
      </c>
      <c r="AE60" s="1123"/>
      <c r="AF60" s="1130" t="s">
        <v>308</v>
      </c>
      <c r="AG60" s="1162" t="s">
        <v>357</v>
      </c>
      <c r="AH60" s="1132" t="s">
        <v>4734</v>
      </c>
      <c r="AI60" s="1132"/>
      <c r="AJ60" s="1132"/>
      <c r="AK60" s="1133" t="s">
        <v>3213</v>
      </c>
      <c r="AL60" s="1131"/>
    </row>
    <row r="61" spans="1:41" s="1173" customFormat="1" ht="210" hidden="1" outlineLevel="1">
      <c r="A61" s="1136" t="s">
        <v>776</v>
      </c>
      <c r="B61" s="1135" t="s">
        <v>305</v>
      </c>
      <c r="C61" s="1136" t="s">
        <v>3054</v>
      </c>
      <c r="D61" s="1143" t="s">
        <v>5643</v>
      </c>
      <c r="E61" s="1140" t="s">
        <v>5647</v>
      </c>
      <c r="F61" s="1138" t="s">
        <v>3055</v>
      </c>
      <c r="G61" s="879" t="s">
        <v>4477</v>
      </c>
      <c r="H61" s="1140" t="s">
        <v>1468</v>
      </c>
      <c r="I61" s="1140" t="s">
        <v>1467</v>
      </c>
      <c r="J61" s="1142" t="s">
        <v>2842</v>
      </c>
      <c r="K61" s="1144" t="s">
        <v>1415</v>
      </c>
      <c r="L61" s="1199" t="s">
        <v>4914</v>
      </c>
      <c r="M61" s="1203" t="s">
        <v>2771</v>
      </c>
      <c r="N61" s="1144" t="s">
        <v>4231</v>
      </c>
      <c r="O61" s="1138" t="s">
        <v>83</v>
      </c>
      <c r="P61" s="1140" t="s">
        <v>3057</v>
      </c>
      <c r="Q61" s="1140" t="s">
        <v>1606</v>
      </c>
      <c r="R61" s="1140" t="s">
        <v>1607</v>
      </c>
      <c r="S61" s="1140" t="s">
        <v>4619</v>
      </c>
      <c r="T61" s="1140" t="s">
        <v>4620</v>
      </c>
      <c r="U61" s="1140" t="s">
        <v>4621</v>
      </c>
      <c r="V61" s="1142" t="s">
        <v>4622</v>
      </c>
      <c r="W61" s="1146" t="s">
        <v>4012</v>
      </c>
      <c r="X61" s="1147" t="s">
        <v>5442</v>
      </c>
      <c r="Y61" s="1165"/>
      <c r="Z61" s="1149"/>
      <c r="AA61" s="1166"/>
      <c r="AB61" s="1172" t="s">
        <v>2582</v>
      </c>
      <c r="AC61" s="1172" t="s">
        <v>3056</v>
      </c>
      <c r="AD61" s="1148" t="s">
        <v>4916</v>
      </c>
      <c r="AE61" s="1136" t="s">
        <v>2585</v>
      </c>
      <c r="AF61" s="1138" t="s">
        <v>2583</v>
      </c>
      <c r="AG61" s="1142"/>
      <c r="AH61" s="1138" t="s">
        <v>4431</v>
      </c>
      <c r="AI61" s="1149" t="s">
        <v>4429</v>
      </c>
      <c r="AJ61" s="1142" t="s">
        <v>4430</v>
      </c>
      <c r="AK61" s="1150" t="s">
        <v>995</v>
      </c>
      <c r="AL61" s="1151" t="s">
        <v>4994</v>
      </c>
    </row>
    <row r="62" spans="1:41" s="904" customFormat="1" ht="13.2" hidden="1" outlineLevel="1">
      <c r="A62" s="891" t="s">
        <v>2613</v>
      </c>
      <c r="B62" s="892"/>
      <c r="C62" s="889"/>
      <c r="D62" s="1191"/>
      <c r="E62" s="894"/>
      <c r="F62" s="877" t="s">
        <v>3195</v>
      </c>
      <c r="G62" s="879" t="s">
        <v>4477</v>
      </c>
      <c r="H62" s="890"/>
      <c r="I62" s="890"/>
      <c r="J62" s="880"/>
      <c r="K62" s="1098"/>
      <c r="L62" s="1294"/>
      <c r="M62" s="1261"/>
      <c r="N62" s="897"/>
      <c r="O62" s="1154"/>
      <c r="P62" s="899"/>
      <c r="Q62" s="900"/>
      <c r="R62" s="899"/>
      <c r="S62" s="900"/>
      <c r="T62" s="899"/>
      <c r="U62" s="900"/>
      <c r="V62" s="901"/>
      <c r="W62" s="895"/>
      <c r="X62" s="889"/>
      <c r="Y62" s="1169"/>
      <c r="Z62" s="903"/>
      <c r="AA62" s="1170"/>
      <c r="AB62" s="889"/>
      <c r="AC62" s="891" t="s">
        <v>1414</v>
      </c>
      <c r="AD62" s="902"/>
      <c r="AE62" s="1175"/>
      <c r="AF62" s="877"/>
      <c r="AG62" s="889"/>
      <c r="AH62" s="902"/>
      <c r="AI62" s="903"/>
      <c r="AJ62" s="889"/>
      <c r="AK62" s="891"/>
      <c r="AL62" s="891"/>
      <c r="AN62" s="904">
        <v>39</v>
      </c>
      <c r="AO62" s="904" t="str">
        <f>"COUNTER INFORMATION FROM IED IED name " &amp; I59</f>
        <v>COUNTER INFORMATION FROM IED IED name R412_P442_21R</v>
      </c>
    </row>
    <row r="63" spans="1:41" s="904" customFormat="1" ht="13.2" hidden="1" outlineLevel="1">
      <c r="A63" s="891" t="s">
        <v>2613</v>
      </c>
      <c r="B63" s="892"/>
      <c r="C63" s="889"/>
      <c r="D63" s="1191"/>
      <c r="E63" s="894"/>
      <c r="F63" s="877" t="s">
        <v>3195</v>
      </c>
      <c r="G63" s="879" t="s">
        <v>4477</v>
      </c>
      <c r="H63" s="890"/>
      <c r="I63" s="890"/>
      <c r="J63" s="880"/>
      <c r="K63" s="1098"/>
      <c r="L63" s="1294"/>
      <c r="M63" s="1261"/>
      <c r="N63" s="897"/>
      <c r="O63" s="1154"/>
      <c r="P63" s="899"/>
      <c r="Q63" s="900"/>
      <c r="R63" s="899"/>
      <c r="S63" s="900"/>
      <c r="T63" s="899"/>
      <c r="U63" s="900"/>
      <c r="V63" s="901"/>
      <c r="W63" s="895"/>
      <c r="X63" s="889"/>
      <c r="Y63" s="1169"/>
      <c r="Z63" s="903"/>
      <c r="AA63" s="1170"/>
      <c r="AB63" s="889"/>
      <c r="AC63" s="891" t="s">
        <v>1414</v>
      </c>
      <c r="AD63" s="902"/>
      <c r="AE63" s="1175"/>
      <c r="AF63" s="877"/>
      <c r="AG63" s="889"/>
      <c r="AH63" s="902"/>
      <c r="AI63" s="903"/>
      <c r="AJ63" s="889"/>
      <c r="AK63" s="891"/>
      <c r="AL63" s="891"/>
      <c r="AN63" s="904">
        <v>39</v>
      </c>
      <c r="AO63" s="904" t="str">
        <f>AO62</f>
        <v>COUNTER INFORMATION FROM IED IED name R412_P442_21R</v>
      </c>
    </row>
    <row r="64" spans="1:41" s="904" customFormat="1" ht="13.2" hidden="1" outlineLevel="1">
      <c r="A64" s="891" t="s">
        <v>2613</v>
      </c>
      <c r="B64" s="892"/>
      <c r="C64" s="889"/>
      <c r="D64" s="1191"/>
      <c r="E64" s="894"/>
      <c r="F64" s="877" t="s">
        <v>3195</v>
      </c>
      <c r="G64" s="879" t="s">
        <v>4477</v>
      </c>
      <c r="H64" s="890"/>
      <c r="I64" s="890"/>
      <c r="J64" s="880"/>
      <c r="K64" s="1098"/>
      <c r="L64" s="1294"/>
      <c r="M64" s="1261"/>
      <c r="N64" s="897"/>
      <c r="O64" s="1154"/>
      <c r="P64" s="899"/>
      <c r="Q64" s="900"/>
      <c r="R64" s="899"/>
      <c r="S64" s="900"/>
      <c r="T64" s="899"/>
      <c r="U64" s="900"/>
      <c r="V64" s="901"/>
      <c r="W64" s="895"/>
      <c r="X64" s="889"/>
      <c r="Y64" s="1169"/>
      <c r="Z64" s="903"/>
      <c r="AA64" s="1170"/>
      <c r="AB64" s="889"/>
      <c r="AC64" s="891" t="s">
        <v>1414</v>
      </c>
      <c r="AD64" s="902"/>
      <c r="AE64" s="1175"/>
      <c r="AF64" s="877"/>
      <c r="AG64" s="889"/>
      <c r="AH64" s="902"/>
      <c r="AI64" s="903"/>
      <c r="AJ64" s="889"/>
      <c r="AK64" s="891"/>
      <c r="AL64" s="891"/>
      <c r="AN64" s="904">
        <v>39</v>
      </c>
      <c r="AO64" s="904" t="str">
        <f>AO63</f>
        <v>COUNTER INFORMATION FROM IED IED name R412_P442_21R</v>
      </c>
    </row>
    <row r="65" spans="1:41" s="904" customFormat="1" ht="13.2" hidden="1" outlineLevel="1">
      <c r="A65" s="891" t="s">
        <v>2613</v>
      </c>
      <c r="B65" s="892"/>
      <c r="C65" s="889"/>
      <c r="D65" s="1191"/>
      <c r="E65" s="894"/>
      <c r="F65" s="877" t="s">
        <v>3195</v>
      </c>
      <c r="G65" s="879" t="s">
        <v>4477</v>
      </c>
      <c r="H65" s="890"/>
      <c r="I65" s="890"/>
      <c r="J65" s="880"/>
      <c r="K65" s="1098"/>
      <c r="L65" s="1294"/>
      <c r="M65" s="1261"/>
      <c r="N65" s="897"/>
      <c r="O65" s="1154"/>
      <c r="P65" s="899"/>
      <c r="Q65" s="900"/>
      <c r="R65" s="899"/>
      <c r="S65" s="900"/>
      <c r="T65" s="899"/>
      <c r="U65" s="900"/>
      <c r="V65" s="901"/>
      <c r="W65" s="895"/>
      <c r="X65" s="889"/>
      <c r="Y65" s="1169"/>
      <c r="Z65" s="903"/>
      <c r="AA65" s="1170"/>
      <c r="AB65" s="1170"/>
      <c r="AC65" s="891" t="s">
        <v>1414</v>
      </c>
      <c r="AD65" s="902"/>
      <c r="AE65" s="1175"/>
      <c r="AF65" s="877"/>
      <c r="AG65" s="889"/>
      <c r="AH65" s="902"/>
      <c r="AI65" s="903"/>
      <c r="AJ65" s="889"/>
      <c r="AK65" s="891"/>
      <c r="AL65" s="891"/>
      <c r="AN65" s="904">
        <v>39</v>
      </c>
      <c r="AO65" s="904" t="str">
        <f>AO64</f>
        <v>COUNTER INFORMATION FROM IED IED name R412_P442_21R</v>
      </c>
    </row>
    <row r="66" spans="1:41" s="904" customFormat="1" ht="13.2" hidden="1" collapsed="1">
      <c r="A66" s="1115"/>
      <c r="B66" s="1159"/>
      <c r="C66" s="1159"/>
      <c r="D66" s="904" t="s">
        <v>711</v>
      </c>
      <c r="E66" s="1159"/>
      <c r="F66" s="1161"/>
      <c r="G66" s="879" t="s">
        <v>4477</v>
      </c>
      <c r="H66" s="1161"/>
      <c r="I66" s="1161"/>
      <c r="J66" s="1161"/>
      <c r="K66" s="1161"/>
      <c r="L66" s="1293"/>
      <c r="M66" s="1293"/>
      <c r="N66" s="1161"/>
      <c r="O66" s="1161"/>
      <c r="P66" s="1159"/>
      <c r="Q66" s="1161"/>
      <c r="R66" s="1159"/>
      <c r="S66" s="1161"/>
      <c r="T66" s="1159"/>
      <c r="U66" s="1159"/>
      <c r="V66" s="1159"/>
      <c r="Y66" s="1159"/>
      <c r="Z66" s="1159"/>
      <c r="AA66" s="1159"/>
      <c r="AB66" s="1159"/>
      <c r="AC66" s="1159"/>
      <c r="AF66" s="1161"/>
      <c r="AG66" s="1159"/>
      <c r="AH66" s="1159"/>
      <c r="AI66" s="1159"/>
      <c r="AJ66" s="1159"/>
      <c r="AK66" s="1159"/>
    </row>
    <row r="67" spans="1:41" s="904" customFormat="1" ht="13.2" hidden="1">
      <c r="G67" s="879" t="s">
        <v>4477</v>
      </c>
      <c r="K67" s="1082"/>
      <c r="L67" s="1287"/>
      <c r="M67" s="1287"/>
      <c r="N67" s="1082"/>
    </row>
    <row r="68" spans="1:41" s="904" customFormat="1" ht="13.2" hidden="1">
      <c r="D68" s="904" t="s">
        <v>5917</v>
      </c>
      <c r="G68" s="879" t="s">
        <v>4477</v>
      </c>
      <c r="L68" s="1211"/>
      <c r="M68" s="1211"/>
    </row>
    <row r="69" spans="1:41" s="904" customFormat="1" ht="13.8" hidden="1" outlineLevel="1" thickBot="1">
      <c r="A69" s="1163" t="s">
        <v>9</v>
      </c>
      <c r="B69" s="1122" t="s">
        <v>306</v>
      </c>
      <c r="C69" s="1123"/>
      <c r="D69" s="1122" t="s">
        <v>4791</v>
      </c>
      <c r="E69" s="1122"/>
      <c r="F69" s="1130" t="s">
        <v>307</v>
      </c>
      <c r="G69" s="879" t="s">
        <v>4477</v>
      </c>
      <c r="H69" s="1126"/>
      <c r="I69" s="1126"/>
      <c r="J69" s="1162"/>
      <c r="K69" s="1129" t="s">
        <v>209</v>
      </c>
      <c r="L69" s="1288" t="s">
        <v>2154</v>
      </c>
      <c r="M69" s="1289"/>
      <c r="N69" s="1131" t="s">
        <v>209</v>
      </c>
      <c r="O69" s="1132" t="s">
        <v>309</v>
      </c>
      <c r="P69" s="1122"/>
      <c r="Q69" s="1122"/>
      <c r="R69" s="1122"/>
      <c r="S69" s="1122"/>
      <c r="T69" s="1122"/>
      <c r="U69" s="1123"/>
      <c r="V69" s="1122"/>
      <c r="W69" s="1130" t="s">
        <v>1164</v>
      </c>
      <c r="X69" s="1127"/>
      <c r="Y69" s="1132" t="s">
        <v>3948</v>
      </c>
      <c r="Z69" s="1123"/>
      <c r="AA69" s="1132" t="s">
        <v>3585</v>
      </c>
      <c r="AB69" s="1123"/>
      <c r="AC69" s="1131" t="s">
        <v>377</v>
      </c>
      <c r="AD69" s="1132" t="s">
        <v>310</v>
      </c>
      <c r="AE69" s="1123"/>
      <c r="AF69" s="1130" t="s">
        <v>308</v>
      </c>
      <c r="AG69" s="1126"/>
      <c r="AH69" s="1132" t="s">
        <v>4734</v>
      </c>
      <c r="AI69" s="1132"/>
      <c r="AJ69" s="1132"/>
      <c r="AK69" s="1133" t="s">
        <v>3213</v>
      </c>
      <c r="AL69" s="1131"/>
    </row>
    <row r="70" spans="1:41" s="904" customFormat="1" ht="216.75" hidden="1" customHeight="1" outlineLevel="1">
      <c r="A70" s="1136" t="s">
        <v>776</v>
      </c>
      <c r="B70" s="1135" t="s">
        <v>305</v>
      </c>
      <c r="C70" s="1136" t="s">
        <v>3054</v>
      </c>
      <c r="D70" s="1135" t="s">
        <v>3949</v>
      </c>
      <c r="E70" s="1136" t="s">
        <v>2188</v>
      </c>
      <c r="F70" s="1138" t="s">
        <v>3055</v>
      </c>
      <c r="G70" s="879" t="s">
        <v>4477</v>
      </c>
      <c r="H70" s="1140" t="s">
        <v>1468</v>
      </c>
      <c r="I70" s="1140" t="s">
        <v>1467</v>
      </c>
      <c r="J70" s="1142" t="s">
        <v>2842</v>
      </c>
      <c r="K70" s="1143" t="s">
        <v>1415</v>
      </c>
      <c r="L70" s="1200" t="s">
        <v>4471</v>
      </c>
      <c r="M70" s="1196" t="s">
        <v>4472</v>
      </c>
      <c r="N70" s="1144" t="s">
        <v>4231</v>
      </c>
      <c r="O70" s="1138" t="s">
        <v>83</v>
      </c>
      <c r="P70" s="1140" t="s">
        <v>3057</v>
      </c>
      <c r="Q70" s="1140" t="s">
        <v>1606</v>
      </c>
      <c r="R70" s="1140" t="s">
        <v>1607</v>
      </c>
      <c r="S70" s="1140" t="s">
        <v>4619</v>
      </c>
      <c r="T70" s="1140" t="s">
        <v>4620</v>
      </c>
      <c r="U70" s="1140" t="s">
        <v>4621</v>
      </c>
      <c r="V70" s="1142" t="s">
        <v>4622</v>
      </c>
      <c r="W70" s="1146" t="s">
        <v>4012</v>
      </c>
      <c r="X70" s="1147" t="s">
        <v>5442</v>
      </c>
      <c r="Y70" s="1148" t="s">
        <v>4623</v>
      </c>
      <c r="Z70" s="1142" t="s">
        <v>1027</v>
      </c>
      <c r="AA70" s="1148" t="s">
        <v>1173</v>
      </c>
      <c r="AB70" s="1142" t="s">
        <v>2582</v>
      </c>
      <c r="AC70" s="1148" t="s">
        <v>3056</v>
      </c>
      <c r="AD70" s="1148" t="s">
        <v>1176</v>
      </c>
      <c r="AE70" s="1136" t="s">
        <v>1413</v>
      </c>
      <c r="AF70" s="1138" t="s">
        <v>2583</v>
      </c>
      <c r="AG70" s="1140" t="s">
        <v>251</v>
      </c>
      <c r="AH70" s="1138" t="s">
        <v>4431</v>
      </c>
      <c r="AI70" s="1149" t="s">
        <v>4429</v>
      </c>
      <c r="AJ70" s="1142" t="s">
        <v>4430</v>
      </c>
      <c r="AK70" s="1150" t="s">
        <v>995</v>
      </c>
      <c r="AL70" s="1151" t="s">
        <v>4994</v>
      </c>
    </row>
    <row r="71" spans="1:41" s="904" customFormat="1" ht="13.2" hidden="1" outlineLevel="1">
      <c r="A71" s="891" t="s">
        <v>2613</v>
      </c>
      <c r="B71" s="892"/>
      <c r="C71" s="889"/>
      <c r="D71" s="1152">
        <v>1</v>
      </c>
      <c r="E71" s="1153"/>
      <c r="F71" s="877" t="s">
        <v>3195</v>
      </c>
      <c r="G71" s="879" t="s">
        <v>4477</v>
      </c>
      <c r="H71" s="890"/>
      <c r="I71" s="890"/>
      <c r="J71" s="880"/>
      <c r="K71" s="895"/>
      <c r="L71" s="1256"/>
      <c r="M71" s="1266"/>
      <c r="N71" s="897"/>
      <c r="O71" s="898"/>
      <c r="P71" s="899"/>
      <c r="Q71" s="1154"/>
      <c r="R71" s="899"/>
      <c r="S71" s="1154"/>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ref="D72:D86" si="2">D71+1</f>
        <v>2</v>
      </c>
      <c r="E72" s="1153"/>
      <c r="F72" s="877" t="s">
        <v>3195</v>
      </c>
      <c r="G72" s="879" t="s">
        <v>4477</v>
      </c>
      <c r="H72" s="890"/>
      <c r="I72" s="890"/>
      <c r="J72" s="880"/>
      <c r="K72" s="895"/>
      <c r="L72" s="1256"/>
      <c r="M72" s="126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3</v>
      </c>
      <c r="E73" s="1153"/>
      <c r="F73" s="877" t="s">
        <v>3195</v>
      </c>
      <c r="G73" s="879" t="s">
        <v>4477</v>
      </c>
      <c r="H73" s="890"/>
      <c r="I73" s="890"/>
      <c r="J73" s="880"/>
      <c r="K73" s="895"/>
      <c r="L73" s="1256"/>
      <c r="M73" s="126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4</v>
      </c>
      <c r="E74" s="1153"/>
      <c r="F74" s="877" t="s">
        <v>3195</v>
      </c>
      <c r="G74" s="879" t="s">
        <v>4477</v>
      </c>
      <c r="H74" s="890"/>
      <c r="I74" s="890"/>
      <c r="J74" s="880"/>
      <c r="K74" s="895"/>
      <c r="L74" s="1256"/>
      <c r="M74" s="126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5</v>
      </c>
      <c r="E75" s="1153"/>
      <c r="F75" s="877" t="s">
        <v>3195</v>
      </c>
      <c r="G75" s="879" t="s">
        <v>4477</v>
      </c>
      <c r="H75" s="890"/>
      <c r="I75" s="890"/>
      <c r="J75" s="880"/>
      <c r="K75" s="895"/>
      <c r="L75" s="1256"/>
      <c r="M75" s="126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6</v>
      </c>
      <c r="E76" s="1153"/>
      <c r="F76" s="877" t="s">
        <v>3195</v>
      </c>
      <c r="G76" s="879" t="s">
        <v>4477</v>
      </c>
      <c r="H76" s="890"/>
      <c r="I76" s="890"/>
      <c r="J76" s="880"/>
      <c r="K76" s="895"/>
      <c r="L76" s="1256"/>
      <c r="M76" s="126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7</v>
      </c>
      <c r="E77" s="1153"/>
      <c r="F77" s="877" t="s">
        <v>3195</v>
      </c>
      <c r="G77" s="879" t="s">
        <v>4477</v>
      </c>
      <c r="H77" s="890"/>
      <c r="I77" s="890"/>
      <c r="J77" s="880"/>
      <c r="K77" s="895"/>
      <c r="L77" s="1256"/>
      <c r="M77" s="126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8</v>
      </c>
      <c r="E78" s="1153"/>
      <c r="F78" s="877" t="s">
        <v>3195</v>
      </c>
      <c r="G78" s="879" t="s">
        <v>4477</v>
      </c>
      <c r="H78" s="890"/>
      <c r="I78" s="890"/>
      <c r="J78" s="880"/>
      <c r="K78" s="895"/>
      <c r="L78" s="1256"/>
      <c r="M78" s="126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9</v>
      </c>
      <c r="E79" s="1153"/>
      <c r="F79" s="877" t="s">
        <v>3195</v>
      </c>
      <c r="G79" s="879" t="s">
        <v>4477</v>
      </c>
      <c r="H79" s="890"/>
      <c r="I79" s="890"/>
      <c r="J79" s="880"/>
      <c r="K79" s="895"/>
      <c r="L79" s="1256"/>
      <c r="M79" s="126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10</v>
      </c>
      <c r="E80" s="1153"/>
      <c r="F80" s="877" t="s">
        <v>3195</v>
      </c>
      <c r="G80" s="879" t="s">
        <v>4477</v>
      </c>
      <c r="H80" s="890"/>
      <c r="I80" s="890"/>
      <c r="J80" s="880"/>
      <c r="K80" s="895"/>
      <c r="L80" s="1256"/>
      <c r="M80" s="126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11</v>
      </c>
      <c r="E81" s="1153"/>
      <c r="F81" s="877" t="s">
        <v>3195</v>
      </c>
      <c r="G81" s="879" t="s">
        <v>4477</v>
      </c>
      <c r="H81" s="890"/>
      <c r="I81" s="890"/>
      <c r="J81" s="880"/>
      <c r="K81" s="895"/>
      <c r="L81" s="1256"/>
      <c r="M81" s="126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12</v>
      </c>
      <c r="E82" s="1153"/>
      <c r="F82" s="877" t="s">
        <v>3195</v>
      </c>
      <c r="G82" s="879" t="s">
        <v>4477</v>
      </c>
      <c r="H82" s="890"/>
      <c r="I82" s="890"/>
      <c r="J82" s="880"/>
      <c r="K82" s="895"/>
      <c r="L82" s="1256"/>
      <c r="M82" s="126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13</v>
      </c>
      <c r="E83" s="1153"/>
      <c r="F83" s="877" t="s">
        <v>3195</v>
      </c>
      <c r="G83" s="879" t="s">
        <v>4477</v>
      </c>
      <c r="H83" s="890"/>
      <c r="I83" s="890"/>
      <c r="J83" s="880"/>
      <c r="K83" s="895"/>
      <c r="L83" s="1256"/>
      <c r="M83" s="126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outlineLevel="1">
      <c r="A84" s="891" t="s">
        <v>2613</v>
      </c>
      <c r="B84" s="892"/>
      <c r="C84" s="889"/>
      <c r="D84" s="1152">
        <f t="shared" si="2"/>
        <v>14</v>
      </c>
      <c r="E84" s="1153"/>
      <c r="F84" s="877" t="s">
        <v>3195</v>
      </c>
      <c r="G84" s="879" t="s">
        <v>4477</v>
      </c>
      <c r="H84" s="890"/>
      <c r="I84" s="890"/>
      <c r="J84" s="880"/>
      <c r="K84" s="895"/>
      <c r="L84" s="1256"/>
      <c r="M84" s="1266"/>
      <c r="N84" s="897"/>
      <c r="O84" s="898"/>
      <c r="P84" s="899"/>
      <c r="Q84" s="900"/>
      <c r="R84" s="899"/>
      <c r="S84" s="900"/>
      <c r="T84" s="899"/>
      <c r="U84" s="900"/>
      <c r="V84" s="901"/>
      <c r="W84" s="877"/>
      <c r="X84" s="889"/>
      <c r="Y84" s="902"/>
      <c r="Z84" s="889"/>
      <c r="AA84" s="892" t="s">
        <v>1175</v>
      </c>
      <c r="AB84" s="889"/>
      <c r="AC84" s="891" t="s">
        <v>380</v>
      </c>
      <c r="AD84" s="902"/>
      <c r="AE84" s="889"/>
      <c r="AF84" s="877"/>
      <c r="AG84" s="879"/>
      <c r="AH84" s="902"/>
      <c r="AI84" s="903"/>
      <c r="AJ84" s="889"/>
      <c r="AK84" s="891"/>
      <c r="AL84" s="891"/>
      <c r="AN84" s="904">
        <v>1</v>
      </c>
      <c r="AO84" s="904" t="s">
        <v>3947</v>
      </c>
    </row>
    <row r="85" spans="1:41" s="904" customFormat="1" ht="13.2" hidden="1" outlineLevel="1">
      <c r="A85" s="891" t="s">
        <v>2613</v>
      </c>
      <c r="B85" s="892"/>
      <c r="C85" s="889"/>
      <c r="D85" s="1152">
        <f t="shared" si="2"/>
        <v>15</v>
      </c>
      <c r="E85" s="1153"/>
      <c r="F85" s="877" t="s">
        <v>3195</v>
      </c>
      <c r="G85" s="879" t="s">
        <v>4477</v>
      </c>
      <c r="H85" s="890"/>
      <c r="I85" s="890"/>
      <c r="J85" s="880"/>
      <c r="K85" s="895"/>
      <c r="L85" s="1256"/>
      <c r="M85" s="1266"/>
      <c r="N85" s="897"/>
      <c r="O85" s="898"/>
      <c r="P85" s="899"/>
      <c r="Q85" s="900"/>
      <c r="R85" s="899"/>
      <c r="S85" s="900"/>
      <c r="T85" s="899"/>
      <c r="U85" s="900"/>
      <c r="V85" s="901"/>
      <c r="W85" s="877"/>
      <c r="X85" s="889"/>
      <c r="Y85" s="902"/>
      <c r="Z85" s="889"/>
      <c r="AA85" s="892" t="s">
        <v>1175</v>
      </c>
      <c r="AB85" s="889"/>
      <c r="AC85" s="891" t="s">
        <v>380</v>
      </c>
      <c r="AD85" s="902"/>
      <c r="AE85" s="889"/>
      <c r="AF85" s="877"/>
      <c r="AG85" s="879"/>
      <c r="AH85" s="902"/>
      <c r="AI85" s="903"/>
      <c r="AJ85" s="889"/>
      <c r="AK85" s="891"/>
      <c r="AL85" s="891"/>
      <c r="AN85" s="904">
        <v>1</v>
      </c>
      <c r="AO85" s="904" t="s">
        <v>3947</v>
      </c>
    </row>
    <row r="86" spans="1:41" s="904" customFormat="1" ht="13.2" hidden="1" outlineLevel="1">
      <c r="A86" s="891" t="s">
        <v>2613</v>
      </c>
      <c r="B86" s="892"/>
      <c r="C86" s="889"/>
      <c r="D86" s="1152">
        <f t="shared" si="2"/>
        <v>16</v>
      </c>
      <c r="E86" s="1153"/>
      <c r="F86" s="877" t="s">
        <v>3195</v>
      </c>
      <c r="G86" s="879" t="s">
        <v>4477</v>
      </c>
      <c r="H86" s="890"/>
      <c r="I86" s="890"/>
      <c r="J86" s="880"/>
      <c r="K86" s="895"/>
      <c r="L86" s="1256"/>
      <c r="M86" s="1266"/>
      <c r="N86" s="897"/>
      <c r="O86" s="898"/>
      <c r="P86" s="899"/>
      <c r="Q86" s="900"/>
      <c r="R86" s="899"/>
      <c r="S86" s="900"/>
      <c r="T86" s="899"/>
      <c r="U86" s="900"/>
      <c r="V86" s="901"/>
      <c r="W86" s="877"/>
      <c r="X86" s="889"/>
      <c r="Y86" s="902"/>
      <c r="Z86" s="889"/>
      <c r="AA86" s="892" t="s">
        <v>1175</v>
      </c>
      <c r="AB86" s="889"/>
      <c r="AC86" s="891" t="s">
        <v>380</v>
      </c>
      <c r="AD86" s="902"/>
      <c r="AE86" s="889"/>
      <c r="AF86" s="877"/>
      <c r="AG86" s="879"/>
      <c r="AH86" s="902"/>
      <c r="AI86" s="903"/>
      <c r="AJ86" s="889"/>
      <c r="AK86" s="891"/>
      <c r="AL86" s="891"/>
      <c r="AN86" s="904">
        <v>1</v>
      </c>
      <c r="AO86" s="904" t="s">
        <v>3947</v>
      </c>
    </row>
    <row r="87" spans="1:41" s="904" customFormat="1" ht="13.2" hidden="1" collapsed="1">
      <c r="G87" s="879" t="s">
        <v>4477</v>
      </c>
      <c r="I87" s="1082"/>
      <c r="J87" s="1082"/>
      <c r="K87" s="1082"/>
      <c r="L87" s="1287"/>
      <c r="M87" s="1211"/>
      <c r="N87" s="1082"/>
      <c r="AK87" s="1159"/>
    </row>
    <row r="88" spans="1:41" s="904" customFormat="1" ht="13.2" hidden="1">
      <c r="D88" s="904" t="s">
        <v>5918</v>
      </c>
      <c r="G88" s="879" t="s">
        <v>4477</v>
      </c>
      <c r="L88" s="1211"/>
      <c r="M88" s="1211"/>
    </row>
    <row r="89" spans="1:41" s="904" customFormat="1" ht="13.8" hidden="1" outlineLevel="1" thickBot="1">
      <c r="A89" s="1163" t="s">
        <v>9</v>
      </c>
      <c r="B89" s="1122" t="s">
        <v>306</v>
      </c>
      <c r="C89" s="1123"/>
      <c r="D89" s="1122" t="s">
        <v>2989</v>
      </c>
      <c r="E89" s="1122"/>
      <c r="F89" s="1130" t="s">
        <v>307</v>
      </c>
      <c r="G89" s="879" t="s">
        <v>4477</v>
      </c>
      <c r="H89" s="1126"/>
      <c r="I89" s="1126"/>
      <c r="J89" s="1162"/>
      <c r="K89" s="1129" t="s">
        <v>209</v>
      </c>
      <c r="L89" s="1288" t="s">
        <v>2154</v>
      </c>
      <c r="M89" s="1295"/>
      <c r="N89" s="1131" t="s">
        <v>209</v>
      </c>
      <c r="O89" s="1132" t="s">
        <v>309</v>
      </c>
      <c r="P89" s="1122"/>
      <c r="Q89" s="1122"/>
      <c r="R89" s="1122"/>
      <c r="S89" s="1122"/>
      <c r="T89" s="1122"/>
      <c r="U89" s="1123"/>
      <c r="V89" s="1122"/>
      <c r="W89" s="1130" t="s">
        <v>1164</v>
      </c>
      <c r="X89" s="1127"/>
      <c r="Y89" s="1132" t="s">
        <v>3948</v>
      </c>
      <c r="Z89" s="1123"/>
      <c r="AA89" s="1132" t="s">
        <v>3585</v>
      </c>
      <c r="AB89" s="1123"/>
      <c r="AC89" s="1131" t="s">
        <v>377</v>
      </c>
      <c r="AD89" s="1132" t="s">
        <v>310</v>
      </c>
      <c r="AE89" s="1123"/>
      <c r="AF89" s="1130" t="s">
        <v>308</v>
      </c>
      <c r="AG89" s="1126"/>
      <c r="AH89" s="1132" t="s">
        <v>4734</v>
      </c>
      <c r="AI89" s="1132"/>
      <c r="AJ89" s="1132"/>
      <c r="AK89" s="1133" t="s">
        <v>3213</v>
      </c>
      <c r="AL89" s="1131"/>
    </row>
    <row r="90" spans="1:41" s="904" customFormat="1" ht="212.25" hidden="1" customHeight="1" outlineLevel="1">
      <c r="A90" s="1136" t="s">
        <v>776</v>
      </c>
      <c r="B90" s="1135" t="s">
        <v>305</v>
      </c>
      <c r="C90" s="1136" t="s">
        <v>3054</v>
      </c>
      <c r="D90" s="1135" t="s">
        <v>3949</v>
      </c>
      <c r="E90" s="1184" t="s">
        <v>5280</v>
      </c>
      <c r="F90" s="1138" t="s">
        <v>3055</v>
      </c>
      <c r="G90" s="879" t="s">
        <v>4477</v>
      </c>
      <c r="H90" s="1140" t="s">
        <v>1468</v>
      </c>
      <c r="I90" s="1140" t="s">
        <v>1467</v>
      </c>
      <c r="J90" s="1142" t="s">
        <v>2842</v>
      </c>
      <c r="K90" s="1143" t="s">
        <v>1415</v>
      </c>
      <c r="L90" s="1200" t="s">
        <v>993</v>
      </c>
      <c r="M90" s="1196" t="s">
        <v>408</v>
      </c>
      <c r="N90" s="1144" t="s">
        <v>4231</v>
      </c>
      <c r="O90" s="1138" t="s">
        <v>83</v>
      </c>
      <c r="P90" s="1140" t="s">
        <v>3057</v>
      </c>
      <c r="Q90" s="1140" t="s">
        <v>1606</v>
      </c>
      <c r="R90" s="1140" t="s">
        <v>1607</v>
      </c>
      <c r="S90" s="1140" t="s">
        <v>4619</v>
      </c>
      <c r="T90" s="1140" t="s">
        <v>4620</v>
      </c>
      <c r="U90" s="1140" t="s">
        <v>4621</v>
      </c>
      <c r="V90" s="1142" t="s">
        <v>4622</v>
      </c>
      <c r="W90" s="1146" t="s">
        <v>4012</v>
      </c>
      <c r="X90" s="1147" t="s">
        <v>5442</v>
      </c>
      <c r="Y90" s="1148" t="s">
        <v>4623</v>
      </c>
      <c r="Z90" s="1142" t="s">
        <v>1027</v>
      </c>
      <c r="AA90" s="1148" t="s">
        <v>1173</v>
      </c>
      <c r="AB90" s="1142" t="s">
        <v>2582</v>
      </c>
      <c r="AC90" s="1148" t="s">
        <v>3056</v>
      </c>
      <c r="AD90" s="1148" t="s">
        <v>1176</v>
      </c>
      <c r="AE90" s="1136" t="s">
        <v>1413</v>
      </c>
      <c r="AF90" s="1138" t="s">
        <v>2583</v>
      </c>
      <c r="AG90" s="1140" t="s">
        <v>251</v>
      </c>
      <c r="AH90" s="1138" t="s">
        <v>4431</v>
      </c>
      <c r="AI90" s="1149" t="s">
        <v>4429</v>
      </c>
      <c r="AJ90" s="1142" t="s">
        <v>4430</v>
      </c>
      <c r="AK90" s="1150" t="s">
        <v>995</v>
      </c>
      <c r="AL90" s="1151" t="s">
        <v>4994</v>
      </c>
    </row>
    <row r="91" spans="1:41" s="904" customFormat="1" ht="13.2" hidden="1" outlineLevel="1">
      <c r="A91" s="891" t="s">
        <v>2613</v>
      </c>
      <c r="B91" s="892"/>
      <c r="C91" s="889"/>
      <c r="D91" s="1152">
        <v>1</v>
      </c>
      <c r="E91" s="1152"/>
      <c r="F91" s="877" t="s">
        <v>3195</v>
      </c>
      <c r="G91" s="879" t="s">
        <v>4477</v>
      </c>
      <c r="H91" s="890"/>
      <c r="I91" s="890"/>
      <c r="J91" s="880"/>
      <c r="K91" s="895"/>
      <c r="L91" s="1256"/>
      <c r="M91" s="1266"/>
      <c r="N91" s="897"/>
      <c r="O91" s="898"/>
      <c r="P91" s="899"/>
      <c r="Q91" s="1154"/>
      <c r="R91" s="899"/>
      <c r="S91" s="1154"/>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ref="D92:D106" si="3">D91+1</f>
        <v>2</v>
      </c>
      <c r="E92" s="1152"/>
      <c r="F92" s="877" t="s">
        <v>3195</v>
      </c>
      <c r="G92" s="879" t="s">
        <v>4477</v>
      </c>
      <c r="H92" s="890"/>
      <c r="I92" s="890"/>
      <c r="J92" s="880"/>
      <c r="K92" s="895"/>
      <c r="L92" s="1256"/>
      <c r="M92" s="126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3</v>
      </c>
      <c r="E93" s="1152"/>
      <c r="F93" s="877" t="s">
        <v>3195</v>
      </c>
      <c r="G93" s="879" t="s">
        <v>4477</v>
      </c>
      <c r="H93" s="890"/>
      <c r="I93" s="890"/>
      <c r="J93" s="880"/>
      <c r="K93" s="895"/>
      <c r="L93" s="1256"/>
      <c r="M93" s="126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4</v>
      </c>
      <c r="E94" s="1152"/>
      <c r="F94" s="877" t="s">
        <v>3195</v>
      </c>
      <c r="G94" s="879" t="s">
        <v>4477</v>
      </c>
      <c r="H94" s="890"/>
      <c r="I94" s="890"/>
      <c r="J94" s="880"/>
      <c r="K94" s="895"/>
      <c r="L94" s="1256"/>
      <c r="M94" s="126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5</v>
      </c>
      <c r="E95" s="1152"/>
      <c r="F95" s="877" t="s">
        <v>3195</v>
      </c>
      <c r="G95" s="879" t="s">
        <v>4477</v>
      </c>
      <c r="H95" s="890"/>
      <c r="I95" s="890"/>
      <c r="J95" s="880"/>
      <c r="K95" s="895"/>
      <c r="L95" s="1256"/>
      <c r="M95" s="126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6</v>
      </c>
      <c r="E96" s="1152"/>
      <c r="F96" s="877" t="s">
        <v>3195</v>
      </c>
      <c r="G96" s="879" t="s">
        <v>4477</v>
      </c>
      <c r="H96" s="890"/>
      <c r="I96" s="890"/>
      <c r="J96" s="880"/>
      <c r="K96" s="895"/>
      <c r="L96" s="1256"/>
      <c r="M96" s="126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7</v>
      </c>
      <c r="E97" s="1152"/>
      <c r="F97" s="877" t="s">
        <v>3195</v>
      </c>
      <c r="G97" s="879" t="s">
        <v>4477</v>
      </c>
      <c r="H97" s="890"/>
      <c r="I97" s="890"/>
      <c r="J97" s="880"/>
      <c r="K97" s="895"/>
      <c r="L97" s="1256"/>
      <c r="M97" s="126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8</v>
      </c>
      <c r="E98" s="1152"/>
      <c r="F98" s="877" t="s">
        <v>3195</v>
      </c>
      <c r="G98" s="879" t="s">
        <v>4477</v>
      </c>
      <c r="H98" s="890"/>
      <c r="I98" s="890"/>
      <c r="J98" s="880"/>
      <c r="K98" s="895"/>
      <c r="L98" s="1256"/>
      <c r="M98" s="126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9</v>
      </c>
      <c r="E99" s="1152"/>
      <c r="F99" s="877" t="s">
        <v>3195</v>
      </c>
      <c r="G99" s="879" t="s">
        <v>4477</v>
      </c>
      <c r="H99" s="890"/>
      <c r="I99" s="890"/>
      <c r="J99" s="880"/>
      <c r="K99" s="895"/>
      <c r="L99" s="1256"/>
      <c r="M99" s="126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10</v>
      </c>
      <c r="E100" s="1152"/>
      <c r="F100" s="877" t="s">
        <v>3195</v>
      </c>
      <c r="G100" s="879" t="s">
        <v>4477</v>
      </c>
      <c r="H100" s="890"/>
      <c r="I100" s="890"/>
      <c r="J100" s="880"/>
      <c r="K100" s="895"/>
      <c r="L100" s="1256"/>
      <c r="M100" s="126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11</v>
      </c>
      <c r="E101" s="1152"/>
      <c r="F101" s="877" t="s">
        <v>3195</v>
      </c>
      <c r="G101" s="879" t="s">
        <v>4477</v>
      </c>
      <c r="H101" s="890"/>
      <c r="I101" s="890"/>
      <c r="J101" s="880"/>
      <c r="K101" s="895"/>
      <c r="L101" s="1256"/>
      <c r="M101" s="126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12</v>
      </c>
      <c r="E102" s="1152"/>
      <c r="F102" s="877" t="s">
        <v>3195</v>
      </c>
      <c r="G102" s="879" t="s">
        <v>4477</v>
      </c>
      <c r="H102" s="890"/>
      <c r="I102" s="890"/>
      <c r="J102" s="880"/>
      <c r="K102" s="895"/>
      <c r="L102" s="1256"/>
      <c r="M102" s="126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13</v>
      </c>
      <c r="E103" s="1152"/>
      <c r="F103" s="877" t="s">
        <v>3195</v>
      </c>
      <c r="G103" s="879" t="s">
        <v>4477</v>
      </c>
      <c r="H103" s="890"/>
      <c r="I103" s="890"/>
      <c r="J103" s="880"/>
      <c r="K103" s="895"/>
      <c r="L103" s="1256"/>
      <c r="M103" s="126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outlineLevel="1">
      <c r="A104" s="891" t="s">
        <v>2613</v>
      </c>
      <c r="B104" s="892"/>
      <c r="C104" s="889"/>
      <c r="D104" s="1152">
        <f t="shared" si="3"/>
        <v>14</v>
      </c>
      <c r="E104" s="1152"/>
      <c r="F104" s="877" t="s">
        <v>3195</v>
      </c>
      <c r="G104" s="879" t="s">
        <v>4477</v>
      </c>
      <c r="H104" s="890"/>
      <c r="I104" s="890"/>
      <c r="J104" s="880"/>
      <c r="K104" s="895"/>
      <c r="L104" s="1256"/>
      <c r="M104" s="1266"/>
      <c r="N104" s="897"/>
      <c r="O104" s="898"/>
      <c r="P104" s="899"/>
      <c r="Q104" s="900"/>
      <c r="R104" s="899"/>
      <c r="S104" s="900"/>
      <c r="T104" s="899"/>
      <c r="U104" s="900"/>
      <c r="V104" s="901"/>
      <c r="W104" s="877"/>
      <c r="X104" s="889"/>
      <c r="Y104" s="902"/>
      <c r="Z104" s="889"/>
      <c r="AA104" s="892" t="s">
        <v>1175</v>
      </c>
      <c r="AB104" s="889"/>
      <c r="AC104" s="891" t="s">
        <v>380</v>
      </c>
      <c r="AD104" s="902"/>
      <c r="AE104" s="889"/>
      <c r="AF104" s="877"/>
      <c r="AG104" s="879"/>
      <c r="AH104" s="902"/>
      <c r="AI104" s="903"/>
      <c r="AJ104" s="889"/>
      <c r="AK104" s="891"/>
      <c r="AL104" s="891"/>
      <c r="AN104" s="904">
        <v>1</v>
      </c>
      <c r="AO104" s="904" t="s">
        <v>2612</v>
      </c>
    </row>
    <row r="105" spans="1:41" s="904" customFormat="1" ht="13.2" hidden="1" outlineLevel="1">
      <c r="A105" s="891" t="s">
        <v>2613</v>
      </c>
      <c r="B105" s="892"/>
      <c r="C105" s="889"/>
      <c r="D105" s="1152">
        <f t="shared" si="3"/>
        <v>15</v>
      </c>
      <c r="E105" s="1152"/>
      <c r="F105" s="877" t="s">
        <v>3195</v>
      </c>
      <c r="G105" s="879" t="s">
        <v>4477</v>
      </c>
      <c r="H105" s="890"/>
      <c r="I105" s="890"/>
      <c r="J105" s="880"/>
      <c r="K105" s="895"/>
      <c r="L105" s="1256"/>
      <c r="M105" s="1266"/>
      <c r="N105" s="897"/>
      <c r="O105" s="898"/>
      <c r="P105" s="899"/>
      <c r="Q105" s="900"/>
      <c r="R105" s="899"/>
      <c r="S105" s="900"/>
      <c r="T105" s="899"/>
      <c r="U105" s="900"/>
      <c r="V105" s="901"/>
      <c r="W105" s="877"/>
      <c r="X105" s="889"/>
      <c r="Y105" s="902"/>
      <c r="Z105" s="889"/>
      <c r="AA105" s="892" t="s">
        <v>1175</v>
      </c>
      <c r="AB105" s="889"/>
      <c r="AC105" s="891" t="s">
        <v>380</v>
      </c>
      <c r="AD105" s="902"/>
      <c r="AE105" s="889"/>
      <c r="AF105" s="877"/>
      <c r="AG105" s="879"/>
      <c r="AH105" s="902"/>
      <c r="AI105" s="903"/>
      <c r="AJ105" s="889"/>
      <c r="AK105" s="891"/>
      <c r="AL105" s="891"/>
      <c r="AN105" s="904">
        <v>1</v>
      </c>
      <c r="AO105" s="904" t="s">
        <v>2612</v>
      </c>
    </row>
    <row r="106" spans="1:41" s="904" customFormat="1" ht="13.2" hidden="1" outlineLevel="1">
      <c r="A106" s="891" t="s">
        <v>2613</v>
      </c>
      <c r="B106" s="892"/>
      <c r="C106" s="889"/>
      <c r="D106" s="1152">
        <f t="shared" si="3"/>
        <v>16</v>
      </c>
      <c r="E106" s="1152"/>
      <c r="F106" s="877" t="s">
        <v>3195</v>
      </c>
      <c r="G106" s="879" t="s">
        <v>4477</v>
      </c>
      <c r="H106" s="890"/>
      <c r="I106" s="890"/>
      <c r="J106" s="880"/>
      <c r="K106" s="895"/>
      <c r="L106" s="1256"/>
      <c r="M106" s="1266"/>
      <c r="N106" s="897"/>
      <c r="O106" s="898"/>
      <c r="P106" s="899"/>
      <c r="Q106" s="900"/>
      <c r="R106" s="899"/>
      <c r="S106" s="900"/>
      <c r="T106" s="899"/>
      <c r="U106" s="900"/>
      <c r="V106" s="901"/>
      <c r="W106" s="877"/>
      <c r="X106" s="889"/>
      <c r="Y106" s="902"/>
      <c r="Z106" s="889"/>
      <c r="AA106" s="892" t="s">
        <v>1175</v>
      </c>
      <c r="AB106" s="889"/>
      <c r="AC106" s="891" t="s">
        <v>380</v>
      </c>
      <c r="AD106" s="902"/>
      <c r="AE106" s="889"/>
      <c r="AF106" s="877"/>
      <c r="AG106" s="879"/>
      <c r="AH106" s="902"/>
      <c r="AI106" s="903"/>
      <c r="AJ106" s="889"/>
      <c r="AK106" s="891"/>
      <c r="AL106" s="891"/>
      <c r="AN106" s="904">
        <v>1</v>
      </c>
      <c r="AO106" s="904" t="s">
        <v>2612</v>
      </c>
    </row>
    <row r="107" spans="1:41" s="904" customFormat="1" ht="13.2" hidden="1" collapsed="1">
      <c r="G107" s="879" t="s">
        <v>4477</v>
      </c>
      <c r="I107" s="1082"/>
      <c r="J107" s="1082"/>
      <c r="K107" s="1082"/>
      <c r="L107" s="1287"/>
      <c r="M107" s="1211"/>
      <c r="N107" s="1082"/>
    </row>
    <row r="108" spans="1:41" s="904" customFormat="1" ht="13.2" hidden="1">
      <c r="D108" s="904" t="s">
        <v>5919</v>
      </c>
      <c r="G108" s="879" t="s">
        <v>4477</v>
      </c>
      <c r="I108" s="1082"/>
      <c r="J108" s="1082"/>
      <c r="K108" s="1082"/>
      <c r="L108" s="1287"/>
      <c r="M108" s="1211"/>
      <c r="N108" s="1082"/>
    </row>
    <row r="109" spans="1:41" s="904" customFormat="1" ht="13.8" hidden="1" outlineLevel="1" thickBot="1">
      <c r="A109" s="1163" t="s">
        <v>9</v>
      </c>
      <c r="B109" s="1122" t="s">
        <v>306</v>
      </c>
      <c r="C109" s="1123"/>
      <c r="D109" s="1122" t="s">
        <v>3982</v>
      </c>
      <c r="E109" s="1123"/>
      <c r="F109" s="1130" t="s">
        <v>307</v>
      </c>
      <c r="G109" s="879" t="s">
        <v>4477</v>
      </c>
      <c r="H109" s="1126"/>
      <c r="I109" s="1126"/>
      <c r="J109" s="1162"/>
      <c r="K109" s="1129" t="s">
        <v>209</v>
      </c>
      <c r="L109" s="1288" t="s">
        <v>2154</v>
      </c>
      <c r="M109" s="1295"/>
      <c r="N109" s="1131" t="s">
        <v>209</v>
      </c>
      <c r="O109" s="1132" t="s">
        <v>309</v>
      </c>
      <c r="P109" s="1122"/>
      <c r="Q109" s="1122"/>
      <c r="R109" s="1122"/>
      <c r="S109" s="1122"/>
      <c r="T109" s="1122"/>
      <c r="U109" s="1123"/>
      <c r="V109" s="1122"/>
      <c r="W109" s="1130" t="s">
        <v>1164</v>
      </c>
      <c r="X109" s="1127"/>
      <c r="Y109" s="1132" t="s">
        <v>357</v>
      </c>
      <c r="Z109" s="1122" t="s">
        <v>357</v>
      </c>
      <c r="AA109" s="1123"/>
      <c r="AB109" s="1122" t="s">
        <v>5158</v>
      </c>
      <c r="AC109" s="1133" t="s">
        <v>377</v>
      </c>
      <c r="AD109" s="1132" t="s">
        <v>310</v>
      </c>
      <c r="AE109" s="1123"/>
      <c r="AF109" s="1130" t="s">
        <v>308</v>
      </c>
      <c r="AG109" s="1132" t="s">
        <v>357</v>
      </c>
      <c r="AH109" s="1132" t="s">
        <v>4734</v>
      </c>
      <c r="AI109" s="1132"/>
      <c r="AJ109" s="1132"/>
      <c r="AK109" s="1133" t="s">
        <v>3213</v>
      </c>
      <c r="AL109" s="1131"/>
    </row>
    <row r="110" spans="1:41" s="904" customFormat="1" ht="205.5" hidden="1" customHeight="1" outlineLevel="1">
      <c r="A110" s="1136" t="s">
        <v>776</v>
      </c>
      <c r="B110" s="1135" t="s">
        <v>305</v>
      </c>
      <c r="C110" s="1136" t="s">
        <v>3054</v>
      </c>
      <c r="D110" s="1135" t="s">
        <v>3949</v>
      </c>
      <c r="E110" s="1184" t="s">
        <v>5280</v>
      </c>
      <c r="F110" s="1138" t="s">
        <v>3055</v>
      </c>
      <c r="G110" s="879" t="s">
        <v>4477</v>
      </c>
      <c r="H110" s="1140" t="s">
        <v>1468</v>
      </c>
      <c r="I110" s="1140" t="s">
        <v>1467</v>
      </c>
      <c r="J110" s="1142" t="s">
        <v>2842</v>
      </c>
      <c r="K110" s="1143" t="s">
        <v>1415</v>
      </c>
      <c r="L110" s="1200" t="s">
        <v>1466</v>
      </c>
      <c r="M110" s="1196" t="s">
        <v>2470</v>
      </c>
      <c r="N110" s="1144" t="s">
        <v>4231</v>
      </c>
      <c r="O110" s="1138" t="s">
        <v>83</v>
      </c>
      <c r="P110" s="1140" t="s">
        <v>3057</v>
      </c>
      <c r="Q110" s="1140" t="s">
        <v>1606</v>
      </c>
      <c r="R110" s="1140" t="s">
        <v>1607</v>
      </c>
      <c r="S110" s="1140" t="s">
        <v>4619</v>
      </c>
      <c r="T110" s="1140" t="s">
        <v>4620</v>
      </c>
      <c r="U110" s="1140" t="s">
        <v>4621</v>
      </c>
      <c r="V110" s="1142" t="s">
        <v>4622</v>
      </c>
      <c r="W110" s="1146" t="s">
        <v>4012</v>
      </c>
      <c r="X110" s="1147" t="s">
        <v>5442</v>
      </c>
      <c r="Y110" s="1165"/>
      <c r="Z110" s="1142" t="s">
        <v>1027</v>
      </c>
      <c r="AA110" s="1166"/>
      <c r="AB110" s="1136" t="s">
        <v>2584</v>
      </c>
      <c r="AC110" s="1148" t="s">
        <v>4025</v>
      </c>
      <c r="AD110" s="1148" t="s">
        <v>2962</v>
      </c>
      <c r="AE110" s="1136" t="s">
        <v>2441</v>
      </c>
      <c r="AF110" s="1144" t="s">
        <v>2583</v>
      </c>
      <c r="AG110" s="1167" t="s">
        <v>3586</v>
      </c>
      <c r="AH110" s="1138" t="s">
        <v>4431</v>
      </c>
      <c r="AI110" s="1149" t="s">
        <v>4429</v>
      </c>
      <c r="AJ110" s="1142" t="s">
        <v>4430</v>
      </c>
      <c r="AK110" s="1150" t="s">
        <v>995</v>
      </c>
      <c r="AL110" s="1151" t="s">
        <v>4994</v>
      </c>
    </row>
    <row r="111" spans="1:41" s="904" customFormat="1" ht="13.2" hidden="1" outlineLevel="1">
      <c r="A111" s="891" t="s">
        <v>2613</v>
      </c>
      <c r="B111" s="892"/>
      <c r="C111" s="889"/>
      <c r="D111" s="1152">
        <v>1</v>
      </c>
      <c r="E111" s="1152"/>
      <c r="F111" s="877" t="s">
        <v>3195</v>
      </c>
      <c r="G111" s="879" t="s">
        <v>4477</v>
      </c>
      <c r="H111" s="890"/>
      <c r="I111" s="890"/>
      <c r="J111" s="880"/>
      <c r="K111" s="895"/>
      <c r="L111" s="1256"/>
      <c r="M111" s="126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ref="D112:D120" si="4">D111+1</f>
        <v>2</v>
      </c>
      <c r="E112" s="1152"/>
      <c r="F112" s="877" t="s">
        <v>3195</v>
      </c>
      <c r="G112" s="879" t="s">
        <v>4477</v>
      </c>
      <c r="H112" s="890"/>
      <c r="I112" s="890"/>
      <c r="J112" s="880"/>
      <c r="K112" s="895"/>
      <c r="L112" s="1256"/>
      <c r="M112" s="1266"/>
      <c r="N112" s="897"/>
      <c r="O112" s="898"/>
      <c r="P112" s="899"/>
      <c r="Q112" s="900"/>
      <c r="R112" s="899"/>
      <c r="S112" s="900"/>
      <c r="T112" s="899"/>
      <c r="U112" s="900"/>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3</v>
      </c>
      <c r="E113" s="1152"/>
      <c r="F113" s="877" t="s">
        <v>3195</v>
      </c>
      <c r="G113" s="879" t="s">
        <v>4477</v>
      </c>
      <c r="H113" s="890"/>
      <c r="I113" s="890"/>
      <c r="J113" s="880"/>
      <c r="K113" s="895"/>
      <c r="L113" s="1256"/>
      <c r="M113" s="126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4</v>
      </c>
      <c r="E114" s="1152"/>
      <c r="F114" s="877" t="s">
        <v>3195</v>
      </c>
      <c r="G114" s="879" t="s">
        <v>4477</v>
      </c>
      <c r="H114" s="890"/>
      <c r="I114" s="890"/>
      <c r="J114" s="880"/>
      <c r="K114" s="895"/>
      <c r="L114" s="1256"/>
      <c r="M114" s="126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5</v>
      </c>
      <c r="E115" s="1152"/>
      <c r="F115" s="877" t="s">
        <v>3195</v>
      </c>
      <c r="G115" s="879" t="s">
        <v>4477</v>
      </c>
      <c r="H115" s="890"/>
      <c r="I115" s="890"/>
      <c r="J115" s="880"/>
      <c r="K115" s="895"/>
      <c r="L115" s="1256"/>
      <c r="M115" s="1266"/>
      <c r="N115" s="897"/>
      <c r="O115" s="898"/>
      <c r="P115" s="899"/>
      <c r="Q115" s="900"/>
      <c r="R115" s="899"/>
      <c r="S115" s="900"/>
      <c r="T115" s="1186"/>
      <c r="U115" s="899"/>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6</v>
      </c>
      <c r="E116" s="1152"/>
      <c r="F116" s="877" t="s">
        <v>3195</v>
      </c>
      <c r="G116" s="879" t="s">
        <v>4477</v>
      </c>
      <c r="H116" s="890"/>
      <c r="I116" s="890"/>
      <c r="J116" s="880"/>
      <c r="K116" s="895"/>
      <c r="L116" s="1256"/>
      <c r="M116" s="126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7</v>
      </c>
      <c r="E117" s="1152"/>
      <c r="F117" s="877" t="s">
        <v>3195</v>
      </c>
      <c r="G117" s="879" t="s">
        <v>4477</v>
      </c>
      <c r="H117" s="890"/>
      <c r="I117" s="890"/>
      <c r="J117" s="880"/>
      <c r="K117" s="895"/>
      <c r="L117" s="1256"/>
      <c r="M117" s="1266"/>
      <c r="N117" s="897"/>
      <c r="O117" s="898"/>
      <c r="P117" s="899"/>
      <c r="Q117" s="900"/>
      <c r="R117" s="899"/>
      <c r="S117" s="900"/>
      <c r="T117" s="899"/>
      <c r="U117" s="900"/>
      <c r="V117" s="901"/>
      <c r="W117" s="877"/>
      <c r="X117" s="889"/>
      <c r="Y117" s="1169"/>
      <c r="Z117" s="889"/>
      <c r="AA117" s="1170"/>
      <c r="AB117" s="889"/>
      <c r="AC117" s="891"/>
      <c r="AD117" s="902"/>
      <c r="AE117" s="889"/>
      <c r="AF117" s="897"/>
      <c r="AG117" s="1170" t="s">
        <v>378</v>
      </c>
      <c r="AH117" s="902"/>
      <c r="AI117" s="903"/>
      <c r="AJ117" s="889"/>
      <c r="AK117" s="891"/>
      <c r="AL117" s="891"/>
      <c r="AN117" s="904">
        <v>2</v>
      </c>
      <c r="AO117" s="904" t="s">
        <v>3981</v>
      </c>
    </row>
    <row r="118" spans="1:41" s="904" customFormat="1" ht="13.2" hidden="1" outlineLevel="1">
      <c r="A118" s="891" t="s">
        <v>2613</v>
      </c>
      <c r="B118" s="892"/>
      <c r="C118" s="889"/>
      <c r="D118" s="1152">
        <f t="shared" si="4"/>
        <v>8</v>
      </c>
      <c r="E118" s="1152"/>
      <c r="F118" s="877" t="s">
        <v>3195</v>
      </c>
      <c r="G118" s="879" t="s">
        <v>4477</v>
      </c>
      <c r="H118" s="890"/>
      <c r="I118" s="890"/>
      <c r="J118" s="880"/>
      <c r="K118" s="895"/>
      <c r="L118" s="1256"/>
      <c r="M118" s="1266"/>
      <c r="N118" s="897"/>
      <c r="O118" s="898"/>
      <c r="P118" s="899"/>
      <c r="Q118" s="900"/>
      <c r="R118" s="899"/>
      <c r="S118" s="900"/>
      <c r="T118" s="899"/>
      <c r="U118" s="900"/>
      <c r="V118" s="901"/>
      <c r="W118" s="877"/>
      <c r="X118" s="889"/>
      <c r="Y118" s="1169"/>
      <c r="Z118" s="889"/>
      <c r="AA118" s="1170"/>
      <c r="AB118" s="889"/>
      <c r="AC118" s="891"/>
      <c r="AD118" s="902"/>
      <c r="AE118" s="889"/>
      <c r="AF118" s="897"/>
      <c r="AG118" s="1170" t="s">
        <v>378</v>
      </c>
      <c r="AH118" s="902"/>
      <c r="AI118" s="903"/>
      <c r="AJ118" s="889"/>
      <c r="AK118" s="891"/>
      <c r="AL118" s="891"/>
      <c r="AN118" s="904">
        <v>2</v>
      </c>
      <c r="AO118" s="904" t="s">
        <v>3981</v>
      </c>
    </row>
    <row r="119" spans="1:41" s="904" customFormat="1" ht="13.2" hidden="1" outlineLevel="1">
      <c r="A119" s="891" t="s">
        <v>2613</v>
      </c>
      <c r="B119" s="892"/>
      <c r="C119" s="889"/>
      <c r="D119" s="1152">
        <f t="shared" si="4"/>
        <v>9</v>
      </c>
      <c r="E119" s="1152"/>
      <c r="F119" s="877" t="s">
        <v>3195</v>
      </c>
      <c r="G119" s="879" t="s">
        <v>4477</v>
      </c>
      <c r="H119" s="890"/>
      <c r="I119" s="890"/>
      <c r="J119" s="880"/>
      <c r="K119" s="895"/>
      <c r="L119" s="1256"/>
      <c r="M119" s="1266"/>
      <c r="N119" s="897"/>
      <c r="O119" s="898"/>
      <c r="P119" s="899"/>
      <c r="Q119" s="900"/>
      <c r="R119" s="899"/>
      <c r="S119" s="900"/>
      <c r="T119" s="899"/>
      <c r="U119" s="900"/>
      <c r="V119" s="901"/>
      <c r="W119" s="877"/>
      <c r="X119" s="889"/>
      <c r="Y119" s="1169"/>
      <c r="Z119" s="889"/>
      <c r="AA119" s="1170"/>
      <c r="AB119" s="889"/>
      <c r="AC119" s="891"/>
      <c r="AD119" s="902"/>
      <c r="AE119" s="889"/>
      <c r="AF119" s="897"/>
      <c r="AG119" s="1170" t="s">
        <v>378</v>
      </c>
      <c r="AH119" s="902"/>
      <c r="AI119" s="903"/>
      <c r="AJ119" s="889"/>
      <c r="AK119" s="891"/>
      <c r="AL119" s="891"/>
      <c r="AN119" s="904">
        <v>2</v>
      </c>
      <c r="AO119" s="904" t="s">
        <v>3981</v>
      </c>
    </row>
    <row r="120" spans="1:41" s="904" customFormat="1" ht="13.2" hidden="1" outlineLevel="1">
      <c r="A120" s="891" t="s">
        <v>2613</v>
      </c>
      <c r="B120" s="892"/>
      <c r="C120" s="889"/>
      <c r="D120" s="1152">
        <f t="shared" si="4"/>
        <v>10</v>
      </c>
      <c r="E120" s="1152"/>
      <c r="F120" s="877" t="s">
        <v>3195</v>
      </c>
      <c r="G120" s="879" t="s">
        <v>4477</v>
      </c>
      <c r="H120" s="890"/>
      <c r="I120" s="890"/>
      <c r="J120" s="880"/>
      <c r="K120" s="895"/>
      <c r="L120" s="1256"/>
      <c r="M120" s="1266"/>
      <c r="N120" s="897"/>
      <c r="O120" s="898"/>
      <c r="P120" s="899"/>
      <c r="Q120" s="900"/>
      <c r="R120" s="899"/>
      <c r="S120" s="900"/>
      <c r="T120" s="899"/>
      <c r="U120" s="900"/>
      <c r="V120" s="901"/>
      <c r="W120" s="877"/>
      <c r="X120" s="889"/>
      <c r="Y120" s="1169"/>
      <c r="Z120" s="889"/>
      <c r="AA120" s="1170"/>
      <c r="AB120" s="889"/>
      <c r="AC120" s="891"/>
      <c r="AD120" s="902"/>
      <c r="AE120" s="889"/>
      <c r="AF120" s="897"/>
      <c r="AG120" s="891" t="s">
        <v>378</v>
      </c>
      <c r="AH120" s="902"/>
      <c r="AI120" s="903"/>
      <c r="AJ120" s="889"/>
      <c r="AK120" s="891"/>
      <c r="AL120" s="891"/>
      <c r="AN120" s="904">
        <v>2</v>
      </c>
      <c r="AO120" s="904" t="s">
        <v>3981</v>
      </c>
    </row>
    <row r="121" spans="1:41" s="904" customFormat="1" ht="13.2" hidden="1" collapsed="1">
      <c r="G121" s="879" t="s">
        <v>4477</v>
      </c>
      <c r="I121" s="1082"/>
      <c r="J121" s="1082"/>
      <c r="K121" s="1082"/>
      <c r="L121" s="1287"/>
      <c r="M121" s="1211"/>
      <c r="N121" s="1082"/>
    </row>
    <row r="122" spans="1:41" s="904" customFormat="1" ht="13.2" hidden="1">
      <c r="D122" s="904" t="s">
        <v>5920</v>
      </c>
      <c r="G122" s="879" t="s">
        <v>4477</v>
      </c>
      <c r="L122" s="1287"/>
      <c r="M122" s="1211"/>
    </row>
    <row r="123" spans="1:41" s="904" customFormat="1" ht="13.8" hidden="1" outlineLevel="1" thickBot="1">
      <c r="A123" s="1163" t="s">
        <v>9</v>
      </c>
      <c r="B123" s="1122" t="s">
        <v>306</v>
      </c>
      <c r="C123" s="1123"/>
      <c r="D123" s="1122" t="s">
        <v>2990</v>
      </c>
      <c r="E123" s="1122"/>
      <c r="F123" s="1130" t="s">
        <v>307</v>
      </c>
      <c r="G123" s="879" t="s">
        <v>4477</v>
      </c>
      <c r="H123" s="1126"/>
      <c r="I123" s="1126"/>
      <c r="J123" s="1162"/>
      <c r="K123" s="1123" t="s">
        <v>209</v>
      </c>
      <c r="L123" s="1290" t="s">
        <v>2154</v>
      </c>
      <c r="M123" s="1290"/>
      <c r="N123" s="1131" t="s">
        <v>209</v>
      </c>
      <c r="O123" s="1132" t="s">
        <v>309</v>
      </c>
      <c r="P123" s="1122"/>
      <c r="Q123" s="1122"/>
      <c r="R123" s="1122"/>
      <c r="S123" s="1122"/>
      <c r="T123" s="1122"/>
      <c r="U123" s="1122"/>
      <c r="V123" s="1162"/>
      <c r="W123" s="1130" t="s">
        <v>1164</v>
      </c>
      <c r="X123" s="1127"/>
      <c r="Y123" s="1132" t="s">
        <v>357</v>
      </c>
      <c r="Z123" s="1122" t="s">
        <v>357</v>
      </c>
      <c r="AA123" s="1123"/>
      <c r="AB123" s="1122" t="s">
        <v>3585</v>
      </c>
      <c r="AC123" s="1131" t="s">
        <v>377</v>
      </c>
      <c r="AD123" s="1122" t="s">
        <v>4917</v>
      </c>
      <c r="AE123" s="1123"/>
      <c r="AF123" s="1130" t="s">
        <v>308</v>
      </c>
      <c r="AG123" s="1127"/>
      <c r="AH123" s="1132" t="s">
        <v>4734</v>
      </c>
      <c r="AI123" s="1132"/>
      <c r="AJ123" s="1132"/>
      <c r="AK123" s="1133" t="s">
        <v>3213</v>
      </c>
      <c r="AL123" s="1131"/>
    </row>
    <row r="124" spans="1:41" s="1173" customFormat="1" ht="183" hidden="1" customHeight="1" outlineLevel="1">
      <c r="A124" s="1136" t="s">
        <v>776</v>
      </c>
      <c r="B124" s="1135" t="s">
        <v>305</v>
      </c>
      <c r="C124" s="1136" t="s">
        <v>3054</v>
      </c>
      <c r="D124" s="1135" t="s">
        <v>3949</v>
      </c>
      <c r="E124" s="1184" t="s">
        <v>5280</v>
      </c>
      <c r="F124" s="1138" t="s">
        <v>3055</v>
      </c>
      <c r="G124" s="879" t="s">
        <v>4477</v>
      </c>
      <c r="H124" s="1140" t="s">
        <v>1468</v>
      </c>
      <c r="I124" s="1140" t="s">
        <v>1467</v>
      </c>
      <c r="J124" s="1142" t="s">
        <v>2842</v>
      </c>
      <c r="K124" s="1167" t="s">
        <v>1415</v>
      </c>
      <c r="L124" s="1199" t="s">
        <v>2136</v>
      </c>
      <c r="M124" s="1196" t="s">
        <v>4334</v>
      </c>
      <c r="N124" s="1144" t="s">
        <v>4231</v>
      </c>
      <c r="O124" s="1138" t="s">
        <v>83</v>
      </c>
      <c r="P124" s="1140" t="s">
        <v>3057</v>
      </c>
      <c r="Q124" s="1140" t="s">
        <v>1606</v>
      </c>
      <c r="R124" s="1140" t="s">
        <v>1607</v>
      </c>
      <c r="S124" s="1140" t="s">
        <v>4619</v>
      </c>
      <c r="T124" s="1140" t="s">
        <v>4620</v>
      </c>
      <c r="U124" s="1140" t="s">
        <v>4621</v>
      </c>
      <c r="V124" s="1142" t="s">
        <v>4622</v>
      </c>
      <c r="W124" s="1146" t="s">
        <v>4012</v>
      </c>
      <c r="X124" s="1147" t="s">
        <v>5442</v>
      </c>
      <c r="Y124" s="1165"/>
      <c r="Z124" s="1142" t="s">
        <v>1027</v>
      </c>
      <c r="AA124" s="1166"/>
      <c r="AB124" s="1136" t="s">
        <v>2582</v>
      </c>
      <c r="AC124" s="1172" t="s">
        <v>3056</v>
      </c>
      <c r="AD124" s="1148" t="s">
        <v>184</v>
      </c>
      <c r="AE124" s="1136" t="s">
        <v>2585</v>
      </c>
      <c r="AF124" s="1138" t="s">
        <v>2583</v>
      </c>
      <c r="AG124" s="1145" t="s">
        <v>251</v>
      </c>
      <c r="AH124" s="1138" t="s">
        <v>4431</v>
      </c>
      <c r="AI124" s="1149" t="s">
        <v>4429</v>
      </c>
      <c r="AJ124" s="1142" t="s">
        <v>4430</v>
      </c>
      <c r="AK124" s="1150" t="s">
        <v>995</v>
      </c>
      <c r="AL124" s="1151" t="s">
        <v>4994</v>
      </c>
    </row>
    <row r="125" spans="1:41" s="904" customFormat="1" ht="13.2" hidden="1" outlineLevel="1">
      <c r="A125" s="891" t="s">
        <v>2613</v>
      </c>
      <c r="B125" s="892"/>
      <c r="C125" s="889"/>
      <c r="D125" s="1152">
        <v>1</v>
      </c>
      <c r="E125" s="1152"/>
      <c r="F125" s="877" t="s">
        <v>3195</v>
      </c>
      <c r="G125" s="879" t="s">
        <v>4477</v>
      </c>
      <c r="H125" s="890"/>
      <c r="I125" s="890"/>
      <c r="J125" s="880"/>
      <c r="K125" s="897"/>
      <c r="L125" s="1291"/>
      <c r="M125" s="1292"/>
      <c r="N125" s="897"/>
      <c r="O125" s="898"/>
      <c r="P125" s="899"/>
      <c r="Q125" s="900"/>
      <c r="R125" s="899"/>
      <c r="S125" s="900"/>
      <c r="T125" s="899"/>
      <c r="U125" s="900"/>
      <c r="V125" s="901"/>
      <c r="W125" s="877"/>
      <c r="X125" s="889"/>
      <c r="Y125" s="1169"/>
      <c r="Z125" s="889"/>
      <c r="AA125" s="1170"/>
      <c r="AB125" s="889"/>
      <c r="AC125" s="891" t="s">
        <v>1414</v>
      </c>
      <c r="AD125" s="902"/>
      <c r="AE125" s="1175"/>
      <c r="AF125" s="877"/>
      <c r="AG125" s="1156"/>
      <c r="AH125" s="1169"/>
      <c r="AI125" s="879"/>
      <c r="AJ125" s="889"/>
      <c r="AK125" s="891"/>
      <c r="AL125" s="891"/>
      <c r="AN125" s="904">
        <v>6</v>
      </c>
      <c r="AO125" s="904" t="s">
        <v>207</v>
      </c>
    </row>
    <row r="126" spans="1:41" s="904" customFormat="1" ht="13.2" hidden="1" outlineLevel="1">
      <c r="A126" s="891" t="s">
        <v>2613</v>
      </c>
      <c r="B126" s="892"/>
      <c r="C126" s="889"/>
      <c r="D126" s="1152">
        <f t="shared" ref="D126:D140" si="5">D125+1</f>
        <v>2</v>
      </c>
      <c r="E126" s="1152"/>
      <c r="F126" s="877" t="s">
        <v>3195</v>
      </c>
      <c r="G126" s="879" t="s">
        <v>4477</v>
      </c>
      <c r="H126" s="890"/>
      <c r="I126" s="890"/>
      <c r="J126" s="880"/>
      <c r="K126" s="897"/>
      <c r="L126" s="1291"/>
      <c r="M126" s="1292"/>
      <c r="N126" s="897"/>
      <c r="O126" s="898"/>
      <c r="P126" s="899"/>
      <c r="Q126" s="900"/>
      <c r="R126" s="899"/>
      <c r="S126" s="900"/>
      <c r="T126" s="899"/>
      <c r="U126" s="900"/>
      <c r="V126" s="901"/>
      <c r="W126" s="877"/>
      <c r="X126" s="889"/>
      <c r="Y126" s="1169"/>
      <c r="Z126" s="889"/>
      <c r="AA126" s="1170"/>
      <c r="AB126" s="889"/>
      <c r="AC126" s="891" t="s">
        <v>1414</v>
      </c>
      <c r="AD126" s="902"/>
      <c r="AE126" s="1175"/>
      <c r="AF126" s="877"/>
      <c r="AG126" s="1156"/>
      <c r="AH126" s="1169"/>
      <c r="AI126" s="879"/>
      <c r="AJ126" s="889"/>
      <c r="AK126" s="891"/>
      <c r="AL126" s="891"/>
      <c r="AN126" s="904">
        <v>6</v>
      </c>
      <c r="AO126" s="904" t="s">
        <v>207</v>
      </c>
    </row>
    <row r="127" spans="1:41" s="904" customFormat="1" ht="13.2" hidden="1" outlineLevel="1">
      <c r="A127" s="891" t="s">
        <v>2613</v>
      </c>
      <c r="B127" s="892"/>
      <c r="C127" s="889"/>
      <c r="D127" s="1152">
        <f t="shared" si="5"/>
        <v>3</v>
      </c>
      <c r="E127" s="1152"/>
      <c r="F127" s="877" t="s">
        <v>3195</v>
      </c>
      <c r="G127" s="879" t="s">
        <v>4477</v>
      </c>
      <c r="H127" s="890"/>
      <c r="I127" s="890"/>
      <c r="J127" s="880"/>
      <c r="K127" s="897"/>
      <c r="L127" s="1291"/>
      <c r="M127" s="1292"/>
      <c r="N127" s="897"/>
      <c r="O127" s="898"/>
      <c r="P127" s="899"/>
      <c r="Q127" s="900"/>
      <c r="R127" s="899"/>
      <c r="S127" s="900"/>
      <c r="T127" s="899"/>
      <c r="U127" s="900"/>
      <c r="V127" s="901"/>
      <c r="W127" s="877"/>
      <c r="X127" s="889"/>
      <c r="Y127" s="1169"/>
      <c r="Z127" s="889"/>
      <c r="AA127" s="1170"/>
      <c r="AB127" s="889"/>
      <c r="AC127" s="891" t="s">
        <v>1414</v>
      </c>
      <c r="AD127" s="902"/>
      <c r="AE127" s="1175"/>
      <c r="AF127" s="877"/>
      <c r="AG127" s="1156"/>
      <c r="AH127" s="1169"/>
      <c r="AI127" s="879"/>
      <c r="AJ127" s="889"/>
      <c r="AK127" s="891"/>
      <c r="AL127" s="891"/>
      <c r="AN127" s="904">
        <v>6</v>
      </c>
      <c r="AO127" s="904" t="s">
        <v>207</v>
      </c>
    </row>
    <row r="128" spans="1:41" s="904" customFormat="1" ht="13.2" hidden="1" outlineLevel="1">
      <c r="A128" s="891" t="s">
        <v>2613</v>
      </c>
      <c r="B128" s="892"/>
      <c r="C128" s="889"/>
      <c r="D128" s="1152">
        <f t="shared" si="5"/>
        <v>4</v>
      </c>
      <c r="E128" s="1152"/>
      <c r="F128" s="877" t="s">
        <v>3195</v>
      </c>
      <c r="G128" s="879" t="s">
        <v>4477</v>
      </c>
      <c r="H128" s="890"/>
      <c r="I128" s="890"/>
      <c r="J128" s="880"/>
      <c r="K128" s="897"/>
      <c r="L128" s="1291"/>
      <c r="M128" s="1292"/>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5</v>
      </c>
      <c r="E129" s="1152"/>
      <c r="F129" s="877" t="s">
        <v>3195</v>
      </c>
      <c r="G129" s="879" t="s">
        <v>4477</v>
      </c>
      <c r="H129" s="890"/>
      <c r="I129" s="890"/>
      <c r="J129" s="880"/>
      <c r="K129" s="897"/>
      <c r="L129" s="1291"/>
      <c r="M129" s="1292"/>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6</v>
      </c>
      <c r="E130" s="1152"/>
      <c r="F130" s="877" t="s">
        <v>3195</v>
      </c>
      <c r="G130" s="879" t="s">
        <v>4477</v>
      </c>
      <c r="H130" s="890"/>
      <c r="I130" s="890"/>
      <c r="J130" s="880"/>
      <c r="K130" s="897"/>
      <c r="L130" s="1291"/>
      <c r="M130" s="1292"/>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7</v>
      </c>
      <c r="E131" s="1152"/>
      <c r="F131" s="877" t="s">
        <v>3195</v>
      </c>
      <c r="G131" s="879" t="s">
        <v>4477</v>
      </c>
      <c r="H131" s="890"/>
      <c r="I131" s="890"/>
      <c r="J131" s="880"/>
      <c r="K131" s="897"/>
      <c r="L131" s="1291"/>
      <c r="M131" s="1292"/>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8</v>
      </c>
      <c r="E132" s="1152"/>
      <c r="F132" s="877" t="s">
        <v>3195</v>
      </c>
      <c r="G132" s="879" t="s">
        <v>4477</v>
      </c>
      <c r="H132" s="890"/>
      <c r="I132" s="890"/>
      <c r="J132" s="880"/>
      <c r="K132" s="897"/>
      <c r="L132" s="1291"/>
      <c r="M132" s="1292"/>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9</v>
      </c>
      <c r="E133" s="1152"/>
      <c r="F133" s="877" t="s">
        <v>3195</v>
      </c>
      <c r="G133" s="879" t="s">
        <v>4477</v>
      </c>
      <c r="H133" s="890"/>
      <c r="I133" s="890"/>
      <c r="J133" s="880"/>
      <c r="K133" s="897"/>
      <c r="L133" s="1291"/>
      <c r="M133" s="1292"/>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10</v>
      </c>
      <c r="E134" s="1152"/>
      <c r="F134" s="877" t="s">
        <v>3195</v>
      </c>
      <c r="G134" s="879" t="s">
        <v>4477</v>
      </c>
      <c r="H134" s="890"/>
      <c r="I134" s="890"/>
      <c r="J134" s="880"/>
      <c r="K134" s="897"/>
      <c r="L134" s="1291"/>
      <c r="M134" s="1292"/>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11</v>
      </c>
      <c r="E135" s="1152"/>
      <c r="F135" s="877" t="s">
        <v>3195</v>
      </c>
      <c r="G135" s="879" t="s">
        <v>4477</v>
      </c>
      <c r="H135" s="890"/>
      <c r="I135" s="890"/>
      <c r="J135" s="880"/>
      <c r="K135" s="897"/>
      <c r="L135" s="1291"/>
      <c r="M135" s="1292"/>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12</v>
      </c>
      <c r="E136" s="1152"/>
      <c r="F136" s="877" t="s">
        <v>3195</v>
      </c>
      <c r="G136" s="879" t="s">
        <v>4477</v>
      </c>
      <c r="H136" s="890"/>
      <c r="I136" s="890"/>
      <c r="J136" s="880"/>
      <c r="K136" s="897"/>
      <c r="L136" s="1291"/>
      <c r="M136" s="1292"/>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13</v>
      </c>
      <c r="E137" s="1152"/>
      <c r="F137" s="877" t="s">
        <v>3195</v>
      </c>
      <c r="G137" s="879" t="s">
        <v>4477</v>
      </c>
      <c r="H137" s="890"/>
      <c r="I137" s="890"/>
      <c r="J137" s="880"/>
      <c r="K137" s="897"/>
      <c r="L137" s="1291"/>
      <c r="M137" s="1292"/>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outlineLevel="1">
      <c r="A138" s="891" t="s">
        <v>2613</v>
      </c>
      <c r="B138" s="892"/>
      <c r="C138" s="889"/>
      <c r="D138" s="1152">
        <f t="shared" si="5"/>
        <v>14</v>
      </c>
      <c r="E138" s="1152"/>
      <c r="F138" s="877" t="s">
        <v>3195</v>
      </c>
      <c r="G138" s="879" t="s">
        <v>4477</v>
      </c>
      <c r="H138" s="890"/>
      <c r="I138" s="890"/>
      <c r="J138" s="880"/>
      <c r="K138" s="897"/>
      <c r="L138" s="1291"/>
      <c r="M138" s="1292"/>
      <c r="N138" s="897"/>
      <c r="O138" s="898"/>
      <c r="P138" s="899"/>
      <c r="Q138" s="900"/>
      <c r="R138" s="899"/>
      <c r="S138" s="900"/>
      <c r="T138" s="899"/>
      <c r="U138" s="900"/>
      <c r="V138" s="901"/>
      <c r="W138" s="877"/>
      <c r="X138" s="889"/>
      <c r="Y138" s="1169"/>
      <c r="Z138" s="889"/>
      <c r="AA138" s="1170"/>
      <c r="AB138" s="889"/>
      <c r="AC138" s="891" t="s">
        <v>1414</v>
      </c>
      <c r="AD138" s="902"/>
      <c r="AE138" s="1175"/>
      <c r="AF138" s="877"/>
      <c r="AG138" s="879"/>
      <c r="AH138" s="1169"/>
      <c r="AI138" s="879"/>
      <c r="AJ138" s="889"/>
      <c r="AK138" s="891"/>
      <c r="AL138" s="891"/>
      <c r="AN138" s="904">
        <v>6</v>
      </c>
      <c r="AO138" s="904" t="s">
        <v>207</v>
      </c>
    </row>
    <row r="139" spans="1:41" s="904" customFormat="1" ht="13.2" hidden="1" outlineLevel="1">
      <c r="A139" s="891" t="s">
        <v>2613</v>
      </c>
      <c r="B139" s="892"/>
      <c r="C139" s="889"/>
      <c r="D139" s="1152">
        <f t="shared" si="5"/>
        <v>15</v>
      </c>
      <c r="E139" s="1152"/>
      <c r="F139" s="877" t="s">
        <v>3195</v>
      </c>
      <c r="G139" s="879" t="s">
        <v>4477</v>
      </c>
      <c r="H139" s="890"/>
      <c r="I139" s="890"/>
      <c r="J139" s="880"/>
      <c r="K139" s="897"/>
      <c r="L139" s="1291"/>
      <c r="M139" s="1292"/>
      <c r="N139" s="897"/>
      <c r="O139" s="898"/>
      <c r="P139" s="899"/>
      <c r="Q139" s="900"/>
      <c r="R139" s="899"/>
      <c r="S139" s="900"/>
      <c r="T139" s="899"/>
      <c r="U139" s="900"/>
      <c r="V139" s="901"/>
      <c r="W139" s="877"/>
      <c r="X139" s="889"/>
      <c r="Y139" s="1169"/>
      <c r="Z139" s="889"/>
      <c r="AA139" s="1170"/>
      <c r="AB139" s="889"/>
      <c r="AC139" s="891" t="s">
        <v>1414</v>
      </c>
      <c r="AD139" s="902"/>
      <c r="AE139" s="1175"/>
      <c r="AF139" s="877"/>
      <c r="AG139" s="879"/>
      <c r="AH139" s="1169"/>
      <c r="AI139" s="879"/>
      <c r="AJ139" s="889"/>
      <c r="AK139" s="891"/>
      <c r="AL139" s="891"/>
      <c r="AN139" s="904">
        <v>6</v>
      </c>
      <c r="AO139" s="904" t="s">
        <v>207</v>
      </c>
    </row>
    <row r="140" spans="1:41" s="904" customFormat="1" ht="13.2" hidden="1" outlineLevel="1">
      <c r="A140" s="891" t="s">
        <v>2613</v>
      </c>
      <c r="B140" s="892"/>
      <c r="C140" s="889"/>
      <c r="D140" s="1152">
        <f t="shared" si="5"/>
        <v>16</v>
      </c>
      <c r="E140" s="1152"/>
      <c r="F140" s="877" t="s">
        <v>3195</v>
      </c>
      <c r="G140" s="879" t="s">
        <v>4477</v>
      </c>
      <c r="H140" s="890"/>
      <c r="I140" s="890"/>
      <c r="J140" s="880"/>
      <c r="K140" s="897"/>
      <c r="L140" s="1291"/>
      <c r="M140" s="1292"/>
      <c r="N140" s="897"/>
      <c r="O140" s="898"/>
      <c r="P140" s="899"/>
      <c r="Q140" s="900"/>
      <c r="R140" s="899"/>
      <c r="S140" s="900"/>
      <c r="T140" s="899"/>
      <c r="U140" s="900"/>
      <c r="V140" s="901"/>
      <c r="W140" s="877"/>
      <c r="X140" s="889"/>
      <c r="Y140" s="1169"/>
      <c r="Z140" s="889"/>
      <c r="AA140" s="1170"/>
      <c r="AB140" s="889"/>
      <c r="AC140" s="891" t="s">
        <v>1414</v>
      </c>
      <c r="AD140" s="902"/>
      <c r="AE140" s="1175"/>
      <c r="AF140" s="877"/>
      <c r="AG140" s="879"/>
      <c r="AH140" s="1169"/>
      <c r="AI140" s="879"/>
      <c r="AJ140" s="889"/>
      <c r="AK140" s="891"/>
      <c r="AL140" s="891"/>
      <c r="AN140" s="904">
        <v>6</v>
      </c>
      <c r="AO140" s="904" t="s">
        <v>207</v>
      </c>
    </row>
    <row r="141" spans="1:41" s="904" customFormat="1" ht="13.2" hidden="1" collapsed="1">
      <c r="A141" s="1115"/>
      <c r="B141" s="1159"/>
      <c r="C141" s="1159"/>
      <c r="D141" s="1160"/>
      <c r="E141" s="1159"/>
      <c r="F141" s="1161"/>
      <c r="G141" s="879" t="s">
        <v>4477</v>
      </c>
      <c r="H141" s="1161"/>
      <c r="I141" s="1161"/>
      <c r="J141" s="1161"/>
      <c r="K141" s="1161"/>
      <c r="L141" s="1293"/>
      <c r="M141" s="1293"/>
      <c r="N141" s="1161"/>
      <c r="O141" s="1161"/>
      <c r="P141" s="1159"/>
      <c r="Q141" s="1161"/>
      <c r="R141" s="1159"/>
      <c r="S141" s="1161"/>
      <c r="T141" s="1159"/>
      <c r="U141" s="1159"/>
      <c r="V141" s="1159"/>
      <c r="Y141" s="1159"/>
      <c r="Z141" s="1159"/>
      <c r="AA141" s="1159"/>
      <c r="AB141" s="1159"/>
      <c r="AC141" s="1159"/>
      <c r="AF141" s="1161"/>
      <c r="AG141" s="1159"/>
      <c r="AH141" s="1159"/>
      <c r="AI141" s="1159"/>
      <c r="AJ141" s="1159"/>
    </row>
    <row r="142" spans="1:41" s="904" customFormat="1" ht="13.2" hidden="1">
      <c r="D142" s="904" t="s">
        <v>5921</v>
      </c>
      <c r="G142" s="879" t="s">
        <v>4477</v>
      </c>
      <c r="L142" s="1287"/>
      <c r="M142" s="1211"/>
    </row>
    <row r="143" spans="1:41" s="904" customFormat="1" ht="13.8" hidden="1" outlineLevel="1" thickBot="1">
      <c r="A143" s="1163" t="s">
        <v>9</v>
      </c>
      <c r="B143" s="1122" t="s">
        <v>306</v>
      </c>
      <c r="C143" s="1123"/>
      <c r="D143" s="1122" t="s">
        <v>912</v>
      </c>
      <c r="E143" s="1122"/>
      <c r="F143" s="1130" t="s">
        <v>307</v>
      </c>
      <c r="G143" s="879" t="s">
        <v>4477</v>
      </c>
      <c r="H143" s="1126"/>
      <c r="I143" s="1126"/>
      <c r="J143" s="1162"/>
      <c r="K143" s="1123" t="s">
        <v>209</v>
      </c>
      <c r="L143" s="1290" t="s">
        <v>4915</v>
      </c>
      <c r="M143" s="1290"/>
      <c r="N143" s="1131" t="s">
        <v>209</v>
      </c>
      <c r="O143" s="1132" t="s">
        <v>309</v>
      </c>
      <c r="P143" s="1122"/>
      <c r="Q143" s="1122"/>
      <c r="R143" s="1122"/>
      <c r="S143" s="1122"/>
      <c r="T143" s="1122"/>
      <c r="U143" s="1122"/>
      <c r="V143" s="1123"/>
      <c r="W143" s="1130" t="s">
        <v>1164</v>
      </c>
      <c r="X143" s="1127"/>
      <c r="Y143" s="1122" t="s">
        <v>357</v>
      </c>
      <c r="Z143" s="1122" t="s">
        <v>357</v>
      </c>
      <c r="AA143" s="1123"/>
      <c r="AB143" s="1123" t="s">
        <v>3585</v>
      </c>
      <c r="AC143" s="1131" t="s">
        <v>377</v>
      </c>
      <c r="AD143" s="1122" t="s">
        <v>4917</v>
      </c>
      <c r="AE143" s="1123"/>
      <c r="AF143" s="1130" t="s">
        <v>308</v>
      </c>
      <c r="AG143" s="1162" t="s">
        <v>357</v>
      </c>
      <c r="AH143" s="1132" t="s">
        <v>4734</v>
      </c>
      <c r="AI143" s="1132"/>
      <c r="AJ143" s="1132"/>
      <c r="AK143" s="1133" t="s">
        <v>3213</v>
      </c>
      <c r="AL143" s="1131"/>
    </row>
    <row r="144" spans="1:41" s="1173" customFormat="1" ht="195" hidden="1" outlineLevel="1">
      <c r="A144" s="1136" t="s">
        <v>776</v>
      </c>
      <c r="B144" s="1135" t="s">
        <v>305</v>
      </c>
      <c r="C144" s="1136" t="s">
        <v>3054</v>
      </c>
      <c r="D144" s="1135" t="s">
        <v>3949</v>
      </c>
      <c r="E144" s="1184" t="s">
        <v>5280</v>
      </c>
      <c r="F144" s="1138" t="s">
        <v>3055</v>
      </c>
      <c r="G144" s="879" t="s">
        <v>4477</v>
      </c>
      <c r="H144" s="1140" t="s">
        <v>1468</v>
      </c>
      <c r="I144" s="1140" t="s">
        <v>1467</v>
      </c>
      <c r="J144" s="1142" t="s">
        <v>2842</v>
      </c>
      <c r="K144" s="1167" t="s">
        <v>1415</v>
      </c>
      <c r="L144" s="1199" t="s">
        <v>4914</v>
      </c>
      <c r="M144" s="1203" t="s">
        <v>2771</v>
      </c>
      <c r="N144" s="1144" t="s">
        <v>4231</v>
      </c>
      <c r="O144" s="1138" t="s">
        <v>83</v>
      </c>
      <c r="P144" s="1140" t="s">
        <v>3057</v>
      </c>
      <c r="Q144" s="1140" t="s">
        <v>1606</v>
      </c>
      <c r="R144" s="1140" t="s">
        <v>1607</v>
      </c>
      <c r="S144" s="1140" t="s">
        <v>4619</v>
      </c>
      <c r="T144" s="1140" t="s">
        <v>4620</v>
      </c>
      <c r="U144" s="1140" t="s">
        <v>4621</v>
      </c>
      <c r="V144" s="1142" t="s">
        <v>4622</v>
      </c>
      <c r="W144" s="1146" t="s">
        <v>4012</v>
      </c>
      <c r="X144" s="1147" t="s">
        <v>5442</v>
      </c>
      <c r="Y144" s="1165"/>
      <c r="Z144" s="1149"/>
      <c r="AA144" s="1166"/>
      <c r="AB144" s="1172" t="s">
        <v>2582</v>
      </c>
      <c r="AC144" s="1172" t="s">
        <v>3056</v>
      </c>
      <c r="AD144" s="1148" t="s">
        <v>4916</v>
      </c>
      <c r="AE144" s="1136" t="s">
        <v>2585</v>
      </c>
      <c r="AF144" s="1138" t="s">
        <v>2583</v>
      </c>
      <c r="AG144" s="1142"/>
      <c r="AH144" s="1138" t="s">
        <v>4431</v>
      </c>
      <c r="AI144" s="1149" t="s">
        <v>4429</v>
      </c>
      <c r="AJ144" s="1142" t="s">
        <v>4430</v>
      </c>
      <c r="AK144" s="1150" t="s">
        <v>995</v>
      </c>
      <c r="AL144" s="1151" t="s">
        <v>4994</v>
      </c>
    </row>
    <row r="145" spans="1:41" s="904" customFormat="1" ht="13.2" hidden="1" outlineLevel="1">
      <c r="A145" s="891" t="s">
        <v>2613</v>
      </c>
      <c r="B145" s="892"/>
      <c r="C145" s="889"/>
      <c r="D145" s="1152">
        <v>1</v>
      </c>
      <c r="E145" s="1152"/>
      <c r="F145" s="877" t="s">
        <v>3195</v>
      </c>
      <c r="G145" s="879" t="s">
        <v>4477</v>
      </c>
      <c r="H145" s="890"/>
      <c r="I145" s="890"/>
      <c r="J145" s="880"/>
      <c r="K145" s="897"/>
      <c r="L145" s="1294"/>
      <c r="M145" s="1261"/>
      <c r="N145" s="897"/>
      <c r="O145" s="1154"/>
      <c r="P145" s="899"/>
      <c r="Q145" s="900"/>
      <c r="R145" s="899"/>
      <c r="S145" s="900"/>
      <c r="T145" s="899"/>
      <c r="U145" s="900"/>
      <c r="V145" s="901"/>
      <c r="W145" s="895"/>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ref="D146:D160" si="6">D145+1</f>
        <v>2</v>
      </c>
      <c r="E146" s="1152"/>
      <c r="F146" s="877" t="s">
        <v>3195</v>
      </c>
      <c r="G146" s="879" t="s">
        <v>4477</v>
      </c>
      <c r="H146" s="890"/>
      <c r="I146" s="890"/>
      <c r="J146" s="880"/>
      <c r="K146" s="897"/>
      <c r="L146" s="1294"/>
      <c r="M146" s="1261"/>
      <c r="N146" s="897"/>
      <c r="O146" s="1154"/>
      <c r="P146" s="899"/>
      <c r="Q146" s="900"/>
      <c r="R146" s="899"/>
      <c r="S146" s="900"/>
      <c r="T146" s="899"/>
      <c r="U146" s="900"/>
      <c r="V146" s="901"/>
      <c r="W146" s="895"/>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3</v>
      </c>
      <c r="E147" s="1152"/>
      <c r="F147" s="877" t="s">
        <v>3195</v>
      </c>
      <c r="G147" s="879" t="s">
        <v>4477</v>
      </c>
      <c r="H147" s="890"/>
      <c r="I147" s="890"/>
      <c r="J147" s="880"/>
      <c r="K147" s="897"/>
      <c r="L147" s="1294"/>
      <c r="M147" s="1261"/>
      <c r="N147" s="897"/>
      <c r="O147" s="1154"/>
      <c r="P147" s="899"/>
      <c r="Q147" s="900"/>
      <c r="R147" s="899"/>
      <c r="S147" s="900"/>
      <c r="T147" s="899"/>
      <c r="U147" s="900"/>
      <c r="V147" s="901"/>
      <c r="W147" s="895"/>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4</v>
      </c>
      <c r="E148" s="1152"/>
      <c r="F148" s="877" t="s">
        <v>3195</v>
      </c>
      <c r="G148" s="879" t="s">
        <v>4477</v>
      </c>
      <c r="H148" s="890"/>
      <c r="I148" s="890"/>
      <c r="J148" s="880"/>
      <c r="K148" s="897"/>
      <c r="L148" s="1294"/>
      <c r="M148" s="1261"/>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5</v>
      </c>
      <c r="E149" s="1152"/>
      <c r="F149" s="877" t="s">
        <v>3195</v>
      </c>
      <c r="G149" s="879" t="s">
        <v>4477</v>
      </c>
      <c r="H149" s="890"/>
      <c r="I149" s="890"/>
      <c r="J149" s="880"/>
      <c r="K149" s="897"/>
      <c r="L149" s="1294"/>
      <c r="M149" s="1261"/>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6</v>
      </c>
      <c r="E150" s="1152"/>
      <c r="F150" s="877" t="s">
        <v>3195</v>
      </c>
      <c r="G150" s="879" t="s">
        <v>4477</v>
      </c>
      <c r="H150" s="890"/>
      <c r="I150" s="890"/>
      <c r="J150" s="880"/>
      <c r="K150" s="897"/>
      <c r="L150" s="1294"/>
      <c r="M150" s="1261"/>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7</v>
      </c>
      <c r="E151" s="1152"/>
      <c r="F151" s="877" t="s">
        <v>3195</v>
      </c>
      <c r="G151" s="879" t="s">
        <v>4477</v>
      </c>
      <c r="H151" s="890"/>
      <c r="I151" s="890"/>
      <c r="J151" s="880"/>
      <c r="K151" s="897"/>
      <c r="L151" s="1294"/>
      <c r="M151" s="1261"/>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8</v>
      </c>
      <c r="E152" s="1152"/>
      <c r="F152" s="877" t="s">
        <v>3195</v>
      </c>
      <c r="G152" s="879" t="s">
        <v>4477</v>
      </c>
      <c r="H152" s="890"/>
      <c r="I152" s="890"/>
      <c r="J152" s="880"/>
      <c r="K152" s="897"/>
      <c r="L152" s="1294"/>
      <c r="M152" s="1261"/>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9</v>
      </c>
      <c r="E153" s="1152"/>
      <c r="F153" s="877" t="s">
        <v>3195</v>
      </c>
      <c r="G153" s="879" t="s">
        <v>4477</v>
      </c>
      <c r="H153" s="890"/>
      <c r="I153" s="890"/>
      <c r="J153" s="880"/>
      <c r="K153" s="897"/>
      <c r="L153" s="1294"/>
      <c r="M153" s="1261"/>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10</v>
      </c>
      <c r="E154" s="1152"/>
      <c r="F154" s="877" t="s">
        <v>3195</v>
      </c>
      <c r="G154" s="879" t="s">
        <v>4477</v>
      </c>
      <c r="H154" s="890"/>
      <c r="I154" s="890"/>
      <c r="J154" s="880"/>
      <c r="K154" s="897"/>
      <c r="L154" s="1294"/>
      <c r="M154" s="1261"/>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11</v>
      </c>
      <c r="E155" s="1152"/>
      <c r="F155" s="877" t="s">
        <v>3195</v>
      </c>
      <c r="G155" s="879" t="s">
        <v>4477</v>
      </c>
      <c r="H155" s="890"/>
      <c r="I155" s="890"/>
      <c r="J155" s="880"/>
      <c r="K155" s="897"/>
      <c r="L155" s="1294"/>
      <c r="M155" s="1261"/>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12</v>
      </c>
      <c r="E156" s="1152"/>
      <c r="F156" s="877" t="s">
        <v>3195</v>
      </c>
      <c r="G156" s="879" t="s">
        <v>4477</v>
      </c>
      <c r="H156" s="890"/>
      <c r="I156" s="890"/>
      <c r="J156" s="880"/>
      <c r="K156" s="897"/>
      <c r="L156" s="1294"/>
      <c r="M156" s="1261"/>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13</v>
      </c>
      <c r="E157" s="1152"/>
      <c r="F157" s="877" t="s">
        <v>3195</v>
      </c>
      <c r="G157" s="879" t="s">
        <v>4477</v>
      </c>
      <c r="H157" s="890"/>
      <c r="I157" s="890"/>
      <c r="J157" s="880"/>
      <c r="K157" s="897"/>
      <c r="L157" s="1294"/>
      <c r="M157" s="1261"/>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outlineLevel="1">
      <c r="A158" s="891" t="s">
        <v>2613</v>
      </c>
      <c r="B158" s="892"/>
      <c r="C158" s="889"/>
      <c r="D158" s="1152">
        <f t="shared" si="6"/>
        <v>14</v>
      </c>
      <c r="E158" s="1152"/>
      <c r="F158" s="877" t="s">
        <v>3195</v>
      </c>
      <c r="G158" s="879" t="s">
        <v>4477</v>
      </c>
      <c r="H158" s="890"/>
      <c r="I158" s="890"/>
      <c r="J158" s="880"/>
      <c r="K158" s="897"/>
      <c r="L158" s="1294"/>
      <c r="M158" s="1261"/>
      <c r="N158" s="897"/>
      <c r="O158" s="898"/>
      <c r="P158" s="899"/>
      <c r="Q158" s="900"/>
      <c r="R158" s="899"/>
      <c r="S158" s="900"/>
      <c r="T158" s="899"/>
      <c r="U158" s="900"/>
      <c r="V158" s="901"/>
      <c r="W158" s="877"/>
      <c r="X158" s="889"/>
      <c r="Y158" s="1169"/>
      <c r="Z158" s="903"/>
      <c r="AA158" s="1170"/>
      <c r="AB158" s="889"/>
      <c r="AC158" s="891" t="s">
        <v>1414</v>
      </c>
      <c r="AD158" s="902"/>
      <c r="AE158" s="1175"/>
      <c r="AF158" s="877"/>
      <c r="AG158" s="889"/>
      <c r="AH158" s="1169"/>
      <c r="AI158" s="879"/>
      <c r="AJ158" s="889"/>
      <c r="AK158" s="891"/>
      <c r="AL158" s="891"/>
      <c r="AN158" s="904">
        <v>39</v>
      </c>
      <c r="AO158" s="904" t="s">
        <v>3421</v>
      </c>
    </row>
    <row r="159" spans="1:41" s="904" customFormat="1" ht="13.2" hidden="1" outlineLevel="1">
      <c r="A159" s="891" t="s">
        <v>2613</v>
      </c>
      <c r="B159" s="892"/>
      <c r="C159" s="889"/>
      <c r="D159" s="1152">
        <f t="shared" si="6"/>
        <v>15</v>
      </c>
      <c r="E159" s="1152"/>
      <c r="F159" s="877" t="s">
        <v>3195</v>
      </c>
      <c r="G159" s="879" t="s">
        <v>4477</v>
      </c>
      <c r="H159" s="890"/>
      <c r="I159" s="890"/>
      <c r="J159" s="880"/>
      <c r="K159" s="897"/>
      <c r="L159" s="1294"/>
      <c r="M159" s="1261"/>
      <c r="N159" s="897"/>
      <c r="O159" s="898"/>
      <c r="P159" s="899"/>
      <c r="Q159" s="900"/>
      <c r="R159" s="899"/>
      <c r="S159" s="900"/>
      <c r="T159" s="899"/>
      <c r="U159" s="900"/>
      <c r="V159" s="901"/>
      <c r="W159" s="877"/>
      <c r="X159" s="889"/>
      <c r="Y159" s="1169"/>
      <c r="Z159" s="903"/>
      <c r="AA159" s="1170"/>
      <c r="AB159" s="889"/>
      <c r="AC159" s="891" t="s">
        <v>1414</v>
      </c>
      <c r="AD159" s="902"/>
      <c r="AE159" s="1175"/>
      <c r="AF159" s="877"/>
      <c r="AG159" s="889"/>
      <c r="AH159" s="1169"/>
      <c r="AI159" s="879"/>
      <c r="AJ159" s="889"/>
      <c r="AK159" s="891"/>
      <c r="AL159" s="891"/>
      <c r="AN159" s="904">
        <v>39</v>
      </c>
      <c r="AO159" s="904" t="s">
        <v>3421</v>
      </c>
    </row>
    <row r="160" spans="1:41" s="904" customFormat="1" ht="13.2" hidden="1" outlineLevel="1">
      <c r="A160" s="891" t="s">
        <v>2613</v>
      </c>
      <c r="B160" s="892"/>
      <c r="C160" s="889"/>
      <c r="D160" s="1152">
        <f t="shared" si="6"/>
        <v>16</v>
      </c>
      <c r="E160" s="1152"/>
      <c r="F160" s="877" t="s">
        <v>3195</v>
      </c>
      <c r="G160" s="879" t="s">
        <v>4477</v>
      </c>
      <c r="H160" s="890"/>
      <c r="I160" s="890"/>
      <c r="J160" s="880"/>
      <c r="K160" s="897"/>
      <c r="L160" s="1296"/>
      <c r="M160" s="1261"/>
      <c r="N160" s="897"/>
      <c r="O160" s="898"/>
      <c r="P160" s="899"/>
      <c r="Q160" s="900"/>
      <c r="R160" s="899"/>
      <c r="S160" s="900"/>
      <c r="T160" s="899"/>
      <c r="U160" s="900"/>
      <c r="V160" s="901"/>
      <c r="W160" s="877"/>
      <c r="X160" s="889"/>
      <c r="Y160" s="1169"/>
      <c r="Z160" s="903"/>
      <c r="AA160" s="1170"/>
      <c r="AB160" s="889"/>
      <c r="AC160" s="891" t="s">
        <v>1414</v>
      </c>
      <c r="AD160" s="902"/>
      <c r="AE160" s="1175"/>
      <c r="AF160" s="877"/>
      <c r="AG160" s="889"/>
      <c r="AH160" s="1169"/>
      <c r="AI160" s="879"/>
      <c r="AJ160" s="889"/>
      <c r="AK160" s="891"/>
      <c r="AL160" s="891"/>
      <c r="AN160" s="904">
        <v>39</v>
      </c>
      <c r="AO160" s="904" t="s">
        <v>3421</v>
      </c>
    </row>
    <row r="161" spans="1:41" s="904" customFormat="1" ht="13.2" hidden="1" collapsed="1">
      <c r="A161" s="1115"/>
      <c r="B161" s="1159"/>
      <c r="C161" s="1159"/>
      <c r="D161" s="1160"/>
      <c r="E161" s="1159"/>
      <c r="F161" s="1161"/>
      <c r="G161" s="879" t="s">
        <v>4477</v>
      </c>
      <c r="H161" s="1161"/>
      <c r="I161" s="1161"/>
      <c r="J161" s="1161"/>
      <c r="K161" s="1161"/>
      <c r="L161" s="1293"/>
      <c r="M161" s="1293"/>
      <c r="N161" s="1161"/>
      <c r="O161" s="1161"/>
      <c r="P161" s="1159"/>
      <c r="Q161" s="1161"/>
      <c r="R161" s="1159"/>
      <c r="S161" s="1161"/>
      <c r="T161" s="1159"/>
      <c r="U161" s="1159"/>
      <c r="V161" s="1159"/>
      <c r="W161" s="1159"/>
      <c r="X161" s="1159"/>
      <c r="Y161" s="1159"/>
      <c r="Z161" s="1159"/>
      <c r="AA161" s="1159"/>
      <c r="AD161" s="1161"/>
      <c r="AE161" s="1159"/>
      <c r="AF161" s="1159"/>
      <c r="AG161" s="1159"/>
      <c r="AH161" s="1159"/>
      <c r="AI161" s="1159"/>
    </row>
    <row r="162" spans="1:41" s="904" customFormat="1" ht="13.2" hidden="1">
      <c r="D162" s="904" t="s">
        <v>5922</v>
      </c>
      <c r="G162" s="879" t="s">
        <v>4477</v>
      </c>
      <c r="L162" s="1287"/>
      <c r="M162" s="1211"/>
    </row>
    <row r="163" spans="1:41" s="904" customFormat="1" ht="13.8" hidden="1" outlineLevel="1" thickBot="1">
      <c r="A163" s="1163" t="s">
        <v>9</v>
      </c>
      <c r="B163" s="1122" t="s">
        <v>306</v>
      </c>
      <c r="C163" s="1123"/>
      <c r="D163" s="1122" t="s">
        <v>1208</v>
      </c>
      <c r="E163" s="1122"/>
      <c r="F163" s="1130" t="s">
        <v>307</v>
      </c>
      <c r="G163" s="879" t="s">
        <v>4477</v>
      </c>
      <c r="H163" s="1126"/>
      <c r="I163" s="1126"/>
      <c r="J163" s="1162"/>
      <c r="K163" s="1171" t="s">
        <v>209</v>
      </c>
      <c r="L163" s="1290" t="s">
        <v>2111</v>
      </c>
      <c r="M163" s="1290"/>
      <c r="N163" s="1131" t="s">
        <v>209</v>
      </c>
      <c r="O163" s="1132" t="s">
        <v>309</v>
      </c>
      <c r="P163" s="1122"/>
      <c r="Q163" s="1122"/>
      <c r="R163" s="1122"/>
      <c r="S163" s="1122"/>
      <c r="T163" s="1122"/>
      <c r="U163" s="1122"/>
      <c r="V163" s="1122"/>
      <c r="W163" s="1130" t="s">
        <v>1164</v>
      </c>
      <c r="X163" s="1127"/>
      <c r="Y163" s="1132" t="s">
        <v>357</v>
      </c>
      <c r="Z163" s="1122" t="s">
        <v>357</v>
      </c>
      <c r="AA163" s="1123"/>
      <c r="AB163" s="1122" t="s">
        <v>3585</v>
      </c>
      <c r="AC163" s="1132" t="s">
        <v>377</v>
      </c>
      <c r="AD163" s="1132" t="s">
        <v>1202</v>
      </c>
      <c r="AE163" s="1123"/>
      <c r="AF163" s="1130" t="s">
        <v>308</v>
      </c>
      <c r="AG163" s="1162" t="s">
        <v>357</v>
      </c>
      <c r="AH163" s="1132" t="s">
        <v>4734</v>
      </c>
      <c r="AI163" s="1132"/>
      <c r="AJ163" s="1132"/>
      <c r="AK163" s="1133" t="s">
        <v>3213</v>
      </c>
      <c r="AL163" s="1131"/>
    </row>
    <row r="164" spans="1:41" s="1173" customFormat="1" ht="201.75" hidden="1" customHeight="1" outlineLevel="1">
      <c r="A164" s="1136" t="s">
        <v>776</v>
      </c>
      <c r="B164" s="1135" t="s">
        <v>305</v>
      </c>
      <c r="C164" s="1136" t="s">
        <v>3054</v>
      </c>
      <c r="D164" s="1135" t="s">
        <v>3949</v>
      </c>
      <c r="E164" s="1184" t="s">
        <v>5280</v>
      </c>
      <c r="F164" s="1138" t="s">
        <v>3055</v>
      </c>
      <c r="G164" s="879" t="s">
        <v>4477</v>
      </c>
      <c r="H164" s="1140" t="s">
        <v>1468</v>
      </c>
      <c r="I164" s="1140" t="s">
        <v>1467</v>
      </c>
      <c r="J164" s="1142" t="s">
        <v>2842</v>
      </c>
      <c r="K164" s="1144" t="s">
        <v>1415</v>
      </c>
      <c r="L164" s="1199" t="s">
        <v>1924</v>
      </c>
      <c r="M164" s="1196" t="s">
        <v>1925</v>
      </c>
      <c r="N164" s="1144" t="s">
        <v>4231</v>
      </c>
      <c r="O164" s="1138" t="s">
        <v>83</v>
      </c>
      <c r="P164" s="1140" t="s">
        <v>3057</v>
      </c>
      <c r="Q164" s="1140" t="s">
        <v>1606</v>
      </c>
      <c r="R164" s="1140" t="s">
        <v>1607</v>
      </c>
      <c r="S164" s="1140" t="s">
        <v>4619</v>
      </c>
      <c r="T164" s="1140" t="s">
        <v>4620</v>
      </c>
      <c r="U164" s="1140" t="s">
        <v>4621</v>
      </c>
      <c r="V164" s="1142" t="s">
        <v>4622</v>
      </c>
      <c r="W164" s="1146" t="s">
        <v>4012</v>
      </c>
      <c r="X164" s="1147" t="s">
        <v>5442</v>
      </c>
      <c r="Y164" s="1165"/>
      <c r="Z164" s="1149"/>
      <c r="AA164" s="1166"/>
      <c r="AB164" s="1136" t="s">
        <v>2582</v>
      </c>
      <c r="AC164" s="1172" t="s">
        <v>3056</v>
      </c>
      <c r="AD164" s="1148"/>
      <c r="AE164" s="1136" t="s">
        <v>2585</v>
      </c>
      <c r="AF164" s="1138" t="s">
        <v>2583</v>
      </c>
      <c r="AG164" s="1142"/>
      <c r="AH164" s="1138" t="s">
        <v>4431</v>
      </c>
      <c r="AI164" s="1149" t="s">
        <v>4429</v>
      </c>
      <c r="AJ164" s="1142" t="s">
        <v>4430</v>
      </c>
      <c r="AK164" s="1150" t="s">
        <v>995</v>
      </c>
      <c r="AL164" s="1151" t="s">
        <v>4994</v>
      </c>
    </row>
    <row r="165" spans="1:41" s="904" customFormat="1" ht="13.2" hidden="1" outlineLevel="1">
      <c r="A165" s="891" t="s">
        <v>2613</v>
      </c>
      <c r="B165" s="892"/>
      <c r="C165" s="889"/>
      <c r="D165" s="1152">
        <v>1</v>
      </c>
      <c r="E165" s="1152"/>
      <c r="F165" s="877" t="s">
        <v>3195</v>
      </c>
      <c r="G165" s="879" t="s">
        <v>4477</v>
      </c>
      <c r="H165" s="890"/>
      <c r="I165" s="890"/>
      <c r="J165" s="880"/>
      <c r="K165" s="897"/>
      <c r="L165" s="1291"/>
      <c r="M165" s="1260"/>
      <c r="N165" s="897"/>
      <c r="O165" s="1154"/>
      <c r="P165" s="899"/>
      <c r="Q165" s="900"/>
      <c r="R165" s="899"/>
      <c r="S165" s="900"/>
      <c r="T165" s="899"/>
      <c r="U165" s="900"/>
      <c r="V165" s="901"/>
      <c r="W165" s="895"/>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ref="D166:D180" si="7">D165+1</f>
        <v>2</v>
      </c>
      <c r="E166" s="1152"/>
      <c r="F166" s="877" t="s">
        <v>3195</v>
      </c>
      <c r="G166" s="879" t="s">
        <v>4477</v>
      </c>
      <c r="H166" s="890"/>
      <c r="I166" s="890"/>
      <c r="J166" s="880"/>
      <c r="K166" s="897"/>
      <c r="L166" s="1291"/>
      <c r="M166" s="1260"/>
      <c r="N166" s="897"/>
      <c r="O166" s="1154"/>
      <c r="P166" s="899"/>
      <c r="Q166" s="900"/>
      <c r="R166" s="899"/>
      <c r="S166" s="900"/>
      <c r="T166" s="899"/>
      <c r="U166" s="900"/>
      <c r="V166" s="901"/>
      <c r="W166" s="895"/>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3</v>
      </c>
      <c r="E167" s="1152"/>
      <c r="F167" s="877" t="s">
        <v>3195</v>
      </c>
      <c r="G167" s="879" t="s">
        <v>4477</v>
      </c>
      <c r="H167" s="890"/>
      <c r="I167" s="890"/>
      <c r="J167" s="880"/>
      <c r="K167" s="897"/>
      <c r="L167" s="1291"/>
      <c r="M167" s="1260"/>
      <c r="N167" s="897"/>
      <c r="O167" s="1154"/>
      <c r="P167" s="899"/>
      <c r="Q167" s="900"/>
      <c r="R167" s="899"/>
      <c r="S167" s="900"/>
      <c r="T167" s="899"/>
      <c r="U167" s="900"/>
      <c r="V167" s="901"/>
      <c r="W167" s="895"/>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4</v>
      </c>
      <c r="E168" s="1152"/>
      <c r="F168" s="877" t="s">
        <v>3195</v>
      </c>
      <c r="G168" s="879" t="s">
        <v>4477</v>
      </c>
      <c r="H168" s="890"/>
      <c r="I168" s="890"/>
      <c r="J168" s="880"/>
      <c r="K168" s="897"/>
      <c r="L168" s="1291"/>
      <c r="M168" s="1260"/>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5</v>
      </c>
      <c r="E169" s="1152"/>
      <c r="F169" s="877" t="s">
        <v>3195</v>
      </c>
      <c r="G169" s="879" t="s">
        <v>4477</v>
      </c>
      <c r="H169" s="890"/>
      <c r="I169" s="890"/>
      <c r="J169" s="880"/>
      <c r="K169" s="897"/>
      <c r="L169" s="1291"/>
      <c r="M169" s="1260"/>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6</v>
      </c>
      <c r="E170" s="1152"/>
      <c r="F170" s="877" t="s">
        <v>3195</v>
      </c>
      <c r="G170" s="879" t="s">
        <v>4477</v>
      </c>
      <c r="H170" s="890"/>
      <c r="I170" s="890"/>
      <c r="J170" s="880"/>
      <c r="K170" s="897"/>
      <c r="L170" s="1291"/>
      <c r="M170" s="1260"/>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7</v>
      </c>
      <c r="E171" s="1152"/>
      <c r="F171" s="877" t="s">
        <v>3195</v>
      </c>
      <c r="G171" s="879" t="s">
        <v>4477</v>
      </c>
      <c r="H171" s="890"/>
      <c r="I171" s="890"/>
      <c r="J171" s="880"/>
      <c r="K171" s="897"/>
      <c r="L171" s="1291"/>
      <c r="M171" s="1260"/>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8</v>
      </c>
      <c r="E172" s="1152"/>
      <c r="F172" s="877" t="s">
        <v>3195</v>
      </c>
      <c r="G172" s="879" t="s">
        <v>4477</v>
      </c>
      <c r="H172" s="890"/>
      <c r="I172" s="890"/>
      <c r="J172" s="880"/>
      <c r="K172" s="897"/>
      <c r="L172" s="1291"/>
      <c r="M172" s="1260"/>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9</v>
      </c>
      <c r="E173" s="1152"/>
      <c r="F173" s="877" t="s">
        <v>3195</v>
      </c>
      <c r="G173" s="879" t="s">
        <v>4477</v>
      </c>
      <c r="H173" s="890"/>
      <c r="I173" s="890"/>
      <c r="J173" s="880"/>
      <c r="K173" s="897"/>
      <c r="L173" s="1291"/>
      <c r="M173" s="1260"/>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10</v>
      </c>
      <c r="E174" s="1152"/>
      <c r="F174" s="877" t="s">
        <v>3195</v>
      </c>
      <c r="G174" s="879" t="s">
        <v>4477</v>
      </c>
      <c r="H174" s="890"/>
      <c r="I174" s="890"/>
      <c r="J174" s="880"/>
      <c r="K174" s="897"/>
      <c r="L174" s="1291"/>
      <c r="M174" s="1260"/>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11</v>
      </c>
      <c r="E175" s="1152"/>
      <c r="F175" s="877" t="s">
        <v>3195</v>
      </c>
      <c r="G175" s="879" t="s">
        <v>4477</v>
      </c>
      <c r="H175" s="890"/>
      <c r="I175" s="890"/>
      <c r="J175" s="880"/>
      <c r="K175" s="897"/>
      <c r="L175" s="1291"/>
      <c r="M175" s="1260"/>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12</v>
      </c>
      <c r="E176" s="1152"/>
      <c r="F176" s="877" t="s">
        <v>3195</v>
      </c>
      <c r="G176" s="879" t="s">
        <v>4477</v>
      </c>
      <c r="H176" s="890"/>
      <c r="I176" s="890"/>
      <c r="J176" s="880"/>
      <c r="K176" s="897"/>
      <c r="L176" s="1291"/>
      <c r="M176" s="1260"/>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13</v>
      </c>
      <c r="E177" s="1152"/>
      <c r="F177" s="877" t="s">
        <v>3195</v>
      </c>
      <c r="G177" s="879" t="s">
        <v>4477</v>
      </c>
      <c r="H177" s="890"/>
      <c r="I177" s="890"/>
      <c r="J177" s="880"/>
      <c r="K177" s="897"/>
      <c r="L177" s="1291"/>
      <c r="M177" s="1260"/>
      <c r="N177" s="897"/>
      <c r="O177" s="898"/>
      <c r="P177" s="899"/>
      <c r="Q177" s="900"/>
      <c r="R177" s="899"/>
      <c r="S177" s="900"/>
      <c r="T177" s="899"/>
      <c r="U177" s="900"/>
      <c r="V177" s="901"/>
      <c r="W177" s="877"/>
      <c r="X177" s="889"/>
      <c r="Y177" s="903"/>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outlineLevel="1">
      <c r="A178" s="891" t="s">
        <v>2613</v>
      </c>
      <c r="B178" s="892"/>
      <c r="C178" s="889"/>
      <c r="D178" s="1152">
        <f t="shared" si="7"/>
        <v>14</v>
      </c>
      <c r="E178" s="1152"/>
      <c r="F178" s="877" t="s">
        <v>3195</v>
      </c>
      <c r="G178" s="879" t="s">
        <v>4477</v>
      </c>
      <c r="H178" s="890"/>
      <c r="I178" s="890"/>
      <c r="J178" s="880"/>
      <c r="K178" s="897"/>
      <c r="L178" s="1291"/>
      <c r="M178" s="1260"/>
      <c r="N178" s="897"/>
      <c r="O178" s="898"/>
      <c r="P178" s="899"/>
      <c r="Q178" s="900"/>
      <c r="R178" s="899"/>
      <c r="S178" s="900"/>
      <c r="T178" s="899"/>
      <c r="U178" s="900"/>
      <c r="V178" s="901"/>
      <c r="W178" s="877"/>
      <c r="X178" s="889"/>
      <c r="Y178" s="903"/>
      <c r="Z178" s="903"/>
      <c r="AA178" s="1170"/>
      <c r="AB178" s="889"/>
      <c r="AC178" s="891" t="s">
        <v>1414</v>
      </c>
      <c r="AD178" s="1187"/>
      <c r="AE178" s="1175"/>
      <c r="AF178" s="877"/>
      <c r="AG178" s="889"/>
      <c r="AH178" s="1169"/>
      <c r="AI178" s="879"/>
      <c r="AJ178" s="889"/>
      <c r="AK178" s="891"/>
      <c r="AL178" s="891"/>
      <c r="AN178" s="904">
        <v>13</v>
      </c>
      <c r="AO178" s="904" t="s">
        <v>3659</v>
      </c>
    </row>
    <row r="179" spans="1:41" s="904" customFormat="1" ht="13.2" hidden="1" outlineLevel="1">
      <c r="A179" s="891" t="s">
        <v>2613</v>
      </c>
      <c r="B179" s="892"/>
      <c r="C179" s="889"/>
      <c r="D179" s="1152">
        <f t="shared" si="7"/>
        <v>15</v>
      </c>
      <c r="E179" s="1152"/>
      <c r="F179" s="877" t="s">
        <v>3195</v>
      </c>
      <c r="G179" s="879" t="s">
        <v>4477</v>
      </c>
      <c r="H179" s="890"/>
      <c r="I179" s="890"/>
      <c r="J179" s="880"/>
      <c r="K179" s="897"/>
      <c r="L179" s="1291"/>
      <c r="M179" s="1260"/>
      <c r="N179" s="897"/>
      <c r="O179" s="898"/>
      <c r="P179" s="899"/>
      <c r="Q179" s="900"/>
      <c r="R179" s="899"/>
      <c r="S179" s="900"/>
      <c r="T179" s="899"/>
      <c r="U179" s="900"/>
      <c r="V179" s="901"/>
      <c r="W179" s="877"/>
      <c r="X179" s="889"/>
      <c r="Y179" s="903"/>
      <c r="Z179" s="903"/>
      <c r="AA179" s="1170"/>
      <c r="AB179" s="889"/>
      <c r="AC179" s="891" t="s">
        <v>1414</v>
      </c>
      <c r="AD179" s="1187"/>
      <c r="AE179" s="1175"/>
      <c r="AF179" s="877"/>
      <c r="AG179" s="889"/>
      <c r="AH179" s="1169"/>
      <c r="AI179" s="879"/>
      <c r="AJ179" s="889"/>
      <c r="AK179" s="891"/>
      <c r="AL179" s="891"/>
      <c r="AN179" s="904">
        <v>13</v>
      </c>
      <c r="AO179" s="904" t="s">
        <v>3659</v>
      </c>
    </row>
    <row r="180" spans="1:41" s="904" customFormat="1" ht="13.2" hidden="1" outlineLevel="1">
      <c r="A180" s="891" t="s">
        <v>2613</v>
      </c>
      <c r="B180" s="892"/>
      <c r="C180" s="889"/>
      <c r="D180" s="1152">
        <f t="shared" si="7"/>
        <v>16</v>
      </c>
      <c r="E180" s="1152"/>
      <c r="F180" s="877" t="s">
        <v>3195</v>
      </c>
      <c r="G180" s="879" t="s">
        <v>4477</v>
      </c>
      <c r="H180" s="890"/>
      <c r="I180" s="890"/>
      <c r="J180" s="880"/>
      <c r="K180" s="897"/>
      <c r="L180" s="1291"/>
      <c r="M180" s="1260"/>
      <c r="N180" s="897"/>
      <c r="O180" s="898"/>
      <c r="P180" s="899"/>
      <c r="Q180" s="900"/>
      <c r="R180" s="899"/>
      <c r="S180" s="900"/>
      <c r="T180" s="899"/>
      <c r="U180" s="900"/>
      <c r="V180" s="901"/>
      <c r="W180" s="877"/>
      <c r="X180" s="889"/>
      <c r="Y180" s="1169"/>
      <c r="Z180" s="903"/>
      <c r="AA180" s="1170"/>
      <c r="AB180" s="889"/>
      <c r="AC180" s="891" t="s">
        <v>1414</v>
      </c>
      <c r="AD180" s="1187"/>
      <c r="AE180" s="1175"/>
      <c r="AF180" s="877"/>
      <c r="AG180" s="889"/>
      <c r="AH180" s="1169"/>
      <c r="AI180" s="879"/>
      <c r="AJ180" s="889"/>
      <c r="AK180" s="891"/>
      <c r="AL180" s="891"/>
      <c r="AN180" s="904">
        <v>13</v>
      </c>
      <c r="AO180" s="904" t="s">
        <v>3659</v>
      </c>
    </row>
    <row r="181" spans="1:41" s="904" customFormat="1" ht="13.2" hidden="1" collapsed="1">
      <c r="A181" s="1115"/>
      <c r="B181" s="1159"/>
      <c r="C181" s="1159"/>
      <c r="D181" s="1160"/>
      <c r="E181" s="1159"/>
      <c r="F181" s="1161"/>
      <c r="G181" s="879" t="s">
        <v>4477</v>
      </c>
      <c r="H181" s="1161"/>
      <c r="I181" s="1161"/>
      <c r="J181" s="1161"/>
      <c r="K181" s="1161"/>
      <c r="L181" s="1293"/>
      <c r="M181" s="1293"/>
      <c r="N181" s="1161"/>
      <c r="O181" s="1161"/>
      <c r="P181" s="1159"/>
      <c r="Q181" s="1161"/>
      <c r="R181" s="1159"/>
      <c r="S181" s="1161"/>
      <c r="T181" s="1159"/>
      <c r="U181" s="1159"/>
      <c r="V181" s="1159"/>
      <c r="W181" s="1159"/>
      <c r="X181" s="1159"/>
      <c r="Y181" s="1159"/>
      <c r="Z181" s="1159"/>
      <c r="AA181" s="1159"/>
      <c r="AD181" s="1161"/>
      <c r="AE181" s="1159"/>
      <c r="AF181" s="1159"/>
      <c r="AG181" s="1159"/>
      <c r="AH181" s="1159"/>
      <c r="AI181" s="1159"/>
    </row>
    <row r="182" spans="1:41" ht="15" hidden="1">
      <c r="A182" s="1091" t="s">
        <v>3363</v>
      </c>
      <c r="G182" s="879" t="s">
        <v>4477</v>
      </c>
      <c r="L182" s="1297"/>
      <c r="M182" s="1297"/>
    </row>
    <row r="183" spans="1:41" ht="13.2">
      <c r="G183" s="879" t="s">
        <v>4477</v>
      </c>
      <c r="H183" s="890" t="s">
        <v>6005</v>
      </c>
      <c r="I183" s="890" t="s">
        <v>5979</v>
      </c>
      <c r="J183" s="880" t="s">
        <v>5988</v>
      </c>
      <c r="K183" s="1267" t="s">
        <v>7516</v>
      </c>
      <c r="L183" s="1256" t="s">
        <v>6331</v>
      </c>
      <c r="M183" s="1266" t="s">
        <v>3416</v>
      </c>
      <c r="N183" s="897" t="s">
        <v>7277</v>
      </c>
      <c r="O183" s="898"/>
      <c r="P183" s="899"/>
      <c r="Q183" s="900"/>
      <c r="R183" s="899"/>
      <c r="S183" s="900"/>
      <c r="T183" s="899"/>
      <c r="U183" s="900"/>
      <c r="V183" s="901"/>
      <c r="W183" s="877" t="s">
        <v>7298</v>
      </c>
      <c r="X183" s="889" t="s">
        <v>7285</v>
      </c>
    </row>
    <row r="184" spans="1:41" ht="13.2">
      <c r="G184" s="879" t="s">
        <v>4477</v>
      </c>
      <c r="H184" s="890" t="s">
        <v>6005</v>
      </c>
      <c r="I184" s="890" t="s">
        <v>5979</v>
      </c>
      <c r="J184" s="880" t="s">
        <v>5988</v>
      </c>
      <c r="K184" s="1267" t="s">
        <v>7517</v>
      </c>
      <c r="L184" s="1256" t="s">
        <v>6009</v>
      </c>
      <c r="M184" s="1266" t="s">
        <v>3416</v>
      </c>
      <c r="N184" s="897" t="s">
        <v>7276</v>
      </c>
      <c r="O184" s="898"/>
      <c r="P184" s="899"/>
      <c r="Q184" s="900"/>
      <c r="R184" s="899"/>
      <c r="S184" s="900"/>
      <c r="T184" s="899"/>
      <c r="U184" s="900"/>
      <c r="V184" s="901"/>
      <c r="W184" s="877" t="s">
        <v>7298</v>
      </c>
      <c r="X184" s="889" t="s">
        <v>7267</v>
      </c>
    </row>
    <row r="185" spans="1:41" ht="13.2">
      <c r="G185" s="879" t="s">
        <v>4477</v>
      </c>
      <c r="H185" s="890" t="s">
        <v>6005</v>
      </c>
      <c r="I185" s="890" t="s">
        <v>5979</v>
      </c>
      <c r="J185" s="880" t="s">
        <v>5988</v>
      </c>
      <c r="K185" s="1267" t="s">
        <v>7518</v>
      </c>
      <c r="L185" s="1256" t="s">
        <v>6331</v>
      </c>
      <c r="M185" s="1266" t="s">
        <v>3416</v>
      </c>
      <c r="N185" s="897" t="s">
        <v>7277</v>
      </c>
      <c r="O185" s="898"/>
      <c r="P185" s="899"/>
      <c r="Q185" s="900"/>
      <c r="R185" s="899"/>
      <c r="S185" s="900"/>
      <c r="T185" s="899"/>
      <c r="U185" s="900"/>
      <c r="V185" s="901"/>
      <c r="W185" s="877" t="s">
        <v>6148</v>
      </c>
      <c r="X185" s="888" t="s">
        <v>7286</v>
      </c>
    </row>
    <row r="186" spans="1:41" ht="13.2">
      <c r="G186" s="879" t="s">
        <v>4477</v>
      </c>
      <c r="H186" s="890" t="s">
        <v>6005</v>
      </c>
      <c r="I186" s="890" t="s">
        <v>5979</v>
      </c>
      <c r="J186" s="880" t="s">
        <v>5988</v>
      </c>
      <c r="K186" s="1267" t="s">
        <v>7519</v>
      </c>
      <c r="L186" s="1256" t="s">
        <v>6009</v>
      </c>
      <c r="M186" s="1266" t="s">
        <v>3416</v>
      </c>
      <c r="N186" s="897" t="s">
        <v>7276</v>
      </c>
      <c r="O186" s="898"/>
      <c r="P186" s="899"/>
      <c r="Q186" s="900"/>
      <c r="R186" s="899"/>
      <c r="S186" s="900"/>
      <c r="T186" s="899"/>
      <c r="U186" s="900"/>
      <c r="V186" s="901"/>
      <c r="W186" s="877" t="s">
        <v>6148</v>
      </c>
      <c r="X186" s="888" t="s">
        <v>7287</v>
      </c>
    </row>
    <row r="187" spans="1:41" ht="13.2">
      <c r="G187" s="1252" t="s">
        <v>4477</v>
      </c>
      <c r="H187" s="1253" t="s">
        <v>6005</v>
      </c>
      <c r="I187" s="1253" t="s">
        <v>5979</v>
      </c>
      <c r="J187" s="1254" t="s">
        <v>6001</v>
      </c>
      <c r="K187" s="1298" t="s">
        <v>7542</v>
      </c>
      <c r="L187" s="1256" t="s">
        <v>7475</v>
      </c>
      <c r="M187" s="1266" t="s">
        <v>3416</v>
      </c>
      <c r="N187" s="1251" t="s">
        <v>7650</v>
      </c>
      <c r="O187" s="898"/>
      <c r="P187" s="899"/>
      <c r="Q187" s="900"/>
      <c r="R187" s="899"/>
      <c r="S187" s="900"/>
      <c r="T187" s="899"/>
      <c r="U187" s="900"/>
      <c r="V187" s="901"/>
      <c r="W187" s="1256" t="s">
        <v>6000</v>
      </c>
      <c r="X187" s="1261" t="s">
        <v>7630</v>
      </c>
    </row>
    <row r="188" spans="1:41" ht="13.2">
      <c r="G188" s="1252" t="s">
        <v>4477</v>
      </c>
      <c r="H188" s="1253" t="s">
        <v>6005</v>
      </c>
      <c r="I188" s="1253" t="s">
        <v>5979</v>
      </c>
      <c r="J188" s="1254" t="s">
        <v>6001</v>
      </c>
      <c r="K188" s="1298" t="s">
        <v>7544</v>
      </c>
      <c r="L188" s="1256" t="s">
        <v>6009</v>
      </c>
      <c r="M188" s="1266" t="s">
        <v>3416</v>
      </c>
      <c r="N188" s="1251" t="s">
        <v>7651</v>
      </c>
      <c r="O188" s="898"/>
      <c r="P188" s="899"/>
      <c r="Q188" s="900"/>
      <c r="R188" s="899"/>
      <c r="S188" s="900"/>
      <c r="T188" s="899"/>
      <c r="U188" s="900"/>
      <c r="V188" s="901"/>
      <c r="W188" s="1256" t="s">
        <v>6000</v>
      </c>
      <c r="X188" s="1261" t="s">
        <v>7630</v>
      </c>
    </row>
    <row r="189" spans="1:41" ht="13.2">
      <c r="G189" s="1252" t="s">
        <v>4477</v>
      </c>
      <c r="H189" s="1253" t="s">
        <v>6005</v>
      </c>
      <c r="I189" s="1253" t="s">
        <v>5979</v>
      </c>
      <c r="J189" s="1254" t="s">
        <v>6001</v>
      </c>
      <c r="K189" s="1298" t="s">
        <v>7543</v>
      </c>
      <c r="L189" s="1256" t="s">
        <v>6009</v>
      </c>
      <c r="M189" s="1266" t="s">
        <v>3416</v>
      </c>
      <c r="N189" s="1251" t="s">
        <v>7652</v>
      </c>
      <c r="O189" s="898"/>
      <c r="P189" s="899"/>
      <c r="Q189" s="900"/>
      <c r="R189" s="899"/>
      <c r="S189" s="900"/>
      <c r="T189" s="899"/>
      <c r="U189" s="900"/>
      <c r="V189" s="901"/>
      <c r="W189" s="1256" t="s">
        <v>6000</v>
      </c>
      <c r="X189" s="1261" t="s">
        <v>7630</v>
      </c>
    </row>
    <row r="190" spans="1:41" ht="13.2">
      <c r="A190" s="1081" t="s">
        <v>3139</v>
      </c>
      <c r="G190" s="1252" t="s">
        <v>4477</v>
      </c>
      <c r="H190" s="1253" t="s">
        <v>6005</v>
      </c>
      <c r="I190" s="1253" t="s">
        <v>5979</v>
      </c>
      <c r="J190" s="1254" t="s">
        <v>6001</v>
      </c>
      <c r="K190" s="1299" t="s">
        <v>7545</v>
      </c>
      <c r="L190" s="1256" t="s">
        <v>6009</v>
      </c>
      <c r="M190" s="1266" t="s">
        <v>3416</v>
      </c>
      <c r="N190" s="1251" t="s">
        <v>7653</v>
      </c>
      <c r="O190" s="898"/>
      <c r="P190" s="899"/>
      <c r="Q190" s="900"/>
      <c r="R190" s="899"/>
      <c r="S190" s="900"/>
      <c r="T190" s="899"/>
      <c r="U190" s="900"/>
      <c r="V190" s="901"/>
      <c r="W190" s="1256" t="s">
        <v>6000</v>
      </c>
      <c r="X190" s="1261" t="s">
        <v>7630</v>
      </c>
    </row>
    <row r="191" spans="1:41" ht="13.2">
      <c r="G191" s="1252" t="s">
        <v>4477</v>
      </c>
      <c r="H191" s="1253" t="s">
        <v>6005</v>
      </c>
      <c r="I191" s="1253" t="s">
        <v>5979</v>
      </c>
      <c r="J191" s="1254" t="s">
        <v>5988</v>
      </c>
      <c r="K191" s="1299" t="s">
        <v>7547</v>
      </c>
      <c r="L191" s="1256" t="s">
        <v>6009</v>
      </c>
      <c r="M191" s="1266" t="s">
        <v>3416</v>
      </c>
      <c r="N191" s="1251" t="s">
        <v>7654</v>
      </c>
      <c r="O191" s="898"/>
      <c r="P191" s="899"/>
      <c r="Q191" s="900"/>
      <c r="R191" s="899"/>
      <c r="S191" s="900"/>
      <c r="T191" s="899"/>
      <c r="U191" s="900"/>
      <c r="V191" s="901"/>
      <c r="W191" s="1256" t="s">
        <v>6000</v>
      </c>
      <c r="X191" s="1261" t="s">
        <v>7630</v>
      </c>
    </row>
    <row r="192" spans="1:41" ht="13.2">
      <c r="G192" s="1252" t="s">
        <v>4477</v>
      </c>
      <c r="H192" s="1253" t="s">
        <v>6005</v>
      </c>
      <c r="I192" s="1253" t="s">
        <v>5979</v>
      </c>
      <c r="J192" s="1254" t="s">
        <v>5988</v>
      </c>
      <c r="K192" s="1255" t="s">
        <v>7541</v>
      </c>
      <c r="L192" s="1256" t="s">
        <v>6012</v>
      </c>
      <c r="M192" s="1266" t="s">
        <v>3416</v>
      </c>
      <c r="N192" s="1251" t="s">
        <v>7655</v>
      </c>
      <c r="O192" s="898"/>
      <c r="P192" s="899"/>
      <c r="Q192" s="900"/>
      <c r="R192" s="899"/>
      <c r="S192" s="900"/>
      <c r="T192" s="899"/>
      <c r="U192" s="900"/>
      <c r="V192" s="901"/>
      <c r="W192" s="1256" t="s">
        <v>6000</v>
      </c>
      <c r="X192" s="1261" t="s">
        <v>7630</v>
      </c>
    </row>
    <row r="193" spans="7:24" ht="13.2">
      <c r="G193" s="1252" t="s">
        <v>4477</v>
      </c>
      <c r="H193" s="1253" t="s">
        <v>6005</v>
      </c>
      <c r="I193" s="1253" t="s">
        <v>5979</v>
      </c>
      <c r="J193" s="1254" t="s">
        <v>6001</v>
      </c>
      <c r="K193" s="1255" t="s">
        <v>7546</v>
      </c>
      <c r="L193" s="1256" t="s">
        <v>6025</v>
      </c>
      <c r="M193" s="1266" t="s">
        <v>6026</v>
      </c>
      <c r="N193" s="1251" t="s">
        <v>7656</v>
      </c>
      <c r="O193" s="898"/>
      <c r="P193" s="899"/>
      <c r="Q193" s="900"/>
      <c r="R193" s="899"/>
      <c r="S193" s="900"/>
      <c r="T193" s="899"/>
      <c r="U193" s="900"/>
      <c r="V193" s="901"/>
      <c r="W193" s="1256" t="s">
        <v>6000</v>
      </c>
      <c r="X193" s="1261" t="s">
        <v>7630</v>
      </c>
    </row>
    <row r="194" spans="7:24" ht="13.2">
      <c r="G194" s="879" t="s">
        <v>4477</v>
      </c>
      <c r="H194" s="1253" t="s">
        <v>6005</v>
      </c>
      <c r="I194" s="1253" t="s">
        <v>5979</v>
      </c>
      <c r="J194" s="1254"/>
      <c r="K194" s="1081"/>
      <c r="L194" s="1081"/>
      <c r="M194" s="1081"/>
      <c r="N194" s="897"/>
      <c r="O194" s="898"/>
      <c r="P194" s="899"/>
      <c r="Q194" s="900"/>
      <c r="R194" s="899"/>
      <c r="S194" s="900"/>
      <c r="T194" s="899"/>
      <c r="U194" s="900"/>
      <c r="V194" s="901"/>
      <c r="W194" s="877"/>
      <c r="X194" s="889"/>
    </row>
    <row r="195" spans="7:24" ht="13.2">
      <c r="G195" s="1115"/>
      <c r="H195" s="1287"/>
      <c r="I195" s="1287"/>
      <c r="J195" s="1287"/>
      <c r="K195" s="1287"/>
      <c r="L195" s="1287"/>
      <c r="M195" s="1287"/>
      <c r="N195" s="1082"/>
      <c r="O195" s="1161"/>
      <c r="P195" s="1159"/>
      <c r="Q195" s="1161"/>
      <c r="R195" s="1159"/>
      <c r="S195" s="1161"/>
      <c r="T195" s="1159"/>
      <c r="U195" s="1161"/>
      <c r="V195" s="1159"/>
      <c r="W195" s="1082"/>
      <c r="X195" s="1115"/>
    </row>
  </sheetData>
  <dataConsolidate/>
  <dataValidations count="29">
    <dataValidation type="textLength" errorStyle="warning" operator="lessThanOrEqual" allowBlank="1" showInputMessage="1" showErrorMessage="1" error="Maximum length is 16 car." sqref="H36" xr:uid="{A7C421D7-455D-4853-B999-EBAC3F603EEF}">
      <formula1>16</formula1>
    </dataValidation>
    <dataValidation type="list" allowBlank="1" showInputMessage="1" showErrorMessage="1" sqref="E71:E86" xr:uid="{42CD85D1-2973-4914-8545-CC9220561BA5}">
      <formula1>"OR,AND,NOR,NAND"</formula1>
    </dataValidation>
    <dataValidation type="whole" allowBlank="1" showInputMessage="1" showErrorMessage="1" sqref="D71:D86" xr:uid="{7709F5CC-12F2-4A5B-8E45-1D1C01EDCE0B}">
      <formula1>1</formula1>
      <formula2>32</formula2>
    </dataValidation>
    <dataValidation type="list" operator="lessThanOrEqual" allowBlank="1" showInputMessage="1" sqref="AJ71:AJ86" xr:uid="{649FB726-DF06-462C-91FC-311C26CB4350}">
      <formula1>"GroupSPS,"</formula1>
    </dataValidation>
    <dataValidation type="list" allowBlank="1" showInputMessage="1" showErrorMessage="1" sqref="AA91:AA106 AA71:AA86 AA20:AA29" xr:uid="{419171DE-C9A1-4F69-8AAF-4EFB0E455E60}">
      <formula1>"None,5,6,7,8,9,10,11,12,13,14,15,17"</formula1>
    </dataValidation>
    <dataValidation type="list" allowBlank="1" showInputMessage="1" showErrorMessage="1" prompt="SPS : Single_x000a_DPS : Dual_x000a_MPS : Multiple_x000a_" sqref="G20:G195" xr:uid="{A922AC9B-FCDC-4715-82BA-37B39CC4EEFF}">
      <formula1>"SPS,DPS,MPS,"</formula1>
    </dataValidation>
    <dataValidation type="list" operator="lessThanOrEqual" allowBlank="1" showInputMessage="1" sqref="AJ111:AJ120 AJ91:AJ106 AJ34:AJ43 AJ20:AJ29" xr:uid="{4EB1350C-2F29-4407-9950-81D60A068E59}">
      <formula1>INDIRECT(SUBSTITUTE(LEFT($G20,3)," ","_"))</formula1>
    </dataValidation>
    <dataValidation type="list" allowBlank="1" showInputMessage="1" showErrorMessage="1" errorTitle="Unknown Profile !" error="This profile does not exist : please create it before in [Electric Functions] or [System Functions]" sqref="F111:F120 F91:F106 F71:F86 F34:F43 F20:F29" xr:uid="{32D53840-CA9C-4369-96A5-C7B2FB0B08C6}">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1:M120 L34:M43" xr:uid="{95AD6FCE-DD3E-4D1E-9727-15841BB5979E}">
      <formula1>16</formula1>
    </dataValidation>
    <dataValidation type="list" operator="lessThanOrEqual" allowBlank="1" showInputMessage="1" sqref="AJ125:AJ140 AJ48:AJ51" xr:uid="{55D2BCB0-6729-4C6B-A0E5-709277F16498}">
      <formula1>MV_Types</formula1>
    </dataValidation>
    <dataValidation type="list" allowBlank="1" showInputMessage="1" showErrorMessage="1" errorTitle="Unknown Profile !" error="This profile does not exist : please create it before in [Electric Functions] or [System Functions]" sqref="F125:F140 F48:F51" xr:uid="{A5F2ADF3-8830-448C-8E0E-22B8DDEFEF12}">
      <formula1>OFFSET(INDIRECT("MV__ELEC_PROFILES"),0,0,,COUNTA(INDIRECT("MV__ELEC_PROFILES")))</formula1>
    </dataValidation>
    <dataValidation type="list" operator="lessThanOrEqual" allowBlank="1" showInputMessage="1" showErrorMessage="1" sqref="L145:L160 L62:L65" xr:uid="{C82F5DD7-6DAE-4BE2-B4F7-B5DBA910EE08}">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5:F160 F62:F65" xr:uid="{FBEFDD34-97ED-44F9-85F6-32F5A43A5E57}">
      <formula1>OFFSET(INDIRECT("CT__ELEC_PROFILES"),0,0,,COUNTA(INDIRECT("CT__ELEC_PROFILES")))</formula1>
    </dataValidation>
    <dataValidation type="list" allowBlank="1" showInputMessage="1" showErrorMessage="1" sqref="AB165:AC180 AK165:AK180 AE165:AE180 AB145:AC160 AK145:AK160 AE145:AE160 AK125:AK140 AB125:AC140 AG125:AG140 AE125:AE140 AK111:AK120 AB111:AC120 AK91:AK106 AB91:AC106 AG91:AG106 AG71:AG86 AK71:AK86 AB71:AC86 AK34:AK43 AK56:AK57 AK62:AK65 AE56:AE57 AE62:AE65 AB56:AC57 AB48:AC51 AB34:AC43 AG48:AG51 AG34:AG43 AK48:AK51 AB62:AC65 AE48:AE51 AB20:AC29 AG20:AG29 AK20:AK29" xr:uid="{CC027EA5-DBB3-43CF-A2C5-8214BFF9C1EE}">
      <formula1>"Yes,No"</formula1>
    </dataValidation>
    <dataValidation type="textLength" operator="lessThanOrEqual" allowBlank="1" showInputMessage="1" showErrorMessage="1" error="Maximum length is 16 car." sqref="H165:J180 H145:J160 H125:J140 H111:J120 H37:H43 H34:H35 H56:J57 I34:J43 H48:J51 H62:J65" xr:uid="{BC301A59-E71E-4911-A9B5-CE7EFA5EF510}">
      <formula1>16</formula1>
    </dataValidation>
    <dataValidation type="textLength" operator="lessThanOrEqual" allowBlank="1" showInputMessage="1" showErrorMessage="1" sqref="N165:N180 N145:N160 N125:N140 N111:N120 H91:J106 L91:N106 H71:J86 L71:N86 N62:N65 N34:N43 N48:N51 N56:N57 N193:N194 L20:N29 H20:J29 L193:M193 L183:N192 L195:N195 H183:J195" xr:uid="{3EBC2CA4-F066-4305-B756-7D35383DEBE1}">
      <formula1>16</formula1>
    </dataValidation>
    <dataValidation operator="lessThanOrEqual" allowBlank="1" showInputMessage="1" showErrorMessage="1" sqref="AL165:AL180 AH164:AJ164 L165:L180 AL145:AL160 AH144:AI144 AJ144:AJ160 AL125:AL140 AH124:AJ124 L125:M140 AH110:AJ110 AL111:AL120 AL91:AL106 AH90:AJ90 AH70:AJ70 AL71:AL86 AL62:AL65 AL48:AL51 AL56:AL57 AL34:AL43 AH47:AJ47 AH33:AJ33 AJ61:AJ65 AH19:AJ19 AH61:AI61 L48:M51 L56:M57 AH55:AJ55 AL20:AL29" xr:uid="{FF03C552-B688-4082-A9E4-7BA960AD2ED6}"/>
    <dataValidation type="textLength" operator="lessThanOrEqual" allowBlank="1" showInputMessage="1" showErrorMessage="1" sqref="K165:K180 K145:K160 K125:K140 K111:K120 K91:K106 K71:K86 K54 K34:K43 K48:K51 K56:K57 K62:K65 K20:K29 K192:K193 K195" xr:uid="{E4E06A32-D3A0-45F0-B5B8-EBC1A8866FA5}">
      <formula1>35</formula1>
    </dataValidation>
    <dataValidation allowBlank="1" showInputMessage="1" showErrorMessage="1" sqref="X165:X180 R165:R180 T165:T180 P165:P180 V165:V180 H142:IV142 X145:X160 R145:R160 T145:T160 P145:P160 V145:V160 H121:XFD122 W141:X141 X125:X140 P125:P140 R125:R140 T125:T140 AK141 V125:V140 H107:IV108 A107:C108 D60 D107 X62:X65 X56:X57 X48:X51 P48:P51 R48:R51 T48:T51 P56:P57 R56:R57 T56:T57 P62:P65 R62:R65 T62:T65 V48:V51 V56:V57 V62:V65 E107:F108 A121:F122 A142:F142 A162:F162 H162:IV162" xr:uid="{5BEA0B51-F2F2-4CE5-B18C-D814405187A5}"/>
    <dataValidation type="whole" allowBlank="1" showInputMessage="1" showErrorMessage="1" sqref="D165:D180 D145:D160 D125:D140 D111:D120 D91:D106" xr:uid="{906C23EE-CE5B-4D93-AADA-671E3218A398}">
      <formula1>1</formula1>
      <formula2>128</formula2>
    </dataValidation>
    <dataValidation operator="lessThanOrEqual" allowBlank="1" showInputMessage="1" sqref="M165:M180 M145:M160 M62:M65" xr:uid="{B817AF7D-5ECE-4CCA-BD43-D83992A8A8A5}"/>
    <dataValidation type="list" operator="lessThanOrEqual" allowBlank="1" showInputMessage="1" prompt="Bay type or Template name" sqref="AH165:AH180 AH145:AH160 AH125:AH140 AH111:AH120 AH91:AH106 AH71:AH86 AH62:AH65 AH56:AH57 AH48:AH51 AH34:AH43 AH20:AH29" xr:uid="{B75E5C30-F2EC-4184-AFEF-7B9334318ED5}">
      <formula1>"GB,BB,CB,SB,CK,FB,SH,TF,"</formula1>
    </dataValidation>
    <dataValidation type="list" operator="lessThanOrEqual" allowBlank="1" showInputMessage="1" sqref="AJ165:AJ180 AJ56:AJ57" xr:uid="{63933EFE-C857-4CBE-A7EC-B081C19ADA1C}">
      <formula1>SetPoint_Types</formula1>
    </dataValidation>
    <dataValidation type="whole" allowBlank="1" showInputMessage="1" showErrorMessage="1" sqref="E165:E180 E145:E160 E125:E140 E111:E120 E91:E106" xr:uid="{A9018FC5-7069-439C-A1CB-E49F5A019852}">
      <formula1>1</formula1>
      <formula2>2048</formula2>
    </dataValidation>
    <dataValidation type="list" allowBlank="1" showInputMessage="1" showErrorMessage="1" errorTitle="Unknown Profile !" error="This profile does not exist : please create it before in [Electric Functions] or [System Functions]" sqref="F165:F180 F56:F57" xr:uid="{FF399E5C-B364-4D11-AD5D-2714A3911148}">
      <formula1>OFFSET(INDIRECT("SP__ELEC_PROFILES"),0,0,,COUNTA(INDIRECT("SP__ELEC_PROFILES")))</formula1>
    </dataValidation>
    <dataValidation type="list" operator="lessThanOrEqual" allowBlank="1" showInputMessage="1" prompt="Module type or Template name" sqref="AI165:AI180 AI145:AI160 AI125:AI140 AI111:AI120 AI91:AI106 AI71:AI86 AI34:AI43 AI48:AI51 AI56:AI57 AI62:AI65 AI20:AI29" xr:uid="{10FE725A-CCD7-43A5-A23B-105A1D2C7005}">
      <formula1>MODULES_AUTOMATIONS_TYPES</formula1>
    </dataValidation>
    <dataValidation type="list" allowBlank="1" showInputMessage="1" sqref="AF165:AF180 AF145:AF160 AF125:AF140 AF111:AF120 AF91:AF106 AF71:AF86 AF34:AF43 AF48:AF51 AF56:AF57 AF62:AF65 AF20:AF29" xr:uid="{23FA57A6-7D09-45F6-ABF5-DFA715323E6D}">
      <formula1>"Yes,No"</formula1>
    </dataValidation>
    <dataValidation type="list" allowBlank="1" showInputMessage="1" showErrorMessage="1" sqref="F11:F14" xr:uid="{A3F00EAF-946A-4848-BEB0-1B866135E002}">
      <formula1>"1,2,3,4"</formula1>
    </dataValidation>
    <dataValidation type="textLength" operator="lessThanOrEqual" allowBlank="1" showInputMessage="1" showErrorMessage="1" errorTitle="Setting" error="The text contains more than 50 characters." sqref="K183:K186" xr:uid="{46DE3515-D4BD-4303-82B4-00F9353CB331}">
      <formula1>50</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FeuilC264Template54">
    <tabColor indexed="49"/>
    <pageSetUpPr fitToPage="1"/>
  </sheetPr>
  <dimension ref="A1:CU181"/>
  <sheetViews>
    <sheetView showGridLines="0" view="pageBreakPreview" zoomScale="85" zoomScaleNormal="100" zoomScaleSheetLayoutView="85" workbookViewId="0">
      <pane xSplit="4" ySplit="8" topLeftCell="G16" activePane="bottomRight" state="frozenSplit"/>
      <selection activeCell="J196" sqref="J196"/>
      <selection pane="topRight" activeCell="J196" sqref="J196"/>
      <selection pane="bottomLeft" activeCell="J196" sqref="J196"/>
      <selection pane="bottomRight" activeCell="K25" sqref="K25"/>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5981</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5981</v>
      </c>
      <c r="G16" s="1188"/>
      <c r="O16" s="1115"/>
      <c r="P16" s="1115"/>
    </row>
    <row r="17" spans="1:41" s="904" customFormat="1" ht="13.8" thickBot="1">
      <c r="D17" s="904" t="s">
        <v>1035</v>
      </c>
      <c r="H17" s="904" t="s">
        <v>707</v>
      </c>
      <c r="I17" s="1115" t="str">
        <f>T(F16)</f>
        <v>R412_P743_PU_A</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136" t="s">
        <v>776</v>
      </c>
      <c r="B19" s="1135" t="s">
        <v>305</v>
      </c>
      <c r="C19" s="1136" t="s">
        <v>3054</v>
      </c>
      <c r="D19" s="1143" t="s">
        <v>5641</v>
      </c>
      <c r="E19" s="1140" t="s">
        <v>5644</v>
      </c>
      <c r="F19" s="1138"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5981</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R412_P743_PU_A</v>
      </c>
    </row>
    <row r="21" spans="1:41" s="904" customFormat="1" ht="13.2" outlineLevel="1">
      <c r="A21" s="891" t="s">
        <v>2613</v>
      </c>
      <c r="B21" s="892"/>
      <c r="C21" s="889"/>
      <c r="D21" s="893" t="s">
        <v>5994</v>
      </c>
      <c r="E21" s="894" t="s">
        <v>5997</v>
      </c>
      <c r="F21" s="877" t="s">
        <v>5987</v>
      </c>
      <c r="G21" s="879" t="s">
        <v>4477</v>
      </c>
      <c r="H21" s="890" t="s">
        <v>6005</v>
      </c>
      <c r="I21" s="1190" t="s">
        <v>5981</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R412_P743_PU_A</v>
      </c>
    </row>
    <row r="22" spans="1:41" s="985" customFormat="1" ht="13.2" outlineLevel="1">
      <c r="A22" s="1016" t="s">
        <v>2613</v>
      </c>
      <c r="B22" s="1049"/>
      <c r="C22" s="888"/>
      <c r="D22" s="1050" t="s">
        <v>5994</v>
      </c>
      <c r="E22" s="1051" t="s">
        <v>5995</v>
      </c>
      <c r="F22" s="881" t="s">
        <v>6008</v>
      </c>
      <c r="G22" s="1052" t="s">
        <v>4477</v>
      </c>
      <c r="H22" s="890" t="s">
        <v>6005</v>
      </c>
      <c r="I22" s="1190" t="s">
        <v>5981</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R412_P743_PU_A</v>
      </c>
    </row>
    <row r="23" spans="1:41" s="904" customFormat="1" ht="13.2" outlineLevel="1">
      <c r="A23" s="891" t="s">
        <v>2613</v>
      </c>
      <c r="B23" s="892"/>
      <c r="C23" s="889"/>
      <c r="D23" s="893" t="s">
        <v>6000</v>
      </c>
      <c r="E23" s="894" t="s">
        <v>6014</v>
      </c>
      <c r="F23" s="877" t="s">
        <v>6008</v>
      </c>
      <c r="G23" s="879" t="s">
        <v>4477</v>
      </c>
      <c r="H23" s="890" t="s">
        <v>6005</v>
      </c>
      <c r="I23" s="1190" t="s">
        <v>5981</v>
      </c>
      <c r="J23" s="880" t="s">
        <v>6001</v>
      </c>
      <c r="K23" s="1157" t="s">
        <v>6222</v>
      </c>
      <c r="L23" s="877" t="s">
        <v>6012</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6232</v>
      </c>
      <c r="E24" s="894" t="s">
        <v>6233</v>
      </c>
      <c r="F24" s="877" t="s">
        <v>6008</v>
      </c>
      <c r="G24" s="879" t="s">
        <v>4477</v>
      </c>
      <c r="H24" s="890" t="s">
        <v>6005</v>
      </c>
      <c r="I24" s="890" t="s">
        <v>5981</v>
      </c>
      <c r="J24" s="880" t="s">
        <v>5988</v>
      </c>
      <c r="K24" s="1255" t="s">
        <v>7443</v>
      </c>
      <c r="L24" s="877" t="s">
        <v>6009</v>
      </c>
      <c r="M24" s="896" t="s">
        <v>3416</v>
      </c>
      <c r="N24" s="897" t="s">
        <v>6234</v>
      </c>
      <c r="O24" s="898" t="s">
        <v>5993</v>
      </c>
      <c r="P24" s="899" t="s">
        <v>2323</v>
      </c>
      <c r="Q24" s="900" t="s">
        <v>2323</v>
      </c>
      <c r="R24" s="899" t="s">
        <v>2323</v>
      </c>
      <c r="S24" s="900" t="s">
        <v>2323</v>
      </c>
      <c r="T24" s="899" t="s">
        <v>2323</v>
      </c>
      <c r="U24" s="900" t="s">
        <v>2323</v>
      </c>
      <c r="V24" s="901" t="s">
        <v>2323</v>
      </c>
      <c r="W24" s="877" t="s">
        <v>6232</v>
      </c>
      <c r="X24" s="889" t="s">
        <v>6233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6235</v>
      </c>
      <c r="E25" s="894" t="s">
        <v>6236</v>
      </c>
      <c r="F25" s="877" t="s">
        <v>6008</v>
      </c>
      <c r="G25" s="879" t="s">
        <v>4477</v>
      </c>
      <c r="H25" s="890" t="s">
        <v>6005</v>
      </c>
      <c r="I25" s="890" t="s">
        <v>5981</v>
      </c>
      <c r="J25" s="880" t="s">
        <v>5988</v>
      </c>
      <c r="K25" s="1255" t="s">
        <v>7444</v>
      </c>
      <c r="L25" s="877" t="s">
        <v>6009</v>
      </c>
      <c r="M25" s="896" t="s">
        <v>3416</v>
      </c>
      <c r="N25" s="897" t="s">
        <v>6237</v>
      </c>
      <c r="O25" s="898" t="s">
        <v>5993</v>
      </c>
      <c r="P25" s="899" t="s">
        <v>2323</v>
      </c>
      <c r="Q25" s="900" t="s">
        <v>2323</v>
      </c>
      <c r="R25" s="899" t="s">
        <v>2323</v>
      </c>
      <c r="S25" s="900" t="s">
        <v>2323</v>
      </c>
      <c r="T25" s="899" t="s">
        <v>2323</v>
      </c>
      <c r="U25" s="900" t="s">
        <v>2323</v>
      </c>
      <c r="V25" s="901" t="s">
        <v>2323</v>
      </c>
      <c r="W25" s="877" t="s">
        <v>6235</v>
      </c>
      <c r="X25" s="889" t="s">
        <v>6236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c r="B26" s="892"/>
      <c r="C26" s="889"/>
      <c r="D26" s="893"/>
      <c r="E26" s="894"/>
      <c r="F26" s="877"/>
      <c r="G26" s="879" t="s">
        <v>4477</v>
      </c>
      <c r="H26" s="890" t="s">
        <v>6005</v>
      </c>
      <c r="I26" s="890" t="s">
        <v>5981</v>
      </c>
      <c r="J26" s="880" t="s">
        <v>5988</v>
      </c>
      <c r="K26" s="1263" t="s">
        <v>7284</v>
      </c>
      <c r="L26" s="881" t="s">
        <v>6009</v>
      </c>
      <c r="M26" s="882" t="s">
        <v>3416</v>
      </c>
      <c r="N26" s="883" t="s">
        <v>7280</v>
      </c>
      <c r="O26" s="884" t="s">
        <v>5993</v>
      </c>
      <c r="P26" s="885" t="s">
        <v>2323</v>
      </c>
      <c r="Q26" s="886" t="s">
        <v>2323</v>
      </c>
      <c r="R26" s="885" t="s">
        <v>2323</v>
      </c>
      <c r="S26" s="886" t="s">
        <v>2323</v>
      </c>
      <c r="T26" s="885" t="s">
        <v>2323</v>
      </c>
      <c r="U26" s="886" t="s">
        <v>2323</v>
      </c>
      <c r="V26" s="887" t="s">
        <v>2323</v>
      </c>
      <c r="W26" s="881" t="s">
        <v>7281</v>
      </c>
      <c r="X26" s="888" t="s">
        <v>6233</v>
      </c>
      <c r="Y26" s="902"/>
      <c r="Z26" s="889"/>
      <c r="AA26" s="892"/>
      <c r="AB26" s="889"/>
      <c r="AC26" s="891"/>
      <c r="AD26" s="902"/>
      <c r="AE26" s="889"/>
      <c r="AF26" s="877"/>
      <c r="AG26" s="879"/>
      <c r="AH26" s="902"/>
      <c r="AI26" s="903"/>
      <c r="AJ26" s="889"/>
      <c r="AK26" s="891"/>
      <c r="AL26" s="891"/>
    </row>
    <row r="27" spans="1:41" s="904" customFormat="1" ht="13.2" outlineLevel="1">
      <c r="A27" s="891"/>
      <c r="B27" s="892"/>
      <c r="C27" s="889"/>
      <c r="D27" s="893"/>
      <c r="E27" s="894"/>
      <c r="F27" s="877"/>
      <c r="G27" s="879" t="s">
        <v>4477</v>
      </c>
      <c r="H27" s="890" t="s">
        <v>6005</v>
      </c>
      <c r="I27" s="890" t="s">
        <v>5981</v>
      </c>
      <c r="J27" s="880" t="s">
        <v>5988</v>
      </c>
      <c r="K27" s="1263" t="s">
        <v>7445</v>
      </c>
      <c r="L27" s="881" t="s">
        <v>6009</v>
      </c>
      <c r="M27" s="882" t="s">
        <v>3416</v>
      </c>
      <c r="N27" s="883" t="s">
        <v>7282</v>
      </c>
      <c r="O27" s="884" t="s">
        <v>5993</v>
      </c>
      <c r="P27" s="885" t="s">
        <v>2323</v>
      </c>
      <c r="Q27" s="886" t="s">
        <v>2323</v>
      </c>
      <c r="R27" s="885" t="s">
        <v>2323</v>
      </c>
      <c r="S27" s="886" t="s">
        <v>2323</v>
      </c>
      <c r="T27" s="885" t="s">
        <v>2323</v>
      </c>
      <c r="U27" s="886" t="s">
        <v>2323</v>
      </c>
      <c r="V27" s="887" t="s">
        <v>2323</v>
      </c>
      <c r="W27" s="881" t="s">
        <v>7283</v>
      </c>
      <c r="X27" s="888" t="s">
        <v>6236</v>
      </c>
      <c r="Y27" s="902"/>
      <c r="Z27" s="889"/>
      <c r="AA27" s="892"/>
      <c r="AB27" s="889"/>
      <c r="AC27" s="891"/>
      <c r="AD27" s="902"/>
      <c r="AE27" s="889"/>
      <c r="AF27" s="877"/>
      <c r="AG27" s="879"/>
      <c r="AH27" s="902"/>
      <c r="AI27" s="903"/>
      <c r="AJ27" s="889"/>
      <c r="AK27" s="891"/>
      <c r="AL27" s="891"/>
    </row>
    <row r="28" spans="1:41" s="904" customFormat="1" ht="13.8" hidden="1" thickBot="1">
      <c r="D28" s="904" t="s">
        <v>708</v>
      </c>
      <c r="H28" s="904" t="s">
        <v>707</v>
      </c>
      <c r="I28" s="1115" t="str">
        <f>T(F16)</f>
        <v>R412_P743_PU_A</v>
      </c>
      <c r="O28" s="1115"/>
      <c r="P28" s="1115"/>
    </row>
    <row r="29" spans="1:41" s="904" customFormat="1" ht="13.8" hidden="1" outlineLevel="1" thickBot="1">
      <c r="A29" s="1163" t="s">
        <v>9</v>
      </c>
      <c r="B29" s="1122" t="s">
        <v>306</v>
      </c>
      <c r="C29" s="1123"/>
      <c r="D29" s="1122" t="s">
        <v>4789</v>
      </c>
      <c r="E29" s="1122"/>
      <c r="F29" s="1130" t="s">
        <v>307</v>
      </c>
      <c r="G29" s="1126"/>
      <c r="H29" s="1126"/>
      <c r="I29" s="1126"/>
      <c r="J29" s="1162"/>
      <c r="K29" s="1129" t="s">
        <v>209</v>
      </c>
      <c r="L29" s="1130" t="s">
        <v>2154</v>
      </c>
      <c r="M29" s="1127"/>
      <c r="N29" s="1131" t="s">
        <v>209</v>
      </c>
      <c r="O29" s="1132" t="s">
        <v>309</v>
      </c>
      <c r="P29" s="1122"/>
      <c r="Q29" s="1122"/>
      <c r="R29" s="1122"/>
      <c r="S29" s="1122"/>
      <c r="T29" s="1122"/>
      <c r="U29" s="1123"/>
      <c r="V29" s="1131"/>
      <c r="W29" s="1130" t="s">
        <v>1164</v>
      </c>
      <c r="X29" s="1127"/>
      <c r="Y29" s="1132" t="s">
        <v>357</v>
      </c>
      <c r="Z29" s="1122" t="s">
        <v>357</v>
      </c>
      <c r="AA29" s="1162"/>
      <c r="AB29" s="1122" t="s">
        <v>5158</v>
      </c>
      <c r="AC29" s="1133" t="s">
        <v>377</v>
      </c>
      <c r="AD29" s="1132" t="s">
        <v>310</v>
      </c>
      <c r="AE29" s="1123"/>
      <c r="AF29" s="1130" t="s">
        <v>308</v>
      </c>
      <c r="AG29" s="1162" t="s">
        <v>357</v>
      </c>
      <c r="AH29" s="1132" t="s">
        <v>4734</v>
      </c>
      <c r="AI29" s="1132"/>
      <c r="AJ29" s="1132"/>
      <c r="AK29" s="1133" t="s">
        <v>3213</v>
      </c>
      <c r="AL29" s="1131"/>
    </row>
    <row r="30" spans="1:41" s="904" customFormat="1" ht="234" hidden="1" outlineLevel="1">
      <c r="A30" s="1136" t="s">
        <v>776</v>
      </c>
      <c r="B30" s="1135" t="s">
        <v>305</v>
      </c>
      <c r="C30" s="1136" t="s">
        <v>3054</v>
      </c>
      <c r="D30" s="1143" t="s">
        <v>5641</v>
      </c>
      <c r="E30" s="1140" t="s">
        <v>5645</v>
      </c>
      <c r="F30" s="1138" t="s">
        <v>3055</v>
      </c>
      <c r="G30" s="1139" t="s">
        <v>2304</v>
      </c>
      <c r="H30" s="1140" t="s">
        <v>1468</v>
      </c>
      <c r="I30" s="1140" t="s">
        <v>1467</v>
      </c>
      <c r="J30" s="1142" t="s">
        <v>2842</v>
      </c>
      <c r="K30" s="1143" t="s">
        <v>1415</v>
      </c>
      <c r="L30" s="1138" t="s">
        <v>1466</v>
      </c>
      <c r="M30" s="1145" t="s">
        <v>2470</v>
      </c>
      <c r="N30" s="1144" t="s">
        <v>4231</v>
      </c>
      <c r="O30" s="1138" t="s">
        <v>83</v>
      </c>
      <c r="P30" s="1140" t="s">
        <v>3057</v>
      </c>
      <c r="Q30" s="1140" t="s">
        <v>1606</v>
      </c>
      <c r="R30" s="1140" t="s">
        <v>1607</v>
      </c>
      <c r="S30" s="1140" t="s">
        <v>4619</v>
      </c>
      <c r="T30" s="1140" t="s">
        <v>4620</v>
      </c>
      <c r="U30" s="1140" t="s">
        <v>4621</v>
      </c>
      <c r="V30" s="1142" t="s">
        <v>4622</v>
      </c>
      <c r="W30" s="1146" t="s">
        <v>4012</v>
      </c>
      <c r="X30" s="1147" t="s">
        <v>5442</v>
      </c>
      <c r="Y30" s="1165"/>
      <c r="Z30" s="1142" t="s">
        <v>1027</v>
      </c>
      <c r="AA30" s="1166"/>
      <c r="AB30" s="1136" t="s">
        <v>2584</v>
      </c>
      <c r="AC30" s="1148" t="s">
        <v>4025</v>
      </c>
      <c r="AD30" s="1148" t="s">
        <v>2962</v>
      </c>
      <c r="AE30" s="1136" t="s">
        <v>2441</v>
      </c>
      <c r="AF30" s="1138" t="s">
        <v>2583</v>
      </c>
      <c r="AG30" s="1142"/>
      <c r="AH30" s="1138" t="s">
        <v>4431</v>
      </c>
      <c r="AI30" s="1149" t="s">
        <v>4429</v>
      </c>
      <c r="AJ30" s="1142" t="s">
        <v>4430</v>
      </c>
      <c r="AK30" s="1150" t="s">
        <v>995</v>
      </c>
      <c r="AL30" s="1151" t="s">
        <v>4994</v>
      </c>
    </row>
    <row r="31" spans="1:41" s="904" customFormat="1" ht="13.2" hidden="1" outlineLevel="1">
      <c r="A31" s="891" t="s">
        <v>2613</v>
      </c>
      <c r="B31" s="892"/>
      <c r="C31" s="889"/>
      <c r="D31" s="1191"/>
      <c r="E31" s="894"/>
      <c r="F31" s="877" t="s">
        <v>3195</v>
      </c>
      <c r="G31" s="879" t="s">
        <v>3671</v>
      </c>
      <c r="H31" s="890"/>
      <c r="I31" s="890"/>
      <c r="J31" s="880"/>
      <c r="K31" s="895"/>
      <c r="L31" s="877"/>
      <c r="M31" s="896"/>
      <c r="N31" s="897"/>
      <c r="O31" s="898"/>
      <c r="P31" s="899"/>
      <c r="Q31" s="900"/>
      <c r="R31" s="899"/>
      <c r="S31" s="900"/>
      <c r="T31" s="899"/>
      <c r="U31" s="900"/>
      <c r="V31" s="901"/>
      <c r="W31" s="877"/>
      <c r="X31" s="889"/>
      <c r="Y31" s="1169"/>
      <c r="Z31" s="889"/>
      <c r="AA31" s="1170"/>
      <c r="AB31" s="889"/>
      <c r="AC31" s="891"/>
      <c r="AD31" s="902"/>
      <c r="AE31" s="889"/>
      <c r="AF31" s="877"/>
      <c r="AG31" s="889"/>
      <c r="AH31" s="902"/>
      <c r="AI31" s="903"/>
      <c r="AJ31" s="889"/>
      <c r="AK31" s="891"/>
      <c r="AL31" s="891"/>
      <c r="AN31" s="904">
        <v>2</v>
      </c>
      <c r="AO31" s="904" t="str">
        <f>"DIGITAL INFORMATION TO IED IED name " &amp; I28</f>
        <v>DIGITAL INFORMATION TO IED IED name R412_P743_PU_A</v>
      </c>
    </row>
    <row r="32" spans="1:41" s="904" customFormat="1" ht="13.2" hidden="1" outlineLevel="1">
      <c r="A32" s="891" t="s">
        <v>2613</v>
      </c>
      <c r="B32" s="892"/>
      <c r="C32" s="889"/>
      <c r="D32" s="1191"/>
      <c r="E32" s="894"/>
      <c r="F32" s="877" t="s">
        <v>3195</v>
      </c>
      <c r="G32" s="879" t="s">
        <v>3671</v>
      </c>
      <c r="H32" s="890"/>
      <c r="I32" s="890"/>
      <c r="J32" s="880"/>
      <c r="K32" s="895"/>
      <c r="L32" s="877"/>
      <c r="M32" s="896"/>
      <c r="N32" s="897"/>
      <c r="O32" s="898"/>
      <c r="P32" s="899"/>
      <c r="Q32" s="900"/>
      <c r="R32" s="899"/>
      <c r="S32" s="900"/>
      <c r="T32" s="899"/>
      <c r="U32" s="900"/>
      <c r="V32" s="901"/>
      <c r="W32" s="877"/>
      <c r="X32" s="889"/>
      <c r="Y32" s="1169"/>
      <c r="Z32" s="889"/>
      <c r="AA32" s="1170"/>
      <c r="AB32" s="889"/>
      <c r="AC32" s="891"/>
      <c r="AD32" s="902"/>
      <c r="AE32" s="889"/>
      <c r="AF32" s="877"/>
      <c r="AG32" s="889"/>
      <c r="AH32" s="902"/>
      <c r="AI32" s="903"/>
      <c r="AJ32" s="889"/>
      <c r="AK32" s="891"/>
      <c r="AL32" s="891"/>
      <c r="AN32" s="904">
        <v>2</v>
      </c>
      <c r="AO32" s="904" t="str">
        <f t="shared" ref="AO32:AO40" si="1">AO31</f>
        <v>DIGITAL INFORMATION TO IED IED name R412_P743_PU_A</v>
      </c>
    </row>
    <row r="33" spans="1:41" s="904" customFormat="1" ht="13.2" hidden="1" outlineLevel="1">
      <c r="A33" s="891" t="s">
        <v>2613</v>
      </c>
      <c r="B33" s="892"/>
      <c r="C33" s="889"/>
      <c r="D33" s="1191"/>
      <c r="E33" s="894"/>
      <c r="F33" s="877" t="s">
        <v>3195</v>
      </c>
      <c r="G33" s="879" t="s">
        <v>3671</v>
      </c>
      <c r="H33" s="890"/>
      <c r="I33" s="890"/>
      <c r="J33" s="880"/>
      <c r="K33" s="895"/>
      <c r="L33" s="877"/>
      <c r="M33" s="896"/>
      <c r="N33" s="897"/>
      <c r="O33" s="898"/>
      <c r="P33" s="899"/>
      <c r="Q33" s="900"/>
      <c r="R33" s="899"/>
      <c r="S33" s="900"/>
      <c r="T33" s="899"/>
      <c r="U33" s="900"/>
      <c r="V33" s="901"/>
      <c r="W33" s="877"/>
      <c r="X33" s="889"/>
      <c r="Y33" s="1169"/>
      <c r="Z33" s="889"/>
      <c r="AA33" s="1170"/>
      <c r="AB33" s="889"/>
      <c r="AC33" s="891"/>
      <c r="AD33" s="902"/>
      <c r="AE33" s="889"/>
      <c r="AF33" s="877"/>
      <c r="AG33" s="889"/>
      <c r="AH33" s="902"/>
      <c r="AI33" s="903"/>
      <c r="AJ33" s="889"/>
      <c r="AK33" s="891"/>
      <c r="AL33" s="891"/>
      <c r="AN33" s="904">
        <v>2</v>
      </c>
      <c r="AO33" s="904" t="str">
        <f t="shared" si="1"/>
        <v>DIGITAL INFORMATION TO IED IED name R412_P743_PU_A</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 t="shared" si="1"/>
        <v>DIGITAL INFORMATION TO IED IED name R412_P743_PU_A</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si="1"/>
        <v>DIGITAL INFORMATION TO IED IED name R412_P743_PU_A</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R412_P743_PU_A</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R412_P743_PU_A</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R412_P743_PU_A</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R412_P743_PU_A</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R412_P743_PU_A</v>
      </c>
    </row>
    <row r="41" spans="1:41" s="904" customFormat="1" ht="13.2" hidden="1" collapsed="1">
      <c r="K41" s="1082"/>
      <c r="L41" s="1082"/>
      <c r="M41" s="1082"/>
      <c r="N41" s="1082"/>
    </row>
    <row r="42" spans="1:41" s="904" customFormat="1" ht="13.8" hidden="1" thickBot="1">
      <c r="D42" s="904" t="s">
        <v>709</v>
      </c>
      <c r="H42" s="904" t="s">
        <v>707</v>
      </c>
      <c r="I42" s="1115" t="str">
        <f>T(F16)</f>
        <v>R412_P743_PU_A</v>
      </c>
    </row>
    <row r="43" spans="1:41" s="904" customFormat="1" ht="13.8" hidden="1" outlineLevel="1" thickBot="1">
      <c r="A43" s="1163" t="s">
        <v>9</v>
      </c>
      <c r="B43" s="1122" t="s">
        <v>306</v>
      </c>
      <c r="C43" s="1123"/>
      <c r="D43" s="1122" t="s">
        <v>4790</v>
      </c>
      <c r="E43" s="1122"/>
      <c r="F43" s="1130" t="s">
        <v>307</v>
      </c>
      <c r="G43" s="1126"/>
      <c r="H43" s="1126"/>
      <c r="I43" s="1126"/>
      <c r="J43" s="1162"/>
      <c r="K43" s="1171" t="s">
        <v>209</v>
      </c>
      <c r="L43" s="1122" t="s">
        <v>2154</v>
      </c>
      <c r="M43" s="1122"/>
      <c r="N43" s="1131" t="s">
        <v>209</v>
      </c>
      <c r="O43" s="1132" t="s">
        <v>309</v>
      </c>
      <c r="P43" s="1122"/>
      <c r="Q43" s="1122"/>
      <c r="R43" s="1122"/>
      <c r="S43" s="1122"/>
      <c r="T43" s="1122"/>
      <c r="U43" s="1122"/>
      <c r="V43" s="1123"/>
      <c r="W43" s="1130" t="s">
        <v>1164</v>
      </c>
      <c r="X43" s="1127"/>
      <c r="Y43" s="1132" t="s">
        <v>357</v>
      </c>
      <c r="Z43" s="1122" t="s">
        <v>357</v>
      </c>
      <c r="AA43" s="1162"/>
      <c r="AB43" s="1123" t="s">
        <v>3585</v>
      </c>
      <c r="AC43" s="1131" t="s">
        <v>377</v>
      </c>
      <c r="AD43" s="1122" t="s">
        <v>4917</v>
      </c>
      <c r="AE43" s="1123"/>
      <c r="AF43" s="1130" t="s">
        <v>308</v>
      </c>
      <c r="AG43" s="1127"/>
      <c r="AH43" s="1132" t="s">
        <v>4734</v>
      </c>
      <c r="AI43" s="1132"/>
      <c r="AJ43" s="1132"/>
      <c r="AK43" s="1133" t="s">
        <v>3213</v>
      </c>
      <c r="AL43" s="1131"/>
    </row>
    <row r="44" spans="1:41" s="1173" customFormat="1" ht="234" hidden="1" outlineLevel="1">
      <c r="A44" s="1136" t="s">
        <v>776</v>
      </c>
      <c r="B44" s="1135" t="s">
        <v>305</v>
      </c>
      <c r="C44" s="1136" t="s">
        <v>3054</v>
      </c>
      <c r="D44" s="1143" t="s">
        <v>5642</v>
      </c>
      <c r="E44" s="1140" t="s">
        <v>5646</v>
      </c>
      <c r="F44" s="1138" t="s">
        <v>3055</v>
      </c>
      <c r="G44" s="1139" t="s">
        <v>2112</v>
      </c>
      <c r="H44" s="1140" t="s">
        <v>1468</v>
      </c>
      <c r="I44" s="1140" t="s">
        <v>1467</v>
      </c>
      <c r="J44" s="1142" t="s">
        <v>2842</v>
      </c>
      <c r="K44" s="1144" t="s">
        <v>1415</v>
      </c>
      <c r="L44" s="1143" t="s">
        <v>1534</v>
      </c>
      <c r="M44" s="1145" t="s">
        <v>1876</v>
      </c>
      <c r="N44" s="1144" t="s">
        <v>4231</v>
      </c>
      <c r="O44" s="1138" t="s">
        <v>83</v>
      </c>
      <c r="P44" s="1140" t="s">
        <v>3057</v>
      </c>
      <c r="Q44" s="1140" t="s">
        <v>1606</v>
      </c>
      <c r="R44" s="1140" t="s">
        <v>1607</v>
      </c>
      <c r="S44" s="1140" t="s">
        <v>4619</v>
      </c>
      <c r="T44" s="1140" t="s">
        <v>4620</v>
      </c>
      <c r="U44" s="1140" t="s">
        <v>4621</v>
      </c>
      <c r="V44" s="1142" t="s">
        <v>4622</v>
      </c>
      <c r="W44" s="1146" t="s">
        <v>4012</v>
      </c>
      <c r="X44" s="1147" t="s">
        <v>5442</v>
      </c>
      <c r="Y44" s="1165"/>
      <c r="Z44" s="1142" t="s">
        <v>1027</v>
      </c>
      <c r="AA44" s="1166"/>
      <c r="AB44" s="1172" t="s">
        <v>2582</v>
      </c>
      <c r="AC44" s="1172" t="s">
        <v>3056</v>
      </c>
      <c r="AD44" s="1148" t="s">
        <v>184</v>
      </c>
      <c r="AE44" s="1136" t="s">
        <v>2585</v>
      </c>
      <c r="AF44" s="1138" t="s">
        <v>2583</v>
      </c>
      <c r="AG44" s="1145" t="s">
        <v>251</v>
      </c>
      <c r="AH44" s="1138" t="s">
        <v>4431</v>
      </c>
      <c r="AI44" s="1149" t="s">
        <v>4429</v>
      </c>
      <c r="AJ44" s="1142" t="s">
        <v>4430</v>
      </c>
      <c r="AK44" s="1150" t="s">
        <v>995</v>
      </c>
      <c r="AL44" s="1151" t="s">
        <v>4994</v>
      </c>
    </row>
    <row r="45" spans="1:41" s="904" customFormat="1" ht="13.2" hidden="1" outlineLevel="1">
      <c r="A45" s="891" t="s">
        <v>2613</v>
      </c>
      <c r="B45" s="892"/>
      <c r="C45" s="889"/>
      <c r="D45" s="1191"/>
      <c r="E45" s="894"/>
      <c r="F45" s="877" t="s">
        <v>3195</v>
      </c>
      <c r="G45" s="879"/>
      <c r="H45" s="890"/>
      <c r="I45" s="890"/>
      <c r="J45" s="880"/>
      <c r="K45" s="1098"/>
      <c r="L45" s="1174"/>
      <c r="M45" s="1155"/>
      <c r="N45" s="897"/>
      <c r="O45" s="1154"/>
      <c r="P45" s="899"/>
      <c r="Q45" s="900"/>
      <c r="R45" s="899"/>
      <c r="S45" s="900"/>
      <c r="T45" s="899"/>
      <c r="U45" s="900"/>
      <c r="V45" s="901"/>
      <c r="W45" s="895"/>
      <c r="X45" s="889"/>
      <c r="Y45" s="1169"/>
      <c r="Z45" s="889"/>
      <c r="AA45" s="1170"/>
      <c r="AB45" s="1170"/>
      <c r="AC45" s="891" t="s">
        <v>1414</v>
      </c>
      <c r="AD45" s="902"/>
      <c r="AE45" s="1175"/>
      <c r="AF45" s="877"/>
      <c r="AG45" s="1156"/>
      <c r="AH45" s="902"/>
      <c r="AI45" s="903"/>
      <c r="AJ45" s="889"/>
      <c r="AK45" s="891"/>
      <c r="AL45" s="891"/>
      <c r="AN45" s="904">
        <v>6</v>
      </c>
      <c r="AO45" s="904" t="str">
        <f>"ANALOG INFORMATION FROM IED IED name " &amp; I42</f>
        <v>ANALOG INFORMATION FROM IED IED name R412_P743_PU_A</v>
      </c>
    </row>
    <row r="46" spans="1:41" s="904" customFormat="1" ht="13.2" hidden="1" outlineLevel="1">
      <c r="A46" s="891" t="s">
        <v>2613</v>
      </c>
      <c r="B46" s="892"/>
      <c r="C46" s="889"/>
      <c r="D46" s="1191"/>
      <c r="E46" s="894"/>
      <c r="F46" s="877" t="s">
        <v>3195</v>
      </c>
      <c r="G46" s="879"/>
      <c r="H46" s="890"/>
      <c r="I46" s="890"/>
      <c r="J46" s="880"/>
      <c r="K46" s="1098"/>
      <c r="L46" s="1174"/>
      <c r="M46" s="1155"/>
      <c r="N46" s="897"/>
      <c r="O46" s="1154"/>
      <c r="P46" s="899"/>
      <c r="Q46" s="900"/>
      <c r="R46" s="899"/>
      <c r="S46" s="900"/>
      <c r="T46" s="899"/>
      <c r="U46" s="900"/>
      <c r="V46" s="901"/>
      <c r="W46" s="895"/>
      <c r="X46" s="889"/>
      <c r="Y46" s="1169"/>
      <c r="Z46" s="889"/>
      <c r="AA46" s="1170"/>
      <c r="AB46" s="1170"/>
      <c r="AC46" s="891" t="s">
        <v>1414</v>
      </c>
      <c r="AD46" s="902"/>
      <c r="AE46" s="1175"/>
      <c r="AF46" s="877"/>
      <c r="AG46" s="1156"/>
      <c r="AH46" s="902"/>
      <c r="AI46" s="903"/>
      <c r="AJ46" s="889"/>
      <c r="AK46" s="891"/>
      <c r="AL46" s="891"/>
      <c r="AN46" s="904">
        <v>6</v>
      </c>
      <c r="AO46" s="904" t="str">
        <f>AO45</f>
        <v>ANALOG INFORMATION FROM IED IED name R412_P743_PU_A</v>
      </c>
    </row>
    <row r="47" spans="1:41" s="904" customFormat="1" ht="13.2" hidden="1" outlineLevel="1">
      <c r="A47" s="891" t="s">
        <v>2613</v>
      </c>
      <c r="B47" s="892"/>
      <c r="C47" s="889"/>
      <c r="D47" s="1191"/>
      <c r="E47" s="894"/>
      <c r="F47" s="877" t="s">
        <v>3195</v>
      </c>
      <c r="G47" s="879"/>
      <c r="H47" s="890"/>
      <c r="I47" s="890"/>
      <c r="J47" s="880"/>
      <c r="K47" s="1098"/>
      <c r="L47" s="1174"/>
      <c r="M47" s="1155"/>
      <c r="N47" s="897"/>
      <c r="O47" s="1154"/>
      <c r="P47" s="899"/>
      <c r="Q47" s="900"/>
      <c r="R47" s="899"/>
      <c r="S47" s="900"/>
      <c r="T47" s="899"/>
      <c r="U47" s="900"/>
      <c r="V47" s="901"/>
      <c r="W47" s="895"/>
      <c r="X47" s="889"/>
      <c r="Y47" s="1169"/>
      <c r="Z47" s="889"/>
      <c r="AA47" s="1170"/>
      <c r="AB47" s="1170"/>
      <c r="AC47" s="891" t="s">
        <v>1414</v>
      </c>
      <c r="AD47" s="902"/>
      <c r="AE47" s="1175"/>
      <c r="AF47" s="877"/>
      <c r="AG47" s="1156"/>
      <c r="AH47" s="902"/>
      <c r="AI47" s="903"/>
      <c r="AJ47" s="889"/>
      <c r="AK47" s="891"/>
      <c r="AL47" s="891"/>
      <c r="AN47" s="904">
        <v>6</v>
      </c>
      <c r="AO47" s="904" t="str">
        <f>AO46</f>
        <v>ANALOG INFORMATION FROM IED IED name R412_P743_PU_A</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879"/>
      <c r="AH48" s="902"/>
      <c r="AI48" s="903"/>
      <c r="AJ48" s="889"/>
      <c r="AK48" s="891"/>
      <c r="AL48" s="891"/>
      <c r="AN48" s="904">
        <v>6</v>
      </c>
      <c r="AO48" s="904" t="str">
        <f>AO47</f>
        <v>ANALOG INFORMATION FROM IED IED name R412_P743_PU_A</v>
      </c>
    </row>
    <row r="49" spans="1:41" s="904" customFormat="1" ht="13.2" hidden="1" collapsed="1">
      <c r="A49" s="1115"/>
      <c r="B49" s="1159"/>
      <c r="C49" s="1159"/>
      <c r="D49" s="1160"/>
      <c r="E49" s="1159"/>
      <c r="F49" s="1161"/>
      <c r="G49" s="1159"/>
      <c r="H49" s="1161"/>
      <c r="I49" s="1161"/>
      <c r="J49" s="1161"/>
      <c r="K49" s="1161"/>
      <c r="L49" s="1159"/>
      <c r="M49" s="1159"/>
      <c r="N49" s="1161"/>
      <c r="O49" s="1161"/>
      <c r="P49" s="1159"/>
      <c r="Q49" s="1161"/>
      <c r="R49" s="1159"/>
      <c r="S49" s="1161"/>
      <c r="T49" s="1159"/>
      <c r="U49" s="1159"/>
      <c r="V49" s="1159"/>
      <c r="Y49" s="1159"/>
      <c r="Z49" s="1159"/>
      <c r="AA49" s="1159"/>
      <c r="AB49" s="1159"/>
      <c r="AC49" s="1159"/>
      <c r="AF49" s="1161"/>
      <c r="AG49" s="1159"/>
      <c r="AH49" s="1159"/>
      <c r="AI49" s="1159"/>
      <c r="AJ49" s="1159"/>
    </row>
    <row r="50" spans="1:41" s="904" customFormat="1" ht="13.8" hidden="1" thickBot="1">
      <c r="D50" s="904" t="s">
        <v>710</v>
      </c>
      <c r="H50" s="904" t="s">
        <v>707</v>
      </c>
      <c r="I50" s="1115" t="str">
        <f>T(F16)</f>
        <v>R412_P743_PU_A</v>
      </c>
    </row>
    <row r="51" spans="1:41" s="904" customFormat="1" ht="13.8" hidden="1" outlineLevel="1" thickBot="1">
      <c r="A51" s="1121" t="s">
        <v>9</v>
      </c>
      <c r="B51" s="1122" t="s">
        <v>306</v>
      </c>
      <c r="C51" s="1123"/>
      <c r="D51" s="1122" t="s">
        <v>4790</v>
      </c>
      <c r="E51" s="1122"/>
      <c r="F51" s="1130" t="s">
        <v>307</v>
      </c>
      <c r="G51" s="1126"/>
      <c r="H51" s="1126"/>
      <c r="I51" s="1126"/>
      <c r="J51" s="1162"/>
      <c r="K51" s="1123" t="s">
        <v>209</v>
      </c>
      <c r="L51" s="1122" t="s">
        <v>2154</v>
      </c>
      <c r="M51" s="1122"/>
      <c r="N51" s="1131" t="s">
        <v>209</v>
      </c>
      <c r="O51" s="1122" t="s">
        <v>309</v>
      </c>
      <c r="P51" s="1122"/>
      <c r="Q51" s="1122"/>
      <c r="R51" s="1122"/>
      <c r="S51" s="1122"/>
      <c r="T51" s="1122"/>
      <c r="U51" s="1122"/>
      <c r="V51" s="1122"/>
      <c r="W51" s="1130" t="s">
        <v>1164</v>
      </c>
      <c r="X51" s="1127"/>
      <c r="Y51" s="1132" t="s">
        <v>357</v>
      </c>
      <c r="Z51" s="1122" t="s">
        <v>357</v>
      </c>
      <c r="AA51" s="1123"/>
      <c r="AB51" s="1123" t="s">
        <v>3585</v>
      </c>
      <c r="AC51" s="1131" t="s">
        <v>377</v>
      </c>
      <c r="AD51" s="1132" t="s">
        <v>1202</v>
      </c>
      <c r="AE51" s="1123"/>
      <c r="AF51" s="1130" t="s">
        <v>308</v>
      </c>
      <c r="AG51" s="1162" t="s">
        <v>357</v>
      </c>
      <c r="AH51" s="1132" t="s">
        <v>4734</v>
      </c>
      <c r="AI51" s="1132"/>
      <c r="AJ51" s="1132"/>
      <c r="AK51" s="1133" t="s">
        <v>3213</v>
      </c>
      <c r="AL51" s="1131"/>
    </row>
    <row r="52" spans="1:41" s="1173" customFormat="1" ht="234" hidden="1" outlineLevel="1">
      <c r="A52" s="1136" t="s">
        <v>776</v>
      </c>
      <c r="B52" s="1135" t="s">
        <v>305</v>
      </c>
      <c r="C52" s="1136" t="s">
        <v>3054</v>
      </c>
      <c r="D52" s="1143" t="s">
        <v>5709</v>
      </c>
      <c r="E52" s="1140" t="s">
        <v>5645</v>
      </c>
      <c r="F52" s="1138" t="s">
        <v>3055</v>
      </c>
      <c r="G52" s="1139" t="s">
        <v>2112</v>
      </c>
      <c r="H52" s="1140" t="s">
        <v>1468</v>
      </c>
      <c r="I52" s="1140" t="s">
        <v>1467</v>
      </c>
      <c r="J52" s="1142" t="s">
        <v>2842</v>
      </c>
      <c r="K52" s="1144" t="s">
        <v>1415</v>
      </c>
      <c r="L52" s="1143" t="s">
        <v>1534</v>
      </c>
      <c r="M52" s="1145" t="s">
        <v>1876</v>
      </c>
      <c r="N52" s="1144" t="s">
        <v>4231</v>
      </c>
      <c r="O52" s="1143" t="s">
        <v>83</v>
      </c>
      <c r="P52" s="1140" t="s">
        <v>3057</v>
      </c>
      <c r="Q52" s="1140" t="s">
        <v>1606</v>
      </c>
      <c r="R52" s="1140" t="s">
        <v>1607</v>
      </c>
      <c r="S52" s="1140" t="s">
        <v>4619</v>
      </c>
      <c r="T52" s="1140" t="s">
        <v>4620</v>
      </c>
      <c r="U52" s="1140" t="s">
        <v>4621</v>
      </c>
      <c r="V52" s="1142" t="s">
        <v>4622</v>
      </c>
      <c r="W52" s="1146" t="s">
        <v>4012</v>
      </c>
      <c r="X52" s="1147" t="s">
        <v>5442</v>
      </c>
      <c r="Y52" s="1165"/>
      <c r="Z52" s="1149"/>
      <c r="AA52" s="1166"/>
      <c r="AB52" s="1166" t="s">
        <v>2582</v>
      </c>
      <c r="AC52" s="1148" t="s">
        <v>3056</v>
      </c>
      <c r="AD52" s="1148"/>
      <c r="AE52" s="1136" t="s">
        <v>2585</v>
      </c>
      <c r="AF52" s="1138" t="s">
        <v>2583</v>
      </c>
      <c r="AG52" s="1142"/>
      <c r="AH52" s="1138" t="s">
        <v>4431</v>
      </c>
      <c r="AI52" s="1149" t="s">
        <v>4429</v>
      </c>
      <c r="AJ52" s="1142" t="s">
        <v>4430</v>
      </c>
      <c r="AK52" s="1150" t="s">
        <v>995</v>
      </c>
      <c r="AL52" s="1151" t="s">
        <v>4994</v>
      </c>
    </row>
    <row r="53" spans="1:41" s="904" customFormat="1" ht="13.2" hidden="1" outlineLevel="1">
      <c r="A53" s="891" t="s">
        <v>2613</v>
      </c>
      <c r="B53" s="892"/>
      <c r="C53" s="889"/>
      <c r="D53" s="1191"/>
      <c r="E53" s="894"/>
      <c r="F53" s="877" t="s">
        <v>3195</v>
      </c>
      <c r="G53" s="879"/>
      <c r="H53" s="890"/>
      <c r="I53" s="1192"/>
      <c r="J53" s="880"/>
      <c r="K53" s="1098"/>
      <c r="L53" s="1174"/>
      <c r="M53" s="1155"/>
      <c r="N53" s="897"/>
      <c r="O53" s="1154"/>
      <c r="P53" s="899"/>
      <c r="Q53" s="900"/>
      <c r="R53" s="899"/>
      <c r="S53" s="900"/>
      <c r="T53" s="899"/>
      <c r="U53" s="900"/>
      <c r="V53" s="901"/>
      <c r="W53" s="895"/>
      <c r="X53" s="889"/>
      <c r="Y53" s="1169"/>
      <c r="Z53" s="903"/>
      <c r="AA53" s="1170"/>
      <c r="AB53" s="1170"/>
      <c r="AC53" s="891"/>
      <c r="AD53" s="1187"/>
      <c r="AE53" s="1175"/>
      <c r="AF53" s="877"/>
      <c r="AG53" s="889"/>
      <c r="AH53" s="902"/>
      <c r="AI53" s="903"/>
      <c r="AJ53" s="889"/>
      <c r="AK53" s="891"/>
      <c r="AL53" s="891"/>
      <c r="AN53" s="904">
        <v>13</v>
      </c>
      <c r="AO53" s="904" t="str">
        <f>"ANALOG INFORMATION TO IED IED name " &amp; I50</f>
        <v>ANALOG INFORMATION TO IED IED name R412_P743_PU_A</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903"/>
      <c r="AA54" s="1170"/>
      <c r="AB54" s="1170"/>
      <c r="AC54" s="891"/>
      <c r="AD54" s="1187"/>
      <c r="AE54" s="1175"/>
      <c r="AF54" s="877"/>
      <c r="AG54" s="889"/>
      <c r="AH54" s="902"/>
      <c r="AI54" s="903"/>
      <c r="AJ54" s="889"/>
      <c r="AK54" s="891"/>
      <c r="AL54" s="891"/>
      <c r="AN54" s="904">
        <v>13</v>
      </c>
      <c r="AO54" s="904" t="str">
        <f>AO53</f>
        <v>ANALOG INFORMATION TO IED IED name R412_P743_PU_A</v>
      </c>
    </row>
    <row r="55" spans="1:41" s="904" customFormat="1" ht="13.2" hidden="1" collapsed="1">
      <c r="F55" s="1188"/>
      <c r="G55" s="1188"/>
      <c r="O55" s="1115"/>
      <c r="P55" s="1115"/>
      <c r="AJ55" s="1159"/>
    </row>
    <row r="56" spans="1:41" s="904" customFormat="1" ht="13.8" hidden="1" thickBot="1">
      <c r="D56" s="904" t="s">
        <v>97</v>
      </c>
      <c r="H56" s="904" t="s">
        <v>707</v>
      </c>
      <c r="I56" s="1115" t="str">
        <f>T(F16)</f>
        <v>R412_P743_PU_A</v>
      </c>
    </row>
    <row r="57" spans="1:41" s="904" customFormat="1" ht="13.8" hidden="1" outlineLevel="1" thickBot="1">
      <c r="A57" s="1163" t="s">
        <v>9</v>
      </c>
      <c r="B57" s="1122" t="s">
        <v>306</v>
      </c>
      <c r="C57" s="1123"/>
      <c r="D57" s="1122" t="s">
        <v>911</v>
      </c>
      <c r="E57" s="1122"/>
      <c r="F57" s="1130" t="s">
        <v>307</v>
      </c>
      <c r="G57" s="1126"/>
      <c r="H57" s="1126"/>
      <c r="I57" s="1126"/>
      <c r="J57" s="1162"/>
      <c r="K57" s="1171" t="s">
        <v>209</v>
      </c>
      <c r="L57" s="1122" t="s">
        <v>4915</v>
      </c>
      <c r="M57" s="1122"/>
      <c r="N57" s="1131" t="s">
        <v>209</v>
      </c>
      <c r="O57" s="1132" t="s">
        <v>309</v>
      </c>
      <c r="P57" s="1122"/>
      <c r="Q57" s="1122"/>
      <c r="R57" s="1122"/>
      <c r="S57" s="1122"/>
      <c r="T57" s="1122"/>
      <c r="U57" s="1122"/>
      <c r="V57" s="1123"/>
      <c r="W57" s="1130" t="s">
        <v>1164</v>
      </c>
      <c r="X57" s="1127"/>
      <c r="Y57" s="1122" t="s">
        <v>357</v>
      </c>
      <c r="Z57" s="1122" t="s">
        <v>357</v>
      </c>
      <c r="AA57" s="1123"/>
      <c r="AB57" s="1123" t="s">
        <v>3585</v>
      </c>
      <c r="AC57" s="1131" t="s">
        <v>377</v>
      </c>
      <c r="AD57" s="1122" t="s">
        <v>4917</v>
      </c>
      <c r="AE57" s="1123"/>
      <c r="AF57" s="1130" t="s">
        <v>308</v>
      </c>
      <c r="AG57" s="1162" t="s">
        <v>357</v>
      </c>
      <c r="AH57" s="1132" t="s">
        <v>4734</v>
      </c>
      <c r="AI57" s="1132"/>
      <c r="AJ57" s="1132"/>
      <c r="AK57" s="1133" t="s">
        <v>3213</v>
      </c>
      <c r="AL57" s="1131"/>
    </row>
    <row r="58" spans="1:41" s="1173" customFormat="1" ht="210.6" hidden="1" outlineLevel="1">
      <c r="A58" s="1136" t="s">
        <v>776</v>
      </c>
      <c r="B58" s="1135" t="s">
        <v>305</v>
      </c>
      <c r="C58" s="1136" t="s">
        <v>3054</v>
      </c>
      <c r="D58" s="1143" t="s">
        <v>5643</v>
      </c>
      <c r="E58" s="1140" t="s">
        <v>5647</v>
      </c>
      <c r="F58" s="1138" t="s">
        <v>3055</v>
      </c>
      <c r="G58" s="1139" t="s">
        <v>2112</v>
      </c>
      <c r="H58" s="1140" t="s">
        <v>1468</v>
      </c>
      <c r="I58" s="1140" t="s">
        <v>1467</v>
      </c>
      <c r="J58" s="1142" t="s">
        <v>2842</v>
      </c>
      <c r="K58" s="1144" t="s">
        <v>1415</v>
      </c>
      <c r="L58" s="1143" t="s">
        <v>4914</v>
      </c>
      <c r="M58" s="1142" t="s">
        <v>2771</v>
      </c>
      <c r="N58" s="1144" t="s">
        <v>4231</v>
      </c>
      <c r="O58" s="1138" t="s">
        <v>83</v>
      </c>
      <c r="P58" s="1140" t="s">
        <v>3057</v>
      </c>
      <c r="Q58" s="1140" t="s">
        <v>1606</v>
      </c>
      <c r="R58" s="1140" t="s">
        <v>1607</v>
      </c>
      <c r="S58" s="1140" t="s">
        <v>4619</v>
      </c>
      <c r="T58" s="1140" t="s">
        <v>4620</v>
      </c>
      <c r="U58" s="1140" t="s">
        <v>4621</v>
      </c>
      <c r="V58" s="1142" t="s">
        <v>4622</v>
      </c>
      <c r="W58" s="1146" t="s">
        <v>4012</v>
      </c>
      <c r="X58" s="1147" t="s">
        <v>5442</v>
      </c>
      <c r="Y58" s="1165"/>
      <c r="Z58" s="1149"/>
      <c r="AA58" s="1166"/>
      <c r="AB58" s="1172" t="s">
        <v>2582</v>
      </c>
      <c r="AC58" s="1172" t="s">
        <v>3056</v>
      </c>
      <c r="AD58" s="1148" t="s">
        <v>4916</v>
      </c>
      <c r="AE58" s="1136" t="s">
        <v>2585</v>
      </c>
      <c r="AF58" s="1138" t="s">
        <v>2583</v>
      </c>
      <c r="AG58" s="1142"/>
      <c r="AH58" s="1138" t="s">
        <v>4431</v>
      </c>
      <c r="AI58" s="1149" t="s">
        <v>4429</v>
      </c>
      <c r="AJ58" s="1142" t="s">
        <v>4430</v>
      </c>
      <c r="AK58" s="1150" t="s">
        <v>995</v>
      </c>
      <c r="AL58" s="1151" t="s">
        <v>4994</v>
      </c>
    </row>
    <row r="59" spans="1:41" s="904" customFormat="1" ht="13.2" hidden="1" outlineLevel="1">
      <c r="A59" s="891" t="s">
        <v>2613</v>
      </c>
      <c r="B59" s="892"/>
      <c r="C59" s="889"/>
      <c r="D59" s="1191"/>
      <c r="E59" s="894"/>
      <c r="F59" s="877" t="s">
        <v>3195</v>
      </c>
      <c r="G59" s="879"/>
      <c r="H59" s="890"/>
      <c r="I59" s="890"/>
      <c r="J59" s="880"/>
      <c r="K59" s="1098"/>
      <c r="L59" s="892"/>
      <c r="M59" s="889"/>
      <c r="N59" s="897"/>
      <c r="O59" s="1154"/>
      <c r="P59" s="899"/>
      <c r="Q59" s="900"/>
      <c r="R59" s="899"/>
      <c r="S59" s="900"/>
      <c r="T59" s="899"/>
      <c r="U59" s="900"/>
      <c r="V59" s="901"/>
      <c r="W59" s="895"/>
      <c r="X59" s="889"/>
      <c r="Y59" s="1169"/>
      <c r="Z59" s="903"/>
      <c r="AA59" s="1170"/>
      <c r="AB59" s="889"/>
      <c r="AC59" s="891" t="s">
        <v>1414</v>
      </c>
      <c r="AD59" s="902"/>
      <c r="AE59" s="1175"/>
      <c r="AF59" s="877"/>
      <c r="AG59" s="889"/>
      <c r="AH59" s="902"/>
      <c r="AI59" s="903"/>
      <c r="AJ59" s="889"/>
      <c r="AK59" s="891"/>
      <c r="AL59" s="891"/>
      <c r="AN59" s="904">
        <v>39</v>
      </c>
      <c r="AO59" s="904" t="str">
        <f>"COUNTER INFORMATION FROM IED IED name " &amp; I56</f>
        <v>COUNTER INFORMATION FROM IED IED name R412_P743_PU_A</v>
      </c>
    </row>
    <row r="60" spans="1:41" s="904" customFormat="1" ht="13.2" hidden="1" outlineLevel="1">
      <c r="A60" s="891" t="s">
        <v>2613</v>
      </c>
      <c r="B60" s="892"/>
      <c r="C60" s="889"/>
      <c r="D60" s="1191"/>
      <c r="E60" s="894"/>
      <c r="F60" s="877" t="s">
        <v>3195</v>
      </c>
      <c r="G60" s="879"/>
      <c r="H60" s="890"/>
      <c r="I60" s="890"/>
      <c r="J60" s="880"/>
      <c r="K60" s="1098"/>
      <c r="L60" s="892"/>
      <c r="M60" s="889"/>
      <c r="N60" s="897"/>
      <c r="O60" s="1154"/>
      <c r="P60" s="899"/>
      <c r="Q60" s="900"/>
      <c r="R60" s="899"/>
      <c r="S60" s="900"/>
      <c r="T60" s="899"/>
      <c r="U60" s="900"/>
      <c r="V60" s="901"/>
      <c r="W60" s="895"/>
      <c r="X60" s="889"/>
      <c r="Y60" s="1169"/>
      <c r="Z60" s="903"/>
      <c r="AA60" s="1170"/>
      <c r="AB60" s="889"/>
      <c r="AC60" s="891" t="s">
        <v>1414</v>
      </c>
      <c r="AD60" s="902"/>
      <c r="AE60" s="1175"/>
      <c r="AF60" s="877"/>
      <c r="AG60" s="889"/>
      <c r="AH60" s="902"/>
      <c r="AI60" s="903"/>
      <c r="AJ60" s="889"/>
      <c r="AK60" s="891"/>
      <c r="AL60" s="891"/>
      <c r="AN60" s="904">
        <v>39</v>
      </c>
      <c r="AO60" s="904" t="str">
        <f>AO59</f>
        <v>COUNTER INFORMATION FROM IED IED name R412_P743_PU_A</v>
      </c>
    </row>
    <row r="61" spans="1:41" s="904" customFormat="1" ht="13.2" hidden="1" outlineLevel="1">
      <c r="A61" s="891" t="s">
        <v>2613</v>
      </c>
      <c r="B61" s="892"/>
      <c r="C61" s="889"/>
      <c r="D61" s="1191"/>
      <c r="E61" s="894"/>
      <c r="F61" s="877" t="s">
        <v>3195</v>
      </c>
      <c r="G61" s="879"/>
      <c r="H61" s="890"/>
      <c r="I61" s="890"/>
      <c r="J61" s="880"/>
      <c r="K61" s="1098"/>
      <c r="L61" s="892"/>
      <c r="M61" s="889"/>
      <c r="N61" s="897"/>
      <c r="O61" s="1154"/>
      <c r="P61" s="899"/>
      <c r="Q61" s="900"/>
      <c r="R61" s="899"/>
      <c r="S61" s="900"/>
      <c r="T61" s="899"/>
      <c r="U61" s="900"/>
      <c r="V61" s="901"/>
      <c r="W61" s="895"/>
      <c r="X61" s="889"/>
      <c r="Y61" s="1169"/>
      <c r="Z61" s="903"/>
      <c r="AA61" s="1170"/>
      <c r="AB61" s="889"/>
      <c r="AC61" s="891" t="s">
        <v>1414</v>
      </c>
      <c r="AD61" s="902"/>
      <c r="AE61" s="1175"/>
      <c r="AF61" s="877"/>
      <c r="AG61" s="889"/>
      <c r="AH61" s="902"/>
      <c r="AI61" s="903"/>
      <c r="AJ61" s="889"/>
      <c r="AK61" s="891"/>
      <c r="AL61" s="891"/>
      <c r="AN61" s="904">
        <v>39</v>
      </c>
      <c r="AO61" s="904" t="str">
        <f>AO60</f>
        <v>COUNTER INFORMATION FROM IED IED name R412_P743_PU_A</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1170"/>
      <c r="AC62" s="891" t="s">
        <v>1414</v>
      </c>
      <c r="AD62" s="902"/>
      <c r="AE62" s="1175"/>
      <c r="AF62" s="877"/>
      <c r="AG62" s="889"/>
      <c r="AH62" s="902"/>
      <c r="AI62" s="903"/>
      <c r="AJ62" s="889"/>
      <c r="AK62" s="891"/>
      <c r="AL62" s="891"/>
      <c r="AN62" s="904">
        <v>39</v>
      </c>
      <c r="AO62" s="904" t="str">
        <f>AO61</f>
        <v>COUNTER INFORMATION FROM IED IED name R412_P743_PU_A</v>
      </c>
    </row>
    <row r="63" spans="1:41" s="904" customFormat="1" ht="13.2" hidden="1" collapsed="1">
      <c r="A63" s="1115"/>
      <c r="B63" s="1159"/>
      <c r="C63" s="1159"/>
      <c r="D63" s="904" t="s">
        <v>711</v>
      </c>
      <c r="E63" s="1159"/>
      <c r="F63" s="1161"/>
      <c r="G63" s="1159"/>
      <c r="H63" s="1161"/>
      <c r="I63" s="1161"/>
      <c r="J63" s="1161"/>
      <c r="K63" s="1161"/>
      <c r="L63" s="1159"/>
      <c r="M63" s="1159"/>
      <c r="N63" s="1161"/>
      <c r="O63" s="1161"/>
      <c r="P63" s="1159"/>
      <c r="Q63" s="1161"/>
      <c r="R63" s="1159"/>
      <c r="S63" s="1161"/>
      <c r="T63" s="1159"/>
      <c r="U63" s="1159"/>
      <c r="V63" s="1159"/>
      <c r="Y63" s="1159"/>
      <c r="Z63" s="1159"/>
      <c r="AA63" s="1159"/>
      <c r="AB63" s="1159"/>
      <c r="AC63" s="1159"/>
      <c r="AF63" s="1161"/>
      <c r="AG63" s="1159"/>
      <c r="AH63" s="1159"/>
      <c r="AI63" s="1159"/>
      <c r="AJ63" s="1159"/>
      <c r="AK63" s="1159"/>
    </row>
    <row r="64" spans="1:41" s="904" customFormat="1" ht="13.2" hidden="1">
      <c r="K64" s="1082"/>
      <c r="L64" s="1082"/>
      <c r="M64" s="1082"/>
      <c r="N64" s="1082"/>
    </row>
    <row r="65" spans="1:41" s="904" customFormat="1" ht="13.8" hidden="1" thickBot="1">
      <c r="D65" s="904" t="s">
        <v>5917</v>
      </c>
    </row>
    <row r="66" spans="1:41" s="904" customFormat="1" ht="13.8" hidden="1" outlineLevel="1" thickBot="1">
      <c r="A66" s="1163" t="s">
        <v>9</v>
      </c>
      <c r="B66" s="1122" t="s">
        <v>306</v>
      </c>
      <c r="C66" s="1123"/>
      <c r="D66" s="1122" t="s">
        <v>4791</v>
      </c>
      <c r="E66" s="1122"/>
      <c r="F66" s="1130" t="s">
        <v>307</v>
      </c>
      <c r="G66" s="1126"/>
      <c r="H66" s="1126"/>
      <c r="I66" s="1126"/>
      <c r="J66" s="1162"/>
      <c r="K66" s="1129" t="s">
        <v>209</v>
      </c>
      <c r="L66" s="1130" t="s">
        <v>2154</v>
      </c>
      <c r="M66" s="1127"/>
      <c r="N66" s="1131" t="s">
        <v>209</v>
      </c>
      <c r="O66" s="1132" t="s">
        <v>309</v>
      </c>
      <c r="P66" s="1122"/>
      <c r="Q66" s="1122"/>
      <c r="R66" s="1122"/>
      <c r="S66" s="1122"/>
      <c r="T66" s="1122"/>
      <c r="U66" s="1123"/>
      <c r="V66" s="1122"/>
      <c r="W66" s="1130" t="s">
        <v>1164</v>
      </c>
      <c r="X66" s="1127"/>
      <c r="Y66" s="1132" t="s">
        <v>3948</v>
      </c>
      <c r="Z66" s="1123"/>
      <c r="AA66" s="1132" t="s">
        <v>3585</v>
      </c>
      <c r="AB66" s="1123"/>
      <c r="AC66" s="1131" t="s">
        <v>377</v>
      </c>
      <c r="AD66" s="1132" t="s">
        <v>310</v>
      </c>
      <c r="AE66" s="1123"/>
      <c r="AF66" s="1130" t="s">
        <v>308</v>
      </c>
      <c r="AG66" s="1126"/>
      <c r="AH66" s="1132" t="s">
        <v>4734</v>
      </c>
      <c r="AI66" s="1132"/>
      <c r="AJ66" s="1132"/>
      <c r="AK66" s="1133" t="s">
        <v>3213</v>
      </c>
      <c r="AL66" s="1131"/>
    </row>
    <row r="67" spans="1:41" s="904" customFormat="1" ht="216.75" hidden="1" customHeight="1" outlineLevel="1">
      <c r="A67" s="1136" t="s">
        <v>776</v>
      </c>
      <c r="B67" s="1135" t="s">
        <v>305</v>
      </c>
      <c r="C67" s="1136" t="s">
        <v>3054</v>
      </c>
      <c r="D67" s="1135" t="s">
        <v>3949</v>
      </c>
      <c r="E67" s="1136" t="s">
        <v>2188</v>
      </c>
      <c r="F67" s="1138" t="s">
        <v>3055</v>
      </c>
      <c r="G67" s="1139" t="s">
        <v>4473</v>
      </c>
      <c r="H67" s="1140" t="s">
        <v>1468</v>
      </c>
      <c r="I67" s="1140" t="s">
        <v>1467</v>
      </c>
      <c r="J67" s="1142" t="s">
        <v>2842</v>
      </c>
      <c r="K67" s="1143" t="s">
        <v>1415</v>
      </c>
      <c r="L67" s="1138" t="s">
        <v>4471</v>
      </c>
      <c r="M67" s="1145" t="s">
        <v>4472</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48" t="s">
        <v>4623</v>
      </c>
      <c r="Z67" s="1142" t="s">
        <v>1027</v>
      </c>
      <c r="AA67" s="1148" t="s">
        <v>1173</v>
      </c>
      <c r="AB67" s="1142" t="s">
        <v>2582</v>
      </c>
      <c r="AC67" s="1148" t="s">
        <v>3056</v>
      </c>
      <c r="AD67" s="1148" t="s">
        <v>1176</v>
      </c>
      <c r="AE67" s="1136" t="s">
        <v>1413</v>
      </c>
      <c r="AF67" s="1138" t="s">
        <v>2583</v>
      </c>
      <c r="AG67" s="1140" t="s">
        <v>251</v>
      </c>
      <c r="AH67" s="1138" t="s">
        <v>4431</v>
      </c>
      <c r="AI67" s="1149" t="s">
        <v>4429</v>
      </c>
      <c r="AJ67" s="1142" t="s">
        <v>4430</v>
      </c>
      <c r="AK67" s="1150" t="s">
        <v>995</v>
      </c>
      <c r="AL67" s="1151" t="s">
        <v>4994</v>
      </c>
    </row>
    <row r="68" spans="1:41" s="904" customFormat="1" ht="13.2" hidden="1" outlineLevel="1">
      <c r="A68" s="891" t="s">
        <v>2613</v>
      </c>
      <c r="B68" s="892"/>
      <c r="C68" s="889"/>
      <c r="D68" s="1152">
        <v>1</v>
      </c>
      <c r="E68" s="1153"/>
      <c r="F68" s="877" t="s">
        <v>3195</v>
      </c>
      <c r="G68" s="879" t="s">
        <v>4477</v>
      </c>
      <c r="H68" s="890"/>
      <c r="I68" s="890"/>
      <c r="J68" s="880"/>
      <c r="K68" s="895"/>
      <c r="L68" s="877"/>
      <c r="M68" s="896"/>
      <c r="N68" s="897"/>
      <c r="O68" s="898"/>
      <c r="P68" s="899"/>
      <c r="Q68" s="1154"/>
      <c r="R68" s="899"/>
      <c r="S68" s="1154"/>
      <c r="T68" s="899"/>
      <c r="U68" s="900"/>
      <c r="V68" s="901"/>
      <c r="W68" s="877"/>
      <c r="X68" s="889"/>
      <c r="Y68" s="902"/>
      <c r="Z68" s="889"/>
      <c r="AA68" s="892" t="s">
        <v>1175</v>
      </c>
      <c r="AB68" s="889"/>
      <c r="AC68" s="891" t="s">
        <v>380</v>
      </c>
      <c r="AD68" s="902"/>
      <c r="AE68" s="889"/>
      <c r="AF68" s="877"/>
      <c r="AG68" s="879"/>
      <c r="AH68" s="902"/>
      <c r="AI68" s="903"/>
      <c r="AJ68" s="889"/>
      <c r="AK68" s="891"/>
      <c r="AL68" s="891"/>
      <c r="AN68" s="904">
        <v>1</v>
      </c>
      <c r="AO68" s="904" t="s">
        <v>3947</v>
      </c>
    </row>
    <row r="69" spans="1:41" s="904" customFormat="1" ht="13.2" hidden="1" outlineLevel="1">
      <c r="A69" s="891" t="s">
        <v>2613</v>
      </c>
      <c r="B69" s="892"/>
      <c r="C69" s="889"/>
      <c r="D69" s="1152">
        <f t="shared" ref="D69:D83" si="2">D68+1</f>
        <v>2</v>
      </c>
      <c r="E69" s="1153"/>
      <c r="F69" s="877" t="s">
        <v>3195</v>
      </c>
      <c r="G69" s="879" t="s">
        <v>4477</v>
      </c>
      <c r="H69" s="890"/>
      <c r="I69" s="890"/>
      <c r="J69" s="880"/>
      <c r="K69" s="895"/>
      <c r="L69" s="877"/>
      <c r="M69" s="896"/>
      <c r="N69" s="897"/>
      <c r="O69" s="898"/>
      <c r="P69" s="899"/>
      <c r="Q69" s="900"/>
      <c r="R69" s="899"/>
      <c r="S69" s="900"/>
      <c r="T69" s="899"/>
      <c r="U69" s="900"/>
      <c r="V69" s="901"/>
      <c r="W69" s="877"/>
      <c r="X69" s="889"/>
      <c r="Y69" s="902"/>
      <c r="Z69" s="889"/>
      <c r="AA69" s="892" t="s">
        <v>1175</v>
      </c>
      <c r="AB69" s="889"/>
      <c r="AC69" s="891" t="s">
        <v>380</v>
      </c>
      <c r="AD69" s="902"/>
      <c r="AE69" s="889"/>
      <c r="AF69" s="877"/>
      <c r="AG69" s="879"/>
      <c r="AH69" s="902"/>
      <c r="AI69" s="903"/>
      <c r="AJ69" s="889"/>
      <c r="AK69" s="891"/>
      <c r="AL69" s="891"/>
      <c r="AN69" s="904">
        <v>1</v>
      </c>
      <c r="AO69" s="904" t="s">
        <v>3947</v>
      </c>
    </row>
    <row r="70" spans="1:41" s="904" customFormat="1" ht="13.2" hidden="1" outlineLevel="1">
      <c r="A70" s="891" t="s">
        <v>2613</v>
      </c>
      <c r="B70" s="892"/>
      <c r="C70" s="889"/>
      <c r="D70" s="1152">
        <f t="shared" si="2"/>
        <v>3</v>
      </c>
      <c r="E70" s="1153"/>
      <c r="F70" s="877" t="s">
        <v>3195</v>
      </c>
      <c r="G70" s="879" t="s">
        <v>4477</v>
      </c>
      <c r="H70" s="890"/>
      <c r="I70" s="890"/>
      <c r="J70" s="880"/>
      <c r="K70" s="895"/>
      <c r="L70" s="877"/>
      <c r="M70" s="896"/>
      <c r="N70" s="897"/>
      <c r="O70" s="898"/>
      <c r="P70" s="899"/>
      <c r="Q70" s="900"/>
      <c r="R70" s="899"/>
      <c r="S70" s="900"/>
      <c r="T70" s="899"/>
      <c r="U70" s="900"/>
      <c r="V70" s="901"/>
      <c r="W70" s="877"/>
      <c r="X70" s="889"/>
      <c r="Y70" s="902"/>
      <c r="Z70" s="889"/>
      <c r="AA70" s="892" t="s">
        <v>1175</v>
      </c>
      <c r="AB70" s="889"/>
      <c r="AC70" s="891" t="s">
        <v>380</v>
      </c>
      <c r="AD70" s="902"/>
      <c r="AE70" s="889"/>
      <c r="AF70" s="877"/>
      <c r="AG70" s="879"/>
      <c r="AH70" s="902"/>
      <c r="AI70" s="903"/>
      <c r="AJ70" s="889"/>
      <c r="AK70" s="891"/>
      <c r="AL70" s="891"/>
      <c r="AN70" s="904">
        <v>1</v>
      </c>
      <c r="AO70" s="904" t="s">
        <v>3947</v>
      </c>
    </row>
    <row r="71" spans="1:41" s="904" customFormat="1" ht="13.2" hidden="1" outlineLevel="1">
      <c r="A71" s="891" t="s">
        <v>2613</v>
      </c>
      <c r="B71" s="892"/>
      <c r="C71" s="889"/>
      <c r="D71" s="1152">
        <f t="shared" si="2"/>
        <v>4</v>
      </c>
      <c r="E71" s="1153"/>
      <c r="F71" s="877" t="s">
        <v>3195</v>
      </c>
      <c r="G71" s="879" t="s">
        <v>4477</v>
      </c>
      <c r="H71" s="890"/>
      <c r="I71" s="890"/>
      <c r="J71" s="880"/>
      <c r="K71" s="895"/>
      <c r="L71" s="877"/>
      <c r="M71" s="896"/>
      <c r="N71" s="897"/>
      <c r="O71" s="898"/>
      <c r="P71" s="899"/>
      <c r="Q71" s="900"/>
      <c r="R71" s="899"/>
      <c r="S71" s="900"/>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si="2"/>
        <v>5</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6</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7</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8</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9</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10</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11</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12</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13</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14</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15</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16</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collapsed="1">
      <c r="I84" s="1082"/>
      <c r="J84" s="1082"/>
      <c r="K84" s="1082"/>
      <c r="L84" s="1082"/>
      <c r="N84" s="1082"/>
      <c r="AK84" s="1159"/>
    </row>
    <row r="85" spans="1:41" s="904" customFormat="1" ht="13.8" hidden="1" thickBot="1">
      <c r="D85" s="904" t="s">
        <v>5918</v>
      </c>
    </row>
    <row r="86" spans="1:41" s="904" customFormat="1" ht="13.8" hidden="1" outlineLevel="1" thickBot="1">
      <c r="A86" s="1163" t="s">
        <v>9</v>
      </c>
      <c r="B86" s="1122" t="s">
        <v>306</v>
      </c>
      <c r="C86" s="1123"/>
      <c r="D86" s="1122" t="s">
        <v>2989</v>
      </c>
      <c r="E86" s="1122"/>
      <c r="F86" s="1130" t="s">
        <v>307</v>
      </c>
      <c r="G86" s="1126"/>
      <c r="H86" s="1126"/>
      <c r="I86" s="1126"/>
      <c r="J86" s="1162"/>
      <c r="K86" s="1129" t="s">
        <v>209</v>
      </c>
      <c r="L86" s="1130" t="s">
        <v>2154</v>
      </c>
      <c r="M86" s="1126"/>
      <c r="N86" s="1131" t="s">
        <v>209</v>
      </c>
      <c r="O86" s="1132" t="s">
        <v>309</v>
      </c>
      <c r="P86" s="1122"/>
      <c r="Q86" s="1122"/>
      <c r="R86" s="1122"/>
      <c r="S86" s="1122"/>
      <c r="T86" s="1122"/>
      <c r="U86" s="1123"/>
      <c r="V86" s="1122"/>
      <c r="W86" s="1130" t="s">
        <v>1164</v>
      </c>
      <c r="X86" s="1127"/>
      <c r="Y86" s="1132" t="s">
        <v>3948</v>
      </c>
      <c r="Z86" s="1123"/>
      <c r="AA86" s="1132" t="s">
        <v>3585</v>
      </c>
      <c r="AB86" s="1123"/>
      <c r="AC86" s="1131" t="s">
        <v>377</v>
      </c>
      <c r="AD86" s="1132" t="s">
        <v>310</v>
      </c>
      <c r="AE86" s="1123"/>
      <c r="AF86" s="1130" t="s">
        <v>308</v>
      </c>
      <c r="AG86" s="1126"/>
      <c r="AH86" s="1132" t="s">
        <v>4734</v>
      </c>
      <c r="AI86" s="1132"/>
      <c r="AJ86" s="1132"/>
      <c r="AK86" s="1133" t="s">
        <v>3213</v>
      </c>
      <c r="AL86" s="1131"/>
    </row>
    <row r="87" spans="1:41" s="904" customFormat="1" ht="212.25" hidden="1" customHeight="1" outlineLevel="1">
      <c r="A87" s="1136" t="s">
        <v>776</v>
      </c>
      <c r="B87" s="1135" t="s">
        <v>305</v>
      </c>
      <c r="C87" s="1136" t="s">
        <v>3054</v>
      </c>
      <c r="D87" s="1135" t="s">
        <v>3949</v>
      </c>
      <c r="E87" s="1184" t="s">
        <v>5280</v>
      </c>
      <c r="F87" s="1138" t="s">
        <v>3055</v>
      </c>
      <c r="G87" s="1139" t="s">
        <v>2314</v>
      </c>
      <c r="H87" s="1140" t="s">
        <v>1468</v>
      </c>
      <c r="I87" s="1140" t="s">
        <v>1467</v>
      </c>
      <c r="J87" s="1142" t="s">
        <v>2842</v>
      </c>
      <c r="K87" s="1143" t="s">
        <v>1415</v>
      </c>
      <c r="L87" s="1138" t="s">
        <v>993</v>
      </c>
      <c r="M87" s="1145" t="s">
        <v>408</v>
      </c>
      <c r="N87" s="1144" t="s">
        <v>4231</v>
      </c>
      <c r="O87" s="1138" t="s">
        <v>83</v>
      </c>
      <c r="P87" s="1140" t="s">
        <v>3057</v>
      </c>
      <c r="Q87" s="1140" t="s">
        <v>1606</v>
      </c>
      <c r="R87" s="1140" t="s">
        <v>1607</v>
      </c>
      <c r="S87" s="1140" t="s">
        <v>4619</v>
      </c>
      <c r="T87" s="1140" t="s">
        <v>4620</v>
      </c>
      <c r="U87" s="1140" t="s">
        <v>4621</v>
      </c>
      <c r="V87" s="1142" t="s">
        <v>4622</v>
      </c>
      <c r="W87" s="1146" t="s">
        <v>4012</v>
      </c>
      <c r="X87" s="1147" t="s">
        <v>5442</v>
      </c>
      <c r="Y87" s="1148" t="s">
        <v>4623</v>
      </c>
      <c r="Z87" s="1142" t="s">
        <v>1027</v>
      </c>
      <c r="AA87" s="1148" t="s">
        <v>1173</v>
      </c>
      <c r="AB87" s="1142" t="s">
        <v>2582</v>
      </c>
      <c r="AC87" s="1148" t="s">
        <v>3056</v>
      </c>
      <c r="AD87" s="1148" t="s">
        <v>1176</v>
      </c>
      <c r="AE87" s="1136" t="s">
        <v>1413</v>
      </c>
      <c r="AF87" s="1138" t="s">
        <v>2583</v>
      </c>
      <c r="AG87" s="1140" t="s">
        <v>251</v>
      </c>
      <c r="AH87" s="1138" t="s">
        <v>4431</v>
      </c>
      <c r="AI87" s="1149" t="s">
        <v>4429</v>
      </c>
      <c r="AJ87" s="1142" t="s">
        <v>4430</v>
      </c>
      <c r="AK87" s="1150" t="s">
        <v>995</v>
      </c>
      <c r="AL87" s="1151" t="s">
        <v>4994</v>
      </c>
    </row>
    <row r="88" spans="1:41" s="904" customFormat="1" ht="13.2" hidden="1" outlineLevel="1">
      <c r="A88" s="891" t="s">
        <v>2613</v>
      </c>
      <c r="B88" s="892"/>
      <c r="C88" s="889"/>
      <c r="D88" s="1152">
        <v>1</v>
      </c>
      <c r="E88" s="1152"/>
      <c r="F88" s="877" t="s">
        <v>3195</v>
      </c>
      <c r="G88" s="879" t="s">
        <v>4477</v>
      </c>
      <c r="H88" s="890"/>
      <c r="I88" s="890"/>
      <c r="J88" s="880"/>
      <c r="K88" s="895"/>
      <c r="L88" s="877"/>
      <c r="M88" s="896"/>
      <c r="N88" s="897"/>
      <c r="O88" s="898"/>
      <c r="P88" s="899"/>
      <c r="Q88" s="1154"/>
      <c r="R88" s="899"/>
      <c r="S88" s="1154"/>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2612</v>
      </c>
    </row>
    <row r="89" spans="1:41" s="904" customFormat="1" ht="13.2" hidden="1" outlineLevel="1">
      <c r="A89" s="891" t="s">
        <v>2613</v>
      </c>
      <c r="B89" s="892"/>
      <c r="C89" s="889"/>
      <c r="D89" s="1152">
        <f t="shared" ref="D89:D103" si="3">D88+1</f>
        <v>2</v>
      </c>
      <c r="E89" s="1152"/>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2612</v>
      </c>
    </row>
    <row r="90" spans="1:41" s="904" customFormat="1" ht="13.2" hidden="1" outlineLevel="1">
      <c r="A90" s="891" t="s">
        <v>2613</v>
      </c>
      <c r="B90" s="892"/>
      <c r="C90" s="889"/>
      <c r="D90" s="1152">
        <f t="shared" si="3"/>
        <v>3</v>
      </c>
      <c r="E90" s="1152"/>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2612</v>
      </c>
    </row>
    <row r="91" spans="1:41" s="904" customFormat="1" ht="13.2" hidden="1" outlineLevel="1">
      <c r="A91" s="891" t="s">
        <v>2613</v>
      </c>
      <c r="B91" s="892"/>
      <c r="C91" s="889"/>
      <c r="D91" s="1152">
        <f t="shared" si="3"/>
        <v>4</v>
      </c>
      <c r="E91" s="1152"/>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si="3"/>
        <v>5</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6</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7</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8</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9</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10</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11</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12</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13</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14</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15</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16</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collapsed="1">
      <c r="I104" s="1082"/>
      <c r="J104" s="1082"/>
      <c r="K104" s="1082"/>
      <c r="L104" s="1082"/>
      <c r="N104" s="1082"/>
    </row>
    <row r="105" spans="1:41" s="904" customFormat="1" ht="13.8" hidden="1" thickBot="1">
      <c r="D105" s="904" t="s">
        <v>5919</v>
      </c>
      <c r="I105" s="1082"/>
      <c r="J105" s="1082"/>
      <c r="K105" s="1082"/>
      <c r="L105" s="1082"/>
      <c r="N105" s="1082"/>
    </row>
    <row r="106" spans="1:41" s="904" customFormat="1" ht="13.8" hidden="1" outlineLevel="1" thickBot="1">
      <c r="A106" s="1163" t="s">
        <v>9</v>
      </c>
      <c r="B106" s="1122" t="s">
        <v>306</v>
      </c>
      <c r="C106" s="1123"/>
      <c r="D106" s="1122" t="s">
        <v>3982</v>
      </c>
      <c r="E106" s="1123"/>
      <c r="F106" s="1130" t="s">
        <v>307</v>
      </c>
      <c r="G106" s="1126"/>
      <c r="H106" s="1126"/>
      <c r="I106" s="1126"/>
      <c r="J106" s="1162"/>
      <c r="K106" s="1129" t="s">
        <v>209</v>
      </c>
      <c r="L106" s="1130" t="s">
        <v>2154</v>
      </c>
      <c r="M106" s="1126"/>
      <c r="N106" s="1131" t="s">
        <v>209</v>
      </c>
      <c r="O106" s="1132" t="s">
        <v>309</v>
      </c>
      <c r="P106" s="1122"/>
      <c r="Q106" s="1122"/>
      <c r="R106" s="1122"/>
      <c r="S106" s="1122"/>
      <c r="T106" s="1122"/>
      <c r="U106" s="1123"/>
      <c r="V106" s="1122"/>
      <c r="W106" s="1130" t="s">
        <v>1164</v>
      </c>
      <c r="X106" s="1127"/>
      <c r="Y106" s="1132" t="s">
        <v>357</v>
      </c>
      <c r="Z106" s="1122" t="s">
        <v>357</v>
      </c>
      <c r="AA106" s="1123"/>
      <c r="AB106" s="1122" t="s">
        <v>5158</v>
      </c>
      <c r="AC106" s="1133" t="s">
        <v>377</v>
      </c>
      <c r="AD106" s="1132" t="s">
        <v>310</v>
      </c>
      <c r="AE106" s="1123"/>
      <c r="AF106" s="1130" t="s">
        <v>308</v>
      </c>
      <c r="AG106" s="1132" t="s">
        <v>357</v>
      </c>
      <c r="AH106" s="1132" t="s">
        <v>4734</v>
      </c>
      <c r="AI106" s="1132"/>
      <c r="AJ106" s="1132"/>
      <c r="AK106" s="1133" t="s">
        <v>3213</v>
      </c>
      <c r="AL106" s="1131"/>
    </row>
    <row r="107" spans="1:41" s="904" customFormat="1" ht="205.5" hidden="1" customHeight="1" outlineLevel="1">
      <c r="A107" s="1136" t="s">
        <v>776</v>
      </c>
      <c r="B107" s="1135" t="s">
        <v>305</v>
      </c>
      <c r="C107" s="1136" t="s">
        <v>3054</v>
      </c>
      <c r="D107" s="1135" t="s">
        <v>3949</v>
      </c>
      <c r="E107" s="1184" t="s">
        <v>5280</v>
      </c>
      <c r="F107" s="1138" t="s">
        <v>3055</v>
      </c>
      <c r="G107" s="1139" t="s">
        <v>2304</v>
      </c>
      <c r="H107" s="1140" t="s">
        <v>1468</v>
      </c>
      <c r="I107" s="1140" t="s">
        <v>1467</v>
      </c>
      <c r="J107" s="1142" t="s">
        <v>2842</v>
      </c>
      <c r="K107" s="1143" t="s">
        <v>1415</v>
      </c>
      <c r="L107" s="1138" t="s">
        <v>1466</v>
      </c>
      <c r="M107" s="1145" t="s">
        <v>2470</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2" t="s">
        <v>1027</v>
      </c>
      <c r="AA107" s="1166"/>
      <c r="AB107" s="1136" t="s">
        <v>2584</v>
      </c>
      <c r="AC107" s="1148" t="s">
        <v>4025</v>
      </c>
      <c r="AD107" s="1148" t="s">
        <v>2962</v>
      </c>
      <c r="AE107" s="1136" t="s">
        <v>2441</v>
      </c>
      <c r="AF107" s="1144" t="s">
        <v>2583</v>
      </c>
      <c r="AG107" s="1167" t="s">
        <v>3586</v>
      </c>
      <c r="AH107" s="1138" t="s">
        <v>4431</v>
      </c>
      <c r="AI107" s="1149" t="s">
        <v>4429</v>
      </c>
      <c r="AJ107" s="1142" t="s">
        <v>4430</v>
      </c>
      <c r="AK107" s="1150" t="s">
        <v>995</v>
      </c>
      <c r="AL107" s="1151" t="s">
        <v>4994</v>
      </c>
    </row>
    <row r="108" spans="1:41" s="904" customFormat="1" ht="13.2" hidden="1" outlineLevel="1">
      <c r="A108" s="891" t="s">
        <v>2613</v>
      </c>
      <c r="B108" s="892"/>
      <c r="C108" s="889"/>
      <c r="D108" s="1152">
        <v>1</v>
      </c>
      <c r="E108" s="1152"/>
      <c r="F108" s="877" t="s">
        <v>3195</v>
      </c>
      <c r="G108" s="879" t="s">
        <v>3671</v>
      </c>
      <c r="H108" s="890"/>
      <c r="I108" s="890"/>
      <c r="J108" s="880"/>
      <c r="K108" s="895"/>
      <c r="L108" s="877"/>
      <c r="M108" s="896"/>
      <c r="N108" s="897"/>
      <c r="O108" s="898"/>
      <c r="P108" s="899"/>
      <c r="Q108" s="900"/>
      <c r="R108" s="899"/>
      <c r="S108" s="900"/>
      <c r="T108" s="899"/>
      <c r="U108" s="900"/>
      <c r="V108" s="901"/>
      <c r="W108" s="877"/>
      <c r="X108" s="889"/>
      <c r="Y108" s="1169"/>
      <c r="Z108" s="889"/>
      <c r="AA108" s="1170"/>
      <c r="AB108" s="889"/>
      <c r="AC108" s="891"/>
      <c r="AD108" s="902"/>
      <c r="AE108" s="889"/>
      <c r="AF108" s="897"/>
      <c r="AG108" s="1170" t="s">
        <v>378</v>
      </c>
      <c r="AH108" s="902"/>
      <c r="AI108" s="903"/>
      <c r="AJ108" s="889"/>
      <c r="AK108" s="891"/>
      <c r="AL108" s="891"/>
      <c r="AN108" s="904">
        <v>2</v>
      </c>
      <c r="AO108" s="904" t="s">
        <v>3981</v>
      </c>
    </row>
    <row r="109" spans="1:41" s="904" customFormat="1" ht="13.2" hidden="1" outlineLevel="1">
      <c r="A109" s="891" t="s">
        <v>2613</v>
      </c>
      <c r="B109" s="892"/>
      <c r="C109" s="889"/>
      <c r="D109" s="1152">
        <f t="shared" ref="D109:D117" si="4">D108+1</f>
        <v>2</v>
      </c>
      <c r="E109" s="1152"/>
      <c r="F109" s="877" t="s">
        <v>3195</v>
      </c>
      <c r="G109" s="879" t="s">
        <v>3671</v>
      </c>
      <c r="H109" s="890"/>
      <c r="I109" s="890"/>
      <c r="J109" s="880"/>
      <c r="K109" s="895"/>
      <c r="L109" s="877"/>
      <c r="M109" s="896"/>
      <c r="N109" s="897"/>
      <c r="O109" s="898"/>
      <c r="P109" s="899"/>
      <c r="Q109" s="900"/>
      <c r="R109" s="899"/>
      <c r="S109" s="900"/>
      <c r="T109" s="899"/>
      <c r="U109" s="900"/>
      <c r="V109" s="901"/>
      <c r="W109" s="877"/>
      <c r="X109" s="889"/>
      <c r="Y109" s="1169"/>
      <c r="Z109" s="889"/>
      <c r="AA109" s="1170"/>
      <c r="AB109" s="889"/>
      <c r="AC109" s="891"/>
      <c r="AD109" s="902"/>
      <c r="AE109" s="889"/>
      <c r="AF109" s="897"/>
      <c r="AG109" s="1170" t="s">
        <v>378</v>
      </c>
      <c r="AH109" s="902"/>
      <c r="AI109" s="903"/>
      <c r="AJ109" s="889"/>
      <c r="AK109" s="891"/>
      <c r="AL109" s="891"/>
      <c r="AN109" s="904">
        <v>2</v>
      </c>
      <c r="AO109" s="904" t="s">
        <v>3981</v>
      </c>
    </row>
    <row r="110" spans="1:41" s="904" customFormat="1" ht="13.2" hidden="1" outlineLevel="1">
      <c r="A110" s="891" t="s">
        <v>2613</v>
      </c>
      <c r="B110" s="892"/>
      <c r="C110" s="889"/>
      <c r="D110" s="1152">
        <f t="shared" si="4"/>
        <v>3</v>
      </c>
      <c r="E110" s="1152"/>
      <c r="F110" s="877" t="s">
        <v>3195</v>
      </c>
      <c r="G110" s="879" t="s">
        <v>3671</v>
      </c>
      <c r="H110" s="890"/>
      <c r="I110" s="890"/>
      <c r="J110" s="880"/>
      <c r="K110" s="895"/>
      <c r="L110" s="877"/>
      <c r="M110" s="896"/>
      <c r="N110" s="897"/>
      <c r="O110" s="898"/>
      <c r="P110" s="899"/>
      <c r="Q110" s="900"/>
      <c r="R110" s="899"/>
      <c r="S110" s="900"/>
      <c r="T110" s="899"/>
      <c r="U110" s="900"/>
      <c r="V110" s="901"/>
      <c r="W110" s="877"/>
      <c r="X110" s="889"/>
      <c r="Y110" s="1169"/>
      <c r="Z110" s="889"/>
      <c r="AA110" s="1170"/>
      <c r="AB110" s="889"/>
      <c r="AC110" s="891"/>
      <c r="AD110" s="902"/>
      <c r="AE110" s="889"/>
      <c r="AF110" s="897"/>
      <c r="AG110" s="1170" t="s">
        <v>378</v>
      </c>
      <c r="AH110" s="902"/>
      <c r="AI110" s="903"/>
      <c r="AJ110" s="889"/>
      <c r="AK110" s="891"/>
      <c r="AL110" s="891"/>
      <c r="AN110" s="904">
        <v>2</v>
      </c>
      <c r="AO110" s="904" t="s">
        <v>3981</v>
      </c>
    </row>
    <row r="111" spans="1:41" s="904" customFormat="1" ht="13.2" hidden="1" outlineLevel="1">
      <c r="A111" s="891" t="s">
        <v>2613</v>
      </c>
      <c r="B111" s="892"/>
      <c r="C111" s="889"/>
      <c r="D111" s="1152">
        <f t="shared" si="4"/>
        <v>4</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si="4"/>
        <v>5</v>
      </c>
      <c r="E112" s="1152"/>
      <c r="F112" s="877" t="s">
        <v>3195</v>
      </c>
      <c r="G112" s="879" t="s">
        <v>3671</v>
      </c>
      <c r="H112" s="890"/>
      <c r="I112" s="890"/>
      <c r="J112" s="880"/>
      <c r="K112" s="895"/>
      <c r="L112" s="877"/>
      <c r="M112" s="896"/>
      <c r="N112" s="897"/>
      <c r="O112" s="898"/>
      <c r="P112" s="899"/>
      <c r="Q112" s="900"/>
      <c r="R112" s="899"/>
      <c r="S112" s="900"/>
      <c r="T112" s="1186"/>
      <c r="U112" s="899"/>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6</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7</v>
      </c>
      <c r="E114" s="1152"/>
      <c r="F114" s="877" t="s">
        <v>3195</v>
      </c>
      <c r="G114" s="879" t="s">
        <v>3671</v>
      </c>
      <c r="H114" s="890"/>
      <c r="I114" s="890"/>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8</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9</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10</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891" t="s">
        <v>378</v>
      </c>
      <c r="AH117" s="902"/>
      <c r="AI117" s="903"/>
      <c r="AJ117" s="889"/>
      <c r="AK117" s="891"/>
      <c r="AL117" s="891"/>
      <c r="AN117" s="904">
        <v>2</v>
      </c>
      <c r="AO117" s="904" t="s">
        <v>3981</v>
      </c>
    </row>
    <row r="118" spans="1:41" s="904" customFormat="1" ht="13.2" hidden="1" collapsed="1">
      <c r="I118" s="1082"/>
      <c r="J118" s="1082"/>
      <c r="K118" s="1082"/>
      <c r="L118" s="1082"/>
      <c r="N118" s="1082"/>
    </row>
    <row r="119" spans="1:41" s="904" customFormat="1" ht="13.8" hidden="1" thickBot="1">
      <c r="D119" s="904" t="s">
        <v>5920</v>
      </c>
      <c r="L119" s="1082"/>
    </row>
    <row r="120" spans="1:41" s="904" customFormat="1" ht="13.8" hidden="1" outlineLevel="1" thickBot="1">
      <c r="A120" s="1163" t="s">
        <v>9</v>
      </c>
      <c r="B120" s="1122" t="s">
        <v>306</v>
      </c>
      <c r="C120" s="1123"/>
      <c r="D120" s="1122" t="s">
        <v>2990</v>
      </c>
      <c r="E120" s="1122"/>
      <c r="F120" s="1130" t="s">
        <v>307</v>
      </c>
      <c r="G120" s="1126"/>
      <c r="H120" s="1126"/>
      <c r="I120" s="1126"/>
      <c r="J120" s="1162"/>
      <c r="K120" s="1123" t="s">
        <v>209</v>
      </c>
      <c r="L120" s="1122" t="s">
        <v>2154</v>
      </c>
      <c r="M120" s="1122"/>
      <c r="N120" s="1131" t="s">
        <v>209</v>
      </c>
      <c r="O120" s="1132" t="s">
        <v>309</v>
      </c>
      <c r="P120" s="1122"/>
      <c r="Q120" s="1122"/>
      <c r="R120" s="1122"/>
      <c r="S120" s="1122"/>
      <c r="T120" s="1122"/>
      <c r="U120" s="1122"/>
      <c r="V120" s="1162"/>
      <c r="W120" s="1130" t="s">
        <v>1164</v>
      </c>
      <c r="X120" s="1127"/>
      <c r="Y120" s="1132" t="s">
        <v>357</v>
      </c>
      <c r="Z120" s="1122" t="s">
        <v>357</v>
      </c>
      <c r="AA120" s="1123"/>
      <c r="AB120" s="1122" t="s">
        <v>3585</v>
      </c>
      <c r="AC120" s="1131" t="s">
        <v>377</v>
      </c>
      <c r="AD120" s="1122" t="s">
        <v>4917</v>
      </c>
      <c r="AE120" s="1123"/>
      <c r="AF120" s="1130" t="s">
        <v>308</v>
      </c>
      <c r="AG120" s="1127"/>
      <c r="AH120" s="1132" t="s">
        <v>4734</v>
      </c>
      <c r="AI120" s="1132"/>
      <c r="AJ120" s="1132"/>
      <c r="AK120" s="1133" t="s">
        <v>3213</v>
      </c>
      <c r="AL120" s="1131"/>
    </row>
    <row r="121" spans="1:41" s="1173" customFormat="1" ht="183" hidden="1" customHeight="1" outlineLevel="1">
      <c r="A121" s="1136" t="s">
        <v>776</v>
      </c>
      <c r="B121" s="1135" t="s">
        <v>305</v>
      </c>
      <c r="C121" s="1136" t="s">
        <v>3054</v>
      </c>
      <c r="D121" s="1135" t="s">
        <v>3949</v>
      </c>
      <c r="E121" s="1184" t="s">
        <v>5280</v>
      </c>
      <c r="F121" s="1138" t="s">
        <v>3055</v>
      </c>
      <c r="G121" s="1139" t="s">
        <v>2112</v>
      </c>
      <c r="H121" s="1140" t="s">
        <v>1468</v>
      </c>
      <c r="I121" s="1140" t="s">
        <v>1467</v>
      </c>
      <c r="J121" s="1142" t="s">
        <v>2842</v>
      </c>
      <c r="K121" s="1167" t="s">
        <v>1415</v>
      </c>
      <c r="L121" s="1143" t="s">
        <v>2136</v>
      </c>
      <c r="M121" s="1145" t="s">
        <v>4334</v>
      </c>
      <c r="N121" s="1144" t="s">
        <v>4231</v>
      </c>
      <c r="O121" s="1138" t="s">
        <v>83</v>
      </c>
      <c r="P121" s="1140" t="s">
        <v>3057</v>
      </c>
      <c r="Q121" s="1140" t="s">
        <v>1606</v>
      </c>
      <c r="R121" s="1140" t="s">
        <v>1607</v>
      </c>
      <c r="S121" s="1140" t="s">
        <v>4619</v>
      </c>
      <c r="T121" s="1140" t="s">
        <v>4620</v>
      </c>
      <c r="U121" s="1140" t="s">
        <v>4621</v>
      </c>
      <c r="V121" s="1142" t="s">
        <v>4622</v>
      </c>
      <c r="W121" s="1146" t="s">
        <v>4012</v>
      </c>
      <c r="X121" s="1147" t="s">
        <v>5442</v>
      </c>
      <c r="Y121" s="1165"/>
      <c r="Z121" s="1142" t="s">
        <v>1027</v>
      </c>
      <c r="AA121" s="1166"/>
      <c r="AB121" s="1136" t="s">
        <v>2582</v>
      </c>
      <c r="AC121" s="1172" t="s">
        <v>3056</v>
      </c>
      <c r="AD121" s="1148" t="s">
        <v>184</v>
      </c>
      <c r="AE121" s="1136" t="s">
        <v>2585</v>
      </c>
      <c r="AF121" s="1138" t="s">
        <v>2583</v>
      </c>
      <c r="AG121" s="1145" t="s">
        <v>251</v>
      </c>
      <c r="AH121" s="1138" t="s">
        <v>4431</v>
      </c>
      <c r="AI121" s="1149" t="s">
        <v>4429</v>
      </c>
      <c r="AJ121" s="1142" t="s">
        <v>4430</v>
      </c>
      <c r="AK121" s="1150" t="s">
        <v>995</v>
      </c>
      <c r="AL121" s="1151" t="s">
        <v>4994</v>
      </c>
    </row>
    <row r="122" spans="1:41" s="904" customFormat="1" ht="13.2" hidden="1" outlineLevel="1">
      <c r="A122" s="891" t="s">
        <v>2613</v>
      </c>
      <c r="B122" s="892"/>
      <c r="C122" s="889"/>
      <c r="D122" s="1152">
        <v>1</v>
      </c>
      <c r="E122" s="1152"/>
      <c r="F122" s="877" t="s">
        <v>3195</v>
      </c>
      <c r="G122" s="879"/>
      <c r="H122" s="890"/>
      <c r="I122" s="890"/>
      <c r="J122" s="880"/>
      <c r="K122" s="897"/>
      <c r="L122" s="1174"/>
      <c r="M122" s="1155"/>
      <c r="N122" s="897"/>
      <c r="O122" s="898"/>
      <c r="P122" s="899"/>
      <c r="Q122" s="900"/>
      <c r="R122" s="899"/>
      <c r="S122" s="900"/>
      <c r="T122" s="899"/>
      <c r="U122" s="900"/>
      <c r="V122" s="901"/>
      <c r="W122" s="877"/>
      <c r="X122" s="889"/>
      <c r="Y122" s="1169"/>
      <c r="Z122" s="889"/>
      <c r="AA122" s="1170"/>
      <c r="AB122" s="889"/>
      <c r="AC122" s="891" t="s">
        <v>1414</v>
      </c>
      <c r="AD122" s="902"/>
      <c r="AE122" s="1175"/>
      <c r="AF122" s="877"/>
      <c r="AG122" s="1156"/>
      <c r="AH122" s="1169"/>
      <c r="AI122" s="879"/>
      <c r="AJ122" s="889"/>
      <c r="AK122" s="891"/>
      <c r="AL122" s="891"/>
      <c r="AN122" s="904">
        <v>6</v>
      </c>
      <c r="AO122" s="904" t="s">
        <v>207</v>
      </c>
    </row>
    <row r="123" spans="1:41" s="904" customFormat="1" ht="13.2" hidden="1" outlineLevel="1">
      <c r="A123" s="891" t="s">
        <v>2613</v>
      </c>
      <c r="B123" s="892"/>
      <c r="C123" s="889"/>
      <c r="D123" s="1152">
        <f t="shared" ref="D123:D137" si="5">D122+1</f>
        <v>2</v>
      </c>
      <c r="E123" s="1152"/>
      <c r="F123" s="877" t="s">
        <v>3195</v>
      </c>
      <c r="G123" s="879"/>
      <c r="H123" s="890"/>
      <c r="I123" s="890"/>
      <c r="J123" s="880"/>
      <c r="K123" s="897"/>
      <c r="L123" s="1174"/>
      <c r="M123" s="1155"/>
      <c r="N123" s="897"/>
      <c r="O123" s="898"/>
      <c r="P123" s="899"/>
      <c r="Q123" s="900"/>
      <c r="R123" s="899"/>
      <c r="S123" s="900"/>
      <c r="T123" s="899"/>
      <c r="U123" s="900"/>
      <c r="V123" s="901"/>
      <c r="W123" s="877"/>
      <c r="X123" s="889"/>
      <c r="Y123" s="1169"/>
      <c r="Z123" s="889"/>
      <c r="AA123" s="1170"/>
      <c r="AB123" s="889"/>
      <c r="AC123" s="891" t="s">
        <v>1414</v>
      </c>
      <c r="AD123" s="902"/>
      <c r="AE123" s="1175"/>
      <c r="AF123" s="877"/>
      <c r="AG123" s="1156"/>
      <c r="AH123" s="1169"/>
      <c r="AI123" s="879"/>
      <c r="AJ123" s="889"/>
      <c r="AK123" s="891"/>
      <c r="AL123" s="891"/>
      <c r="AN123" s="904">
        <v>6</v>
      </c>
      <c r="AO123" s="904" t="s">
        <v>207</v>
      </c>
    </row>
    <row r="124" spans="1:41" s="904" customFormat="1" ht="13.2" hidden="1" outlineLevel="1">
      <c r="A124" s="891" t="s">
        <v>2613</v>
      </c>
      <c r="B124" s="892"/>
      <c r="C124" s="889"/>
      <c r="D124" s="1152">
        <f t="shared" si="5"/>
        <v>3</v>
      </c>
      <c r="E124" s="1152"/>
      <c r="F124" s="877" t="s">
        <v>3195</v>
      </c>
      <c r="G124" s="879"/>
      <c r="H124" s="890"/>
      <c r="I124" s="890"/>
      <c r="J124" s="880"/>
      <c r="K124" s="897"/>
      <c r="L124" s="1174"/>
      <c r="M124" s="1155"/>
      <c r="N124" s="897"/>
      <c r="O124" s="898"/>
      <c r="P124" s="899"/>
      <c r="Q124" s="900"/>
      <c r="R124" s="899"/>
      <c r="S124" s="900"/>
      <c r="T124" s="899"/>
      <c r="U124" s="900"/>
      <c r="V124" s="901"/>
      <c r="W124" s="877"/>
      <c r="X124" s="889"/>
      <c r="Y124" s="1169"/>
      <c r="Z124" s="889"/>
      <c r="AA124" s="1170"/>
      <c r="AB124" s="889"/>
      <c r="AC124" s="891" t="s">
        <v>1414</v>
      </c>
      <c r="AD124" s="902"/>
      <c r="AE124" s="1175"/>
      <c r="AF124" s="877"/>
      <c r="AG124" s="1156"/>
      <c r="AH124" s="1169"/>
      <c r="AI124" s="879"/>
      <c r="AJ124" s="889"/>
      <c r="AK124" s="891"/>
      <c r="AL124" s="891"/>
      <c r="AN124" s="904">
        <v>6</v>
      </c>
      <c r="AO124" s="904" t="s">
        <v>207</v>
      </c>
    </row>
    <row r="125" spans="1:41" s="904" customFormat="1" ht="13.2" hidden="1" outlineLevel="1">
      <c r="A125" s="891" t="s">
        <v>2613</v>
      </c>
      <c r="B125" s="892"/>
      <c r="C125" s="889"/>
      <c r="D125" s="1152">
        <f t="shared" si="5"/>
        <v>4</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879"/>
      <c r="AH125" s="1169"/>
      <c r="AI125" s="879"/>
      <c r="AJ125" s="889"/>
      <c r="AK125" s="891"/>
      <c r="AL125" s="891"/>
      <c r="AN125" s="904">
        <v>6</v>
      </c>
      <c r="AO125" s="904" t="s">
        <v>207</v>
      </c>
    </row>
    <row r="126" spans="1:41" s="904" customFormat="1" ht="13.2" hidden="1" outlineLevel="1">
      <c r="A126" s="891" t="s">
        <v>2613</v>
      </c>
      <c r="B126" s="892"/>
      <c r="C126" s="889"/>
      <c r="D126" s="1152">
        <f t="shared" si="5"/>
        <v>5</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879"/>
      <c r="AH126" s="1169"/>
      <c r="AI126" s="879"/>
      <c r="AJ126" s="889"/>
      <c r="AK126" s="891"/>
      <c r="AL126" s="891"/>
      <c r="AN126" s="904">
        <v>6</v>
      </c>
      <c r="AO126" s="904" t="s">
        <v>207</v>
      </c>
    </row>
    <row r="127" spans="1:41" s="904" customFormat="1" ht="13.2" hidden="1" outlineLevel="1">
      <c r="A127" s="891" t="s">
        <v>2613</v>
      </c>
      <c r="B127" s="892"/>
      <c r="C127" s="889"/>
      <c r="D127" s="1152">
        <f t="shared" si="5"/>
        <v>6</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879"/>
      <c r="AH127" s="1169"/>
      <c r="AI127" s="879"/>
      <c r="AJ127" s="889"/>
      <c r="AK127" s="891"/>
      <c r="AL127" s="891"/>
      <c r="AN127" s="904">
        <v>6</v>
      </c>
      <c r="AO127" s="904" t="s">
        <v>207</v>
      </c>
    </row>
    <row r="128" spans="1:41" s="904" customFormat="1" ht="13.2" hidden="1" outlineLevel="1">
      <c r="A128" s="891" t="s">
        <v>2613</v>
      </c>
      <c r="B128" s="892"/>
      <c r="C128" s="889"/>
      <c r="D128" s="1152">
        <f t="shared" si="5"/>
        <v>7</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8</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9</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10</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11</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12</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13</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14</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15</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16</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collapsed="1">
      <c r="A138" s="1115"/>
      <c r="B138" s="1159"/>
      <c r="C138" s="1159"/>
      <c r="D138" s="1160"/>
      <c r="E138" s="1159"/>
      <c r="F138" s="1161"/>
      <c r="G138" s="1159"/>
      <c r="H138" s="1161"/>
      <c r="I138" s="1161"/>
      <c r="J138" s="1161"/>
      <c r="K138" s="1161"/>
      <c r="L138" s="1159"/>
      <c r="M138" s="1159"/>
      <c r="N138" s="1161"/>
      <c r="O138" s="1161"/>
      <c r="P138" s="1159"/>
      <c r="Q138" s="1161"/>
      <c r="R138" s="1159"/>
      <c r="S138" s="1161"/>
      <c r="T138" s="1159"/>
      <c r="U138" s="1159"/>
      <c r="V138" s="1159"/>
      <c r="Y138" s="1159"/>
      <c r="Z138" s="1159"/>
      <c r="AA138" s="1159"/>
      <c r="AB138" s="1159"/>
      <c r="AC138" s="1159"/>
      <c r="AF138" s="1161"/>
      <c r="AG138" s="1159"/>
      <c r="AH138" s="1159"/>
      <c r="AI138" s="1159"/>
      <c r="AJ138" s="1159"/>
    </row>
    <row r="139" spans="1:41" s="904" customFormat="1" ht="13.8" hidden="1" thickBot="1">
      <c r="D139" s="904" t="s">
        <v>5921</v>
      </c>
      <c r="L139" s="1082"/>
    </row>
    <row r="140" spans="1:41" s="904" customFormat="1" ht="13.8" hidden="1" outlineLevel="1" thickBot="1">
      <c r="A140" s="1163" t="s">
        <v>9</v>
      </c>
      <c r="B140" s="1122" t="s">
        <v>306</v>
      </c>
      <c r="C140" s="1123"/>
      <c r="D140" s="1122" t="s">
        <v>912</v>
      </c>
      <c r="E140" s="1122"/>
      <c r="F140" s="1130" t="s">
        <v>307</v>
      </c>
      <c r="G140" s="1126"/>
      <c r="H140" s="1126"/>
      <c r="I140" s="1126"/>
      <c r="J140" s="1162"/>
      <c r="K140" s="1123" t="s">
        <v>209</v>
      </c>
      <c r="L140" s="1122" t="s">
        <v>4915</v>
      </c>
      <c r="M140" s="1122"/>
      <c r="N140" s="1131" t="s">
        <v>209</v>
      </c>
      <c r="O140" s="1132" t="s">
        <v>309</v>
      </c>
      <c r="P140" s="1122"/>
      <c r="Q140" s="1122"/>
      <c r="R140" s="1122"/>
      <c r="S140" s="1122"/>
      <c r="T140" s="1122"/>
      <c r="U140" s="1122"/>
      <c r="V140" s="1123"/>
      <c r="W140" s="1130" t="s">
        <v>1164</v>
      </c>
      <c r="X140" s="1127"/>
      <c r="Y140" s="1122" t="s">
        <v>357</v>
      </c>
      <c r="Z140" s="1122" t="s">
        <v>357</v>
      </c>
      <c r="AA140" s="1123"/>
      <c r="AB140" s="1123" t="s">
        <v>3585</v>
      </c>
      <c r="AC140" s="1131" t="s">
        <v>377</v>
      </c>
      <c r="AD140" s="1122" t="s">
        <v>4917</v>
      </c>
      <c r="AE140" s="1123"/>
      <c r="AF140" s="1130" t="s">
        <v>308</v>
      </c>
      <c r="AG140" s="1162" t="s">
        <v>357</v>
      </c>
      <c r="AH140" s="1132" t="s">
        <v>4734</v>
      </c>
      <c r="AI140" s="1132"/>
      <c r="AJ140" s="1132"/>
      <c r="AK140" s="1133" t="s">
        <v>3213</v>
      </c>
      <c r="AL140" s="1131"/>
    </row>
    <row r="141" spans="1:41" s="1173" customFormat="1" ht="195.6" hidden="1" outlineLevel="1">
      <c r="A141" s="1136" t="s">
        <v>776</v>
      </c>
      <c r="B141" s="1135" t="s">
        <v>305</v>
      </c>
      <c r="C141" s="1136" t="s">
        <v>3054</v>
      </c>
      <c r="D141" s="1135" t="s">
        <v>3949</v>
      </c>
      <c r="E141" s="1184" t="s">
        <v>5280</v>
      </c>
      <c r="F141" s="1138" t="s">
        <v>3055</v>
      </c>
      <c r="G141" s="1139" t="s">
        <v>2112</v>
      </c>
      <c r="H141" s="1140" t="s">
        <v>1468</v>
      </c>
      <c r="I141" s="1140" t="s">
        <v>1467</v>
      </c>
      <c r="J141" s="1142" t="s">
        <v>2842</v>
      </c>
      <c r="K141" s="1167" t="s">
        <v>1415</v>
      </c>
      <c r="L141" s="1143" t="s">
        <v>4914</v>
      </c>
      <c r="M141" s="1142" t="s">
        <v>2771</v>
      </c>
      <c r="N141" s="1144" t="s">
        <v>4231</v>
      </c>
      <c r="O141" s="1138" t="s">
        <v>83</v>
      </c>
      <c r="P141" s="1140" t="s">
        <v>3057</v>
      </c>
      <c r="Q141" s="1140" t="s">
        <v>1606</v>
      </c>
      <c r="R141" s="1140" t="s">
        <v>1607</v>
      </c>
      <c r="S141" s="1140" t="s">
        <v>4619</v>
      </c>
      <c r="T141" s="1140" t="s">
        <v>4620</v>
      </c>
      <c r="U141" s="1140" t="s">
        <v>4621</v>
      </c>
      <c r="V141" s="1142" t="s">
        <v>4622</v>
      </c>
      <c r="W141" s="1146" t="s">
        <v>4012</v>
      </c>
      <c r="X141" s="1147" t="s">
        <v>5442</v>
      </c>
      <c r="Y141" s="1165"/>
      <c r="Z141" s="1149"/>
      <c r="AA141" s="1166"/>
      <c r="AB141" s="1172" t="s">
        <v>2582</v>
      </c>
      <c r="AC141" s="1172" t="s">
        <v>3056</v>
      </c>
      <c r="AD141" s="1148" t="s">
        <v>4916</v>
      </c>
      <c r="AE141" s="1136" t="s">
        <v>2585</v>
      </c>
      <c r="AF141" s="1138" t="s">
        <v>2583</v>
      </c>
      <c r="AG141" s="1142"/>
      <c r="AH141" s="1138" t="s">
        <v>4431</v>
      </c>
      <c r="AI141" s="1149" t="s">
        <v>4429</v>
      </c>
      <c r="AJ141" s="1142" t="s">
        <v>4430</v>
      </c>
      <c r="AK141" s="1150" t="s">
        <v>995</v>
      </c>
      <c r="AL141" s="1151" t="s">
        <v>4994</v>
      </c>
    </row>
    <row r="142" spans="1:41" s="904" customFormat="1" ht="13.2" hidden="1" outlineLevel="1">
      <c r="A142" s="891" t="s">
        <v>2613</v>
      </c>
      <c r="B142" s="892"/>
      <c r="C142" s="889"/>
      <c r="D142" s="1152">
        <v>1</v>
      </c>
      <c r="E142" s="1152"/>
      <c r="F142" s="877" t="s">
        <v>3195</v>
      </c>
      <c r="G142" s="879"/>
      <c r="H142" s="890"/>
      <c r="I142" s="890"/>
      <c r="J142" s="880"/>
      <c r="K142" s="897"/>
      <c r="L142" s="892"/>
      <c r="M142" s="889"/>
      <c r="N142" s="897"/>
      <c r="O142" s="1154"/>
      <c r="P142" s="899"/>
      <c r="Q142" s="900"/>
      <c r="R142" s="899"/>
      <c r="S142" s="900"/>
      <c r="T142" s="899"/>
      <c r="U142" s="900"/>
      <c r="V142" s="901"/>
      <c r="W142" s="895"/>
      <c r="X142" s="889"/>
      <c r="Y142" s="1169"/>
      <c r="Z142" s="903"/>
      <c r="AA142" s="1170"/>
      <c r="AB142" s="889"/>
      <c r="AC142" s="891" t="s">
        <v>1414</v>
      </c>
      <c r="AD142" s="902"/>
      <c r="AE142" s="1175"/>
      <c r="AF142" s="877"/>
      <c r="AG142" s="889"/>
      <c r="AH142" s="1169"/>
      <c r="AI142" s="879"/>
      <c r="AJ142" s="889"/>
      <c r="AK142" s="891"/>
      <c r="AL142" s="891"/>
      <c r="AN142" s="904">
        <v>39</v>
      </c>
      <c r="AO142" s="904" t="s">
        <v>3421</v>
      </c>
    </row>
    <row r="143" spans="1:41" s="904" customFormat="1" ht="13.2" hidden="1" outlineLevel="1">
      <c r="A143" s="891" t="s">
        <v>2613</v>
      </c>
      <c r="B143" s="892"/>
      <c r="C143" s="889"/>
      <c r="D143" s="1152">
        <f t="shared" ref="D143:D157" si="6">D142+1</f>
        <v>2</v>
      </c>
      <c r="E143" s="1152"/>
      <c r="F143" s="877" t="s">
        <v>3195</v>
      </c>
      <c r="G143" s="879"/>
      <c r="H143" s="890"/>
      <c r="I143" s="890"/>
      <c r="J143" s="880"/>
      <c r="K143" s="897"/>
      <c r="L143" s="892"/>
      <c r="M143" s="889"/>
      <c r="N143" s="897"/>
      <c r="O143" s="1154"/>
      <c r="P143" s="899"/>
      <c r="Q143" s="900"/>
      <c r="R143" s="899"/>
      <c r="S143" s="900"/>
      <c r="T143" s="899"/>
      <c r="U143" s="900"/>
      <c r="V143" s="901"/>
      <c r="W143" s="895"/>
      <c r="X143" s="889"/>
      <c r="Y143" s="1169"/>
      <c r="Z143" s="903"/>
      <c r="AA143" s="1170"/>
      <c r="AB143" s="889"/>
      <c r="AC143" s="891" t="s">
        <v>1414</v>
      </c>
      <c r="AD143" s="902"/>
      <c r="AE143" s="1175"/>
      <c r="AF143" s="877"/>
      <c r="AG143" s="889"/>
      <c r="AH143" s="1169"/>
      <c r="AI143" s="879"/>
      <c r="AJ143" s="889"/>
      <c r="AK143" s="891"/>
      <c r="AL143" s="891"/>
      <c r="AN143" s="904">
        <v>39</v>
      </c>
      <c r="AO143" s="904" t="s">
        <v>3421</v>
      </c>
    </row>
    <row r="144" spans="1:41" s="904" customFormat="1" ht="13.2" hidden="1" outlineLevel="1">
      <c r="A144" s="891" t="s">
        <v>2613</v>
      </c>
      <c r="B144" s="892"/>
      <c r="C144" s="889"/>
      <c r="D144" s="1152">
        <f t="shared" si="6"/>
        <v>3</v>
      </c>
      <c r="E144" s="1152"/>
      <c r="F144" s="877" t="s">
        <v>3195</v>
      </c>
      <c r="G144" s="879"/>
      <c r="H144" s="890"/>
      <c r="I144" s="890"/>
      <c r="J144" s="880"/>
      <c r="K144" s="897"/>
      <c r="L144" s="892"/>
      <c r="M144" s="889"/>
      <c r="N144" s="897"/>
      <c r="O144" s="1154"/>
      <c r="P144" s="899"/>
      <c r="Q144" s="900"/>
      <c r="R144" s="899"/>
      <c r="S144" s="900"/>
      <c r="T144" s="899"/>
      <c r="U144" s="900"/>
      <c r="V144" s="901"/>
      <c r="W144" s="895"/>
      <c r="X144" s="889"/>
      <c r="Y144" s="1169"/>
      <c r="Z144" s="903"/>
      <c r="AA144" s="1170"/>
      <c r="AB144" s="889"/>
      <c r="AC144" s="891" t="s">
        <v>1414</v>
      </c>
      <c r="AD144" s="902"/>
      <c r="AE144" s="1175"/>
      <c r="AF144" s="877"/>
      <c r="AG144" s="889"/>
      <c r="AH144" s="1169"/>
      <c r="AI144" s="879"/>
      <c r="AJ144" s="889"/>
      <c r="AK144" s="891"/>
      <c r="AL144" s="891"/>
      <c r="AN144" s="904">
        <v>39</v>
      </c>
      <c r="AO144" s="904" t="s">
        <v>3421</v>
      </c>
    </row>
    <row r="145" spans="1:41" s="904" customFormat="1" ht="13.2" hidden="1" outlineLevel="1">
      <c r="A145" s="891" t="s">
        <v>2613</v>
      </c>
      <c r="B145" s="892"/>
      <c r="C145" s="889"/>
      <c r="D145" s="1152">
        <f t="shared" si="6"/>
        <v>4</v>
      </c>
      <c r="E145" s="1152"/>
      <c r="F145" s="877" t="s">
        <v>3195</v>
      </c>
      <c r="G145" s="879"/>
      <c r="H145" s="890"/>
      <c r="I145" s="890"/>
      <c r="J145" s="880"/>
      <c r="K145" s="897"/>
      <c r="L145" s="892"/>
      <c r="M145" s="889"/>
      <c r="N145" s="897"/>
      <c r="O145" s="898"/>
      <c r="P145" s="899"/>
      <c r="Q145" s="900"/>
      <c r="R145" s="899"/>
      <c r="S145" s="900"/>
      <c r="T145" s="899"/>
      <c r="U145" s="900"/>
      <c r="V145" s="901"/>
      <c r="W145" s="877"/>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si="6"/>
        <v>5</v>
      </c>
      <c r="E146" s="1152"/>
      <c r="F146" s="877" t="s">
        <v>3195</v>
      </c>
      <c r="G146" s="879"/>
      <c r="H146" s="890"/>
      <c r="I146" s="890"/>
      <c r="J146" s="880"/>
      <c r="K146" s="897"/>
      <c r="L146" s="892"/>
      <c r="M146" s="889"/>
      <c r="N146" s="897"/>
      <c r="O146" s="898"/>
      <c r="P146" s="899"/>
      <c r="Q146" s="900"/>
      <c r="R146" s="899"/>
      <c r="S146" s="900"/>
      <c r="T146" s="899"/>
      <c r="U146" s="900"/>
      <c r="V146" s="901"/>
      <c r="W146" s="877"/>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6</v>
      </c>
      <c r="E147" s="1152"/>
      <c r="F147" s="877" t="s">
        <v>3195</v>
      </c>
      <c r="G147" s="879"/>
      <c r="H147" s="890"/>
      <c r="I147" s="890"/>
      <c r="J147" s="880"/>
      <c r="K147" s="897"/>
      <c r="L147" s="892"/>
      <c r="M147" s="889"/>
      <c r="N147" s="897"/>
      <c r="O147" s="898"/>
      <c r="P147" s="899"/>
      <c r="Q147" s="900"/>
      <c r="R147" s="899"/>
      <c r="S147" s="900"/>
      <c r="T147" s="899"/>
      <c r="U147" s="900"/>
      <c r="V147" s="901"/>
      <c r="W147" s="877"/>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7</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8</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9</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10</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11</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12</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13</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14</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15</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16</v>
      </c>
      <c r="E157" s="1152"/>
      <c r="F157" s="877" t="s">
        <v>3195</v>
      </c>
      <c r="G157" s="879"/>
      <c r="H157" s="890"/>
      <c r="I157" s="890"/>
      <c r="J157" s="880"/>
      <c r="K157" s="897"/>
      <c r="L157" s="90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collapsed="1">
      <c r="A158" s="1115"/>
      <c r="B158" s="1159"/>
      <c r="C158" s="1159"/>
      <c r="D158" s="1160"/>
      <c r="E158" s="1159"/>
      <c r="F158" s="1161"/>
      <c r="G158" s="1159"/>
      <c r="H158" s="1161"/>
      <c r="I158" s="1161"/>
      <c r="J158" s="1161"/>
      <c r="K158" s="1161"/>
      <c r="L158" s="1159"/>
      <c r="M158" s="1159"/>
      <c r="N158" s="1161"/>
      <c r="O158" s="1161"/>
      <c r="P158" s="1159"/>
      <c r="Q158" s="1161"/>
      <c r="R158" s="1159"/>
      <c r="S158" s="1161"/>
      <c r="T158" s="1159"/>
      <c r="U158" s="1159"/>
      <c r="V158" s="1159"/>
      <c r="W158" s="1159"/>
      <c r="X158" s="1159"/>
      <c r="Y158" s="1159"/>
      <c r="Z158" s="1159"/>
      <c r="AA158" s="1159"/>
      <c r="AD158" s="1161"/>
      <c r="AE158" s="1159"/>
      <c r="AF158" s="1159"/>
      <c r="AG158" s="1159"/>
      <c r="AH158" s="1159"/>
      <c r="AI158" s="1159"/>
    </row>
    <row r="159" spans="1:41" s="904" customFormat="1" ht="13.8" hidden="1" thickBot="1">
      <c r="D159" s="904" t="s">
        <v>5922</v>
      </c>
      <c r="L159" s="1082"/>
    </row>
    <row r="160" spans="1:41" s="904" customFormat="1" ht="13.8" hidden="1" outlineLevel="1" thickBot="1">
      <c r="A160" s="1163" t="s">
        <v>9</v>
      </c>
      <c r="B160" s="1122" t="s">
        <v>306</v>
      </c>
      <c r="C160" s="1123"/>
      <c r="D160" s="1122" t="s">
        <v>1208</v>
      </c>
      <c r="E160" s="1122"/>
      <c r="F160" s="1130" t="s">
        <v>307</v>
      </c>
      <c r="G160" s="1126"/>
      <c r="H160" s="1126"/>
      <c r="I160" s="1126"/>
      <c r="J160" s="1162"/>
      <c r="K160" s="1171" t="s">
        <v>209</v>
      </c>
      <c r="L160" s="1122" t="s">
        <v>2111</v>
      </c>
      <c r="M160" s="1122"/>
      <c r="N160" s="1131" t="s">
        <v>209</v>
      </c>
      <c r="O160" s="1132" t="s">
        <v>309</v>
      </c>
      <c r="P160" s="1122"/>
      <c r="Q160" s="1122"/>
      <c r="R160" s="1122"/>
      <c r="S160" s="1122"/>
      <c r="T160" s="1122"/>
      <c r="U160" s="1122"/>
      <c r="V160" s="1122"/>
      <c r="W160" s="1130" t="s">
        <v>1164</v>
      </c>
      <c r="X160" s="1127"/>
      <c r="Y160" s="1132" t="s">
        <v>357</v>
      </c>
      <c r="Z160" s="1122" t="s">
        <v>357</v>
      </c>
      <c r="AA160" s="1123"/>
      <c r="AB160" s="1122" t="s">
        <v>3585</v>
      </c>
      <c r="AC160" s="1132" t="s">
        <v>377</v>
      </c>
      <c r="AD160" s="1132" t="s">
        <v>1202</v>
      </c>
      <c r="AE160" s="1123"/>
      <c r="AF160" s="1130" t="s">
        <v>308</v>
      </c>
      <c r="AG160" s="1162" t="s">
        <v>357</v>
      </c>
      <c r="AH160" s="1132" t="s">
        <v>4734</v>
      </c>
      <c r="AI160" s="1132"/>
      <c r="AJ160" s="1132"/>
      <c r="AK160" s="1133" t="s">
        <v>3213</v>
      </c>
      <c r="AL160" s="1131"/>
    </row>
    <row r="161" spans="1:41" s="1173" customFormat="1" ht="201.75" hidden="1" customHeight="1" outlineLevel="1">
      <c r="A161" s="1136" t="s">
        <v>776</v>
      </c>
      <c r="B161" s="1135" t="s">
        <v>305</v>
      </c>
      <c r="C161" s="1136" t="s">
        <v>3054</v>
      </c>
      <c r="D161" s="1135" t="s">
        <v>3949</v>
      </c>
      <c r="E161" s="1184" t="s">
        <v>5280</v>
      </c>
      <c r="F161" s="1138" t="s">
        <v>3055</v>
      </c>
      <c r="G161" s="1139" t="s">
        <v>2112</v>
      </c>
      <c r="H161" s="1140" t="s">
        <v>1468</v>
      </c>
      <c r="I161" s="1140" t="s">
        <v>1467</v>
      </c>
      <c r="J161" s="1142" t="s">
        <v>2842</v>
      </c>
      <c r="K161" s="1144" t="s">
        <v>1415</v>
      </c>
      <c r="L161" s="1143" t="s">
        <v>1924</v>
      </c>
      <c r="M161" s="1145" t="s">
        <v>1925</v>
      </c>
      <c r="N161" s="1144" t="s">
        <v>4231</v>
      </c>
      <c r="O161" s="1138" t="s">
        <v>83</v>
      </c>
      <c r="P161" s="1140" t="s">
        <v>3057</v>
      </c>
      <c r="Q161" s="1140" t="s">
        <v>1606</v>
      </c>
      <c r="R161" s="1140" t="s">
        <v>1607</v>
      </c>
      <c r="S161" s="1140" t="s">
        <v>4619</v>
      </c>
      <c r="T161" s="1140" t="s">
        <v>4620</v>
      </c>
      <c r="U161" s="1140" t="s">
        <v>4621</v>
      </c>
      <c r="V161" s="1142" t="s">
        <v>4622</v>
      </c>
      <c r="W161" s="1146" t="s">
        <v>4012</v>
      </c>
      <c r="X161" s="1147" t="s">
        <v>5442</v>
      </c>
      <c r="Y161" s="1165"/>
      <c r="Z161" s="1149"/>
      <c r="AA161" s="1166"/>
      <c r="AB161" s="1136" t="s">
        <v>2582</v>
      </c>
      <c r="AC161" s="1172" t="s">
        <v>3056</v>
      </c>
      <c r="AD161" s="1148"/>
      <c r="AE161" s="1136" t="s">
        <v>2585</v>
      </c>
      <c r="AF161" s="1138" t="s">
        <v>2583</v>
      </c>
      <c r="AG161" s="1142"/>
      <c r="AH161" s="1138" t="s">
        <v>4431</v>
      </c>
      <c r="AI161" s="1149" t="s">
        <v>4429</v>
      </c>
      <c r="AJ161" s="1142" t="s">
        <v>4430</v>
      </c>
      <c r="AK161" s="1150" t="s">
        <v>995</v>
      </c>
      <c r="AL161" s="1151" t="s">
        <v>4994</v>
      </c>
    </row>
    <row r="162" spans="1:41" s="904" customFormat="1" ht="13.2" hidden="1" outlineLevel="1">
      <c r="A162" s="891" t="s">
        <v>2613</v>
      </c>
      <c r="B162" s="892"/>
      <c r="C162" s="889"/>
      <c r="D162" s="1152">
        <v>1</v>
      </c>
      <c r="E162" s="1152"/>
      <c r="F162" s="877" t="s">
        <v>3195</v>
      </c>
      <c r="G162" s="879"/>
      <c r="H162" s="890"/>
      <c r="I162" s="890"/>
      <c r="J162" s="880"/>
      <c r="K162" s="897"/>
      <c r="L162" s="1174"/>
      <c r="M162" s="901"/>
      <c r="N162" s="897"/>
      <c r="O162" s="1154"/>
      <c r="P162" s="899"/>
      <c r="Q162" s="900"/>
      <c r="R162" s="899"/>
      <c r="S162" s="900"/>
      <c r="T162" s="899"/>
      <c r="U162" s="900"/>
      <c r="V162" s="901"/>
      <c r="W162" s="895"/>
      <c r="X162" s="889"/>
      <c r="Y162" s="903"/>
      <c r="Z162" s="903"/>
      <c r="AA162" s="1170"/>
      <c r="AB162" s="889"/>
      <c r="AC162" s="891" t="s">
        <v>1414</v>
      </c>
      <c r="AD162" s="1187"/>
      <c r="AE162" s="1175"/>
      <c r="AF162" s="877"/>
      <c r="AG162" s="889"/>
      <c r="AH162" s="1169"/>
      <c r="AI162" s="879"/>
      <c r="AJ162" s="889"/>
      <c r="AK162" s="891"/>
      <c r="AL162" s="891"/>
      <c r="AN162" s="904">
        <v>13</v>
      </c>
      <c r="AO162" s="904" t="s">
        <v>3659</v>
      </c>
    </row>
    <row r="163" spans="1:41" s="904" customFormat="1" ht="13.2" hidden="1" outlineLevel="1">
      <c r="A163" s="891" t="s">
        <v>2613</v>
      </c>
      <c r="B163" s="892"/>
      <c r="C163" s="889"/>
      <c r="D163" s="1152">
        <f t="shared" ref="D163:D177" si="7">D162+1</f>
        <v>2</v>
      </c>
      <c r="E163" s="1152"/>
      <c r="F163" s="877" t="s">
        <v>3195</v>
      </c>
      <c r="G163" s="879"/>
      <c r="H163" s="890"/>
      <c r="I163" s="890"/>
      <c r="J163" s="880"/>
      <c r="K163" s="897"/>
      <c r="L163" s="1174"/>
      <c r="M163" s="901"/>
      <c r="N163" s="897"/>
      <c r="O163" s="1154"/>
      <c r="P163" s="899"/>
      <c r="Q163" s="900"/>
      <c r="R163" s="899"/>
      <c r="S163" s="900"/>
      <c r="T163" s="899"/>
      <c r="U163" s="900"/>
      <c r="V163" s="901"/>
      <c r="W163" s="895"/>
      <c r="X163" s="889"/>
      <c r="Y163" s="903"/>
      <c r="Z163" s="903"/>
      <c r="AA163" s="1170"/>
      <c r="AB163" s="889"/>
      <c r="AC163" s="891" t="s">
        <v>1414</v>
      </c>
      <c r="AD163" s="1187"/>
      <c r="AE163" s="1175"/>
      <c r="AF163" s="877"/>
      <c r="AG163" s="889"/>
      <c r="AH163" s="1169"/>
      <c r="AI163" s="879"/>
      <c r="AJ163" s="889"/>
      <c r="AK163" s="891"/>
      <c r="AL163" s="891"/>
      <c r="AN163" s="904">
        <v>13</v>
      </c>
      <c r="AO163" s="904" t="s">
        <v>3659</v>
      </c>
    </row>
    <row r="164" spans="1:41" s="904" customFormat="1" ht="13.2" hidden="1" outlineLevel="1">
      <c r="A164" s="891" t="s">
        <v>2613</v>
      </c>
      <c r="B164" s="892"/>
      <c r="C164" s="889"/>
      <c r="D164" s="1152">
        <f t="shared" si="7"/>
        <v>3</v>
      </c>
      <c r="E164" s="1152"/>
      <c r="F164" s="877" t="s">
        <v>3195</v>
      </c>
      <c r="G164" s="879"/>
      <c r="H164" s="890"/>
      <c r="I164" s="890"/>
      <c r="J164" s="880"/>
      <c r="K164" s="897"/>
      <c r="L164" s="1174"/>
      <c r="M164" s="901"/>
      <c r="N164" s="897"/>
      <c r="O164" s="1154"/>
      <c r="P164" s="899"/>
      <c r="Q164" s="900"/>
      <c r="R164" s="899"/>
      <c r="S164" s="900"/>
      <c r="T164" s="899"/>
      <c r="U164" s="900"/>
      <c r="V164" s="901"/>
      <c r="W164" s="895"/>
      <c r="X164" s="889"/>
      <c r="Y164" s="903"/>
      <c r="Z164" s="903"/>
      <c r="AA164" s="1170"/>
      <c r="AB164" s="889"/>
      <c r="AC164" s="891" t="s">
        <v>1414</v>
      </c>
      <c r="AD164" s="1187"/>
      <c r="AE164" s="1175"/>
      <c r="AF164" s="877"/>
      <c r="AG164" s="889"/>
      <c r="AH164" s="1169"/>
      <c r="AI164" s="879"/>
      <c r="AJ164" s="889"/>
      <c r="AK164" s="891"/>
      <c r="AL164" s="891"/>
      <c r="AN164" s="904">
        <v>13</v>
      </c>
      <c r="AO164" s="904" t="s">
        <v>3659</v>
      </c>
    </row>
    <row r="165" spans="1:41" s="904" customFormat="1" ht="13.2" hidden="1" outlineLevel="1">
      <c r="A165" s="891" t="s">
        <v>2613</v>
      </c>
      <c r="B165" s="892"/>
      <c r="C165" s="889"/>
      <c r="D165" s="1152">
        <f t="shared" si="7"/>
        <v>4</v>
      </c>
      <c r="E165" s="1152"/>
      <c r="F165" s="877" t="s">
        <v>3195</v>
      </c>
      <c r="G165" s="879"/>
      <c r="H165" s="890"/>
      <c r="I165" s="890"/>
      <c r="J165" s="880"/>
      <c r="K165" s="897"/>
      <c r="L165" s="1174"/>
      <c r="M165" s="901"/>
      <c r="N165" s="897"/>
      <c r="O165" s="898"/>
      <c r="P165" s="899"/>
      <c r="Q165" s="900"/>
      <c r="R165" s="899"/>
      <c r="S165" s="900"/>
      <c r="T165" s="899"/>
      <c r="U165" s="900"/>
      <c r="V165" s="901"/>
      <c r="W165" s="877"/>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si="7"/>
        <v>5</v>
      </c>
      <c r="E166" s="1152"/>
      <c r="F166" s="877" t="s">
        <v>3195</v>
      </c>
      <c r="G166" s="879"/>
      <c r="H166" s="890"/>
      <c r="I166" s="890"/>
      <c r="J166" s="880"/>
      <c r="K166" s="897"/>
      <c r="L166" s="1174"/>
      <c r="M166" s="901"/>
      <c r="N166" s="897"/>
      <c r="O166" s="898"/>
      <c r="P166" s="899"/>
      <c r="Q166" s="900"/>
      <c r="R166" s="899"/>
      <c r="S166" s="900"/>
      <c r="T166" s="899"/>
      <c r="U166" s="900"/>
      <c r="V166" s="901"/>
      <c r="W166" s="877"/>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6</v>
      </c>
      <c r="E167" s="1152"/>
      <c r="F167" s="877" t="s">
        <v>3195</v>
      </c>
      <c r="G167" s="879"/>
      <c r="H167" s="890"/>
      <c r="I167" s="890"/>
      <c r="J167" s="880"/>
      <c r="K167" s="897"/>
      <c r="L167" s="1174"/>
      <c r="M167" s="901"/>
      <c r="N167" s="897"/>
      <c r="O167" s="898"/>
      <c r="P167" s="899"/>
      <c r="Q167" s="900"/>
      <c r="R167" s="899"/>
      <c r="S167" s="900"/>
      <c r="T167" s="899"/>
      <c r="U167" s="900"/>
      <c r="V167" s="901"/>
      <c r="W167" s="877"/>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7</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8</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9</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10</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11</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12</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13</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14</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15</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16</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1169"/>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collapsed="1">
      <c r="A178" s="1115"/>
      <c r="B178" s="1159"/>
      <c r="C178" s="1159"/>
      <c r="D178" s="1160"/>
      <c r="E178" s="1159"/>
      <c r="F178" s="1161"/>
      <c r="G178" s="1159"/>
      <c r="H178" s="1161"/>
      <c r="I178" s="1161"/>
      <c r="J178" s="1161"/>
      <c r="K178" s="1161"/>
      <c r="L178" s="1159"/>
      <c r="M178" s="1159"/>
      <c r="N178" s="1161"/>
      <c r="O178" s="1161"/>
      <c r="P178" s="1159"/>
      <c r="Q178" s="1161"/>
      <c r="R178" s="1159"/>
      <c r="S178" s="1161"/>
      <c r="T178" s="1159"/>
      <c r="U178" s="1159"/>
      <c r="V178" s="1159"/>
      <c r="W178" s="1159"/>
      <c r="X178" s="1159"/>
      <c r="Y178" s="1159"/>
      <c r="Z178" s="1159"/>
      <c r="AA178" s="1159"/>
      <c r="AD178" s="1161"/>
      <c r="AE178" s="1159"/>
      <c r="AF178" s="1159"/>
      <c r="AG178" s="1159"/>
      <c r="AH178" s="1159"/>
      <c r="AI178" s="1159"/>
    </row>
    <row r="179" spans="1:41" ht="15" hidden="1">
      <c r="A179" s="1091" t="s">
        <v>3363</v>
      </c>
    </row>
    <row r="180" spans="1:41" hidden="1"/>
    <row r="181" spans="1:41" hidden="1"/>
  </sheetData>
  <dataConsolidate/>
  <dataValidations count="31">
    <dataValidation type="list" allowBlank="1" showInputMessage="1" showErrorMessage="1" sqref="F11:F14" xr:uid="{00000000-0002-0000-0F00-000000000000}">
      <formula1>"1,2,3,4"</formula1>
    </dataValidation>
    <dataValidation type="list" allowBlank="1" showInputMessage="1" sqref="G162:G177 G142:G157 G122:G137 G45:G48 G53:G54 G59:G62" xr:uid="{00000000-0002-0000-0F00-000001000000}">
      <formula1>"A,V,kV,MV,MVar,W,kW,MW,Hz,°,W/h,kW/h,MW/h,Var/h,kVar/h,Mvar/h,"</formula1>
    </dataValidation>
    <dataValidation type="list" allowBlank="1" showInputMessage="1" sqref="AF162:AF177 AF142:AF157 AF122:AF137 AF108:AF117 AF88:AF103 AF68:AF83 AF31:AF40 AF45:AF48 AF53:AF54 AF59:AF62 AF20:AF27" xr:uid="{00000000-0002-0000-0F00-000002000000}">
      <formula1>"Yes,No"</formula1>
    </dataValidation>
    <dataValidation type="list" operator="lessThanOrEqual" allowBlank="1" showInputMessage="1" prompt="Module type or Template name" sqref="AI162:AI177 AI142:AI157 AI122:AI137 AI108:AI117 AI88:AI103 AI68:AI83 AI31:AI40 AI45:AI48 AI53:AI54 AI59:AI62 AI20:AI27" xr:uid="{00000000-0002-0000-0F00-000003000000}">
      <formula1>MODULES_AUTOMATIONS_TYPES</formula1>
    </dataValidation>
    <dataValidation type="list" allowBlank="1" showInputMessage="1" showErrorMessage="1" errorTitle="Unknown Profile !" error="This profile does not exist : please create it before in [Electric Functions] or [System Functions]" sqref="F162:F177 F53:F54" xr:uid="{00000000-0002-0000-0F00-000004000000}">
      <formula1>OFFSET(INDIRECT("SP__ELEC_PROFILES"),0,0,,COUNTA(INDIRECT("SP__ELEC_PROFILES")))</formula1>
    </dataValidation>
    <dataValidation type="whole" allowBlank="1" showInputMessage="1" showErrorMessage="1" sqref="E162:E177 E142:E157 E122:E137 E108:E117 E88:E103" xr:uid="{00000000-0002-0000-0F00-000005000000}">
      <formula1>1</formula1>
      <formula2>2048</formula2>
    </dataValidation>
    <dataValidation type="list" operator="lessThanOrEqual" allowBlank="1" showInputMessage="1" sqref="AJ162:AJ177 AJ53:AJ54" xr:uid="{00000000-0002-0000-0F00-000006000000}">
      <formula1>SetPoint_Types</formula1>
    </dataValidation>
    <dataValidation type="list" operator="lessThanOrEqual" allowBlank="1" showInputMessage="1" prompt="Bay type or Template name" sqref="AH162:AH177 AH142:AH157 AH122:AH137 AH108:AH117 AH88:AH103 AH68:AH83 AH59:AH62 AH53:AH54 AH45:AH48 AH31:AH40 AH20:AH27" xr:uid="{00000000-0002-0000-0F00-000007000000}">
      <formula1>"GB,BB,CB,SB,CK,FB,SH,TF,"</formula1>
    </dataValidation>
    <dataValidation operator="lessThanOrEqual" allowBlank="1" showInputMessage="1" sqref="M162:M177 M142:M157 M59:M62" xr:uid="{00000000-0002-0000-0F00-000008000000}"/>
    <dataValidation type="whole" allowBlank="1" showInputMessage="1" showErrorMessage="1" sqref="D162:D177 D142:D157 D122:D137 D108:D117 D88:D103" xr:uid="{00000000-0002-0000-0F00-000009000000}">
      <formula1>1</formula1>
      <formula2>128</formula2>
    </dataValidation>
    <dataValidation allowBlank="1" showInputMessage="1" showErrorMessage="1" sqref="X162:X177 R162:R177 T162:T177 P162:P177 V162:V177 A159:IV159 X142:X157 R142:R157 T142:T157 P142:P157 V142:V157 A139:IV139 W138:X138 X122:X137 P122:P137 R122:R137 T122:T137 AK138 V122:V137 A118:XFD119 A104:C105 E104:IV105 D104 X59:X62 X53:X54 X45:X48 P45:P48 R45:R48 T45:T48 P53:P54 R53:R54 T53:T54 P59:P62 R59:R62 T59:T62 V45:V48 V53:V54 V59:V62 D57" xr:uid="{00000000-0002-0000-0F00-00000A000000}"/>
    <dataValidation type="textLength" operator="lessThanOrEqual" allowBlank="1" showInputMessage="1" showErrorMessage="1" sqref="K162:K177 K142:K157 K122:K137 K108:K117 K88:K103 K68:K83 K51 K31:K40 K45:K48 K53:K54 K59:K62 K20:K27" xr:uid="{00000000-0002-0000-0F00-00000B000000}">
      <formula1>35</formula1>
    </dataValidation>
    <dataValidation operator="lessThanOrEqual" allowBlank="1" showInputMessage="1" showErrorMessage="1" sqref="AL162:AL177 AH161:AJ161 L162:L177 AL142:AL157 AH141:AI141 AJ141:AJ157 AL122:AL137 AH121:AJ121 L122:M137 AH107:AJ107 AL108:AL117 AL88:AL103 AH87:AJ87 AH67:AJ67 AL68:AL83 AL59:AL62 AL45:AL48 AL53:AL54 AL31:AL40 AH44:AJ44 AH30:AJ30 AJ58:AJ62 AH19:AJ19 AH58:AI58 L45:M48 L53:M54 AH52:AJ52 AL20:AL27" xr:uid="{00000000-0002-0000-0F00-00000C000000}"/>
    <dataValidation type="textLength" operator="lessThanOrEqual" allowBlank="1" showInputMessage="1" showErrorMessage="1" sqref="N162:N177 N142:N157 N122:N137 N108:N117 H88:J103 L88:N103 H68:J83 L68:N83 N59:N62 N31:N40 N45:N48 N53:N54 H20:J27 L20:N27" xr:uid="{00000000-0002-0000-0F00-00000D000000}">
      <formula1>16</formula1>
    </dataValidation>
    <dataValidation type="textLength" operator="lessThanOrEqual" allowBlank="1" showInputMessage="1" showErrorMessage="1" error="Maximum length is 16 car." sqref="H162:J177 H142:J157 H122:J137 H108:J117 H34:H40 H31:H32 H53:J54 I31:J40 H45:J48 H59:J62" xr:uid="{00000000-0002-0000-0F00-00000E000000}">
      <formula1>16</formula1>
    </dataValidation>
    <dataValidation type="list" allowBlank="1" showInputMessage="1" showErrorMessage="1" sqref="AB162:AC177 AK162:AK177 AE162:AE177 AB142:AC157 AK142:AK157 AE142:AE157 AK122:AK137 AB122:AC137 AG122:AG137 AE122:AE137 AK108:AK117 AB108:AC117 AK88:AK103 AB88:AC103 AG88:AG103 AG68:AG83 AK68:AK83 AB68:AC83 AK31:AK40 AK53:AK54 AK59:AK62 AE53:AE54 AE59:AE62 AB53:AC54 AB45:AC48 AB31:AC40 AG45:AG48 AG31:AG40 AK45:AK48 AB59:AC62 AE45:AE48 AG20:AG27 AK20:AK27 AB20:AC27" xr:uid="{00000000-0002-0000-0F00-00000F000000}">
      <formula1>"Yes,No"</formula1>
    </dataValidation>
    <dataValidation type="list" allowBlank="1" showInputMessage="1" showErrorMessage="1" errorTitle="Unknown Profile !" error="This profile does not exist : please create it before in [Electric Functions] or [System Functions]" sqref="F142:F157 F59:F62" xr:uid="{00000000-0002-0000-0F00-000010000000}">
      <formula1>OFFSET(INDIRECT("CT__ELEC_PROFILES"),0,0,,COUNTA(INDIRECT("CT__ELEC_PROFILES")))</formula1>
    </dataValidation>
    <dataValidation type="list" operator="lessThanOrEqual" allowBlank="1" showInputMessage="1" showErrorMessage="1" sqref="L142:L157 L59:L62" xr:uid="{00000000-0002-0000-0F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2:F137 F45:F48" xr:uid="{00000000-0002-0000-0F00-000012000000}">
      <formula1>OFFSET(INDIRECT("MV__ELEC_PROFILES"),0,0,,COUNTA(INDIRECT("MV__ELEC_PROFILES")))</formula1>
    </dataValidation>
    <dataValidation type="list" operator="lessThanOrEqual" allowBlank="1" showInputMessage="1" sqref="AJ122:AJ137 AJ45:AJ48" xr:uid="{00000000-0002-0000-0F00-000013000000}">
      <formula1>MV_Types</formula1>
    </dataValidation>
    <dataValidation type="list" allowBlank="1" showInputMessage="1" showErrorMessage="1" prompt="SPC : Single_x000a_DPC : Dual" sqref="G108:G117 G31:G40" xr:uid="{00000000-0002-0000-0F00-000014000000}">
      <formula1>"SPC,DPC"</formula1>
    </dataValidation>
    <dataValidation type="textLength" operator="lessThanOrEqual" allowBlank="1" showInputMessage="1" showErrorMessage="1" error="Maximum length is 35 car." sqref="L108:M117 L31:M40" xr:uid="{00000000-0002-0000-0F00-000015000000}">
      <formula1>16</formula1>
    </dataValidation>
    <dataValidation type="list" allowBlank="1" showInputMessage="1" showErrorMessage="1" errorTitle="Unknown Profile !" error="This profile does not exist : please create it before in [Electric Functions] or [System Functions]" sqref="F108:F117 F88:F103 F68:F83 F31:F40 F20:F27" xr:uid="{00000000-0002-0000-0F00-000016000000}">
      <formula1>OFFSET(INDIRECT(CONCATENATE(SUBSTITUTE(LEFT($G20,3)," ","_"),"_ELEC_PROFILES")),0,0,,COUNTA(INDIRECT(CONCATENATE(SUBSTITUTE(LEFT($G20,3)," ","_"),"_ELEC_PROFILES"))))</formula1>
    </dataValidation>
    <dataValidation type="list" operator="lessThanOrEqual" allowBlank="1" showInputMessage="1" sqref="AJ108:AJ117 AJ88:AJ103 AJ31:AJ40 AJ20:AJ27" xr:uid="{00000000-0002-0000-0F00-000017000000}">
      <formula1>INDIRECT(SUBSTITUTE(LEFT($G20,3)," ","_"))</formula1>
    </dataValidation>
    <dataValidation type="list" allowBlank="1" showInputMessage="1" showErrorMessage="1" prompt="SPS : Single_x000a_DPS : Dual_x000a_MPS : Multiple_x000a_" sqref="G88:G103 G20:G27" xr:uid="{00000000-0002-0000-0F00-000018000000}">
      <formula1>"SPS,DPS,MPS,"</formula1>
    </dataValidation>
    <dataValidation type="list" allowBlank="1" showInputMessage="1" showErrorMessage="1" sqref="AA88:AA103 AA68:AA83 AA20:AA27" xr:uid="{00000000-0002-0000-0F00-000019000000}">
      <formula1>"None,5,6,7,8,9,10,11,12,13,14,15,17"</formula1>
    </dataValidation>
    <dataValidation type="list" operator="lessThanOrEqual" allowBlank="1" showInputMessage="1" sqref="AJ68:AJ83" xr:uid="{00000000-0002-0000-0F00-00001A000000}">
      <formula1>"GroupSPS,"</formula1>
    </dataValidation>
    <dataValidation type="whole" allowBlank="1" showInputMessage="1" showErrorMessage="1" sqref="D68:D83" xr:uid="{00000000-0002-0000-0F00-00001B000000}">
      <formula1>1</formula1>
      <formula2>32</formula2>
    </dataValidation>
    <dataValidation type="list" allowBlank="1" showInputMessage="1" showErrorMessage="1" prompt="SPS : Single_x000a_" sqref="G68:G83" xr:uid="{00000000-0002-0000-0F00-00001C000000}">
      <formula1>"SPS"</formula1>
    </dataValidation>
    <dataValidation type="list" allowBlank="1" showInputMessage="1" showErrorMessage="1" sqref="E68:E83" xr:uid="{00000000-0002-0000-0F00-00001D000000}">
      <formula1>"OR,AND,NOR,NAND"</formula1>
    </dataValidation>
    <dataValidation type="textLength" errorStyle="warning" operator="lessThanOrEqual" allowBlank="1" showInputMessage="1" showErrorMessage="1" error="Maximum length is 16 car." sqref="H33" xr:uid="{00000000-0002-0000-0F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FeuilC264Template55">
    <tabColor indexed="49"/>
    <pageSetUpPr fitToPage="1"/>
  </sheetPr>
  <dimension ref="A1:CU179"/>
  <sheetViews>
    <sheetView showGridLines="0" view="pageBreakPreview" zoomScale="85" zoomScaleNormal="100" zoomScaleSheetLayoutView="85" workbookViewId="0">
      <pane xSplit="4" ySplit="8" topLeftCell="G9" activePane="bottomRight" state="frozenSplit"/>
      <selection activeCell="J196" sqref="J196"/>
      <selection pane="topRight" activeCell="J196" sqref="J196"/>
      <selection pane="bottomLeft" activeCell="J196" sqref="J196"/>
      <selection pane="bottomRight" activeCell="K181" sqref="K180:K181"/>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hidden="1" customWidth="1"/>
    <col min="5" max="5" width="19.88671875" style="1081" hidden="1" customWidth="1"/>
    <col min="6" max="6" width="23.6640625" style="1081" hidden="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5966</v>
      </c>
    </row>
    <row r="5" spans="1:99" s="904" customFormat="1" ht="13.8" hidden="1" thickBot="1">
      <c r="K5" s="1082" t="s">
        <v>4000</v>
      </c>
      <c r="L5" s="1082"/>
      <c r="M5" s="1082"/>
      <c r="N5" s="1082"/>
    </row>
    <row r="6" spans="1:99" s="904" customFormat="1" ht="13.2" hidden="1">
      <c r="D6" s="1093" t="s">
        <v>1529</v>
      </c>
      <c r="E6" s="1094"/>
      <c r="F6" s="1095" t="s">
        <v>5982</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5965</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2">
      <c r="D16" s="904" t="s">
        <v>1034</v>
      </c>
      <c r="F16" s="1115" t="s">
        <v>5982</v>
      </c>
      <c r="G16" s="1188"/>
      <c r="O16" s="1115"/>
      <c r="P16" s="1115"/>
    </row>
    <row r="17" spans="1:41" s="904" customFormat="1" ht="13.8" thickBot="1">
      <c r="D17" s="904" t="s">
        <v>1035</v>
      </c>
      <c r="H17" s="904" t="s">
        <v>707</v>
      </c>
      <c r="I17" s="1115" t="str">
        <f>T(F16)</f>
        <v>R412_P743_PU_B</v>
      </c>
      <c r="O17" s="1115"/>
      <c r="P17" s="1115"/>
    </row>
    <row r="18" spans="1:41" s="904" customFormat="1" ht="13.8" outlineLevel="1" thickBot="1">
      <c r="A18" s="1163" t="s">
        <v>9</v>
      </c>
      <c r="B18" s="1122" t="s">
        <v>306</v>
      </c>
      <c r="C18" s="1123"/>
      <c r="D18" s="1122" t="s">
        <v>4788</v>
      </c>
      <c r="E18" s="1123"/>
      <c r="F18" s="1130" t="s">
        <v>307</v>
      </c>
      <c r="G18" s="1126"/>
      <c r="H18" s="1126"/>
      <c r="I18" s="1189"/>
      <c r="J18" s="1162"/>
      <c r="K18" s="1129" t="s">
        <v>209</v>
      </c>
      <c r="L18" s="1130" t="s">
        <v>2154</v>
      </c>
      <c r="M18" s="1126"/>
      <c r="N18" s="1131" t="s">
        <v>209</v>
      </c>
      <c r="O18" s="1132" t="s">
        <v>309</v>
      </c>
      <c r="P18" s="1122"/>
      <c r="Q18" s="1122"/>
      <c r="R18" s="1122"/>
      <c r="S18" s="1122"/>
      <c r="T18" s="1122"/>
      <c r="U18" s="1123"/>
      <c r="V18" s="1122"/>
      <c r="W18" s="1130" t="s">
        <v>1164</v>
      </c>
      <c r="X18" s="1127"/>
      <c r="Y18" s="1132" t="s">
        <v>3948</v>
      </c>
      <c r="Z18" s="1123"/>
      <c r="AA18" s="1132" t="s">
        <v>3585</v>
      </c>
      <c r="AB18" s="1123"/>
      <c r="AC18" s="1131" t="s">
        <v>377</v>
      </c>
      <c r="AD18" s="1132" t="s">
        <v>310</v>
      </c>
      <c r="AE18" s="1123"/>
      <c r="AF18" s="1130" t="s">
        <v>308</v>
      </c>
      <c r="AG18" s="1126"/>
      <c r="AH18" s="1132" t="s">
        <v>4734</v>
      </c>
      <c r="AI18" s="1132"/>
      <c r="AJ18" s="1132"/>
      <c r="AK18" s="1133" t="s">
        <v>3213</v>
      </c>
      <c r="AL18" s="1131"/>
    </row>
    <row r="19" spans="1:41" s="904" customFormat="1" ht="234" outlineLevel="1">
      <c r="A19" s="1207" t="s">
        <v>776</v>
      </c>
      <c r="B19" s="1216" t="s">
        <v>305</v>
      </c>
      <c r="C19" s="1207" t="s">
        <v>3054</v>
      </c>
      <c r="D19" s="1199" t="s">
        <v>5641</v>
      </c>
      <c r="E19" s="1202" t="s">
        <v>5644</v>
      </c>
      <c r="F19" s="1200" t="s">
        <v>3055</v>
      </c>
      <c r="G19" s="1195" t="s">
        <v>2314</v>
      </c>
      <c r="H19" s="1196" t="s">
        <v>1468</v>
      </c>
      <c r="I19" s="1197" t="s">
        <v>1467</v>
      </c>
      <c r="J19" s="1198" t="s">
        <v>2842</v>
      </c>
      <c r="K19" s="1199" t="s">
        <v>1415</v>
      </c>
      <c r="L19" s="1200" t="s">
        <v>993</v>
      </c>
      <c r="M19" s="1196" t="s">
        <v>408</v>
      </c>
      <c r="N19" s="1201" t="s">
        <v>4231</v>
      </c>
      <c r="O19" s="1200" t="s">
        <v>83</v>
      </c>
      <c r="P19" s="1202" t="s">
        <v>3057</v>
      </c>
      <c r="Q19" s="1202" t="s">
        <v>1606</v>
      </c>
      <c r="R19" s="1202" t="s">
        <v>1607</v>
      </c>
      <c r="S19" s="1202" t="s">
        <v>4619</v>
      </c>
      <c r="T19" s="1202" t="s">
        <v>4620</v>
      </c>
      <c r="U19" s="1202" t="s">
        <v>4621</v>
      </c>
      <c r="V19" s="1203" t="s">
        <v>4622</v>
      </c>
      <c r="W19" s="1204" t="s">
        <v>4012</v>
      </c>
      <c r="X19" s="1205" t="s">
        <v>5442</v>
      </c>
      <c r="Y19" s="1148" t="s">
        <v>4623</v>
      </c>
      <c r="Z19" s="1142" t="s">
        <v>1027</v>
      </c>
      <c r="AA19" s="1148" t="s">
        <v>1173</v>
      </c>
      <c r="AB19" s="1142" t="s">
        <v>2582</v>
      </c>
      <c r="AC19" s="1148" t="s">
        <v>3056</v>
      </c>
      <c r="AD19" s="1148" t="s">
        <v>1176</v>
      </c>
      <c r="AE19" s="1136" t="s">
        <v>1413</v>
      </c>
      <c r="AF19" s="1138" t="s">
        <v>2583</v>
      </c>
      <c r="AG19" s="1140" t="s">
        <v>251</v>
      </c>
      <c r="AH19" s="1138" t="s">
        <v>4431</v>
      </c>
      <c r="AI19" s="1149" t="s">
        <v>4429</v>
      </c>
      <c r="AJ19" s="1142" t="s">
        <v>4430</v>
      </c>
      <c r="AK19" s="1150" t="s">
        <v>995</v>
      </c>
      <c r="AL19" s="1151" t="s">
        <v>4994</v>
      </c>
    </row>
    <row r="20" spans="1:41" s="904" customFormat="1" ht="13.2" outlineLevel="1">
      <c r="A20" s="891" t="s">
        <v>2613</v>
      </c>
      <c r="B20" s="892"/>
      <c r="C20" s="889"/>
      <c r="D20" s="893" t="s">
        <v>5985</v>
      </c>
      <c r="E20" s="894" t="s">
        <v>5986</v>
      </c>
      <c r="F20" s="877" t="s">
        <v>5987</v>
      </c>
      <c r="G20" s="879" t="s">
        <v>4477</v>
      </c>
      <c r="H20" s="890" t="s">
        <v>6005</v>
      </c>
      <c r="I20" s="1190" t="s">
        <v>5982</v>
      </c>
      <c r="J20" s="880" t="s">
        <v>5988</v>
      </c>
      <c r="K20" s="895" t="s">
        <v>5989</v>
      </c>
      <c r="L20" s="877" t="s">
        <v>5990</v>
      </c>
      <c r="M20" s="896" t="s">
        <v>5991</v>
      </c>
      <c r="N20" s="897" t="s">
        <v>5992</v>
      </c>
      <c r="O20" s="898" t="s">
        <v>5993</v>
      </c>
      <c r="P20" s="899" t="s">
        <v>2323</v>
      </c>
      <c r="Q20" s="1154" t="s">
        <v>2323</v>
      </c>
      <c r="R20" s="899" t="s">
        <v>2323</v>
      </c>
      <c r="S20" s="1154" t="s">
        <v>2323</v>
      </c>
      <c r="T20" s="899" t="s">
        <v>2323</v>
      </c>
      <c r="U20" s="900" t="s">
        <v>2323</v>
      </c>
      <c r="V20" s="901" t="s">
        <v>2323</v>
      </c>
      <c r="W20" s="877" t="s">
        <v>5985</v>
      </c>
      <c r="X20" s="889" t="s">
        <v>5986</v>
      </c>
      <c r="Y20" s="902"/>
      <c r="Z20" s="889"/>
      <c r="AA20" s="892" t="s">
        <v>1175</v>
      </c>
      <c r="AB20" s="889"/>
      <c r="AC20" s="891"/>
      <c r="AD20" s="902"/>
      <c r="AE20" s="889"/>
      <c r="AF20" s="877"/>
      <c r="AG20" s="879"/>
      <c r="AH20" s="902"/>
      <c r="AI20" s="903"/>
      <c r="AJ20" s="889"/>
      <c r="AK20" s="891"/>
      <c r="AL20" s="891"/>
      <c r="AN20" s="904">
        <v>1</v>
      </c>
      <c r="AO20" s="904" t="str">
        <f>"DIGITAL INFORMATION FROM IED IED name " &amp; I17</f>
        <v>DIGITAL INFORMATION FROM IED IED name R412_P743_PU_B</v>
      </c>
    </row>
    <row r="21" spans="1:41" s="904" customFormat="1" ht="13.2" outlineLevel="1">
      <c r="A21" s="891" t="s">
        <v>2613</v>
      </c>
      <c r="B21" s="892"/>
      <c r="C21" s="889"/>
      <c r="D21" s="893" t="s">
        <v>5994</v>
      </c>
      <c r="E21" s="894" t="s">
        <v>5997</v>
      </c>
      <c r="F21" s="877" t="s">
        <v>5987</v>
      </c>
      <c r="G21" s="879" t="s">
        <v>4477</v>
      </c>
      <c r="H21" s="890" t="s">
        <v>6005</v>
      </c>
      <c r="I21" s="1190" t="s">
        <v>5982</v>
      </c>
      <c r="J21" s="880" t="s">
        <v>5988</v>
      </c>
      <c r="K21" s="895" t="s">
        <v>5998</v>
      </c>
      <c r="L21" s="877" t="s">
        <v>5990</v>
      </c>
      <c r="M21" s="896" t="s">
        <v>5991</v>
      </c>
      <c r="N21" s="897" t="s">
        <v>5999</v>
      </c>
      <c r="O21" s="898" t="s">
        <v>2323</v>
      </c>
      <c r="P21" s="899" t="s">
        <v>2323</v>
      </c>
      <c r="Q21" s="900" t="s">
        <v>2323</v>
      </c>
      <c r="R21" s="899" t="s">
        <v>2323</v>
      </c>
      <c r="S21" s="900" t="s">
        <v>2323</v>
      </c>
      <c r="T21" s="899" t="s">
        <v>2323</v>
      </c>
      <c r="U21" s="900" t="s">
        <v>2323</v>
      </c>
      <c r="V21" s="901" t="s">
        <v>2323</v>
      </c>
      <c r="W21" s="877" t="s">
        <v>5994</v>
      </c>
      <c r="X21" s="889" t="s">
        <v>5997</v>
      </c>
      <c r="Y21" s="902"/>
      <c r="Z21" s="889"/>
      <c r="AA21" s="892" t="s">
        <v>1175</v>
      </c>
      <c r="AB21" s="889"/>
      <c r="AC21" s="891"/>
      <c r="AD21" s="902"/>
      <c r="AE21" s="889"/>
      <c r="AF21" s="877"/>
      <c r="AG21" s="879" t="s">
        <v>1414</v>
      </c>
      <c r="AH21" s="902"/>
      <c r="AI21" s="903"/>
      <c r="AJ21" s="889"/>
      <c r="AK21" s="891"/>
      <c r="AL21" s="891"/>
      <c r="AN21" s="904">
        <v>1</v>
      </c>
      <c r="AO21" s="904" t="str">
        <f t="shared" ref="AO21:AO22" si="0">AO20</f>
        <v>DIGITAL INFORMATION FROM IED IED name R412_P743_PU_B</v>
      </c>
    </row>
    <row r="22" spans="1:41" s="985" customFormat="1" ht="13.2" outlineLevel="1">
      <c r="A22" s="1016" t="s">
        <v>2613</v>
      </c>
      <c r="B22" s="1049"/>
      <c r="C22" s="888"/>
      <c r="D22" s="1050" t="s">
        <v>5994</v>
      </c>
      <c r="E22" s="1051" t="s">
        <v>5995</v>
      </c>
      <c r="F22" s="881" t="s">
        <v>6008</v>
      </c>
      <c r="G22" s="1052" t="s">
        <v>4477</v>
      </c>
      <c r="H22" s="890" t="s">
        <v>6005</v>
      </c>
      <c r="I22" s="1190" t="s">
        <v>5982</v>
      </c>
      <c r="J22" s="1054" t="s">
        <v>7295</v>
      </c>
      <c r="K22" s="878" t="s">
        <v>7326</v>
      </c>
      <c r="L22" s="881" t="s">
        <v>6012</v>
      </c>
      <c r="M22" s="882" t="s">
        <v>3416</v>
      </c>
      <c r="N22" s="883" t="s">
        <v>7327</v>
      </c>
      <c r="O22" s="884" t="s">
        <v>5993</v>
      </c>
      <c r="P22" s="885" t="s">
        <v>2323</v>
      </c>
      <c r="Q22" s="886" t="s">
        <v>2323</v>
      </c>
      <c r="R22" s="885" t="s">
        <v>2323</v>
      </c>
      <c r="S22" s="886" t="s">
        <v>2323</v>
      </c>
      <c r="T22" s="885" t="s">
        <v>2323</v>
      </c>
      <c r="U22" s="886" t="s">
        <v>2323</v>
      </c>
      <c r="V22" s="887" t="s">
        <v>2323</v>
      </c>
      <c r="W22" s="881" t="s">
        <v>5994</v>
      </c>
      <c r="X22" s="888" t="s">
        <v>5995</v>
      </c>
      <c r="Y22" s="1056"/>
      <c r="Z22" s="888"/>
      <c r="AA22" s="1049" t="s">
        <v>1175</v>
      </c>
      <c r="AB22" s="888"/>
      <c r="AC22" s="1016"/>
      <c r="AD22" s="1056"/>
      <c r="AE22" s="888"/>
      <c r="AF22" s="881"/>
      <c r="AG22" s="1052" t="s">
        <v>1414</v>
      </c>
      <c r="AH22" s="1056"/>
      <c r="AI22" s="1057"/>
      <c r="AJ22" s="888"/>
      <c r="AK22" s="1016"/>
      <c r="AL22" s="1016"/>
      <c r="AN22" s="985">
        <v>1</v>
      </c>
      <c r="AO22" s="985" t="str">
        <f t="shared" si="0"/>
        <v>DIGITAL INFORMATION FROM IED IED name R412_P743_PU_B</v>
      </c>
    </row>
    <row r="23" spans="1:41" s="904" customFormat="1" ht="13.2" outlineLevel="1">
      <c r="A23" s="891" t="s">
        <v>2613</v>
      </c>
      <c r="B23" s="892"/>
      <c r="C23" s="889"/>
      <c r="D23" s="893" t="s">
        <v>6000</v>
      </c>
      <c r="E23" s="894" t="s">
        <v>6014</v>
      </c>
      <c r="F23" s="877" t="s">
        <v>6008</v>
      </c>
      <c r="G23" s="879" t="s">
        <v>4477</v>
      </c>
      <c r="H23" s="890" t="s">
        <v>6005</v>
      </c>
      <c r="I23" s="890" t="s">
        <v>5982</v>
      </c>
      <c r="J23" s="880" t="s">
        <v>6001</v>
      </c>
      <c r="K23" s="1157" t="s">
        <v>6222</v>
      </c>
      <c r="L23" s="877" t="s">
        <v>6012</v>
      </c>
      <c r="M23" s="896" t="s">
        <v>3416</v>
      </c>
      <c r="N23" s="897" t="s">
        <v>6223</v>
      </c>
      <c r="O23" s="898" t="s">
        <v>5993</v>
      </c>
      <c r="P23" s="899" t="s">
        <v>2323</v>
      </c>
      <c r="Q23" s="900" t="s">
        <v>2323</v>
      </c>
      <c r="R23" s="899" t="s">
        <v>2323</v>
      </c>
      <c r="S23" s="900" t="s">
        <v>2323</v>
      </c>
      <c r="T23" s="899" t="s">
        <v>2323</v>
      </c>
      <c r="U23" s="900" t="s">
        <v>2323</v>
      </c>
      <c r="V23" s="901" t="s">
        <v>2323</v>
      </c>
      <c r="W23" s="877" t="s">
        <v>6000</v>
      </c>
      <c r="X23" s="889" t="s">
        <v>6014</v>
      </c>
      <c r="Y23" s="902"/>
      <c r="Z23" s="889"/>
      <c r="AA23" s="892" t="s">
        <v>1175</v>
      </c>
      <c r="AB23" s="889"/>
      <c r="AC23" s="891"/>
      <c r="AD23" s="902"/>
      <c r="AE23" s="889"/>
      <c r="AF23" s="877"/>
      <c r="AG23" s="879"/>
      <c r="AH23" s="902"/>
      <c r="AI23" s="903"/>
      <c r="AJ23" s="889"/>
      <c r="AK23" s="891"/>
      <c r="AL23" s="891"/>
      <c r="AN23" s="904">
        <v>1</v>
      </c>
      <c r="AO23" s="904" t="e">
        <f>#REF!</f>
        <v>#REF!</v>
      </c>
    </row>
    <row r="24" spans="1:41" s="904" customFormat="1" ht="13.2" outlineLevel="1">
      <c r="A24" s="891" t="s">
        <v>2613</v>
      </c>
      <c r="B24" s="892"/>
      <c r="C24" s="889"/>
      <c r="D24" s="893" t="s">
        <v>6232</v>
      </c>
      <c r="E24" s="894" t="s">
        <v>6233</v>
      </c>
      <c r="F24" s="877" t="s">
        <v>6008</v>
      </c>
      <c r="G24" s="879" t="s">
        <v>4477</v>
      </c>
      <c r="H24" s="890" t="s">
        <v>6005</v>
      </c>
      <c r="I24" s="890" t="s">
        <v>5982</v>
      </c>
      <c r="J24" s="880" t="s">
        <v>5988</v>
      </c>
      <c r="K24" s="1255" t="s">
        <v>7443</v>
      </c>
      <c r="L24" s="877" t="s">
        <v>6009</v>
      </c>
      <c r="M24" s="896" t="s">
        <v>3416</v>
      </c>
      <c r="N24" s="897" t="s">
        <v>6234</v>
      </c>
      <c r="O24" s="898" t="s">
        <v>5993</v>
      </c>
      <c r="P24" s="899" t="s">
        <v>2323</v>
      </c>
      <c r="Q24" s="900" t="s">
        <v>2323</v>
      </c>
      <c r="R24" s="899" t="s">
        <v>2323</v>
      </c>
      <c r="S24" s="900" t="s">
        <v>2323</v>
      </c>
      <c r="T24" s="899" t="s">
        <v>2323</v>
      </c>
      <c r="U24" s="900" t="s">
        <v>2323</v>
      </c>
      <c r="V24" s="901" t="s">
        <v>2323</v>
      </c>
      <c r="W24" s="877" t="s">
        <v>6232</v>
      </c>
      <c r="X24" s="889" t="s">
        <v>6233</v>
      </c>
      <c r="Y24" s="902"/>
      <c r="Z24" s="889"/>
      <c r="AA24" s="892" t="s">
        <v>1175</v>
      </c>
      <c r="AB24" s="889"/>
      <c r="AC24" s="891"/>
      <c r="AD24" s="902"/>
      <c r="AE24" s="889"/>
      <c r="AF24" s="877"/>
      <c r="AG24" s="879"/>
      <c r="AH24" s="902"/>
      <c r="AI24" s="903"/>
      <c r="AJ24" s="889"/>
      <c r="AK24" s="891"/>
      <c r="AL24" s="891"/>
      <c r="AN24" s="904">
        <v>1</v>
      </c>
      <c r="AO24" s="904" t="e">
        <f>#REF!</f>
        <v>#REF!</v>
      </c>
    </row>
    <row r="25" spans="1:41" s="904" customFormat="1" ht="13.2" outlineLevel="1">
      <c r="A25" s="891" t="s">
        <v>2613</v>
      </c>
      <c r="B25" s="892"/>
      <c r="C25" s="889"/>
      <c r="D25" s="893" t="s">
        <v>6235</v>
      </c>
      <c r="E25" s="894" t="s">
        <v>6236</v>
      </c>
      <c r="F25" s="877" t="s">
        <v>6008</v>
      </c>
      <c r="G25" s="879" t="s">
        <v>4477</v>
      </c>
      <c r="H25" s="890" t="s">
        <v>6005</v>
      </c>
      <c r="I25" s="890" t="s">
        <v>5982</v>
      </c>
      <c r="J25" s="880" t="s">
        <v>5988</v>
      </c>
      <c r="K25" s="1255" t="s">
        <v>7444</v>
      </c>
      <c r="L25" s="877" t="s">
        <v>6009</v>
      </c>
      <c r="M25" s="896" t="s">
        <v>3416</v>
      </c>
      <c r="N25" s="897" t="s">
        <v>6237</v>
      </c>
      <c r="O25" s="898" t="s">
        <v>5993</v>
      </c>
      <c r="P25" s="899" t="s">
        <v>2323</v>
      </c>
      <c r="Q25" s="900" t="s">
        <v>2323</v>
      </c>
      <c r="R25" s="899" t="s">
        <v>2323</v>
      </c>
      <c r="S25" s="900" t="s">
        <v>2323</v>
      </c>
      <c r="T25" s="899" t="s">
        <v>2323</v>
      </c>
      <c r="U25" s="900" t="s">
        <v>2323</v>
      </c>
      <c r="V25" s="901" t="s">
        <v>2323</v>
      </c>
      <c r="W25" s="877" t="s">
        <v>6235</v>
      </c>
      <c r="X25" s="889" t="s">
        <v>6236</v>
      </c>
      <c r="Y25" s="902"/>
      <c r="Z25" s="889"/>
      <c r="AA25" s="892" t="s">
        <v>1175</v>
      </c>
      <c r="AB25" s="889"/>
      <c r="AC25" s="891"/>
      <c r="AD25" s="902"/>
      <c r="AE25" s="889"/>
      <c r="AF25" s="877"/>
      <c r="AG25" s="879"/>
      <c r="AH25" s="902"/>
      <c r="AI25" s="903"/>
      <c r="AJ25" s="889"/>
      <c r="AK25" s="891"/>
      <c r="AL25" s="891"/>
      <c r="AN25" s="904">
        <v>1</v>
      </c>
      <c r="AO25" s="904" t="e">
        <f>#REF!</f>
        <v>#REF!</v>
      </c>
    </row>
    <row r="26" spans="1:41" s="904" customFormat="1" ht="13.2" outlineLevel="1">
      <c r="A26" s="891"/>
      <c r="B26" s="892"/>
      <c r="C26" s="889"/>
      <c r="D26" s="893"/>
      <c r="E26" s="894"/>
      <c r="F26" s="877"/>
      <c r="G26" s="879" t="s">
        <v>4477</v>
      </c>
      <c r="H26" s="890" t="s">
        <v>6005</v>
      </c>
      <c r="I26" s="890" t="s">
        <v>5982</v>
      </c>
      <c r="J26" s="880" t="s">
        <v>5988</v>
      </c>
      <c r="K26" s="1263" t="s">
        <v>7284</v>
      </c>
      <c r="L26" s="881" t="s">
        <v>6009</v>
      </c>
      <c r="M26" s="882" t="s">
        <v>3416</v>
      </c>
      <c r="N26" s="883" t="s">
        <v>7280</v>
      </c>
      <c r="O26" s="884" t="s">
        <v>5993</v>
      </c>
      <c r="P26" s="885" t="s">
        <v>2323</v>
      </c>
      <c r="Q26" s="886" t="s">
        <v>2323</v>
      </c>
      <c r="R26" s="885" t="s">
        <v>2323</v>
      </c>
      <c r="S26" s="886" t="s">
        <v>2323</v>
      </c>
      <c r="T26" s="885" t="s">
        <v>2323</v>
      </c>
      <c r="U26" s="886" t="s">
        <v>2323</v>
      </c>
      <c r="V26" s="887" t="s">
        <v>2323</v>
      </c>
      <c r="W26" s="881" t="s">
        <v>7281</v>
      </c>
      <c r="X26" s="888" t="s">
        <v>6233</v>
      </c>
      <c r="Y26" s="902"/>
      <c r="Z26" s="889"/>
      <c r="AA26" s="892"/>
      <c r="AB26" s="889"/>
      <c r="AC26" s="891"/>
      <c r="AD26" s="902"/>
      <c r="AE26" s="889"/>
      <c r="AF26" s="877"/>
      <c r="AG26" s="879"/>
      <c r="AH26" s="902"/>
      <c r="AI26" s="903"/>
      <c r="AJ26" s="889"/>
      <c r="AK26" s="891"/>
      <c r="AL26" s="891"/>
    </row>
    <row r="27" spans="1:41" s="904" customFormat="1" ht="13.2" outlineLevel="1">
      <c r="A27" s="891"/>
      <c r="B27" s="892"/>
      <c r="C27" s="889"/>
      <c r="D27" s="893"/>
      <c r="E27" s="894"/>
      <c r="F27" s="877"/>
      <c r="G27" s="879" t="s">
        <v>4477</v>
      </c>
      <c r="H27" s="890" t="s">
        <v>6005</v>
      </c>
      <c r="I27" s="890" t="s">
        <v>5982</v>
      </c>
      <c r="J27" s="880" t="s">
        <v>5988</v>
      </c>
      <c r="K27" s="1263" t="s">
        <v>7445</v>
      </c>
      <c r="L27" s="881" t="s">
        <v>6009</v>
      </c>
      <c r="M27" s="882" t="s">
        <v>3416</v>
      </c>
      <c r="N27" s="883" t="s">
        <v>7282</v>
      </c>
      <c r="O27" s="884" t="s">
        <v>5993</v>
      </c>
      <c r="P27" s="885" t="s">
        <v>2323</v>
      </c>
      <c r="Q27" s="886" t="s">
        <v>2323</v>
      </c>
      <c r="R27" s="885" t="s">
        <v>2323</v>
      </c>
      <c r="S27" s="886" t="s">
        <v>2323</v>
      </c>
      <c r="T27" s="885" t="s">
        <v>2323</v>
      </c>
      <c r="U27" s="886" t="s">
        <v>2323</v>
      </c>
      <c r="V27" s="887" t="s">
        <v>2323</v>
      </c>
      <c r="W27" s="881" t="s">
        <v>7283</v>
      </c>
      <c r="X27" s="888" t="s">
        <v>6236</v>
      </c>
      <c r="Y27" s="902"/>
      <c r="Z27" s="889"/>
      <c r="AA27" s="892"/>
      <c r="AB27" s="889"/>
      <c r="AC27" s="891"/>
      <c r="AD27" s="902"/>
      <c r="AE27" s="889"/>
      <c r="AF27" s="877"/>
      <c r="AG27" s="879"/>
      <c r="AH27" s="902"/>
      <c r="AI27" s="903"/>
      <c r="AJ27" s="889"/>
      <c r="AK27" s="891"/>
      <c r="AL27" s="891"/>
    </row>
    <row r="28" spans="1:41" s="904" customFormat="1" ht="13.8" hidden="1" thickBot="1">
      <c r="D28" s="904" t="s">
        <v>708</v>
      </c>
      <c r="H28" s="904" t="s">
        <v>707</v>
      </c>
      <c r="I28" s="1115" t="str">
        <f>T(F16)</f>
        <v>R412_P743_PU_B</v>
      </c>
      <c r="O28" s="1115"/>
      <c r="P28" s="1115"/>
    </row>
    <row r="29" spans="1:41" s="904" customFormat="1" ht="13.8" hidden="1" outlineLevel="1" thickBot="1">
      <c r="A29" s="1163" t="s">
        <v>9</v>
      </c>
      <c r="B29" s="1122" t="s">
        <v>306</v>
      </c>
      <c r="C29" s="1123"/>
      <c r="D29" s="1122" t="s">
        <v>4789</v>
      </c>
      <c r="E29" s="1122"/>
      <c r="F29" s="1130" t="s">
        <v>307</v>
      </c>
      <c r="G29" s="1126"/>
      <c r="H29" s="1126"/>
      <c r="I29" s="1126"/>
      <c r="J29" s="1162"/>
      <c r="K29" s="1129" t="s">
        <v>209</v>
      </c>
      <c r="L29" s="1130" t="s">
        <v>2154</v>
      </c>
      <c r="M29" s="1127"/>
      <c r="N29" s="1131" t="s">
        <v>209</v>
      </c>
      <c r="O29" s="1132" t="s">
        <v>309</v>
      </c>
      <c r="P29" s="1122"/>
      <c r="Q29" s="1122"/>
      <c r="R29" s="1122"/>
      <c r="S29" s="1122"/>
      <c r="T29" s="1122"/>
      <c r="U29" s="1123"/>
      <c r="V29" s="1131"/>
      <c r="W29" s="1130" t="s">
        <v>1164</v>
      </c>
      <c r="X29" s="1127"/>
      <c r="Y29" s="1132" t="s">
        <v>357</v>
      </c>
      <c r="Z29" s="1122" t="s">
        <v>357</v>
      </c>
      <c r="AA29" s="1162"/>
      <c r="AB29" s="1122" t="s">
        <v>5158</v>
      </c>
      <c r="AC29" s="1133" t="s">
        <v>377</v>
      </c>
      <c r="AD29" s="1132" t="s">
        <v>310</v>
      </c>
      <c r="AE29" s="1123"/>
      <c r="AF29" s="1130" t="s">
        <v>308</v>
      </c>
      <c r="AG29" s="1162" t="s">
        <v>357</v>
      </c>
      <c r="AH29" s="1132" t="s">
        <v>4734</v>
      </c>
      <c r="AI29" s="1132"/>
      <c r="AJ29" s="1132"/>
      <c r="AK29" s="1133" t="s">
        <v>3213</v>
      </c>
      <c r="AL29" s="1131"/>
    </row>
    <row r="30" spans="1:41" s="904" customFormat="1" ht="234" hidden="1" outlineLevel="1">
      <c r="A30" s="1136" t="s">
        <v>776</v>
      </c>
      <c r="B30" s="1135" t="s">
        <v>305</v>
      </c>
      <c r="C30" s="1136" t="s">
        <v>3054</v>
      </c>
      <c r="D30" s="1143" t="s">
        <v>5641</v>
      </c>
      <c r="E30" s="1140" t="s">
        <v>5645</v>
      </c>
      <c r="F30" s="1138" t="s">
        <v>3055</v>
      </c>
      <c r="G30" s="1139" t="s">
        <v>2304</v>
      </c>
      <c r="H30" s="1140" t="s">
        <v>1468</v>
      </c>
      <c r="I30" s="1140" t="s">
        <v>1467</v>
      </c>
      <c r="J30" s="1142" t="s">
        <v>2842</v>
      </c>
      <c r="K30" s="1143" t="s">
        <v>1415</v>
      </c>
      <c r="L30" s="1138" t="s">
        <v>1466</v>
      </c>
      <c r="M30" s="1145" t="s">
        <v>2470</v>
      </c>
      <c r="N30" s="1144" t="s">
        <v>4231</v>
      </c>
      <c r="O30" s="1138" t="s">
        <v>83</v>
      </c>
      <c r="P30" s="1140" t="s">
        <v>3057</v>
      </c>
      <c r="Q30" s="1140" t="s">
        <v>1606</v>
      </c>
      <c r="R30" s="1140" t="s">
        <v>1607</v>
      </c>
      <c r="S30" s="1140" t="s">
        <v>4619</v>
      </c>
      <c r="T30" s="1140" t="s">
        <v>4620</v>
      </c>
      <c r="U30" s="1140" t="s">
        <v>4621</v>
      </c>
      <c r="V30" s="1142" t="s">
        <v>4622</v>
      </c>
      <c r="W30" s="1146" t="s">
        <v>4012</v>
      </c>
      <c r="X30" s="1147" t="s">
        <v>5442</v>
      </c>
      <c r="Y30" s="1165"/>
      <c r="Z30" s="1142" t="s">
        <v>1027</v>
      </c>
      <c r="AA30" s="1166"/>
      <c r="AB30" s="1136" t="s">
        <v>2584</v>
      </c>
      <c r="AC30" s="1148" t="s">
        <v>4025</v>
      </c>
      <c r="AD30" s="1148" t="s">
        <v>2962</v>
      </c>
      <c r="AE30" s="1136" t="s">
        <v>2441</v>
      </c>
      <c r="AF30" s="1138" t="s">
        <v>2583</v>
      </c>
      <c r="AG30" s="1142"/>
      <c r="AH30" s="1138" t="s">
        <v>4431</v>
      </c>
      <c r="AI30" s="1149" t="s">
        <v>4429</v>
      </c>
      <c r="AJ30" s="1142" t="s">
        <v>4430</v>
      </c>
      <c r="AK30" s="1150" t="s">
        <v>995</v>
      </c>
      <c r="AL30" s="1151" t="s">
        <v>4994</v>
      </c>
    </row>
    <row r="31" spans="1:41" s="904" customFormat="1" ht="13.2" hidden="1" outlineLevel="1">
      <c r="A31" s="891" t="s">
        <v>2613</v>
      </c>
      <c r="B31" s="892"/>
      <c r="C31" s="889"/>
      <c r="D31" s="1191"/>
      <c r="E31" s="894"/>
      <c r="F31" s="877" t="s">
        <v>3195</v>
      </c>
      <c r="G31" s="879" t="s">
        <v>3671</v>
      </c>
      <c r="H31" s="890"/>
      <c r="I31" s="890"/>
      <c r="J31" s="880"/>
      <c r="K31" s="895"/>
      <c r="L31" s="877"/>
      <c r="M31" s="896"/>
      <c r="N31" s="897"/>
      <c r="O31" s="898"/>
      <c r="P31" s="899"/>
      <c r="Q31" s="900"/>
      <c r="R31" s="899"/>
      <c r="S31" s="900"/>
      <c r="T31" s="899"/>
      <c r="U31" s="900"/>
      <c r="V31" s="901"/>
      <c r="W31" s="877"/>
      <c r="X31" s="889"/>
      <c r="Y31" s="1169"/>
      <c r="Z31" s="889"/>
      <c r="AA31" s="1170"/>
      <c r="AB31" s="889"/>
      <c r="AC31" s="891"/>
      <c r="AD31" s="902"/>
      <c r="AE31" s="889"/>
      <c r="AF31" s="877"/>
      <c r="AG31" s="889"/>
      <c r="AH31" s="902"/>
      <c r="AI31" s="903"/>
      <c r="AJ31" s="889"/>
      <c r="AK31" s="891"/>
      <c r="AL31" s="891"/>
      <c r="AN31" s="904">
        <v>2</v>
      </c>
      <c r="AO31" s="904" t="str">
        <f>"DIGITAL INFORMATION TO IED IED name " &amp; I28</f>
        <v>DIGITAL INFORMATION TO IED IED name R412_P743_PU_B</v>
      </c>
    </row>
    <row r="32" spans="1:41" s="904" customFormat="1" ht="13.2" hidden="1" outlineLevel="1">
      <c r="A32" s="891" t="s">
        <v>2613</v>
      </c>
      <c r="B32" s="892"/>
      <c r="C32" s="889"/>
      <c r="D32" s="1191"/>
      <c r="E32" s="894"/>
      <c r="F32" s="877" t="s">
        <v>3195</v>
      </c>
      <c r="G32" s="879" t="s">
        <v>3671</v>
      </c>
      <c r="H32" s="890"/>
      <c r="I32" s="890"/>
      <c r="J32" s="880"/>
      <c r="K32" s="895"/>
      <c r="L32" s="877"/>
      <c r="M32" s="896"/>
      <c r="N32" s="897"/>
      <c r="O32" s="898"/>
      <c r="P32" s="899"/>
      <c r="Q32" s="900"/>
      <c r="R32" s="899"/>
      <c r="S32" s="900"/>
      <c r="T32" s="899"/>
      <c r="U32" s="900"/>
      <c r="V32" s="901"/>
      <c r="W32" s="877"/>
      <c r="X32" s="889"/>
      <c r="Y32" s="1169"/>
      <c r="Z32" s="889"/>
      <c r="AA32" s="1170"/>
      <c r="AB32" s="889"/>
      <c r="AC32" s="891"/>
      <c r="AD32" s="902"/>
      <c r="AE32" s="889"/>
      <c r="AF32" s="877"/>
      <c r="AG32" s="889"/>
      <c r="AH32" s="902"/>
      <c r="AI32" s="903"/>
      <c r="AJ32" s="889"/>
      <c r="AK32" s="891"/>
      <c r="AL32" s="891"/>
      <c r="AN32" s="904">
        <v>2</v>
      </c>
      <c r="AO32" s="904" t="str">
        <f t="shared" ref="AO32:AO40" si="1">AO31</f>
        <v>DIGITAL INFORMATION TO IED IED name R412_P743_PU_B</v>
      </c>
    </row>
    <row r="33" spans="1:41" s="904" customFormat="1" ht="13.2" hidden="1" outlineLevel="1">
      <c r="A33" s="891" t="s">
        <v>2613</v>
      </c>
      <c r="B33" s="892"/>
      <c r="C33" s="889"/>
      <c r="D33" s="1191"/>
      <c r="E33" s="894"/>
      <c r="F33" s="877" t="s">
        <v>3195</v>
      </c>
      <c r="G33" s="879" t="s">
        <v>3671</v>
      </c>
      <c r="H33" s="890"/>
      <c r="I33" s="890"/>
      <c r="J33" s="880"/>
      <c r="K33" s="895"/>
      <c r="L33" s="877"/>
      <c r="M33" s="896"/>
      <c r="N33" s="897"/>
      <c r="O33" s="898"/>
      <c r="P33" s="899"/>
      <c r="Q33" s="900"/>
      <c r="R33" s="899"/>
      <c r="S33" s="900"/>
      <c r="T33" s="899"/>
      <c r="U33" s="900"/>
      <c r="V33" s="901"/>
      <c r="W33" s="877"/>
      <c r="X33" s="889"/>
      <c r="Y33" s="1169"/>
      <c r="Z33" s="889"/>
      <c r="AA33" s="1170"/>
      <c r="AB33" s="889"/>
      <c r="AC33" s="891"/>
      <c r="AD33" s="902"/>
      <c r="AE33" s="889"/>
      <c r="AF33" s="877"/>
      <c r="AG33" s="889"/>
      <c r="AH33" s="902"/>
      <c r="AI33" s="903"/>
      <c r="AJ33" s="889"/>
      <c r="AK33" s="891"/>
      <c r="AL33" s="891"/>
      <c r="AN33" s="904">
        <v>2</v>
      </c>
      <c r="AO33" s="904" t="str">
        <f t="shared" si="1"/>
        <v>DIGITAL INFORMATION TO IED IED name R412_P743_PU_B</v>
      </c>
    </row>
    <row r="34" spans="1:41" s="904" customFormat="1" ht="13.2" hidden="1" outlineLevel="1">
      <c r="A34" s="891" t="s">
        <v>2613</v>
      </c>
      <c r="B34" s="892"/>
      <c r="C34" s="889"/>
      <c r="D34" s="1191"/>
      <c r="E34" s="894"/>
      <c r="F34" s="877" t="s">
        <v>3195</v>
      </c>
      <c r="G34" s="879" t="s">
        <v>3671</v>
      </c>
      <c r="H34" s="890"/>
      <c r="I34" s="890"/>
      <c r="J34" s="880"/>
      <c r="K34" s="895"/>
      <c r="L34" s="877"/>
      <c r="M34" s="896"/>
      <c r="N34" s="897"/>
      <c r="O34" s="898"/>
      <c r="P34" s="899"/>
      <c r="Q34" s="900"/>
      <c r="R34" s="899"/>
      <c r="S34" s="900"/>
      <c r="T34" s="899"/>
      <c r="U34" s="900"/>
      <c r="V34" s="901"/>
      <c r="W34" s="877"/>
      <c r="X34" s="889"/>
      <c r="Y34" s="1169"/>
      <c r="Z34" s="889"/>
      <c r="AA34" s="1170"/>
      <c r="AB34" s="889"/>
      <c r="AC34" s="891"/>
      <c r="AD34" s="902"/>
      <c r="AE34" s="889"/>
      <c r="AF34" s="877"/>
      <c r="AG34" s="889"/>
      <c r="AH34" s="902"/>
      <c r="AI34" s="903"/>
      <c r="AJ34" s="889"/>
      <c r="AK34" s="891"/>
      <c r="AL34" s="891"/>
      <c r="AN34" s="904">
        <v>2</v>
      </c>
      <c r="AO34" s="904" t="str">
        <f t="shared" si="1"/>
        <v>DIGITAL INFORMATION TO IED IED name R412_P743_PU_B</v>
      </c>
    </row>
    <row r="35" spans="1:41" s="904" customFormat="1" ht="13.2" hidden="1" outlineLevel="1">
      <c r="A35" s="891" t="s">
        <v>2613</v>
      </c>
      <c r="B35" s="892"/>
      <c r="C35" s="889"/>
      <c r="D35" s="1191"/>
      <c r="E35" s="894"/>
      <c r="F35" s="877" t="s">
        <v>3195</v>
      </c>
      <c r="G35" s="879" t="s">
        <v>3671</v>
      </c>
      <c r="H35" s="890"/>
      <c r="I35" s="890"/>
      <c r="J35" s="880"/>
      <c r="K35" s="895"/>
      <c r="L35" s="877"/>
      <c r="M35" s="896"/>
      <c r="N35" s="897"/>
      <c r="O35" s="898"/>
      <c r="P35" s="899"/>
      <c r="Q35" s="900"/>
      <c r="R35" s="899"/>
      <c r="S35" s="900"/>
      <c r="T35" s="899"/>
      <c r="U35" s="900"/>
      <c r="V35" s="901"/>
      <c r="W35" s="877"/>
      <c r="X35" s="889"/>
      <c r="Y35" s="1169"/>
      <c r="Z35" s="889"/>
      <c r="AA35" s="1170"/>
      <c r="AB35" s="889"/>
      <c r="AC35" s="891"/>
      <c r="AD35" s="902"/>
      <c r="AE35" s="889"/>
      <c r="AF35" s="877"/>
      <c r="AG35" s="889"/>
      <c r="AH35" s="902"/>
      <c r="AI35" s="903"/>
      <c r="AJ35" s="889"/>
      <c r="AK35" s="891"/>
      <c r="AL35" s="891"/>
      <c r="AN35" s="904">
        <v>2</v>
      </c>
      <c r="AO35" s="904" t="str">
        <f t="shared" si="1"/>
        <v>DIGITAL INFORMATION TO IED IED name R412_P743_PU_B</v>
      </c>
    </row>
    <row r="36" spans="1:41" s="904" customFormat="1" ht="13.2" hidden="1" outlineLevel="1">
      <c r="A36" s="891" t="s">
        <v>2613</v>
      </c>
      <c r="B36" s="892"/>
      <c r="C36" s="889"/>
      <c r="D36" s="1191"/>
      <c r="E36" s="894"/>
      <c r="F36" s="877" t="s">
        <v>3195</v>
      </c>
      <c r="G36" s="879" t="s">
        <v>3671</v>
      </c>
      <c r="H36" s="890"/>
      <c r="I36" s="890"/>
      <c r="J36" s="880"/>
      <c r="K36" s="895"/>
      <c r="L36" s="877"/>
      <c r="M36" s="896"/>
      <c r="N36" s="897"/>
      <c r="O36" s="898"/>
      <c r="P36" s="899"/>
      <c r="Q36" s="900"/>
      <c r="R36" s="899"/>
      <c r="S36" s="900"/>
      <c r="T36" s="899"/>
      <c r="U36" s="900"/>
      <c r="V36" s="901"/>
      <c r="W36" s="877"/>
      <c r="X36" s="889"/>
      <c r="Y36" s="1169"/>
      <c r="Z36" s="889"/>
      <c r="AA36" s="1170"/>
      <c r="AB36" s="889"/>
      <c r="AC36" s="891"/>
      <c r="AD36" s="902"/>
      <c r="AE36" s="889"/>
      <c r="AF36" s="877"/>
      <c r="AG36" s="889"/>
      <c r="AH36" s="902"/>
      <c r="AI36" s="903"/>
      <c r="AJ36" s="889"/>
      <c r="AK36" s="891"/>
      <c r="AL36" s="891"/>
      <c r="AN36" s="904">
        <v>2</v>
      </c>
      <c r="AO36" s="904" t="str">
        <f t="shared" si="1"/>
        <v>DIGITAL INFORMATION TO IED IED name R412_P743_PU_B</v>
      </c>
    </row>
    <row r="37" spans="1:41" s="904" customFormat="1" ht="13.2" hidden="1" outlineLevel="1">
      <c r="A37" s="891" t="s">
        <v>2613</v>
      </c>
      <c r="B37" s="892"/>
      <c r="C37" s="889"/>
      <c r="D37" s="1191"/>
      <c r="E37" s="894"/>
      <c r="F37" s="877" t="s">
        <v>3195</v>
      </c>
      <c r="G37" s="879" t="s">
        <v>3671</v>
      </c>
      <c r="H37" s="890"/>
      <c r="I37" s="890"/>
      <c r="J37" s="880"/>
      <c r="K37" s="895"/>
      <c r="L37" s="877"/>
      <c r="M37" s="896"/>
      <c r="N37" s="897"/>
      <c r="O37" s="898"/>
      <c r="P37" s="899"/>
      <c r="Q37" s="900"/>
      <c r="R37" s="899"/>
      <c r="S37" s="900"/>
      <c r="T37" s="899"/>
      <c r="U37" s="900"/>
      <c r="V37" s="901"/>
      <c r="W37" s="877"/>
      <c r="X37" s="889"/>
      <c r="Y37" s="1169"/>
      <c r="Z37" s="889"/>
      <c r="AA37" s="1170"/>
      <c r="AB37" s="889"/>
      <c r="AC37" s="891"/>
      <c r="AD37" s="902"/>
      <c r="AE37" s="889"/>
      <c r="AF37" s="877"/>
      <c r="AG37" s="889"/>
      <c r="AH37" s="902"/>
      <c r="AI37" s="903"/>
      <c r="AJ37" s="889"/>
      <c r="AK37" s="891"/>
      <c r="AL37" s="891"/>
      <c r="AN37" s="904">
        <v>2</v>
      </c>
      <c r="AO37" s="904" t="str">
        <f t="shared" si="1"/>
        <v>DIGITAL INFORMATION TO IED IED name R412_P743_PU_B</v>
      </c>
    </row>
    <row r="38" spans="1:41" s="904" customFormat="1" ht="13.2" hidden="1" outlineLevel="1">
      <c r="A38" s="891" t="s">
        <v>2613</v>
      </c>
      <c r="B38" s="892"/>
      <c r="C38" s="889"/>
      <c r="D38" s="1191"/>
      <c r="E38" s="894"/>
      <c r="F38" s="877" t="s">
        <v>3195</v>
      </c>
      <c r="G38" s="879" t="s">
        <v>3671</v>
      </c>
      <c r="H38" s="890"/>
      <c r="I38" s="890"/>
      <c r="J38" s="880"/>
      <c r="K38" s="895"/>
      <c r="L38" s="877"/>
      <c r="M38" s="896"/>
      <c r="N38" s="897"/>
      <c r="O38" s="898"/>
      <c r="P38" s="899"/>
      <c r="Q38" s="900"/>
      <c r="R38" s="899"/>
      <c r="S38" s="900"/>
      <c r="T38" s="899"/>
      <c r="U38" s="900"/>
      <c r="V38" s="901"/>
      <c r="W38" s="877"/>
      <c r="X38" s="889"/>
      <c r="Y38" s="1169"/>
      <c r="Z38" s="889"/>
      <c r="AA38" s="1170"/>
      <c r="AB38" s="889"/>
      <c r="AC38" s="891"/>
      <c r="AD38" s="902"/>
      <c r="AE38" s="889"/>
      <c r="AF38" s="877"/>
      <c r="AG38" s="889"/>
      <c r="AH38" s="902"/>
      <c r="AI38" s="903"/>
      <c r="AJ38" s="889"/>
      <c r="AK38" s="891"/>
      <c r="AL38" s="891"/>
      <c r="AN38" s="904">
        <v>2</v>
      </c>
      <c r="AO38" s="904" t="str">
        <f t="shared" si="1"/>
        <v>DIGITAL INFORMATION TO IED IED name R412_P743_PU_B</v>
      </c>
    </row>
    <row r="39" spans="1:41" s="904" customFormat="1" ht="13.2" hidden="1" outlineLevel="1">
      <c r="A39" s="891" t="s">
        <v>2613</v>
      </c>
      <c r="B39" s="892"/>
      <c r="C39" s="889"/>
      <c r="D39" s="1191"/>
      <c r="E39" s="894"/>
      <c r="F39" s="877" t="s">
        <v>3195</v>
      </c>
      <c r="G39" s="879" t="s">
        <v>3671</v>
      </c>
      <c r="H39" s="890"/>
      <c r="I39" s="890"/>
      <c r="J39" s="880"/>
      <c r="K39" s="895"/>
      <c r="L39" s="877"/>
      <c r="M39" s="896"/>
      <c r="N39" s="897"/>
      <c r="O39" s="898"/>
      <c r="P39" s="899"/>
      <c r="Q39" s="900"/>
      <c r="R39" s="899"/>
      <c r="S39" s="900"/>
      <c r="T39" s="899"/>
      <c r="U39" s="900"/>
      <c r="V39" s="901"/>
      <c r="W39" s="877"/>
      <c r="X39" s="889"/>
      <c r="Y39" s="1169"/>
      <c r="Z39" s="889"/>
      <c r="AA39" s="1170"/>
      <c r="AB39" s="889"/>
      <c r="AC39" s="891"/>
      <c r="AD39" s="902"/>
      <c r="AE39" s="889"/>
      <c r="AF39" s="877"/>
      <c r="AG39" s="889"/>
      <c r="AH39" s="902"/>
      <c r="AI39" s="903"/>
      <c r="AJ39" s="889"/>
      <c r="AK39" s="891"/>
      <c r="AL39" s="891"/>
      <c r="AN39" s="904">
        <v>2</v>
      </c>
      <c r="AO39" s="904" t="str">
        <f t="shared" si="1"/>
        <v>DIGITAL INFORMATION TO IED IED name R412_P743_PU_B</v>
      </c>
    </row>
    <row r="40" spans="1:41" s="904" customFormat="1" ht="13.2" hidden="1" outlineLevel="1">
      <c r="A40" s="891" t="s">
        <v>2613</v>
      </c>
      <c r="B40" s="892"/>
      <c r="C40" s="889"/>
      <c r="D40" s="1191"/>
      <c r="E40" s="894"/>
      <c r="F40" s="877" t="s">
        <v>3195</v>
      </c>
      <c r="G40" s="879" t="s">
        <v>3671</v>
      </c>
      <c r="H40" s="890"/>
      <c r="I40" s="890"/>
      <c r="J40" s="880"/>
      <c r="K40" s="895"/>
      <c r="L40" s="877"/>
      <c r="M40" s="896"/>
      <c r="N40" s="897"/>
      <c r="O40" s="898"/>
      <c r="P40" s="899"/>
      <c r="Q40" s="900"/>
      <c r="R40" s="899"/>
      <c r="S40" s="900"/>
      <c r="T40" s="899"/>
      <c r="U40" s="900"/>
      <c r="V40" s="901"/>
      <c r="W40" s="877"/>
      <c r="X40" s="889"/>
      <c r="Y40" s="1169"/>
      <c r="Z40" s="889"/>
      <c r="AA40" s="1170"/>
      <c r="AB40" s="889"/>
      <c r="AC40" s="891"/>
      <c r="AD40" s="902"/>
      <c r="AE40" s="889"/>
      <c r="AF40" s="877"/>
      <c r="AG40" s="889"/>
      <c r="AH40" s="902"/>
      <c r="AI40" s="903"/>
      <c r="AJ40" s="889"/>
      <c r="AK40" s="891"/>
      <c r="AL40" s="891"/>
      <c r="AN40" s="904">
        <v>2</v>
      </c>
      <c r="AO40" s="904" t="str">
        <f t="shared" si="1"/>
        <v>DIGITAL INFORMATION TO IED IED name R412_P743_PU_B</v>
      </c>
    </row>
    <row r="41" spans="1:41" s="904" customFormat="1" ht="13.2" hidden="1" collapsed="1">
      <c r="K41" s="1082"/>
      <c r="L41" s="1082"/>
      <c r="M41" s="1082"/>
      <c r="N41" s="1082"/>
    </row>
    <row r="42" spans="1:41" s="904" customFormat="1" ht="13.8" hidden="1" thickBot="1">
      <c r="D42" s="904" t="s">
        <v>709</v>
      </c>
      <c r="H42" s="904" t="s">
        <v>707</v>
      </c>
      <c r="I42" s="1115" t="str">
        <f>T(F16)</f>
        <v>R412_P743_PU_B</v>
      </c>
    </row>
    <row r="43" spans="1:41" s="904" customFormat="1" ht="13.8" hidden="1" outlineLevel="1" thickBot="1">
      <c r="A43" s="1163" t="s">
        <v>9</v>
      </c>
      <c r="B43" s="1122" t="s">
        <v>306</v>
      </c>
      <c r="C43" s="1123"/>
      <c r="D43" s="1122" t="s">
        <v>4790</v>
      </c>
      <c r="E43" s="1122"/>
      <c r="F43" s="1130" t="s">
        <v>307</v>
      </c>
      <c r="G43" s="1126"/>
      <c r="H43" s="1126"/>
      <c r="I43" s="1126"/>
      <c r="J43" s="1162"/>
      <c r="K43" s="1171" t="s">
        <v>209</v>
      </c>
      <c r="L43" s="1122" t="s">
        <v>2154</v>
      </c>
      <c r="M43" s="1122"/>
      <c r="N43" s="1131" t="s">
        <v>209</v>
      </c>
      <c r="O43" s="1132" t="s">
        <v>309</v>
      </c>
      <c r="P43" s="1122"/>
      <c r="Q43" s="1122"/>
      <c r="R43" s="1122"/>
      <c r="S43" s="1122"/>
      <c r="T43" s="1122"/>
      <c r="U43" s="1122"/>
      <c r="V43" s="1123"/>
      <c r="W43" s="1130" t="s">
        <v>1164</v>
      </c>
      <c r="X43" s="1127"/>
      <c r="Y43" s="1132" t="s">
        <v>357</v>
      </c>
      <c r="Z43" s="1122" t="s">
        <v>357</v>
      </c>
      <c r="AA43" s="1162"/>
      <c r="AB43" s="1123" t="s">
        <v>3585</v>
      </c>
      <c r="AC43" s="1131" t="s">
        <v>377</v>
      </c>
      <c r="AD43" s="1122" t="s">
        <v>4917</v>
      </c>
      <c r="AE43" s="1123"/>
      <c r="AF43" s="1130" t="s">
        <v>308</v>
      </c>
      <c r="AG43" s="1127"/>
      <c r="AH43" s="1132" t="s">
        <v>4734</v>
      </c>
      <c r="AI43" s="1132"/>
      <c r="AJ43" s="1132"/>
      <c r="AK43" s="1133" t="s">
        <v>3213</v>
      </c>
      <c r="AL43" s="1131"/>
    </row>
    <row r="44" spans="1:41" s="1173" customFormat="1" ht="234" hidden="1" outlineLevel="1">
      <c r="A44" s="1136" t="s">
        <v>776</v>
      </c>
      <c r="B44" s="1135" t="s">
        <v>305</v>
      </c>
      <c r="C44" s="1136" t="s">
        <v>3054</v>
      </c>
      <c r="D44" s="1143" t="s">
        <v>5642</v>
      </c>
      <c r="E44" s="1140" t="s">
        <v>5646</v>
      </c>
      <c r="F44" s="1138" t="s">
        <v>3055</v>
      </c>
      <c r="G44" s="1139" t="s">
        <v>2112</v>
      </c>
      <c r="H44" s="1140" t="s">
        <v>1468</v>
      </c>
      <c r="I44" s="1140" t="s">
        <v>1467</v>
      </c>
      <c r="J44" s="1142" t="s">
        <v>2842</v>
      </c>
      <c r="K44" s="1144" t="s">
        <v>1415</v>
      </c>
      <c r="L44" s="1143" t="s">
        <v>1534</v>
      </c>
      <c r="M44" s="1145" t="s">
        <v>1876</v>
      </c>
      <c r="N44" s="1144" t="s">
        <v>4231</v>
      </c>
      <c r="O44" s="1138" t="s">
        <v>83</v>
      </c>
      <c r="P44" s="1140" t="s">
        <v>3057</v>
      </c>
      <c r="Q44" s="1140" t="s">
        <v>1606</v>
      </c>
      <c r="R44" s="1140" t="s">
        <v>1607</v>
      </c>
      <c r="S44" s="1140" t="s">
        <v>4619</v>
      </c>
      <c r="T44" s="1140" t="s">
        <v>4620</v>
      </c>
      <c r="U44" s="1140" t="s">
        <v>4621</v>
      </c>
      <c r="V44" s="1142" t="s">
        <v>4622</v>
      </c>
      <c r="W44" s="1146" t="s">
        <v>4012</v>
      </c>
      <c r="X44" s="1147" t="s">
        <v>5442</v>
      </c>
      <c r="Y44" s="1165"/>
      <c r="Z44" s="1142" t="s">
        <v>1027</v>
      </c>
      <c r="AA44" s="1166"/>
      <c r="AB44" s="1172" t="s">
        <v>2582</v>
      </c>
      <c r="AC44" s="1172" t="s">
        <v>3056</v>
      </c>
      <c r="AD44" s="1148" t="s">
        <v>184</v>
      </c>
      <c r="AE44" s="1136" t="s">
        <v>2585</v>
      </c>
      <c r="AF44" s="1138" t="s">
        <v>2583</v>
      </c>
      <c r="AG44" s="1145" t="s">
        <v>251</v>
      </c>
      <c r="AH44" s="1138" t="s">
        <v>4431</v>
      </c>
      <c r="AI44" s="1149" t="s">
        <v>4429</v>
      </c>
      <c r="AJ44" s="1142" t="s">
        <v>4430</v>
      </c>
      <c r="AK44" s="1150" t="s">
        <v>995</v>
      </c>
      <c r="AL44" s="1151" t="s">
        <v>4994</v>
      </c>
    </row>
    <row r="45" spans="1:41" s="904" customFormat="1" ht="13.2" hidden="1" outlineLevel="1">
      <c r="A45" s="891" t="s">
        <v>2613</v>
      </c>
      <c r="B45" s="892"/>
      <c r="C45" s="889"/>
      <c r="D45" s="1191"/>
      <c r="E45" s="894"/>
      <c r="F45" s="877" t="s">
        <v>3195</v>
      </c>
      <c r="G45" s="879"/>
      <c r="H45" s="890"/>
      <c r="I45" s="890"/>
      <c r="J45" s="880"/>
      <c r="K45" s="1098"/>
      <c r="L45" s="1174"/>
      <c r="M45" s="1155"/>
      <c r="N45" s="897"/>
      <c r="O45" s="1154"/>
      <c r="P45" s="899"/>
      <c r="Q45" s="900"/>
      <c r="R45" s="899"/>
      <c r="S45" s="900"/>
      <c r="T45" s="899"/>
      <c r="U45" s="900"/>
      <c r="V45" s="901"/>
      <c r="W45" s="895"/>
      <c r="X45" s="889"/>
      <c r="Y45" s="1169"/>
      <c r="Z45" s="889"/>
      <c r="AA45" s="1170"/>
      <c r="AB45" s="1170"/>
      <c r="AC45" s="891" t="s">
        <v>1414</v>
      </c>
      <c r="AD45" s="902"/>
      <c r="AE45" s="1175"/>
      <c r="AF45" s="877"/>
      <c r="AG45" s="1156"/>
      <c r="AH45" s="902"/>
      <c r="AI45" s="903"/>
      <c r="AJ45" s="889"/>
      <c r="AK45" s="891"/>
      <c r="AL45" s="891"/>
      <c r="AN45" s="904">
        <v>6</v>
      </c>
      <c r="AO45" s="904" t="str">
        <f>"ANALOG INFORMATION FROM IED IED name " &amp; I42</f>
        <v>ANALOG INFORMATION FROM IED IED name R412_P743_PU_B</v>
      </c>
    </row>
    <row r="46" spans="1:41" s="904" customFormat="1" ht="13.2" hidden="1" outlineLevel="1">
      <c r="A46" s="891" t="s">
        <v>2613</v>
      </c>
      <c r="B46" s="892"/>
      <c r="C46" s="889"/>
      <c r="D46" s="1191"/>
      <c r="E46" s="894"/>
      <c r="F46" s="877" t="s">
        <v>3195</v>
      </c>
      <c r="G46" s="879"/>
      <c r="H46" s="890"/>
      <c r="I46" s="890"/>
      <c r="J46" s="880"/>
      <c r="K46" s="1098"/>
      <c r="L46" s="1174"/>
      <c r="M46" s="1155"/>
      <c r="N46" s="897"/>
      <c r="O46" s="1154"/>
      <c r="P46" s="899"/>
      <c r="Q46" s="900"/>
      <c r="R46" s="899"/>
      <c r="S46" s="900"/>
      <c r="T46" s="899"/>
      <c r="U46" s="900"/>
      <c r="V46" s="901"/>
      <c r="W46" s="895"/>
      <c r="X46" s="889"/>
      <c r="Y46" s="1169"/>
      <c r="Z46" s="889"/>
      <c r="AA46" s="1170"/>
      <c r="AB46" s="1170"/>
      <c r="AC46" s="891" t="s">
        <v>1414</v>
      </c>
      <c r="AD46" s="902"/>
      <c r="AE46" s="1175"/>
      <c r="AF46" s="877"/>
      <c r="AG46" s="1156"/>
      <c r="AH46" s="902"/>
      <c r="AI46" s="903"/>
      <c r="AJ46" s="889"/>
      <c r="AK46" s="891"/>
      <c r="AL46" s="891"/>
      <c r="AN46" s="904">
        <v>6</v>
      </c>
      <c r="AO46" s="904" t="str">
        <f>AO45</f>
        <v>ANALOG INFORMATION FROM IED IED name R412_P743_PU_B</v>
      </c>
    </row>
    <row r="47" spans="1:41" s="904" customFormat="1" ht="13.2" hidden="1" outlineLevel="1">
      <c r="A47" s="891" t="s">
        <v>2613</v>
      </c>
      <c r="B47" s="892"/>
      <c r="C47" s="889"/>
      <c r="D47" s="1191"/>
      <c r="E47" s="894"/>
      <c r="F47" s="877" t="s">
        <v>3195</v>
      </c>
      <c r="G47" s="879"/>
      <c r="H47" s="890"/>
      <c r="I47" s="890"/>
      <c r="J47" s="880"/>
      <c r="K47" s="1098"/>
      <c r="L47" s="1174"/>
      <c r="M47" s="1155"/>
      <c r="N47" s="897"/>
      <c r="O47" s="1154"/>
      <c r="P47" s="899"/>
      <c r="Q47" s="900"/>
      <c r="R47" s="899"/>
      <c r="S47" s="900"/>
      <c r="T47" s="899"/>
      <c r="U47" s="900"/>
      <c r="V47" s="901"/>
      <c r="W47" s="895"/>
      <c r="X47" s="889"/>
      <c r="Y47" s="1169"/>
      <c r="Z47" s="889"/>
      <c r="AA47" s="1170"/>
      <c r="AB47" s="1170"/>
      <c r="AC47" s="891" t="s">
        <v>1414</v>
      </c>
      <c r="AD47" s="902"/>
      <c r="AE47" s="1175"/>
      <c r="AF47" s="877"/>
      <c r="AG47" s="1156"/>
      <c r="AH47" s="902"/>
      <c r="AI47" s="903"/>
      <c r="AJ47" s="889"/>
      <c r="AK47" s="891"/>
      <c r="AL47" s="891"/>
      <c r="AN47" s="904">
        <v>6</v>
      </c>
      <c r="AO47" s="904" t="str">
        <f>AO46</f>
        <v>ANALOG INFORMATION FROM IED IED name R412_P743_PU_B</v>
      </c>
    </row>
    <row r="48" spans="1:41" s="904" customFormat="1" ht="13.2" hidden="1" outlineLevel="1">
      <c r="A48" s="891" t="s">
        <v>2613</v>
      </c>
      <c r="B48" s="892"/>
      <c r="C48" s="889"/>
      <c r="D48" s="1191"/>
      <c r="E48" s="894"/>
      <c r="F48" s="877" t="s">
        <v>3195</v>
      </c>
      <c r="G48" s="879"/>
      <c r="H48" s="890"/>
      <c r="I48" s="890"/>
      <c r="J48" s="880"/>
      <c r="K48" s="1098"/>
      <c r="L48" s="1174"/>
      <c r="M48" s="1155"/>
      <c r="N48" s="897"/>
      <c r="O48" s="1154"/>
      <c r="P48" s="899"/>
      <c r="Q48" s="900"/>
      <c r="R48" s="899"/>
      <c r="S48" s="900"/>
      <c r="T48" s="899"/>
      <c r="U48" s="900"/>
      <c r="V48" s="901"/>
      <c r="W48" s="895"/>
      <c r="X48" s="889"/>
      <c r="Y48" s="1169"/>
      <c r="Z48" s="889"/>
      <c r="AA48" s="1170"/>
      <c r="AB48" s="1170"/>
      <c r="AC48" s="891" t="s">
        <v>1414</v>
      </c>
      <c r="AD48" s="902"/>
      <c r="AE48" s="1175"/>
      <c r="AF48" s="877"/>
      <c r="AG48" s="879"/>
      <c r="AH48" s="902"/>
      <c r="AI48" s="903"/>
      <c r="AJ48" s="889"/>
      <c r="AK48" s="891"/>
      <c r="AL48" s="891"/>
      <c r="AN48" s="904">
        <v>6</v>
      </c>
      <c r="AO48" s="904" t="str">
        <f>AO47</f>
        <v>ANALOG INFORMATION FROM IED IED name R412_P743_PU_B</v>
      </c>
    </row>
    <row r="49" spans="1:41" s="904" customFormat="1" ht="13.2" hidden="1" collapsed="1">
      <c r="A49" s="1115"/>
      <c r="B49" s="1159"/>
      <c r="C49" s="1159"/>
      <c r="D49" s="1160"/>
      <c r="E49" s="1159"/>
      <c r="F49" s="1161"/>
      <c r="G49" s="1159"/>
      <c r="H49" s="1161"/>
      <c r="I49" s="1161"/>
      <c r="J49" s="1161"/>
      <c r="K49" s="1161"/>
      <c r="L49" s="1159"/>
      <c r="M49" s="1159"/>
      <c r="N49" s="1161"/>
      <c r="O49" s="1161"/>
      <c r="P49" s="1159"/>
      <c r="Q49" s="1161"/>
      <c r="R49" s="1159"/>
      <c r="S49" s="1161"/>
      <c r="T49" s="1159"/>
      <c r="U49" s="1159"/>
      <c r="V49" s="1159"/>
      <c r="Y49" s="1159"/>
      <c r="Z49" s="1159"/>
      <c r="AA49" s="1159"/>
      <c r="AB49" s="1159"/>
      <c r="AC49" s="1159"/>
      <c r="AF49" s="1161"/>
      <c r="AG49" s="1159"/>
      <c r="AH49" s="1159"/>
      <c r="AI49" s="1159"/>
      <c r="AJ49" s="1159"/>
    </row>
    <row r="50" spans="1:41" s="904" customFormat="1" ht="13.8" hidden="1" thickBot="1">
      <c r="D50" s="904" t="s">
        <v>710</v>
      </c>
      <c r="H50" s="904" t="s">
        <v>707</v>
      </c>
      <c r="I50" s="1115" t="str">
        <f>T(F16)</f>
        <v>R412_P743_PU_B</v>
      </c>
    </row>
    <row r="51" spans="1:41" s="904" customFormat="1" ht="13.8" hidden="1" outlineLevel="1" thickBot="1">
      <c r="A51" s="1121" t="s">
        <v>9</v>
      </c>
      <c r="B51" s="1122" t="s">
        <v>306</v>
      </c>
      <c r="C51" s="1123"/>
      <c r="D51" s="1122" t="s">
        <v>4790</v>
      </c>
      <c r="E51" s="1122"/>
      <c r="F51" s="1130" t="s">
        <v>307</v>
      </c>
      <c r="G51" s="1126"/>
      <c r="H51" s="1126"/>
      <c r="I51" s="1126"/>
      <c r="J51" s="1162"/>
      <c r="K51" s="1123" t="s">
        <v>209</v>
      </c>
      <c r="L51" s="1122" t="s">
        <v>2154</v>
      </c>
      <c r="M51" s="1122"/>
      <c r="N51" s="1131" t="s">
        <v>209</v>
      </c>
      <c r="O51" s="1122" t="s">
        <v>309</v>
      </c>
      <c r="P51" s="1122"/>
      <c r="Q51" s="1122"/>
      <c r="R51" s="1122"/>
      <c r="S51" s="1122"/>
      <c r="T51" s="1122"/>
      <c r="U51" s="1122"/>
      <c r="V51" s="1122"/>
      <c r="W51" s="1130" t="s">
        <v>1164</v>
      </c>
      <c r="X51" s="1127"/>
      <c r="Y51" s="1132" t="s">
        <v>357</v>
      </c>
      <c r="Z51" s="1122" t="s">
        <v>357</v>
      </c>
      <c r="AA51" s="1123"/>
      <c r="AB51" s="1123" t="s">
        <v>3585</v>
      </c>
      <c r="AC51" s="1131" t="s">
        <v>377</v>
      </c>
      <c r="AD51" s="1132" t="s">
        <v>1202</v>
      </c>
      <c r="AE51" s="1123"/>
      <c r="AF51" s="1130" t="s">
        <v>308</v>
      </c>
      <c r="AG51" s="1162" t="s">
        <v>357</v>
      </c>
      <c r="AH51" s="1132" t="s">
        <v>4734</v>
      </c>
      <c r="AI51" s="1132"/>
      <c r="AJ51" s="1132"/>
      <c r="AK51" s="1133" t="s">
        <v>3213</v>
      </c>
      <c r="AL51" s="1131"/>
    </row>
    <row r="52" spans="1:41" s="1173" customFormat="1" ht="234" hidden="1" outlineLevel="1">
      <c r="A52" s="1136" t="s">
        <v>776</v>
      </c>
      <c r="B52" s="1135" t="s">
        <v>305</v>
      </c>
      <c r="C52" s="1136" t="s">
        <v>3054</v>
      </c>
      <c r="D52" s="1143" t="s">
        <v>5709</v>
      </c>
      <c r="E52" s="1140" t="s">
        <v>5645</v>
      </c>
      <c r="F52" s="1138" t="s">
        <v>3055</v>
      </c>
      <c r="G52" s="1139" t="s">
        <v>2112</v>
      </c>
      <c r="H52" s="1140" t="s">
        <v>1468</v>
      </c>
      <c r="I52" s="1140" t="s">
        <v>1467</v>
      </c>
      <c r="J52" s="1142" t="s">
        <v>2842</v>
      </c>
      <c r="K52" s="1144" t="s">
        <v>1415</v>
      </c>
      <c r="L52" s="1143" t="s">
        <v>1534</v>
      </c>
      <c r="M52" s="1145" t="s">
        <v>1876</v>
      </c>
      <c r="N52" s="1144" t="s">
        <v>4231</v>
      </c>
      <c r="O52" s="1143" t="s">
        <v>83</v>
      </c>
      <c r="P52" s="1140" t="s">
        <v>3057</v>
      </c>
      <c r="Q52" s="1140" t="s">
        <v>1606</v>
      </c>
      <c r="R52" s="1140" t="s">
        <v>1607</v>
      </c>
      <c r="S52" s="1140" t="s">
        <v>4619</v>
      </c>
      <c r="T52" s="1140" t="s">
        <v>4620</v>
      </c>
      <c r="U52" s="1140" t="s">
        <v>4621</v>
      </c>
      <c r="V52" s="1142" t="s">
        <v>4622</v>
      </c>
      <c r="W52" s="1146" t="s">
        <v>4012</v>
      </c>
      <c r="X52" s="1147" t="s">
        <v>5442</v>
      </c>
      <c r="Y52" s="1165"/>
      <c r="Z52" s="1149"/>
      <c r="AA52" s="1166"/>
      <c r="AB52" s="1166" t="s">
        <v>2582</v>
      </c>
      <c r="AC52" s="1148" t="s">
        <v>3056</v>
      </c>
      <c r="AD52" s="1148"/>
      <c r="AE52" s="1136" t="s">
        <v>2585</v>
      </c>
      <c r="AF52" s="1138" t="s">
        <v>2583</v>
      </c>
      <c r="AG52" s="1142"/>
      <c r="AH52" s="1138" t="s">
        <v>4431</v>
      </c>
      <c r="AI52" s="1149" t="s">
        <v>4429</v>
      </c>
      <c r="AJ52" s="1142" t="s">
        <v>4430</v>
      </c>
      <c r="AK52" s="1150" t="s">
        <v>995</v>
      </c>
      <c r="AL52" s="1151" t="s">
        <v>4994</v>
      </c>
    </row>
    <row r="53" spans="1:41" s="904" customFormat="1" ht="13.2" hidden="1" outlineLevel="1">
      <c r="A53" s="891" t="s">
        <v>2613</v>
      </c>
      <c r="B53" s="892"/>
      <c r="C53" s="889"/>
      <c r="D53" s="1191"/>
      <c r="E53" s="894"/>
      <c r="F53" s="877" t="s">
        <v>3195</v>
      </c>
      <c r="G53" s="879"/>
      <c r="H53" s="890"/>
      <c r="I53" s="1192"/>
      <c r="J53" s="880"/>
      <c r="K53" s="1098"/>
      <c r="L53" s="1174"/>
      <c r="M53" s="1155"/>
      <c r="N53" s="897"/>
      <c r="O53" s="1154"/>
      <c r="P53" s="899"/>
      <c r="Q53" s="900"/>
      <c r="R53" s="899"/>
      <c r="S53" s="900"/>
      <c r="T53" s="899"/>
      <c r="U53" s="900"/>
      <c r="V53" s="901"/>
      <c r="W53" s="895"/>
      <c r="X53" s="889"/>
      <c r="Y53" s="1169"/>
      <c r="Z53" s="903"/>
      <c r="AA53" s="1170"/>
      <c r="AB53" s="1170"/>
      <c r="AC53" s="891"/>
      <c r="AD53" s="1187"/>
      <c r="AE53" s="1175"/>
      <c r="AF53" s="877"/>
      <c r="AG53" s="889"/>
      <c r="AH53" s="902"/>
      <c r="AI53" s="903"/>
      <c r="AJ53" s="889"/>
      <c r="AK53" s="891"/>
      <c r="AL53" s="891"/>
      <c r="AN53" s="904">
        <v>13</v>
      </c>
      <c r="AO53" s="904" t="str">
        <f>"ANALOG INFORMATION TO IED IED name " &amp; I50</f>
        <v>ANALOG INFORMATION TO IED IED name R412_P743_PU_B</v>
      </c>
    </row>
    <row r="54" spans="1:41" s="904" customFormat="1" ht="13.2" hidden="1" outlineLevel="1">
      <c r="A54" s="891" t="s">
        <v>2613</v>
      </c>
      <c r="B54" s="892"/>
      <c r="C54" s="889"/>
      <c r="D54" s="1191"/>
      <c r="E54" s="894"/>
      <c r="F54" s="877" t="s">
        <v>3195</v>
      </c>
      <c r="G54" s="879"/>
      <c r="H54" s="890"/>
      <c r="I54" s="890"/>
      <c r="J54" s="880"/>
      <c r="K54" s="1098"/>
      <c r="L54" s="1174"/>
      <c r="M54" s="1155"/>
      <c r="N54" s="897"/>
      <c r="O54" s="1154"/>
      <c r="P54" s="899"/>
      <c r="Q54" s="900"/>
      <c r="R54" s="899"/>
      <c r="S54" s="900"/>
      <c r="T54" s="899"/>
      <c r="U54" s="900"/>
      <c r="V54" s="901"/>
      <c r="W54" s="895"/>
      <c r="X54" s="889"/>
      <c r="Y54" s="1169"/>
      <c r="Z54" s="903"/>
      <c r="AA54" s="1170"/>
      <c r="AB54" s="1170"/>
      <c r="AC54" s="891"/>
      <c r="AD54" s="1187"/>
      <c r="AE54" s="1175"/>
      <c r="AF54" s="877"/>
      <c r="AG54" s="889"/>
      <c r="AH54" s="902"/>
      <c r="AI54" s="903"/>
      <c r="AJ54" s="889"/>
      <c r="AK54" s="891"/>
      <c r="AL54" s="891"/>
      <c r="AN54" s="904">
        <v>13</v>
      </c>
      <c r="AO54" s="904" t="str">
        <f>AO53</f>
        <v>ANALOG INFORMATION TO IED IED name R412_P743_PU_B</v>
      </c>
    </row>
    <row r="55" spans="1:41" s="904" customFormat="1" ht="13.2" hidden="1" collapsed="1">
      <c r="F55" s="1188"/>
      <c r="G55" s="1188"/>
      <c r="O55" s="1115"/>
      <c r="P55" s="1115"/>
      <c r="AJ55" s="1159"/>
    </row>
    <row r="56" spans="1:41" s="904" customFormat="1" ht="13.8" hidden="1" thickBot="1">
      <c r="D56" s="904" t="s">
        <v>97</v>
      </c>
      <c r="H56" s="904" t="s">
        <v>707</v>
      </c>
      <c r="I56" s="1115" t="str">
        <f>T(F16)</f>
        <v>R412_P743_PU_B</v>
      </c>
    </row>
    <row r="57" spans="1:41" s="904" customFormat="1" ht="13.8" hidden="1" outlineLevel="1" thickBot="1">
      <c r="A57" s="1163" t="s">
        <v>9</v>
      </c>
      <c r="B57" s="1122" t="s">
        <v>306</v>
      </c>
      <c r="C57" s="1123"/>
      <c r="D57" s="1122" t="s">
        <v>911</v>
      </c>
      <c r="E57" s="1122"/>
      <c r="F57" s="1130" t="s">
        <v>307</v>
      </c>
      <c r="G57" s="1126"/>
      <c r="H57" s="1126"/>
      <c r="I57" s="1126"/>
      <c r="J57" s="1162"/>
      <c r="K57" s="1171" t="s">
        <v>209</v>
      </c>
      <c r="L57" s="1122" t="s">
        <v>4915</v>
      </c>
      <c r="M57" s="1122"/>
      <c r="N57" s="1131" t="s">
        <v>209</v>
      </c>
      <c r="O57" s="1132" t="s">
        <v>309</v>
      </c>
      <c r="P57" s="1122"/>
      <c r="Q57" s="1122"/>
      <c r="R57" s="1122"/>
      <c r="S57" s="1122"/>
      <c r="T57" s="1122"/>
      <c r="U57" s="1122"/>
      <c r="V57" s="1123"/>
      <c r="W57" s="1130" t="s">
        <v>1164</v>
      </c>
      <c r="X57" s="1127"/>
      <c r="Y57" s="1122" t="s">
        <v>357</v>
      </c>
      <c r="Z57" s="1122" t="s">
        <v>357</v>
      </c>
      <c r="AA57" s="1123"/>
      <c r="AB57" s="1123" t="s">
        <v>3585</v>
      </c>
      <c r="AC57" s="1131" t="s">
        <v>377</v>
      </c>
      <c r="AD57" s="1122" t="s">
        <v>4917</v>
      </c>
      <c r="AE57" s="1123"/>
      <c r="AF57" s="1130" t="s">
        <v>308</v>
      </c>
      <c r="AG57" s="1162" t="s">
        <v>357</v>
      </c>
      <c r="AH57" s="1132" t="s">
        <v>4734</v>
      </c>
      <c r="AI57" s="1132"/>
      <c r="AJ57" s="1132"/>
      <c r="AK57" s="1133" t="s">
        <v>3213</v>
      </c>
      <c r="AL57" s="1131"/>
    </row>
    <row r="58" spans="1:41" s="1173" customFormat="1" ht="210.6" hidden="1" outlineLevel="1">
      <c r="A58" s="1136" t="s">
        <v>776</v>
      </c>
      <c r="B58" s="1135" t="s">
        <v>305</v>
      </c>
      <c r="C58" s="1136" t="s">
        <v>3054</v>
      </c>
      <c r="D58" s="1143" t="s">
        <v>5643</v>
      </c>
      <c r="E58" s="1140" t="s">
        <v>5647</v>
      </c>
      <c r="F58" s="1138" t="s">
        <v>3055</v>
      </c>
      <c r="G58" s="1139" t="s">
        <v>2112</v>
      </c>
      <c r="H58" s="1140" t="s">
        <v>1468</v>
      </c>
      <c r="I58" s="1140" t="s">
        <v>1467</v>
      </c>
      <c r="J58" s="1142" t="s">
        <v>2842</v>
      </c>
      <c r="K58" s="1144" t="s">
        <v>1415</v>
      </c>
      <c r="L58" s="1143" t="s">
        <v>4914</v>
      </c>
      <c r="M58" s="1142" t="s">
        <v>2771</v>
      </c>
      <c r="N58" s="1144" t="s">
        <v>4231</v>
      </c>
      <c r="O58" s="1138" t="s">
        <v>83</v>
      </c>
      <c r="P58" s="1140" t="s">
        <v>3057</v>
      </c>
      <c r="Q58" s="1140" t="s">
        <v>1606</v>
      </c>
      <c r="R58" s="1140" t="s">
        <v>1607</v>
      </c>
      <c r="S58" s="1140" t="s">
        <v>4619</v>
      </c>
      <c r="T58" s="1140" t="s">
        <v>4620</v>
      </c>
      <c r="U58" s="1140" t="s">
        <v>4621</v>
      </c>
      <c r="V58" s="1142" t="s">
        <v>4622</v>
      </c>
      <c r="W58" s="1146" t="s">
        <v>4012</v>
      </c>
      <c r="X58" s="1147" t="s">
        <v>5442</v>
      </c>
      <c r="Y58" s="1165"/>
      <c r="Z58" s="1149"/>
      <c r="AA58" s="1166"/>
      <c r="AB58" s="1172" t="s">
        <v>2582</v>
      </c>
      <c r="AC58" s="1172" t="s">
        <v>3056</v>
      </c>
      <c r="AD58" s="1148" t="s">
        <v>4916</v>
      </c>
      <c r="AE58" s="1136" t="s">
        <v>2585</v>
      </c>
      <c r="AF58" s="1138" t="s">
        <v>2583</v>
      </c>
      <c r="AG58" s="1142"/>
      <c r="AH58" s="1138" t="s">
        <v>4431</v>
      </c>
      <c r="AI58" s="1149" t="s">
        <v>4429</v>
      </c>
      <c r="AJ58" s="1142" t="s">
        <v>4430</v>
      </c>
      <c r="AK58" s="1150" t="s">
        <v>995</v>
      </c>
      <c r="AL58" s="1151" t="s">
        <v>4994</v>
      </c>
    </row>
    <row r="59" spans="1:41" s="904" customFormat="1" ht="13.2" hidden="1" outlineLevel="1">
      <c r="A59" s="891" t="s">
        <v>2613</v>
      </c>
      <c r="B59" s="892"/>
      <c r="C59" s="889"/>
      <c r="D59" s="1191"/>
      <c r="E59" s="894"/>
      <c r="F59" s="877" t="s">
        <v>3195</v>
      </c>
      <c r="G59" s="879"/>
      <c r="H59" s="890"/>
      <c r="I59" s="890"/>
      <c r="J59" s="880"/>
      <c r="K59" s="1098"/>
      <c r="L59" s="892"/>
      <c r="M59" s="889"/>
      <c r="N59" s="897"/>
      <c r="O59" s="1154"/>
      <c r="P59" s="899"/>
      <c r="Q59" s="900"/>
      <c r="R59" s="899"/>
      <c r="S59" s="900"/>
      <c r="T59" s="899"/>
      <c r="U59" s="900"/>
      <c r="V59" s="901"/>
      <c r="W59" s="895"/>
      <c r="X59" s="889"/>
      <c r="Y59" s="1169"/>
      <c r="Z59" s="903"/>
      <c r="AA59" s="1170"/>
      <c r="AB59" s="889"/>
      <c r="AC59" s="891" t="s">
        <v>1414</v>
      </c>
      <c r="AD59" s="902"/>
      <c r="AE59" s="1175"/>
      <c r="AF59" s="877"/>
      <c r="AG59" s="889"/>
      <c r="AH59" s="902"/>
      <c r="AI59" s="903"/>
      <c r="AJ59" s="889"/>
      <c r="AK59" s="891"/>
      <c r="AL59" s="891"/>
      <c r="AN59" s="904">
        <v>39</v>
      </c>
      <c r="AO59" s="904" t="str">
        <f>"COUNTER INFORMATION FROM IED IED name " &amp; I56</f>
        <v>COUNTER INFORMATION FROM IED IED name R412_P743_PU_B</v>
      </c>
    </row>
    <row r="60" spans="1:41" s="904" customFormat="1" ht="13.2" hidden="1" outlineLevel="1">
      <c r="A60" s="891" t="s">
        <v>2613</v>
      </c>
      <c r="B60" s="892"/>
      <c r="C60" s="889"/>
      <c r="D60" s="1191"/>
      <c r="E60" s="894"/>
      <c r="F60" s="877" t="s">
        <v>3195</v>
      </c>
      <c r="G60" s="879"/>
      <c r="H60" s="890"/>
      <c r="I60" s="890"/>
      <c r="J60" s="880"/>
      <c r="K60" s="1098"/>
      <c r="L60" s="892"/>
      <c r="M60" s="889"/>
      <c r="N60" s="897"/>
      <c r="O60" s="1154"/>
      <c r="P60" s="899"/>
      <c r="Q60" s="900"/>
      <c r="R60" s="899"/>
      <c r="S60" s="900"/>
      <c r="T60" s="899"/>
      <c r="U60" s="900"/>
      <c r="V60" s="901"/>
      <c r="W60" s="895"/>
      <c r="X60" s="889"/>
      <c r="Y60" s="1169"/>
      <c r="Z60" s="903"/>
      <c r="AA60" s="1170"/>
      <c r="AB60" s="889"/>
      <c r="AC60" s="891" t="s">
        <v>1414</v>
      </c>
      <c r="AD60" s="902"/>
      <c r="AE60" s="1175"/>
      <c r="AF60" s="877"/>
      <c r="AG60" s="889"/>
      <c r="AH60" s="902"/>
      <c r="AI60" s="903"/>
      <c r="AJ60" s="889"/>
      <c r="AK60" s="891"/>
      <c r="AL60" s="891"/>
      <c r="AN60" s="904">
        <v>39</v>
      </c>
      <c r="AO60" s="904" t="str">
        <f>AO59</f>
        <v>COUNTER INFORMATION FROM IED IED name R412_P743_PU_B</v>
      </c>
    </row>
    <row r="61" spans="1:41" s="904" customFormat="1" ht="13.2" hidden="1" outlineLevel="1">
      <c r="A61" s="891" t="s">
        <v>2613</v>
      </c>
      <c r="B61" s="892"/>
      <c r="C61" s="889"/>
      <c r="D61" s="1191"/>
      <c r="E61" s="894"/>
      <c r="F61" s="877" t="s">
        <v>3195</v>
      </c>
      <c r="G61" s="879"/>
      <c r="H61" s="890"/>
      <c r="I61" s="890"/>
      <c r="J61" s="880"/>
      <c r="K61" s="1098"/>
      <c r="L61" s="892"/>
      <c r="M61" s="889"/>
      <c r="N61" s="897"/>
      <c r="O61" s="1154"/>
      <c r="P61" s="899"/>
      <c r="Q61" s="900"/>
      <c r="R61" s="899"/>
      <c r="S61" s="900"/>
      <c r="T61" s="899"/>
      <c r="U61" s="900"/>
      <c r="V61" s="901"/>
      <c r="W61" s="895"/>
      <c r="X61" s="889"/>
      <c r="Y61" s="1169"/>
      <c r="Z61" s="903"/>
      <c r="AA61" s="1170"/>
      <c r="AB61" s="889"/>
      <c r="AC61" s="891" t="s">
        <v>1414</v>
      </c>
      <c r="AD61" s="902"/>
      <c r="AE61" s="1175"/>
      <c r="AF61" s="877"/>
      <c r="AG61" s="889"/>
      <c r="AH61" s="902"/>
      <c r="AI61" s="903"/>
      <c r="AJ61" s="889"/>
      <c r="AK61" s="891"/>
      <c r="AL61" s="891"/>
      <c r="AN61" s="904">
        <v>39</v>
      </c>
      <c r="AO61" s="904" t="str">
        <f>AO60</f>
        <v>COUNTER INFORMATION FROM IED IED name R412_P743_PU_B</v>
      </c>
    </row>
    <row r="62" spans="1:41" s="904" customFormat="1" ht="13.2" hidden="1" outlineLevel="1">
      <c r="A62" s="891" t="s">
        <v>2613</v>
      </c>
      <c r="B62" s="892"/>
      <c r="C62" s="889"/>
      <c r="D62" s="1191"/>
      <c r="E62" s="894"/>
      <c r="F62" s="877" t="s">
        <v>3195</v>
      </c>
      <c r="G62" s="879"/>
      <c r="H62" s="890"/>
      <c r="I62" s="890"/>
      <c r="J62" s="880"/>
      <c r="K62" s="1098"/>
      <c r="L62" s="892"/>
      <c r="M62" s="889"/>
      <c r="N62" s="897"/>
      <c r="O62" s="1154"/>
      <c r="P62" s="899"/>
      <c r="Q62" s="900"/>
      <c r="R62" s="899"/>
      <c r="S62" s="900"/>
      <c r="T62" s="899"/>
      <c r="U62" s="900"/>
      <c r="V62" s="901"/>
      <c r="W62" s="895"/>
      <c r="X62" s="889"/>
      <c r="Y62" s="1169"/>
      <c r="Z62" s="903"/>
      <c r="AA62" s="1170"/>
      <c r="AB62" s="1170"/>
      <c r="AC62" s="891" t="s">
        <v>1414</v>
      </c>
      <c r="AD62" s="902"/>
      <c r="AE62" s="1175"/>
      <c r="AF62" s="877"/>
      <c r="AG62" s="889"/>
      <c r="AH62" s="902"/>
      <c r="AI62" s="903"/>
      <c r="AJ62" s="889"/>
      <c r="AK62" s="891"/>
      <c r="AL62" s="891"/>
      <c r="AN62" s="904">
        <v>39</v>
      </c>
      <c r="AO62" s="904" t="str">
        <f>AO61</f>
        <v>COUNTER INFORMATION FROM IED IED name R412_P743_PU_B</v>
      </c>
    </row>
    <row r="63" spans="1:41" s="904" customFormat="1" ht="13.2" hidden="1" collapsed="1">
      <c r="A63" s="1115"/>
      <c r="B63" s="1159"/>
      <c r="C63" s="1159"/>
      <c r="D63" s="904" t="s">
        <v>711</v>
      </c>
      <c r="E63" s="1159"/>
      <c r="F63" s="1161"/>
      <c r="G63" s="1159"/>
      <c r="H63" s="1161"/>
      <c r="I63" s="1161"/>
      <c r="J63" s="1161"/>
      <c r="K63" s="1161"/>
      <c r="L63" s="1159"/>
      <c r="M63" s="1159"/>
      <c r="N63" s="1161"/>
      <c r="O63" s="1161"/>
      <c r="P63" s="1159"/>
      <c r="Q63" s="1161"/>
      <c r="R63" s="1159"/>
      <c r="S63" s="1161"/>
      <c r="T63" s="1159"/>
      <c r="U63" s="1159"/>
      <c r="V63" s="1159"/>
      <c r="Y63" s="1159"/>
      <c r="Z63" s="1159"/>
      <c r="AA63" s="1159"/>
      <c r="AB63" s="1159"/>
      <c r="AC63" s="1159"/>
      <c r="AF63" s="1161"/>
      <c r="AG63" s="1159"/>
      <c r="AH63" s="1159"/>
      <c r="AI63" s="1159"/>
      <c r="AJ63" s="1159"/>
      <c r="AK63" s="1159"/>
    </row>
    <row r="64" spans="1:41" s="904" customFormat="1" ht="13.2" hidden="1">
      <c r="K64" s="1082"/>
      <c r="L64" s="1082"/>
      <c r="M64" s="1082"/>
      <c r="N64" s="1082"/>
    </row>
    <row r="65" spans="1:41" s="904" customFormat="1" ht="13.8" hidden="1" thickBot="1">
      <c r="D65" s="904" t="s">
        <v>5917</v>
      </c>
    </row>
    <row r="66" spans="1:41" s="904" customFormat="1" ht="13.8" hidden="1" outlineLevel="1" thickBot="1">
      <c r="A66" s="1163" t="s">
        <v>9</v>
      </c>
      <c r="B66" s="1122" t="s">
        <v>306</v>
      </c>
      <c r="C66" s="1123"/>
      <c r="D66" s="1122" t="s">
        <v>4791</v>
      </c>
      <c r="E66" s="1122"/>
      <c r="F66" s="1130" t="s">
        <v>307</v>
      </c>
      <c r="G66" s="1126"/>
      <c r="H66" s="1126"/>
      <c r="I66" s="1126"/>
      <c r="J66" s="1162"/>
      <c r="K66" s="1129" t="s">
        <v>209</v>
      </c>
      <c r="L66" s="1130" t="s">
        <v>2154</v>
      </c>
      <c r="M66" s="1127"/>
      <c r="N66" s="1131" t="s">
        <v>209</v>
      </c>
      <c r="O66" s="1132" t="s">
        <v>309</v>
      </c>
      <c r="P66" s="1122"/>
      <c r="Q66" s="1122"/>
      <c r="R66" s="1122"/>
      <c r="S66" s="1122"/>
      <c r="T66" s="1122"/>
      <c r="U66" s="1123"/>
      <c r="V66" s="1122"/>
      <c r="W66" s="1130" t="s">
        <v>1164</v>
      </c>
      <c r="X66" s="1127"/>
      <c r="Y66" s="1132" t="s">
        <v>3948</v>
      </c>
      <c r="Z66" s="1123"/>
      <c r="AA66" s="1132" t="s">
        <v>3585</v>
      </c>
      <c r="AB66" s="1123"/>
      <c r="AC66" s="1131" t="s">
        <v>377</v>
      </c>
      <c r="AD66" s="1132" t="s">
        <v>310</v>
      </c>
      <c r="AE66" s="1123"/>
      <c r="AF66" s="1130" t="s">
        <v>308</v>
      </c>
      <c r="AG66" s="1126"/>
      <c r="AH66" s="1132" t="s">
        <v>4734</v>
      </c>
      <c r="AI66" s="1132"/>
      <c r="AJ66" s="1132"/>
      <c r="AK66" s="1133" t="s">
        <v>3213</v>
      </c>
      <c r="AL66" s="1131"/>
    </row>
    <row r="67" spans="1:41" s="904" customFormat="1" ht="216.75" hidden="1" customHeight="1" outlineLevel="1">
      <c r="A67" s="1136" t="s">
        <v>776</v>
      </c>
      <c r="B67" s="1135" t="s">
        <v>305</v>
      </c>
      <c r="C67" s="1136" t="s">
        <v>3054</v>
      </c>
      <c r="D67" s="1135" t="s">
        <v>3949</v>
      </c>
      <c r="E67" s="1136" t="s">
        <v>2188</v>
      </c>
      <c r="F67" s="1138" t="s">
        <v>3055</v>
      </c>
      <c r="G67" s="1139" t="s">
        <v>4473</v>
      </c>
      <c r="H67" s="1140" t="s">
        <v>1468</v>
      </c>
      <c r="I67" s="1140" t="s">
        <v>1467</v>
      </c>
      <c r="J67" s="1142" t="s">
        <v>2842</v>
      </c>
      <c r="K67" s="1143" t="s">
        <v>1415</v>
      </c>
      <c r="L67" s="1138" t="s">
        <v>4471</v>
      </c>
      <c r="M67" s="1145" t="s">
        <v>4472</v>
      </c>
      <c r="N67" s="1144" t="s">
        <v>4231</v>
      </c>
      <c r="O67" s="1138" t="s">
        <v>83</v>
      </c>
      <c r="P67" s="1140" t="s">
        <v>3057</v>
      </c>
      <c r="Q67" s="1140" t="s">
        <v>1606</v>
      </c>
      <c r="R67" s="1140" t="s">
        <v>1607</v>
      </c>
      <c r="S67" s="1140" t="s">
        <v>4619</v>
      </c>
      <c r="T67" s="1140" t="s">
        <v>4620</v>
      </c>
      <c r="U67" s="1140" t="s">
        <v>4621</v>
      </c>
      <c r="V67" s="1142" t="s">
        <v>4622</v>
      </c>
      <c r="W67" s="1146" t="s">
        <v>4012</v>
      </c>
      <c r="X67" s="1147" t="s">
        <v>5442</v>
      </c>
      <c r="Y67" s="1148" t="s">
        <v>4623</v>
      </c>
      <c r="Z67" s="1142" t="s">
        <v>1027</v>
      </c>
      <c r="AA67" s="1148" t="s">
        <v>1173</v>
      </c>
      <c r="AB67" s="1142" t="s">
        <v>2582</v>
      </c>
      <c r="AC67" s="1148" t="s">
        <v>3056</v>
      </c>
      <c r="AD67" s="1148" t="s">
        <v>1176</v>
      </c>
      <c r="AE67" s="1136" t="s">
        <v>1413</v>
      </c>
      <c r="AF67" s="1138" t="s">
        <v>2583</v>
      </c>
      <c r="AG67" s="1140" t="s">
        <v>251</v>
      </c>
      <c r="AH67" s="1138" t="s">
        <v>4431</v>
      </c>
      <c r="AI67" s="1149" t="s">
        <v>4429</v>
      </c>
      <c r="AJ67" s="1142" t="s">
        <v>4430</v>
      </c>
      <c r="AK67" s="1150" t="s">
        <v>995</v>
      </c>
      <c r="AL67" s="1151" t="s">
        <v>4994</v>
      </c>
    </row>
    <row r="68" spans="1:41" s="904" customFormat="1" ht="13.2" hidden="1" outlineLevel="1">
      <c r="A68" s="891" t="s">
        <v>2613</v>
      </c>
      <c r="B68" s="892"/>
      <c r="C68" s="889"/>
      <c r="D68" s="1152">
        <v>1</v>
      </c>
      <c r="E68" s="1153"/>
      <c r="F68" s="877" t="s">
        <v>3195</v>
      </c>
      <c r="G68" s="879" t="s">
        <v>4477</v>
      </c>
      <c r="H68" s="890"/>
      <c r="I68" s="890"/>
      <c r="J68" s="880"/>
      <c r="K68" s="895"/>
      <c r="L68" s="877"/>
      <c r="M68" s="896"/>
      <c r="N68" s="897"/>
      <c r="O68" s="898"/>
      <c r="P68" s="899"/>
      <c r="Q68" s="1154"/>
      <c r="R68" s="899"/>
      <c r="S68" s="1154"/>
      <c r="T68" s="899"/>
      <c r="U68" s="900"/>
      <c r="V68" s="901"/>
      <c r="W68" s="877"/>
      <c r="X68" s="889"/>
      <c r="Y68" s="902"/>
      <c r="Z68" s="889"/>
      <c r="AA68" s="892" t="s">
        <v>1175</v>
      </c>
      <c r="AB68" s="889"/>
      <c r="AC68" s="891" t="s">
        <v>380</v>
      </c>
      <c r="AD68" s="902"/>
      <c r="AE68" s="889"/>
      <c r="AF68" s="877"/>
      <c r="AG68" s="879"/>
      <c r="AH68" s="902"/>
      <c r="AI68" s="903"/>
      <c r="AJ68" s="889"/>
      <c r="AK68" s="891"/>
      <c r="AL68" s="891"/>
      <c r="AN68" s="904">
        <v>1</v>
      </c>
      <c r="AO68" s="904" t="s">
        <v>3947</v>
      </c>
    </row>
    <row r="69" spans="1:41" s="904" customFormat="1" ht="13.2" hidden="1" outlineLevel="1">
      <c r="A69" s="891" t="s">
        <v>2613</v>
      </c>
      <c r="B69" s="892"/>
      <c r="C69" s="889"/>
      <c r="D69" s="1152">
        <f t="shared" ref="D69:D83" si="2">D68+1</f>
        <v>2</v>
      </c>
      <c r="E69" s="1153"/>
      <c r="F69" s="877" t="s">
        <v>3195</v>
      </c>
      <c r="G69" s="879" t="s">
        <v>4477</v>
      </c>
      <c r="H69" s="890"/>
      <c r="I69" s="890"/>
      <c r="J69" s="880"/>
      <c r="K69" s="895"/>
      <c r="L69" s="877"/>
      <c r="M69" s="896"/>
      <c r="N69" s="897"/>
      <c r="O69" s="898"/>
      <c r="P69" s="899"/>
      <c r="Q69" s="900"/>
      <c r="R69" s="899"/>
      <c r="S69" s="900"/>
      <c r="T69" s="899"/>
      <c r="U69" s="900"/>
      <c r="V69" s="901"/>
      <c r="W69" s="877"/>
      <c r="X69" s="889"/>
      <c r="Y69" s="902"/>
      <c r="Z69" s="889"/>
      <c r="AA69" s="892" t="s">
        <v>1175</v>
      </c>
      <c r="AB69" s="889"/>
      <c r="AC69" s="891" t="s">
        <v>380</v>
      </c>
      <c r="AD69" s="902"/>
      <c r="AE69" s="889"/>
      <c r="AF69" s="877"/>
      <c r="AG69" s="879"/>
      <c r="AH69" s="902"/>
      <c r="AI69" s="903"/>
      <c r="AJ69" s="889"/>
      <c r="AK69" s="891"/>
      <c r="AL69" s="891"/>
      <c r="AN69" s="904">
        <v>1</v>
      </c>
      <c r="AO69" s="904" t="s">
        <v>3947</v>
      </c>
    </row>
    <row r="70" spans="1:41" s="904" customFormat="1" ht="13.2" hidden="1" outlineLevel="1">
      <c r="A70" s="891" t="s">
        <v>2613</v>
      </c>
      <c r="B70" s="892"/>
      <c r="C70" s="889"/>
      <c r="D70" s="1152">
        <f t="shared" si="2"/>
        <v>3</v>
      </c>
      <c r="E70" s="1153"/>
      <c r="F70" s="877" t="s">
        <v>3195</v>
      </c>
      <c r="G70" s="879" t="s">
        <v>4477</v>
      </c>
      <c r="H70" s="890"/>
      <c r="I70" s="890"/>
      <c r="J70" s="880"/>
      <c r="K70" s="895"/>
      <c r="L70" s="877"/>
      <c r="M70" s="896"/>
      <c r="N70" s="897"/>
      <c r="O70" s="898"/>
      <c r="P70" s="899"/>
      <c r="Q70" s="900"/>
      <c r="R70" s="899"/>
      <c r="S70" s="900"/>
      <c r="T70" s="899"/>
      <c r="U70" s="900"/>
      <c r="V70" s="901"/>
      <c r="W70" s="877"/>
      <c r="X70" s="889"/>
      <c r="Y70" s="902"/>
      <c r="Z70" s="889"/>
      <c r="AA70" s="892" t="s">
        <v>1175</v>
      </c>
      <c r="AB70" s="889"/>
      <c r="AC70" s="891" t="s">
        <v>380</v>
      </c>
      <c r="AD70" s="902"/>
      <c r="AE70" s="889"/>
      <c r="AF70" s="877"/>
      <c r="AG70" s="879"/>
      <c r="AH70" s="902"/>
      <c r="AI70" s="903"/>
      <c r="AJ70" s="889"/>
      <c r="AK70" s="891"/>
      <c r="AL70" s="891"/>
      <c r="AN70" s="904">
        <v>1</v>
      </c>
      <c r="AO70" s="904" t="s">
        <v>3947</v>
      </c>
    </row>
    <row r="71" spans="1:41" s="904" customFormat="1" ht="13.2" hidden="1" outlineLevel="1">
      <c r="A71" s="891" t="s">
        <v>2613</v>
      </c>
      <c r="B71" s="892"/>
      <c r="C71" s="889"/>
      <c r="D71" s="1152">
        <f t="shared" si="2"/>
        <v>4</v>
      </c>
      <c r="E71" s="1153"/>
      <c r="F71" s="877" t="s">
        <v>3195</v>
      </c>
      <c r="G71" s="879" t="s">
        <v>4477</v>
      </c>
      <c r="H71" s="890"/>
      <c r="I71" s="890"/>
      <c r="J71" s="880"/>
      <c r="K71" s="895"/>
      <c r="L71" s="877"/>
      <c r="M71" s="896"/>
      <c r="N71" s="897"/>
      <c r="O71" s="898"/>
      <c r="P71" s="899"/>
      <c r="Q71" s="900"/>
      <c r="R71" s="899"/>
      <c r="S71" s="900"/>
      <c r="T71" s="899"/>
      <c r="U71" s="900"/>
      <c r="V71" s="901"/>
      <c r="W71" s="877"/>
      <c r="X71" s="889"/>
      <c r="Y71" s="902"/>
      <c r="Z71" s="889"/>
      <c r="AA71" s="892" t="s">
        <v>1175</v>
      </c>
      <c r="AB71" s="889"/>
      <c r="AC71" s="891" t="s">
        <v>380</v>
      </c>
      <c r="AD71" s="902"/>
      <c r="AE71" s="889"/>
      <c r="AF71" s="877"/>
      <c r="AG71" s="879"/>
      <c r="AH71" s="902"/>
      <c r="AI71" s="903"/>
      <c r="AJ71" s="889"/>
      <c r="AK71" s="891"/>
      <c r="AL71" s="891"/>
      <c r="AN71" s="904">
        <v>1</v>
      </c>
      <c r="AO71" s="904" t="s">
        <v>3947</v>
      </c>
    </row>
    <row r="72" spans="1:41" s="904" customFormat="1" ht="13.2" hidden="1" outlineLevel="1">
      <c r="A72" s="891" t="s">
        <v>2613</v>
      </c>
      <c r="B72" s="892"/>
      <c r="C72" s="889"/>
      <c r="D72" s="1152">
        <f t="shared" si="2"/>
        <v>5</v>
      </c>
      <c r="E72" s="1153"/>
      <c r="F72" s="877" t="s">
        <v>3195</v>
      </c>
      <c r="G72" s="879" t="s">
        <v>4477</v>
      </c>
      <c r="H72" s="890"/>
      <c r="I72" s="890"/>
      <c r="J72" s="880"/>
      <c r="K72" s="895"/>
      <c r="L72" s="877"/>
      <c r="M72" s="896"/>
      <c r="N72" s="897"/>
      <c r="O72" s="898"/>
      <c r="P72" s="899"/>
      <c r="Q72" s="900"/>
      <c r="R72" s="899"/>
      <c r="S72" s="900"/>
      <c r="T72" s="899"/>
      <c r="U72" s="900"/>
      <c r="V72" s="901"/>
      <c r="W72" s="877"/>
      <c r="X72" s="889"/>
      <c r="Y72" s="902"/>
      <c r="Z72" s="889"/>
      <c r="AA72" s="892" t="s">
        <v>1175</v>
      </c>
      <c r="AB72" s="889"/>
      <c r="AC72" s="891" t="s">
        <v>380</v>
      </c>
      <c r="AD72" s="902"/>
      <c r="AE72" s="889"/>
      <c r="AF72" s="877"/>
      <c r="AG72" s="879"/>
      <c r="AH72" s="902"/>
      <c r="AI72" s="903"/>
      <c r="AJ72" s="889"/>
      <c r="AK72" s="891"/>
      <c r="AL72" s="891"/>
      <c r="AN72" s="904">
        <v>1</v>
      </c>
      <c r="AO72" s="904" t="s">
        <v>3947</v>
      </c>
    </row>
    <row r="73" spans="1:41" s="904" customFormat="1" ht="13.2" hidden="1" outlineLevel="1">
      <c r="A73" s="891" t="s">
        <v>2613</v>
      </c>
      <c r="B73" s="892"/>
      <c r="C73" s="889"/>
      <c r="D73" s="1152">
        <f t="shared" si="2"/>
        <v>6</v>
      </c>
      <c r="E73" s="1153"/>
      <c r="F73" s="877" t="s">
        <v>3195</v>
      </c>
      <c r="G73" s="879" t="s">
        <v>4477</v>
      </c>
      <c r="H73" s="890"/>
      <c r="I73" s="890"/>
      <c r="J73" s="880"/>
      <c r="K73" s="895"/>
      <c r="L73" s="877"/>
      <c r="M73" s="896"/>
      <c r="N73" s="897"/>
      <c r="O73" s="898"/>
      <c r="P73" s="899"/>
      <c r="Q73" s="900"/>
      <c r="R73" s="899"/>
      <c r="S73" s="900"/>
      <c r="T73" s="899"/>
      <c r="U73" s="900"/>
      <c r="V73" s="901"/>
      <c r="W73" s="877"/>
      <c r="X73" s="889"/>
      <c r="Y73" s="902"/>
      <c r="Z73" s="889"/>
      <c r="AA73" s="892" t="s">
        <v>1175</v>
      </c>
      <c r="AB73" s="889"/>
      <c r="AC73" s="891" t="s">
        <v>380</v>
      </c>
      <c r="AD73" s="902"/>
      <c r="AE73" s="889"/>
      <c r="AF73" s="877"/>
      <c r="AG73" s="879"/>
      <c r="AH73" s="902"/>
      <c r="AI73" s="903"/>
      <c r="AJ73" s="889"/>
      <c r="AK73" s="891"/>
      <c r="AL73" s="891"/>
      <c r="AN73" s="904">
        <v>1</v>
      </c>
      <c r="AO73" s="904" t="s">
        <v>3947</v>
      </c>
    </row>
    <row r="74" spans="1:41" s="904" customFormat="1" ht="13.2" hidden="1" outlineLevel="1">
      <c r="A74" s="891" t="s">
        <v>2613</v>
      </c>
      <c r="B74" s="892"/>
      <c r="C74" s="889"/>
      <c r="D74" s="1152">
        <f t="shared" si="2"/>
        <v>7</v>
      </c>
      <c r="E74" s="1153"/>
      <c r="F74" s="877" t="s">
        <v>3195</v>
      </c>
      <c r="G74" s="879" t="s">
        <v>4477</v>
      </c>
      <c r="H74" s="890"/>
      <c r="I74" s="890"/>
      <c r="J74" s="880"/>
      <c r="K74" s="895"/>
      <c r="L74" s="877"/>
      <c r="M74" s="896"/>
      <c r="N74" s="897"/>
      <c r="O74" s="898"/>
      <c r="P74" s="899"/>
      <c r="Q74" s="900"/>
      <c r="R74" s="899"/>
      <c r="S74" s="900"/>
      <c r="T74" s="899"/>
      <c r="U74" s="900"/>
      <c r="V74" s="901"/>
      <c r="W74" s="877"/>
      <c r="X74" s="889"/>
      <c r="Y74" s="902"/>
      <c r="Z74" s="889"/>
      <c r="AA74" s="892" t="s">
        <v>1175</v>
      </c>
      <c r="AB74" s="889"/>
      <c r="AC74" s="891" t="s">
        <v>380</v>
      </c>
      <c r="AD74" s="902"/>
      <c r="AE74" s="889"/>
      <c r="AF74" s="877"/>
      <c r="AG74" s="879"/>
      <c r="AH74" s="902"/>
      <c r="AI74" s="903"/>
      <c r="AJ74" s="889"/>
      <c r="AK74" s="891"/>
      <c r="AL74" s="891"/>
      <c r="AN74" s="904">
        <v>1</v>
      </c>
      <c r="AO74" s="904" t="s">
        <v>3947</v>
      </c>
    </row>
    <row r="75" spans="1:41" s="904" customFormat="1" ht="13.2" hidden="1" outlineLevel="1">
      <c r="A75" s="891" t="s">
        <v>2613</v>
      </c>
      <c r="B75" s="892"/>
      <c r="C75" s="889"/>
      <c r="D75" s="1152">
        <f t="shared" si="2"/>
        <v>8</v>
      </c>
      <c r="E75" s="1153"/>
      <c r="F75" s="877" t="s">
        <v>3195</v>
      </c>
      <c r="G75" s="879" t="s">
        <v>4477</v>
      </c>
      <c r="H75" s="890"/>
      <c r="I75" s="890"/>
      <c r="J75" s="880"/>
      <c r="K75" s="895"/>
      <c r="L75" s="877"/>
      <c r="M75" s="896"/>
      <c r="N75" s="897"/>
      <c r="O75" s="898"/>
      <c r="P75" s="899"/>
      <c r="Q75" s="900"/>
      <c r="R75" s="899"/>
      <c r="S75" s="900"/>
      <c r="T75" s="899"/>
      <c r="U75" s="900"/>
      <c r="V75" s="901"/>
      <c r="W75" s="877"/>
      <c r="X75" s="889"/>
      <c r="Y75" s="902"/>
      <c r="Z75" s="889"/>
      <c r="AA75" s="892" t="s">
        <v>1175</v>
      </c>
      <c r="AB75" s="889"/>
      <c r="AC75" s="891" t="s">
        <v>380</v>
      </c>
      <c r="AD75" s="902"/>
      <c r="AE75" s="889"/>
      <c r="AF75" s="877"/>
      <c r="AG75" s="879"/>
      <c r="AH75" s="902"/>
      <c r="AI75" s="903"/>
      <c r="AJ75" s="889"/>
      <c r="AK75" s="891"/>
      <c r="AL75" s="891"/>
      <c r="AN75" s="904">
        <v>1</v>
      </c>
      <c r="AO75" s="904" t="s">
        <v>3947</v>
      </c>
    </row>
    <row r="76" spans="1:41" s="904" customFormat="1" ht="13.2" hidden="1" outlineLevel="1">
      <c r="A76" s="891" t="s">
        <v>2613</v>
      </c>
      <c r="B76" s="892"/>
      <c r="C76" s="889"/>
      <c r="D76" s="1152">
        <f t="shared" si="2"/>
        <v>9</v>
      </c>
      <c r="E76" s="1153"/>
      <c r="F76" s="877" t="s">
        <v>3195</v>
      </c>
      <c r="G76" s="879" t="s">
        <v>4477</v>
      </c>
      <c r="H76" s="890"/>
      <c r="I76" s="890"/>
      <c r="J76" s="880"/>
      <c r="K76" s="895"/>
      <c r="L76" s="877"/>
      <c r="M76" s="896"/>
      <c r="N76" s="897"/>
      <c r="O76" s="898"/>
      <c r="P76" s="899"/>
      <c r="Q76" s="900"/>
      <c r="R76" s="899"/>
      <c r="S76" s="900"/>
      <c r="T76" s="899"/>
      <c r="U76" s="900"/>
      <c r="V76" s="901"/>
      <c r="W76" s="877"/>
      <c r="X76" s="889"/>
      <c r="Y76" s="902"/>
      <c r="Z76" s="889"/>
      <c r="AA76" s="892" t="s">
        <v>1175</v>
      </c>
      <c r="AB76" s="889"/>
      <c r="AC76" s="891" t="s">
        <v>380</v>
      </c>
      <c r="AD76" s="902"/>
      <c r="AE76" s="889"/>
      <c r="AF76" s="877"/>
      <c r="AG76" s="879"/>
      <c r="AH76" s="902"/>
      <c r="AI76" s="903"/>
      <c r="AJ76" s="889"/>
      <c r="AK76" s="891"/>
      <c r="AL76" s="891"/>
      <c r="AN76" s="904">
        <v>1</v>
      </c>
      <c r="AO76" s="904" t="s">
        <v>3947</v>
      </c>
    </row>
    <row r="77" spans="1:41" s="904" customFormat="1" ht="13.2" hidden="1" outlineLevel="1">
      <c r="A77" s="891" t="s">
        <v>2613</v>
      </c>
      <c r="B77" s="892"/>
      <c r="C77" s="889"/>
      <c r="D77" s="1152">
        <f t="shared" si="2"/>
        <v>10</v>
      </c>
      <c r="E77" s="1153"/>
      <c r="F77" s="877" t="s">
        <v>3195</v>
      </c>
      <c r="G77" s="879" t="s">
        <v>4477</v>
      </c>
      <c r="H77" s="890"/>
      <c r="I77" s="890"/>
      <c r="J77" s="880"/>
      <c r="K77" s="895"/>
      <c r="L77" s="877"/>
      <c r="M77" s="896"/>
      <c r="N77" s="897"/>
      <c r="O77" s="898"/>
      <c r="P77" s="899"/>
      <c r="Q77" s="900"/>
      <c r="R77" s="899"/>
      <c r="S77" s="900"/>
      <c r="T77" s="899"/>
      <c r="U77" s="900"/>
      <c r="V77" s="901"/>
      <c r="W77" s="877"/>
      <c r="X77" s="889"/>
      <c r="Y77" s="902"/>
      <c r="Z77" s="889"/>
      <c r="AA77" s="892" t="s">
        <v>1175</v>
      </c>
      <c r="AB77" s="889"/>
      <c r="AC77" s="891" t="s">
        <v>380</v>
      </c>
      <c r="AD77" s="902"/>
      <c r="AE77" s="889"/>
      <c r="AF77" s="877"/>
      <c r="AG77" s="879"/>
      <c r="AH77" s="902"/>
      <c r="AI77" s="903"/>
      <c r="AJ77" s="889"/>
      <c r="AK77" s="891"/>
      <c r="AL77" s="891"/>
      <c r="AN77" s="904">
        <v>1</v>
      </c>
      <c r="AO77" s="904" t="s">
        <v>3947</v>
      </c>
    </row>
    <row r="78" spans="1:41" s="904" customFormat="1" ht="13.2" hidden="1" outlineLevel="1">
      <c r="A78" s="891" t="s">
        <v>2613</v>
      </c>
      <c r="B78" s="892"/>
      <c r="C78" s="889"/>
      <c r="D78" s="1152">
        <f t="shared" si="2"/>
        <v>11</v>
      </c>
      <c r="E78" s="1153"/>
      <c r="F78" s="877" t="s">
        <v>3195</v>
      </c>
      <c r="G78" s="879" t="s">
        <v>4477</v>
      </c>
      <c r="H78" s="890"/>
      <c r="I78" s="890"/>
      <c r="J78" s="880"/>
      <c r="K78" s="895"/>
      <c r="L78" s="877"/>
      <c r="M78" s="896"/>
      <c r="N78" s="897"/>
      <c r="O78" s="898"/>
      <c r="P78" s="899"/>
      <c r="Q78" s="900"/>
      <c r="R78" s="899"/>
      <c r="S78" s="900"/>
      <c r="T78" s="899"/>
      <c r="U78" s="900"/>
      <c r="V78" s="901"/>
      <c r="W78" s="877"/>
      <c r="X78" s="889"/>
      <c r="Y78" s="902"/>
      <c r="Z78" s="889"/>
      <c r="AA78" s="892" t="s">
        <v>1175</v>
      </c>
      <c r="AB78" s="889"/>
      <c r="AC78" s="891" t="s">
        <v>380</v>
      </c>
      <c r="AD78" s="902"/>
      <c r="AE78" s="889"/>
      <c r="AF78" s="877"/>
      <c r="AG78" s="879"/>
      <c r="AH78" s="902"/>
      <c r="AI78" s="903"/>
      <c r="AJ78" s="889"/>
      <c r="AK78" s="891"/>
      <c r="AL78" s="891"/>
      <c r="AN78" s="904">
        <v>1</v>
      </c>
      <c r="AO78" s="904" t="s">
        <v>3947</v>
      </c>
    </row>
    <row r="79" spans="1:41" s="904" customFormat="1" ht="13.2" hidden="1" outlineLevel="1">
      <c r="A79" s="891" t="s">
        <v>2613</v>
      </c>
      <c r="B79" s="892"/>
      <c r="C79" s="889"/>
      <c r="D79" s="1152">
        <f t="shared" si="2"/>
        <v>12</v>
      </c>
      <c r="E79" s="1153"/>
      <c r="F79" s="877" t="s">
        <v>3195</v>
      </c>
      <c r="G79" s="879" t="s">
        <v>4477</v>
      </c>
      <c r="H79" s="890"/>
      <c r="I79" s="890"/>
      <c r="J79" s="880"/>
      <c r="K79" s="895"/>
      <c r="L79" s="877"/>
      <c r="M79" s="896"/>
      <c r="N79" s="897"/>
      <c r="O79" s="898"/>
      <c r="P79" s="899"/>
      <c r="Q79" s="900"/>
      <c r="R79" s="899"/>
      <c r="S79" s="900"/>
      <c r="T79" s="899"/>
      <c r="U79" s="900"/>
      <c r="V79" s="901"/>
      <c r="W79" s="877"/>
      <c r="X79" s="889"/>
      <c r="Y79" s="902"/>
      <c r="Z79" s="889"/>
      <c r="AA79" s="892" t="s">
        <v>1175</v>
      </c>
      <c r="AB79" s="889"/>
      <c r="AC79" s="891" t="s">
        <v>380</v>
      </c>
      <c r="AD79" s="902"/>
      <c r="AE79" s="889"/>
      <c r="AF79" s="877"/>
      <c r="AG79" s="879"/>
      <c r="AH79" s="902"/>
      <c r="AI79" s="903"/>
      <c r="AJ79" s="889"/>
      <c r="AK79" s="891"/>
      <c r="AL79" s="891"/>
      <c r="AN79" s="904">
        <v>1</v>
      </c>
      <c r="AO79" s="904" t="s">
        <v>3947</v>
      </c>
    </row>
    <row r="80" spans="1:41" s="904" customFormat="1" ht="13.2" hidden="1" outlineLevel="1">
      <c r="A80" s="891" t="s">
        <v>2613</v>
      </c>
      <c r="B80" s="892"/>
      <c r="C80" s="889"/>
      <c r="D80" s="1152">
        <f t="shared" si="2"/>
        <v>13</v>
      </c>
      <c r="E80" s="1153"/>
      <c r="F80" s="877" t="s">
        <v>3195</v>
      </c>
      <c r="G80" s="879" t="s">
        <v>4477</v>
      </c>
      <c r="H80" s="890"/>
      <c r="I80" s="890"/>
      <c r="J80" s="880"/>
      <c r="K80" s="895"/>
      <c r="L80" s="877"/>
      <c r="M80" s="896"/>
      <c r="N80" s="897"/>
      <c r="O80" s="898"/>
      <c r="P80" s="899"/>
      <c r="Q80" s="900"/>
      <c r="R80" s="899"/>
      <c r="S80" s="900"/>
      <c r="T80" s="899"/>
      <c r="U80" s="900"/>
      <c r="V80" s="901"/>
      <c r="W80" s="877"/>
      <c r="X80" s="889"/>
      <c r="Y80" s="902"/>
      <c r="Z80" s="889"/>
      <c r="AA80" s="892" t="s">
        <v>1175</v>
      </c>
      <c r="AB80" s="889"/>
      <c r="AC80" s="891" t="s">
        <v>380</v>
      </c>
      <c r="AD80" s="902"/>
      <c r="AE80" s="889"/>
      <c r="AF80" s="877"/>
      <c r="AG80" s="879"/>
      <c r="AH80" s="902"/>
      <c r="AI80" s="903"/>
      <c r="AJ80" s="889"/>
      <c r="AK80" s="891"/>
      <c r="AL80" s="891"/>
      <c r="AN80" s="904">
        <v>1</v>
      </c>
      <c r="AO80" s="904" t="s">
        <v>3947</v>
      </c>
    </row>
    <row r="81" spans="1:41" s="904" customFormat="1" ht="13.2" hidden="1" outlineLevel="1">
      <c r="A81" s="891" t="s">
        <v>2613</v>
      </c>
      <c r="B81" s="892"/>
      <c r="C81" s="889"/>
      <c r="D81" s="1152">
        <f t="shared" si="2"/>
        <v>14</v>
      </c>
      <c r="E81" s="1153"/>
      <c r="F81" s="877" t="s">
        <v>3195</v>
      </c>
      <c r="G81" s="879" t="s">
        <v>4477</v>
      </c>
      <c r="H81" s="890"/>
      <c r="I81" s="890"/>
      <c r="J81" s="880"/>
      <c r="K81" s="895"/>
      <c r="L81" s="877"/>
      <c r="M81" s="896"/>
      <c r="N81" s="897"/>
      <c r="O81" s="898"/>
      <c r="P81" s="899"/>
      <c r="Q81" s="900"/>
      <c r="R81" s="899"/>
      <c r="S81" s="900"/>
      <c r="T81" s="899"/>
      <c r="U81" s="900"/>
      <c r="V81" s="901"/>
      <c r="W81" s="877"/>
      <c r="X81" s="889"/>
      <c r="Y81" s="902"/>
      <c r="Z81" s="889"/>
      <c r="AA81" s="892" t="s">
        <v>1175</v>
      </c>
      <c r="AB81" s="889"/>
      <c r="AC81" s="891" t="s">
        <v>380</v>
      </c>
      <c r="AD81" s="902"/>
      <c r="AE81" s="889"/>
      <c r="AF81" s="877"/>
      <c r="AG81" s="879"/>
      <c r="AH81" s="902"/>
      <c r="AI81" s="903"/>
      <c r="AJ81" s="889"/>
      <c r="AK81" s="891"/>
      <c r="AL81" s="891"/>
      <c r="AN81" s="904">
        <v>1</v>
      </c>
      <c r="AO81" s="904" t="s">
        <v>3947</v>
      </c>
    </row>
    <row r="82" spans="1:41" s="904" customFormat="1" ht="13.2" hidden="1" outlineLevel="1">
      <c r="A82" s="891" t="s">
        <v>2613</v>
      </c>
      <c r="B82" s="892"/>
      <c r="C82" s="889"/>
      <c r="D82" s="1152">
        <f t="shared" si="2"/>
        <v>15</v>
      </c>
      <c r="E82" s="1153"/>
      <c r="F82" s="877" t="s">
        <v>3195</v>
      </c>
      <c r="G82" s="879" t="s">
        <v>4477</v>
      </c>
      <c r="H82" s="890"/>
      <c r="I82" s="890"/>
      <c r="J82" s="880"/>
      <c r="K82" s="895"/>
      <c r="L82" s="877"/>
      <c r="M82" s="896"/>
      <c r="N82" s="897"/>
      <c r="O82" s="898"/>
      <c r="P82" s="899"/>
      <c r="Q82" s="900"/>
      <c r="R82" s="899"/>
      <c r="S82" s="900"/>
      <c r="T82" s="899"/>
      <c r="U82" s="900"/>
      <c r="V82" s="901"/>
      <c r="W82" s="877"/>
      <c r="X82" s="889"/>
      <c r="Y82" s="902"/>
      <c r="Z82" s="889"/>
      <c r="AA82" s="892" t="s">
        <v>1175</v>
      </c>
      <c r="AB82" s="889"/>
      <c r="AC82" s="891" t="s">
        <v>380</v>
      </c>
      <c r="AD82" s="902"/>
      <c r="AE82" s="889"/>
      <c r="AF82" s="877"/>
      <c r="AG82" s="879"/>
      <c r="AH82" s="902"/>
      <c r="AI82" s="903"/>
      <c r="AJ82" s="889"/>
      <c r="AK82" s="891"/>
      <c r="AL82" s="891"/>
      <c r="AN82" s="904">
        <v>1</v>
      </c>
      <c r="AO82" s="904" t="s">
        <v>3947</v>
      </c>
    </row>
    <row r="83" spans="1:41" s="904" customFormat="1" ht="13.2" hidden="1" outlineLevel="1">
      <c r="A83" s="891" t="s">
        <v>2613</v>
      </c>
      <c r="B83" s="892"/>
      <c r="C83" s="889"/>
      <c r="D83" s="1152">
        <f t="shared" si="2"/>
        <v>16</v>
      </c>
      <c r="E83" s="1153"/>
      <c r="F83" s="877" t="s">
        <v>3195</v>
      </c>
      <c r="G83" s="879" t="s">
        <v>4477</v>
      </c>
      <c r="H83" s="890"/>
      <c r="I83" s="890"/>
      <c r="J83" s="880"/>
      <c r="K83" s="895"/>
      <c r="L83" s="877"/>
      <c r="M83" s="896"/>
      <c r="N83" s="897"/>
      <c r="O83" s="898"/>
      <c r="P83" s="899"/>
      <c r="Q83" s="900"/>
      <c r="R83" s="899"/>
      <c r="S83" s="900"/>
      <c r="T83" s="899"/>
      <c r="U83" s="900"/>
      <c r="V83" s="901"/>
      <c r="W83" s="877"/>
      <c r="X83" s="889"/>
      <c r="Y83" s="902"/>
      <c r="Z83" s="889"/>
      <c r="AA83" s="892" t="s">
        <v>1175</v>
      </c>
      <c r="AB83" s="889"/>
      <c r="AC83" s="891" t="s">
        <v>380</v>
      </c>
      <c r="AD83" s="902"/>
      <c r="AE83" s="889"/>
      <c r="AF83" s="877"/>
      <c r="AG83" s="879"/>
      <c r="AH83" s="902"/>
      <c r="AI83" s="903"/>
      <c r="AJ83" s="889"/>
      <c r="AK83" s="891"/>
      <c r="AL83" s="891"/>
      <c r="AN83" s="904">
        <v>1</v>
      </c>
      <c r="AO83" s="904" t="s">
        <v>3947</v>
      </c>
    </row>
    <row r="84" spans="1:41" s="904" customFormat="1" ht="13.2" hidden="1" collapsed="1">
      <c r="I84" s="1082"/>
      <c r="J84" s="1082"/>
      <c r="K84" s="1082"/>
      <c r="L84" s="1082"/>
      <c r="N84" s="1082"/>
      <c r="AK84" s="1159"/>
    </row>
    <row r="85" spans="1:41" s="904" customFormat="1" ht="13.8" hidden="1" thickBot="1">
      <c r="D85" s="904" t="s">
        <v>5918</v>
      </c>
    </row>
    <row r="86" spans="1:41" s="904" customFormat="1" ht="13.8" hidden="1" outlineLevel="1" thickBot="1">
      <c r="A86" s="1163" t="s">
        <v>9</v>
      </c>
      <c r="B86" s="1122" t="s">
        <v>306</v>
      </c>
      <c r="C86" s="1123"/>
      <c r="D86" s="1122" t="s">
        <v>2989</v>
      </c>
      <c r="E86" s="1122"/>
      <c r="F86" s="1130" t="s">
        <v>307</v>
      </c>
      <c r="G86" s="1126"/>
      <c r="H86" s="1126"/>
      <c r="I86" s="1126"/>
      <c r="J86" s="1162"/>
      <c r="K86" s="1129" t="s">
        <v>209</v>
      </c>
      <c r="L86" s="1130" t="s">
        <v>2154</v>
      </c>
      <c r="M86" s="1126"/>
      <c r="N86" s="1131" t="s">
        <v>209</v>
      </c>
      <c r="O86" s="1132" t="s">
        <v>309</v>
      </c>
      <c r="P86" s="1122"/>
      <c r="Q86" s="1122"/>
      <c r="R86" s="1122"/>
      <c r="S86" s="1122"/>
      <c r="T86" s="1122"/>
      <c r="U86" s="1123"/>
      <c r="V86" s="1122"/>
      <c r="W86" s="1130" t="s">
        <v>1164</v>
      </c>
      <c r="X86" s="1127"/>
      <c r="Y86" s="1132" t="s">
        <v>3948</v>
      </c>
      <c r="Z86" s="1123"/>
      <c r="AA86" s="1132" t="s">
        <v>3585</v>
      </c>
      <c r="AB86" s="1123"/>
      <c r="AC86" s="1131" t="s">
        <v>377</v>
      </c>
      <c r="AD86" s="1132" t="s">
        <v>310</v>
      </c>
      <c r="AE86" s="1123"/>
      <c r="AF86" s="1130" t="s">
        <v>308</v>
      </c>
      <c r="AG86" s="1126"/>
      <c r="AH86" s="1132" t="s">
        <v>4734</v>
      </c>
      <c r="AI86" s="1132"/>
      <c r="AJ86" s="1132"/>
      <c r="AK86" s="1133" t="s">
        <v>3213</v>
      </c>
      <c r="AL86" s="1131"/>
    </row>
    <row r="87" spans="1:41" s="904" customFormat="1" ht="212.25" hidden="1" customHeight="1" outlineLevel="1">
      <c r="A87" s="1136" t="s">
        <v>776</v>
      </c>
      <c r="B87" s="1135" t="s">
        <v>305</v>
      </c>
      <c r="C87" s="1136" t="s">
        <v>3054</v>
      </c>
      <c r="D87" s="1135" t="s">
        <v>3949</v>
      </c>
      <c r="E87" s="1184" t="s">
        <v>5280</v>
      </c>
      <c r="F87" s="1138" t="s">
        <v>3055</v>
      </c>
      <c r="G87" s="1139" t="s">
        <v>2314</v>
      </c>
      <c r="H87" s="1140" t="s">
        <v>1468</v>
      </c>
      <c r="I87" s="1140" t="s">
        <v>1467</v>
      </c>
      <c r="J87" s="1142" t="s">
        <v>2842</v>
      </c>
      <c r="K87" s="1143" t="s">
        <v>1415</v>
      </c>
      <c r="L87" s="1138" t="s">
        <v>993</v>
      </c>
      <c r="M87" s="1145" t="s">
        <v>408</v>
      </c>
      <c r="N87" s="1144" t="s">
        <v>4231</v>
      </c>
      <c r="O87" s="1138" t="s">
        <v>83</v>
      </c>
      <c r="P87" s="1140" t="s">
        <v>3057</v>
      </c>
      <c r="Q87" s="1140" t="s">
        <v>1606</v>
      </c>
      <c r="R87" s="1140" t="s">
        <v>1607</v>
      </c>
      <c r="S87" s="1140" t="s">
        <v>4619</v>
      </c>
      <c r="T87" s="1140" t="s">
        <v>4620</v>
      </c>
      <c r="U87" s="1140" t="s">
        <v>4621</v>
      </c>
      <c r="V87" s="1142" t="s">
        <v>4622</v>
      </c>
      <c r="W87" s="1146" t="s">
        <v>4012</v>
      </c>
      <c r="X87" s="1147" t="s">
        <v>5442</v>
      </c>
      <c r="Y87" s="1148" t="s">
        <v>4623</v>
      </c>
      <c r="Z87" s="1142" t="s">
        <v>1027</v>
      </c>
      <c r="AA87" s="1148" t="s">
        <v>1173</v>
      </c>
      <c r="AB87" s="1142" t="s">
        <v>2582</v>
      </c>
      <c r="AC87" s="1148" t="s">
        <v>3056</v>
      </c>
      <c r="AD87" s="1148" t="s">
        <v>1176</v>
      </c>
      <c r="AE87" s="1136" t="s">
        <v>1413</v>
      </c>
      <c r="AF87" s="1138" t="s">
        <v>2583</v>
      </c>
      <c r="AG87" s="1140" t="s">
        <v>251</v>
      </c>
      <c r="AH87" s="1138" t="s">
        <v>4431</v>
      </c>
      <c r="AI87" s="1149" t="s">
        <v>4429</v>
      </c>
      <c r="AJ87" s="1142" t="s">
        <v>4430</v>
      </c>
      <c r="AK87" s="1150" t="s">
        <v>995</v>
      </c>
      <c r="AL87" s="1151" t="s">
        <v>4994</v>
      </c>
    </row>
    <row r="88" spans="1:41" s="904" customFormat="1" ht="13.2" hidden="1" outlineLevel="1">
      <c r="A88" s="891" t="s">
        <v>2613</v>
      </c>
      <c r="B88" s="892"/>
      <c r="C88" s="889"/>
      <c r="D88" s="1152">
        <v>1</v>
      </c>
      <c r="E88" s="1152"/>
      <c r="F88" s="877" t="s">
        <v>3195</v>
      </c>
      <c r="G88" s="879" t="s">
        <v>4477</v>
      </c>
      <c r="H88" s="890"/>
      <c r="I88" s="890"/>
      <c r="J88" s="880"/>
      <c r="K88" s="895"/>
      <c r="L88" s="877"/>
      <c r="M88" s="896"/>
      <c r="N88" s="897"/>
      <c r="O88" s="898"/>
      <c r="P88" s="899"/>
      <c r="Q88" s="1154"/>
      <c r="R88" s="899"/>
      <c r="S88" s="1154"/>
      <c r="T88" s="899"/>
      <c r="U88" s="900"/>
      <c r="V88" s="901"/>
      <c r="W88" s="877"/>
      <c r="X88" s="889"/>
      <c r="Y88" s="902"/>
      <c r="Z88" s="889"/>
      <c r="AA88" s="892" t="s">
        <v>1175</v>
      </c>
      <c r="AB88" s="889"/>
      <c r="AC88" s="891" t="s">
        <v>380</v>
      </c>
      <c r="AD88" s="902"/>
      <c r="AE88" s="889"/>
      <c r="AF88" s="877"/>
      <c r="AG88" s="879"/>
      <c r="AH88" s="902"/>
      <c r="AI88" s="903"/>
      <c r="AJ88" s="889"/>
      <c r="AK88" s="891"/>
      <c r="AL88" s="891"/>
      <c r="AN88" s="904">
        <v>1</v>
      </c>
      <c r="AO88" s="904" t="s">
        <v>2612</v>
      </c>
    </row>
    <row r="89" spans="1:41" s="904" customFormat="1" ht="13.2" hidden="1" outlineLevel="1">
      <c r="A89" s="891" t="s">
        <v>2613</v>
      </c>
      <c r="B89" s="892"/>
      <c r="C89" s="889"/>
      <c r="D89" s="1152">
        <f t="shared" ref="D89:D103" si="3">D88+1</f>
        <v>2</v>
      </c>
      <c r="E89" s="1152"/>
      <c r="F89" s="877" t="s">
        <v>3195</v>
      </c>
      <c r="G89" s="879" t="s">
        <v>4477</v>
      </c>
      <c r="H89" s="890"/>
      <c r="I89" s="890"/>
      <c r="J89" s="880"/>
      <c r="K89" s="895"/>
      <c r="L89" s="877"/>
      <c r="M89" s="896"/>
      <c r="N89" s="897"/>
      <c r="O89" s="898"/>
      <c r="P89" s="899"/>
      <c r="Q89" s="900"/>
      <c r="R89" s="899"/>
      <c r="S89" s="900"/>
      <c r="T89" s="899"/>
      <c r="U89" s="900"/>
      <c r="V89" s="901"/>
      <c r="W89" s="877"/>
      <c r="X89" s="889"/>
      <c r="Y89" s="902"/>
      <c r="Z89" s="889"/>
      <c r="AA89" s="892" t="s">
        <v>1175</v>
      </c>
      <c r="AB89" s="889"/>
      <c r="AC89" s="891" t="s">
        <v>380</v>
      </c>
      <c r="AD89" s="902"/>
      <c r="AE89" s="889"/>
      <c r="AF89" s="877"/>
      <c r="AG89" s="879"/>
      <c r="AH89" s="902"/>
      <c r="AI89" s="903"/>
      <c r="AJ89" s="889"/>
      <c r="AK89" s="891"/>
      <c r="AL89" s="891"/>
      <c r="AN89" s="904">
        <v>1</v>
      </c>
      <c r="AO89" s="904" t="s">
        <v>2612</v>
      </c>
    </row>
    <row r="90" spans="1:41" s="904" customFormat="1" ht="13.2" hidden="1" outlineLevel="1">
      <c r="A90" s="891" t="s">
        <v>2613</v>
      </c>
      <c r="B90" s="892"/>
      <c r="C90" s="889"/>
      <c r="D90" s="1152">
        <f t="shared" si="3"/>
        <v>3</v>
      </c>
      <c r="E90" s="1152"/>
      <c r="F90" s="877" t="s">
        <v>3195</v>
      </c>
      <c r="G90" s="879" t="s">
        <v>4477</v>
      </c>
      <c r="H90" s="890"/>
      <c r="I90" s="890"/>
      <c r="J90" s="880"/>
      <c r="K90" s="895"/>
      <c r="L90" s="877"/>
      <c r="M90" s="896"/>
      <c r="N90" s="897"/>
      <c r="O90" s="898"/>
      <c r="P90" s="899"/>
      <c r="Q90" s="900"/>
      <c r="R90" s="899"/>
      <c r="S90" s="900"/>
      <c r="T90" s="899"/>
      <c r="U90" s="900"/>
      <c r="V90" s="901"/>
      <c r="W90" s="877"/>
      <c r="X90" s="889"/>
      <c r="Y90" s="902"/>
      <c r="Z90" s="889"/>
      <c r="AA90" s="892" t="s">
        <v>1175</v>
      </c>
      <c r="AB90" s="889"/>
      <c r="AC90" s="891" t="s">
        <v>380</v>
      </c>
      <c r="AD90" s="902"/>
      <c r="AE90" s="889"/>
      <c r="AF90" s="877"/>
      <c r="AG90" s="879"/>
      <c r="AH90" s="902"/>
      <c r="AI90" s="903"/>
      <c r="AJ90" s="889"/>
      <c r="AK90" s="891"/>
      <c r="AL90" s="891"/>
      <c r="AN90" s="904">
        <v>1</v>
      </c>
      <c r="AO90" s="904" t="s">
        <v>2612</v>
      </c>
    </row>
    <row r="91" spans="1:41" s="904" customFormat="1" ht="13.2" hidden="1" outlineLevel="1">
      <c r="A91" s="891" t="s">
        <v>2613</v>
      </c>
      <c r="B91" s="892"/>
      <c r="C91" s="889"/>
      <c r="D91" s="1152">
        <f t="shared" si="3"/>
        <v>4</v>
      </c>
      <c r="E91" s="1152"/>
      <c r="F91" s="877" t="s">
        <v>3195</v>
      </c>
      <c r="G91" s="879" t="s">
        <v>4477</v>
      </c>
      <c r="H91" s="890"/>
      <c r="I91" s="890"/>
      <c r="J91" s="880"/>
      <c r="K91" s="895"/>
      <c r="L91" s="877"/>
      <c r="M91" s="896"/>
      <c r="N91" s="897"/>
      <c r="O91" s="898"/>
      <c r="P91" s="899"/>
      <c r="Q91" s="900"/>
      <c r="R91" s="899"/>
      <c r="S91" s="900"/>
      <c r="T91" s="899"/>
      <c r="U91" s="900"/>
      <c r="V91" s="901"/>
      <c r="W91" s="877"/>
      <c r="X91" s="889"/>
      <c r="Y91" s="902"/>
      <c r="Z91" s="889"/>
      <c r="AA91" s="892" t="s">
        <v>1175</v>
      </c>
      <c r="AB91" s="889"/>
      <c r="AC91" s="891" t="s">
        <v>380</v>
      </c>
      <c r="AD91" s="902"/>
      <c r="AE91" s="889"/>
      <c r="AF91" s="877"/>
      <c r="AG91" s="879"/>
      <c r="AH91" s="902"/>
      <c r="AI91" s="903"/>
      <c r="AJ91" s="889"/>
      <c r="AK91" s="891"/>
      <c r="AL91" s="891"/>
      <c r="AN91" s="904">
        <v>1</v>
      </c>
      <c r="AO91" s="904" t="s">
        <v>2612</v>
      </c>
    </row>
    <row r="92" spans="1:41" s="904" customFormat="1" ht="13.2" hidden="1" outlineLevel="1">
      <c r="A92" s="891" t="s">
        <v>2613</v>
      </c>
      <c r="B92" s="892"/>
      <c r="C92" s="889"/>
      <c r="D92" s="1152">
        <f t="shared" si="3"/>
        <v>5</v>
      </c>
      <c r="E92" s="1152"/>
      <c r="F92" s="877" t="s">
        <v>3195</v>
      </c>
      <c r="G92" s="879" t="s">
        <v>4477</v>
      </c>
      <c r="H92" s="890"/>
      <c r="I92" s="890"/>
      <c r="J92" s="880"/>
      <c r="K92" s="895"/>
      <c r="L92" s="877"/>
      <c r="M92" s="896"/>
      <c r="N92" s="897"/>
      <c r="O92" s="898"/>
      <c r="P92" s="899"/>
      <c r="Q92" s="900"/>
      <c r="R92" s="899"/>
      <c r="S92" s="900"/>
      <c r="T92" s="899"/>
      <c r="U92" s="900"/>
      <c r="V92" s="901"/>
      <c r="W92" s="877"/>
      <c r="X92" s="889"/>
      <c r="Y92" s="902"/>
      <c r="Z92" s="889"/>
      <c r="AA92" s="892" t="s">
        <v>1175</v>
      </c>
      <c r="AB92" s="889"/>
      <c r="AC92" s="891" t="s">
        <v>380</v>
      </c>
      <c r="AD92" s="902"/>
      <c r="AE92" s="889"/>
      <c r="AF92" s="877"/>
      <c r="AG92" s="879"/>
      <c r="AH92" s="902"/>
      <c r="AI92" s="903"/>
      <c r="AJ92" s="889"/>
      <c r="AK92" s="891"/>
      <c r="AL92" s="891"/>
      <c r="AN92" s="904">
        <v>1</v>
      </c>
      <c r="AO92" s="904" t="s">
        <v>2612</v>
      </c>
    </row>
    <row r="93" spans="1:41" s="904" customFormat="1" ht="13.2" hidden="1" outlineLevel="1">
      <c r="A93" s="891" t="s">
        <v>2613</v>
      </c>
      <c r="B93" s="892"/>
      <c r="C93" s="889"/>
      <c r="D93" s="1152">
        <f t="shared" si="3"/>
        <v>6</v>
      </c>
      <c r="E93" s="1152"/>
      <c r="F93" s="877" t="s">
        <v>3195</v>
      </c>
      <c r="G93" s="879" t="s">
        <v>4477</v>
      </c>
      <c r="H93" s="890"/>
      <c r="I93" s="890"/>
      <c r="J93" s="880"/>
      <c r="K93" s="895"/>
      <c r="L93" s="877"/>
      <c r="M93" s="896"/>
      <c r="N93" s="897"/>
      <c r="O93" s="898"/>
      <c r="P93" s="899"/>
      <c r="Q93" s="900"/>
      <c r="R93" s="899"/>
      <c r="S93" s="900"/>
      <c r="T93" s="899"/>
      <c r="U93" s="900"/>
      <c r="V93" s="901"/>
      <c r="W93" s="877"/>
      <c r="X93" s="889"/>
      <c r="Y93" s="902"/>
      <c r="Z93" s="889"/>
      <c r="AA93" s="892" t="s">
        <v>1175</v>
      </c>
      <c r="AB93" s="889"/>
      <c r="AC93" s="891" t="s">
        <v>380</v>
      </c>
      <c r="AD93" s="902"/>
      <c r="AE93" s="889"/>
      <c r="AF93" s="877"/>
      <c r="AG93" s="879"/>
      <c r="AH93" s="902"/>
      <c r="AI93" s="903"/>
      <c r="AJ93" s="889"/>
      <c r="AK93" s="891"/>
      <c r="AL93" s="891"/>
      <c r="AN93" s="904">
        <v>1</v>
      </c>
      <c r="AO93" s="904" t="s">
        <v>2612</v>
      </c>
    </row>
    <row r="94" spans="1:41" s="904" customFormat="1" ht="13.2" hidden="1" outlineLevel="1">
      <c r="A94" s="891" t="s">
        <v>2613</v>
      </c>
      <c r="B94" s="892"/>
      <c r="C94" s="889"/>
      <c r="D94" s="1152">
        <f t="shared" si="3"/>
        <v>7</v>
      </c>
      <c r="E94" s="1152"/>
      <c r="F94" s="877" t="s">
        <v>3195</v>
      </c>
      <c r="G94" s="879" t="s">
        <v>4477</v>
      </c>
      <c r="H94" s="890"/>
      <c r="I94" s="890"/>
      <c r="J94" s="880"/>
      <c r="K94" s="895"/>
      <c r="L94" s="877"/>
      <c r="M94" s="896"/>
      <c r="N94" s="897"/>
      <c r="O94" s="898"/>
      <c r="P94" s="899"/>
      <c r="Q94" s="900"/>
      <c r="R94" s="899"/>
      <c r="S94" s="900"/>
      <c r="T94" s="899"/>
      <c r="U94" s="900"/>
      <c r="V94" s="901"/>
      <c r="W94" s="877"/>
      <c r="X94" s="889"/>
      <c r="Y94" s="902"/>
      <c r="Z94" s="889"/>
      <c r="AA94" s="892" t="s">
        <v>1175</v>
      </c>
      <c r="AB94" s="889"/>
      <c r="AC94" s="891" t="s">
        <v>380</v>
      </c>
      <c r="AD94" s="902"/>
      <c r="AE94" s="889"/>
      <c r="AF94" s="877"/>
      <c r="AG94" s="879"/>
      <c r="AH94" s="902"/>
      <c r="AI94" s="903"/>
      <c r="AJ94" s="889"/>
      <c r="AK94" s="891"/>
      <c r="AL94" s="891"/>
      <c r="AN94" s="904">
        <v>1</v>
      </c>
      <c r="AO94" s="904" t="s">
        <v>2612</v>
      </c>
    </row>
    <row r="95" spans="1:41" s="904" customFormat="1" ht="13.2" hidden="1" outlineLevel="1">
      <c r="A95" s="891" t="s">
        <v>2613</v>
      </c>
      <c r="B95" s="892"/>
      <c r="C95" s="889"/>
      <c r="D95" s="1152">
        <f t="shared" si="3"/>
        <v>8</v>
      </c>
      <c r="E95" s="1152"/>
      <c r="F95" s="877" t="s">
        <v>3195</v>
      </c>
      <c r="G95" s="879" t="s">
        <v>4477</v>
      </c>
      <c r="H95" s="890"/>
      <c r="I95" s="890"/>
      <c r="J95" s="880"/>
      <c r="K95" s="895"/>
      <c r="L95" s="877"/>
      <c r="M95" s="896"/>
      <c r="N95" s="897"/>
      <c r="O95" s="898"/>
      <c r="P95" s="899"/>
      <c r="Q95" s="900"/>
      <c r="R95" s="899"/>
      <c r="S95" s="900"/>
      <c r="T95" s="899"/>
      <c r="U95" s="900"/>
      <c r="V95" s="901"/>
      <c r="W95" s="877"/>
      <c r="X95" s="889"/>
      <c r="Y95" s="902"/>
      <c r="Z95" s="889"/>
      <c r="AA95" s="892" t="s">
        <v>1175</v>
      </c>
      <c r="AB95" s="889"/>
      <c r="AC95" s="891" t="s">
        <v>380</v>
      </c>
      <c r="AD95" s="902"/>
      <c r="AE95" s="889"/>
      <c r="AF95" s="877"/>
      <c r="AG95" s="879"/>
      <c r="AH95" s="902"/>
      <c r="AI95" s="903"/>
      <c r="AJ95" s="889"/>
      <c r="AK95" s="891"/>
      <c r="AL95" s="891"/>
      <c r="AN95" s="904">
        <v>1</v>
      </c>
      <c r="AO95" s="904" t="s">
        <v>2612</v>
      </c>
    </row>
    <row r="96" spans="1:41" s="904" customFormat="1" ht="13.2" hidden="1" outlineLevel="1">
      <c r="A96" s="891" t="s">
        <v>2613</v>
      </c>
      <c r="B96" s="892"/>
      <c r="C96" s="889"/>
      <c r="D96" s="1152">
        <f t="shared" si="3"/>
        <v>9</v>
      </c>
      <c r="E96" s="1152"/>
      <c r="F96" s="877" t="s">
        <v>3195</v>
      </c>
      <c r="G96" s="879" t="s">
        <v>4477</v>
      </c>
      <c r="H96" s="890"/>
      <c r="I96" s="890"/>
      <c r="J96" s="880"/>
      <c r="K96" s="895"/>
      <c r="L96" s="877"/>
      <c r="M96" s="896"/>
      <c r="N96" s="897"/>
      <c r="O96" s="898"/>
      <c r="P96" s="899"/>
      <c r="Q96" s="900"/>
      <c r="R96" s="899"/>
      <c r="S96" s="900"/>
      <c r="T96" s="899"/>
      <c r="U96" s="900"/>
      <c r="V96" s="901"/>
      <c r="W96" s="877"/>
      <c r="X96" s="889"/>
      <c r="Y96" s="902"/>
      <c r="Z96" s="889"/>
      <c r="AA96" s="892" t="s">
        <v>1175</v>
      </c>
      <c r="AB96" s="889"/>
      <c r="AC96" s="891" t="s">
        <v>380</v>
      </c>
      <c r="AD96" s="902"/>
      <c r="AE96" s="889"/>
      <c r="AF96" s="877"/>
      <c r="AG96" s="879"/>
      <c r="AH96" s="902"/>
      <c r="AI96" s="903"/>
      <c r="AJ96" s="889"/>
      <c r="AK96" s="891"/>
      <c r="AL96" s="891"/>
      <c r="AN96" s="904">
        <v>1</v>
      </c>
      <c r="AO96" s="904" t="s">
        <v>2612</v>
      </c>
    </row>
    <row r="97" spans="1:41" s="904" customFormat="1" ht="13.2" hidden="1" outlineLevel="1">
      <c r="A97" s="891" t="s">
        <v>2613</v>
      </c>
      <c r="B97" s="892"/>
      <c r="C97" s="889"/>
      <c r="D97" s="1152">
        <f t="shared" si="3"/>
        <v>10</v>
      </c>
      <c r="E97" s="1152"/>
      <c r="F97" s="877" t="s">
        <v>3195</v>
      </c>
      <c r="G97" s="879" t="s">
        <v>4477</v>
      </c>
      <c r="H97" s="890"/>
      <c r="I97" s="890"/>
      <c r="J97" s="880"/>
      <c r="K97" s="895"/>
      <c r="L97" s="877"/>
      <c r="M97" s="896"/>
      <c r="N97" s="897"/>
      <c r="O97" s="898"/>
      <c r="P97" s="899"/>
      <c r="Q97" s="900"/>
      <c r="R97" s="899"/>
      <c r="S97" s="900"/>
      <c r="T97" s="899"/>
      <c r="U97" s="900"/>
      <c r="V97" s="901"/>
      <c r="W97" s="877"/>
      <c r="X97" s="889"/>
      <c r="Y97" s="902"/>
      <c r="Z97" s="889"/>
      <c r="AA97" s="892" t="s">
        <v>1175</v>
      </c>
      <c r="AB97" s="889"/>
      <c r="AC97" s="891" t="s">
        <v>380</v>
      </c>
      <c r="AD97" s="902"/>
      <c r="AE97" s="889"/>
      <c r="AF97" s="877"/>
      <c r="AG97" s="879"/>
      <c r="AH97" s="902"/>
      <c r="AI97" s="903"/>
      <c r="AJ97" s="889"/>
      <c r="AK97" s="891"/>
      <c r="AL97" s="891"/>
      <c r="AN97" s="904">
        <v>1</v>
      </c>
      <c r="AO97" s="904" t="s">
        <v>2612</v>
      </c>
    </row>
    <row r="98" spans="1:41" s="904" customFormat="1" ht="13.2" hidden="1" outlineLevel="1">
      <c r="A98" s="891" t="s">
        <v>2613</v>
      </c>
      <c r="B98" s="892"/>
      <c r="C98" s="889"/>
      <c r="D98" s="1152">
        <f t="shared" si="3"/>
        <v>11</v>
      </c>
      <c r="E98" s="1152"/>
      <c r="F98" s="877" t="s">
        <v>3195</v>
      </c>
      <c r="G98" s="879" t="s">
        <v>4477</v>
      </c>
      <c r="H98" s="890"/>
      <c r="I98" s="890"/>
      <c r="J98" s="880"/>
      <c r="K98" s="895"/>
      <c r="L98" s="877"/>
      <c r="M98" s="896"/>
      <c r="N98" s="897"/>
      <c r="O98" s="898"/>
      <c r="P98" s="899"/>
      <c r="Q98" s="900"/>
      <c r="R98" s="899"/>
      <c r="S98" s="900"/>
      <c r="T98" s="899"/>
      <c r="U98" s="900"/>
      <c r="V98" s="901"/>
      <c r="W98" s="877"/>
      <c r="X98" s="889"/>
      <c r="Y98" s="902"/>
      <c r="Z98" s="889"/>
      <c r="AA98" s="892" t="s">
        <v>1175</v>
      </c>
      <c r="AB98" s="889"/>
      <c r="AC98" s="891" t="s">
        <v>380</v>
      </c>
      <c r="AD98" s="902"/>
      <c r="AE98" s="889"/>
      <c r="AF98" s="877"/>
      <c r="AG98" s="879"/>
      <c r="AH98" s="902"/>
      <c r="AI98" s="903"/>
      <c r="AJ98" s="889"/>
      <c r="AK98" s="891"/>
      <c r="AL98" s="891"/>
      <c r="AN98" s="904">
        <v>1</v>
      </c>
      <c r="AO98" s="904" t="s">
        <v>2612</v>
      </c>
    </row>
    <row r="99" spans="1:41" s="904" customFormat="1" ht="13.2" hidden="1" outlineLevel="1">
      <c r="A99" s="891" t="s">
        <v>2613</v>
      </c>
      <c r="B99" s="892"/>
      <c r="C99" s="889"/>
      <c r="D99" s="1152">
        <f t="shared" si="3"/>
        <v>12</v>
      </c>
      <c r="E99" s="1152"/>
      <c r="F99" s="877" t="s">
        <v>3195</v>
      </c>
      <c r="G99" s="879" t="s">
        <v>4477</v>
      </c>
      <c r="H99" s="890"/>
      <c r="I99" s="890"/>
      <c r="J99" s="880"/>
      <c r="K99" s="895"/>
      <c r="L99" s="877"/>
      <c r="M99" s="896"/>
      <c r="N99" s="897"/>
      <c r="O99" s="898"/>
      <c r="P99" s="899"/>
      <c r="Q99" s="900"/>
      <c r="R99" s="899"/>
      <c r="S99" s="900"/>
      <c r="T99" s="899"/>
      <c r="U99" s="900"/>
      <c r="V99" s="901"/>
      <c r="W99" s="877"/>
      <c r="X99" s="889"/>
      <c r="Y99" s="902"/>
      <c r="Z99" s="889"/>
      <c r="AA99" s="892" t="s">
        <v>1175</v>
      </c>
      <c r="AB99" s="889"/>
      <c r="AC99" s="891" t="s">
        <v>380</v>
      </c>
      <c r="AD99" s="902"/>
      <c r="AE99" s="889"/>
      <c r="AF99" s="877"/>
      <c r="AG99" s="879"/>
      <c r="AH99" s="902"/>
      <c r="AI99" s="903"/>
      <c r="AJ99" s="889"/>
      <c r="AK99" s="891"/>
      <c r="AL99" s="891"/>
      <c r="AN99" s="904">
        <v>1</v>
      </c>
      <c r="AO99" s="904" t="s">
        <v>2612</v>
      </c>
    </row>
    <row r="100" spans="1:41" s="904" customFormat="1" ht="13.2" hidden="1" outlineLevel="1">
      <c r="A100" s="891" t="s">
        <v>2613</v>
      </c>
      <c r="B100" s="892"/>
      <c r="C100" s="889"/>
      <c r="D100" s="1152">
        <f t="shared" si="3"/>
        <v>13</v>
      </c>
      <c r="E100" s="1152"/>
      <c r="F100" s="877" t="s">
        <v>3195</v>
      </c>
      <c r="G100" s="879" t="s">
        <v>4477</v>
      </c>
      <c r="H100" s="890"/>
      <c r="I100" s="890"/>
      <c r="J100" s="880"/>
      <c r="K100" s="895"/>
      <c r="L100" s="877"/>
      <c r="M100" s="896"/>
      <c r="N100" s="897"/>
      <c r="O100" s="898"/>
      <c r="P100" s="899"/>
      <c r="Q100" s="900"/>
      <c r="R100" s="899"/>
      <c r="S100" s="900"/>
      <c r="T100" s="899"/>
      <c r="U100" s="900"/>
      <c r="V100" s="901"/>
      <c r="W100" s="877"/>
      <c r="X100" s="889"/>
      <c r="Y100" s="902"/>
      <c r="Z100" s="889"/>
      <c r="AA100" s="892" t="s">
        <v>1175</v>
      </c>
      <c r="AB100" s="889"/>
      <c r="AC100" s="891" t="s">
        <v>380</v>
      </c>
      <c r="AD100" s="902"/>
      <c r="AE100" s="889"/>
      <c r="AF100" s="877"/>
      <c r="AG100" s="879"/>
      <c r="AH100" s="902"/>
      <c r="AI100" s="903"/>
      <c r="AJ100" s="889"/>
      <c r="AK100" s="891"/>
      <c r="AL100" s="891"/>
      <c r="AN100" s="904">
        <v>1</v>
      </c>
      <c r="AO100" s="904" t="s">
        <v>2612</v>
      </c>
    </row>
    <row r="101" spans="1:41" s="904" customFormat="1" ht="13.2" hidden="1" outlineLevel="1">
      <c r="A101" s="891" t="s">
        <v>2613</v>
      </c>
      <c r="B101" s="892"/>
      <c r="C101" s="889"/>
      <c r="D101" s="1152">
        <f t="shared" si="3"/>
        <v>14</v>
      </c>
      <c r="E101" s="1152"/>
      <c r="F101" s="877" t="s">
        <v>3195</v>
      </c>
      <c r="G101" s="879" t="s">
        <v>4477</v>
      </c>
      <c r="H101" s="890"/>
      <c r="I101" s="890"/>
      <c r="J101" s="880"/>
      <c r="K101" s="895"/>
      <c r="L101" s="877"/>
      <c r="M101" s="896"/>
      <c r="N101" s="897"/>
      <c r="O101" s="898"/>
      <c r="P101" s="899"/>
      <c r="Q101" s="900"/>
      <c r="R101" s="899"/>
      <c r="S101" s="900"/>
      <c r="T101" s="899"/>
      <c r="U101" s="900"/>
      <c r="V101" s="901"/>
      <c r="W101" s="877"/>
      <c r="X101" s="889"/>
      <c r="Y101" s="902"/>
      <c r="Z101" s="889"/>
      <c r="AA101" s="892" t="s">
        <v>1175</v>
      </c>
      <c r="AB101" s="889"/>
      <c r="AC101" s="891" t="s">
        <v>380</v>
      </c>
      <c r="AD101" s="902"/>
      <c r="AE101" s="889"/>
      <c r="AF101" s="877"/>
      <c r="AG101" s="879"/>
      <c r="AH101" s="902"/>
      <c r="AI101" s="903"/>
      <c r="AJ101" s="889"/>
      <c r="AK101" s="891"/>
      <c r="AL101" s="891"/>
      <c r="AN101" s="904">
        <v>1</v>
      </c>
      <c r="AO101" s="904" t="s">
        <v>2612</v>
      </c>
    </row>
    <row r="102" spans="1:41" s="904" customFormat="1" ht="13.2" hidden="1" outlineLevel="1">
      <c r="A102" s="891" t="s">
        <v>2613</v>
      </c>
      <c r="B102" s="892"/>
      <c r="C102" s="889"/>
      <c r="D102" s="1152">
        <f t="shared" si="3"/>
        <v>15</v>
      </c>
      <c r="E102" s="1152"/>
      <c r="F102" s="877" t="s">
        <v>3195</v>
      </c>
      <c r="G102" s="879" t="s">
        <v>4477</v>
      </c>
      <c r="H102" s="890"/>
      <c r="I102" s="890"/>
      <c r="J102" s="880"/>
      <c r="K102" s="895"/>
      <c r="L102" s="877"/>
      <c r="M102" s="896"/>
      <c r="N102" s="897"/>
      <c r="O102" s="898"/>
      <c r="P102" s="899"/>
      <c r="Q102" s="900"/>
      <c r="R102" s="899"/>
      <c r="S102" s="900"/>
      <c r="T102" s="899"/>
      <c r="U102" s="900"/>
      <c r="V102" s="901"/>
      <c r="W102" s="877"/>
      <c r="X102" s="889"/>
      <c r="Y102" s="902"/>
      <c r="Z102" s="889"/>
      <c r="AA102" s="892" t="s">
        <v>1175</v>
      </c>
      <c r="AB102" s="889"/>
      <c r="AC102" s="891" t="s">
        <v>380</v>
      </c>
      <c r="AD102" s="902"/>
      <c r="AE102" s="889"/>
      <c r="AF102" s="877"/>
      <c r="AG102" s="879"/>
      <c r="AH102" s="902"/>
      <c r="AI102" s="903"/>
      <c r="AJ102" s="889"/>
      <c r="AK102" s="891"/>
      <c r="AL102" s="891"/>
      <c r="AN102" s="904">
        <v>1</v>
      </c>
      <c r="AO102" s="904" t="s">
        <v>2612</v>
      </c>
    </row>
    <row r="103" spans="1:41" s="904" customFormat="1" ht="13.2" hidden="1" outlineLevel="1">
      <c r="A103" s="891" t="s">
        <v>2613</v>
      </c>
      <c r="B103" s="892"/>
      <c r="C103" s="889"/>
      <c r="D103" s="1152">
        <f t="shared" si="3"/>
        <v>16</v>
      </c>
      <c r="E103" s="1152"/>
      <c r="F103" s="877" t="s">
        <v>3195</v>
      </c>
      <c r="G103" s="879" t="s">
        <v>4477</v>
      </c>
      <c r="H103" s="890"/>
      <c r="I103" s="890"/>
      <c r="J103" s="880"/>
      <c r="K103" s="895"/>
      <c r="L103" s="877"/>
      <c r="M103" s="896"/>
      <c r="N103" s="897"/>
      <c r="O103" s="898"/>
      <c r="P103" s="899"/>
      <c r="Q103" s="900"/>
      <c r="R103" s="899"/>
      <c r="S103" s="900"/>
      <c r="T103" s="899"/>
      <c r="U103" s="900"/>
      <c r="V103" s="901"/>
      <c r="W103" s="877"/>
      <c r="X103" s="889"/>
      <c r="Y103" s="902"/>
      <c r="Z103" s="889"/>
      <c r="AA103" s="892" t="s">
        <v>1175</v>
      </c>
      <c r="AB103" s="889"/>
      <c r="AC103" s="891" t="s">
        <v>380</v>
      </c>
      <c r="AD103" s="902"/>
      <c r="AE103" s="889"/>
      <c r="AF103" s="877"/>
      <c r="AG103" s="879"/>
      <c r="AH103" s="902"/>
      <c r="AI103" s="903"/>
      <c r="AJ103" s="889"/>
      <c r="AK103" s="891"/>
      <c r="AL103" s="891"/>
      <c r="AN103" s="904">
        <v>1</v>
      </c>
      <c r="AO103" s="904" t="s">
        <v>2612</v>
      </c>
    </row>
    <row r="104" spans="1:41" s="904" customFormat="1" ht="13.2" hidden="1" collapsed="1">
      <c r="I104" s="1082"/>
      <c r="J104" s="1082"/>
      <c r="K104" s="1082"/>
      <c r="L104" s="1082"/>
      <c r="N104" s="1082"/>
    </row>
    <row r="105" spans="1:41" s="904" customFormat="1" ht="13.8" hidden="1" thickBot="1">
      <c r="D105" s="904" t="s">
        <v>5919</v>
      </c>
      <c r="I105" s="1082"/>
      <c r="J105" s="1082"/>
      <c r="K105" s="1082"/>
      <c r="L105" s="1082"/>
      <c r="N105" s="1082"/>
    </row>
    <row r="106" spans="1:41" s="904" customFormat="1" ht="13.8" hidden="1" outlineLevel="1" thickBot="1">
      <c r="A106" s="1163" t="s">
        <v>9</v>
      </c>
      <c r="B106" s="1122" t="s">
        <v>306</v>
      </c>
      <c r="C106" s="1123"/>
      <c r="D106" s="1122" t="s">
        <v>3982</v>
      </c>
      <c r="E106" s="1123"/>
      <c r="F106" s="1130" t="s">
        <v>307</v>
      </c>
      <c r="G106" s="1126"/>
      <c r="H106" s="1126"/>
      <c r="I106" s="1126"/>
      <c r="J106" s="1162"/>
      <c r="K106" s="1129" t="s">
        <v>209</v>
      </c>
      <c r="L106" s="1130" t="s">
        <v>2154</v>
      </c>
      <c r="M106" s="1126"/>
      <c r="N106" s="1131" t="s">
        <v>209</v>
      </c>
      <c r="O106" s="1132" t="s">
        <v>309</v>
      </c>
      <c r="P106" s="1122"/>
      <c r="Q106" s="1122"/>
      <c r="R106" s="1122"/>
      <c r="S106" s="1122"/>
      <c r="T106" s="1122"/>
      <c r="U106" s="1123"/>
      <c r="V106" s="1122"/>
      <c r="W106" s="1130" t="s">
        <v>1164</v>
      </c>
      <c r="X106" s="1127"/>
      <c r="Y106" s="1132" t="s">
        <v>357</v>
      </c>
      <c r="Z106" s="1122" t="s">
        <v>357</v>
      </c>
      <c r="AA106" s="1123"/>
      <c r="AB106" s="1122" t="s">
        <v>5158</v>
      </c>
      <c r="AC106" s="1133" t="s">
        <v>377</v>
      </c>
      <c r="AD106" s="1132" t="s">
        <v>310</v>
      </c>
      <c r="AE106" s="1123"/>
      <c r="AF106" s="1130" t="s">
        <v>308</v>
      </c>
      <c r="AG106" s="1132" t="s">
        <v>357</v>
      </c>
      <c r="AH106" s="1132" t="s">
        <v>4734</v>
      </c>
      <c r="AI106" s="1132"/>
      <c r="AJ106" s="1132"/>
      <c r="AK106" s="1133" t="s">
        <v>3213</v>
      </c>
      <c r="AL106" s="1131"/>
    </row>
    <row r="107" spans="1:41" s="904" customFormat="1" ht="205.5" hidden="1" customHeight="1" outlineLevel="1">
      <c r="A107" s="1136" t="s">
        <v>776</v>
      </c>
      <c r="B107" s="1135" t="s">
        <v>305</v>
      </c>
      <c r="C107" s="1136" t="s">
        <v>3054</v>
      </c>
      <c r="D107" s="1135" t="s">
        <v>3949</v>
      </c>
      <c r="E107" s="1184" t="s">
        <v>5280</v>
      </c>
      <c r="F107" s="1138" t="s">
        <v>3055</v>
      </c>
      <c r="G107" s="1139" t="s">
        <v>2304</v>
      </c>
      <c r="H107" s="1140" t="s">
        <v>1468</v>
      </c>
      <c r="I107" s="1140" t="s">
        <v>1467</v>
      </c>
      <c r="J107" s="1142" t="s">
        <v>2842</v>
      </c>
      <c r="K107" s="1143" t="s">
        <v>1415</v>
      </c>
      <c r="L107" s="1138" t="s">
        <v>1466</v>
      </c>
      <c r="M107" s="1145" t="s">
        <v>2470</v>
      </c>
      <c r="N107" s="1144" t="s">
        <v>4231</v>
      </c>
      <c r="O107" s="1138" t="s">
        <v>83</v>
      </c>
      <c r="P107" s="1140" t="s">
        <v>3057</v>
      </c>
      <c r="Q107" s="1140" t="s">
        <v>1606</v>
      </c>
      <c r="R107" s="1140" t="s">
        <v>1607</v>
      </c>
      <c r="S107" s="1140" t="s">
        <v>4619</v>
      </c>
      <c r="T107" s="1140" t="s">
        <v>4620</v>
      </c>
      <c r="U107" s="1140" t="s">
        <v>4621</v>
      </c>
      <c r="V107" s="1142" t="s">
        <v>4622</v>
      </c>
      <c r="W107" s="1146" t="s">
        <v>4012</v>
      </c>
      <c r="X107" s="1147" t="s">
        <v>5442</v>
      </c>
      <c r="Y107" s="1165"/>
      <c r="Z107" s="1142" t="s">
        <v>1027</v>
      </c>
      <c r="AA107" s="1166"/>
      <c r="AB107" s="1136" t="s">
        <v>2584</v>
      </c>
      <c r="AC107" s="1148" t="s">
        <v>4025</v>
      </c>
      <c r="AD107" s="1148" t="s">
        <v>2962</v>
      </c>
      <c r="AE107" s="1136" t="s">
        <v>2441</v>
      </c>
      <c r="AF107" s="1144" t="s">
        <v>2583</v>
      </c>
      <c r="AG107" s="1167" t="s">
        <v>3586</v>
      </c>
      <c r="AH107" s="1138" t="s">
        <v>4431</v>
      </c>
      <c r="AI107" s="1149" t="s">
        <v>4429</v>
      </c>
      <c r="AJ107" s="1142" t="s">
        <v>4430</v>
      </c>
      <c r="AK107" s="1150" t="s">
        <v>995</v>
      </c>
      <c r="AL107" s="1151" t="s">
        <v>4994</v>
      </c>
    </row>
    <row r="108" spans="1:41" s="904" customFormat="1" ht="13.2" hidden="1" outlineLevel="1">
      <c r="A108" s="891" t="s">
        <v>2613</v>
      </c>
      <c r="B108" s="892"/>
      <c r="C108" s="889"/>
      <c r="D108" s="1152">
        <v>1</v>
      </c>
      <c r="E108" s="1152"/>
      <c r="F108" s="877" t="s">
        <v>3195</v>
      </c>
      <c r="G108" s="879" t="s">
        <v>3671</v>
      </c>
      <c r="H108" s="890"/>
      <c r="I108" s="890"/>
      <c r="J108" s="880"/>
      <c r="K108" s="895"/>
      <c r="L108" s="877"/>
      <c r="M108" s="896"/>
      <c r="N108" s="897"/>
      <c r="O108" s="898"/>
      <c r="P108" s="899"/>
      <c r="Q108" s="900"/>
      <c r="R108" s="899"/>
      <c r="S108" s="900"/>
      <c r="T108" s="899"/>
      <c r="U108" s="900"/>
      <c r="V108" s="901"/>
      <c r="W108" s="877"/>
      <c r="X108" s="889"/>
      <c r="Y108" s="1169"/>
      <c r="Z108" s="889"/>
      <c r="AA108" s="1170"/>
      <c r="AB108" s="889"/>
      <c r="AC108" s="891"/>
      <c r="AD108" s="902"/>
      <c r="AE108" s="889"/>
      <c r="AF108" s="897"/>
      <c r="AG108" s="1170" t="s">
        <v>378</v>
      </c>
      <c r="AH108" s="902"/>
      <c r="AI108" s="903"/>
      <c r="AJ108" s="889"/>
      <c r="AK108" s="891"/>
      <c r="AL108" s="891"/>
      <c r="AN108" s="904">
        <v>2</v>
      </c>
      <c r="AO108" s="904" t="s">
        <v>3981</v>
      </c>
    </row>
    <row r="109" spans="1:41" s="904" customFormat="1" ht="13.2" hidden="1" outlineLevel="1">
      <c r="A109" s="891" t="s">
        <v>2613</v>
      </c>
      <c r="B109" s="892"/>
      <c r="C109" s="889"/>
      <c r="D109" s="1152">
        <f t="shared" ref="D109:D117" si="4">D108+1</f>
        <v>2</v>
      </c>
      <c r="E109" s="1152"/>
      <c r="F109" s="877" t="s">
        <v>3195</v>
      </c>
      <c r="G109" s="879" t="s">
        <v>3671</v>
      </c>
      <c r="H109" s="890"/>
      <c r="I109" s="890"/>
      <c r="J109" s="880"/>
      <c r="K109" s="895"/>
      <c r="L109" s="877"/>
      <c r="M109" s="896"/>
      <c r="N109" s="897"/>
      <c r="O109" s="898"/>
      <c r="P109" s="899"/>
      <c r="Q109" s="900"/>
      <c r="R109" s="899"/>
      <c r="S109" s="900"/>
      <c r="T109" s="899"/>
      <c r="U109" s="900"/>
      <c r="V109" s="901"/>
      <c r="W109" s="877"/>
      <c r="X109" s="889"/>
      <c r="Y109" s="1169"/>
      <c r="Z109" s="889"/>
      <c r="AA109" s="1170"/>
      <c r="AB109" s="889"/>
      <c r="AC109" s="891"/>
      <c r="AD109" s="902"/>
      <c r="AE109" s="889"/>
      <c r="AF109" s="897"/>
      <c r="AG109" s="1170" t="s">
        <v>378</v>
      </c>
      <c r="AH109" s="902"/>
      <c r="AI109" s="903"/>
      <c r="AJ109" s="889"/>
      <c r="AK109" s="891"/>
      <c r="AL109" s="891"/>
      <c r="AN109" s="904">
        <v>2</v>
      </c>
      <c r="AO109" s="904" t="s">
        <v>3981</v>
      </c>
    </row>
    <row r="110" spans="1:41" s="904" customFormat="1" ht="13.2" hidden="1" outlineLevel="1">
      <c r="A110" s="891" t="s">
        <v>2613</v>
      </c>
      <c r="B110" s="892"/>
      <c r="C110" s="889"/>
      <c r="D110" s="1152">
        <f t="shared" si="4"/>
        <v>3</v>
      </c>
      <c r="E110" s="1152"/>
      <c r="F110" s="877" t="s">
        <v>3195</v>
      </c>
      <c r="G110" s="879" t="s">
        <v>3671</v>
      </c>
      <c r="H110" s="890"/>
      <c r="I110" s="890"/>
      <c r="J110" s="880"/>
      <c r="K110" s="895"/>
      <c r="L110" s="877"/>
      <c r="M110" s="896"/>
      <c r="N110" s="897"/>
      <c r="O110" s="898"/>
      <c r="P110" s="899"/>
      <c r="Q110" s="900"/>
      <c r="R110" s="899"/>
      <c r="S110" s="900"/>
      <c r="T110" s="899"/>
      <c r="U110" s="900"/>
      <c r="V110" s="901"/>
      <c r="W110" s="877"/>
      <c r="X110" s="889"/>
      <c r="Y110" s="1169"/>
      <c r="Z110" s="889"/>
      <c r="AA110" s="1170"/>
      <c r="AB110" s="889"/>
      <c r="AC110" s="891"/>
      <c r="AD110" s="902"/>
      <c r="AE110" s="889"/>
      <c r="AF110" s="897"/>
      <c r="AG110" s="1170" t="s">
        <v>378</v>
      </c>
      <c r="AH110" s="902"/>
      <c r="AI110" s="903"/>
      <c r="AJ110" s="889"/>
      <c r="AK110" s="891"/>
      <c r="AL110" s="891"/>
      <c r="AN110" s="904">
        <v>2</v>
      </c>
      <c r="AO110" s="904" t="s">
        <v>3981</v>
      </c>
    </row>
    <row r="111" spans="1:41" s="904" customFormat="1" ht="13.2" hidden="1" outlineLevel="1">
      <c r="A111" s="891" t="s">
        <v>2613</v>
      </c>
      <c r="B111" s="892"/>
      <c r="C111" s="889"/>
      <c r="D111" s="1152">
        <f t="shared" si="4"/>
        <v>4</v>
      </c>
      <c r="E111" s="1152"/>
      <c r="F111" s="877" t="s">
        <v>3195</v>
      </c>
      <c r="G111" s="879" t="s">
        <v>3671</v>
      </c>
      <c r="H111" s="890"/>
      <c r="I111" s="890"/>
      <c r="J111" s="880"/>
      <c r="K111" s="895"/>
      <c r="L111" s="877"/>
      <c r="M111" s="896"/>
      <c r="N111" s="897"/>
      <c r="O111" s="898"/>
      <c r="P111" s="899"/>
      <c r="Q111" s="900"/>
      <c r="R111" s="899"/>
      <c r="S111" s="900"/>
      <c r="T111" s="899"/>
      <c r="U111" s="900"/>
      <c r="V111" s="901"/>
      <c r="W111" s="877"/>
      <c r="X111" s="889"/>
      <c r="Y111" s="1169"/>
      <c r="Z111" s="889"/>
      <c r="AA111" s="1170"/>
      <c r="AB111" s="889"/>
      <c r="AC111" s="891"/>
      <c r="AD111" s="902"/>
      <c r="AE111" s="889"/>
      <c r="AF111" s="897"/>
      <c r="AG111" s="1170" t="s">
        <v>378</v>
      </c>
      <c r="AH111" s="902"/>
      <c r="AI111" s="903"/>
      <c r="AJ111" s="889"/>
      <c r="AK111" s="891"/>
      <c r="AL111" s="891"/>
      <c r="AN111" s="904">
        <v>2</v>
      </c>
      <c r="AO111" s="904" t="s">
        <v>3981</v>
      </c>
    </row>
    <row r="112" spans="1:41" s="904" customFormat="1" ht="13.2" hidden="1" outlineLevel="1">
      <c r="A112" s="891" t="s">
        <v>2613</v>
      </c>
      <c r="B112" s="892"/>
      <c r="C112" s="889"/>
      <c r="D112" s="1152">
        <f t="shared" si="4"/>
        <v>5</v>
      </c>
      <c r="E112" s="1152"/>
      <c r="F112" s="877" t="s">
        <v>3195</v>
      </c>
      <c r="G112" s="879" t="s">
        <v>3671</v>
      </c>
      <c r="H112" s="890"/>
      <c r="I112" s="890"/>
      <c r="J112" s="880"/>
      <c r="K112" s="895"/>
      <c r="L112" s="877"/>
      <c r="M112" s="896"/>
      <c r="N112" s="897"/>
      <c r="O112" s="898"/>
      <c r="P112" s="899"/>
      <c r="Q112" s="900"/>
      <c r="R112" s="899"/>
      <c r="S112" s="900"/>
      <c r="T112" s="1186"/>
      <c r="U112" s="899"/>
      <c r="V112" s="901"/>
      <c r="W112" s="877"/>
      <c r="X112" s="889"/>
      <c r="Y112" s="1169"/>
      <c r="Z112" s="889"/>
      <c r="AA112" s="1170"/>
      <c r="AB112" s="889"/>
      <c r="AC112" s="891"/>
      <c r="AD112" s="902"/>
      <c r="AE112" s="889"/>
      <c r="AF112" s="897"/>
      <c r="AG112" s="1170" t="s">
        <v>378</v>
      </c>
      <c r="AH112" s="902"/>
      <c r="AI112" s="903"/>
      <c r="AJ112" s="889"/>
      <c r="AK112" s="891"/>
      <c r="AL112" s="891"/>
      <c r="AN112" s="904">
        <v>2</v>
      </c>
      <c r="AO112" s="904" t="s">
        <v>3981</v>
      </c>
    </row>
    <row r="113" spans="1:41" s="904" customFormat="1" ht="13.2" hidden="1" outlineLevel="1">
      <c r="A113" s="891" t="s">
        <v>2613</v>
      </c>
      <c r="B113" s="892"/>
      <c r="C113" s="889"/>
      <c r="D113" s="1152">
        <f t="shared" si="4"/>
        <v>6</v>
      </c>
      <c r="E113" s="1152"/>
      <c r="F113" s="877" t="s">
        <v>3195</v>
      </c>
      <c r="G113" s="879" t="s">
        <v>3671</v>
      </c>
      <c r="H113" s="890"/>
      <c r="I113" s="890"/>
      <c r="J113" s="880"/>
      <c r="K113" s="895"/>
      <c r="L113" s="877"/>
      <c r="M113" s="896"/>
      <c r="N113" s="897"/>
      <c r="O113" s="898"/>
      <c r="P113" s="899"/>
      <c r="Q113" s="900"/>
      <c r="R113" s="899"/>
      <c r="S113" s="900"/>
      <c r="T113" s="899"/>
      <c r="U113" s="900"/>
      <c r="V113" s="901"/>
      <c r="W113" s="877"/>
      <c r="X113" s="889"/>
      <c r="Y113" s="1169"/>
      <c r="Z113" s="889"/>
      <c r="AA113" s="1170"/>
      <c r="AB113" s="889"/>
      <c r="AC113" s="891"/>
      <c r="AD113" s="902"/>
      <c r="AE113" s="889"/>
      <c r="AF113" s="897"/>
      <c r="AG113" s="1170" t="s">
        <v>378</v>
      </c>
      <c r="AH113" s="902"/>
      <c r="AI113" s="903"/>
      <c r="AJ113" s="889"/>
      <c r="AK113" s="891"/>
      <c r="AL113" s="891"/>
      <c r="AN113" s="904">
        <v>2</v>
      </c>
      <c r="AO113" s="904" t="s">
        <v>3981</v>
      </c>
    </row>
    <row r="114" spans="1:41" s="904" customFormat="1" ht="13.2" hidden="1" outlineLevel="1">
      <c r="A114" s="891" t="s">
        <v>2613</v>
      </c>
      <c r="B114" s="892"/>
      <c r="C114" s="889"/>
      <c r="D114" s="1152">
        <f t="shared" si="4"/>
        <v>7</v>
      </c>
      <c r="E114" s="1152"/>
      <c r="F114" s="877" t="s">
        <v>3195</v>
      </c>
      <c r="G114" s="879" t="s">
        <v>3671</v>
      </c>
      <c r="H114" s="890"/>
      <c r="I114" s="890"/>
      <c r="J114" s="880"/>
      <c r="K114" s="895"/>
      <c r="L114" s="877"/>
      <c r="M114" s="896"/>
      <c r="N114" s="897"/>
      <c r="O114" s="898"/>
      <c r="P114" s="899"/>
      <c r="Q114" s="900"/>
      <c r="R114" s="899"/>
      <c r="S114" s="900"/>
      <c r="T114" s="899"/>
      <c r="U114" s="900"/>
      <c r="V114" s="901"/>
      <c r="W114" s="877"/>
      <c r="X114" s="889"/>
      <c r="Y114" s="1169"/>
      <c r="Z114" s="889"/>
      <c r="AA114" s="1170"/>
      <c r="AB114" s="889"/>
      <c r="AC114" s="891"/>
      <c r="AD114" s="902"/>
      <c r="AE114" s="889"/>
      <c r="AF114" s="897"/>
      <c r="AG114" s="1170" t="s">
        <v>378</v>
      </c>
      <c r="AH114" s="902"/>
      <c r="AI114" s="903"/>
      <c r="AJ114" s="889"/>
      <c r="AK114" s="891"/>
      <c r="AL114" s="891"/>
      <c r="AN114" s="904">
        <v>2</v>
      </c>
      <c r="AO114" s="904" t="s">
        <v>3981</v>
      </c>
    </row>
    <row r="115" spans="1:41" s="904" customFormat="1" ht="13.2" hidden="1" outlineLevel="1">
      <c r="A115" s="891" t="s">
        <v>2613</v>
      </c>
      <c r="B115" s="892"/>
      <c r="C115" s="889"/>
      <c r="D115" s="1152">
        <f t="shared" si="4"/>
        <v>8</v>
      </c>
      <c r="E115" s="1152"/>
      <c r="F115" s="877" t="s">
        <v>3195</v>
      </c>
      <c r="G115" s="879" t="s">
        <v>3671</v>
      </c>
      <c r="H115" s="890"/>
      <c r="I115" s="890"/>
      <c r="J115" s="880"/>
      <c r="K115" s="895"/>
      <c r="L115" s="877"/>
      <c r="M115" s="896"/>
      <c r="N115" s="897"/>
      <c r="O115" s="898"/>
      <c r="P115" s="899"/>
      <c r="Q115" s="900"/>
      <c r="R115" s="899"/>
      <c r="S115" s="900"/>
      <c r="T115" s="899"/>
      <c r="U115" s="900"/>
      <c r="V115" s="901"/>
      <c r="W115" s="877"/>
      <c r="X115" s="889"/>
      <c r="Y115" s="1169"/>
      <c r="Z115" s="889"/>
      <c r="AA115" s="1170"/>
      <c r="AB115" s="889"/>
      <c r="AC115" s="891"/>
      <c r="AD115" s="902"/>
      <c r="AE115" s="889"/>
      <c r="AF115" s="897"/>
      <c r="AG115" s="1170" t="s">
        <v>378</v>
      </c>
      <c r="AH115" s="902"/>
      <c r="AI115" s="903"/>
      <c r="AJ115" s="889"/>
      <c r="AK115" s="891"/>
      <c r="AL115" s="891"/>
      <c r="AN115" s="904">
        <v>2</v>
      </c>
      <c r="AO115" s="904" t="s">
        <v>3981</v>
      </c>
    </row>
    <row r="116" spans="1:41" s="904" customFormat="1" ht="13.2" hidden="1" outlineLevel="1">
      <c r="A116" s="891" t="s">
        <v>2613</v>
      </c>
      <c r="B116" s="892"/>
      <c r="C116" s="889"/>
      <c r="D116" s="1152">
        <f t="shared" si="4"/>
        <v>9</v>
      </c>
      <c r="E116" s="1152"/>
      <c r="F116" s="877" t="s">
        <v>3195</v>
      </c>
      <c r="G116" s="879" t="s">
        <v>3671</v>
      </c>
      <c r="H116" s="890"/>
      <c r="I116" s="890"/>
      <c r="J116" s="880"/>
      <c r="K116" s="895"/>
      <c r="L116" s="877"/>
      <c r="M116" s="896"/>
      <c r="N116" s="897"/>
      <c r="O116" s="898"/>
      <c r="P116" s="899"/>
      <c r="Q116" s="900"/>
      <c r="R116" s="899"/>
      <c r="S116" s="900"/>
      <c r="T116" s="899"/>
      <c r="U116" s="900"/>
      <c r="V116" s="901"/>
      <c r="W116" s="877"/>
      <c r="X116" s="889"/>
      <c r="Y116" s="1169"/>
      <c r="Z116" s="889"/>
      <c r="AA116" s="1170"/>
      <c r="AB116" s="889"/>
      <c r="AC116" s="891"/>
      <c r="AD116" s="902"/>
      <c r="AE116" s="889"/>
      <c r="AF116" s="897"/>
      <c r="AG116" s="1170" t="s">
        <v>378</v>
      </c>
      <c r="AH116" s="902"/>
      <c r="AI116" s="903"/>
      <c r="AJ116" s="889"/>
      <c r="AK116" s="891"/>
      <c r="AL116" s="891"/>
      <c r="AN116" s="904">
        <v>2</v>
      </c>
      <c r="AO116" s="904" t="s">
        <v>3981</v>
      </c>
    </row>
    <row r="117" spans="1:41" s="904" customFormat="1" ht="13.2" hidden="1" outlineLevel="1">
      <c r="A117" s="891" t="s">
        <v>2613</v>
      </c>
      <c r="B117" s="892"/>
      <c r="C117" s="889"/>
      <c r="D117" s="1152">
        <f t="shared" si="4"/>
        <v>10</v>
      </c>
      <c r="E117" s="1152"/>
      <c r="F117" s="877" t="s">
        <v>3195</v>
      </c>
      <c r="G117" s="879" t="s">
        <v>3671</v>
      </c>
      <c r="H117" s="890"/>
      <c r="I117" s="890"/>
      <c r="J117" s="880"/>
      <c r="K117" s="895"/>
      <c r="L117" s="877"/>
      <c r="M117" s="896"/>
      <c r="N117" s="897"/>
      <c r="O117" s="898"/>
      <c r="P117" s="899"/>
      <c r="Q117" s="900"/>
      <c r="R117" s="899"/>
      <c r="S117" s="900"/>
      <c r="T117" s="899"/>
      <c r="U117" s="900"/>
      <c r="V117" s="901"/>
      <c r="W117" s="877"/>
      <c r="X117" s="889"/>
      <c r="Y117" s="1169"/>
      <c r="Z117" s="889"/>
      <c r="AA117" s="1170"/>
      <c r="AB117" s="889"/>
      <c r="AC117" s="891"/>
      <c r="AD117" s="902"/>
      <c r="AE117" s="889"/>
      <c r="AF117" s="897"/>
      <c r="AG117" s="891" t="s">
        <v>378</v>
      </c>
      <c r="AH117" s="902"/>
      <c r="AI117" s="903"/>
      <c r="AJ117" s="889"/>
      <c r="AK117" s="891"/>
      <c r="AL117" s="891"/>
      <c r="AN117" s="904">
        <v>2</v>
      </c>
      <c r="AO117" s="904" t="s">
        <v>3981</v>
      </c>
    </row>
    <row r="118" spans="1:41" s="904" customFormat="1" ht="13.2" hidden="1" collapsed="1">
      <c r="I118" s="1082"/>
      <c r="J118" s="1082"/>
      <c r="K118" s="1082"/>
      <c r="L118" s="1082"/>
      <c r="N118" s="1082"/>
    </row>
    <row r="119" spans="1:41" s="904" customFormat="1" ht="13.8" hidden="1" thickBot="1">
      <c r="D119" s="904" t="s">
        <v>5920</v>
      </c>
      <c r="L119" s="1082"/>
    </row>
    <row r="120" spans="1:41" s="904" customFormat="1" ht="13.8" hidden="1" outlineLevel="1" thickBot="1">
      <c r="A120" s="1163" t="s">
        <v>9</v>
      </c>
      <c r="B120" s="1122" t="s">
        <v>306</v>
      </c>
      <c r="C120" s="1123"/>
      <c r="D120" s="1122" t="s">
        <v>2990</v>
      </c>
      <c r="E120" s="1122"/>
      <c r="F120" s="1130" t="s">
        <v>307</v>
      </c>
      <c r="G120" s="1126"/>
      <c r="H120" s="1126"/>
      <c r="I120" s="1126"/>
      <c r="J120" s="1162"/>
      <c r="K120" s="1123" t="s">
        <v>209</v>
      </c>
      <c r="L120" s="1122" t="s">
        <v>2154</v>
      </c>
      <c r="M120" s="1122"/>
      <c r="N120" s="1131" t="s">
        <v>209</v>
      </c>
      <c r="O120" s="1132" t="s">
        <v>309</v>
      </c>
      <c r="P120" s="1122"/>
      <c r="Q120" s="1122"/>
      <c r="R120" s="1122"/>
      <c r="S120" s="1122"/>
      <c r="T120" s="1122"/>
      <c r="U120" s="1122"/>
      <c r="V120" s="1162"/>
      <c r="W120" s="1130" t="s">
        <v>1164</v>
      </c>
      <c r="X120" s="1127"/>
      <c r="Y120" s="1132" t="s">
        <v>357</v>
      </c>
      <c r="Z120" s="1122" t="s">
        <v>357</v>
      </c>
      <c r="AA120" s="1123"/>
      <c r="AB120" s="1122" t="s">
        <v>3585</v>
      </c>
      <c r="AC120" s="1131" t="s">
        <v>377</v>
      </c>
      <c r="AD120" s="1122" t="s">
        <v>4917</v>
      </c>
      <c r="AE120" s="1123"/>
      <c r="AF120" s="1130" t="s">
        <v>308</v>
      </c>
      <c r="AG120" s="1127"/>
      <c r="AH120" s="1132" t="s">
        <v>4734</v>
      </c>
      <c r="AI120" s="1132"/>
      <c r="AJ120" s="1132"/>
      <c r="AK120" s="1133" t="s">
        <v>3213</v>
      </c>
      <c r="AL120" s="1131"/>
    </row>
    <row r="121" spans="1:41" s="1173" customFormat="1" ht="183" hidden="1" customHeight="1" outlineLevel="1">
      <c r="A121" s="1136" t="s">
        <v>776</v>
      </c>
      <c r="B121" s="1135" t="s">
        <v>305</v>
      </c>
      <c r="C121" s="1136" t="s">
        <v>3054</v>
      </c>
      <c r="D121" s="1135" t="s">
        <v>3949</v>
      </c>
      <c r="E121" s="1184" t="s">
        <v>5280</v>
      </c>
      <c r="F121" s="1138" t="s">
        <v>3055</v>
      </c>
      <c r="G121" s="1139" t="s">
        <v>2112</v>
      </c>
      <c r="H121" s="1140" t="s">
        <v>1468</v>
      </c>
      <c r="I121" s="1140" t="s">
        <v>1467</v>
      </c>
      <c r="J121" s="1142" t="s">
        <v>2842</v>
      </c>
      <c r="K121" s="1167" t="s">
        <v>1415</v>
      </c>
      <c r="L121" s="1143" t="s">
        <v>2136</v>
      </c>
      <c r="M121" s="1145" t="s">
        <v>4334</v>
      </c>
      <c r="N121" s="1144" t="s">
        <v>4231</v>
      </c>
      <c r="O121" s="1138" t="s">
        <v>83</v>
      </c>
      <c r="P121" s="1140" t="s">
        <v>3057</v>
      </c>
      <c r="Q121" s="1140" t="s">
        <v>1606</v>
      </c>
      <c r="R121" s="1140" t="s">
        <v>1607</v>
      </c>
      <c r="S121" s="1140" t="s">
        <v>4619</v>
      </c>
      <c r="T121" s="1140" t="s">
        <v>4620</v>
      </c>
      <c r="U121" s="1140" t="s">
        <v>4621</v>
      </c>
      <c r="V121" s="1142" t="s">
        <v>4622</v>
      </c>
      <c r="W121" s="1146" t="s">
        <v>4012</v>
      </c>
      <c r="X121" s="1147" t="s">
        <v>5442</v>
      </c>
      <c r="Y121" s="1165"/>
      <c r="Z121" s="1142" t="s">
        <v>1027</v>
      </c>
      <c r="AA121" s="1166"/>
      <c r="AB121" s="1136" t="s">
        <v>2582</v>
      </c>
      <c r="AC121" s="1172" t="s">
        <v>3056</v>
      </c>
      <c r="AD121" s="1148" t="s">
        <v>184</v>
      </c>
      <c r="AE121" s="1136" t="s">
        <v>2585</v>
      </c>
      <c r="AF121" s="1138" t="s">
        <v>2583</v>
      </c>
      <c r="AG121" s="1145" t="s">
        <v>251</v>
      </c>
      <c r="AH121" s="1138" t="s">
        <v>4431</v>
      </c>
      <c r="AI121" s="1149" t="s">
        <v>4429</v>
      </c>
      <c r="AJ121" s="1142" t="s">
        <v>4430</v>
      </c>
      <c r="AK121" s="1150" t="s">
        <v>995</v>
      </c>
      <c r="AL121" s="1151" t="s">
        <v>4994</v>
      </c>
    </row>
    <row r="122" spans="1:41" s="904" customFormat="1" ht="13.2" hidden="1" outlineLevel="1">
      <c r="A122" s="891" t="s">
        <v>2613</v>
      </c>
      <c r="B122" s="892"/>
      <c r="C122" s="889"/>
      <c r="D122" s="1152">
        <v>1</v>
      </c>
      <c r="E122" s="1152"/>
      <c r="F122" s="877" t="s">
        <v>3195</v>
      </c>
      <c r="G122" s="879"/>
      <c r="H122" s="890"/>
      <c r="I122" s="890"/>
      <c r="J122" s="880"/>
      <c r="K122" s="897"/>
      <c r="L122" s="1174"/>
      <c r="M122" s="1155"/>
      <c r="N122" s="897"/>
      <c r="O122" s="898"/>
      <c r="P122" s="899"/>
      <c r="Q122" s="900"/>
      <c r="R122" s="899"/>
      <c r="S122" s="900"/>
      <c r="T122" s="899"/>
      <c r="U122" s="900"/>
      <c r="V122" s="901"/>
      <c r="W122" s="877"/>
      <c r="X122" s="889"/>
      <c r="Y122" s="1169"/>
      <c r="Z122" s="889"/>
      <c r="AA122" s="1170"/>
      <c r="AB122" s="889"/>
      <c r="AC122" s="891" t="s">
        <v>1414</v>
      </c>
      <c r="AD122" s="902"/>
      <c r="AE122" s="1175"/>
      <c r="AF122" s="877"/>
      <c r="AG122" s="1156"/>
      <c r="AH122" s="1169"/>
      <c r="AI122" s="879"/>
      <c r="AJ122" s="889"/>
      <c r="AK122" s="891"/>
      <c r="AL122" s="891"/>
      <c r="AN122" s="904">
        <v>6</v>
      </c>
      <c r="AO122" s="904" t="s">
        <v>207</v>
      </c>
    </row>
    <row r="123" spans="1:41" s="904" customFormat="1" ht="13.2" hidden="1" outlineLevel="1">
      <c r="A123" s="891" t="s">
        <v>2613</v>
      </c>
      <c r="B123" s="892"/>
      <c r="C123" s="889"/>
      <c r="D123" s="1152">
        <f t="shared" ref="D123:D137" si="5">D122+1</f>
        <v>2</v>
      </c>
      <c r="E123" s="1152"/>
      <c r="F123" s="877" t="s">
        <v>3195</v>
      </c>
      <c r="G123" s="879"/>
      <c r="H123" s="890"/>
      <c r="I123" s="890"/>
      <c r="J123" s="880"/>
      <c r="K123" s="897"/>
      <c r="L123" s="1174"/>
      <c r="M123" s="1155"/>
      <c r="N123" s="897"/>
      <c r="O123" s="898"/>
      <c r="P123" s="899"/>
      <c r="Q123" s="900"/>
      <c r="R123" s="899"/>
      <c r="S123" s="900"/>
      <c r="T123" s="899"/>
      <c r="U123" s="900"/>
      <c r="V123" s="901"/>
      <c r="W123" s="877"/>
      <c r="X123" s="889"/>
      <c r="Y123" s="1169"/>
      <c r="Z123" s="889"/>
      <c r="AA123" s="1170"/>
      <c r="AB123" s="889"/>
      <c r="AC123" s="891" t="s">
        <v>1414</v>
      </c>
      <c r="AD123" s="902"/>
      <c r="AE123" s="1175"/>
      <c r="AF123" s="877"/>
      <c r="AG123" s="1156"/>
      <c r="AH123" s="1169"/>
      <c r="AI123" s="879"/>
      <c r="AJ123" s="889"/>
      <c r="AK123" s="891"/>
      <c r="AL123" s="891"/>
      <c r="AN123" s="904">
        <v>6</v>
      </c>
      <c r="AO123" s="904" t="s">
        <v>207</v>
      </c>
    </row>
    <row r="124" spans="1:41" s="904" customFormat="1" ht="13.2" hidden="1" outlineLevel="1">
      <c r="A124" s="891" t="s">
        <v>2613</v>
      </c>
      <c r="B124" s="892"/>
      <c r="C124" s="889"/>
      <c r="D124" s="1152">
        <f t="shared" si="5"/>
        <v>3</v>
      </c>
      <c r="E124" s="1152"/>
      <c r="F124" s="877" t="s">
        <v>3195</v>
      </c>
      <c r="G124" s="879"/>
      <c r="H124" s="890"/>
      <c r="I124" s="890"/>
      <c r="J124" s="880"/>
      <c r="K124" s="897"/>
      <c r="L124" s="1174"/>
      <c r="M124" s="1155"/>
      <c r="N124" s="897"/>
      <c r="O124" s="898"/>
      <c r="P124" s="899"/>
      <c r="Q124" s="900"/>
      <c r="R124" s="899"/>
      <c r="S124" s="900"/>
      <c r="T124" s="899"/>
      <c r="U124" s="900"/>
      <c r="V124" s="901"/>
      <c r="W124" s="877"/>
      <c r="X124" s="889"/>
      <c r="Y124" s="1169"/>
      <c r="Z124" s="889"/>
      <c r="AA124" s="1170"/>
      <c r="AB124" s="889"/>
      <c r="AC124" s="891" t="s">
        <v>1414</v>
      </c>
      <c r="AD124" s="902"/>
      <c r="AE124" s="1175"/>
      <c r="AF124" s="877"/>
      <c r="AG124" s="1156"/>
      <c r="AH124" s="1169"/>
      <c r="AI124" s="879"/>
      <c r="AJ124" s="889"/>
      <c r="AK124" s="891"/>
      <c r="AL124" s="891"/>
      <c r="AN124" s="904">
        <v>6</v>
      </c>
      <c r="AO124" s="904" t="s">
        <v>207</v>
      </c>
    </row>
    <row r="125" spans="1:41" s="904" customFormat="1" ht="13.2" hidden="1" outlineLevel="1">
      <c r="A125" s="891" t="s">
        <v>2613</v>
      </c>
      <c r="B125" s="892"/>
      <c r="C125" s="889"/>
      <c r="D125" s="1152">
        <f t="shared" si="5"/>
        <v>4</v>
      </c>
      <c r="E125" s="1152"/>
      <c r="F125" s="877" t="s">
        <v>3195</v>
      </c>
      <c r="G125" s="879"/>
      <c r="H125" s="890"/>
      <c r="I125" s="890"/>
      <c r="J125" s="880"/>
      <c r="K125" s="897"/>
      <c r="L125" s="1174"/>
      <c r="M125" s="1155"/>
      <c r="N125" s="897"/>
      <c r="O125" s="898"/>
      <c r="P125" s="899"/>
      <c r="Q125" s="900"/>
      <c r="R125" s="899"/>
      <c r="S125" s="900"/>
      <c r="T125" s="899"/>
      <c r="U125" s="900"/>
      <c r="V125" s="901"/>
      <c r="W125" s="877"/>
      <c r="X125" s="889"/>
      <c r="Y125" s="1169"/>
      <c r="Z125" s="889"/>
      <c r="AA125" s="1170"/>
      <c r="AB125" s="889"/>
      <c r="AC125" s="891" t="s">
        <v>1414</v>
      </c>
      <c r="AD125" s="902"/>
      <c r="AE125" s="1175"/>
      <c r="AF125" s="877"/>
      <c r="AG125" s="879"/>
      <c r="AH125" s="1169"/>
      <c r="AI125" s="879"/>
      <c r="AJ125" s="889"/>
      <c r="AK125" s="891"/>
      <c r="AL125" s="891"/>
      <c r="AN125" s="904">
        <v>6</v>
      </c>
      <c r="AO125" s="904" t="s">
        <v>207</v>
      </c>
    </row>
    <row r="126" spans="1:41" s="904" customFormat="1" ht="13.2" hidden="1" outlineLevel="1">
      <c r="A126" s="891" t="s">
        <v>2613</v>
      </c>
      <c r="B126" s="892"/>
      <c r="C126" s="889"/>
      <c r="D126" s="1152">
        <f t="shared" si="5"/>
        <v>5</v>
      </c>
      <c r="E126" s="1152"/>
      <c r="F126" s="877" t="s">
        <v>3195</v>
      </c>
      <c r="G126" s="879"/>
      <c r="H126" s="890"/>
      <c r="I126" s="890"/>
      <c r="J126" s="880"/>
      <c r="K126" s="897"/>
      <c r="L126" s="1174"/>
      <c r="M126" s="1155"/>
      <c r="N126" s="897"/>
      <c r="O126" s="898"/>
      <c r="P126" s="899"/>
      <c r="Q126" s="900"/>
      <c r="R126" s="899"/>
      <c r="S126" s="900"/>
      <c r="T126" s="899"/>
      <c r="U126" s="900"/>
      <c r="V126" s="901"/>
      <c r="W126" s="877"/>
      <c r="X126" s="889"/>
      <c r="Y126" s="1169"/>
      <c r="Z126" s="889"/>
      <c r="AA126" s="1170"/>
      <c r="AB126" s="889"/>
      <c r="AC126" s="891" t="s">
        <v>1414</v>
      </c>
      <c r="AD126" s="902"/>
      <c r="AE126" s="1175"/>
      <c r="AF126" s="877"/>
      <c r="AG126" s="879"/>
      <c r="AH126" s="1169"/>
      <c r="AI126" s="879"/>
      <c r="AJ126" s="889"/>
      <c r="AK126" s="891"/>
      <c r="AL126" s="891"/>
      <c r="AN126" s="904">
        <v>6</v>
      </c>
      <c r="AO126" s="904" t="s">
        <v>207</v>
      </c>
    </row>
    <row r="127" spans="1:41" s="904" customFormat="1" ht="13.2" hidden="1" outlineLevel="1">
      <c r="A127" s="891" t="s">
        <v>2613</v>
      </c>
      <c r="B127" s="892"/>
      <c r="C127" s="889"/>
      <c r="D127" s="1152">
        <f t="shared" si="5"/>
        <v>6</v>
      </c>
      <c r="E127" s="1152"/>
      <c r="F127" s="877" t="s">
        <v>3195</v>
      </c>
      <c r="G127" s="879"/>
      <c r="H127" s="890"/>
      <c r="I127" s="890"/>
      <c r="J127" s="880"/>
      <c r="K127" s="897"/>
      <c r="L127" s="1174"/>
      <c r="M127" s="1155"/>
      <c r="N127" s="897"/>
      <c r="O127" s="898"/>
      <c r="P127" s="899"/>
      <c r="Q127" s="900"/>
      <c r="R127" s="899"/>
      <c r="S127" s="900"/>
      <c r="T127" s="899"/>
      <c r="U127" s="900"/>
      <c r="V127" s="901"/>
      <c r="W127" s="877"/>
      <c r="X127" s="889"/>
      <c r="Y127" s="1169"/>
      <c r="Z127" s="889"/>
      <c r="AA127" s="1170"/>
      <c r="AB127" s="889"/>
      <c r="AC127" s="891" t="s">
        <v>1414</v>
      </c>
      <c r="AD127" s="902"/>
      <c r="AE127" s="1175"/>
      <c r="AF127" s="877"/>
      <c r="AG127" s="879"/>
      <c r="AH127" s="1169"/>
      <c r="AI127" s="879"/>
      <c r="AJ127" s="889"/>
      <c r="AK127" s="891"/>
      <c r="AL127" s="891"/>
      <c r="AN127" s="904">
        <v>6</v>
      </c>
      <c r="AO127" s="904" t="s">
        <v>207</v>
      </c>
    </row>
    <row r="128" spans="1:41" s="904" customFormat="1" ht="13.2" hidden="1" outlineLevel="1">
      <c r="A128" s="891" t="s">
        <v>2613</v>
      </c>
      <c r="B128" s="892"/>
      <c r="C128" s="889"/>
      <c r="D128" s="1152">
        <f t="shared" si="5"/>
        <v>7</v>
      </c>
      <c r="E128" s="1152"/>
      <c r="F128" s="877" t="s">
        <v>3195</v>
      </c>
      <c r="G128" s="879"/>
      <c r="H128" s="890"/>
      <c r="I128" s="890"/>
      <c r="J128" s="880"/>
      <c r="K128" s="897"/>
      <c r="L128" s="1174"/>
      <c r="M128" s="1155"/>
      <c r="N128" s="897"/>
      <c r="O128" s="898"/>
      <c r="P128" s="899"/>
      <c r="Q128" s="900"/>
      <c r="R128" s="899"/>
      <c r="S128" s="900"/>
      <c r="T128" s="899"/>
      <c r="U128" s="900"/>
      <c r="V128" s="901"/>
      <c r="W128" s="877"/>
      <c r="X128" s="889"/>
      <c r="Y128" s="1169"/>
      <c r="Z128" s="889"/>
      <c r="AA128" s="1170"/>
      <c r="AB128" s="889"/>
      <c r="AC128" s="891" t="s">
        <v>1414</v>
      </c>
      <c r="AD128" s="902"/>
      <c r="AE128" s="1175"/>
      <c r="AF128" s="877"/>
      <c r="AG128" s="879"/>
      <c r="AH128" s="1169"/>
      <c r="AI128" s="879"/>
      <c r="AJ128" s="889"/>
      <c r="AK128" s="891"/>
      <c r="AL128" s="891"/>
      <c r="AN128" s="904">
        <v>6</v>
      </c>
      <c r="AO128" s="904" t="s">
        <v>207</v>
      </c>
    </row>
    <row r="129" spans="1:41" s="904" customFormat="1" ht="13.2" hidden="1" outlineLevel="1">
      <c r="A129" s="891" t="s">
        <v>2613</v>
      </c>
      <c r="B129" s="892"/>
      <c r="C129" s="889"/>
      <c r="D129" s="1152">
        <f t="shared" si="5"/>
        <v>8</v>
      </c>
      <c r="E129" s="1152"/>
      <c r="F129" s="877" t="s">
        <v>3195</v>
      </c>
      <c r="G129" s="879"/>
      <c r="H129" s="890"/>
      <c r="I129" s="890"/>
      <c r="J129" s="880"/>
      <c r="K129" s="897"/>
      <c r="L129" s="1174"/>
      <c r="M129" s="1155"/>
      <c r="N129" s="897"/>
      <c r="O129" s="898"/>
      <c r="P129" s="899"/>
      <c r="Q129" s="900"/>
      <c r="R129" s="899"/>
      <c r="S129" s="900"/>
      <c r="T129" s="899"/>
      <c r="U129" s="900"/>
      <c r="V129" s="901"/>
      <c r="W129" s="877"/>
      <c r="X129" s="889"/>
      <c r="Y129" s="1169"/>
      <c r="Z129" s="889"/>
      <c r="AA129" s="1170"/>
      <c r="AB129" s="889"/>
      <c r="AC129" s="891" t="s">
        <v>1414</v>
      </c>
      <c r="AD129" s="902"/>
      <c r="AE129" s="1175"/>
      <c r="AF129" s="877"/>
      <c r="AG129" s="879"/>
      <c r="AH129" s="1169"/>
      <c r="AI129" s="879"/>
      <c r="AJ129" s="889"/>
      <c r="AK129" s="891"/>
      <c r="AL129" s="891"/>
      <c r="AN129" s="904">
        <v>6</v>
      </c>
      <c r="AO129" s="904" t="s">
        <v>207</v>
      </c>
    </row>
    <row r="130" spans="1:41" s="904" customFormat="1" ht="13.2" hidden="1" outlineLevel="1">
      <c r="A130" s="891" t="s">
        <v>2613</v>
      </c>
      <c r="B130" s="892"/>
      <c r="C130" s="889"/>
      <c r="D130" s="1152">
        <f t="shared" si="5"/>
        <v>9</v>
      </c>
      <c r="E130" s="1152"/>
      <c r="F130" s="877" t="s">
        <v>3195</v>
      </c>
      <c r="G130" s="879"/>
      <c r="H130" s="890"/>
      <c r="I130" s="890"/>
      <c r="J130" s="880"/>
      <c r="K130" s="897"/>
      <c r="L130" s="1174"/>
      <c r="M130" s="1155"/>
      <c r="N130" s="897"/>
      <c r="O130" s="898"/>
      <c r="P130" s="899"/>
      <c r="Q130" s="900"/>
      <c r="R130" s="899"/>
      <c r="S130" s="900"/>
      <c r="T130" s="899"/>
      <c r="U130" s="900"/>
      <c r="V130" s="901"/>
      <c r="W130" s="877"/>
      <c r="X130" s="889"/>
      <c r="Y130" s="1169"/>
      <c r="Z130" s="889"/>
      <c r="AA130" s="1170"/>
      <c r="AB130" s="889"/>
      <c r="AC130" s="891" t="s">
        <v>1414</v>
      </c>
      <c r="AD130" s="902"/>
      <c r="AE130" s="1175"/>
      <c r="AF130" s="877"/>
      <c r="AG130" s="879"/>
      <c r="AH130" s="1169"/>
      <c r="AI130" s="879"/>
      <c r="AJ130" s="889"/>
      <c r="AK130" s="891"/>
      <c r="AL130" s="891"/>
      <c r="AN130" s="904">
        <v>6</v>
      </c>
      <c r="AO130" s="904" t="s">
        <v>207</v>
      </c>
    </row>
    <row r="131" spans="1:41" s="904" customFormat="1" ht="13.2" hidden="1" outlineLevel="1">
      <c r="A131" s="891" t="s">
        <v>2613</v>
      </c>
      <c r="B131" s="892"/>
      <c r="C131" s="889"/>
      <c r="D131" s="1152">
        <f t="shared" si="5"/>
        <v>10</v>
      </c>
      <c r="E131" s="1152"/>
      <c r="F131" s="877" t="s">
        <v>3195</v>
      </c>
      <c r="G131" s="879"/>
      <c r="H131" s="890"/>
      <c r="I131" s="890"/>
      <c r="J131" s="880"/>
      <c r="K131" s="897"/>
      <c r="L131" s="1174"/>
      <c r="M131" s="1155"/>
      <c r="N131" s="897"/>
      <c r="O131" s="898"/>
      <c r="P131" s="899"/>
      <c r="Q131" s="900"/>
      <c r="R131" s="899"/>
      <c r="S131" s="900"/>
      <c r="T131" s="899"/>
      <c r="U131" s="900"/>
      <c r="V131" s="901"/>
      <c r="W131" s="877"/>
      <c r="X131" s="889"/>
      <c r="Y131" s="1169"/>
      <c r="Z131" s="889"/>
      <c r="AA131" s="1170"/>
      <c r="AB131" s="889"/>
      <c r="AC131" s="891" t="s">
        <v>1414</v>
      </c>
      <c r="AD131" s="902"/>
      <c r="AE131" s="1175"/>
      <c r="AF131" s="877"/>
      <c r="AG131" s="879"/>
      <c r="AH131" s="1169"/>
      <c r="AI131" s="879"/>
      <c r="AJ131" s="889"/>
      <c r="AK131" s="891"/>
      <c r="AL131" s="891"/>
      <c r="AN131" s="904">
        <v>6</v>
      </c>
      <c r="AO131" s="904" t="s">
        <v>207</v>
      </c>
    </row>
    <row r="132" spans="1:41" s="904" customFormat="1" ht="13.2" hidden="1" outlineLevel="1">
      <c r="A132" s="891" t="s">
        <v>2613</v>
      </c>
      <c r="B132" s="892"/>
      <c r="C132" s="889"/>
      <c r="D132" s="1152">
        <f t="shared" si="5"/>
        <v>11</v>
      </c>
      <c r="E132" s="1152"/>
      <c r="F132" s="877" t="s">
        <v>3195</v>
      </c>
      <c r="G132" s="879"/>
      <c r="H132" s="890"/>
      <c r="I132" s="890"/>
      <c r="J132" s="880"/>
      <c r="K132" s="897"/>
      <c r="L132" s="1174"/>
      <c r="M132" s="1155"/>
      <c r="N132" s="897"/>
      <c r="O132" s="898"/>
      <c r="P132" s="899"/>
      <c r="Q132" s="900"/>
      <c r="R132" s="899"/>
      <c r="S132" s="900"/>
      <c r="T132" s="899"/>
      <c r="U132" s="900"/>
      <c r="V132" s="901"/>
      <c r="W132" s="877"/>
      <c r="X132" s="889"/>
      <c r="Y132" s="1169"/>
      <c r="Z132" s="889"/>
      <c r="AA132" s="1170"/>
      <c r="AB132" s="889"/>
      <c r="AC132" s="891" t="s">
        <v>1414</v>
      </c>
      <c r="AD132" s="902"/>
      <c r="AE132" s="1175"/>
      <c r="AF132" s="877"/>
      <c r="AG132" s="879"/>
      <c r="AH132" s="1169"/>
      <c r="AI132" s="879"/>
      <c r="AJ132" s="889"/>
      <c r="AK132" s="891"/>
      <c r="AL132" s="891"/>
      <c r="AN132" s="904">
        <v>6</v>
      </c>
      <c r="AO132" s="904" t="s">
        <v>207</v>
      </c>
    </row>
    <row r="133" spans="1:41" s="904" customFormat="1" ht="13.2" hidden="1" outlineLevel="1">
      <c r="A133" s="891" t="s">
        <v>2613</v>
      </c>
      <c r="B133" s="892"/>
      <c r="C133" s="889"/>
      <c r="D133" s="1152">
        <f t="shared" si="5"/>
        <v>12</v>
      </c>
      <c r="E133" s="1152"/>
      <c r="F133" s="877" t="s">
        <v>3195</v>
      </c>
      <c r="G133" s="879"/>
      <c r="H133" s="890"/>
      <c r="I133" s="890"/>
      <c r="J133" s="880"/>
      <c r="K133" s="897"/>
      <c r="L133" s="1174"/>
      <c r="M133" s="1155"/>
      <c r="N133" s="897"/>
      <c r="O133" s="898"/>
      <c r="P133" s="899"/>
      <c r="Q133" s="900"/>
      <c r="R133" s="899"/>
      <c r="S133" s="900"/>
      <c r="T133" s="899"/>
      <c r="U133" s="900"/>
      <c r="V133" s="901"/>
      <c r="W133" s="877"/>
      <c r="X133" s="889"/>
      <c r="Y133" s="1169"/>
      <c r="Z133" s="889"/>
      <c r="AA133" s="1170"/>
      <c r="AB133" s="889"/>
      <c r="AC133" s="891" t="s">
        <v>1414</v>
      </c>
      <c r="AD133" s="902"/>
      <c r="AE133" s="1175"/>
      <c r="AF133" s="877"/>
      <c r="AG133" s="879"/>
      <c r="AH133" s="1169"/>
      <c r="AI133" s="879"/>
      <c r="AJ133" s="889"/>
      <c r="AK133" s="891"/>
      <c r="AL133" s="891"/>
      <c r="AN133" s="904">
        <v>6</v>
      </c>
      <c r="AO133" s="904" t="s">
        <v>207</v>
      </c>
    </row>
    <row r="134" spans="1:41" s="904" customFormat="1" ht="13.2" hidden="1" outlineLevel="1">
      <c r="A134" s="891" t="s">
        <v>2613</v>
      </c>
      <c r="B134" s="892"/>
      <c r="C134" s="889"/>
      <c r="D134" s="1152">
        <f t="shared" si="5"/>
        <v>13</v>
      </c>
      <c r="E134" s="1152"/>
      <c r="F134" s="877" t="s">
        <v>3195</v>
      </c>
      <c r="G134" s="879"/>
      <c r="H134" s="890"/>
      <c r="I134" s="890"/>
      <c r="J134" s="880"/>
      <c r="K134" s="897"/>
      <c r="L134" s="1174"/>
      <c r="M134" s="1155"/>
      <c r="N134" s="897"/>
      <c r="O134" s="898"/>
      <c r="P134" s="899"/>
      <c r="Q134" s="900"/>
      <c r="R134" s="899"/>
      <c r="S134" s="900"/>
      <c r="T134" s="899"/>
      <c r="U134" s="900"/>
      <c r="V134" s="901"/>
      <c r="W134" s="877"/>
      <c r="X134" s="889"/>
      <c r="Y134" s="1169"/>
      <c r="Z134" s="889"/>
      <c r="AA134" s="1170"/>
      <c r="AB134" s="889"/>
      <c r="AC134" s="891" t="s">
        <v>1414</v>
      </c>
      <c r="AD134" s="902"/>
      <c r="AE134" s="1175"/>
      <c r="AF134" s="877"/>
      <c r="AG134" s="879"/>
      <c r="AH134" s="1169"/>
      <c r="AI134" s="879"/>
      <c r="AJ134" s="889"/>
      <c r="AK134" s="891"/>
      <c r="AL134" s="891"/>
      <c r="AN134" s="904">
        <v>6</v>
      </c>
      <c r="AO134" s="904" t="s">
        <v>207</v>
      </c>
    </row>
    <row r="135" spans="1:41" s="904" customFormat="1" ht="13.2" hidden="1" outlineLevel="1">
      <c r="A135" s="891" t="s">
        <v>2613</v>
      </c>
      <c r="B135" s="892"/>
      <c r="C135" s="889"/>
      <c r="D135" s="1152">
        <f t="shared" si="5"/>
        <v>14</v>
      </c>
      <c r="E135" s="1152"/>
      <c r="F135" s="877" t="s">
        <v>3195</v>
      </c>
      <c r="G135" s="879"/>
      <c r="H135" s="890"/>
      <c r="I135" s="890"/>
      <c r="J135" s="880"/>
      <c r="K135" s="897"/>
      <c r="L135" s="1174"/>
      <c r="M135" s="1155"/>
      <c r="N135" s="897"/>
      <c r="O135" s="898"/>
      <c r="P135" s="899"/>
      <c r="Q135" s="900"/>
      <c r="R135" s="899"/>
      <c r="S135" s="900"/>
      <c r="T135" s="899"/>
      <c r="U135" s="900"/>
      <c r="V135" s="901"/>
      <c r="W135" s="877"/>
      <c r="X135" s="889"/>
      <c r="Y135" s="1169"/>
      <c r="Z135" s="889"/>
      <c r="AA135" s="1170"/>
      <c r="AB135" s="889"/>
      <c r="AC135" s="891" t="s">
        <v>1414</v>
      </c>
      <c r="AD135" s="902"/>
      <c r="AE135" s="1175"/>
      <c r="AF135" s="877"/>
      <c r="AG135" s="879"/>
      <c r="AH135" s="1169"/>
      <c r="AI135" s="879"/>
      <c r="AJ135" s="889"/>
      <c r="AK135" s="891"/>
      <c r="AL135" s="891"/>
      <c r="AN135" s="904">
        <v>6</v>
      </c>
      <c r="AO135" s="904" t="s">
        <v>207</v>
      </c>
    </row>
    <row r="136" spans="1:41" s="904" customFormat="1" ht="13.2" hidden="1" outlineLevel="1">
      <c r="A136" s="891" t="s">
        <v>2613</v>
      </c>
      <c r="B136" s="892"/>
      <c r="C136" s="889"/>
      <c r="D136" s="1152">
        <f t="shared" si="5"/>
        <v>15</v>
      </c>
      <c r="E136" s="1152"/>
      <c r="F136" s="877" t="s">
        <v>3195</v>
      </c>
      <c r="G136" s="879"/>
      <c r="H136" s="890"/>
      <c r="I136" s="890"/>
      <c r="J136" s="880"/>
      <c r="K136" s="897"/>
      <c r="L136" s="1174"/>
      <c r="M136" s="1155"/>
      <c r="N136" s="897"/>
      <c r="O136" s="898"/>
      <c r="P136" s="899"/>
      <c r="Q136" s="900"/>
      <c r="R136" s="899"/>
      <c r="S136" s="900"/>
      <c r="T136" s="899"/>
      <c r="U136" s="900"/>
      <c r="V136" s="901"/>
      <c r="W136" s="877"/>
      <c r="X136" s="889"/>
      <c r="Y136" s="1169"/>
      <c r="Z136" s="889"/>
      <c r="AA136" s="1170"/>
      <c r="AB136" s="889"/>
      <c r="AC136" s="891" t="s">
        <v>1414</v>
      </c>
      <c r="AD136" s="902"/>
      <c r="AE136" s="1175"/>
      <c r="AF136" s="877"/>
      <c r="AG136" s="879"/>
      <c r="AH136" s="1169"/>
      <c r="AI136" s="879"/>
      <c r="AJ136" s="889"/>
      <c r="AK136" s="891"/>
      <c r="AL136" s="891"/>
      <c r="AN136" s="904">
        <v>6</v>
      </c>
      <c r="AO136" s="904" t="s">
        <v>207</v>
      </c>
    </row>
    <row r="137" spans="1:41" s="904" customFormat="1" ht="13.2" hidden="1" outlineLevel="1">
      <c r="A137" s="891" t="s">
        <v>2613</v>
      </c>
      <c r="B137" s="892"/>
      <c r="C137" s="889"/>
      <c r="D137" s="1152">
        <f t="shared" si="5"/>
        <v>16</v>
      </c>
      <c r="E137" s="1152"/>
      <c r="F137" s="877" t="s">
        <v>3195</v>
      </c>
      <c r="G137" s="879"/>
      <c r="H137" s="890"/>
      <c r="I137" s="890"/>
      <c r="J137" s="880"/>
      <c r="K137" s="897"/>
      <c r="L137" s="1174"/>
      <c r="M137" s="1155"/>
      <c r="N137" s="897"/>
      <c r="O137" s="898"/>
      <c r="P137" s="899"/>
      <c r="Q137" s="900"/>
      <c r="R137" s="899"/>
      <c r="S137" s="900"/>
      <c r="T137" s="899"/>
      <c r="U137" s="900"/>
      <c r="V137" s="901"/>
      <c r="W137" s="877"/>
      <c r="X137" s="889"/>
      <c r="Y137" s="1169"/>
      <c r="Z137" s="889"/>
      <c r="AA137" s="1170"/>
      <c r="AB137" s="889"/>
      <c r="AC137" s="891" t="s">
        <v>1414</v>
      </c>
      <c r="AD137" s="902"/>
      <c r="AE137" s="1175"/>
      <c r="AF137" s="877"/>
      <c r="AG137" s="879"/>
      <c r="AH137" s="1169"/>
      <c r="AI137" s="879"/>
      <c r="AJ137" s="889"/>
      <c r="AK137" s="891"/>
      <c r="AL137" s="891"/>
      <c r="AN137" s="904">
        <v>6</v>
      </c>
      <c r="AO137" s="904" t="s">
        <v>207</v>
      </c>
    </row>
    <row r="138" spans="1:41" s="904" customFormat="1" ht="13.2" hidden="1" collapsed="1">
      <c r="A138" s="1115"/>
      <c r="B138" s="1159"/>
      <c r="C138" s="1159"/>
      <c r="D138" s="1160"/>
      <c r="E138" s="1159"/>
      <c r="F138" s="1161"/>
      <c r="G138" s="1159"/>
      <c r="H138" s="1161"/>
      <c r="I138" s="1161"/>
      <c r="J138" s="1161"/>
      <c r="K138" s="1161"/>
      <c r="L138" s="1159"/>
      <c r="M138" s="1159"/>
      <c r="N138" s="1161"/>
      <c r="O138" s="1161"/>
      <c r="P138" s="1159"/>
      <c r="Q138" s="1161"/>
      <c r="R138" s="1159"/>
      <c r="S138" s="1161"/>
      <c r="T138" s="1159"/>
      <c r="U138" s="1159"/>
      <c r="V138" s="1159"/>
      <c r="Y138" s="1159"/>
      <c r="Z138" s="1159"/>
      <c r="AA138" s="1159"/>
      <c r="AB138" s="1159"/>
      <c r="AC138" s="1159"/>
      <c r="AF138" s="1161"/>
      <c r="AG138" s="1159"/>
      <c r="AH138" s="1159"/>
      <c r="AI138" s="1159"/>
      <c r="AJ138" s="1159"/>
    </row>
    <row r="139" spans="1:41" s="904" customFormat="1" ht="13.8" hidden="1" thickBot="1">
      <c r="D139" s="904" t="s">
        <v>5921</v>
      </c>
      <c r="L139" s="1082"/>
    </row>
    <row r="140" spans="1:41" s="904" customFormat="1" ht="13.8" hidden="1" outlineLevel="1" thickBot="1">
      <c r="A140" s="1163" t="s">
        <v>9</v>
      </c>
      <c r="B140" s="1122" t="s">
        <v>306</v>
      </c>
      <c r="C140" s="1123"/>
      <c r="D140" s="1122" t="s">
        <v>912</v>
      </c>
      <c r="E140" s="1122"/>
      <c r="F140" s="1130" t="s">
        <v>307</v>
      </c>
      <c r="G140" s="1126"/>
      <c r="H140" s="1126"/>
      <c r="I140" s="1126"/>
      <c r="J140" s="1162"/>
      <c r="K140" s="1123" t="s">
        <v>209</v>
      </c>
      <c r="L140" s="1122" t="s">
        <v>4915</v>
      </c>
      <c r="M140" s="1122"/>
      <c r="N140" s="1131" t="s">
        <v>209</v>
      </c>
      <c r="O140" s="1132" t="s">
        <v>309</v>
      </c>
      <c r="P140" s="1122"/>
      <c r="Q140" s="1122"/>
      <c r="R140" s="1122"/>
      <c r="S140" s="1122"/>
      <c r="T140" s="1122"/>
      <c r="U140" s="1122"/>
      <c r="V140" s="1123"/>
      <c r="W140" s="1130" t="s">
        <v>1164</v>
      </c>
      <c r="X140" s="1127"/>
      <c r="Y140" s="1122" t="s">
        <v>357</v>
      </c>
      <c r="Z140" s="1122" t="s">
        <v>357</v>
      </c>
      <c r="AA140" s="1123"/>
      <c r="AB140" s="1123" t="s">
        <v>3585</v>
      </c>
      <c r="AC140" s="1131" t="s">
        <v>377</v>
      </c>
      <c r="AD140" s="1122" t="s">
        <v>4917</v>
      </c>
      <c r="AE140" s="1123"/>
      <c r="AF140" s="1130" t="s">
        <v>308</v>
      </c>
      <c r="AG140" s="1162" t="s">
        <v>357</v>
      </c>
      <c r="AH140" s="1132" t="s">
        <v>4734</v>
      </c>
      <c r="AI140" s="1132"/>
      <c r="AJ140" s="1132"/>
      <c r="AK140" s="1133" t="s">
        <v>3213</v>
      </c>
      <c r="AL140" s="1131"/>
    </row>
    <row r="141" spans="1:41" s="1173" customFormat="1" ht="195.6" hidden="1" outlineLevel="1">
      <c r="A141" s="1136" t="s">
        <v>776</v>
      </c>
      <c r="B141" s="1135" t="s">
        <v>305</v>
      </c>
      <c r="C141" s="1136" t="s">
        <v>3054</v>
      </c>
      <c r="D141" s="1135" t="s">
        <v>3949</v>
      </c>
      <c r="E141" s="1184" t="s">
        <v>5280</v>
      </c>
      <c r="F141" s="1138" t="s">
        <v>3055</v>
      </c>
      <c r="G141" s="1139" t="s">
        <v>2112</v>
      </c>
      <c r="H141" s="1140" t="s">
        <v>1468</v>
      </c>
      <c r="I141" s="1140" t="s">
        <v>1467</v>
      </c>
      <c r="J141" s="1142" t="s">
        <v>2842</v>
      </c>
      <c r="K141" s="1167" t="s">
        <v>1415</v>
      </c>
      <c r="L141" s="1143" t="s">
        <v>4914</v>
      </c>
      <c r="M141" s="1142" t="s">
        <v>2771</v>
      </c>
      <c r="N141" s="1144" t="s">
        <v>4231</v>
      </c>
      <c r="O141" s="1138" t="s">
        <v>83</v>
      </c>
      <c r="P141" s="1140" t="s">
        <v>3057</v>
      </c>
      <c r="Q141" s="1140" t="s">
        <v>1606</v>
      </c>
      <c r="R141" s="1140" t="s">
        <v>1607</v>
      </c>
      <c r="S141" s="1140" t="s">
        <v>4619</v>
      </c>
      <c r="T141" s="1140" t="s">
        <v>4620</v>
      </c>
      <c r="U141" s="1140" t="s">
        <v>4621</v>
      </c>
      <c r="V141" s="1142" t="s">
        <v>4622</v>
      </c>
      <c r="W141" s="1146" t="s">
        <v>4012</v>
      </c>
      <c r="X141" s="1147" t="s">
        <v>5442</v>
      </c>
      <c r="Y141" s="1165"/>
      <c r="Z141" s="1149"/>
      <c r="AA141" s="1166"/>
      <c r="AB141" s="1172" t="s">
        <v>2582</v>
      </c>
      <c r="AC141" s="1172" t="s">
        <v>3056</v>
      </c>
      <c r="AD141" s="1148" t="s">
        <v>4916</v>
      </c>
      <c r="AE141" s="1136" t="s">
        <v>2585</v>
      </c>
      <c r="AF141" s="1138" t="s">
        <v>2583</v>
      </c>
      <c r="AG141" s="1142"/>
      <c r="AH141" s="1138" t="s">
        <v>4431</v>
      </c>
      <c r="AI141" s="1149" t="s">
        <v>4429</v>
      </c>
      <c r="AJ141" s="1142" t="s">
        <v>4430</v>
      </c>
      <c r="AK141" s="1150" t="s">
        <v>995</v>
      </c>
      <c r="AL141" s="1151" t="s">
        <v>4994</v>
      </c>
    </row>
    <row r="142" spans="1:41" s="904" customFormat="1" ht="13.2" hidden="1" outlineLevel="1">
      <c r="A142" s="891" t="s">
        <v>2613</v>
      </c>
      <c r="B142" s="892"/>
      <c r="C142" s="889"/>
      <c r="D142" s="1152">
        <v>1</v>
      </c>
      <c r="E142" s="1152"/>
      <c r="F142" s="877" t="s">
        <v>3195</v>
      </c>
      <c r="G142" s="879"/>
      <c r="H142" s="890"/>
      <c r="I142" s="890"/>
      <c r="J142" s="880"/>
      <c r="K142" s="897"/>
      <c r="L142" s="892"/>
      <c r="M142" s="889"/>
      <c r="N142" s="897"/>
      <c r="O142" s="1154"/>
      <c r="P142" s="899"/>
      <c r="Q142" s="900"/>
      <c r="R142" s="899"/>
      <c r="S142" s="900"/>
      <c r="T142" s="899"/>
      <c r="U142" s="900"/>
      <c r="V142" s="901"/>
      <c r="W142" s="895"/>
      <c r="X142" s="889"/>
      <c r="Y142" s="1169"/>
      <c r="Z142" s="903"/>
      <c r="AA142" s="1170"/>
      <c r="AB142" s="889"/>
      <c r="AC142" s="891" t="s">
        <v>1414</v>
      </c>
      <c r="AD142" s="902"/>
      <c r="AE142" s="1175"/>
      <c r="AF142" s="877"/>
      <c r="AG142" s="889"/>
      <c r="AH142" s="1169"/>
      <c r="AI142" s="879"/>
      <c r="AJ142" s="889"/>
      <c r="AK142" s="891"/>
      <c r="AL142" s="891"/>
      <c r="AN142" s="904">
        <v>39</v>
      </c>
      <c r="AO142" s="904" t="s">
        <v>3421</v>
      </c>
    </row>
    <row r="143" spans="1:41" s="904" customFormat="1" ht="13.2" hidden="1" outlineLevel="1">
      <c r="A143" s="891" t="s">
        <v>2613</v>
      </c>
      <c r="B143" s="892"/>
      <c r="C143" s="889"/>
      <c r="D143" s="1152">
        <f t="shared" ref="D143:D157" si="6">D142+1</f>
        <v>2</v>
      </c>
      <c r="E143" s="1152"/>
      <c r="F143" s="877" t="s">
        <v>3195</v>
      </c>
      <c r="G143" s="879"/>
      <c r="H143" s="890"/>
      <c r="I143" s="890"/>
      <c r="J143" s="880"/>
      <c r="K143" s="897"/>
      <c r="L143" s="892"/>
      <c r="M143" s="889"/>
      <c r="N143" s="897"/>
      <c r="O143" s="1154"/>
      <c r="P143" s="899"/>
      <c r="Q143" s="900"/>
      <c r="R143" s="899"/>
      <c r="S143" s="900"/>
      <c r="T143" s="899"/>
      <c r="U143" s="900"/>
      <c r="V143" s="901"/>
      <c r="W143" s="895"/>
      <c r="X143" s="889"/>
      <c r="Y143" s="1169"/>
      <c r="Z143" s="903"/>
      <c r="AA143" s="1170"/>
      <c r="AB143" s="889"/>
      <c r="AC143" s="891" t="s">
        <v>1414</v>
      </c>
      <c r="AD143" s="902"/>
      <c r="AE143" s="1175"/>
      <c r="AF143" s="877"/>
      <c r="AG143" s="889"/>
      <c r="AH143" s="1169"/>
      <c r="AI143" s="879"/>
      <c r="AJ143" s="889"/>
      <c r="AK143" s="891"/>
      <c r="AL143" s="891"/>
      <c r="AN143" s="904">
        <v>39</v>
      </c>
      <c r="AO143" s="904" t="s">
        <v>3421</v>
      </c>
    </row>
    <row r="144" spans="1:41" s="904" customFormat="1" ht="13.2" hidden="1" outlineLevel="1">
      <c r="A144" s="891" t="s">
        <v>2613</v>
      </c>
      <c r="B144" s="892"/>
      <c r="C144" s="889"/>
      <c r="D144" s="1152">
        <f t="shared" si="6"/>
        <v>3</v>
      </c>
      <c r="E144" s="1152"/>
      <c r="F144" s="877" t="s">
        <v>3195</v>
      </c>
      <c r="G144" s="879"/>
      <c r="H144" s="890"/>
      <c r="I144" s="890"/>
      <c r="J144" s="880"/>
      <c r="K144" s="897"/>
      <c r="L144" s="892"/>
      <c r="M144" s="889"/>
      <c r="N144" s="897"/>
      <c r="O144" s="1154"/>
      <c r="P144" s="899"/>
      <c r="Q144" s="900"/>
      <c r="R144" s="899"/>
      <c r="S144" s="900"/>
      <c r="T144" s="899"/>
      <c r="U144" s="900"/>
      <c r="V144" s="901"/>
      <c r="W144" s="895"/>
      <c r="X144" s="889"/>
      <c r="Y144" s="1169"/>
      <c r="Z144" s="903"/>
      <c r="AA144" s="1170"/>
      <c r="AB144" s="889"/>
      <c r="AC144" s="891" t="s">
        <v>1414</v>
      </c>
      <c r="AD144" s="902"/>
      <c r="AE144" s="1175"/>
      <c r="AF144" s="877"/>
      <c r="AG144" s="889"/>
      <c r="AH144" s="1169"/>
      <c r="AI144" s="879"/>
      <c r="AJ144" s="889"/>
      <c r="AK144" s="891"/>
      <c r="AL144" s="891"/>
      <c r="AN144" s="904">
        <v>39</v>
      </c>
      <c r="AO144" s="904" t="s">
        <v>3421</v>
      </c>
    </row>
    <row r="145" spans="1:41" s="904" customFormat="1" ht="13.2" hidden="1" outlineLevel="1">
      <c r="A145" s="891" t="s">
        <v>2613</v>
      </c>
      <c r="B145" s="892"/>
      <c r="C145" s="889"/>
      <c r="D145" s="1152">
        <f t="shared" si="6"/>
        <v>4</v>
      </c>
      <c r="E145" s="1152"/>
      <c r="F145" s="877" t="s">
        <v>3195</v>
      </c>
      <c r="G145" s="879"/>
      <c r="H145" s="890"/>
      <c r="I145" s="890"/>
      <c r="J145" s="880"/>
      <c r="K145" s="897"/>
      <c r="L145" s="892"/>
      <c r="M145" s="889"/>
      <c r="N145" s="897"/>
      <c r="O145" s="898"/>
      <c r="P145" s="899"/>
      <c r="Q145" s="900"/>
      <c r="R145" s="899"/>
      <c r="S145" s="900"/>
      <c r="T145" s="899"/>
      <c r="U145" s="900"/>
      <c r="V145" s="901"/>
      <c r="W145" s="877"/>
      <c r="X145" s="889"/>
      <c r="Y145" s="1169"/>
      <c r="Z145" s="903"/>
      <c r="AA145" s="1170"/>
      <c r="AB145" s="889"/>
      <c r="AC145" s="891" t="s">
        <v>1414</v>
      </c>
      <c r="AD145" s="902"/>
      <c r="AE145" s="1175"/>
      <c r="AF145" s="877"/>
      <c r="AG145" s="889"/>
      <c r="AH145" s="1169"/>
      <c r="AI145" s="879"/>
      <c r="AJ145" s="889"/>
      <c r="AK145" s="891"/>
      <c r="AL145" s="891"/>
      <c r="AN145" s="904">
        <v>39</v>
      </c>
      <c r="AO145" s="904" t="s">
        <v>3421</v>
      </c>
    </row>
    <row r="146" spans="1:41" s="904" customFormat="1" ht="13.2" hidden="1" outlineLevel="1">
      <c r="A146" s="891" t="s">
        <v>2613</v>
      </c>
      <c r="B146" s="892"/>
      <c r="C146" s="889"/>
      <c r="D146" s="1152">
        <f t="shared" si="6"/>
        <v>5</v>
      </c>
      <c r="E146" s="1152"/>
      <c r="F146" s="877" t="s">
        <v>3195</v>
      </c>
      <c r="G146" s="879"/>
      <c r="H146" s="890"/>
      <c r="I146" s="890"/>
      <c r="J146" s="880"/>
      <c r="K146" s="897"/>
      <c r="L146" s="892"/>
      <c r="M146" s="889"/>
      <c r="N146" s="897"/>
      <c r="O146" s="898"/>
      <c r="P146" s="899"/>
      <c r="Q146" s="900"/>
      <c r="R146" s="899"/>
      <c r="S146" s="900"/>
      <c r="T146" s="899"/>
      <c r="U146" s="900"/>
      <c r="V146" s="901"/>
      <c r="W146" s="877"/>
      <c r="X146" s="889"/>
      <c r="Y146" s="1169"/>
      <c r="Z146" s="903"/>
      <c r="AA146" s="1170"/>
      <c r="AB146" s="889"/>
      <c r="AC146" s="891" t="s">
        <v>1414</v>
      </c>
      <c r="AD146" s="902"/>
      <c r="AE146" s="1175"/>
      <c r="AF146" s="877"/>
      <c r="AG146" s="889"/>
      <c r="AH146" s="1169"/>
      <c r="AI146" s="879"/>
      <c r="AJ146" s="889"/>
      <c r="AK146" s="891"/>
      <c r="AL146" s="891"/>
      <c r="AN146" s="904">
        <v>39</v>
      </c>
      <c r="AO146" s="904" t="s">
        <v>3421</v>
      </c>
    </row>
    <row r="147" spans="1:41" s="904" customFormat="1" ht="13.2" hidden="1" outlineLevel="1">
      <c r="A147" s="891" t="s">
        <v>2613</v>
      </c>
      <c r="B147" s="892"/>
      <c r="C147" s="889"/>
      <c r="D147" s="1152">
        <f t="shared" si="6"/>
        <v>6</v>
      </c>
      <c r="E147" s="1152"/>
      <c r="F147" s="877" t="s">
        <v>3195</v>
      </c>
      <c r="G147" s="879"/>
      <c r="H147" s="890"/>
      <c r="I147" s="890"/>
      <c r="J147" s="880"/>
      <c r="K147" s="897"/>
      <c r="L147" s="892"/>
      <c r="M147" s="889"/>
      <c r="N147" s="897"/>
      <c r="O147" s="898"/>
      <c r="P147" s="899"/>
      <c r="Q147" s="900"/>
      <c r="R147" s="899"/>
      <c r="S147" s="900"/>
      <c r="T147" s="899"/>
      <c r="U147" s="900"/>
      <c r="V147" s="901"/>
      <c r="W147" s="877"/>
      <c r="X147" s="889"/>
      <c r="Y147" s="1169"/>
      <c r="Z147" s="903"/>
      <c r="AA147" s="1170"/>
      <c r="AB147" s="889"/>
      <c r="AC147" s="891" t="s">
        <v>1414</v>
      </c>
      <c r="AD147" s="902"/>
      <c r="AE147" s="1175"/>
      <c r="AF147" s="877"/>
      <c r="AG147" s="889"/>
      <c r="AH147" s="1169"/>
      <c r="AI147" s="879"/>
      <c r="AJ147" s="889"/>
      <c r="AK147" s="891"/>
      <c r="AL147" s="891"/>
      <c r="AN147" s="904">
        <v>39</v>
      </c>
      <c r="AO147" s="904" t="s">
        <v>3421</v>
      </c>
    </row>
    <row r="148" spans="1:41" s="904" customFormat="1" ht="13.2" hidden="1" outlineLevel="1">
      <c r="A148" s="891" t="s">
        <v>2613</v>
      </c>
      <c r="B148" s="892"/>
      <c r="C148" s="889"/>
      <c r="D148" s="1152">
        <f t="shared" si="6"/>
        <v>7</v>
      </c>
      <c r="E148" s="1152"/>
      <c r="F148" s="877" t="s">
        <v>3195</v>
      </c>
      <c r="G148" s="879"/>
      <c r="H148" s="890"/>
      <c r="I148" s="890"/>
      <c r="J148" s="880"/>
      <c r="K148" s="897"/>
      <c r="L148" s="892"/>
      <c r="M148" s="889"/>
      <c r="N148" s="897"/>
      <c r="O148" s="898"/>
      <c r="P148" s="899"/>
      <c r="Q148" s="900"/>
      <c r="R148" s="899"/>
      <c r="S148" s="900"/>
      <c r="T148" s="899"/>
      <c r="U148" s="900"/>
      <c r="V148" s="901"/>
      <c r="W148" s="877"/>
      <c r="X148" s="889"/>
      <c r="Y148" s="1169"/>
      <c r="Z148" s="903"/>
      <c r="AA148" s="1170"/>
      <c r="AB148" s="889"/>
      <c r="AC148" s="891" t="s">
        <v>1414</v>
      </c>
      <c r="AD148" s="902"/>
      <c r="AE148" s="1175"/>
      <c r="AF148" s="877"/>
      <c r="AG148" s="889"/>
      <c r="AH148" s="1169"/>
      <c r="AI148" s="879"/>
      <c r="AJ148" s="889"/>
      <c r="AK148" s="891"/>
      <c r="AL148" s="891"/>
      <c r="AN148" s="904">
        <v>39</v>
      </c>
      <c r="AO148" s="904" t="s">
        <v>3421</v>
      </c>
    </row>
    <row r="149" spans="1:41" s="904" customFormat="1" ht="13.2" hidden="1" outlineLevel="1">
      <c r="A149" s="891" t="s">
        <v>2613</v>
      </c>
      <c r="B149" s="892"/>
      <c r="C149" s="889"/>
      <c r="D149" s="1152">
        <f t="shared" si="6"/>
        <v>8</v>
      </c>
      <c r="E149" s="1152"/>
      <c r="F149" s="877" t="s">
        <v>3195</v>
      </c>
      <c r="G149" s="879"/>
      <c r="H149" s="890"/>
      <c r="I149" s="890"/>
      <c r="J149" s="880"/>
      <c r="K149" s="897"/>
      <c r="L149" s="892"/>
      <c r="M149" s="889"/>
      <c r="N149" s="897"/>
      <c r="O149" s="898"/>
      <c r="P149" s="899"/>
      <c r="Q149" s="900"/>
      <c r="R149" s="899"/>
      <c r="S149" s="900"/>
      <c r="T149" s="899"/>
      <c r="U149" s="900"/>
      <c r="V149" s="901"/>
      <c r="W149" s="877"/>
      <c r="X149" s="889"/>
      <c r="Y149" s="1169"/>
      <c r="Z149" s="903"/>
      <c r="AA149" s="1170"/>
      <c r="AB149" s="889"/>
      <c r="AC149" s="891" t="s">
        <v>1414</v>
      </c>
      <c r="AD149" s="902"/>
      <c r="AE149" s="1175"/>
      <c r="AF149" s="877"/>
      <c r="AG149" s="889"/>
      <c r="AH149" s="1169"/>
      <c r="AI149" s="879"/>
      <c r="AJ149" s="889"/>
      <c r="AK149" s="891"/>
      <c r="AL149" s="891"/>
      <c r="AN149" s="904">
        <v>39</v>
      </c>
      <c r="AO149" s="904" t="s">
        <v>3421</v>
      </c>
    </row>
    <row r="150" spans="1:41" s="904" customFormat="1" ht="13.2" hidden="1" outlineLevel="1">
      <c r="A150" s="891" t="s">
        <v>2613</v>
      </c>
      <c r="B150" s="892"/>
      <c r="C150" s="889"/>
      <c r="D150" s="1152">
        <f t="shared" si="6"/>
        <v>9</v>
      </c>
      <c r="E150" s="1152"/>
      <c r="F150" s="877" t="s">
        <v>3195</v>
      </c>
      <c r="G150" s="879"/>
      <c r="H150" s="890"/>
      <c r="I150" s="890"/>
      <c r="J150" s="880"/>
      <c r="K150" s="897"/>
      <c r="L150" s="892"/>
      <c r="M150" s="889"/>
      <c r="N150" s="897"/>
      <c r="O150" s="898"/>
      <c r="P150" s="899"/>
      <c r="Q150" s="900"/>
      <c r="R150" s="899"/>
      <c r="S150" s="900"/>
      <c r="T150" s="899"/>
      <c r="U150" s="900"/>
      <c r="V150" s="901"/>
      <c r="W150" s="877"/>
      <c r="X150" s="889"/>
      <c r="Y150" s="1169"/>
      <c r="Z150" s="903"/>
      <c r="AA150" s="1170"/>
      <c r="AB150" s="889"/>
      <c r="AC150" s="891" t="s">
        <v>1414</v>
      </c>
      <c r="AD150" s="902"/>
      <c r="AE150" s="1175"/>
      <c r="AF150" s="877"/>
      <c r="AG150" s="889"/>
      <c r="AH150" s="1169"/>
      <c r="AI150" s="879"/>
      <c r="AJ150" s="889"/>
      <c r="AK150" s="891"/>
      <c r="AL150" s="891"/>
      <c r="AN150" s="904">
        <v>39</v>
      </c>
      <c r="AO150" s="904" t="s">
        <v>3421</v>
      </c>
    </row>
    <row r="151" spans="1:41" s="904" customFormat="1" ht="13.2" hidden="1" outlineLevel="1">
      <c r="A151" s="891" t="s">
        <v>2613</v>
      </c>
      <c r="B151" s="892"/>
      <c r="C151" s="889"/>
      <c r="D151" s="1152">
        <f t="shared" si="6"/>
        <v>10</v>
      </c>
      <c r="E151" s="1152"/>
      <c r="F151" s="877" t="s">
        <v>3195</v>
      </c>
      <c r="G151" s="879"/>
      <c r="H151" s="890"/>
      <c r="I151" s="890"/>
      <c r="J151" s="880"/>
      <c r="K151" s="897"/>
      <c r="L151" s="892"/>
      <c r="M151" s="889"/>
      <c r="N151" s="897"/>
      <c r="O151" s="898"/>
      <c r="P151" s="899"/>
      <c r="Q151" s="900"/>
      <c r="R151" s="899"/>
      <c r="S151" s="900"/>
      <c r="T151" s="899"/>
      <c r="U151" s="900"/>
      <c r="V151" s="901"/>
      <c r="W151" s="877"/>
      <c r="X151" s="889"/>
      <c r="Y151" s="1169"/>
      <c r="Z151" s="903"/>
      <c r="AA151" s="1170"/>
      <c r="AB151" s="889"/>
      <c r="AC151" s="891" t="s">
        <v>1414</v>
      </c>
      <c r="AD151" s="902"/>
      <c r="AE151" s="1175"/>
      <c r="AF151" s="877"/>
      <c r="AG151" s="889"/>
      <c r="AH151" s="1169"/>
      <c r="AI151" s="879"/>
      <c r="AJ151" s="889"/>
      <c r="AK151" s="891"/>
      <c r="AL151" s="891"/>
      <c r="AN151" s="904">
        <v>39</v>
      </c>
      <c r="AO151" s="904" t="s">
        <v>3421</v>
      </c>
    </row>
    <row r="152" spans="1:41" s="904" customFormat="1" ht="13.2" hidden="1" outlineLevel="1">
      <c r="A152" s="891" t="s">
        <v>2613</v>
      </c>
      <c r="B152" s="892"/>
      <c r="C152" s="889"/>
      <c r="D152" s="1152">
        <f t="shared" si="6"/>
        <v>11</v>
      </c>
      <c r="E152" s="1152"/>
      <c r="F152" s="877" t="s">
        <v>3195</v>
      </c>
      <c r="G152" s="879"/>
      <c r="H152" s="890"/>
      <c r="I152" s="890"/>
      <c r="J152" s="880"/>
      <c r="K152" s="897"/>
      <c r="L152" s="892"/>
      <c r="M152" s="889"/>
      <c r="N152" s="897"/>
      <c r="O152" s="898"/>
      <c r="P152" s="899"/>
      <c r="Q152" s="900"/>
      <c r="R152" s="899"/>
      <c r="S152" s="900"/>
      <c r="T152" s="899"/>
      <c r="U152" s="900"/>
      <c r="V152" s="901"/>
      <c r="W152" s="877"/>
      <c r="X152" s="889"/>
      <c r="Y152" s="1169"/>
      <c r="Z152" s="903"/>
      <c r="AA152" s="1170"/>
      <c r="AB152" s="889"/>
      <c r="AC152" s="891" t="s">
        <v>1414</v>
      </c>
      <c r="AD152" s="902"/>
      <c r="AE152" s="1175"/>
      <c r="AF152" s="877"/>
      <c r="AG152" s="889"/>
      <c r="AH152" s="1169"/>
      <c r="AI152" s="879"/>
      <c r="AJ152" s="889"/>
      <c r="AK152" s="891"/>
      <c r="AL152" s="891"/>
      <c r="AN152" s="904">
        <v>39</v>
      </c>
      <c r="AO152" s="904" t="s">
        <v>3421</v>
      </c>
    </row>
    <row r="153" spans="1:41" s="904" customFormat="1" ht="13.2" hidden="1" outlineLevel="1">
      <c r="A153" s="891" t="s">
        <v>2613</v>
      </c>
      <c r="B153" s="892"/>
      <c r="C153" s="889"/>
      <c r="D153" s="1152">
        <f t="shared" si="6"/>
        <v>12</v>
      </c>
      <c r="E153" s="1152"/>
      <c r="F153" s="877" t="s">
        <v>3195</v>
      </c>
      <c r="G153" s="879"/>
      <c r="H153" s="890"/>
      <c r="I153" s="890"/>
      <c r="J153" s="880"/>
      <c r="K153" s="897"/>
      <c r="L153" s="892"/>
      <c r="M153" s="889"/>
      <c r="N153" s="897"/>
      <c r="O153" s="898"/>
      <c r="P153" s="899"/>
      <c r="Q153" s="900"/>
      <c r="R153" s="899"/>
      <c r="S153" s="900"/>
      <c r="T153" s="899"/>
      <c r="U153" s="900"/>
      <c r="V153" s="901"/>
      <c r="W153" s="877"/>
      <c r="X153" s="889"/>
      <c r="Y153" s="1169"/>
      <c r="Z153" s="903"/>
      <c r="AA153" s="1170"/>
      <c r="AB153" s="889"/>
      <c r="AC153" s="891" t="s">
        <v>1414</v>
      </c>
      <c r="AD153" s="902"/>
      <c r="AE153" s="1175"/>
      <c r="AF153" s="877"/>
      <c r="AG153" s="889"/>
      <c r="AH153" s="1169"/>
      <c r="AI153" s="879"/>
      <c r="AJ153" s="889"/>
      <c r="AK153" s="891"/>
      <c r="AL153" s="891"/>
      <c r="AN153" s="904">
        <v>39</v>
      </c>
      <c r="AO153" s="904" t="s">
        <v>3421</v>
      </c>
    </row>
    <row r="154" spans="1:41" s="904" customFormat="1" ht="13.2" hidden="1" outlineLevel="1">
      <c r="A154" s="891" t="s">
        <v>2613</v>
      </c>
      <c r="B154" s="892"/>
      <c r="C154" s="889"/>
      <c r="D154" s="1152">
        <f t="shared" si="6"/>
        <v>13</v>
      </c>
      <c r="E154" s="1152"/>
      <c r="F154" s="877" t="s">
        <v>3195</v>
      </c>
      <c r="G154" s="879"/>
      <c r="H154" s="890"/>
      <c r="I154" s="890"/>
      <c r="J154" s="880"/>
      <c r="K154" s="897"/>
      <c r="L154" s="892"/>
      <c r="M154" s="889"/>
      <c r="N154" s="897"/>
      <c r="O154" s="898"/>
      <c r="P154" s="899"/>
      <c r="Q154" s="900"/>
      <c r="R154" s="899"/>
      <c r="S154" s="900"/>
      <c r="T154" s="899"/>
      <c r="U154" s="900"/>
      <c r="V154" s="901"/>
      <c r="W154" s="877"/>
      <c r="X154" s="889"/>
      <c r="Y154" s="1169"/>
      <c r="Z154" s="903"/>
      <c r="AA154" s="1170"/>
      <c r="AB154" s="889"/>
      <c r="AC154" s="891" t="s">
        <v>1414</v>
      </c>
      <c r="AD154" s="902"/>
      <c r="AE154" s="1175"/>
      <c r="AF154" s="877"/>
      <c r="AG154" s="889"/>
      <c r="AH154" s="1169"/>
      <c r="AI154" s="879"/>
      <c r="AJ154" s="889"/>
      <c r="AK154" s="891"/>
      <c r="AL154" s="891"/>
      <c r="AN154" s="904">
        <v>39</v>
      </c>
      <c r="AO154" s="904" t="s">
        <v>3421</v>
      </c>
    </row>
    <row r="155" spans="1:41" s="904" customFormat="1" ht="13.2" hidden="1" outlineLevel="1">
      <c r="A155" s="891" t="s">
        <v>2613</v>
      </c>
      <c r="B155" s="892"/>
      <c r="C155" s="889"/>
      <c r="D155" s="1152">
        <f t="shared" si="6"/>
        <v>14</v>
      </c>
      <c r="E155" s="1152"/>
      <c r="F155" s="877" t="s">
        <v>3195</v>
      </c>
      <c r="G155" s="879"/>
      <c r="H155" s="890"/>
      <c r="I155" s="890"/>
      <c r="J155" s="880"/>
      <c r="K155" s="897"/>
      <c r="L155" s="892"/>
      <c r="M155" s="889"/>
      <c r="N155" s="897"/>
      <c r="O155" s="898"/>
      <c r="P155" s="899"/>
      <c r="Q155" s="900"/>
      <c r="R155" s="899"/>
      <c r="S155" s="900"/>
      <c r="T155" s="899"/>
      <c r="U155" s="900"/>
      <c r="V155" s="901"/>
      <c r="W155" s="877"/>
      <c r="X155" s="889"/>
      <c r="Y155" s="1169"/>
      <c r="Z155" s="903"/>
      <c r="AA155" s="1170"/>
      <c r="AB155" s="889"/>
      <c r="AC155" s="891" t="s">
        <v>1414</v>
      </c>
      <c r="AD155" s="902"/>
      <c r="AE155" s="1175"/>
      <c r="AF155" s="877"/>
      <c r="AG155" s="889"/>
      <c r="AH155" s="1169"/>
      <c r="AI155" s="879"/>
      <c r="AJ155" s="889"/>
      <c r="AK155" s="891"/>
      <c r="AL155" s="891"/>
      <c r="AN155" s="904">
        <v>39</v>
      </c>
      <c r="AO155" s="904" t="s">
        <v>3421</v>
      </c>
    </row>
    <row r="156" spans="1:41" s="904" customFormat="1" ht="13.2" hidden="1" outlineLevel="1">
      <c r="A156" s="891" t="s">
        <v>2613</v>
      </c>
      <c r="B156" s="892"/>
      <c r="C156" s="889"/>
      <c r="D156" s="1152">
        <f t="shared" si="6"/>
        <v>15</v>
      </c>
      <c r="E156" s="1152"/>
      <c r="F156" s="877" t="s">
        <v>3195</v>
      </c>
      <c r="G156" s="879"/>
      <c r="H156" s="890"/>
      <c r="I156" s="890"/>
      <c r="J156" s="880"/>
      <c r="K156" s="897"/>
      <c r="L156" s="892"/>
      <c r="M156" s="889"/>
      <c r="N156" s="897"/>
      <c r="O156" s="898"/>
      <c r="P156" s="899"/>
      <c r="Q156" s="900"/>
      <c r="R156" s="899"/>
      <c r="S156" s="900"/>
      <c r="T156" s="899"/>
      <c r="U156" s="900"/>
      <c r="V156" s="901"/>
      <c r="W156" s="877"/>
      <c r="X156" s="889"/>
      <c r="Y156" s="1169"/>
      <c r="Z156" s="903"/>
      <c r="AA156" s="1170"/>
      <c r="AB156" s="889"/>
      <c r="AC156" s="891" t="s">
        <v>1414</v>
      </c>
      <c r="AD156" s="902"/>
      <c r="AE156" s="1175"/>
      <c r="AF156" s="877"/>
      <c r="AG156" s="889"/>
      <c r="AH156" s="1169"/>
      <c r="AI156" s="879"/>
      <c r="AJ156" s="889"/>
      <c r="AK156" s="891"/>
      <c r="AL156" s="891"/>
      <c r="AN156" s="904">
        <v>39</v>
      </c>
      <c r="AO156" s="904" t="s">
        <v>3421</v>
      </c>
    </row>
    <row r="157" spans="1:41" s="904" customFormat="1" ht="13.2" hidden="1" outlineLevel="1">
      <c r="A157" s="891" t="s">
        <v>2613</v>
      </c>
      <c r="B157" s="892"/>
      <c r="C157" s="889"/>
      <c r="D157" s="1152">
        <f t="shared" si="6"/>
        <v>16</v>
      </c>
      <c r="E157" s="1152"/>
      <c r="F157" s="877" t="s">
        <v>3195</v>
      </c>
      <c r="G157" s="879"/>
      <c r="H157" s="890"/>
      <c r="I157" s="890"/>
      <c r="J157" s="880"/>
      <c r="K157" s="897"/>
      <c r="L157" s="902"/>
      <c r="M157" s="889"/>
      <c r="N157" s="897"/>
      <c r="O157" s="898"/>
      <c r="P157" s="899"/>
      <c r="Q157" s="900"/>
      <c r="R157" s="899"/>
      <c r="S157" s="900"/>
      <c r="T157" s="899"/>
      <c r="U157" s="900"/>
      <c r="V157" s="901"/>
      <c r="W157" s="877"/>
      <c r="X157" s="889"/>
      <c r="Y157" s="1169"/>
      <c r="Z157" s="903"/>
      <c r="AA157" s="1170"/>
      <c r="AB157" s="889"/>
      <c r="AC157" s="891" t="s">
        <v>1414</v>
      </c>
      <c r="AD157" s="902"/>
      <c r="AE157" s="1175"/>
      <c r="AF157" s="877"/>
      <c r="AG157" s="889"/>
      <c r="AH157" s="1169"/>
      <c r="AI157" s="879"/>
      <c r="AJ157" s="889"/>
      <c r="AK157" s="891"/>
      <c r="AL157" s="891"/>
      <c r="AN157" s="904">
        <v>39</v>
      </c>
      <c r="AO157" s="904" t="s">
        <v>3421</v>
      </c>
    </row>
    <row r="158" spans="1:41" s="904" customFormat="1" ht="13.2" hidden="1" collapsed="1">
      <c r="A158" s="1115"/>
      <c r="B158" s="1159"/>
      <c r="C158" s="1159"/>
      <c r="D158" s="1160"/>
      <c r="E158" s="1159"/>
      <c r="F158" s="1161"/>
      <c r="G158" s="1159"/>
      <c r="H158" s="1161"/>
      <c r="I158" s="1161"/>
      <c r="J158" s="1161"/>
      <c r="K158" s="1161"/>
      <c r="L158" s="1159"/>
      <c r="M158" s="1159"/>
      <c r="N158" s="1161"/>
      <c r="O158" s="1161"/>
      <c r="P158" s="1159"/>
      <c r="Q158" s="1161"/>
      <c r="R158" s="1159"/>
      <c r="S158" s="1161"/>
      <c r="T158" s="1159"/>
      <c r="U158" s="1159"/>
      <c r="V158" s="1159"/>
      <c r="W158" s="1159"/>
      <c r="X158" s="1159"/>
      <c r="Y158" s="1159"/>
      <c r="Z158" s="1159"/>
      <c r="AA158" s="1159"/>
      <c r="AD158" s="1161"/>
      <c r="AE158" s="1159"/>
      <c r="AF158" s="1159"/>
      <c r="AG158" s="1159"/>
      <c r="AH158" s="1159"/>
      <c r="AI158" s="1159"/>
    </row>
    <row r="159" spans="1:41" s="904" customFormat="1" ht="13.8" hidden="1" thickBot="1">
      <c r="D159" s="904" t="s">
        <v>5922</v>
      </c>
      <c r="L159" s="1082"/>
    </row>
    <row r="160" spans="1:41" s="904" customFormat="1" ht="13.8" hidden="1" outlineLevel="1" thickBot="1">
      <c r="A160" s="1163" t="s">
        <v>9</v>
      </c>
      <c r="B160" s="1122" t="s">
        <v>306</v>
      </c>
      <c r="C160" s="1123"/>
      <c r="D160" s="1122" t="s">
        <v>1208</v>
      </c>
      <c r="E160" s="1122"/>
      <c r="F160" s="1130" t="s">
        <v>307</v>
      </c>
      <c r="G160" s="1126"/>
      <c r="H160" s="1126"/>
      <c r="I160" s="1126"/>
      <c r="J160" s="1162"/>
      <c r="K160" s="1171" t="s">
        <v>209</v>
      </c>
      <c r="L160" s="1122" t="s">
        <v>2111</v>
      </c>
      <c r="M160" s="1122"/>
      <c r="N160" s="1131" t="s">
        <v>209</v>
      </c>
      <c r="O160" s="1132" t="s">
        <v>309</v>
      </c>
      <c r="P160" s="1122"/>
      <c r="Q160" s="1122"/>
      <c r="R160" s="1122"/>
      <c r="S160" s="1122"/>
      <c r="T160" s="1122"/>
      <c r="U160" s="1122"/>
      <c r="V160" s="1122"/>
      <c r="W160" s="1130" t="s">
        <v>1164</v>
      </c>
      <c r="X160" s="1127"/>
      <c r="Y160" s="1132" t="s">
        <v>357</v>
      </c>
      <c r="Z160" s="1122" t="s">
        <v>357</v>
      </c>
      <c r="AA160" s="1123"/>
      <c r="AB160" s="1122" t="s">
        <v>3585</v>
      </c>
      <c r="AC160" s="1132" t="s">
        <v>377</v>
      </c>
      <c r="AD160" s="1132" t="s">
        <v>1202</v>
      </c>
      <c r="AE160" s="1123"/>
      <c r="AF160" s="1130" t="s">
        <v>308</v>
      </c>
      <c r="AG160" s="1162" t="s">
        <v>357</v>
      </c>
      <c r="AH160" s="1132" t="s">
        <v>4734</v>
      </c>
      <c r="AI160" s="1132"/>
      <c r="AJ160" s="1132"/>
      <c r="AK160" s="1133" t="s">
        <v>3213</v>
      </c>
      <c r="AL160" s="1131"/>
    </row>
    <row r="161" spans="1:41" s="1173" customFormat="1" ht="201.75" hidden="1" customHeight="1" outlineLevel="1">
      <c r="A161" s="1136" t="s">
        <v>776</v>
      </c>
      <c r="B161" s="1135" t="s">
        <v>305</v>
      </c>
      <c r="C161" s="1136" t="s">
        <v>3054</v>
      </c>
      <c r="D161" s="1135" t="s">
        <v>3949</v>
      </c>
      <c r="E161" s="1184" t="s">
        <v>5280</v>
      </c>
      <c r="F161" s="1138" t="s">
        <v>3055</v>
      </c>
      <c r="G161" s="1139" t="s">
        <v>2112</v>
      </c>
      <c r="H161" s="1140" t="s">
        <v>1468</v>
      </c>
      <c r="I161" s="1140" t="s">
        <v>1467</v>
      </c>
      <c r="J161" s="1142" t="s">
        <v>2842</v>
      </c>
      <c r="K161" s="1144" t="s">
        <v>1415</v>
      </c>
      <c r="L161" s="1143" t="s">
        <v>1924</v>
      </c>
      <c r="M161" s="1145" t="s">
        <v>1925</v>
      </c>
      <c r="N161" s="1144" t="s">
        <v>4231</v>
      </c>
      <c r="O161" s="1138" t="s">
        <v>83</v>
      </c>
      <c r="P161" s="1140" t="s">
        <v>3057</v>
      </c>
      <c r="Q161" s="1140" t="s">
        <v>1606</v>
      </c>
      <c r="R161" s="1140" t="s">
        <v>1607</v>
      </c>
      <c r="S161" s="1140" t="s">
        <v>4619</v>
      </c>
      <c r="T161" s="1140" t="s">
        <v>4620</v>
      </c>
      <c r="U161" s="1140" t="s">
        <v>4621</v>
      </c>
      <c r="V161" s="1142" t="s">
        <v>4622</v>
      </c>
      <c r="W161" s="1146" t="s">
        <v>4012</v>
      </c>
      <c r="X161" s="1147" t="s">
        <v>5442</v>
      </c>
      <c r="Y161" s="1165"/>
      <c r="Z161" s="1149"/>
      <c r="AA161" s="1166"/>
      <c r="AB161" s="1136" t="s">
        <v>2582</v>
      </c>
      <c r="AC161" s="1172" t="s">
        <v>3056</v>
      </c>
      <c r="AD161" s="1148"/>
      <c r="AE161" s="1136" t="s">
        <v>2585</v>
      </c>
      <c r="AF161" s="1138" t="s">
        <v>2583</v>
      </c>
      <c r="AG161" s="1142"/>
      <c r="AH161" s="1138" t="s">
        <v>4431</v>
      </c>
      <c r="AI161" s="1149" t="s">
        <v>4429</v>
      </c>
      <c r="AJ161" s="1142" t="s">
        <v>4430</v>
      </c>
      <c r="AK161" s="1150" t="s">
        <v>995</v>
      </c>
      <c r="AL161" s="1151" t="s">
        <v>4994</v>
      </c>
    </row>
    <row r="162" spans="1:41" s="904" customFormat="1" ht="13.2" hidden="1" outlineLevel="1">
      <c r="A162" s="891" t="s">
        <v>2613</v>
      </c>
      <c r="B162" s="892"/>
      <c r="C162" s="889"/>
      <c r="D162" s="1152">
        <v>1</v>
      </c>
      <c r="E162" s="1152"/>
      <c r="F162" s="877" t="s">
        <v>3195</v>
      </c>
      <c r="G162" s="879"/>
      <c r="H162" s="890"/>
      <c r="I162" s="890"/>
      <c r="J162" s="880"/>
      <c r="K162" s="897"/>
      <c r="L162" s="1174"/>
      <c r="M162" s="901"/>
      <c r="N162" s="897"/>
      <c r="O162" s="1154"/>
      <c r="P162" s="899"/>
      <c r="Q162" s="900"/>
      <c r="R162" s="899"/>
      <c r="S162" s="900"/>
      <c r="T162" s="899"/>
      <c r="U162" s="900"/>
      <c r="V162" s="901"/>
      <c r="W162" s="895"/>
      <c r="X162" s="889"/>
      <c r="Y162" s="903"/>
      <c r="Z162" s="903"/>
      <c r="AA162" s="1170"/>
      <c r="AB162" s="889"/>
      <c r="AC162" s="891" t="s">
        <v>1414</v>
      </c>
      <c r="AD162" s="1187"/>
      <c r="AE162" s="1175"/>
      <c r="AF162" s="877"/>
      <c r="AG162" s="889"/>
      <c r="AH162" s="1169"/>
      <c r="AI162" s="879"/>
      <c r="AJ162" s="889"/>
      <c r="AK162" s="891"/>
      <c r="AL162" s="891"/>
      <c r="AN162" s="904">
        <v>13</v>
      </c>
      <c r="AO162" s="904" t="s">
        <v>3659</v>
      </c>
    </row>
    <row r="163" spans="1:41" s="904" customFormat="1" ht="13.2" hidden="1" outlineLevel="1">
      <c r="A163" s="891" t="s">
        <v>2613</v>
      </c>
      <c r="B163" s="892"/>
      <c r="C163" s="889"/>
      <c r="D163" s="1152">
        <f t="shared" ref="D163:D177" si="7">D162+1</f>
        <v>2</v>
      </c>
      <c r="E163" s="1152"/>
      <c r="F163" s="877" t="s">
        <v>3195</v>
      </c>
      <c r="G163" s="879"/>
      <c r="H163" s="890"/>
      <c r="I163" s="890"/>
      <c r="J163" s="880"/>
      <c r="K163" s="897"/>
      <c r="L163" s="1174"/>
      <c r="M163" s="901"/>
      <c r="N163" s="897"/>
      <c r="O163" s="1154"/>
      <c r="P163" s="899"/>
      <c r="Q163" s="900"/>
      <c r="R163" s="899"/>
      <c r="S163" s="900"/>
      <c r="T163" s="899"/>
      <c r="U163" s="900"/>
      <c r="V163" s="901"/>
      <c r="W163" s="895"/>
      <c r="X163" s="889"/>
      <c r="Y163" s="903"/>
      <c r="Z163" s="903"/>
      <c r="AA163" s="1170"/>
      <c r="AB163" s="889"/>
      <c r="AC163" s="891" t="s">
        <v>1414</v>
      </c>
      <c r="AD163" s="1187"/>
      <c r="AE163" s="1175"/>
      <c r="AF163" s="877"/>
      <c r="AG163" s="889"/>
      <c r="AH163" s="1169"/>
      <c r="AI163" s="879"/>
      <c r="AJ163" s="889"/>
      <c r="AK163" s="891"/>
      <c r="AL163" s="891"/>
      <c r="AN163" s="904">
        <v>13</v>
      </c>
      <c r="AO163" s="904" t="s">
        <v>3659</v>
      </c>
    </row>
    <row r="164" spans="1:41" s="904" customFormat="1" ht="13.2" hidden="1" outlineLevel="1">
      <c r="A164" s="891" t="s">
        <v>2613</v>
      </c>
      <c r="B164" s="892"/>
      <c r="C164" s="889"/>
      <c r="D164" s="1152">
        <f t="shared" si="7"/>
        <v>3</v>
      </c>
      <c r="E164" s="1152"/>
      <c r="F164" s="877" t="s">
        <v>3195</v>
      </c>
      <c r="G164" s="879"/>
      <c r="H164" s="890"/>
      <c r="I164" s="890"/>
      <c r="J164" s="880"/>
      <c r="K164" s="897"/>
      <c r="L164" s="1174"/>
      <c r="M164" s="901"/>
      <c r="N164" s="897"/>
      <c r="O164" s="1154"/>
      <c r="P164" s="899"/>
      <c r="Q164" s="900"/>
      <c r="R164" s="899"/>
      <c r="S164" s="900"/>
      <c r="T164" s="899"/>
      <c r="U164" s="900"/>
      <c r="V164" s="901"/>
      <c r="W164" s="895"/>
      <c r="X164" s="889"/>
      <c r="Y164" s="903"/>
      <c r="Z164" s="903"/>
      <c r="AA164" s="1170"/>
      <c r="AB164" s="889"/>
      <c r="AC164" s="891" t="s">
        <v>1414</v>
      </c>
      <c r="AD164" s="1187"/>
      <c r="AE164" s="1175"/>
      <c r="AF164" s="877"/>
      <c r="AG164" s="889"/>
      <c r="AH164" s="1169"/>
      <c r="AI164" s="879"/>
      <c r="AJ164" s="889"/>
      <c r="AK164" s="891"/>
      <c r="AL164" s="891"/>
      <c r="AN164" s="904">
        <v>13</v>
      </c>
      <c r="AO164" s="904" t="s">
        <v>3659</v>
      </c>
    </row>
    <row r="165" spans="1:41" s="904" customFormat="1" ht="13.2" hidden="1" outlineLevel="1">
      <c r="A165" s="891" t="s">
        <v>2613</v>
      </c>
      <c r="B165" s="892"/>
      <c r="C165" s="889"/>
      <c r="D165" s="1152">
        <f t="shared" si="7"/>
        <v>4</v>
      </c>
      <c r="E165" s="1152"/>
      <c r="F165" s="877" t="s">
        <v>3195</v>
      </c>
      <c r="G165" s="879"/>
      <c r="H165" s="890"/>
      <c r="I165" s="890"/>
      <c r="J165" s="880"/>
      <c r="K165" s="897"/>
      <c r="L165" s="1174"/>
      <c r="M165" s="901"/>
      <c r="N165" s="897"/>
      <c r="O165" s="898"/>
      <c r="P165" s="899"/>
      <c r="Q165" s="900"/>
      <c r="R165" s="899"/>
      <c r="S165" s="900"/>
      <c r="T165" s="899"/>
      <c r="U165" s="900"/>
      <c r="V165" s="901"/>
      <c r="W165" s="877"/>
      <c r="X165" s="889"/>
      <c r="Y165" s="903"/>
      <c r="Z165" s="903"/>
      <c r="AA165" s="1170"/>
      <c r="AB165" s="889"/>
      <c r="AC165" s="891" t="s">
        <v>1414</v>
      </c>
      <c r="AD165" s="1187"/>
      <c r="AE165" s="1175"/>
      <c r="AF165" s="877"/>
      <c r="AG165" s="889"/>
      <c r="AH165" s="1169"/>
      <c r="AI165" s="879"/>
      <c r="AJ165" s="889"/>
      <c r="AK165" s="891"/>
      <c r="AL165" s="891"/>
      <c r="AN165" s="904">
        <v>13</v>
      </c>
      <c r="AO165" s="904" t="s">
        <v>3659</v>
      </c>
    </row>
    <row r="166" spans="1:41" s="904" customFormat="1" ht="13.2" hidden="1" outlineLevel="1">
      <c r="A166" s="891" t="s">
        <v>2613</v>
      </c>
      <c r="B166" s="892"/>
      <c r="C166" s="889"/>
      <c r="D166" s="1152">
        <f t="shared" si="7"/>
        <v>5</v>
      </c>
      <c r="E166" s="1152"/>
      <c r="F166" s="877" t="s">
        <v>3195</v>
      </c>
      <c r="G166" s="879"/>
      <c r="H166" s="890"/>
      <c r="I166" s="890"/>
      <c r="J166" s="880"/>
      <c r="K166" s="897"/>
      <c r="L166" s="1174"/>
      <c r="M166" s="901"/>
      <c r="N166" s="897"/>
      <c r="O166" s="898"/>
      <c r="P166" s="899"/>
      <c r="Q166" s="900"/>
      <c r="R166" s="899"/>
      <c r="S166" s="900"/>
      <c r="T166" s="899"/>
      <c r="U166" s="900"/>
      <c r="V166" s="901"/>
      <c r="W166" s="877"/>
      <c r="X166" s="889"/>
      <c r="Y166" s="903"/>
      <c r="Z166" s="903"/>
      <c r="AA166" s="1170"/>
      <c r="AB166" s="889"/>
      <c r="AC166" s="891" t="s">
        <v>1414</v>
      </c>
      <c r="AD166" s="1187"/>
      <c r="AE166" s="1175"/>
      <c r="AF166" s="877"/>
      <c r="AG166" s="889"/>
      <c r="AH166" s="1169"/>
      <c r="AI166" s="879"/>
      <c r="AJ166" s="889"/>
      <c r="AK166" s="891"/>
      <c r="AL166" s="891"/>
      <c r="AN166" s="904">
        <v>13</v>
      </c>
      <c r="AO166" s="904" t="s">
        <v>3659</v>
      </c>
    </row>
    <row r="167" spans="1:41" s="904" customFormat="1" ht="13.2" hidden="1" outlineLevel="1">
      <c r="A167" s="891" t="s">
        <v>2613</v>
      </c>
      <c r="B167" s="892"/>
      <c r="C167" s="889"/>
      <c r="D167" s="1152">
        <f t="shared" si="7"/>
        <v>6</v>
      </c>
      <c r="E167" s="1152"/>
      <c r="F167" s="877" t="s">
        <v>3195</v>
      </c>
      <c r="G167" s="879"/>
      <c r="H167" s="890"/>
      <c r="I167" s="890"/>
      <c r="J167" s="880"/>
      <c r="K167" s="897"/>
      <c r="L167" s="1174"/>
      <c r="M167" s="901"/>
      <c r="N167" s="897"/>
      <c r="O167" s="898"/>
      <c r="P167" s="899"/>
      <c r="Q167" s="900"/>
      <c r="R167" s="899"/>
      <c r="S167" s="900"/>
      <c r="T167" s="899"/>
      <c r="U167" s="900"/>
      <c r="V167" s="901"/>
      <c r="W167" s="877"/>
      <c r="X167" s="889"/>
      <c r="Y167" s="903"/>
      <c r="Z167" s="903"/>
      <c r="AA167" s="1170"/>
      <c r="AB167" s="889"/>
      <c r="AC167" s="891" t="s">
        <v>1414</v>
      </c>
      <c r="AD167" s="1187"/>
      <c r="AE167" s="1175"/>
      <c r="AF167" s="877"/>
      <c r="AG167" s="889"/>
      <c r="AH167" s="1169"/>
      <c r="AI167" s="879"/>
      <c r="AJ167" s="889"/>
      <c r="AK167" s="891"/>
      <c r="AL167" s="891"/>
      <c r="AN167" s="904">
        <v>13</v>
      </c>
      <c r="AO167" s="904" t="s">
        <v>3659</v>
      </c>
    </row>
    <row r="168" spans="1:41" s="904" customFormat="1" ht="13.2" hidden="1" outlineLevel="1">
      <c r="A168" s="891" t="s">
        <v>2613</v>
      </c>
      <c r="B168" s="892"/>
      <c r="C168" s="889"/>
      <c r="D168" s="1152">
        <f t="shared" si="7"/>
        <v>7</v>
      </c>
      <c r="E168" s="1152"/>
      <c r="F168" s="877" t="s">
        <v>3195</v>
      </c>
      <c r="G168" s="879"/>
      <c r="H168" s="890"/>
      <c r="I168" s="890"/>
      <c r="J168" s="880"/>
      <c r="K168" s="897"/>
      <c r="L168" s="1174"/>
      <c r="M168" s="901"/>
      <c r="N168" s="897"/>
      <c r="O168" s="898"/>
      <c r="P168" s="899"/>
      <c r="Q168" s="900"/>
      <c r="R168" s="899"/>
      <c r="S168" s="900"/>
      <c r="T168" s="899"/>
      <c r="U168" s="900"/>
      <c r="V168" s="901"/>
      <c r="W168" s="877"/>
      <c r="X168" s="889"/>
      <c r="Y168" s="903"/>
      <c r="Z168" s="903"/>
      <c r="AA168" s="1170"/>
      <c r="AB168" s="889"/>
      <c r="AC168" s="891" t="s">
        <v>1414</v>
      </c>
      <c r="AD168" s="1187"/>
      <c r="AE168" s="1175"/>
      <c r="AF168" s="877"/>
      <c r="AG168" s="889"/>
      <c r="AH168" s="1169"/>
      <c r="AI168" s="879"/>
      <c r="AJ168" s="889"/>
      <c r="AK168" s="891"/>
      <c r="AL168" s="891"/>
      <c r="AN168" s="904">
        <v>13</v>
      </c>
      <c r="AO168" s="904" t="s">
        <v>3659</v>
      </c>
    </row>
    <row r="169" spans="1:41" s="904" customFormat="1" ht="13.2" hidden="1" outlineLevel="1">
      <c r="A169" s="891" t="s">
        <v>2613</v>
      </c>
      <c r="B169" s="892"/>
      <c r="C169" s="889"/>
      <c r="D169" s="1152">
        <f t="shared" si="7"/>
        <v>8</v>
      </c>
      <c r="E169" s="1152"/>
      <c r="F169" s="877" t="s">
        <v>3195</v>
      </c>
      <c r="G169" s="879"/>
      <c r="H169" s="890"/>
      <c r="I169" s="890"/>
      <c r="J169" s="880"/>
      <c r="K169" s="897"/>
      <c r="L169" s="1174"/>
      <c r="M169" s="901"/>
      <c r="N169" s="897"/>
      <c r="O169" s="898"/>
      <c r="P169" s="899"/>
      <c r="Q169" s="900"/>
      <c r="R169" s="899"/>
      <c r="S169" s="900"/>
      <c r="T169" s="899"/>
      <c r="U169" s="900"/>
      <c r="V169" s="901"/>
      <c r="W169" s="877"/>
      <c r="X169" s="889"/>
      <c r="Y169" s="903"/>
      <c r="Z169" s="903"/>
      <c r="AA169" s="1170"/>
      <c r="AB169" s="889"/>
      <c r="AC169" s="891" t="s">
        <v>1414</v>
      </c>
      <c r="AD169" s="1187"/>
      <c r="AE169" s="1175"/>
      <c r="AF169" s="877"/>
      <c r="AG169" s="889"/>
      <c r="AH169" s="1169"/>
      <c r="AI169" s="879"/>
      <c r="AJ169" s="889"/>
      <c r="AK169" s="891"/>
      <c r="AL169" s="891"/>
      <c r="AN169" s="904">
        <v>13</v>
      </c>
      <c r="AO169" s="904" t="s">
        <v>3659</v>
      </c>
    </row>
    <row r="170" spans="1:41" s="904" customFormat="1" ht="13.2" hidden="1" outlineLevel="1">
      <c r="A170" s="891" t="s">
        <v>2613</v>
      </c>
      <c r="B170" s="892"/>
      <c r="C170" s="889"/>
      <c r="D170" s="1152">
        <f t="shared" si="7"/>
        <v>9</v>
      </c>
      <c r="E170" s="1152"/>
      <c r="F170" s="877" t="s">
        <v>3195</v>
      </c>
      <c r="G170" s="879"/>
      <c r="H170" s="890"/>
      <c r="I170" s="890"/>
      <c r="J170" s="880"/>
      <c r="K170" s="897"/>
      <c r="L170" s="1174"/>
      <c r="M170" s="901"/>
      <c r="N170" s="897"/>
      <c r="O170" s="898"/>
      <c r="P170" s="899"/>
      <c r="Q170" s="900"/>
      <c r="R170" s="899"/>
      <c r="S170" s="900"/>
      <c r="T170" s="899"/>
      <c r="U170" s="900"/>
      <c r="V170" s="901"/>
      <c r="W170" s="877"/>
      <c r="X170" s="889"/>
      <c r="Y170" s="903"/>
      <c r="Z170" s="903"/>
      <c r="AA170" s="1170"/>
      <c r="AB170" s="889"/>
      <c r="AC170" s="891" t="s">
        <v>1414</v>
      </c>
      <c r="AD170" s="1187"/>
      <c r="AE170" s="1175"/>
      <c r="AF170" s="877"/>
      <c r="AG170" s="889"/>
      <c r="AH170" s="1169"/>
      <c r="AI170" s="879"/>
      <c r="AJ170" s="889"/>
      <c r="AK170" s="891"/>
      <c r="AL170" s="891"/>
      <c r="AN170" s="904">
        <v>13</v>
      </c>
      <c r="AO170" s="904" t="s">
        <v>3659</v>
      </c>
    </row>
    <row r="171" spans="1:41" s="904" customFormat="1" ht="13.2" hidden="1" outlineLevel="1">
      <c r="A171" s="891" t="s">
        <v>2613</v>
      </c>
      <c r="B171" s="892"/>
      <c r="C171" s="889"/>
      <c r="D171" s="1152">
        <f t="shared" si="7"/>
        <v>10</v>
      </c>
      <c r="E171" s="1152"/>
      <c r="F171" s="877" t="s">
        <v>3195</v>
      </c>
      <c r="G171" s="879"/>
      <c r="H171" s="890"/>
      <c r="I171" s="890"/>
      <c r="J171" s="880"/>
      <c r="K171" s="897"/>
      <c r="L171" s="1174"/>
      <c r="M171" s="901"/>
      <c r="N171" s="897"/>
      <c r="O171" s="898"/>
      <c r="P171" s="899"/>
      <c r="Q171" s="900"/>
      <c r="R171" s="899"/>
      <c r="S171" s="900"/>
      <c r="T171" s="899"/>
      <c r="U171" s="900"/>
      <c r="V171" s="901"/>
      <c r="W171" s="877"/>
      <c r="X171" s="889"/>
      <c r="Y171" s="903"/>
      <c r="Z171" s="903"/>
      <c r="AA171" s="1170"/>
      <c r="AB171" s="889"/>
      <c r="AC171" s="891" t="s">
        <v>1414</v>
      </c>
      <c r="AD171" s="1187"/>
      <c r="AE171" s="1175"/>
      <c r="AF171" s="877"/>
      <c r="AG171" s="889"/>
      <c r="AH171" s="1169"/>
      <c r="AI171" s="879"/>
      <c r="AJ171" s="889"/>
      <c r="AK171" s="891"/>
      <c r="AL171" s="891"/>
      <c r="AN171" s="904">
        <v>13</v>
      </c>
      <c r="AO171" s="904" t="s">
        <v>3659</v>
      </c>
    </row>
    <row r="172" spans="1:41" s="904" customFormat="1" ht="13.2" hidden="1" outlineLevel="1">
      <c r="A172" s="891" t="s">
        <v>2613</v>
      </c>
      <c r="B172" s="892"/>
      <c r="C172" s="889"/>
      <c r="D172" s="1152">
        <f t="shared" si="7"/>
        <v>11</v>
      </c>
      <c r="E172" s="1152"/>
      <c r="F172" s="877" t="s">
        <v>3195</v>
      </c>
      <c r="G172" s="879"/>
      <c r="H172" s="890"/>
      <c r="I172" s="890"/>
      <c r="J172" s="880"/>
      <c r="K172" s="897"/>
      <c r="L172" s="1174"/>
      <c r="M172" s="901"/>
      <c r="N172" s="897"/>
      <c r="O172" s="898"/>
      <c r="P172" s="899"/>
      <c r="Q172" s="900"/>
      <c r="R172" s="899"/>
      <c r="S172" s="900"/>
      <c r="T172" s="899"/>
      <c r="U172" s="900"/>
      <c r="V172" s="901"/>
      <c r="W172" s="877"/>
      <c r="X172" s="889"/>
      <c r="Y172" s="903"/>
      <c r="Z172" s="903"/>
      <c r="AA172" s="1170"/>
      <c r="AB172" s="889"/>
      <c r="AC172" s="891" t="s">
        <v>1414</v>
      </c>
      <c r="AD172" s="1187"/>
      <c r="AE172" s="1175"/>
      <c r="AF172" s="877"/>
      <c r="AG172" s="889"/>
      <c r="AH172" s="1169"/>
      <c r="AI172" s="879"/>
      <c r="AJ172" s="889"/>
      <c r="AK172" s="891"/>
      <c r="AL172" s="891"/>
      <c r="AN172" s="904">
        <v>13</v>
      </c>
      <c r="AO172" s="904" t="s">
        <v>3659</v>
      </c>
    </row>
    <row r="173" spans="1:41" s="904" customFormat="1" ht="13.2" hidden="1" outlineLevel="1">
      <c r="A173" s="891" t="s">
        <v>2613</v>
      </c>
      <c r="B173" s="892"/>
      <c r="C173" s="889"/>
      <c r="D173" s="1152">
        <f t="shared" si="7"/>
        <v>12</v>
      </c>
      <c r="E173" s="1152"/>
      <c r="F173" s="877" t="s">
        <v>3195</v>
      </c>
      <c r="G173" s="879"/>
      <c r="H173" s="890"/>
      <c r="I173" s="890"/>
      <c r="J173" s="880"/>
      <c r="K173" s="897"/>
      <c r="L173" s="1174"/>
      <c r="M173" s="901"/>
      <c r="N173" s="897"/>
      <c r="O173" s="898"/>
      <c r="P173" s="899"/>
      <c r="Q173" s="900"/>
      <c r="R173" s="899"/>
      <c r="S173" s="900"/>
      <c r="T173" s="899"/>
      <c r="U173" s="900"/>
      <c r="V173" s="901"/>
      <c r="W173" s="877"/>
      <c r="X173" s="889"/>
      <c r="Y173" s="903"/>
      <c r="Z173" s="903"/>
      <c r="AA173" s="1170"/>
      <c r="AB173" s="889"/>
      <c r="AC173" s="891" t="s">
        <v>1414</v>
      </c>
      <c r="AD173" s="1187"/>
      <c r="AE173" s="1175"/>
      <c r="AF173" s="877"/>
      <c r="AG173" s="889"/>
      <c r="AH173" s="1169"/>
      <c r="AI173" s="879"/>
      <c r="AJ173" s="889"/>
      <c r="AK173" s="891"/>
      <c r="AL173" s="891"/>
      <c r="AN173" s="904">
        <v>13</v>
      </c>
      <c r="AO173" s="904" t="s">
        <v>3659</v>
      </c>
    </row>
    <row r="174" spans="1:41" s="904" customFormat="1" ht="13.2" hidden="1" outlineLevel="1">
      <c r="A174" s="891" t="s">
        <v>2613</v>
      </c>
      <c r="B174" s="892"/>
      <c r="C174" s="889"/>
      <c r="D174" s="1152">
        <f t="shared" si="7"/>
        <v>13</v>
      </c>
      <c r="E174" s="1152"/>
      <c r="F174" s="877" t="s">
        <v>3195</v>
      </c>
      <c r="G174" s="879"/>
      <c r="H174" s="890"/>
      <c r="I174" s="890"/>
      <c r="J174" s="880"/>
      <c r="K174" s="897"/>
      <c r="L174" s="1174"/>
      <c r="M174" s="901"/>
      <c r="N174" s="897"/>
      <c r="O174" s="898"/>
      <c r="P174" s="899"/>
      <c r="Q174" s="900"/>
      <c r="R174" s="899"/>
      <c r="S174" s="900"/>
      <c r="T174" s="899"/>
      <c r="U174" s="900"/>
      <c r="V174" s="901"/>
      <c r="W174" s="877"/>
      <c r="X174" s="889"/>
      <c r="Y174" s="903"/>
      <c r="Z174" s="903"/>
      <c r="AA174" s="1170"/>
      <c r="AB174" s="889"/>
      <c r="AC174" s="891" t="s">
        <v>1414</v>
      </c>
      <c r="AD174" s="1187"/>
      <c r="AE174" s="1175"/>
      <c r="AF174" s="877"/>
      <c r="AG174" s="889"/>
      <c r="AH174" s="1169"/>
      <c r="AI174" s="879"/>
      <c r="AJ174" s="889"/>
      <c r="AK174" s="891"/>
      <c r="AL174" s="891"/>
      <c r="AN174" s="904">
        <v>13</v>
      </c>
      <c r="AO174" s="904" t="s">
        <v>3659</v>
      </c>
    </row>
    <row r="175" spans="1:41" s="904" customFormat="1" ht="13.2" hidden="1" outlineLevel="1">
      <c r="A175" s="891" t="s">
        <v>2613</v>
      </c>
      <c r="B175" s="892"/>
      <c r="C175" s="889"/>
      <c r="D175" s="1152">
        <f t="shared" si="7"/>
        <v>14</v>
      </c>
      <c r="E175" s="1152"/>
      <c r="F175" s="877" t="s">
        <v>3195</v>
      </c>
      <c r="G175" s="879"/>
      <c r="H175" s="890"/>
      <c r="I175" s="890"/>
      <c r="J175" s="880"/>
      <c r="K175" s="897"/>
      <c r="L175" s="1174"/>
      <c r="M175" s="901"/>
      <c r="N175" s="897"/>
      <c r="O175" s="898"/>
      <c r="P175" s="899"/>
      <c r="Q175" s="900"/>
      <c r="R175" s="899"/>
      <c r="S175" s="900"/>
      <c r="T175" s="899"/>
      <c r="U175" s="900"/>
      <c r="V175" s="901"/>
      <c r="W175" s="877"/>
      <c r="X175" s="889"/>
      <c r="Y175" s="903"/>
      <c r="Z175" s="903"/>
      <c r="AA175" s="1170"/>
      <c r="AB175" s="889"/>
      <c r="AC175" s="891" t="s">
        <v>1414</v>
      </c>
      <c r="AD175" s="1187"/>
      <c r="AE175" s="1175"/>
      <c r="AF175" s="877"/>
      <c r="AG175" s="889"/>
      <c r="AH175" s="1169"/>
      <c r="AI175" s="879"/>
      <c r="AJ175" s="889"/>
      <c r="AK175" s="891"/>
      <c r="AL175" s="891"/>
      <c r="AN175" s="904">
        <v>13</v>
      </c>
      <c r="AO175" s="904" t="s">
        <v>3659</v>
      </c>
    </row>
    <row r="176" spans="1:41" s="904" customFormat="1" ht="13.2" hidden="1" outlineLevel="1">
      <c r="A176" s="891" t="s">
        <v>2613</v>
      </c>
      <c r="B176" s="892"/>
      <c r="C176" s="889"/>
      <c r="D176" s="1152">
        <f t="shared" si="7"/>
        <v>15</v>
      </c>
      <c r="E176" s="1152"/>
      <c r="F176" s="877" t="s">
        <v>3195</v>
      </c>
      <c r="G176" s="879"/>
      <c r="H176" s="890"/>
      <c r="I176" s="890"/>
      <c r="J176" s="880"/>
      <c r="K176" s="897"/>
      <c r="L176" s="1174"/>
      <c r="M176" s="901"/>
      <c r="N176" s="897"/>
      <c r="O176" s="898"/>
      <c r="P176" s="899"/>
      <c r="Q176" s="900"/>
      <c r="R176" s="899"/>
      <c r="S176" s="900"/>
      <c r="T176" s="899"/>
      <c r="U176" s="900"/>
      <c r="V176" s="901"/>
      <c r="W176" s="877"/>
      <c r="X176" s="889"/>
      <c r="Y176" s="903"/>
      <c r="Z176" s="903"/>
      <c r="AA176" s="1170"/>
      <c r="AB176" s="889"/>
      <c r="AC176" s="891" t="s">
        <v>1414</v>
      </c>
      <c r="AD176" s="1187"/>
      <c r="AE176" s="1175"/>
      <c r="AF176" s="877"/>
      <c r="AG176" s="889"/>
      <c r="AH176" s="1169"/>
      <c r="AI176" s="879"/>
      <c r="AJ176" s="889"/>
      <c r="AK176" s="891"/>
      <c r="AL176" s="891"/>
      <c r="AN176" s="904">
        <v>13</v>
      </c>
      <c r="AO176" s="904" t="s">
        <v>3659</v>
      </c>
    </row>
    <row r="177" spans="1:41" s="904" customFormat="1" ht="13.2" hidden="1" outlineLevel="1">
      <c r="A177" s="891" t="s">
        <v>2613</v>
      </c>
      <c r="B177" s="892"/>
      <c r="C177" s="889"/>
      <c r="D177" s="1152">
        <f t="shared" si="7"/>
        <v>16</v>
      </c>
      <c r="E177" s="1152"/>
      <c r="F177" s="877" t="s">
        <v>3195</v>
      </c>
      <c r="G177" s="879"/>
      <c r="H177" s="890"/>
      <c r="I177" s="890"/>
      <c r="J177" s="880"/>
      <c r="K177" s="897"/>
      <c r="L177" s="1174"/>
      <c r="M177" s="901"/>
      <c r="N177" s="897"/>
      <c r="O177" s="898"/>
      <c r="P177" s="899"/>
      <c r="Q177" s="900"/>
      <c r="R177" s="899"/>
      <c r="S177" s="900"/>
      <c r="T177" s="899"/>
      <c r="U177" s="900"/>
      <c r="V177" s="901"/>
      <c r="W177" s="877"/>
      <c r="X177" s="889"/>
      <c r="Y177" s="1169"/>
      <c r="Z177" s="903"/>
      <c r="AA177" s="1170"/>
      <c r="AB177" s="889"/>
      <c r="AC177" s="891" t="s">
        <v>1414</v>
      </c>
      <c r="AD177" s="1187"/>
      <c r="AE177" s="1175"/>
      <c r="AF177" s="877"/>
      <c r="AG177" s="889"/>
      <c r="AH177" s="1169"/>
      <c r="AI177" s="879"/>
      <c r="AJ177" s="889"/>
      <c r="AK177" s="891"/>
      <c r="AL177" s="891"/>
      <c r="AN177" s="904">
        <v>13</v>
      </c>
      <c r="AO177" s="904" t="s">
        <v>3659</v>
      </c>
    </row>
    <row r="178" spans="1:41" s="904" customFormat="1" ht="13.2" hidden="1" collapsed="1">
      <c r="A178" s="1115"/>
      <c r="B178" s="1159"/>
      <c r="C178" s="1159"/>
      <c r="D178" s="1160"/>
      <c r="E178" s="1159"/>
      <c r="F178" s="1161"/>
      <c r="G178" s="1159"/>
      <c r="H178" s="1161"/>
      <c r="I178" s="1161"/>
      <c r="J178" s="1161"/>
      <c r="K178" s="1161"/>
      <c r="L178" s="1159"/>
      <c r="M178" s="1159"/>
      <c r="N178" s="1161"/>
      <c r="O178" s="1161"/>
      <c r="P178" s="1159"/>
      <c r="Q178" s="1161"/>
      <c r="R178" s="1159"/>
      <c r="S178" s="1161"/>
      <c r="T178" s="1159"/>
      <c r="U178" s="1159"/>
      <c r="V178" s="1159"/>
      <c r="W178" s="1159"/>
      <c r="X178" s="1159"/>
      <c r="Y178" s="1159"/>
      <c r="Z178" s="1159"/>
      <c r="AA178" s="1159"/>
      <c r="AD178" s="1161"/>
      <c r="AE178" s="1159"/>
      <c r="AF178" s="1159"/>
      <c r="AG178" s="1159"/>
      <c r="AH178" s="1159"/>
      <c r="AI178" s="1159"/>
    </row>
    <row r="179" spans="1:41" ht="15" hidden="1">
      <c r="A179" s="1091" t="s">
        <v>3363</v>
      </c>
    </row>
  </sheetData>
  <dataConsolidate/>
  <dataValidations count="31">
    <dataValidation type="list" allowBlank="1" showInputMessage="1" showErrorMessage="1" sqref="F11:F14" xr:uid="{00000000-0002-0000-1000-000000000000}">
      <formula1>"1,2,3,4"</formula1>
    </dataValidation>
    <dataValidation type="list" allowBlank="1" showInputMessage="1" sqref="G162:G177 G142:G157 G122:G137 G45:G48 G53:G54 G59:G62" xr:uid="{00000000-0002-0000-1000-000001000000}">
      <formula1>"A,V,kV,MV,MVar,W,kW,MW,Hz,°,W/h,kW/h,MW/h,Var/h,kVar/h,Mvar/h,"</formula1>
    </dataValidation>
    <dataValidation type="list" allowBlank="1" showInputMessage="1" sqref="AF162:AF177 AF142:AF157 AF122:AF137 AF108:AF117 AF88:AF103 AF68:AF83 AF31:AF40 AF45:AF48 AF53:AF54 AF59:AF62 AF20:AF27" xr:uid="{00000000-0002-0000-1000-000002000000}">
      <formula1>"Yes,No"</formula1>
    </dataValidation>
    <dataValidation type="list" operator="lessThanOrEqual" allowBlank="1" showInputMessage="1" prompt="Module type or Template name" sqref="AI162:AI177 AI142:AI157 AI122:AI137 AI108:AI117 AI88:AI103 AI68:AI83 AI31:AI40 AI45:AI48 AI53:AI54 AI59:AI62 AI20:AI27" xr:uid="{00000000-0002-0000-1000-000003000000}">
      <formula1>MODULES_AUTOMATIONS_TYPES</formula1>
    </dataValidation>
    <dataValidation type="list" allowBlank="1" showInputMessage="1" showErrorMessage="1" errorTitle="Unknown Profile !" error="This profile does not exist : please create it before in [Electric Functions] or [System Functions]" sqref="F162:F177 F53:F54" xr:uid="{00000000-0002-0000-1000-000004000000}">
      <formula1>OFFSET(INDIRECT("SP__ELEC_PROFILES"),0,0,,COUNTA(INDIRECT("SP__ELEC_PROFILES")))</formula1>
    </dataValidation>
    <dataValidation type="whole" allowBlank="1" showInputMessage="1" showErrorMessage="1" sqref="E162:E177 E142:E157 E122:E137 E108:E117 E88:E103" xr:uid="{00000000-0002-0000-1000-000005000000}">
      <formula1>1</formula1>
      <formula2>2048</formula2>
    </dataValidation>
    <dataValidation type="list" operator="lessThanOrEqual" allowBlank="1" showInputMessage="1" sqref="AJ162:AJ177 AJ53:AJ54" xr:uid="{00000000-0002-0000-1000-000006000000}">
      <formula1>SetPoint_Types</formula1>
    </dataValidation>
    <dataValidation type="list" operator="lessThanOrEqual" allowBlank="1" showInputMessage="1" prompt="Bay type or Template name" sqref="AH162:AH177 AH142:AH157 AH122:AH137 AH108:AH117 AH88:AH103 AH68:AH83 AH59:AH62 AH53:AH54 AH45:AH48 AH31:AH40 AH20:AH27" xr:uid="{00000000-0002-0000-1000-000007000000}">
      <formula1>"GB,BB,CB,SB,CK,FB,SH,TF,"</formula1>
    </dataValidation>
    <dataValidation operator="lessThanOrEqual" allowBlank="1" showInputMessage="1" sqref="M162:M177 M142:M157 M59:M62" xr:uid="{00000000-0002-0000-1000-000008000000}"/>
    <dataValidation type="whole" allowBlank="1" showInputMessage="1" showErrorMessage="1" sqref="D162:D177 D142:D157 D122:D137 D108:D117 D88:D103" xr:uid="{00000000-0002-0000-1000-000009000000}">
      <formula1>1</formula1>
      <formula2>128</formula2>
    </dataValidation>
    <dataValidation allowBlank="1" showInputMessage="1" showErrorMessage="1" sqref="X162:X177 R162:R177 T162:T177 P162:P177 V162:V177 A159:IV159 X142:X157 R142:R157 T142:T157 P142:P157 V142:V157 A139:IV139 W138:X138 X122:X137 P122:P137 R122:R137 T122:T137 AK138 V122:V137 A118:XFD119 A104:C105 E104:IV105 D104 X59:X62 X53:X54 X45:X48 P45:P48 R45:R48 T45:T48 P53:P54 R53:R54 T53:T54 P59:P62 R59:R62 T59:T62 V45:V48 V53:V54 V59:V62 D57" xr:uid="{00000000-0002-0000-1000-00000A000000}"/>
    <dataValidation type="textLength" operator="lessThanOrEqual" allowBlank="1" showInputMessage="1" showErrorMessage="1" sqref="K162:K177 K142:K157 K122:K137 K108:K117 K88:K103 K68:K83 K51 K31:K40 K45:K48 K53:K54 K59:K62 K20:K27" xr:uid="{00000000-0002-0000-1000-00000B000000}">
      <formula1>35</formula1>
    </dataValidation>
    <dataValidation operator="lessThanOrEqual" allowBlank="1" showInputMessage="1" showErrorMessage="1" sqref="AL162:AL177 AH161:AJ161 L162:L177 AL142:AL157 AH141:AI141 AJ141:AJ157 AL122:AL137 AH121:AJ121 L122:M137 AH107:AJ107 AL108:AL117 AL88:AL103 AH87:AJ87 AH67:AJ67 AL68:AL83 AL59:AL62 AL45:AL48 AL53:AL54 AL31:AL40 AH44:AJ44 AH30:AJ30 AJ58:AJ62 AH19:AJ19 AH58:AI58 L45:M48 L53:M54 AH52:AJ52 AL20:AL27" xr:uid="{00000000-0002-0000-1000-00000C000000}"/>
    <dataValidation type="textLength" operator="lessThanOrEqual" allowBlank="1" showInputMessage="1" showErrorMessage="1" sqref="N162:N177 N142:N157 N122:N137 N108:N117 H88:J103 L88:N103 H68:J83 L68:N83 N31:N40 N45:N48 N53:N54 N59:N62 H20:J27 L20:N27" xr:uid="{00000000-0002-0000-1000-00000D000000}">
      <formula1>16</formula1>
    </dataValidation>
    <dataValidation type="textLength" operator="lessThanOrEqual" allowBlank="1" showInputMessage="1" showErrorMessage="1" error="Maximum length is 16 car." sqref="H162:J177 H142:J157 H122:J137 H108:J117 H34:H40 H31:H32 H53:J54 I31:J40 H45:J48 H59:J62" xr:uid="{00000000-0002-0000-1000-00000E000000}">
      <formula1>16</formula1>
    </dataValidation>
    <dataValidation type="list" allowBlank="1" showInputMessage="1" showErrorMessage="1" sqref="AB162:AC177 AK162:AK177 AE162:AE177 AB142:AC157 AK142:AK157 AE142:AE157 AK122:AK137 AB122:AC137 AG122:AG137 AE122:AE137 AK108:AK117 AB108:AC117 AK88:AK103 AB88:AC103 AG88:AG103 AG68:AG83 AK68:AK83 AB68:AC83 AK31:AK40 AK53:AK54 AK59:AK62 AE53:AE54 AE59:AE62 AB53:AC54 AB45:AC48 AB31:AC40 AG45:AG48 AG31:AG40 AK45:AK48 AB59:AC62 AE45:AE48 AG20:AG27 AB20:AC27 AK20:AK27" xr:uid="{00000000-0002-0000-1000-00000F000000}">
      <formula1>"Yes,No"</formula1>
    </dataValidation>
    <dataValidation type="list" allowBlank="1" showInputMessage="1" showErrorMessage="1" errorTitle="Unknown Profile !" error="This profile does not exist : please create it before in [Electric Functions] or [System Functions]" sqref="F142:F157 F59:F62" xr:uid="{00000000-0002-0000-1000-000010000000}">
      <formula1>OFFSET(INDIRECT("CT__ELEC_PROFILES"),0,0,,COUNTA(INDIRECT("CT__ELEC_PROFILES")))</formula1>
    </dataValidation>
    <dataValidation type="list" operator="lessThanOrEqual" allowBlank="1" showInputMessage="1" showErrorMessage="1" sqref="L142:L157 L59:L62" xr:uid="{00000000-0002-0000-10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2:F137 F45:F48" xr:uid="{00000000-0002-0000-1000-000012000000}">
      <formula1>OFFSET(INDIRECT("MV__ELEC_PROFILES"),0,0,,COUNTA(INDIRECT("MV__ELEC_PROFILES")))</formula1>
    </dataValidation>
    <dataValidation type="list" operator="lessThanOrEqual" allowBlank="1" showInputMessage="1" sqref="AJ122:AJ137 AJ45:AJ48" xr:uid="{00000000-0002-0000-1000-000013000000}">
      <formula1>MV_Types</formula1>
    </dataValidation>
    <dataValidation type="list" allowBlank="1" showInputMessage="1" showErrorMessage="1" prompt="SPC : Single_x000a_DPC : Dual" sqref="G108:G117 G31:G40" xr:uid="{00000000-0002-0000-1000-000014000000}">
      <formula1>"SPC,DPC"</formula1>
    </dataValidation>
    <dataValidation type="textLength" operator="lessThanOrEqual" allowBlank="1" showInputMessage="1" showErrorMessage="1" error="Maximum length is 35 car." sqref="L108:M117 L31:M40" xr:uid="{00000000-0002-0000-1000-000015000000}">
      <formula1>16</formula1>
    </dataValidation>
    <dataValidation type="list" allowBlank="1" showInputMessage="1" showErrorMessage="1" errorTitle="Unknown Profile !" error="This profile does not exist : please create it before in [Electric Functions] or [System Functions]" sqref="F108:F117 F88:F103 F68:F83 F31:F40 F20:F27" xr:uid="{00000000-0002-0000-1000-000016000000}">
      <formula1>OFFSET(INDIRECT(CONCATENATE(SUBSTITUTE(LEFT($G20,3)," ","_"),"_ELEC_PROFILES")),0,0,,COUNTA(INDIRECT(CONCATENATE(SUBSTITUTE(LEFT($G20,3)," ","_"),"_ELEC_PROFILES"))))</formula1>
    </dataValidation>
    <dataValidation type="list" operator="lessThanOrEqual" allowBlank="1" showInputMessage="1" sqref="AJ108:AJ117 AJ88:AJ103 AJ31:AJ40 AJ20:AJ27" xr:uid="{00000000-0002-0000-1000-000017000000}">
      <formula1>INDIRECT(SUBSTITUTE(LEFT($G20,3)," ","_"))</formula1>
    </dataValidation>
    <dataValidation type="list" allowBlank="1" showInputMessage="1" showErrorMessage="1" prompt="SPS : Single_x000a_DPS : Dual_x000a_MPS : Multiple_x000a_" sqref="G88:G103 G20:G27" xr:uid="{00000000-0002-0000-1000-000018000000}">
      <formula1>"SPS,DPS,MPS,"</formula1>
    </dataValidation>
    <dataValidation type="list" allowBlank="1" showInputMessage="1" showErrorMessage="1" sqref="AA88:AA103 AA68:AA83 AA20:AA27" xr:uid="{00000000-0002-0000-1000-000019000000}">
      <formula1>"None,5,6,7,8,9,10,11,12,13,14,15,17"</formula1>
    </dataValidation>
    <dataValidation type="list" operator="lessThanOrEqual" allowBlank="1" showInputMessage="1" sqref="AJ68:AJ83" xr:uid="{00000000-0002-0000-1000-00001A000000}">
      <formula1>"GroupSPS,"</formula1>
    </dataValidation>
    <dataValidation type="whole" allowBlank="1" showInputMessage="1" showErrorMessage="1" sqref="D68:D83" xr:uid="{00000000-0002-0000-1000-00001B000000}">
      <formula1>1</formula1>
      <formula2>32</formula2>
    </dataValidation>
    <dataValidation type="list" allowBlank="1" showInputMessage="1" showErrorMessage="1" prompt="SPS : Single_x000a_" sqref="G68:G83" xr:uid="{00000000-0002-0000-1000-00001C000000}">
      <formula1>"SPS"</formula1>
    </dataValidation>
    <dataValidation type="list" allowBlank="1" showInputMessage="1" showErrorMessage="1" sqref="E68:E83" xr:uid="{00000000-0002-0000-1000-00001D000000}">
      <formula1>"OR,AND,NOR,NAND"</formula1>
    </dataValidation>
    <dataValidation type="textLength" errorStyle="warning" operator="lessThanOrEqual" allowBlank="1" showInputMessage="1" showErrorMessage="1" error="Maximum length is 16 car." sqref="H33" xr:uid="{00000000-0002-0000-1000-00001E000000}">
      <formula1>16</formula1>
    </dataValidation>
  </dataValidations>
  <printOptions horizontalCentered="1"/>
  <pageMargins left="0.31496062992126" right="0.31496062992126" top="3.9370078740157501E-2" bottom="0.511811023622047" header="3.9370078740157501E-2" footer="0.31496062992126"/>
  <pageSetup paperSize="8" fitToHeight="0" orientation="landscape" r:id="rId1"/>
  <headerFooter alignWithMargins="0"/>
  <drawing r:id="rId2"/>
  <legacyDrawing r:id="rId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FeuilC264Template86">
    <tabColor indexed="49"/>
    <pageSetUpPr fitToPage="1"/>
  </sheetPr>
  <dimension ref="A1:CU380"/>
  <sheetViews>
    <sheetView showGridLines="0" view="pageBreakPreview" zoomScale="96" zoomScaleNormal="100" zoomScaleSheetLayoutView="96" workbookViewId="0">
      <pane xSplit="4" ySplit="8" topLeftCell="E237" activePane="bottomRight" state="frozenSplit"/>
      <selection activeCell="J196" sqref="J196"/>
      <selection pane="topRight" activeCell="J196" sqref="J196"/>
      <selection pane="bottomLeft" activeCell="J196" sqref="J196"/>
      <selection pane="bottomRight" activeCell="K257" sqref="K257"/>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27.33203125"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5960</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hidden="1"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5.8" hidden="1"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hidden="1" outlineLevel="1">
      <c r="A21" s="891" t="s">
        <v>2613</v>
      </c>
      <c r="B21" s="892"/>
      <c r="C21" s="889"/>
      <c r="D21" s="1152" t="str">
        <f>T(F18)</f>
        <v>P</v>
      </c>
      <c r="E21" s="1153">
        <v>1</v>
      </c>
      <c r="F21" s="877" t="s">
        <v>3195</v>
      </c>
      <c r="G21" s="879" t="s">
        <v>4477</v>
      </c>
      <c r="H21" s="890"/>
      <c r="I21" s="890"/>
      <c r="J21" s="880"/>
      <c r="K21" s="895"/>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hidden="1" outlineLevel="1">
      <c r="A22" s="891" t="s">
        <v>2613</v>
      </c>
      <c r="B22" s="892"/>
      <c r="C22" s="889"/>
      <c r="D22" s="1152" t="str">
        <f>D21</f>
        <v>P</v>
      </c>
      <c r="E22" s="1153">
        <v>2</v>
      </c>
      <c r="F22" s="877" t="s">
        <v>3195</v>
      </c>
      <c r="G22" s="879" t="s">
        <v>4477</v>
      </c>
      <c r="H22" s="890"/>
      <c r="I22" s="890"/>
      <c r="J22" s="880"/>
      <c r="K22" s="895"/>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hidden="1" outlineLevel="1">
      <c r="A23" s="891" t="s">
        <v>2613</v>
      </c>
      <c r="B23" s="892"/>
      <c r="C23" s="889"/>
      <c r="D23" s="1152" t="str">
        <f t="shared" ref="D23:D35" si="0">D22</f>
        <v>P</v>
      </c>
      <c r="E23" s="1153">
        <v>3</v>
      </c>
      <c r="F23" s="877" t="s">
        <v>3195</v>
      </c>
      <c r="G23" s="879" t="s">
        <v>4477</v>
      </c>
      <c r="H23" s="890"/>
      <c r="I23" s="890"/>
      <c r="J23" s="880"/>
      <c r="K23" s="895"/>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hidden="1" outlineLevel="1">
      <c r="A24" s="891" t="s">
        <v>2613</v>
      </c>
      <c r="B24" s="892"/>
      <c r="C24" s="889"/>
      <c r="D24" s="1152" t="str">
        <f t="shared" si="0"/>
        <v>P</v>
      </c>
      <c r="E24" s="1153">
        <v>4</v>
      </c>
      <c r="F24" s="877" t="s">
        <v>3195</v>
      </c>
      <c r="G24" s="879" t="s">
        <v>4477</v>
      </c>
      <c r="H24" s="890"/>
      <c r="I24" s="890"/>
      <c r="J24" s="880"/>
      <c r="K24" s="895"/>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hidden="1" outlineLevel="1">
      <c r="A25" s="891" t="s">
        <v>2613</v>
      </c>
      <c r="B25" s="892"/>
      <c r="C25" s="889"/>
      <c r="D25" s="1152" t="str">
        <f t="shared" si="0"/>
        <v>P</v>
      </c>
      <c r="E25" s="1153">
        <v>5</v>
      </c>
      <c r="F25" s="877" t="s">
        <v>3195</v>
      </c>
      <c r="G25" s="879" t="s">
        <v>4477</v>
      </c>
      <c r="H25" s="890"/>
      <c r="I25" s="890"/>
      <c r="J25" s="880"/>
      <c r="K25" s="895"/>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hidden="1" outlineLevel="1">
      <c r="A26" s="891" t="s">
        <v>2613</v>
      </c>
      <c r="B26" s="892"/>
      <c r="C26" s="889"/>
      <c r="D26" s="1152" t="str">
        <f t="shared" si="0"/>
        <v>P</v>
      </c>
      <c r="E26" s="1153">
        <v>6</v>
      </c>
      <c r="F26" s="877" t="s">
        <v>3195</v>
      </c>
      <c r="G26" s="879" t="s">
        <v>4477</v>
      </c>
      <c r="H26" s="890"/>
      <c r="I26" s="890"/>
      <c r="J26" s="880"/>
      <c r="K26" s="1157"/>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hidden="1" outlineLevel="1">
      <c r="A27" s="891" t="s">
        <v>2613</v>
      </c>
      <c r="B27" s="892"/>
      <c r="C27" s="889"/>
      <c r="D27" s="1152" t="str">
        <f t="shared" si="0"/>
        <v>P</v>
      </c>
      <c r="E27" s="1153">
        <v>7</v>
      </c>
      <c r="F27" s="877" t="s">
        <v>6008</v>
      </c>
      <c r="G27" s="879" t="s">
        <v>4477</v>
      </c>
      <c r="H27" s="890" t="s">
        <v>6005</v>
      </c>
      <c r="I27" s="890" t="s">
        <v>6530</v>
      </c>
      <c r="J27" s="896">
        <v>52</v>
      </c>
      <c r="K27" s="897" t="s">
        <v>6531</v>
      </c>
      <c r="L27" s="895" t="s">
        <v>6009</v>
      </c>
      <c r="M27" s="890" t="s">
        <v>3416</v>
      </c>
      <c r="N27" s="897" t="s">
        <v>6532</v>
      </c>
      <c r="O27" s="898" t="s">
        <v>5993</v>
      </c>
      <c r="P27" s="899" t="s">
        <v>2323</v>
      </c>
      <c r="Q27" s="900" t="s">
        <v>2323</v>
      </c>
      <c r="R27" s="899" t="s">
        <v>2323</v>
      </c>
      <c r="S27" s="900" t="s">
        <v>2323</v>
      </c>
      <c r="T27" s="899" t="s">
        <v>2323</v>
      </c>
      <c r="U27" s="900" t="s">
        <v>2323</v>
      </c>
      <c r="V27" s="1155" t="s">
        <v>2323</v>
      </c>
      <c r="W27" s="877" t="s">
        <v>6344</v>
      </c>
      <c r="X27" s="1156" t="s">
        <v>6053</v>
      </c>
      <c r="Y27" s="902"/>
      <c r="Z27" s="889"/>
      <c r="AA27" s="892" t="s">
        <v>1175</v>
      </c>
      <c r="AB27" s="889"/>
      <c r="AC27" s="891"/>
      <c r="AD27" s="902"/>
      <c r="AE27" s="889"/>
      <c r="AF27" s="877"/>
      <c r="AG27" s="1156"/>
      <c r="AH27" s="902"/>
      <c r="AI27" s="903" t="s">
        <v>3304</v>
      </c>
      <c r="AJ27" s="889"/>
      <c r="AK27" s="891"/>
      <c r="AL27" s="891"/>
      <c r="AN27" s="904">
        <v>1</v>
      </c>
      <c r="AO27" s="904" t="s">
        <v>4101</v>
      </c>
    </row>
    <row r="28" spans="1:41" s="904" customFormat="1" ht="13.2" hidden="1" outlineLevel="1">
      <c r="A28" s="891" t="s">
        <v>2613</v>
      </c>
      <c r="B28" s="892"/>
      <c r="C28" s="889"/>
      <c r="D28" s="1152" t="str">
        <f t="shared" si="0"/>
        <v>P</v>
      </c>
      <c r="E28" s="1153">
        <v>8</v>
      </c>
      <c r="F28" s="877" t="s">
        <v>5987</v>
      </c>
      <c r="G28" s="879" t="s">
        <v>4477</v>
      </c>
      <c r="H28" s="890" t="s">
        <v>6005</v>
      </c>
      <c r="I28" s="890" t="s">
        <v>6530</v>
      </c>
      <c r="J28" s="880">
        <v>52</v>
      </c>
      <c r="K28" s="1158" t="s">
        <v>6533</v>
      </c>
      <c r="L28" s="877" t="s">
        <v>5990</v>
      </c>
      <c r="M28" s="890" t="s">
        <v>5991</v>
      </c>
      <c r="N28" s="897" t="s">
        <v>6534</v>
      </c>
      <c r="O28" s="898" t="s">
        <v>5993</v>
      </c>
      <c r="P28" s="899" t="s">
        <v>2323</v>
      </c>
      <c r="Q28" s="900" t="s">
        <v>2323</v>
      </c>
      <c r="R28" s="899" t="s">
        <v>2323</v>
      </c>
      <c r="S28" s="900" t="s">
        <v>2323</v>
      </c>
      <c r="T28" s="899" t="s">
        <v>2323</v>
      </c>
      <c r="U28" s="900" t="s">
        <v>2323</v>
      </c>
      <c r="V28" s="1155" t="s">
        <v>2323</v>
      </c>
      <c r="W28" s="877" t="s">
        <v>6344</v>
      </c>
      <c r="X28" s="1156" t="s">
        <v>6054</v>
      </c>
      <c r="Y28" s="902"/>
      <c r="Z28" s="889"/>
      <c r="AA28" s="892" t="s">
        <v>1175</v>
      </c>
      <c r="AB28" s="889"/>
      <c r="AC28" s="891"/>
      <c r="AD28" s="902"/>
      <c r="AE28" s="889"/>
      <c r="AF28" s="877"/>
      <c r="AG28" s="1156"/>
      <c r="AH28" s="902"/>
      <c r="AI28" s="903" t="s">
        <v>3304</v>
      </c>
      <c r="AJ28" s="889"/>
      <c r="AK28" s="891"/>
      <c r="AL28" s="891"/>
      <c r="AN28" s="904">
        <v>1</v>
      </c>
      <c r="AO28" s="904" t="s">
        <v>4101</v>
      </c>
    </row>
    <row r="29" spans="1:41" s="904" customFormat="1" ht="13.2" hidden="1" outlineLevel="1">
      <c r="A29" s="891" t="s">
        <v>2613</v>
      </c>
      <c r="B29" s="892"/>
      <c r="C29" s="889"/>
      <c r="D29" s="1152" t="str">
        <f t="shared" si="0"/>
        <v>P</v>
      </c>
      <c r="E29" s="1153">
        <v>9</v>
      </c>
      <c r="F29" s="877" t="s">
        <v>5987</v>
      </c>
      <c r="G29" s="879" t="s">
        <v>4477</v>
      </c>
      <c r="H29" s="890" t="s">
        <v>6005</v>
      </c>
      <c r="I29" s="890" t="s">
        <v>6530</v>
      </c>
      <c r="J29" s="880">
        <v>52</v>
      </c>
      <c r="K29" s="895" t="s">
        <v>6535</v>
      </c>
      <c r="L29" s="877" t="s">
        <v>5990</v>
      </c>
      <c r="M29" s="890" t="s">
        <v>5991</v>
      </c>
      <c r="N29" s="897" t="s">
        <v>6536</v>
      </c>
      <c r="O29" s="898" t="s">
        <v>5993</v>
      </c>
      <c r="P29" s="899" t="s">
        <v>2323</v>
      </c>
      <c r="Q29" s="900" t="s">
        <v>2323</v>
      </c>
      <c r="R29" s="899" t="s">
        <v>2323</v>
      </c>
      <c r="S29" s="900" t="s">
        <v>2323</v>
      </c>
      <c r="T29" s="899" t="s">
        <v>2323</v>
      </c>
      <c r="U29" s="900" t="s">
        <v>2323</v>
      </c>
      <c r="V29" s="1155" t="s">
        <v>2323</v>
      </c>
      <c r="W29" s="877" t="s">
        <v>6344</v>
      </c>
      <c r="X29" s="1156" t="s">
        <v>6055</v>
      </c>
      <c r="Y29" s="902"/>
      <c r="Z29" s="889"/>
      <c r="AA29" s="892" t="s">
        <v>1175</v>
      </c>
      <c r="AB29" s="889"/>
      <c r="AC29" s="891"/>
      <c r="AD29" s="902"/>
      <c r="AE29" s="889"/>
      <c r="AF29" s="877"/>
      <c r="AG29" s="1156"/>
      <c r="AH29" s="902"/>
      <c r="AI29" s="903" t="s">
        <v>3304</v>
      </c>
      <c r="AJ29" s="889"/>
      <c r="AK29" s="891"/>
      <c r="AL29" s="891"/>
      <c r="AN29" s="904">
        <v>1</v>
      </c>
      <c r="AO29" s="904" t="s">
        <v>4101</v>
      </c>
    </row>
    <row r="30" spans="1:41" s="904" customFormat="1" ht="13.2" hidden="1" outlineLevel="1">
      <c r="A30" s="891" t="s">
        <v>2613</v>
      </c>
      <c r="B30" s="892"/>
      <c r="C30" s="889"/>
      <c r="D30" s="1152" t="str">
        <f t="shared" si="0"/>
        <v>P</v>
      </c>
      <c r="E30" s="1153">
        <v>10</v>
      </c>
      <c r="F30" s="877" t="s">
        <v>5987</v>
      </c>
      <c r="G30" s="879" t="s">
        <v>4477</v>
      </c>
      <c r="H30" s="890" t="s">
        <v>6005</v>
      </c>
      <c r="I30" s="890" t="s">
        <v>6530</v>
      </c>
      <c r="J30" s="880">
        <v>52</v>
      </c>
      <c r="K30" s="895" t="s">
        <v>6537</v>
      </c>
      <c r="L30" s="877" t="s">
        <v>5990</v>
      </c>
      <c r="M30" s="890" t="s">
        <v>5991</v>
      </c>
      <c r="N30" s="897" t="s">
        <v>6538</v>
      </c>
      <c r="O30" s="898" t="s">
        <v>5993</v>
      </c>
      <c r="P30" s="899" t="s">
        <v>2323</v>
      </c>
      <c r="Q30" s="900" t="s">
        <v>2323</v>
      </c>
      <c r="R30" s="899" t="s">
        <v>2323</v>
      </c>
      <c r="S30" s="900" t="s">
        <v>2323</v>
      </c>
      <c r="T30" s="899" t="s">
        <v>2323</v>
      </c>
      <c r="U30" s="900" t="s">
        <v>2323</v>
      </c>
      <c r="V30" s="1155" t="s">
        <v>2323</v>
      </c>
      <c r="W30" s="877" t="s">
        <v>6344</v>
      </c>
      <c r="X30" s="1156" t="s">
        <v>6019</v>
      </c>
      <c r="Y30" s="902"/>
      <c r="Z30" s="889"/>
      <c r="AA30" s="892" t="s">
        <v>1175</v>
      </c>
      <c r="AB30" s="889"/>
      <c r="AC30" s="891"/>
      <c r="AD30" s="902"/>
      <c r="AE30" s="889"/>
      <c r="AF30" s="877"/>
      <c r="AG30" s="1156"/>
      <c r="AH30" s="902"/>
      <c r="AI30" s="903" t="s">
        <v>3304</v>
      </c>
      <c r="AJ30" s="889"/>
      <c r="AK30" s="891"/>
      <c r="AL30" s="891"/>
      <c r="AN30" s="904">
        <v>1</v>
      </c>
      <c r="AO30" s="904" t="s">
        <v>4101</v>
      </c>
    </row>
    <row r="31" spans="1:41" s="904" customFormat="1" ht="13.2" hidden="1" outlineLevel="1">
      <c r="A31" s="891" t="s">
        <v>2613</v>
      </c>
      <c r="B31" s="892"/>
      <c r="C31" s="889"/>
      <c r="D31" s="1152" t="str">
        <f t="shared" si="0"/>
        <v>P</v>
      </c>
      <c r="E31" s="1153">
        <v>11</v>
      </c>
      <c r="F31" s="877" t="s">
        <v>5987</v>
      </c>
      <c r="G31" s="879" t="s">
        <v>4477</v>
      </c>
      <c r="H31" s="890" t="s">
        <v>6005</v>
      </c>
      <c r="I31" s="890" t="s">
        <v>6530</v>
      </c>
      <c r="J31" s="880">
        <v>52</v>
      </c>
      <c r="K31" s="895" t="s">
        <v>6539</v>
      </c>
      <c r="L31" s="877" t="s">
        <v>5990</v>
      </c>
      <c r="M31" s="890" t="s">
        <v>5991</v>
      </c>
      <c r="N31" s="897" t="s">
        <v>6540</v>
      </c>
      <c r="O31" s="898" t="s">
        <v>5993</v>
      </c>
      <c r="P31" s="899" t="s">
        <v>2323</v>
      </c>
      <c r="Q31" s="900" t="s">
        <v>2323</v>
      </c>
      <c r="R31" s="899" t="s">
        <v>2323</v>
      </c>
      <c r="S31" s="900" t="s">
        <v>2323</v>
      </c>
      <c r="T31" s="899" t="s">
        <v>2323</v>
      </c>
      <c r="U31" s="900" t="s">
        <v>2323</v>
      </c>
      <c r="V31" s="1155" t="s">
        <v>2323</v>
      </c>
      <c r="W31" s="877" t="s">
        <v>6344</v>
      </c>
      <c r="X31" s="1156" t="s">
        <v>6022</v>
      </c>
      <c r="Y31" s="902"/>
      <c r="Z31" s="889"/>
      <c r="AA31" s="892" t="s">
        <v>1175</v>
      </c>
      <c r="AB31" s="889"/>
      <c r="AC31" s="891"/>
      <c r="AD31" s="902"/>
      <c r="AE31" s="889"/>
      <c r="AF31" s="877"/>
      <c r="AG31" s="1156"/>
      <c r="AH31" s="902"/>
      <c r="AI31" s="903" t="s">
        <v>3304</v>
      </c>
      <c r="AJ31" s="889"/>
      <c r="AK31" s="891"/>
      <c r="AL31" s="891"/>
      <c r="AN31" s="904">
        <v>1</v>
      </c>
      <c r="AO31" s="904" t="s">
        <v>4101</v>
      </c>
    </row>
    <row r="32" spans="1:41" s="904" customFormat="1" ht="13.2" hidden="1" outlineLevel="1">
      <c r="A32" s="891" t="s">
        <v>2613</v>
      </c>
      <c r="B32" s="892"/>
      <c r="C32" s="889"/>
      <c r="D32" s="1152" t="str">
        <f t="shared" si="0"/>
        <v>P</v>
      </c>
      <c r="E32" s="1153">
        <v>12</v>
      </c>
      <c r="F32" s="877" t="s">
        <v>5987</v>
      </c>
      <c r="G32" s="879" t="s">
        <v>4477</v>
      </c>
      <c r="H32" s="890" t="s">
        <v>6005</v>
      </c>
      <c r="I32" s="890" t="s">
        <v>6530</v>
      </c>
      <c r="J32" s="880">
        <v>52</v>
      </c>
      <c r="K32" s="895" t="s">
        <v>6533</v>
      </c>
      <c r="L32" s="877" t="s">
        <v>5990</v>
      </c>
      <c r="M32" s="890" t="s">
        <v>5991</v>
      </c>
      <c r="N32" s="897" t="s">
        <v>6541</v>
      </c>
      <c r="O32" s="898" t="s">
        <v>5993</v>
      </c>
      <c r="P32" s="899" t="s">
        <v>2323</v>
      </c>
      <c r="Q32" s="900" t="s">
        <v>2323</v>
      </c>
      <c r="R32" s="899" t="s">
        <v>2323</v>
      </c>
      <c r="S32" s="900" t="s">
        <v>2323</v>
      </c>
      <c r="T32" s="899" t="s">
        <v>2323</v>
      </c>
      <c r="U32" s="900" t="s">
        <v>2323</v>
      </c>
      <c r="V32" s="1155" t="s">
        <v>2323</v>
      </c>
      <c r="W32" s="877" t="s">
        <v>6344</v>
      </c>
      <c r="X32" s="1156" t="s">
        <v>5997</v>
      </c>
      <c r="Y32" s="902"/>
      <c r="Z32" s="889"/>
      <c r="AA32" s="892" t="s">
        <v>1175</v>
      </c>
      <c r="AB32" s="889"/>
      <c r="AC32" s="891"/>
      <c r="AD32" s="902"/>
      <c r="AE32" s="889"/>
      <c r="AF32" s="877"/>
      <c r="AG32" s="1156"/>
      <c r="AH32" s="902"/>
      <c r="AI32" s="903" t="s">
        <v>3304</v>
      </c>
      <c r="AJ32" s="889"/>
      <c r="AK32" s="891"/>
      <c r="AL32" s="891"/>
      <c r="AN32" s="904">
        <v>1</v>
      </c>
      <c r="AO32" s="904" t="s">
        <v>4101</v>
      </c>
    </row>
    <row r="33" spans="1:41" s="904" customFormat="1" ht="13.2" hidden="1" outlineLevel="1">
      <c r="A33" s="891" t="s">
        <v>2613</v>
      </c>
      <c r="B33" s="892"/>
      <c r="C33" s="889"/>
      <c r="D33" s="1152" t="str">
        <f t="shared" si="0"/>
        <v>P</v>
      </c>
      <c r="E33" s="1153">
        <v>13</v>
      </c>
      <c r="F33" s="877" t="s">
        <v>6006</v>
      </c>
      <c r="G33" s="879" t="s">
        <v>4477</v>
      </c>
      <c r="H33" s="890" t="s">
        <v>6005</v>
      </c>
      <c r="I33" s="890" t="s">
        <v>6530</v>
      </c>
      <c r="J33" s="880">
        <v>52</v>
      </c>
      <c r="K33" s="895" t="s">
        <v>6542</v>
      </c>
      <c r="L33" s="877" t="s">
        <v>6007</v>
      </c>
      <c r="M33" s="890" t="s">
        <v>5991</v>
      </c>
      <c r="N33" s="897" t="s">
        <v>6543</v>
      </c>
      <c r="O33" s="898" t="s">
        <v>5993</v>
      </c>
      <c r="P33" s="899" t="s">
        <v>2323</v>
      </c>
      <c r="Q33" s="900" t="s">
        <v>2323</v>
      </c>
      <c r="R33" s="899" t="s">
        <v>2323</v>
      </c>
      <c r="S33" s="900" t="s">
        <v>2323</v>
      </c>
      <c r="T33" s="899" t="s">
        <v>2323</v>
      </c>
      <c r="U33" s="900" t="s">
        <v>2323</v>
      </c>
      <c r="V33" s="1155" t="s">
        <v>2323</v>
      </c>
      <c r="W33" s="877" t="s">
        <v>6344</v>
      </c>
      <c r="X33" s="1156" t="s">
        <v>6010</v>
      </c>
      <c r="Y33" s="902"/>
      <c r="Z33" s="889"/>
      <c r="AA33" s="892" t="s">
        <v>1175</v>
      </c>
      <c r="AB33" s="889"/>
      <c r="AC33" s="891"/>
      <c r="AD33" s="902"/>
      <c r="AE33" s="889"/>
      <c r="AF33" s="877"/>
      <c r="AG33" s="1156"/>
      <c r="AH33" s="902"/>
      <c r="AI33" s="903" t="s">
        <v>3304</v>
      </c>
      <c r="AJ33" s="889"/>
      <c r="AK33" s="891"/>
      <c r="AL33" s="891"/>
      <c r="AN33" s="904">
        <v>1</v>
      </c>
      <c r="AO33" s="904" t="s">
        <v>4101</v>
      </c>
    </row>
    <row r="34" spans="1:41" s="904" customFormat="1" ht="13.2" hidden="1" outlineLevel="1">
      <c r="A34" s="891" t="s">
        <v>2613</v>
      </c>
      <c r="B34" s="892"/>
      <c r="C34" s="889"/>
      <c r="D34" s="1152" t="str">
        <f t="shared" si="0"/>
        <v>P</v>
      </c>
      <c r="E34" s="1153">
        <v>14</v>
      </c>
      <c r="F34" s="877" t="s">
        <v>6011</v>
      </c>
      <c r="G34" s="879" t="s">
        <v>4477</v>
      </c>
      <c r="H34" s="890" t="s">
        <v>6005</v>
      </c>
      <c r="I34" s="890" t="s">
        <v>6530</v>
      </c>
      <c r="J34" s="880">
        <v>52</v>
      </c>
      <c r="K34" s="895" t="s">
        <v>6544</v>
      </c>
      <c r="L34" s="877" t="s">
        <v>6012</v>
      </c>
      <c r="M34" s="890" t="s">
        <v>3416</v>
      </c>
      <c r="N34" s="897" t="s">
        <v>6545</v>
      </c>
      <c r="O34" s="898" t="s">
        <v>5993</v>
      </c>
      <c r="P34" s="899" t="s">
        <v>2323</v>
      </c>
      <c r="Q34" s="900" t="s">
        <v>2323</v>
      </c>
      <c r="R34" s="899" t="s">
        <v>2323</v>
      </c>
      <c r="S34" s="900" t="s">
        <v>2323</v>
      </c>
      <c r="T34" s="899" t="s">
        <v>2323</v>
      </c>
      <c r="U34" s="900" t="s">
        <v>2323</v>
      </c>
      <c r="V34" s="1155" t="s">
        <v>2323</v>
      </c>
      <c r="W34" s="877" t="s">
        <v>6344</v>
      </c>
      <c r="X34" s="1156" t="s">
        <v>6013</v>
      </c>
      <c r="Y34" s="902"/>
      <c r="Z34" s="889"/>
      <c r="AA34" s="892" t="s">
        <v>1175</v>
      </c>
      <c r="AB34" s="889"/>
      <c r="AC34" s="891"/>
      <c r="AD34" s="902"/>
      <c r="AE34" s="889"/>
      <c r="AF34" s="877"/>
      <c r="AG34" s="1156"/>
      <c r="AH34" s="902"/>
      <c r="AI34" s="903" t="s">
        <v>3304</v>
      </c>
      <c r="AJ34" s="889"/>
      <c r="AK34" s="891"/>
      <c r="AL34" s="891"/>
      <c r="AN34" s="904">
        <v>1</v>
      </c>
      <c r="AO34" s="904" t="s">
        <v>4101</v>
      </c>
    </row>
    <row r="35" spans="1:41" s="904" customFormat="1" ht="13.2" hidden="1" outlineLevel="1">
      <c r="A35" s="891" t="s">
        <v>2613</v>
      </c>
      <c r="B35" s="892"/>
      <c r="C35" s="889"/>
      <c r="D35" s="1152" t="str">
        <f t="shared" si="0"/>
        <v>P</v>
      </c>
      <c r="E35" s="1153">
        <v>15</v>
      </c>
      <c r="F35" s="877" t="s">
        <v>5987</v>
      </c>
      <c r="G35" s="879" t="s">
        <v>4477</v>
      </c>
      <c r="H35" s="890" t="s">
        <v>6005</v>
      </c>
      <c r="I35" s="890" t="s">
        <v>6530</v>
      </c>
      <c r="J35" s="880">
        <v>52</v>
      </c>
      <c r="K35" s="895" t="s">
        <v>6546</v>
      </c>
      <c r="L35" s="877" t="s">
        <v>5990</v>
      </c>
      <c r="M35" s="890" t="s">
        <v>5991</v>
      </c>
      <c r="N35" s="897" t="s">
        <v>6547</v>
      </c>
      <c r="O35" s="898" t="s">
        <v>5993</v>
      </c>
      <c r="P35" s="899" t="s">
        <v>2323</v>
      </c>
      <c r="Q35" s="900" t="s">
        <v>2323</v>
      </c>
      <c r="R35" s="899" t="s">
        <v>2323</v>
      </c>
      <c r="S35" s="900" t="s">
        <v>2323</v>
      </c>
      <c r="T35" s="899" t="s">
        <v>2323</v>
      </c>
      <c r="U35" s="900" t="s">
        <v>2323</v>
      </c>
      <c r="V35" s="1155" t="s">
        <v>2323</v>
      </c>
      <c r="W35" s="877" t="s">
        <v>6344</v>
      </c>
      <c r="X35" s="1156" t="s">
        <v>5995</v>
      </c>
      <c r="Y35" s="902"/>
      <c r="Z35" s="889"/>
      <c r="AA35" s="892" t="s">
        <v>1175</v>
      </c>
      <c r="AB35" s="889"/>
      <c r="AC35" s="891"/>
      <c r="AD35" s="902"/>
      <c r="AE35" s="889"/>
      <c r="AF35" s="877"/>
      <c r="AG35" s="1156"/>
      <c r="AH35" s="902"/>
      <c r="AI35" s="903" t="s">
        <v>3304</v>
      </c>
      <c r="AJ35" s="889"/>
      <c r="AK35" s="891"/>
      <c r="AL35" s="891"/>
      <c r="AN35" s="904">
        <v>1</v>
      </c>
      <c r="AO35" s="904" t="s">
        <v>4101</v>
      </c>
    </row>
    <row r="36" spans="1:41" s="904" customFormat="1" ht="13.2" hidden="1" outlineLevel="1">
      <c r="A36" s="891" t="s">
        <v>2613</v>
      </c>
      <c r="B36" s="892"/>
      <c r="C36" s="889"/>
      <c r="D36" s="1152" t="str">
        <f>D35</f>
        <v>P</v>
      </c>
      <c r="E36" s="1153">
        <v>16</v>
      </c>
      <c r="F36" s="877" t="s">
        <v>5987</v>
      </c>
      <c r="G36" s="879" t="s">
        <v>4477</v>
      </c>
      <c r="H36" s="890" t="s">
        <v>6005</v>
      </c>
      <c r="I36" s="890" t="s">
        <v>6530</v>
      </c>
      <c r="J36" s="880">
        <v>52</v>
      </c>
      <c r="K36" s="895" t="s">
        <v>6548</v>
      </c>
      <c r="L36" s="877" t="s">
        <v>5990</v>
      </c>
      <c r="M36" s="890" t="s">
        <v>5991</v>
      </c>
      <c r="N36" s="897" t="s">
        <v>6549</v>
      </c>
      <c r="O36" s="898" t="s">
        <v>5993</v>
      </c>
      <c r="P36" s="899" t="s">
        <v>2323</v>
      </c>
      <c r="Q36" s="900" t="s">
        <v>2323</v>
      </c>
      <c r="R36" s="899" t="s">
        <v>2323</v>
      </c>
      <c r="S36" s="900" t="s">
        <v>2323</v>
      </c>
      <c r="T36" s="899" t="s">
        <v>2323</v>
      </c>
      <c r="U36" s="900" t="s">
        <v>2323</v>
      </c>
      <c r="V36" s="1155" t="s">
        <v>2323</v>
      </c>
      <c r="W36" s="877" t="s">
        <v>6344</v>
      </c>
      <c r="X36" s="1156" t="s">
        <v>6066</v>
      </c>
      <c r="Y36" s="902"/>
      <c r="Z36" s="889"/>
      <c r="AA36" s="892" t="s">
        <v>1175</v>
      </c>
      <c r="AB36" s="889"/>
      <c r="AC36" s="891"/>
      <c r="AD36" s="902"/>
      <c r="AE36" s="889"/>
      <c r="AF36" s="877"/>
      <c r="AG36" s="1156"/>
      <c r="AH36" s="902"/>
      <c r="AI36" s="903" t="s">
        <v>3304</v>
      </c>
      <c r="AJ36" s="889"/>
      <c r="AK36" s="891"/>
      <c r="AL36" s="891"/>
      <c r="AN36" s="904">
        <v>1</v>
      </c>
      <c r="AO36" s="904" t="s">
        <v>4101</v>
      </c>
    </row>
    <row r="37" spans="1:41" s="904" customFormat="1" ht="13.2" collapsed="1">
      <c r="B37" s="1159"/>
      <c r="C37" s="1159"/>
      <c r="D37" s="1160"/>
      <c r="E37" s="1160"/>
      <c r="F37" s="1161"/>
      <c r="G37" s="1159"/>
      <c r="H37" s="1161"/>
      <c r="I37" s="1161"/>
      <c r="J37" s="1161"/>
      <c r="K37" s="1161"/>
      <c r="L37" s="1161"/>
      <c r="M37" s="1161"/>
      <c r="N37" s="1161"/>
      <c r="O37" s="1161"/>
      <c r="P37" s="1159"/>
      <c r="Q37" s="1161"/>
      <c r="R37" s="1159"/>
      <c r="S37" s="1161"/>
      <c r="T37" s="1159"/>
      <c r="U37" s="1159"/>
      <c r="V37" s="1159"/>
      <c r="Y37" s="1159"/>
      <c r="Z37" s="1159"/>
      <c r="AA37" s="1159"/>
      <c r="AB37" s="1159"/>
      <c r="AC37" s="1159"/>
      <c r="AD37" s="1159"/>
      <c r="AE37" s="1159"/>
      <c r="AF37" s="1161"/>
      <c r="AG37" s="1159"/>
      <c r="AH37" s="1159"/>
      <c r="AI37" s="1159"/>
      <c r="AJ37" s="1159"/>
      <c r="AK37" s="1159"/>
    </row>
    <row r="38" spans="1:41" s="904" customFormat="1" ht="13.8" thickBot="1">
      <c r="D38" s="904" t="s">
        <v>4101</v>
      </c>
      <c r="O38" s="1115"/>
      <c r="P38" s="1115"/>
    </row>
    <row r="39" spans="1:41" s="904" customFormat="1" ht="13.2">
      <c r="D39" s="1116" t="s">
        <v>5417</v>
      </c>
      <c r="E39" s="1117"/>
      <c r="F39" s="1118">
        <v>1</v>
      </c>
      <c r="K39" s="1082"/>
      <c r="L39" s="1082"/>
      <c r="M39" s="1082"/>
      <c r="N39" s="1082"/>
    </row>
    <row r="40" spans="1:41" s="904" customFormat="1" ht="13.8" hidden="1" thickBot="1">
      <c r="D40" s="1119" t="s">
        <v>2591</v>
      </c>
      <c r="E40" s="1120"/>
      <c r="F40" s="1114" t="s">
        <v>6338</v>
      </c>
      <c r="K40" s="1082"/>
      <c r="L40" s="1082"/>
      <c r="M40" s="1082"/>
      <c r="N40" s="1082"/>
    </row>
    <row r="41" spans="1:41" s="904" customFormat="1" ht="13.8" hidden="1" outlineLevel="1" thickBot="1">
      <c r="A41" s="1121" t="s">
        <v>9</v>
      </c>
      <c r="B41" s="1122" t="s">
        <v>306</v>
      </c>
      <c r="C41" s="1123"/>
      <c r="D41" s="1090" t="s">
        <v>82</v>
      </c>
      <c r="E41" s="1124"/>
      <c r="F41" s="1125" t="s">
        <v>307</v>
      </c>
      <c r="G41" s="1126"/>
      <c r="H41" s="1126"/>
      <c r="I41" s="1126"/>
      <c r="J41" s="1162"/>
      <c r="K41" s="1129" t="s">
        <v>209</v>
      </c>
      <c r="L41" s="1130" t="s">
        <v>2154</v>
      </c>
      <c r="M41" s="1126"/>
      <c r="N41" s="1131" t="s">
        <v>209</v>
      </c>
      <c r="O41" s="1132" t="s">
        <v>309</v>
      </c>
      <c r="P41" s="1122"/>
      <c r="Q41" s="1122"/>
      <c r="R41" s="1122"/>
      <c r="S41" s="1122"/>
      <c r="T41" s="1122"/>
      <c r="U41" s="1123"/>
      <c r="V41" s="1122"/>
      <c r="W41" s="1130" t="s">
        <v>1164</v>
      </c>
      <c r="X41" s="1127"/>
      <c r="Y41" s="1132" t="s">
        <v>3948</v>
      </c>
      <c r="Z41" s="1123"/>
      <c r="AA41" s="1132" t="s">
        <v>3585</v>
      </c>
      <c r="AB41" s="1123"/>
      <c r="AC41" s="1131" t="s">
        <v>377</v>
      </c>
      <c r="AD41" s="1132" t="s">
        <v>310</v>
      </c>
      <c r="AE41" s="1122"/>
      <c r="AF41" s="1130" t="s">
        <v>308</v>
      </c>
      <c r="AG41" s="1127"/>
      <c r="AH41" s="1132" t="s">
        <v>4734</v>
      </c>
      <c r="AI41" s="1132"/>
      <c r="AJ41" s="1132"/>
      <c r="AK41" s="1133" t="s">
        <v>3213</v>
      </c>
      <c r="AL41" s="1131"/>
    </row>
    <row r="42" spans="1:41" s="904" customFormat="1" ht="205.8" hidden="1" outlineLevel="1">
      <c r="A42" s="1134" t="s">
        <v>776</v>
      </c>
      <c r="B42" s="1135" t="s">
        <v>305</v>
      </c>
      <c r="C42" s="1136" t="s">
        <v>3054</v>
      </c>
      <c r="D42" s="1137" t="s">
        <v>759</v>
      </c>
      <c r="E42" s="1136" t="s">
        <v>1281</v>
      </c>
      <c r="F42" s="1138" t="s">
        <v>3055</v>
      </c>
      <c r="G42" s="1139" t="s">
        <v>2314</v>
      </c>
      <c r="H42" s="1140" t="s">
        <v>1468</v>
      </c>
      <c r="I42" s="1140" t="s">
        <v>1467</v>
      </c>
      <c r="J42" s="1142" t="s">
        <v>2842</v>
      </c>
      <c r="K42" s="1143" t="s">
        <v>1415</v>
      </c>
      <c r="L42" s="1138" t="s">
        <v>993</v>
      </c>
      <c r="M42" s="1140" t="s">
        <v>408</v>
      </c>
      <c r="N42" s="1144" t="s">
        <v>4231</v>
      </c>
      <c r="O42" s="1138" t="s">
        <v>83</v>
      </c>
      <c r="P42" s="1140" t="s">
        <v>3057</v>
      </c>
      <c r="Q42" s="1140" t="s">
        <v>1606</v>
      </c>
      <c r="R42" s="1140" t="s">
        <v>1607</v>
      </c>
      <c r="S42" s="1140" t="s">
        <v>4619</v>
      </c>
      <c r="T42" s="1140" t="s">
        <v>4620</v>
      </c>
      <c r="U42" s="1140" t="s">
        <v>4621</v>
      </c>
      <c r="V42" s="1145" t="s">
        <v>4622</v>
      </c>
      <c r="W42" s="1146" t="s">
        <v>4012</v>
      </c>
      <c r="X42" s="1147" t="s">
        <v>5442</v>
      </c>
      <c r="Y42" s="1148" t="s">
        <v>4623</v>
      </c>
      <c r="Z42" s="1142" t="s">
        <v>1027</v>
      </c>
      <c r="AA42" s="1148" t="s">
        <v>1173</v>
      </c>
      <c r="AB42" s="1142" t="s">
        <v>2582</v>
      </c>
      <c r="AC42" s="1148" t="s">
        <v>3056</v>
      </c>
      <c r="AD42" s="1148" t="s">
        <v>1176</v>
      </c>
      <c r="AE42" s="1136" t="s">
        <v>1413</v>
      </c>
      <c r="AF42" s="1138" t="s">
        <v>2583</v>
      </c>
      <c r="AG42" s="1145" t="s">
        <v>251</v>
      </c>
      <c r="AH42" s="1138" t="s">
        <v>4431</v>
      </c>
      <c r="AI42" s="1149" t="s">
        <v>4429</v>
      </c>
      <c r="AJ42" s="1142" t="s">
        <v>4430</v>
      </c>
      <c r="AK42" s="1150" t="s">
        <v>995</v>
      </c>
      <c r="AL42" s="1151" t="s">
        <v>4994</v>
      </c>
    </row>
    <row r="43" spans="1:41" s="904" customFormat="1" ht="13.2" hidden="1" outlineLevel="1">
      <c r="A43" s="891" t="s">
        <v>2613</v>
      </c>
      <c r="B43" s="892"/>
      <c r="C43" s="889"/>
      <c r="D43" s="1152" t="str">
        <f>T(F40)</f>
        <v>O</v>
      </c>
      <c r="E43" s="1153">
        <v>1</v>
      </c>
      <c r="F43" s="877" t="s">
        <v>5987</v>
      </c>
      <c r="G43" s="879" t="s">
        <v>4477</v>
      </c>
      <c r="H43" s="890" t="s">
        <v>6005</v>
      </c>
      <c r="I43" s="890" t="s">
        <v>6530</v>
      </c>
      <c r="J43" s="880">
        <v>52</v>
      </c>
      <c r="K43" s="895" t="s">
        <v>6550</v>
      </c>
      <c r="L43" s="877" t="s">
        <v>5990</v>
      </c>
      <c r="M43" s="890" t="s">
        <v>5991</v>
      </c>
      <c r="N43" s="897" t="s">
        <v>6551</v>
      </c>
      <c r="O43" s="898" t="s">
        <v>5993</v>
      </c>
      <c r="P43" s="899" t="s">
        <v>2323</v>
      </c>
      <c r="Q43" s="1154" t="s">
        <v>2323</v>
      </c>
      <c r="R43" s="899" t="s">
        <v>2323</v>
      </c>
      <c r="S43" s="1154" t="s">
        <v>2323</v>
      </c>
      <c r="T43" s="899" t="s">
        <v>2323</v>
      </c>
      <c r="U43" s="900" t="s">
        <v>2323</v>
      </c>
      <c r="V43" s="1155" t="s">
        <v>2323</v>
      </c>
      <c r="W43" s="877" t="s">
        <v>6344</v>
      </c>
      <c r="X43" s="1156" t="s">
        <v>6014</v>
      </c>
      <c r="Y43" s="902"/>
      <c r="Z43" s="889"/>
      <c r="AA43" s="892" t="s">
        <v>1175</v>
      </c>
      <c r="AB43" s="889"/>
      <c r="AC43" s="891"/>
      <c r="AD43" s="902"/>
      <c r="AE43" s="889"/>
      <c r="AF43" s="877"/>
      <c r="AG43" s="1156"/>
      <c r="AH43" s="902"/>
      <c r="AI43" s="903" t="s">
        <v>3304</v>
      </c>
      <c r="AJ43" s="889"/>
      <c r="AK43" s="891"/>
      <c r="AL43" s="891"/>
      <c r="AN43" s="904">
        <v>1</v>
      </c>
      <c r="AO43" s="904" t="s">
        <v>4101</v>
      </c>
    </row>
    <row r="44" spans="1:41" s="904" customFormat="1" ht="13.2" hidden="1" outlineLevel="1">
      <c r="A44" s="891" t="s">
        <v>2613</v>
      </c>
      <c r="B44" s="892"/>
      <c r="C44" s="889"/>
      <c r="D44" s="1152" t="str">
        <f>D43</f>
        <v>O</v>
      </c>
      <c r="E44" s="1153">
        <v>2</v>
      </c>
      <c r="F44" s="877" t="s">
        <v>6552</v>
      </c>
      <c r="G44" s="879" t="s">
        <v>4477</v>
      </c>
      <c r="H44" s="890" t="s">
        <v>6005</v>
      </c>
      <c r="I44" s="890" t="s">
        <v>6530</v>
      </c>
      <c r="J44" s="880">
        <v>52</v>
      </c>
      <c r="K44" s="895" t="s">
        <v>6553</v>
      </c>
      <c r="L44" s="877" t="s">
        <v>6554</v>
      </c>
      <c r="M44" s="890" t="s">
        <v>6555</v>
      </c>
      <c r="N44" s="897" t="s">
        <v>6556</v>
      </c>
      <c r="O44" s="898" t="s">
        <v>5993</v>
      </c>
      <c r="P44" s="899" t="s">
        <v>2323</v>
      </c>
      <c r="Q44" s="900" t="s">
        <v>2323</v>
      </c>
      <c r="R44" s="899" t="s">
        <v>2323</v>
      </c>
      <c r="S44" s="900" t="s">
        <v>2323</v>
      </c>
      <c r="T44" s="899" t="s">
        <v>2323</v>
      </c>
      <c r="U44" s="900" t="s">
        <v>2323</v>
      </c>
      <c r="V44" s="1155" t="s">
        <v>2323</v>
      </c>
      <c r="W44" s="877" t="s">
        <v>6344</v>
      </c>
      <c r="X44" s="1156" t="s">
        <v>6052</v>
      </c>
      <c r="Y44" s="902"/>
      <c r="Z44" s="889" t="s">
        <v>6557</v>
      </c>
      <c r="AA44" s="892" t="s">
        <v>1175</v>
      </c>
      <c r="AB44" s="889"/>
      <c r="AC44" s="891"/>
      <c r="AD44" s="902"/>
      <c r="AE44" s="889"/>
      <c r="AF44" s="877"/>
      <c r="AG44" s="1156"/>
      <c r="AH44" s="902"/>
      <c r="AI44" s="903" t="s">
        <v>3304</v>
      </c>
      <c r="AJ44" s="889"/>
      <c r="AK44" s="891"/>
      <c r="AL44" s="891"/>
      <c r="AN44" s="904">
        <v>1</v>
      </c>
      <c r="AO44" s="904" t="s">
        <v>4101</v>
      </c>
    </row>
    <row r="45" spans="1:41" s="904" customFormat="1" ht="13.2" hidden="1" outlineLevel="1">
      <c r="A45" s="891" t="s">
        <v>2613</v>
      </c>
      <c r="B45" s="892"/>
      <c r="C45" s="889"/>
      <c r="D45" s="1152" t="str">
        <f t="shared" ref="D45:D57" si="1">D44</f>
        <v>O</v>
      </c>
      <c r="E45" s="1153">
        <v>3</v>
      </c>
      <c r="F45" s="877" t="s">
        <v>5987</v>
      </c>
      <c r="G45" s="879" t="s">
        <v>4477</v>
      </c>
      <c r="H45" s="890" t="s">
        <v>6005</v>
      </c>
      <c r="I45" s="890" t="s">
        <v>6530</v>
      </c>
      <c r="J45" s="880">
        <v>52</v>
      </c>
      <c r="K45" s="895" t="s">
        <v>6558</v>
      </c>
      <c r="L45" s="877" t="s">
        <v>5990</v>
      </c>
      <c r="M45" s="890" t="s">
        <v>5991</v>
      </c>
      <c r="N45" s="897" t="s">
        <v>6559</v>
      </c>
      <c r="O45" s="898" t="s">
        <v>5993</v>
      </c>
      <c r="P45" s="899" t="s">
        <v>2323</v>
      </c>
      <c r="Q45" s="900" t="s">
        <v>2323</v>
      </c>
      <c r="R45" s="899" t="s">
        <v>2323</v>
      </c>
      <c r="S45" s="900" t="s">
        <v>2323</v>
      </c>
      <c r="T45" s="899" t="s">
        <v>2323</v>
      </c>
      <c r="U45" s="900" t="s">
        <v>2323</v>
      </c>
      <c r="V45" s="1155" t="s">
        <v>2323</v>
      </c>
      <c r="W45" s="877" t="s">
        <v>6344</v>
      </c>
      <c r="X45" s="1156" t="s">
        <v>6032</v>
      </c>
      <c r="Y45" s="902"/>
      <c r="Z45" s="889"/>
      <c r="AA45" s="892" t="s">
        <v>1175</v>
      </c>
      <c r="AB45" s="889"/>
      <c r="AC45" s="891"/>
      <c r="AD45" s="902"/>
      <c r="AE45" s="889"/>
      <c r="AF45" s="877"/>
      <c r="AG45" s="1156"/>
      <c r="AH45" s="902"/>
      <c r="AI45" s="903" t="s">
        <v>3304</v>
      </c>
      <c r="AJ45" s="889"/>
      <c r="AK45" s="891"/>
      <c r="AL45" s="891"/>
      <c r="AN45" s="904">
        <v>1</v>
      </c>
      <c r="AO45" s="904" t="s">
        <v>4101</v>
      </c>
    </row>
    <row r="46" spans="1:41" s="904" customFormat="1" ht="13.2" hidden="1" outlineLevel="1">
      <c r="A46" s="891" t="s">
        <v>2613</v>
      </c>
      <c r="B46" s="892"/>
      <c r="C46" s="889"/>
      <c r="D46" s="1152" t="str">
        <f t="shared" si="1"/>
        <v>O</v>
      </c>
      <c r="E46" s="1153">
        <v>4</v>
      </c>
      <c r="F46" s="877" t="s">
        <v>5987</v>
      </c>
      <c r="G46" s="879" t="s">
        <v>4477</v>
      </c>
      <c r="H46" s="890" t="s">
        <v>6005</v>
      </c>
      <c r="I46" s="890" t="s">
        <v>6530</v>
      </c>
      <c r="J46" s="880">
        <v>52</v>
      </c>
      <c r="K46" s="895" t="s">
        <v>6558</v>
      </c>
      <c r="L46" s="877" t="s">
        <v>5990</v>
      </c>
      <c r="M46" s="890" t="s">
        <v>5991</v>
      </c>
      <c r="N46" s="897" t="s">
        <v>6560</v>
      </c>
      <c r="O46" s="898" t="s">
        <v>5993</v>
      </c>
      <c r="P46" s="899" t="s">
        <v>2323</v>
      </c>
      <c r="Q46" s="900" t="s">
        <v>2323</v>
      </c>
      <c r="R46" s="899" t="s">
        <v>2323</v>
      </c>
      <c r="S46" s="900" t="s">
        <v>2323</v>
      </c>
      <c r="T46" s="899" t="s">
        <v>2323</v>
      </c>
      <c r="U46" s="900" t="s">
        <v>2323</v>
      </c>
      <c r="V46" s="1155" t="s">
        <v>2323</v>
      </c>
      <c r="W46" s="877" t="s">
        <v>6344</v>
      </c>
      <c r="X46" s="1156" t="s">
        <v>6065</v>
      </c>
      <c r="Y46" s="902"/>
      <c r="Z46" s="889"/>
      <c r="AA46" s="892" t="s">
        <v>1175</v>
      </c>
      <c r="AB46" s="889"/>
      <c r="AC46" s="891"/>
      <c r="AD46" s="902"/>
      <c r="AE46" s="889"/>
      <c r="AF46" s="877"/>
      <c r="AG46" s="1156"/>
      <c r="AH46" s="902"/>
      <c r="AI46" s="903" t="s">
        <v>3304</v>
      </c>
      <c r="AJ46" s="889"/>
      <c r="AK46" s="891"/>
      <c r="AL46" s="891"/>
      <c r="AN46" s="904">
        <v>1</v>
      </c>
      <c r="AO46" s="904" t="s">
        <v>4101</v>
      </c>
    </row>
    <row r="47" spans="1:41" s="904" customFormat="1" ht="13.2" hidden="1" outlineLevel="1">
      <c r="A47" s="891" t="s">
        <v>2613</v>
      </c>
      <c r="B47" s="892"/>
      <c r="C47" s="889"/>
      <c r="D47" s="1152" t="str">
        <f t="shared" si="1"/>
        <v>O</v>
      </c>
      <c r="E47" s="1153">
        <v>5</v>
      </c>
      <c r="F47" s="877" t="s">
        <v>6350</v>
      </c>
      <c r="G47" s="879" t="s">
        <v>3676</v>
      </c>
      <c r="H47" s="890" t="s">
        <v>6005</v>
      </c>
      <c r="I47" s="890" t="s">
        <v>6530</v>
      </c>
      <c r="J47" s="880" t="s">
        <v>6221</v>
      </c>
      <c r="K47" s="895" t="s">
        <v>6346</v>
      </c>
      <c r="L47" s="877"/>
      <c r="M47" s="890" t="s">
        <v>2906</v>
      </c>
      <c r="N47" s="897" t="s">
        <v>6561</v>
      </c>
      <c r="O47" s="898" t="s">
        <v>5993</v>
      </c>
      <c r="P47" s="899" t="s">
        <v>2323</v>
      </c>
      <c r="Q47" s="900" t="s">
        <v>2323</v>
      </c>
      <c r="R47" s="899" t="s">
        <v>2323</v>
      </c>
      <c r="S47" s="900" t="s">
        <v>2323</v>
      </c>
      <c r="T47" s="899" t="s">
        <v>2323</v>
      </c>
      <c r="U47" s="900" t="s">
        <v>2323</v>
      </c>
      <c r="V47" s="1155" t="s">
        <v>2323</v>
      </c>
      <c r="W47" s="877" t="s">
        <v>6348</v>
      </c>
      <c r="X47" s="1156" t="s">
        <v>6349</v>
      </c>
      <c r="Y47" s="902"/>
      <c r="Z47" s="889" t="s">
        <v>6562</v>
      </c>
      <c r="AA47" s="892" t="s">
        <v>1175</v>
      </c>
      <c r="AB47" s="889"/>
      <c r="AC47" s="891"/>
      <c r="AD47" s="902">
        <v>58</v>
      </c>
      <c r="AE47" s="889"/>
      <c r="AF47" s="877"/>
      <c r="AG47" s="1156"/>
      <c r="AH47" s="902"/>
      <c r="AI47" s="903" t="s">
        <v>3305</v>
      </c>
      <c r="AJ47" s="889" t="s">
        <v>1402</v>
      </c>
      <c r="AK47" s="891"/>
      <c r="AL47" s="891"/>
      <c r="AN47" s="904">
        <v>1</v>
      </c>
      <c r="AO47" s="904" t="s">
        <v>4101</v>
      </c>
    </row>
    <row r="48" spans="1:41" s="904" customFormat="1" ht="13.2" hidden="1" outlineLevel="1">
      <c r="A48" s="891" t="s">
        <v>2613</v>
      </c>
      <c r="B48" s="892"/>
      <c r="C48" s="889"/>
      <c r="D48" s="1152" t="str">
        <f t="shared" si="1"/>
        <v>O</v>
      </c>
      <c r="E48" s="1153">
        <v>6</v>
      </c>
      <c r="F48" s="877" t="s">
        <v>6350</v>
      </c>
      <c r="G48" s="879" t="s">
        <v>3676</v>
      </c>
      <c r="H48" s="890" t="s">
        <v>6005</v>
      </c>
      <c r="I48" s="890" t="s">
        <v>6530</v>
      </c>
      <c r="J48" s="880" t="s">
        <v>6221</v>
      </c>
      <c r="K48" s="895" t="s">
        <v>6346</v>
      </c>
      <c r="L48" s="877" t="s">
        <v>1675</v>
      </c>
      <c r="M48" s="890"/>
      <c r="N48" s="897" t="s">
        <v>6561</v>
      </c>
      <c r="O48" s="898" t="s">
        <v>5993</v>
      </c>
      <c r="P48" s="899" t="s">
        <v>2323</v>
      </c>
      <c r="Q48" s="900" t="s">
        <v>2323</v>
      </c>
      <c r="R48" s="899" t="s">
        <v>2323</v>
      </c>
      <c r="S48" s="900" t="s">
        <v>2323</v>
      </c>
      <c r="T48" s="899" t="s">
        <v>2323</v>
      </c>
      <c r="U48" s="900" t="s">
        <v>2323</v>
      </c>
      <c r="V48" s="1155" t="s">
        <v>2323</v>
      </c>
      <c r="W48" s="877" t="s">
        <v>6348</v>
      </c>
      <c r="X48" s="1156" t="s">
        <v>6349</v>
      </c>
      <c r="Y48" s="902"/>
      <c r="Z48" s="889" t="s">
        <v>6562</v>
      </c>
      <c r="AA48" s="892" t="s">
        <v>1175</v>
      </c>
      <c r="AB48" s="889"/>
      <c r="AC48" s="891"/>
      <c r="AD48" s="902">
        <v>58</v>
      </c>
      <c r="AE48" s="889"/>
      <c r="AF48" s="877"/>
      <c r="AG48" s="1156"/>
      <c r="AH48" s="902"/>
      <c r="AI48" s="903" t="s">
        <v>3305</v>
      </c>
      <c r="AJ48" s="889" t="s">
        <v>1402</v>
      </c>
      <c r="AK48" s="891"/>
      <c r="AL48" s="891"/>
      <c r="AN48" s="904">
        <v>1</v>
      </c>
      <c r="AO48" s="904" t="s">
        <v>4101</v>
      </c>
    </row>
    <row r="49" spans="1:41" s="904" customFormat="1" ht="13.2" hidden="1" outlineLevel="1">
      <c r="A49" s="891" t="s">
        <v>2613</v>
      </c>
      <c r="B49" s="892"/>
      <c r="C49" s="889"/>
      <c r="D49" s="1152" t="str">
        <f t="shared" si="1"/>
        <v>O</v>
      </c>
      <c r="E49" s="1153">
        <v>7</v>
      </c>
      <c r="F49" s="877" t="s">
        <v>6350</v>
      </c>
      <c r="G49" s="879" t="s">
        <v>3676</v>
      </c>
      <c r="H49" s="890" t="s">
        <v>6005</v>
      </c>
      <c r="I49" s="890" t="s">
        <v>6530</v>
      </c>
      <c r="J49" s="880" t="s">
        <v>6351</v>
      </c>
      <c r="K49" s="895" t="s">
        <v>6346</v>
      </c>
      <c r="L49" s="877"/>
      <c r="M49" s="890" t="s">
        <v>2906</v>
      </c>
      <c r="N49" s="897" t="s">
        <v>6561</v>
      </c>
      <c r="O49" s="898" t="s">
        <v>5993</v>
      </c>
      <c r="P49" s="899" t="s">
        <v>2323</v>
      </c>
      <c r="Q49" s="900" t="s">
        <v>2323</v>
      </c>
      <c r="R49" s="899" t="s">
        <v>2323</v>
      </c>
      <c r="S49" s="900" t="s">
        <v>2323</v>
      </c>
      <c r="T49" s="899" t="s">
        <v>2323</v>
      </c>
      <c r="U49" s="900" t="s">
        <v>2323</v>
      </c>
      <c r="V49" s="1155" t="s">
        <v>2323</v>
      </c>
      <c r="W49" s="877" t="s">
        <v>6363</v>
      </c>
      <c r="X49" s="1156" t="s">
        <v>6349</v>
      </c>
      <c r="Y49" s="902"/>
      <c r="Z49" s="889" t="s">
        <v>6563</v>
      </c>
      <c r="AA49" s="892" t="s">
        <v>1175</v>
      </c>
      <c r="AB49" s="889"/>
      <c r="AC49" s="891"/>
      <c r="AD49" s="902"/>
      <c r="AE49" s="889"/>
      <c r="AF49" s="877"/>
      <c r="AG49" s="1156"/>
      <c r="AH49" s="902"/>
      <c r="AI49" s="903" t="s">
        <v>3305</v>
      </c>
      <c r="AJ49" s="889" t="s">
        <v>1402</v>
      </c>
      <c r="AK49" s="891"/>
      <c r="AL49" s="891"/>
      <c r="AN49" s="904">
        <v>1</v>
      </c>
      <c r="AO49" s="904" t="s">
        <v>4101</v>
      </c>
    </row>
    <row r="50" spans="1:41" s="904" customFormat="1" ht="13.2" hidden="1" outlineLevel="1">
      <c r="A50" s="891" t="s">
        <v>2613</v>
      </c>
      <c r="B50" s="892"/>
      <c r="C50" s="889"/>
      <c r="D50" s="1152" t="str">
        <f t="shared" si="1"/>
        <v>O</v>
      </c>
      <c r="E50" s="1153">
        <v>8</v>
      </c>
      <c r="F50" s="877" t="s">
        <v>6350</v>
      </c>
      <c r="G50" s="879" t="s">
        <v>3676</v>
      </c>
      <c r="H50" s="890" t="s">
        <v>6005</v>
      </c>
      <c r="I50" s="890" t="s">
        <v>6530</v>
      </c>
      <c r="J50" s="880" t="s">
        <v>6351</v>
      </c>
      <c r="K50" s="895" t="s">
        <v>6346</v>
      </c>
      <c r="L50" s="877" t="s">
        <v>1675</v>
      </c>
      <c r="M50" s="890"/>
      <c r="N50" s="897" t="s">
        <v>6561</v>
      </c>
      <c r="O50" s="898" t="s">
        <v>5993</v>
      </c>
      <c r="P50" s="899" t="s">
        <v>2323</v>
      </c>
      <c r="Q50" s="900" t="s">
        <v>2323</v>
      </c>
      <c r="R50" s="899" t="s">
        <v>2323</v>
      </c>
      <c r="S50" s="900" t="s">
        <v>2323</v>
      </c>
      <c r="T50" s="899" t="s">
        <v>2323</v>
      </c>
      <c r="U50" s="900" t="s">
        <v>2323</v>
      </c>
      <c r="V50" s="1155" t="s">
        <v>2323</v>
      </c>
      <c r="W50" s="877" t="s">
        <v>6363</v>
      </c>
      <c r="X50" s="1156" t="s">
        <v>6349</v>
      </c>
      <c r="Y50" s="902"/>
      <c r="Z50" s="889" t="s">
        <v>6563</v>
      </c>
      <c r="AA50" s="892" t="s">
        <v>1175</v>
      </c>
      <c r="AB50" s="889"/>
      <c r="AC50" s="891"/>
      <c r="AD50" s="902"/>
      <c r="AE50" s="889"/>
      <c r="AF50" s="877"/>
      <c r="AG50" s="1156"/>
      <c r="AH50" s="902"/>
      <c r="AI50" s="903" t="s">
        <v>3305</v>
      </c>
      <c r="AJ50" s="889" t="s">
        <v>1402</v>
      </c>
      <c r="AK50" s="891"/>
      <c r="AL50" s="891"/>
      <c r="AN50" s="904">
        <v>1</v>
      </c>
      <c r="AO50" s="904" t="s">
        <v>4101</v>
      </c>
    </row>
    <row r="51" spans="1:41" s="904" customFormat="1" ht="13.2" hidden="1" outlineLevel="1">
      <c r="A51" s="891" t="s">
        <v>2613</v>
      </c>
      <c r="B51" s="892"/>
      <c r="C51" s="889"/>
      <c r="D51" s="1152" t="str">
        <f t="shared" si="1"/>
        <v>O</v>
      </c>
      <c r="E51" s="1153">
        <v>9</v>
      </c>
      <c r="F51" s="877" t="s">
        <v>6350</v>
      </c>
      <c r="G51" s="879" t="s">
        <v>3676</v>
      </c>
      <c r="H51" s="890" t="s">
        <v>6005</v>
      </c>
      <c r="I51" s="890" t="s">
        <v>6530</v>
      </c>
      <c r="J51" s="880" t="s">
        <v>6510</v>
      </c>
      <c r="K51" s="895" t="s">
        <v>6346</v>
      </c>
      <c r="L51" s="877"/>
      <c r="M51" s="890" t="s">
        <v>2906</v>
      </c>
      <c r="N51" s="897" t="s">
        <v>6561</v>
      </c>
      <c r="O51" s="898" t="s">
        <v>5993</v>
      </c>
      <c r="P51" s="899" t="s">
        <v>2323</v>
      </c>
      <c r="Q51" s="900" t="s">
        <v>2323</v>
      </c>
      <c r="R51" s="899" t="s">
        <v>2323</v>
      </c>
      <c r="S51" s="900" t="s">
        <v>2323</v>
      </c>
      <c r="T51" s="899" t="s">
        <v>2323</v>
      </c>
      <c r="U51" s="900" t="s">
        <v>2323</v>
      </c>
      <c r="V51" s="1155" t="s">
        <v>2323</v>
      </c>
      <c r="W51" s="877" t="s">
        <v>6565</v>
      </c>
      <c r="X51" s="1156" t="s">
        <v>6349</v>
      </c>
      <c r="Y51" s="902"/>
      <c r="Z51" s="889" t="s">
        <v>6564</v>
      </c>
      <c r="AA51" s="892" t="s">
        <v>1175</v>
      </c>
      <c r="AB51" s="889"/>
      <c r="AC51" s="891"/>
      <c r="AD51" s="902"/>
      <c r="AE51" s="889"/>
      <c r="AF51" s="877"/>
      <c r="AG51" s="1156" t="s">
        <v>1414</v>
      </c>
      <c r="AH51" s="902"/>
      <c r="AI51" s="903" t="s">
        <v>3305</v>
      </c>
      <c r="AJ51" s="889" t="s">
        <v>1402</v>
      </c>
      <c r="AK51" s="891"/>
      <c r="AL51" s="891"/>
      <c r="AN51" s="904">
        <v>1</v>
      </c>
      <c r="AO51" s="904" t="s">
        <v>4101</v>
      </c>
    </row>
    <row r="52" spans="1:41" s="904" customFormat="1" ht="13.2" hidden="1" outlineLevel="1">
      <c r="A52" s="891" t="s">
        <v>2613</v>
      </c>
      <c r="B52" s="892"/>
      <c r="C52" s="889"/>
      <c r="D52" s="1152" t="str">
        <f t="shared" si="1"/>
        <v>O</v>
      </c>
      <c r="E52" s="1153">
        <v>10</v>
      </c>
      <c r="F52" s="877" t="s">
        <v>6350</v>
      </c>
      <c r="G52" s="879" t="s">
        <v>3676</v>
      </c>
      <c r="H52" s="890" t="s">
        <v>6005</v>
      </c>
      <c r="I52" s="890" t="s">
        <v>6530</v>
      </c>
      <c r="J52" s="880" t="s">
        <v>6510</v>
      </c>
      <c r="K52" s="895" t="s">
        <v>6346</v>
      </c>
      <c r="L52" s="877" t="s">
        <v>1675</v>
      </c>
      <c r="M52" s="890"/>
      <c r="N52" s="897" t="s">
        <v>6561</v>
      </c>
      <c r="O52" s="898" t="s">
        <v>5993</v>
      </c>
      <c r="P52" s="899" t="s">
        <v>2323</v>
      </c>
      <c r="Q52" s="900" t="s">
        <v>2323</v>
      </c>
      <c r="R52" s="899" t="s">
        <v>2323</v>
      </c>
      <c r="S52" s="900" t="s">
        <v>2323</v>
      </c>
      <c r="T52" s="899" t="s">
        <v>2323</v>
      </c>
      <c r="U52" s="900" t="s">
        <v>2323</v>
      </c>
      <c r="V52" s="1155" t="s">
        <v>2323</v>
      </c>
      <c r="W52" s="877" t="s">
        <v>6565</v>
      </c>
      <c r="X52" s="1156" t="s">
        <v>6349</v>
      </c>
      <c r="Y52" s="902"/>
      <c r="Z52" s="889" t="s">
        <v>6564</v>
      </c>
      <c r="AA52" s="892" t="s">
        <v>1175</v>
      </c>
      <c r="AB52" s="889"/>
      <c r="AC52" s="891"/>
      <c r="AD52" s="902"/>
      <c r="AE52" s="889"/>
      <c r="AF52" s="877"/>
      <c r="AG52" s="1156" t="s">
        <v>1414</v>
      </c>
      <c r="AH52" s="902"/>
      <c r="AI52" s="903" t="s">
        <v>3305</v>
      </c>
      <c r="AJ52" s="889" t="s">
        <v>1402</v>
      </c>
      <c r="AK52" s="891"/>
      <c r="AL52" s="891"/>
      <c r="AN52" s="904">
        <v>1</v>
      </c>
      <c r="AO52" s="904" t="s">
        <v>4101</v>
      </c>
    </row>
    <row r="53" spans="1:41" s="904" customFormat="1" ht="13.2" hidden="1" outlineLevel="1">
      <c r="A53" s="891" t="s">
        <v>2613</v>
      </c>
      <c r="B53" s="892"/>
      <c r="C53" s="889"/>
      <c r="D53" s="1152" t="str">
        <f t="shared" si="1"/>
        <v>O</v>
      </c>
      <c r="E53" s="1153">
        <v>11</v>
      </c>
      <c r="F53" s="877" t="s">
        <v>6350</v>
      </c>
      <c r="G53" s="879" t="s">
        <v>3676</v>
      </c>
      <c r="H53" s="890" t="s">
        <v>6005</v>
      </c>
      <c r="I53" s="890" t="s">
        <v>6530</v>
      </c>
      <c r="J53" s="880" t="s">
        <v>6353</v>
      </c>
      <c r="K53" s="895" t="s">
        <v>6346</v>
      </c>
      <c r="L53" s="877"/>
      <c r="M53" s="890" t="s">
        <v>2906</v>
      </c>
      <c r="N53" s="897" t="s">
        <v>6561</v>
      </c>
      <c r="O53" s="898" t="s">
        <v>5993</v>
      </c>
      <c r="P53" s="899" t="s">
        <v>2323</v>
      </c>
      <c r="Q53" s="900" t="s">
        <v>2323</v>
      </c>
      <c r="R53" s="899" t="s">
        <v>2323</v>
      </c>
      <c r="S53" s="900" t="s">
        <v>2323</v>
      </c>
      <c r="T53" s="899" t="s">
        <v>2323</v>
      </c>
      <c r="U53" s="900" t="s">
        <v>2323</v>
      </c>
      <c r="V53" s="1155" t="s">
        <v>2323</v>
      </c>
      <c r="W53" s="877" t="s">
        <v>6354</v>
      </c>
      <c r="X53" s="1156" t="s">
        <v>6349</v>
      </c>
      <c r="Y53" s="902"/>
      <c r="Z53" s="889" t="s">
        <v>6566</v>
      </c>
      <c r="AA53" s="892" t="s">
        <v>1175</v>
      </c>
      <c r="AB53" s="889"/>
      <c r="AC53" s="891"/>
      <c r="AD53" s="902">
        <v>59</v>
      </c>
      <c r="AE53" s="889"/>
      <c r="AF53" s="877"/>
      <c r="AG53" s="1156"/>
      <c r="AH53" s="902"/>
      <c r="AI53" s="903" t="s">
        <v>3305</v>
      </c>
      <c r="AJ53" s="889" t="s">
        <v>1402</v>
      </c>
      <c r="AK53" s="891"/>
      <c r="AL53" s="891"/>
      <c r="AN53" s="904">
        <v>1</v>
      </c>
      <c r="AO53" s="904" t="s">
        <v>4101</v>
      </c>
    </row>
    <row r="54" spans="1:41" s="904" customFormat="1" ht="13.2" hidden="1" outlineLevel="1">
      <c r="A54" s="891" t="s">
        <v>2613</v>
      </c>
      <c r="B54" s="892"/>
      <c r="C54" s="889"/>
      <c r="D54" s="1152" t="str">
        <f t="shared" si="1"/>
        <v>O</v>
      </c>
      <c r="E54" s="1153">
        <v>12</v>
      </c>
      <c r="F54" s="877" t="s">
        <v>6350</v>
      </c>
      <c r="G54" s="879" t="s">
        <v>3676</v>
      </c>
      <c r="H54" s="890" t="s">
        <v>6005</v>
      </c>
      <c r="I54" s="890" t="s">
        <v>6530</v>
      </c>
      <c r="J54" s="880" t="s">
        <v>6353</v>
      </c>
      <c r="K54" s="895" t="s">
        <v>6346</v>
      </c>
      <c r="L54" s="877" t="s">
        <v>1675</v>
      </c>
      <c r="M54" s="890"/>
      <c r="N54" s="897" t="s">
        <v>6561</v>
      </c>
      <c r="O54" s="898" t="s">
        <v>5993</v>
      </c>
      <c r="P54" s="899" t="s">
        <v>2323</v>
      </c>
      <c r="Q54" s="900" t="s">
        <v>2323</v>
      </c>
      <c r="R54" s="899" t="s">
        <v>2323</v>
      </c>
      <c r="S54" s="900" t="s">
        <v>2323</v>
      </c>
      <c r="T54" s="899" t="s">
        <v>2323</v>
      </c>
      <c r="U54" s="900" t="s">
        <v>2323</v>
      </c>
      <c r="V54" s="1155" t="s">
        <v>2323</v>
      </c>
      <c r="W54" s="877" t="s">
        <v>6354</v>
      </c>
      <c r="X54" s="1156" t="s">
        <v>6349</v>
      </c>
      <c r="Y54" s="902"/>
      <c r="Z54" s="889" t="s">
        <v>6566</v>
      </c>
      <c r="AA54" s="892" t="s">
        <v>1175</v>
      </c>
      <c r="AB54" s="889"/>
      <c r="AC54" s="891"/>
      <c r="AD54" s="902">
        <v>59</v>
      </c>
      <c r="AE54" s="889"/>
      <c r="AF54" s="877"/>
      <c r="AG54" s="1156"/>
      <c r="AH54" s="902"/>
      <c r="AI54" s="903" t="s">
        <v>3305</v>
      </c>
      <c r="AJ54" s="889" t="s">
        <v>1402</v>
      </c>
      <c r="AK54" s="891"/>
      <c r="AL54" s="891"/>
      <c r="AN54" s="904">
        <v>1</v>
      </c>
      <c r="AO54" s="904" t="s">
        <v>4101</v>
      </c>
    </row>
    <row r="55" spans="1:41" s="904" customFormat="1" ht="13.2" hidden="1" outlineLevel="1">
      <c r="A55" s="891" t="s">
        <v>2613</v>
      </c>
      <c r="B55" s="892"/>
      <c r="C55" s="889"/>
      <c r="D55" s="1152" t="str">
        <f t="shared" si="1"/>
        <v>O</v>
      </c>
      <c r="E55" s="1153">
        <v>13</v>
      </c>
      <c r="F55" s="877" t="s">
        <v>6350</v>
      </c>
      <c r="G55" s="879" t="s">
        <v>3676</v>
      </c>
      <c r="H55" s="890" t="s">
        <v>6005</v>
      </c>
      <c r="I55" s="890" t="s">
        <v>6530</v>
      </c>
      <c r="J55" s="880" t="s">
        <v>6567</v>
      </c>
      <c r="K55" s="895" t="s">
        <v>6346</v>
      </c>
      <c r="L55" s="877"/>
      <c r="M55" s="890" t="s">
        <v>2906</v>
      </c>
      <c r="N55" s="897" t="s">
        <v>6561</v>
      </c>
      <c r="O55" s="898" t="s">
        <v>5993</v>
      </c>
      <c r="P55" s="899" t="s">
        <v>2323</v>
      </c>
      <c r="Q55" s="900" t="s">
        <v>2323</v>
      </c>
      <c r="R55" s="899" t="s">
        <v>2323</v>
      </c>
      <c r="S55" s="900" t="s">
        <v>2323</v>
      </c>
      <c r="T55" s="899" t="s">
        <v>2323</v>
      </c>
      <c r="U55" s="900" t="s">
        <v>2323</v>
      </c>
      <c r="V55" s="1155" t="s">
        <v>2323</v>
      </c>
      <c r="W55" s="877" t="s">
        <v>6362</v>
      </c>
      <c r="X55" s="1156" t="s">
        <v>6349</v>
      </c>
      <c r="Y55" s="902"/>
      <c r="Z55" s="889" t="s">
        <v>6563</v>
      </c>
      <c r="AA55" s="892" t="s">
        <v>1175</v>
      </c>
      <c r="AB55" s="889"/>
      <c r="AC55" s="891"/>
      <c r="AD55" s="902"/>
      <c r="AE55" s="889"/>
      <c r="AF55" s="877"/>
      <c r="AG55" s="1156"/>
      <c r="AH55" s="902"/>
      <c r="AI55" s="903" t="s">
        <v>3305</v>
      </c>
      <c r="AJ55" s="889" t="s">
        <v>1402</v>
      </c>
      <c r="AK55" s="891"/>
      <c r="AL55" s="891"/>
      <c r="AN55" s="904">
        <v>1</v>
      </c>
      <c r="AO55" s="904" t="s">
        <v>4101</v>
      </c>
    </row>
    <row r="56" spans="1:41" s="904" customFormat="1" ht="13.2" hidden="1" outlineLevel="1">
      <c r="A56" s="891" t="s">
        <v>2613</v>
      </c>
      <c r="B56" s="892"/>
      <c r="C56" s="889"/>
      <c r="D56" s="1152" t="str">
        <f t="shared" si="1"/>
        <v>O</v>
      </c>
      <c r="E56" s="1153">
        <v>14</v>
      </c>
      <c r="F56" s="877" t="s">
        <v>6350</v>
      </c>
      <c r="G56" s="879" t="s">
        <v>3676</v>
      </c>
      <c r="H56" s="890" t="s">
        <v>6005</v>
      </c>
      <c r="I56" s="890" t="s">
        <v>6530</v>
      </c>
      <c r="J56" s="880" t="s">
        <v>6567</v>
      </c>
      <c r="K56" s="895" t="s">
        <v>6346</v>
      </c>
      <c r="L56" s="877" t="s">
        <v>1675</v>
      </c>
      <c r="M56" s="890"/>
      <c r="N56" s="897" t="s">
        <v>6561</v>
      </c>
      <c r="O56" s="898" t="s">
        <v>5993</v>
      </c>
      <c r="P56" s="899" t="s">
        <v>2323</v>
      </c>
      <c r="Q56" s="900" t="s">
        <v>2323</v>
      </c>
      <c r="R56" s="899" t="s">
        <v>2323</v>
      </c>
      <c r="S56" s="900" t="s">
        <v>2323</v>
      </c>
      <c r="T56" s="899" t="s">
        <v>2323</v>
      </c>
      <c r="U56" s="900" t="s">
        <v>2323</v>
      </c>
      <c r="V56" s="1155" t="s">
        <v>2323</v>
      </c>
      <c r="W56" s="877" t="s">
        <v>6362</v>
      </c>
      <c r="X56" s="1156" t="s">
        <v>6349</v>
      </c>
      <c r="Y56" s="902"/>
      <c r="Z56" s="889" t="s">
        <v>6563</v>
      </c>
      <c r="AA56" s="892" t="s">
        <v>1175</v>
      </c>
      <c r="AB56" s="889"/>
      <c r="AC56" s="891"/>
      <c r="AD56" s="902"/>
      <c r="AE56" s="889"/>
      <c r="AF56" s="877"/>
      <c r="AG56" s="1156"/>
      <c r="AH56" s="902"/>
      <c r="AI56" s="903" t="s">
        <v>3305</v>
      </c>
      <c r="AJ56" s="889" t="s">
        <v>1402</v>
      </c>
      <c r="AK56" s="891"/>
      <c r="AL56" s="891"/>
      <c r="AN56" s="904">
        <v>1</v>
      </c>
      <c r="AO56" s="904" t="s">
        <v>4101</v>
      </c>
    </row>
    <row r="57" spans="1:41" s="904" customFormat="1" ht="13.2" hidden="1" outlineLevel="1">
      <c r="A57" s="891" t="s">
        <v>2613</v>
      </c>
      <c r="B57" s="892"/>
      <c r="C57" s="889"/>
      <c r="D57" s="1152" t="str">
        <f t="shared" si="1"/>
        <v>O</v>
      </c>
      <c r="E57" s="1153">
        <v>15</v>
      </c>
      <c r="F57" s="877" t="s">
        <v>6350</v>
      </c>
      <c r="G57" s="879" t="s">
        <v>3676</v>
      </c>
      <c r="H57" s="890" t="s">
        <v>6005</v>
      </c>
      <c r="I57" s="890" t="s">
        <v>6530</v>
      </c>
      <c r="J57" s="880" t="s">
        <v>6568</v>
      </c>
      <c r="K57" s="895" t="s">
        <v>6346</v>
      </c>
      <c r="L57" s="877"/>
      <c r="M57" s="890" t="s">
        <v>2906</v>
      </c>
      <c r="N57" s="897" t="s">
        <v>6561</v>
      </c>
      <c r="O57" s="898" t="s">
        <v>5993</v>
      </c>
      <c r="P57" s="899" t="s">
        <v>2323</v>
      </c>
      <c r="Q57" s="900" t="s">
        <v>2323</v>
      </c>
      <c r="R57" s="899" t="s">
        <v>2323</v>
      </c>
      <c r="S57" s="900" t="s">
        <v>2323</v>
      </c>
      <c r="T57" s="899" t="s">
        <v>2323</v>
      </c>
      <c r="U57" s="900" t="s">
        <v>2323</v>
      </c>
      <c r="V57" s="1155" t="s">
        <v>2323</v>
      </c>
      <c r="W57" s="877" t="s">
        <v>6361</v>
      </c>
      <c r="X57" s="1156" t="s">
        <v>6349</v>
      </c>
      <c r="Y57" s="902"/>
      <c r="Z57" s="889" t="s">
        <v>6569</v>
      </c>
      <c r="AA57" s="892" t="s">
        <v>1175</v>
      </c>
      <c r="AB57" s="889"/>
      <c r="AC57" s="891"/>
      <c r="AD57" s="902">
        <v>60</v>
      </c>
      <c r="AE57" s="889"/>
      <c r="AF57" s="877"/>
      <c r="AG57" s="1156" t="s">
        <v>1414</v>
      </c>
      <c r="AH57" s="902"/>
      <c r="AI57" s="903" t="s">
        <v>3305</v>
      </c>
      <c r="AJ57" s="889" t="s">
        <v>1402</v>
      </c>
      <c r="AK57" s="891"/>
      <c r="AL57" s="891"/>
      <c r="AN57" s="904">
        <v>1</v>
      </c>
      <c r="AO57" s="904" t="s">
        <v>4101</v>
      </c>
    </row>
    <row r="58" spans="1:41" s="904" customFormat="1" ht="13.2" hidden="1" outlineLevel="1">
      <c r="A58" s="891" t="s">
        <v>2613</v>
      </c>
      <c r="B58" s="892"/>
      <c r="C58" s="889"/>
      <c r="D58" s="1152" t="str">
        <f>D57</f>
        <v>O</v>
      </c>
      <c r="E58" s="1153">
        <v>16</v>
      </c>
      <c r="F58" s="877" t="s">
        <v>6350</v>
      </c>
      <c r="G58" s="879" t="s">
        <v>3676</v>
      </c>
      <c r="H58" s="890" t="s">
        <v>6005</v>
      </c>
      <c r="I58" s="890" t="s">
        <v>6530</v>
      </c>
      <c r="J58" s="880" t="s">
        <v>6568</v>
      </c>
      <c r="K58" s="895" t="s">
        <v>6346</v>
      </c>
      <c r="L58" s="877" t="s">
        <v>1675</v>
      </c>
      <c r="M58" s="890"/>
      <c r="N58" s="897" t="s">
        <v>6561</v>
      </c>
      <c r="O58" s="898" t="s">
        <v>5993</v>
      </c>
      <c r="P58" s="899" t="s">
        <v>2323</v>
      </c>
      <c r="Q58" s="900" t="s">
        <v>2323</v>
      </c>
      <c r="R58" s="899" t="s">
        <v>2323</v>
      </c>
      <c r="S58" s="900" t="s">
        <v>2323</v>
      </c>
      <c r="T58" s="899" t="s">
        <v>2323</v>
      </c>
      <c r="U58" s="900" t="s">
        <v>2323</v>
      </c>
      <c r="V58" s="1155" t="s">
        <v>2323</v>
      </c>
      <c r="W58" s="877" t="s">
        <v>6361</v>
      </c>
      <c r="X58" s="1156" t="s">
        <v>6349</v>
      </c>
      <c r="Y58" s="902"/>
      <c r="Z58" s="889" t="s">
        <v>6569</v>
      </c>
      <c r="AA58" s="892" t="s">
        <v>1175</v>
      </c>
      <c r="AB58" s="889"/>
      <c r="AC58" s="891"/>
      <c r="AD58" s="902">
        <v>60</v>
      </c>
      <c r="AE58" s="889"/>
      <c r="AF58" s="877"/>
      <c r="AG58" s="1156" t="s">
        <v>1414</v>
      </c>
      <c r="AH58" s="902"/>
      <c r="AI58" s="903" t="s">
        <v>3305</v>
      </c>
      <c r="AJ58" s="889" t="s">
        <v>1402</v>
      </c>
      <c r="AK58" s="891"/>
      <c r="AL58" s="891"/>
      <c r="AN58" s="904">
        <v>1</v>
      </c>
      <c r="AO58" s="904" t="s">
        <v>4101</v>
      </c>
    </row>
    <row r="59" spans="1:41" s="904" customFormat="1" ht="13.2" hidden="1" collapsed="1">
      <c r="B59" s="1159"/>
      <c r="C59" s="1159"/>
      <c r="D59" s="1160"/>
      <c r="E59" s="1160"/>
      <c r="F59" s="1161"/>
      <c r="G59" s="1159"/>
      <c r="H59" s="1161"/>
      <c r="I59" s="1161"/>
      <c r="J59" s="1161"/>
      <c r="K59" s="1161"/>
      <c r="L59" s="1161"/>
      <c r="M59" s="1161"/>
      <c r="N59" s="1161"/>
      <c r="O59" s="1161"/>
      <c r="P59" s="1159"/>
      <c r="Q59" s="1161"/>
      <c r="R59" s="1159"/>
      <c r="S59" s="1161"/>
      <c r="T59" s="1159"/>
      <c r="U59" s="1159"/>
      <c r="V59" s="1159"/>
      <c r="Y59" s="1159"/>
      <c r="Z59" s="1159"/>
      <c r="AA59" s="1159"/>
      <c r="AB59" s="1159"/>
      <c r="AC59" s="1159"/>
      <c r="AD59" s="1159"/>
      <c r="AE59" s="1159"/>
      <c r="AF59" s="1161"/>
      <c r="AG59" s="1159"/>
      <c r="AH59" s="1159"/>
      <c r="AI59" s="1159"/>
      <c r="AJ59" s="1159"/>
      <c r="AK59" s="1159"/>
    </row>
    <row r="60" spans="1:41" s="904" customFormat="1" ht="13.8" hidden="1" thickBot="1">
      <c r="D60" s="904" t="s">
        <v>4101</v>
      </c>
      <c r="O60" s="1115"/>
      <c r="P60" s="1115"/>
    </row>
    <row r="61" spans="1:41" s="904" customFormat="1" ht="13.2" hidden="1">
      <c r="D61" s="1116" t="s">
        <v>5417</v>
      </c>
      <c r="E61" s="1117"/>
      <c r="F61" s="1118">
        <v>2</v>
      </c>
      <c r="K61" s="1082"/>
      <c r="L61" s="1082"/>
      <c r="M61" s="1082"/>
      <c r="N61" s="1082"/>
    </row>
    <row r="62" spans="1:41" s="904" customFormat="1" ht="13.8" hidden="1" thickBot="1">
      <c r="D62" s="1119" t="s">
        <v>2591</v>
      </c>
      <c r="E62" s="1120"/>
      <c r="F62" s="1114" t="s">
        <v>3139</v>
      </c>
      <c r="K62" s="1082"/>
      <c r="L62" s="1082"/>
      <c r="M62" s="1082"/>
      <c r="N62" s="1082"/>
    </row>
    <row r="63" spans="1:41" s="904" customFormat="1" ht="13.8" hidden="1" outlineLevel="1" thickBot="1">
      <c r="A63" s="1121" t="s">
        <v>9</v>
      </c>
      <c r="B63" s="1122" t="s">
        <v>306</v>
      </c>
      <c r="C63" s="1123"/>
      <c r="D63" s="1090" t="s">
        <v>82</v>
      </c>
      <c r="E63" s="1124"/>
      <c r="F63" s="1125" t="s">
        <v>307</v>
      </c>
      <c r="G63" s="1126"/>
      <c r="H63" s="1126"/>
      <c r="I63" s="1126"/>
      <c r="J63" s="1162"/>
      <c r="K63" s="1129" t="s">
        <v>209</v>
      </c>
      <c r="L63" s="1130" t="s">
        <v>2154</v>
      </c>
      <c r="M63" s="1126"/>
      <c r="N63" s="1131" t="s">
        <v>209</v>
      </c>
      <c r="O63" s="1132" t="s">
        <v>309</v>
      </c>
      <c r="P63" s="1122"/>
      <c r="Q63" s="1122"/>
      <c r="R63" s="1122"/>
      <c r="S63" s="1122"/>
      <c r="T63" s="1122"/>
      <c r="U63" s="1123"/>
      <c r="V63" s="1122"/>
      <c r="W63" s="1130" t="s">
        <v>1164</v>
      </c>
      <c r="X63" s="1127"/>
      <c r="Y63" s="1132" t="s">
        <v>3948</v>
      </c>
      <c r="Z63" s="1123"/>
      <c r="AA63" s="1132" t="s">
        <v>3585</v>
      </c>
      <c r="AB63" s="1123"/>
      <c r="AC63" s="1131" t="s">
        <v>377</v>
      </c>
      <c r="AD63" s="1132" t="s">
        <v>310</v>
      </c>
      <c r="AE63" s="1122"/>
      <c r="AF63" s="1130" t="s">
        <v>308</v>
      </c>
      <c r="AG63" s="1127"/>
      <c r="AH63" s="1132" t="s">
        <v>4734</v>
      </c>
      <c r="AI63" s="1132"/>
      <c r="AJ63" s="1132"/>
      <c r="AK63" s="1133" t="s">
        <v>3213</v>
      </c>
      <c r="AL63" s="1131"/>
    </row>
    <row r="64" spans="1:41" s="904" customFormat="1" ht="205.8" hidden="1" outlineLevel="1">
      <c r="A64" s="1134" t="s">
        <v>776</v>
      </c>
      <c r="B64" s="1135" t="s">
        <v>305</v>
      </c>
      <c r="C64" s="1136" t="s">
        <v>3054</v>
      </c>
      <c r="D64" s="1137" t="s">
        <v>759</v>
      </c>
      <c r="E64" s="1136" t="s">
        <v>1281</v>
      </c>
      <c r="F64" s="1138" t="s">
        <v>3055</v>
      </c>
      <c r="G64" s="1139" t="s">
        <v>2314</v>
      </c>
      <c r="H64" s="1140" t="s">
        <v>1468</v>
      </c>
      <c r="I64" s="1140" t="s">
        <v>1467</v>
      </c>
      <c r="J64" s="1142" t="s">
        <v>2842</v>
      </c>
      <c r="K64" s="1143" t="s">
        <v>1415</v>
      </c>
      <c r="L64" s="1138" t="s">
        <v>993</v>
      </c>
      <c r="M64" s="1140" t="s">
        <v>408</v>
      </c>
      <c r="N64" s="1144" t="s">
        <v>4231</v>
      </c>
      <c r="O64" s="1138" t="s">
        <v>83</v>
      </c>
      <c r="P64" s="1140" t="s">
        <v>3057</v>
      </c>
      <c r="Q64" s="1140" t="s">
        <v>1606</v>
      </c>
      <c r="R64" s="1140" t="s">
        <v>1607</v>
      </c>
      <c r="S64" s="1140" t="s">
        <v>4619</v>
      </c>
      <c r="T64" s="1140" t="s">
        <v>4620</v>
      </c>
      <c r="U64" s="1140" t="s">
        <v>4621</v>
      </c>
      <c r="V64" s="1145" t="s">
        <v>4622</v>
      </c>
      <c r="W64" s="1146" t="s">
        <v>4012</v>
      </c>
      <c r="X64" s="1147" t="s">
        <v>5442</v>
      </c>
      <c r="Y64" s="1148" t="s">
        <v>4623</v>
      </c>
      <c r="Z64" s="1142" t="s">
        <v>1027</v>
      </c>
      <c r="AA64" s="1148" t="s">
        <v>1173</v>
      </c>
      <c r="AB64" s="1142" t="s">
        <v>2582</v>
      </c>
      <c r="AC64" s="1148" t="s">
        <v>3056</v>
      </c>
      <c r="AD64" s="1148" t="s">
        <v>1176</v>
      </c>
      <c r="AE64" s="1136" t="s">
        <v>1413</v>
      </c>
      <c r="AF64" s="1138" t="s">
        <v>2583</v>
      </c>
      <c r="AG64" s="1145" t="s">
        <v>251</v>
      </c>
      <c r="AH64" s="1138" t="s">
        <v>4431</v>
      </c>
      <c r="AI64" s="1149" t="s">
        <v>4429</v>
      </c>
      <c r="AJ64" s="1142" t="s">
        <v>4430</v>
      </c>
      <c r="AK64" s="1150" t="s">
        <v>995</v>
      </c>
      <c r="AL64" s="1151" t="s">
        <v>4994</v>
      </c>
    </row>
    <row r="65" spans="1:41" s="904" customFormat="1" ht="13.2" hidden="1" outlineLevel="1">
      <c r="A65" s="891" t="s">
        <v>2613</v>
      </c>
      <c r="B65" s="892"/>
      <c r="C65" s="889"/>
      <c r="D65" s="1152" t="str">
        <f>T(F62)</f>
        <v>N</v>
      </c>
      <c r="E65" s="1153">
        <v>1</v>
      </c>
      <c r="F65" s="877" t="s">
        <v>6350</v>
      </c>
      <c r="G65" s="879" t="s">
        <v>3676</v>
      </c>
      <c r="H65" s="890" t="s">
        <v>6005</v>
      </c>
      <c r="I65" s="890" t="s">
        <v>6530</v>
      </c>
      <c r="J65" s="880" t="s">
        <v>6570</v>
      </c>
      <c r="K65" s="895" t="s">
        <v>6346</v>
      </c>
      <c r="L65" s="877"/>
      <c r="M65" s="890" t="s">
        <v>2906</v>
      </c>
      <c r="N65" s="897" t="s">
        <v>6561</v>
      </c>
      <c r="O65" s="898" t="s">
        <v>5993</v>
      </c>
      <c r="P65" s="899" t="s">
        <v>2323</v>
      </c>
      <c r="Q65" s="1154" t="s">
        <v>2323</v>
      </c>
      <c r="R65" s="899" t="s">
        <v>2323</v>
      </c>
      <c r="S65" s="1154" t="s">
        <v>2323</v>
      </c>
      <c r="T65" s="899" t="s">
        <v>2323</v>
      </c>
      <c r="U65" s="900" t="s">
        <v>2323</v>
      </c>
      <c r="V65" s="1155" t="s">
        <v>2323</v>
      </c>
      <c r="W65" s="877" t="s">
        <v>6352</v>
      </c>
      <c r="X65" s="1156" t="s">
        <v>6349</v>
      </c>
      <c r="Y65" s="902"/>
      <c r="Z65" s="889" t="s">
        <v>6571</v>
      </c>
      <c r="AA65" s="892" t="s">
        <v>1175</v>
      </c>
      <c r="AB65" s="889"/>
      <c r="AC65" s="891"/>
      <c r="AD65" s="902"/>
      <c r="AE65" s="889"/>
      <c r="AF65" s="877"/>
      <c r="AG65" s="1156"/>
      <c r="AH65" s="902"/>
      <c r="AI65" s="903" t="s">
        <v>3305</v>
      </c>
      <c r="AJ65" s="889" t="s">
        <v>1402</v>
      </c>
      <c r="AK65" s="891"/>
      <c r="AL65" s="891"/>
      <c r="AN65" s="904">
        <v>1</v>
      </c>
      <c r="AO65" s="904" t="s">
        <v>4101</v>
      </c>
    </row>
    <row r="66" spans="1:41" s="904" customFormat="1" ht="13.2" hidden="1" outlineLevel="1">
      <c r="A66" s="891" t="s">
        <v>2613</v>
      </c>
      <c r="B66" s="892"/>
      <c r="C66" s="889"/>
      <c r="D66" s="1152" t="str">
        <f>D65</f>
        <v>N</v>
      </c>
      <c r="E66" s="1153">
        <v>2</v>
      </c>
      <c r="F66" s="877" t="s">
        <v>6350</v>
      </c>
      <c r="G66" s="879" t="s">
        <v>3676</v>
      </c>
      <c r="H66" s="890" t="s">
        <v>6005</v>
      </c>
      <c r="I66" s="890" t="s">
        <v>6530</v>
      </c>
      <c r="J66" s="880" t="s">
        <v>6570</v>
      </c>
      <c r="K66" s="895" t="s">
        <v>6346</v>
      </c>
      <c r="L66" s="877" t="s">
        <v>1675</v>
      </c>
      <c r="M66" s="890"/>
      <c r="N66" s="897" t="s">
        <v>6561</v>
      </c>
      <c r="O66" s="898" t="s">
        <v>5993</v>
      </c>
      <c r="P66" s="899" t="s">
        <v>2323</v>
      </c>
      <c r="Q66" s="900" t="s">
        <v>2323</v>
      </c>
      <c r="R66" s="899" t="s">
        <v>2323</v>
      </c>
      <c r="S66" s="900" t="s">
        <v>2323</v>
      </c>
      <c r="T66" s="899" t="s">
        <v>2323</v>
      </c>
      <c r="U66" s="900" t="s">
        <v>2323</v>
      </c>
      <c r="V66" s="1155" t="s">
        <v>2323</v>
      </c>
      <c r="W66" s="877" t="s">
        <v>6352</v>
      </c>
      <c r="X66" s="1156" t="s">
        <v>6349</v>
      </c>
      <c r="Y66" s="902"/>
      <c r="Z66" s="889" t="s">
        <v>6571</v>
      </c>
      <c r="AA66" s="892" t="s">
        <v>1175</v>
      </c>
      <c r="AB66" s="889"/>
      <c r="AC66" s="891"/>
      <c r="AD66" s="902"/>
      <c r="AE66" s="889"/>
      <c r="AF66" s="877"/>
      <c r="AG66" s="1156"/>
      <c r="AH66" s="902"/>
      <c r="AI66" s="903" t="s">
        <v>3305</v>
      </c>
      <c r="AJ66" s="889" t="s">
        <v>1402</v>
      </c>
      <c r="AK66" s="891"/>
      <c r="AL66" s="891"/>
      <c r="AN66" s="904">
        <v>1</v>
      </c>
      <c r="AO66" s="904" t="s">
        <v>4101</v>
      </c>
    </row>
    <row r="67" spans="1:41" s="904" customFormat="1" ht="13.2" hidden="1" outlineLevel="1">
      <c r="A67" s="891" t="s">
        <v>2613</v>
      </c>
      <c r="B67" s="892"/>
      <c r="C67" s="889"/>
      <c r="D67" s="1152" t="str">
        <f t="shared" ref="D67:D79" si="2">D66</f>
        <v>N</v>
      </c>
      <c r="E67" s="1153">
        <v>3</v>
      </c>
      <c r="F67" s="877" t="s">
        <v>6006</v>
      </c>
      <c r="G67" s="879" t="s">
        <v>4477</v>
      </c>
      <c r="H67" s="890" t="s">
        <v>6005</v>
      </c>
      <c r="I67" s="890" t="s">
        <v>6530</v>
      </c>
      <c r="J67" s="880" t="s">
        <v>5988</v>
      </c>
      <c r="K67" s="895" t="s">
        <v>6572</v>
      </c>
      <c r="L67" s="877" t="s">
        <v>6007</v>
      </c>
      <c r="M67" s="890" t="s">
        <v>5991</v>
      </c>
      <c r="N67" s="897" t="s">
        <v>6573</v>
      </c>
      <c r="O67" s="898" t="s">
        <v>5993</v>
      </c>
      <c r="P67" s="899" t="s">
        <v>2323</v>
      </c>
      <c r="Q67" s="900" t="s">
        <v>2323</v>
      </c>
      <c r="R67" s="899" t="s">
        <v>2323</v>
      </c>
      <c r="S67" s="900" t="s">
        <v>2323</v>
      </c>
      <c r="T67" s="899" t="s">
        <v>2323</v>
      </c>
      <c r="U67" s="900" t="s">
        <v>2323</v>
      </c>
      <c r="V67" s="1155" t="s">
        <v>2323</v>
      </c>
      <c r="W67" s="877" t="s">
        <v>6357</v>
      </c>
      <c r="X67" s="1156" t="s">
        <v>6032</v>
      </c>
      <c r="Y67" s="902"/>
      <c r="Z67" s="889"/>
      <c r="AA67" s="892" t="s">
        <v>1175</v>
      </c>
      <c r="AB67" s="889"/>
      <c r="AC67" s="891"/>
      <c r="AD67" s="902"/>
      <c r="AE67" s="889"/>
      <c r="AF67" s="877"/>
      <c r="AG67" s="1156"/>
      <c r="AH67" s="902"/>
      <c r="AI67" s="903"/>
      <c r="AJ67" s="889"/>
      <c r="AK67" s="891"/>
      <c r="AL67" s="891"/>
      <c r="AN67" s="904">
        <v>1</v>
      </c>
      <c r="AO67" s="904" t="s">
        <v>4101</v>
      </c>
    </row>
    <row r="68" spans="1:41" s="904" customFormat="1" ht="13.2" hidden="1" outlineLevel="1">
      <c r="A68" s="891" t="s">
        <v>2613</v>
      </c>
      <c r="B68" s="892"/>
      <c r="C68" s="889"/>
      <c r="D68" s="1152" t="str">
        <f t="shared" si="2"/>
        <v>N</v>
      </c>
      <c r="E68" s="1153">
        <v>4</v>
      </c>
      <c r="F68" s="877" t="s">
        <v>6006</v>
      </c>
      <c r="G68" s="879" t="s">
        <v>4477</v>
      </c>
      <c r="H68" s="890" t="s">
        <v>6005</v>
      </c>
      <c r="I68" s="890" t="s">
        <v>6530</v>
      </c>
      <c r="J68" s="880" t="s">
        <v>5988</v>
      </c>
      <c r="K68" s="895" t="s">
        <v>6002</v>
      </c>
      <c r="L68" s="877" t="s">
        <v>6007</v>
      </c>
      <c r="M68" s="890" t="s">
        <v>5991</v>
      </c>
      <c r="N68" s="897" t="s">
        <v>6003</v>
      </c>
      <c r="O68" s="898" t="s">
        <v>5993</v>
      </c>
      <c r="P68" s="899" t="s">
        <v>2323</v>
      </c>
      <c r="Q68" s="900" t="s">
        <v>2323</v>
      </c>
      <c r="R68" s="899" t="s">
        <v>2323</v>
      </c>
      <c r="S68" s="900" t="s">
        <v>2323</v>
      </c>
      <c r="T68" s="899" t="s">
        <v>2323</v>
      </c>
      <c r="U68" s="900" t="s">
        <v>2323</v>
      </c>
      <c r="V68" s="1155" t="s">
        <v>2323</v>
      </c>
      <c r="W68" s="877" t="s">
        <v>6357</v>
      </c>
      <c r="X68" s="1156" t="s">
        <v>5995</v>
      </c>
      <c r="Y68" s="902"/>
      <c r="Z68" s="889"/>
      <c r="AA68" s="892" t="s">
        <v>1175</v>
      </c>
      <c r="AB68" s="889"/>
      <c r="AC68" s="891"/>
      <c r="AD68" s="902"/>
      <c r="AE68" s="889"/>
      <c r="AF68" s="877"/>
      <c r="AG68" s="1156"/>
      <c r="AH68" s="902"/>
      <c r="AI68" s="903"/>
      <c r="AJ68" s="889"/>
      <c r="AK68" s="891"/>
      <c r="AL68" s="891"/>
      <c r="AN68" s="904">
        <v>1</v>
      </c>
      <c r="AO68" s="904" t="s">
        <v>4101</v>
      </c>
    </row>
    <row r="69" spans="1:41" s="904" customFormat="1" ht="13.2" hidden="1" outlineLevel="1">
      <c r="A69" s="891" t="s">
        <v>2613</v>
      </c>
      <c r="B69" s="892"/>
      <c r="C69" s="889"/>
      <c r="D69" s="1152" t="str">
        <f t="shared" si="2"/>
        <v>N</v>
      </c>
      <c r="E69" s="1153">
        <v>5</v>
      </c>
      <c r="F69" s="877" t="s">
        <v>6006</v>
      </c>
      <c r="G69" s="879" t="s">
        <v>4477</v>
      </c>
      <c r="H69" s="890" t="s">
        <v>6005</v>
      </c>
      <c r="I69" s="890" t="s">
        <v>6530</v>
      </c>
      <c r="J69" s="880" t="s">
        <v>5988</v>
      </c>
      <c r="K69" s="895" t="s">
        <v>6274</v>
      </c>
      <c r="L69" s="877" t="s">
        <v>6007</v>
      </c>
      <c r="M69" s="890" t="s">
        <v>5991</v>
      </c>
      <c r="N69" s="897" t="s">
        <v>6574</v>
      </c>
      <c r="O69" s="898" t="s">
        <v>5993</v>
      </c>
      <c r="P69" s="899" t="s">
        <v>2323</v>
      </c>
      <c r="Q69" s="900" t="s">
        <v>2323</v>
      </c>
      <c r="R69" s="899" t="s">
        <v>2323</v>
      </c>
      <c r="S69" s="900" t="s">
        <v>2323</v>
      </c>
      <c r="T69" s="899" t="s">
        <v>2323</v>
      </c>
      <c r="U69" s="900" t="s">
        <v>2323</v>
      </c>
      <c r="V69" s="1155" t="s">
        <v>2323</v>
      </c>
      <c r="W69" s="877" t="s">
        <v>6357</v>
      </c>
      <c r="X69" s="1156" t="s">
        <v>6010</v>
      </c>
      <c r="Y69" s="902"/>
      <c r="Z69" s="889"/>
      <c r="AA69" s="892" t="s">
        <v>1175</v>
      </c>
      <c r="AB69" s="889"/>
      <c r="AC69" s="891"/>
      <c r="AD69" s="902"/>
      <c r="AE69" s="889"/>
      <c r="AF69" s="877"/>
      <c r="AG69" s="1156"/>
      <c r="AH69" s="902"/>
      <c r="AI69" s="903"/>
      <c r="AJ69" s="889"/>
      <c r="AK69" s="891"/>
      <c r="AL69" s="891"/>
      <c r="AN69" s="904">
        <v>1</v>
      </c>
      <c r="AO69" s="904" t="s">
        <v>4101</v>
      </c>
    </row>
    <row r="70" spans="1:41" s="904" customFormat="1" ht="13.2" hidden="1" outlineLevel="1">
      <c r="A70" s="891" t="s">
        <v>2613</v>
      </c>
      <c r="B70" s="892"/>
      <c r="C70" s="889"/>
      <c r="D70" s="1152" t="str">
        <f t="shared" si="2"/>
        <v>N</v>
      </c>
      <c r="E70" s="1153">
        <v>6</v>
      </c>
      <c r="F70" s="877" t="s">
        <v>6023</v>
      </c>
      <c r="G70" s="879" t="s">
        <v>4477</v>
      </c>
      <c r="H70" s="890" t="s">
        <v>6005</v>
      </c>
      <c r="I70" s="890" t="s">
        <v>6530</v>
      </c>
      <c r="J70" s="880" t="s">
        <v>5988</v>
      </c>
      <c r="K70" s="895" t="s">
        <v>6575</v>
      </c>
      <c r="L70" s="877" t="s">
        <v>6025</v>
      </c>
      <c r="M70" s="890" t="s">
        <v>6026</v>
      </c>
      <c r="N70" s="897" t="s">
        <v>6576</v>
      </c>
      <c r="O70" s="898" t="s">
        <v>5993</v>
      </c>
      <c r="P70" s="899" t="s">
        <v>2323</v>
      </c>
      <c r="Q70" s="900" t="s">
        <v>2323</v>
      </c>
      <c r="R70" s="899" t="s">
        <v>2323</v>
      </c>
      <c r="S70" s="900" t="s">
        <v>2323</v>
      </c>
      <c r="T70" s="899" t="s">
        <v>2323</v>
      </c>
      <c r="U70" s="900" t="s">
        <v>2323</v>
      </c>
      <c r="V70" s="1155" t="s">
        <v>2323</v>
      </c>
      <c r="W70" s="877" t="s">
        <v>6357</v>
      </c>
      <c r="X70" s="1156" t="s">
        <v>6019</v>
      </c>
      <c r="Y70" s="902"/>
      <c r="Z70" s="889"/>
      <c r="AA70" s="892" t="s">
        <v>1175</v>
      </c>
      <c r="AB70" s="889"/>
      <c r="AC70" s="891"/>
      <c r="AD70" s="902"/>
      <c r="AE70" s="889"/>
      <c r="AF70" s="877"/>
      <c r="AG70" s="1156"/>
      <c r="AH70" s="902"/>
      <c r="AI70" s="903"/>
      <c r="AJ70" s="889"/>
      <c r="AK70" s="891"/>
      <c r="AL70" s="891"/>
      <c r="AN70" s="904">
        <v>1</v>
      </c>
      <c r="AO70" s="904" t="s">
        <v>4101</v>
      </c>
    </row>
    <row r="71" spans="1:41" s="904" customFormat="1" ht="13.2" hidden="1" outlineLevel="1">
      <c r="A71" s="891" t="s">
        <v>2613</v>
      </c>
      <c r="B71" s="892"/>
      <c r="C71" s="889"/>
      <c r="D71" s="1152" t="str">
        <f t="shared" si="2"/>
        <v>N</v>
      </c>
      <c r="E71" s="1153">
        <v>7</v>
      </c>
      <c r="F71" s="877" t="s">
        <v>6166</v>
      </c>
      <c r="G71" s="879" t="s">
        <v>4477</v>
      </c>
      <c r="H71" s="890" t="s">
        <v>6005</v>
      </c>
      <c r="I71" s="890" t="s">
        <v>6530</v>
      </c>
      <c r="J71" s="880" t="s">
        <v>5988</v>
      </c>
      <c r="K71" s="895" t="s">
        <v>6577</v>
      </c>
      <c r="L71" s="877" t="s">
        <v>6167</v>
      </c>
      <c r="M71" s="890" t="s">
        <v>6025</v>
      </c>
      <c r="N71" s="897" t="s">
        <v>6578</v>
      </c>
      <c r="O71" s="898" t="s">
        <v>5993</v>
      </c>
      <c r="P71" s="899" t="s">
        <v>2323</v>
      </c>
      <c r="Q71" s="900" t="s">
        <v>2323</v>
      </c>
      <c r="R71" s="899" t="s">
        <v>2323</v>
      </c>
      <c r="S71" s="900" t="s">
        <v>2323</v>
      </c>
      <c r="T71" s="899" t="s">
        <v>2323</v>
      </c>
      <c r="U71" s="900" t="s">
        <v>2323</v>
      </c>
      <c r="V71" s="1155" t="s">
        <v>2323</v>
      </c>
      <c r="W71" s="877" t="s">
        <v>6357</v>
      </c>
      <c r="X71" s="1156" t="s">
        <v>6013</v>
      </c>
      <c r="Y71" s="902"/>
      <c r="Z71" s="889"/>
      <c r="AA71" s="892" t="s">
        <v>1175</v>
      </c>
      <c r="AB71" s="889"/>
      <c r="AC71" s="891"/>
      <c r="AD71" s="902"/>
      <c r="AE71" s="889"/>
      <c r="AF71" s="877"/>
      <c r="AG71" s="1156"/>
      <c r="AH71" s="902"/>
      <c r="AI71" s="903"/>
      <c r="AJ71" s="889"/>
      <c r="AK71" s="891"/>
      <c r="AL71" s="891"/>
      <c r="AN71" s="904">
        <v>1</v>
      </c>
      <c r="AO71" s="904" t="s">
        <v>4101</v>
      </c>
    </row>
    <row r="72" spans="1:41" s="904" customFormat="1" ht="13.2" hidden="1" outlineLevel="1">
      <c r="A72" s="891" t="s">
        <v>2613</v>
      </c>
      <c r="B72" s="892"/>
      <c r="C72" s="889"/>
      <c r="D72" s="1152" t="str">
        <f t="shared" si="2"/>
        <v>N</v>
      </c>
      <c r="E72" s="1153">
        <v>8</v>
      </c>
      <c r="F72" s="877" t="s">
        <v>6008</v>
      </c>
      <c r="G72" s="879" t="s">
        <v>4477</v>
      </c>
      <c r="H72" s="890" t="s">
        <v>6005</v>
      </c>
      <c r="I72" s="890" t="s">
        <v>6530</v>
      </c>
      <c r="J72" s="880" t="s">
        <v>6466</v>
      </c>
      <c r="K72" s="895" t="s">
        <v>6508</v>
      </c>
      <c r="L72" s="877" t="s">
        <v>6009</v>
      </c>
      <c r="M72" s="890" t="s">
        <v>3416</v>
      </c>
      <c r="N72" s="897" t="s">
        <v>6474</v>
      </c>
      <c r="O72" s="898" t="s">
        <v>5993</v>
      </c>
      <c r="P72" s="899" t="s">
        <v>2323</v>
      </c>
      <c r="Q72" s="900" t="s">
        <v>2323</v>
      </c>
      <c r="R72" s="899" t="s">
        <v>2323</v>
      </c>
      <c r="S72" s="900" t="s">
        <v>2323</v>
      </c>
      <c r="T72" s="899" t="s">
        <v>2323</v>
      </c>
      <c r="U72" s="900" t="s">
        <v>2323</v>
      </c>
      <c r="V72" s="1155" t="s">
        <v>2323</v>
      </c>
      <c r="W72" s="877" t="s">
        <v>6469</v>
      </c>
      <c r="X72" s="1156" t="s">
        <v>5995</v>
      </c>
      <c r="Y72" s="902"/>
      <c r="Z72" s="889"/>
      <c r="AA72" s="892" t="s">
        <v>1175</v>
      </c>
      <c r="AB72" s="889"/>
      <c r="AC72" s="891"/>
      <c r="AD72" s="902"/>
      <c r="AE72" s="889"/>
      <c r="AF72" s="877"/>
      <c r="AG72" s="1156"/>
      <c r="AH72" s="902"/>
      <c r="AI72" s="903" t="s">
        <v>3163</v>
      </c>
      <c r="AJ72" s="889" t="s">
        <v>3976</v>
      </c>
      <c r="AK72" s="891"/>
      <c r="AL72" s="891"/>
      <c r="AN72" s="904">
        <v>1</v>
      </c>
      <c r="AO72" s="904" t="s">
        <v>4101</v>
      </c>
    </row>
    <row r="73" spans="1:41" s="904" customFormat="1" ht="13.2" hidden="1" outlineLevel="1">
      <c r="A73" s="891" t="s">
        <v>2613</v>
      </c>
      <c r="B73" s="892"/>
      <c r="C73" s="889"/>
      <c r="D73" s="1152" t="str">
        <f t="shared" si="2"/>
        <v>N</v>
      </c>
      <c r="E73" s="1153">
        <v>9</v>
      </c>
      <c r="F73" s="877" t="s">
        <v>6008</v>
      </c>
      <c r="G73" s="879" t="s">
        <v>4477</v>
      </c>
      <c r="H73" s="890" t="s">
        <v>6005</v>
      </c>
      <c r="I73" s="890" t="s">
        <v>6530</v>
      </c>
      <c r="J73" s="880" t="s">
        <v>6466</v>
      </c>
      <c r="K73" s="895" t="s">
        <v>6467</v>
      </c>
      <c r="L73" s="877" t="s">
        <v>6009</v>
      </c>
      <c r="M73" s="890" t="s">
        <v>3416</v>
      </c>
      <c r="N73" s="897" t="s">
        <v>6468</v>
      </c>
      <c r="O73" s="898" t="s">
        <v>5993</v>
      </c>
      <c r="P73" s="899" t="s">
        <v>2323</v>
      </c>
      <c r="Q73" s="900" t="s">
        <v>2323</v>
      </c>
      <c r="R73" s="899" t="s">
        <v>2323</v>
      </c>
      <c r="S73" s="900" t="s">
        <v>2323</v>
      </c>
      <c r="T73" s="899" t="s">
        <v>2323</v>
      </c>
      <c r="U73" s="900" t="s">
        <v>2323</v>
      </c>
      <c r="V73" s="1155" t="s">
        <v>2323</v>
      </c>
      <c r="W73" s="877" t="s">
        <v>6469</v>
      </c>
      <c r="X73" s="1156" t="s">
        <v>6019</v>
      </c>
      <c r="Y73" s="902"/>
      <c r="Z73" s="889" t="s">
        <v>6169</v>
      </c>
      <c r="AA73" s="892" t="s">
        <v>1175</v>
      </c>
      <c r="AB73" s="889"/>
      <c r="AC73" s="891"/>
      <c r="AD73" s="902"/>
      <c r="AE73" s="889"/>
      <c r="AF73" s="877"/>
      <c r="AG73" s="1156"/>
      <c r="AH73" s="902"/>
      <c r="AI73" s="903" t="s">
        <v>3163</v>
      </c>
      <c r="AJ73" s="889" t="s">
        <v>2792</v>
      </c>
      <c r="AK73" s="891"/>
      <c r="AL73" s="891"/>
      <c r="AN73" s="904">
        <v>1</v>
      </c>
      <c r="AO73" s="904" t="s">
        <v>4101</v>
      </c>
    </row>
    <row r="74" spans="1:41" s="904" customFormat="1" ht="13.2" hidden="1" outlineLevel="1">
      <c r="A74" s="891" t="s">
        <v>2613</v>
      </c>
      <c r="B74" s="892"/>
      <c r="C74" s="889"/>
      <c r="D74" s="1152" t="str">
        <f t="shared" si="2"/>
        <v>N</v>
      </c>
      <c r="E74" s="1153">
        <v>10</v>
      </c>
      <c r="F74" s="877" t="s">
        <v>6008</v>
      </c>
      <c r="G74" s="879" t="s">
        <v>4477</v>
      </c>
      <c r="H74" s="890" t="s">
        <v>6005</v>
      </c>
      <c r="I74" s="890" t="s">
        <v>6530</v>
      </c>
      <c r="J74" s="880" t="s">
        <v>6466</v>
      </c>
      <c r="K74" s="895" t="s">
        <v>6470</v>
      </c>
      <c r="L74" s="877" t="s">
        <v>6009</v>
      </c>
      <c r="M74" s="890" t="s">
        <v>3416</v>
      </c>
      <c r="N74" s="897" t="s">
        <v>6471</v>
      </c>
      <c r="O74" s="898" t="s">
        <v>5993</v>
      </c>
      <c r="P74" s="899" t="s">
        <v>2323</v>
      </c>
      <c r="Q74" s="900" t="s">
        <v>2323</v>
      </c>
      <c r="R74" s="899" t="s">
        <v>2323</v>
      </c>
      <c r="S74" s="900" t="s">
        <v>2323</v>
      </c>
      <c r="T74" s="899" t="s">
        <v>2323</v>
      </c>
      <c r="U74" s="900" t="s">
        <v>2323</v>
      </c>
      <c r="V74" s="1155" t="s">
        <v>2323</v>
      </c>
      <c r="W74" s="877" t="s">
        <v>6469</v>
      </c>
      <c r="X74" s="1156" t="s">
        <v>6022</v>
      </c>
      <c r="Y74" s="902"/>
      <c r="Z74" s="889" t="s">
        <v>6169</v>
      </c>
      <c r="AA74" s="892" t="s">
        <v>1175</v>
      </c>
      <c r="AB74" s="889"/>
      <c r="AC74" s="891"/>
      <c r="AD74" s="902"/>
      <c r="AE74" s="889"/>
      <c r="AF74" s="877"/>
      <c r="AG74" s="1156"/>
      <c r="AH74" s="902"/>
      <c r="AI74" s="903" t="s">
        <v>3163</v>
      </c>
      <c r="AJ74" s="889" t="s">
        <v>2793</v>
      </c>
      <c r="AK74" s="891"/>
      <c r="AL74" s="891"/>
      <c r="AN74" s="904">
        <v>1</v>
      </c>
      <c r="AO74" s="904" t="s">
        <v>4101</v>
      </c>
    </row>
    <row r="75" spans="1:41" s="904" customFormat="1" ht="13.2" hidden="1" outlineLevel="1">
      <c r="A75" s="891" t="s">
        <v>2613</v>
      </c>
      <c r="B75" s="892"/>
      <c r="C75" s="889"/>
      <c r="D75" s="1152" t="str">
        <f t="shared" si="2"/>
        <v>N</v>
      </c>
      <c r="E75" s="1153">
        <v>11</v>
      </c>
      <c r="F75" s="877" t="s">
        <v>6008</v>
      </c>
      <c r="G75" s="879" t="s">
        <v>4477</v>
      </c>
      <c r="H75" s="890" t="s">
        <v>6005</v>
      </c>
      <c r="I75" s="890" t="s">
        <v>6530</v>
      </c>
      <c r="J75" s="880" t="s">
        <v>6466</v>
      </c>
      <c r="K75" s="895" t="s">
        <v>6472</v>
      </c>
      <c r="L75" s="877" t="s">
        <v>6009</v>
      </c>
      <c r="M75" s="890" t="s">
        <v>3416</v>
      </c>
      <c r="N75" s="897" t="s">
        <v>6473</v>
      </c>
      <c r="O75" s="898" t="s">
        <v>5993</v>
      </c>
      <c r="P75" s="899" t="s">
        <v>2323</v>
      </c>
      <c r="Q75" s="900" t="s">
        <v>2323</v>
      </c>
      <c r="R75" s="899" t="s">
        <v>2323</v>
      </c>
      <c r="S75" s="900" t="s">
        <v>2323</v>
      </c>
      <c r="T75" s="899" t="s">
        <v>2323</v>
      </c>
      <c r="U75" s="900" t="s">
        <v>2323</v>
      </c>
      <c r="V75" s="1155" t="s">
        <v>2323</v>
      </c>
      <c r="W75" s="877" t="s">
        <v>6469</v>
      </c>
      <c r="X75" s="1156" t="s">
        <v>5997</v>
      </c>
      <c r="Y75" s="902"/>
      <c r="Z75" s="889" t="s">
        <v>6169</v>
      </c>
      <c r="AA75" s="892" t="s">
        <v>1175</v>
      </c>
      <c r="AB75" s="889"/>
      <c r="AC75" s="891"/>
      <c r="AD75" s="902"/>
      <c r="AE75" s="889"/>
      <c r="AF75" s="877"/>
      <c r="AG75" s="1156"/>
      <c r="AH75" s="902"/>
      <c r="AI75" s="903" t="s">
        <v>3163</v>
      </c>
      <c r="AJ75" s="889" t="s">
        <v>2794</v>
      </c>
      <c r="AK75" s="891"/>
      <c r="AL75" s="891"/>
      <c r="AN75" s="904">
        <v>1</v>
      </c>
      <c r="AO75" s="904" t="s">
        <v>4101</v>
      </c>
    </row>
    <row r="76" spans="1:41" s="904" customFormat="1" ht="13.2" hidden="1" outlineLevel="1">
      <c r="A76" s="891" t="s">
        <v>2613</v>
      </c>
      <c r="B76" s="892"/>
      <c r="C76" s="889"/>
      <c r="D76" s="1152" t="str">
        <f t="shared" si="2"/>
        <v>N</v>
      </c>
      <c r="E76" s="1153">
        <v>12</v>
      </c>
      <c r="F76" s="877" t="s">
        <v>6008</v>
      </c>
      <c r="G76" s="879" t="s">
        <v>4477</v>
      </c>
      <c r="H76" s="890" t="s">
        <v>6005</v>
      </c>
      <c r="I76" s="890" t="s">
        <v>6530</v>
      </c>
      <c r="J76" s="880" t="s">
        <v>5988</v>
      </c>
      <c r="K76" s="895" t="s">
        <v>6579</v>
      </c>
      <c r="L76" s="877" t="s">
        <v>6009</v>
      </c>
      <c r="M76" s="890" t="s">
        <v>3416</v>
      </c>
      <c r="N76" s="897" t="s">
        <v>6580</v>
      </c>
      <c r="O76" s="898" t="s">
        <v>5993</v>
      </c>
      <c r="P76" s="899" t="s">
        <v>2323</v>
      </c>
      <c r="Q76" s="900" t="s">
        <v>2323</v>
      </c>
      <c r="R76" s="899" t="s">
        <v>2323</v>
      </c>
      <c r="S76" s="900" t="s">
        <v>2323</v>
      </c>
      <c r="T76" s="899" t="s">
        <v>2323</v>
      </c>
      <c r="U76" s="900" t="s">
        <v>2323</v>
      </c>
      <c r="V76" s="1155" t="s">
        <v>2323</v>
      </c>
      <c r="W76" s="877" t="s">
        <v>6357</v>
      </c>
      <c r="X76" s="1156" t="s">
        <v>6014</v>
      </c>
      <c r="Y76" s="902"/>
      <c r="Z76" s="889" t="s">
        <v>6581</v>
      </c>
      <c r="AA76" s="892" t="s">
        <v>1175</v>
      </c>
      <c r="AB76" s="889"/>
      <c r="AC76" s="891"/>
      <c r="AD76" s="902"/>
      <c r="AE76" s="889"/>
      <c r="AF76" s="877"/>
      <c r="AG76" s="1156"/>
      <c r="AH76" s="902"/>
      <c r="AI76" s="903"/>
      <c r="AJ76" s="889"/>
      <c r="AK76" s="891"/>
      <c r="AL76" s="891"/>
      <c r="AN76" s="904">
        <v>1</v>
      </c>
      <c r="AO76" s="904" t="s">
        <v>4101</v>
      </c>
    </row>
    <row r="77" spans="1:41" s="904" customFormat="1" ht="13.2" hidden="1" outlineLevel="1">
      <c r="A77" s="891" t="s">
        <v>2613</v>
      </c>
      <c r="B77" s="892"/>
      <c r="C77" s="889"/>
      <c r="D77" s="1152" t="str">
        <f t="shared" si="2"/>
        <v>N</v>
      </c>
      <c r="E77" s="1153">
        <v>13</v>
      </c>
      <c r="F77" s="877" t="s">
        <v>6008</v>
      </c>
      <c r="G77" s="879" t="s">
        <v>4477</v>
      </c>
      <c r="H77" s="890" t="s">
        <v>6005</v>
      </c>
      <c r="I77" s="890" t="s">
        <v>6530</v>
      </c>
      <c r="J77" s="880" t="s">
        <v>5988</v>
      </c>
      <c r="K77" s="895" t="s">
        <v>6475</v>
      </c>
      <c r="L77" s="877" t="s">
        <v>6009</v>
      </c>
      <c r="M77" s="890" t="s">
        <v>3416</v>
      </c>
      <c r="N77" s="897" t="s">
        <v>6582</v>
      </c>
      <c r="O77" s="898" t="s">
        <v>5993</v>
      </c>
      <c r="P77" s="899" t="s">
        <v>2323</v>
      </c>
      <c r="Q77" s="900" t="s">
        <v>2323</v>
      </c>
      <c r="R77" s="899" t="s">
        <v>2323</v>
      </c>
      <c r="S77" s="900" t="s">
        <v>2323</v>
      </c>
      <c r="T77" s="899" t="s">
        <v>2323</v>
      </c>
      <c r="U77" s="900" t="s">
        <v>2323</v>
      </c>
      <c r="V77" s="1155" t="s">
        <v>2323</v>
      </c>
      <c r="W77" s="877" t="s">
        <v>6357</v>
      </c>
      <c r="X77" s="1156" t="s">
        <v>6065</v>
      </c>
      <c r="Y77" s="902"/>
      <c r="Z77" s="889"/>
      <c r="AA77" s="892" t="s">
        <v>1175</v>
      </c>
      <c r="AB77" s="889"/>
      <c r="AC77" s="891"/>
      <c r="AD77" s="902"/>
      <c r="AE77" s="889"/>
      <c r="AF77" s="877"/>
      <c r="AG77" s="1156"/>
      <c r="AH77" s="902"/>
      <c r="AI77" s="903"/>
      <c r="AJ77" s="889"/>
      <c r="AK77" s="891"/>
      <c r="AL77" s="891"/>
      <c r="AN77" s="904">
        <v>1</v>
      </c>
      <c r="AO77" s="904" t="s">
        <v>4101</v>
      </c>
    </row>
    <row r="78" spans="1:41" s="904" customFormat="1" ht="13.2" hidden="1" outlineLevel="1">
      <c r="A78" s="891" t="s">
        <v>2613</v>
      </c>
      <c r="B78" s="892"/>
      <c r="C78" s="889"/>
      <c r="D78" s="1152" t="str">
        <f t="shared" si="2"/>
        <v>N</v>
      </c>
      <c r="E78" s="1153">
        <v>14</v>
      </c>
      <c r="F78" s="877" t="s">
        <v>3195</v>
      </c>
      <c r="G78" s="879" t="s">
        <v>4477</v>
      </c>
      <c r="H78" s="890"/>
      <c r="I78" s="890"/>
      <c r="J78" s="880"/>
      <c r="K78" s="895"/>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hidden="1" outlineLevel="1">
      <c r="A79" s="891" t="s">
        <v>2613</v>
      </c>
      <c r="B79" s="892"/>
      <c r="C79" s="889"/>
      <c r="D79" s="1152" t="str">
        <f t="shared" si="2"/>
        <v>N</v>
      </c>
      <c r="E79" s="1153">
        <v>15</v>
      </c>
      <c r="F79" s="877" t="s">
        <v>6008</v>
      </c>
      <c r="G79" s="879" t="s">
        <v>4477</v>
      </c>
      <c r="H79" s="890" t="s">
        <v>6005</v>
      </c>
      <c r="I79" s="890" t="s">
        <v>6530</v>
      </c>
      <c r="J79" s="880" t="s">
        <v>5988</v>
      </c>
      <c r="K79" s="895" t="s">
        <v>6476</v>
      </c>
      <c r="L79" s="877" t="s">
        <v>6009</v>
      </c>
      <c r="M79" s="890" t="s">
        <v>3416</v>
      </c>
      <c r="N79" s="897" t="s">
        <v>6583</v>
      </c>
      <c r="O79" s="898" t="s">
        <v>5993</v>
      </c>
      <c r="P79" s="899" t="s">
        <v>2323</v>
      </c>
      <c r="Q79" s="900" t="s">
        <v>2323</v>
      </c>
      <c r="R79" s="899" t="s">
        <v>2323</v>
      </c>
      <c r="S79" s="900" t="s">
        <v>2323</v>
      </c>
      <c r="T79" s="899" t="s">
        <v>2323</v>
      </c>
      <c r="U79" s="900" t="s">
        <v>2323</v>
      </c>
      <c r="V79" s="1155" t="s">
        <v>2323</v>
      </c>
      <c r="W79" s="877" t="s">
        <v>6357</v>
      </c>
      <c r="X79" s="1156" t="s">
        <v>6066</v>
      </c>
      <c r="Y79" s="902"/>
      <c r="Z79" s="889"/>
      <c r="AA79" s="892" t="s">
        <v>1175</v>
      </c>
      <c r="AB79" s="889"/>
      <c r="AC79" s="891"/>
      <c r="AD79" s="902"/>
      <c r="AE79" s="889"/>
      <c r="AF79" s="877"/>
      <c r="AG79" s="1156"/>
      <c r="AH79" s="902"/>
      <c r="AI79" s="903"/>
      <c r="AJ79" s="889"/>
      <c r="AK79" s="891"/>
      <c r="AL79" s="891"/>
      <c r="AN79" s="904">
        <v>1</v>
      </c>
      <c r="AO79" s="904" t="s">
        <v>4101</v>
      </c>
    </row>
    <row r="80" spans="1:41" s="904" customFormat="1" ht="13.2" hidden="1" outlineLevel="1">
      <c r="A80" s="891" t="s">
        <v>2613</v>
      </c>
      <c r="B80" s="892"/>
      <c r="C80" s="889"/>
      <c r="D80" s="1152" t="str">
        <f>D79</f>
        <v>N</v>
      </c>
      <c r="E80" s="1153">
        <v>16</v>
      </c>
      <c r="F80" s="877" t="s">
        <v>3195</v>
      </c>
      <c r="G80" s="879" t="s">
        <v>4477</v>
      </c>
      <c r="H80" s="890"/>
      <c r="I80" s="890"/>
      <c r="J80" s="880"/>
      <c r="K80" s="895"/>
      <c r="L80" s="877"/>
      <c r="M80" s="890"/>
      <c r="N80" s="897"/>
      <c r="O80" s="898"/>
      <c r="P80" s="899"/>
      <c r="Q80" s="900"/>
      <c r="R80" s="899"/>
      <c r="S80" s="900"/>
      <c r="T80" s="899"/>
      <c r="U80" s="900"/>
      <c r="V80" s="1155"/>
      <c r="W80" s="877"/>
      <c r="X80" s="1156"/>
      <c r="Y80" s="902"/>
      <c r="Z80" s="889"/>
      <c r="AA80" s="892" t="s">
        <v>1175</v>
      </c>
      <c r="AB80" s="889"/>
      <c r="AC80" s="891" t="s">
        <v>380</v>
      </c>
      <c r="AD80" s="902"/>
      <c r="AE80" s="889"/>
      <c r="AF80" s="877"/>
      <c r="AG80" s="1156"/>
      <c r="AH80" s="902"/>
      <c r="AI80" s="903"/>
      <c r="AJ80" s="889"/>
      <c r="AK80" s="891"/>
      <c r="AL80" s="891"/>
      <c r="AN80" s="904">
        <v>1</v>
      </c>
      <c r="AO80" s="904" t="s">
        <v>4101</v>
      </c>
    </row>
    <row r="81" spans="1:41" s="904" customFormat="1" ht="13.2" hidden="1" collapsed="1">
      <c r="B81" s="1159"/>
      <c r="C81" s="1159"/>
      <c r="D81" s="1160"/>
      <c r="E81" s="1160"/>
      <c r="F81" s="1161"/>
      <c r="G81" s="1159"/>
      <c r="H81" s="1161"/>
      <c r="I81" s="1161"/>
      <c r="J81" s="1161"/>
      <c r="K81" s="1161"/>
      <c r="L81" s="1161"/>
      <c r="M81" s="1161"/>
      <c r="N81" s="1161"/>
      <c r="O81" s="1161"/>
      <c r="P81" s="1159"/>
      <c r="Q81" s="1161"/>
      <c r="R81" s="1159"/>
      <c r="S81" s="1161"/>
      <c r="T81" s="1159"/>
      <c r="U81" s="1159"/>
      <c r="V81" s="1159"/>
      <c r="Y81" s="1159"/>
      <c r="Z81" s="1159"/>
      <c r="AA81" s="1159"/>
      <c r="AB81" s="1159"/>
      <c r="AC81" s="1159"/>
      <c r="AD81" s="1159"/>
      <c r="AE81" s="1159"/>
      <c r="AF81" s="1161"/>
      <c r="AG81" s="1159"/>
      <c r="AH81" s="1159"/>
      <c r="AI81" s="1159"/>
      <c r="AJ81" s="1159"/>
      <c r="AK81" s="1159"/>
    </row>
    <row r="82" spans="1:41" s="904" customFormat="1" ht="13.8" hidden="1" thickBot="1">
      <c r="D82" s="904" t="s">
        <v>4101</v>
      </c>
      <c r="O82" s="1115"/>
      <c r="P82" s="1115"/>
    </row>
    <row r="83" spans="1:41" s="904" customFormat="1" ht="13.2" hidden="1">
      <c r="D83" s="1116" t="s">
        <v>5417</v>
      </c>
      <c r="E83" s="1117"/>
      <c r="F83" s="1118">
        <v>3</v>
      </c>
      <c r="K83" s="1082"/>
      <c r="L83" s="1082"/>
      <c r="M83" s="1082"/>
      <c r="N83" s="1082"/>
    </row>
    <row r="84" spans="1:41" s="904" customFormat="1" ht="13.8" hidden="1" thickBot="1">
      <c r="D84" s="1119" t="s">
        <v>2591</v>
      </c>
      <c r="E84" s="1120"/>
      <c r="F84" s="1114" t="s">
        <v>6339</v>
      </c>
      <c r="K84" s="1082"/>
      <c r="L84" s="1082"/>
      <c r="M84" s="1082"/>
      <c r="N84" s="1082"/>
    </row>
    <row r="85" spans="1:41" s="904" customFormat="1" ht="13.8" hidden="1" outlineLevel="1" thickBot="1">
      <c r="A85" s="1121" t="s">
        <v>9</v>
      </c>
      <c r="B85" s="1122" t="s">
        <v>306</v>
      </c>
      <c r="C85" s="1123"/>
      <c r="D85" s="1090" t="s">
        <v>82</v>
      </c>
      <c r="E85" s="1124"/>
      <c r="F85" s="1125" t="s">
        <v>307</v>
      </c>
      <c r="G85" s="1126"/>
      <c r="H85" s="1126"/>
      <c r="I85" s="1126"/>
      <c r="J85" s="1162"/>
      <c r="K85" s="1129" t="s">
        <v>209</v>
      </c>
      <c r="L85" s="1130" t="s">
        <v>2154</v>
      </c>
      <c r="M85" s="1126"/>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2"/>
      <c r="AF85" s="1130" t="s">
        <v>308</v>
      </c>
      <c r="AG85" s="1127"/>
      <c r="AH85" s="1132" t="s">
        <v>4734</v>
      </c>
      <c r="AI85" s="1132"/>
      <c r="AJ85" s="1132"/>
      <c r="AK85" s="1133" t="s">
        <v>3213</v>
      </c>
      <c r="AL85" s="1131"/>
    </row>
    <row r="86" spans="1:41" s="904" customFormat="1" ht="205.8" hidden="1" outlineLevel="1">
      <c r="A86" s="1134" t="s">
        <v>776</v>
      </c>
      <c r="B86" s="1135" t="s">
        <v>305</v>
      </c>
      <c r="C86" s="1136" t="s">
        <v>3054</v>
      </c>
      <c r="D86" s="1137" t="s">
        <v>759</v>
      </c>
      <c r="E86" s="1136" t="s">
        <v>1281</v>
      </c>
      <c r="F86" s="1138" t="s">
        <v>3055</v>
      </c>
      <c r="G86" s="1139" t="s">
        <v>2314</v>
      </c>
      <c r="H86" s="1140" t="s">
        <v>1468</v>
      </c>
      <c r="I86" s="1140" t="s">
        <v>1467</v>
      </c>
      <c r="J86" s="1142" t="s">
        <v>2842</v>
      </c>
      <c r="K86" s="1143" t="s">
        <v>1415</v>
      </c>
      <c r="L86" s="1138" t="s">
        <v>993</v>
      </c>
      <c r="M86" s="1140" t="s">
        <v>408</v>
      </c>
      <c r="N86" s="1144" t="s">
        <v>4231</v>
      </c>
      <c r="O86" s="1138" t="s">
        <v>83</v>
      </c>
      <c r="P86" s="1140" t="s">
        <v>3057</v>
      </c>
      <c r="Q86" s="1140" t="s">
        <v>1606</v>
      </c>
      <c r="R86" s="1140" t="s">
        <v>1607</v>
      </c>
      <c r="S86" s="1140" t="s">
        <v>4619</v>
      </c>
      <c r="T86" s="1140" t="s">
        <v>4620</v>
      </c>
      <c r="U86" s="1140" t="s">
        <v>4621</v>
      </c>
      <c r="V86" s="1145"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5" t="s">
        <v>251</v>
      </c>
      <c r="AH86" s="1138" t="s">
        <v>4431</v>
      </c>
      <c r="AI86" s="1149" t="s">
        <v>4429</v>
      </c>
      <c r="AJ86" s="1142" t="s">
        <v>4430</v>
      </c>
      <c r="AK86" s="1150" t="s">
        <v>995</v>
      </c>
      <c r="AL86" s="1151" t="s">
        <v>4994</v>
      </c>
    </row>
    <row r="87" spans="1:41" s="904" customFormat="1" ht="13.2" hidden="1" outlineLevel="1">
      <c r="A87" s="891" t="s">
        <v>2613</v>
      </c>
      <c r="B87" s="892"/>
      <c r="C87" s="889"/>
      <c r="D87" s="1152" t="str">
        <f>T(F84)</f>
        <v>M</v>
      </c>
      <c r="E87" s="1153">
        <v>1</v>
      </c>
      <c r="F87" s="877" t="s">
        <v>6364</v>
      </c>
      <c r="G87" s="879" t="s">
        <v>3676</v>
      </c>
      <c r="H87" s="890" t="s">
        <v>6005</v>
      </c>
      <c r="I87" s="890" t="s">
        <v>6530</v>
      </c>
      <c r="J87" s="880">
        <v>52</v>
      </c>
      <c r="K87" s="895" t="s">
        <v>6459</v>
      </c>
      <c r="L87" s="877" t="s">
        <v>1675</v>
      </c>
      <c r="M87" s="890"/>
      <c r="N87" s="897" t="s">
        <v>6460</v>
      </c>
      <c r="O87" s="898" t="s">
        <v>5993</v>
      </c>
      <c r="P87" s="899" t="s">
        <v>2323</v>
      </c>
      <c r="Q87" s="1154" t="s">
        <v>2323</v>
      </c>
      <c r="R87" s="899" t="s">
        <v>2323</v>
      </c>
      <c r="S87" s="1154" t="s">
        <v>2323</v>
      </c>
      <c r="T87" s="899" t="s">
        <v>2323</v>
      </c>
      <c r="U87" s="900" t="s">
        <v>2323</v>
      </c>
      <c r="V87" s="1155" t="s">
        <v>2323</v>
      </c>
      <c r="W87" s="877" t="s">
        <v>6344</v>
      </c>
      <c r="X87" s="1156" t="s">
        <v>6365</v>
      </c>
      <c r="Y87" s="902"/>
      <c r="Z87" s="889" t="s">
        <v>6584</v>
      </c>
      <c r="AA87" s="892" t="s">
        <v>1175</v>
      </c>
      <c r="AB87" s="889"/>
      <c r="AC87" s="891"/>
      <c r="AD87" s="902"/>
      <c r="AE87" s="889"/>
      <c r="AF87" s="877"/>
      <c r="AG87" s="1156"/>
      <c r="AH87" s="902"/>
      <c r="AI87" s="903" t="s">
        <v>3304</v>
      </c>
      <c r="AJ87" s="889"/>
      <c r="AK87" s="891"/>
      <c r="AL87" s="891"/>
      <c r="AN87" s="904">
        <v>1</v>
      </c>
      <c r="AO87" s="904" t="s">
        <v>4101</v>
      </c>
    </row>
    <row r="88" spans="1:41" s="904" customFormat="1" ht="13.2" hidden="1" outlineLevel="1">
      <c r="A88" s="891" t="s">
        <v>2613</v>
      </c>
      <c r="B88" s="892"/>
      <c r="C88" s="889"/>
      <c r="D88" s="1152" t="str">
        <f>D87</f>
        <v>M</v>
      </c>
      <c r="E88" s="1153">
        <v>2</v>
      </c>
      <c r="F88" s="877" t="s">
        <v>6364</v>
      </c>
      <c r="G88" s="879" t="s">
        <v>3676</v>
      </c>
      <c r="H88" s="890" t="s">
        <v>6005</v>
      </c>
      <c r="I88" s="890" t="s">
        <v>6530</v>
      </c>
      <c r="J88" s="880">
        <v>52</v>
      </c>
      <c r="K88" s="895" t="s">
        <v>6459</v>
      </c>
      <c r="L88" s="877"/>
      <c r="M88" s="890" t="s">
        <v>6244</v>
      </c>
      <c r="N88" s="897" t="s">
        <v>6460</v>
      </c>
      <c r="O88" s="898" t="s">
        <v>5993</v>
      </c>
      <c r="P88" s="899" t="s">
        <v>2323</v>
      </c>
      <c r="Q88" s="900" t="s">
        <v>2323</v>
      </c>
      <c r="R88" s="899" t="s">
        <v>2323</v>
      </c>
      <c r="S88" s="900" t="s">
        <v>2323</v>
      </c>
      <c r="T88" s="899" t="s">
        <v>2323</v>
      </c>
      <c r="U88" s="900" t="s">
        <v>2323</v>
      </c>
      <c r="V88" s="1155" t="s">
        <v>2323</v>
      </c>
      <c r="W88" s="877" t="s">
        <v>6344</v>
      </c>
      <c r="X88" s="1156" t="s">
        <v>6365</v>
      </c>
      <c r="Y88" s="902"/>
      <c r="Z88" s="889" t="s">
        <v>6584</v>
      </c>
      <c r="AA88" s="892" t="s">
        <v>1175</v>
      </c>
      <c r="AB88" s="889"/>
      <c r="AC88" s="891"/>
      <c r="AD88" s="902"/>
      <c r="AE88" s="889"/>
      <c r="AF88" s="877"/>
      <c r="AG88" s="1156"/>
      <c r="AH88" s="902"/>
      <c r="AI88" s="903" t="s">
        <v>3304</v>
      </c>
      <c r="AJ88" s="889"/>
      <c r="AK88" s="891"/>
      <c r="AL88" s="891"/>
      <c r="AN88" s="904">
        <v>1</v>
      </c>
      <c r="AO88" s="904" t="s">
        <v>4101</v>
      </c>
    </row>
    <row r="89" spans="1:41" s="904" customFormat="1" ht="13.2" hidden="1" outlineLevel="1">
      <c r="A89" s="891" t="s">
        <v>2613</v>
      </c>
      <c r="B89" s="892"/>
      <c r="C89" s="889"/>
      <c r="D89" s="1152" t="str">
        <f t="shared" ref="D89:D101" si="3">D88</f>
        <v>M</v>
      </c>
      <c r="E89" s="1153">
        <v>3</v>
      </c>
      <c r="F89" s="877" t="s">
        <v>3195</v>
      </c>
      <c r="G89" s="879" t="s">
        <v>4477</v>
      </c>
      <c r="H89" s="890"/>
      <c r="I89" s="890"/>
      <c r="J89" s="880"/>
      <c r="K89" s="895"/>
      <c r="L89" s="877"/>
      <c r="M89" s="890"/>
      <c r="N89" s="897"/>
      <c r="O89" s="898"/>
      <c r="P89" s="899"/>
      <c r="Q89" s="900"/>
      <c r="R89" s="899"/>
      <c r="S89" s="900"/>
      <c r="T89" s="899"/>
      <c r="U89" s="900"/>
      <c r="V89" s="1155"/>
      <c r="W89" s="877"/>
      <c r="X89" s="1156"/>
      <c r="Y89" s="902"/>
      <c r="Z89" s="889"/>
      <c r="AA89" s="892" t="s">
        <v>1175</v>
      </c>
      <c r="AB89" s="889"/>
      <c r="AC89" s="891" t="s">
        <v>380</v>
      </c>
      <c r="AD89" s="902"/>
      <c r="AE89" s="889"/>
      <c r="AF89" s="877"/>
      <c r="AG89" s="1156"/>
      <c r="AH89" s="902"/>
      <c r="AI89" s="903"/>
      <c r="AJ89" s="889"/>
      <c r="AK89" s="891"/>
      <c r="AL89" s="891"/>
      <c r="AN89" s="904">
        <v>1</v>
      </c>
      <c r="AO89" s="904" t="s">
        <v>4101</v>
      </c>
    </row>
    <row r="90" spans="1:41" s="904" customFormat="1" ht="13.2" hidden="1" outlineLevel="1">
      <c r="A90" s="891" t="s">
        <v>2613</v>
      </c>
      <c r="B90" s="892"/>
      <c r="C90" s="889"/>
      <c r="D90" s="1152" t="str">
        <f t="shared" si="3"/>
        <v>M</v>
      </c>
      <c r="E90" s="1153">
        <v>4</v>
      </c>
      <c r="F90" s="877" t="s">
        <v>6020</v>
      </c>
      <c r="G90" s="879" t="s">
        <v>4477</v>
      </c>
      <c r="H90" s="890" t="s">
        <v>6005</v>
      </c>
      <c r="I90" s="890" t="s">
        <v>6530</v>
      </c>
      <c r="J90" s="880" t="s">
        <v>5988</v>
      </c>
      <c r="K90" s="895" t="s">
        <v>6585</v>
      </c>
      <c r="L90" s="877" t="s">
        <v>6021</v>
      </c>
      <c r="M90" s="890" t="s">
        <v>3416</v>
      </c>
      <c r="N90" s="897" t="s">
        <v>6586</v>
      </c>
      <c r="O90" s="898" t="s">
        <v>5993</v>
      </c>
      <c r="P90" s="899" t="s">
        <v>2323</v>
      </c>
      <c r="Q90" s="900" t="s">
        <v>2323</v>
      </c>
      <c r="R90" s="899" t="s">
        <v>2323</v>
      </c>
      <c r="S90" s="900" t="s">
        <v>2323</v>
      </c>
      <c r="T90" s="899" t="s">
        <v>2323</v>
      </c>
      <c r="U90" s="900" t="s">
        <v>2323</v>
      </c>
      <c r="V90" s="1155" t="s">
        <v>2323</v>
      </c>
      <c r="W90" s="877" t="s">
        <v>6357</v>
      </c>
      <c r="X90" s="1156" t="s">
        <v>6022</v>
      </c>
      <c r="Y90" s="902"/>
      <c r="Z90" s="889" t="s">
        <v>6169</v>
      </c>
      <c r="AA90" s="892" t="s">
        <v>1175</v>
      </c>
      <c r="AB90" s="889"/>
      <c r="AC90" s="891"/>
      <c r="AD90" s="902"/>
      <c r="AE90" s="889"/>
      <c r="AF90" s="877"/>
      <c r="AG90" s="1156"/>
      <c r="AH90" s="902"/>
      <c r="AI90" s="903"/>
      <c r="AJ90" s="889"/>
      <c r="AK90" s="891"/>
      <c r="AL90" s="891"/>
      <c r="AN90" s="904">
        <v>1</v>
      </c>
      <c r="AO90" s="904" t="s">
        <v>4101</v>
      </c>
    </row>
    <row r="91" spans="1:41" s="904" customFormat="1" ht="13.2" hidden="1" outlineLevel="1">
      <c r="A91" s="891" t="s">
        <v>2613</v>
      </c>
      <c r="B91" s="892"/>
      <c r="C91" s="889"/>
      <c r="D91" s="1152" t="str">
        <f t="shared" si="3"/>
        <v>M</v>
      </c>
      <c r="E91" s="1153">
        <v>5</v>
      </c>
      <c r="F91" s="877" t="s">
        <v>6020</v>
      </c>
      <c r="G91" s="879" t="s">
        <v>4477</v>
      </c>
      <c r="H91" s="890" t="s">
        <v>6005</v>
      </c>
      <c r="I91" s="890" t="s">
        <v>6530</v>
      </c>
      <c r="J91" s="880" t="s">
        <v>5988</v>
      </c>
      <c r="K91" s="895" t="s">
        <v>6587</v>
      </c>
      <c r="L91" s="877" t="s">
        <v>6021</v>
      </c>
      <c r="M91" s="890" t="s">
        <v>3416</v>
      </c>
      <c r="N91" s="897" t="s">
        <v>6588</v>
      </c>
      <c r="O91" s="898" t="s">
        <v>5993</v>
      </c>
      <c r="P91" s="899" t="s">
        <v>2323</v>
      </c>
      <c r="Q91" s="900" t="s">
        <v>2323</v>
      </c>
      <c r="R91" s="899" t="s">
        <v>2323</v>
      </c>
      <c r="S91" s="900" t="s">
        <v>2323</v>
      </c>
      <c r="T91" s="899" t="s">
        <v>2323</v>
      </c>
      <c r="U91" s="900" t="s">
        <v>2323</v>
      </c>
      <c r="V91" s="1155" t="s">
        <v>2323</v>
      </c>
      <c r="W91" s="877" t="s">
        <v>6357</v>
      </c>
      <c r="X91" s="1156" t="s">
        <v>5997</v>
      </c>
      <c r="Y91" s="902"/>
      <c r="Z91" s="889" t="s">
        <v>6169</v>
      </c>
      <c r="AA91" s="892" t="s">
        <v>1175</v>
      </c>
      <c r="AB91" s="889"/>
      <c r="AC91" s="891"/>
      <c r="AD91" s="902"/>
      <c r="AE91" s="889"/>
      <c r="AF91" s="877"/>
      <c r="AG91" s="1156"/>
      <c r="AH91" s="902"/>
      <c r="AI91" s="903"/>
      <c r="AJ91" s="889"/>
      <c r="AK91" s="891"/>
      <c r="AL91" s="891"/>
      <c r="AN91" s="904">
        <v>1</v>
      </c>
      <c r="AO91" s="904" t="s">
        <v>4101</v>
      </c>
    </row>
    <row r="92" spans="1:41" s="904" customFormat="1" ht="13.2" hidden="1" outlineLevel="1">
      <c r="A92" s="891" t="s">
        <v>2613</v>
      </c>
      <c r="B92" s="892"/>
      <c r="C92" s="889"/>
      <c r="D92" s="1152" t="str">
        <f t="shared" si="3"/>
        <v>M</v>
      </c>
      <c r="E92" s="1153">
        <v>6</v>
      </c>
      <c r="F92" s="877" t="s">
        <v>3195</v>
      </c>
      <c r="G92" s="879" t="s">
        <v>4477</v>
      </c>
      <c r="H92" s="890"/>
      <c r="I92" s="890"/>
      <c r="J92" s="880"/>
      <c r="K92" s="895"/>
      <c r="L92" s="877"/>
      <c r="M92" s="890"/>
      <c r="N92" s="897"/>
      <c r="O92" s="898"/>
      <c r="P92" s="899"/>
      <c r="Q92" s="900"/>
      <c r="R92" s="899"/>
      <c r="S92" s="900"/>
      <c r="T92" s="899"/>
      <c r="U92" s="900"/>
      <c r="V92" s="1155"/>
      <c r="W92" s="877"/>
      <c r="X92" s="1156"/>
      <c r="Y92" s="902"/>
      <c r="Z92" s="889"/>
      <c r="AA92" s="892" t="s">
        <v>1175</v>
      </c>
      <c r="AB92" s="889"/>
      <c r="AC92" s="891" t="s">
        <v>380</v>
      </c>
      <c r="AD92" s="902"/>
      <c r="AE92" s="889"/>
      <c r="AF92" s="877"/>
      <c r="AG92" s="1156"/>
      <c r="AH92" s="902"/>
      <c r="AI92" s="903"/>
      <c r="AJ92" s="889"/>
      <c r="AK92" s="891"/>
      <c r="AL92" s="891"/>
      <c r="AN92" s="904">
        <v>1</v>
      </c>
      <c r="AO92" s="904" t="s">
        <v>4101</v>
      </c>
    </row>
    <row r="93" spans="1:41" s="904" customFormat="1" ht="13.2" hidden="1" outlineLevel="1">
      <c r="A93" s="891" t="s">
        <v>2613</v>
      </c>
      <c r="B93" s="892"/>
      <c r="C93" s="889"/>
      <c r="D93" s="1152" t="str">
        <f t="shared" si="3"/>
        <v>M</v>
      </c>
      <c r="E93" s="1153">
        <v>7</v>
      </c>
      <c r="F93" s="877" t="s">
        <v>6011</v>
      </c>
      <c r="G93" s="879" t="s">
        <v>4477</v>
      </c>
      <c r="H93" s="890" t="s">
        <v>6005</v>
      </c>
      <c r="I93" s="890" t="s">
        <v>6530</v>
      </c>
      <c r="J93" s="880" t="s">
        <v>6589</v>
      </c>
      <c r="K93" s="895" t="s">
        <v>6590</v>
      </c>
      <c r="L93" s="877" t="s">
        <v>6012</v>
      </c>
      <c r="M93" s="890" t="s">
        <v>3416</v>
      </c>
      <c r="N93" s="897" t="s">
        <v>6591</v>
      </c>
      <c r="O93" s="898" t="s">
        <v>5993</v>
      </c>
      <c r="P93" s="899" t="s">
        <v>2323</v>
      </c>
      <c r="Q93" s="900" t="s">
        <v>2323</v>
      </c>
      <c r="R93" s="899" t="s">
        <v>2323</v>
      </c>
      <c r="S93" s="900" t="s">
        <v>2323</v>
      </c>
      <c r="T93" s="899" t="s">
        <v>2323</v>
      </c>
      <c r="U93" s="900" t="s">
        <v>2323</v>
      </c>
      <c r="V93" s="1155" t="s">
        <v>2323</v>
      </c>
      <c r="W93" s="877" t="s">
        <v>6592</v>
      </c>
      <c r="X93" s="1156" t="s">
        <v>5995</v>
      </c>
      <c r="Y93" s="902"/>
      <c r="Z93" s="889"/>
      <c r="AA93" s="892" t="s">
        <v>1175</v>
      </c>
      <c r="AB93" s="889"/>
      <c r="AC93" s="891"/>
      <c r="AD93" s="902"/>
      <c r="AE93" s="889"/>
      <c r="AF93" s="877">
        <v>222</v>
      </c>
      <c r="AG93" s="1156"/>
      <c r="AH93" s="902"/>
      <c r="AI93" s="903"/>
      <c r="AJ93" s="889"/>
      <c r="AK93" s="891"/>
      <c r="AL93" s="891"/>
      <c r="AN93" s="904">
        <v>1</v>
      </c>
      <c r="AO93" s="904" t="s">
        <v>4101</v>
      </c>
    </row>
    <row r="94" spans="1:41" s="904" customFormat="1" ht="13.2" hidden="1" outlineLevel="1">
      <c r="A94" s="891" t="s">
        <v>2613</v>
      </c>
      <c r="B94" s="892"/>
      <c r="C94" s="889"/>
      <c r="D94" s="1152" t="str">
        <f t="shared" si="3"/>
        <v>M</v>
      </c>
      <c r="E94" s="1153">
        <v>8</v>
      </c>
      <c r="F94" s="877" t="s">
        <v>6011</v>
      </c>
      <c r="G94" s="879" t="s">
        <v>4477</v>
      </c>
      <c r="H94" s="890" t="s">
        <v>6005</v>
      </c>
      <c r="I94" s="890" t="s">
        <v>6530</v>
      </c>
      <c r="J94" s="880" t="s">
        <v>6589</v>
      </c>
      <c r="K94" s="895" t="s">
        <v>6593</v>
      </c>
      <c r="L94" s="877" t="s">
        <v>6012</v>
      </c>
      <c r="M94" s="890" t="s">
        <v>3416</v>
      </c>
      <c r="N94" s="897" t="s">
        <v>6594</v>
      </c>
      <c r="O94" s="898" t="s">
        <v>5993</v>
      </c>
      <c r="P94" s="899" t="s">
        <v>2323</v>
      </c>
      <c r="Q94" s="900" t="s">
        <v>2323</v>
      </c>
      <c r="R94" s="899" t="s">
        <v>2323</v>
      </c>
      <c r="S94" s="900" t="s">
        <v>2323</v>
      </c>
      <c r="T94" s="899" t="s">
        <v>2323</v>
      </c>
      <c r="U94" s="900" t="s">
        <v>2323</v>
      </c>
      <c r="V94" s="1155" t="s">
        <v>2323</v>
      </c>
      <c r="W94" s="877" t="s">
        <v>6592</v>
      </c>
      <c r="X94" s="1156" t="s">
        <v>6019</v>
      </c>
      <c r="Y94" s="902"/>
      <c r="Z94" s="889"/>
      <c r="AA94" s="892" t="s">
        <v>1175</v>
      </c>
      <c r="AB94" s="889"/>
      <c r="AC94" s="891"/>
      <c r="AD94" s="902"/>
      <c r="AE94" s="889"/>
      <c r="AF94" s="877">
        <v>222</v>
      </c>
      <c r="AG94" s="1156"/>
      <c r="AH94" s="902"/>
      <c r="AI94" s="903"/>
      <c r="AJ94" s="889"/>
      <c r="AK94" s="891"/>
      <c r="AL94" s="891"/>
      <c r="AN94" s="904">
        <v>1</v>
      </c>
      <c r="AO94" s="904" t="s">
        <v>4101</v>
      </c>
    </row>
    <row r="95" spans="1:41" s="904" customFormat="1" ht="13.2" hidden="1" outlineLevel="1">
      <c r="A95" s="891" t="s">
        <v>2613</v>
      </c>
      <c r="B95" s="892"/>
      <c r="C95" s="889"/>
      <c r="D95" s="1152" t="str">
        <f t="shared" si="3"/>
        <v>M</v>
      </c>
      <c r="E95" s="1153">
        <v>9</v>
      </c>
      <c r="F95" s="877" t="s">
        <v>6011</v>
      </c>
      <c r="G95" s="879" t="s">
        <v>4477</v>
      </c>
      <c r="H95" s="890" t="s">
        <v>6005</v>
      </c>
      <c r="I95" s="890" t="s">
        <v>6530</v>
      </c>
      <c r="J95" s="880" t="s">
        <v>6589</v>
      </c>
      <c r="K95" s="895" t="s">
        <v>6595</v>
      </c>
      <c r="L95" s="877" t="s">
        <v>6012</v>
      </c>
      <c r="M95" s="890" t="s">
        <v>3416</v>
      </c>
      <c r="N95" s="897" t="s">
        <v>6596</v>
      </c>
      <c r="O95" s="898" t="s">
        <v>5993</v>
      </c>
      <c r="P95" s="899" t="s">
        <v>2323</v>
      </c>
      <c r="Q95" s="900" t="s">
        <v>2323</v>
      </c>
      <c r="R95" s="899" t="s">
        <v>2323</v>
      </c>
      <c r="S95" s="900" t="s">
        <v>2323</v>
      </c>
      <c r="T95" s="899" t="s">
        <v>2323</v>
      </c>
      <c r="U95" s="900" t="s">
        <v>2323</v>
      </c>
      <c r="V95" s="1155" t="s">
        <v>2323</v>
      </c>
      <c r="W95" s="877" t="s">
        <v>6592</v>
      </c>
      <c r="X95" s="1156" t="s">
        <v>6022</v>
      </c>
      <c r="Y95" s="902"/>
      <c r="Z95" s="889"/>
      <c r="AA95" s="892" t="s">
        <v>1175</v>
      </c>
      <c r="AB95" s="889"/>
      <c r="AC95" s="891"/>
      <c r="AD95" s="902"/>
      <c r="AE95" s="889"/>
      <c r="AF95" s="877">
        <v>222</v>
      </c>
      <c r="AG95" s="1156"/>
      <c r="AH95" s="902"/>
      <c r="AI95" s="903"/>
      <c r="AJ95" s="889"/>
      <c r="AK95" s="891"/>
      <c r="AL95" s="891"/>
      <c r="AN95" s="904">
        <v>1</v>
      </c>
      <c r="AO95" s="904" t="s">
        <v>4101</v>
      </c>
    </row>
    <row r="96" spans="1:41" s="904" customFormat="1" ht="13.2" hidden="1" outlineLevel="1">
      <c r="A96" s="891" t="s">
        <v>2613</v>
      </c>
      <c r="B96" s="892"/>
      <c r="C96" s="889"/>
      <c r="D96" s="1152" t="str">
        <f t="shared" si="3"/>
        <v>M</v>
      </c>
      <c r="E96" s="1153">
        <v>10</v>
      </c>
      <c r="F96" s="877" t="s">
        <v>3195</v>
      </c>
      <c r="G96" s="879" t="s">
        <v>4477</v>
      </c>
      <c r="H96" s="890"/>
      <c r="I96" s="890"/>
      <c r="J96" s="880"/>
      <c r="K96" s="895"/>
      <c r="L96" s="877"/>
      <c r="M96" s="890"/>
      <c r="N96" s="897"/>
      <c r="O96" s="898"/>
      <c r="P96" s="899"/>
      <c r="Q96" s="900"/>
      <c r="R96" s="899"/>
      <c r="S96" s="900"/>
      <c r="T96" s="899"/>
      <c r="U96" s="900"/>
      <c r="V96" s="1155"/>
      <c r="W96" s="877"/>
      <c r="X96" s="1156"/>
      <c r="Y96" s="902"/>
      <c r="Z96" s="889"/>
      <c r="AA96" s="892" t="s">
        <v>1175</v>
      </c>
      <c r="AB96" s="889"/>
      <c r="AC96" s="891" t="s">
        <v>380</v>
      </c>
      <c r="AD96" s="902"/>
      <c r="AE96" s="889"/>
      <c r="AF96" s="877"/>
      <c r="AG96" s="1156"/>
      <c r="AH96" s="902"/>
      <c r="AI96" s="903"/>
      <c r="AJ96" s="889"/>
      <c r="AK96" s="891"/>
      <c r="AL96" s="891"/>
      <c r="AN96" s="904">
        <v>1</v>
      </c>
      <c r="AO96" s="904" t="s">
        <v>4101</v>
      </c>
    </row>
    <row r="97" spans="1:41" s="904" customFormat="1" ht="13.2" hidden="1" outlineLevel="1">
      <c r="A97" s="891" t="s">
        <v>2613</v>
      </c>
      <c r="B97" s="892"/>
      <c r="C97" s="889"/>
      <c r="D97" s="1152" t="str">
        <f t="shared" si="3"/>
        <v>M</v>
      </c>
      <c r="E97" s="1153">
        <v>11</v>
      </c>
      <c r="F97" s="877" t="s">
        <v>3195</v>
      </c>
      <c r="G97" s="879" t="s">
        <v>4477</v>
      </c>
      <c r="H97" s="890"/>
      <c r="I97" s="890"/>
      <c r="J97" s="880"/>
      <c r="K97" s="895"/>
      <c r="L97" s="877"/>
      <c r="M97" s="890"/>
      <c r="N97" s="897"/>
      <c r="O97" s="898"/>
      <c r="P97" s="899"/>
      <c r="Q97" s="900"/>
      <c r="R97" s="899"/>
      <c r="S97" s="900"/>
      <c r="T97" s="899"/>
      <c r="U97" s="900"/>
      <c r="V97" s="1155"/>
      <c r="W97" s="877"/>
      <c r="X97" s="1156"/>
      <c r="Y97" s="902"/>
      <c r="Z97" s="889"/>
      <c r="AA97" s="892" t="s">
        <v>1175</v>
      </c>
      <c r="AB97" s="889"/>
      <c r="AC97" s="891" t="s">
        <v>380</v>
      </c>
      <c r="AD97" s="902"/>
      <c r="AE97" s="889"/>
      <c r="AF97" s="877"/>
      <c r="AG97" s="1156"/>
      <c r="AH97" s="902"/>
      <c r="AI97" s="903"/>
      <c r="AJ97" s="889"/>
      <c r="AK97" s="891"/>
      <c r="AL97" s="891"/>
      <c r="AN97" s="904">
        <v>1</v>
      </c>
      <c r="AO97" s="904" t="s">
        <v>4101</v>
      </c>
    </row>
    <row r="98" spans="1:41" s="904" customFormat="1" ht="13.2" hidden="1" outlineLevel="1">
      <c r="A98" s="891" t="s">
        <v>2613</v>
      </c>
      <c r="B98" s="892"/>
      <c r="C98" s="889"/>
      <c r="D98" s="1152" t="str">
        <f t="shared" si="3"/>
        <v>M</v>
      </c>
      <c r="E98" s="1153">
        <v>12</v>
      </c>
      <c r="F98" s="877" t="s">
        <v>3195</v>
      </c>
      <c r="G98" s="879" t="s">
        <v>4477</v>
      </c>
      <c r="H98" s="890"/>
      <c r="I98" s="890"/>
      <c r="J98" s="880"/>
      <c r="K98" s="895"/>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hidden="1" outlineLevel="1">
      <c r="A99" s="891" t="s">
        <v>2613</v>
      </c>
      <c r="B99" s="892"/>
      <c r="C99" s="889"/>
      <c r="D99" s="1152" t="str">
        <f t="shared" si="3"/>
        <v>M</v>
      </c>
      <c r="E99" s="1153">
        <v>13</v>
      </c>
      <c r="F99" s="877" t="s">
        <v>3195</v>
      </c>
      <c r="G99" s="879" t="s">
        <v>4477</v>
      </c>
      <c r="H99" s="890"/>
      <c r="I99" s="890"/>
      <c r="J99" s="880"/>
      <c r="K99" s="895"/>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hidden="1" outlineLevel="1">
      <c r="A100" s="891" t="s">
        <v>2613</v>
      </c>
      <c r="B100" s="892"/>
      <c r="C100" s="889"/>
      <c r="D100" s="1152" t="str">
        <f t="shared" si="3"/>
        <v>M</v>
      </c>
      <c r="E100" s="1153">
        <v>14</v>
      </c>
      <c r="F100" s="877" t="s">
        <v>3195</v>
      </c>
      <c r="G100" s="879" t="s">
        <v>4477</v>
      </c>
      <c r="H100" s="890"/>
      <c r="I100" s="890"/>
      <c r="J100" s="880"/>
      <c r="K100" s="895"/>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hidden="1" outlineLevel="1">
      <c r="A101" s="891" t="s">
        <v>2613</v>
      </c>
      <c r="B101" s="892"/>
      <c r="C101" s="889"/>
      <c r="D101" s="1152" t="str">
        <f t="shared" si="3"/>
        <v>M</v>
      </c>
      <c r="E101" s="1153">
        <v>15</v>
      </c>
      <c r="F101" s="877" t="s">
        <v>3195</v>
      </c>
      <c r="G101" s="879" t="s">
        <v>4477</v>
      </c>
      <c r="H101" s="890"/>
      <c r="I101" s="890"/>
      <c r="J101" s="880"/>
      <c r="K101" s="895"/>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hidden="1" outlineLevel="1">
      <c r="A102" s="891" t="s">
        <v>2613</v>
      </c>
      <c r="B102" s="892"/>
      <c r="C102" s="889"/>
      <c r="D102" s="1152" t="str">
        <f>D101</f>
        <v>M</v>
      </c>
      <c r="E102" s="1153">
        <v>16</v>
      </c>
      <c r="F102" s="877" t="s">
        <v>3195</v>
      </c>
      <c r="G102" s="879" t="s">
        <v>4477</v>
      </c>
      <c r="H102" s="890"/>
      <c r="I102" s="890"/>
      <c r="J102" s="880"/>
      <c r="K102" s="895"/>
      <c r="L102" s="877"/>
      <c r="M102" s="890"/>
      <c r="N102" s="897"/>
      <c r="O102" s="898"/>
      <c r="P102" s="899"/>
      <c r="Q102" s="900"/>
      <c r="R102" s="899"/>
      <c r="S102" s="900"/>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hidden="1" collapsed="1">
      <c r="B103" s="1159"/>
      <c r="C103" s="1159"/>
      <c r="D103" s="1160"/>
      <c r="E103" s="1160"/>
      <c r="F103" s="1161"/>
      <c r="G103" s="1159"/>
      <c r="H103" s="1161"/>
      <c r="I103" s="1161"/>
      <c r="J103" s="1161"/>
      <c r="K103" s="1161"/>
      <c r="L103" s="1161"/>
      <c r="M103" s="1161"/>
      <c r="N103" s="1161"/>
      <c r="O103" s="1161"/>
      <c r="P103" s="1159"/>
      <c r="Q103" s="1161"/>
      <c r="R103" s="1159"/>
      <c r="S103" s="1161"/>
      <c r="T103" s="1159"/>
      <c r="U103" s="1159"/>
      <c r="V103" s="1159"/>
      <c r="Y103" s="1159"/>
      <c r="Z103" s="1159"/>
      <c r="AA103" s="1159"/>
      <c r="AB103" s="1159"/>
      <c r="AC103" s="1159"/>
      <c r="AD103" s="1159"/>
      <c r="AE103" s="1159"/>
      <c r="AF103" s="1161"/>
      <c r="AG103" s="1159"/>
      <c r="AH103" s="1159"/>
      <c r="AI103" s="1159"/>
      <c r="AJ103" s="1159"/>
      <c r="AK103" s="1159"/>
    </row>
    <row r="104" spans="1:41" s="904" customFormat="1" ht="13.8" hidden="1" thickBot="1">
      <c r="D104" s="904" t="s">
        <v>4101</v>
      </c>
      <c r="O104" s="1115"/>
      <c r="P104" s="1115"/>
    </row>
    <row r="105" spans="1:41" s="904" customFormat="1" ht="13.2" hidden="1">
      <c r="D105" s="1116" t="s">
        <v>5417</v>
      </c>
      <c r="E105" s="1117"/>
      <c r="F105" s="1118">
        <v>4</v>
      </c>
      <c r="K105" s="1082"/>
      <c r="L105" s="1082"/>
      <c r="M105" s="1082"/>
      <c r="N105" s="1082"/>
    </row>
    <row r="106" spans="1:41" s="904" customFormat="1" ht="13.8" hidden="1" thickBot="1">
      <c r="D106" s="1119" t="s">
        <v>2591</v>
      </c>
      <c r="E106" s="1120"/>
      <c r="F106" s="1114" t="s">
        <v>6340</v>
      </c>
      <c r="K106" s="1082"/>
      <c r="L106" s="1082"/>
      <c r="M106" s="1082"/>
      <c r="N106" s="1082"/>
    </row>
    <row r="107" spans="1:41" s="904" customFormat="1" ht="13.8" hidden="1" outlineLevel="1" thickBot="1">
      <c r="A107" s="1121" t="s">
        <v>9</v>
      </c>
      <c r="B107" s="1122" t="s">
        <v>306</v>
      </c>
      <c r="C107" s="1123"/>
      <c r="D107" s="1090" t="s">
        <v>82</v>
      </c>
      <c r="E107" s="1124"/>
      <c r="F107" s="1125" t="s">
        <v>307</v>
      </c>
      <c r="G107" s="1126"/>
      <c r="H107" s="1126"/>
      <c r="I107" s="1126"/>
      <c r="J107" s="1162"/>
      <c r="K107" s="1129" t="s">
        <v>209</v>
      </c>
      <c r="L107" s="1130" t="s">
        <v>2154</v>
      </c>
      <c r="M107" s="1126"/>
      <c r="N107" s="1131" t="s">
        <v>209</v>
      </c>
      <c r="O107" s="1132" t="s">
        <v>309</v>
      </c>
      <c r="P107" s="1122"/>
      <c r="Q107" s="1122"/>
      <c r="R107" s="1122"/>
      <c r="S107" s="1122"/>
      <c r="T107" s="1122"/>
      <c r="U107" s="1123"/>
      <c r="V107" s="1122"/>
      <c r="W107" s="1130" t="s">
        <v>1164</v>
      </c>
      <c r="X107" s="1127"/>
      <c r="Y107" s="1132" t="s">
        <v>3948</v>
      </c>
      <c r="Z107" s="1123"/>
      <c r="AA107" s="1132" t="s">
        <v>3585</v>
      </c>
      <c r="AB107" s="1123"/>
      <c r="AC107" s="1131" t="s">
        <v>377</v>
      </c>
      <c r="AD107" s="1132" t="s">
        <v>310</v>
      </c>
      <c r="AE107" s="1122"/>
      <c r="AF107" s="1130" t="s">
        <v>308</v>
      </c>
      <c r="AG107" s="1127"/>
      <c r="AH107" s="1132" t="s">
        <v>4734</v>
      </c>
      <c r="AI107" s="1132"/>
      <c r="AJ107" s="1132"/>
      <c r="AK107" s="1133" t="s">
        <v>3213</v>
      </c>
      <c r="AL107" s="1131"/>
    </row>
    <row r="108" spans="1:41" s="904" customFormat="1" ht="205.8" hidden="1" outlineLevel="1">
      <c r="A108" s="1134" t="s">
        <v>776</v>
      </c>
      <c r="B108" s="1135" t="s">
        <v>305</v>
      </c>
      <c r="C108" s="1136" t="s">
        <v>3054</v>
      </c>
      <c r="D108" s="1137" t="s">
        <v>759</v>
      </c>
      <c r="E108" s="1136" t="s">
        <v>1281</v>
      </c>
      <c r="F108" s="1138" t="s">
        <v>3055</v>
      </c>
      <c r="G108" s="1139" t="s">
        <v>2314</v>
      </c>
      <c r="H108" s="1140" t="s">
        <v>1468</v>
      </c>
      <c r="I108" s="1140" t="s">
        <v>1467</v>
      </c>
      <c r="J108" s="1142" t="s">
        <v>2842</v>
      </c>
      <c r="K108" s="1143" t="s">
        <v>1415</v>
      </c>
      <c r="L108" s="1138" t="s">
        <v>993</v>
      </c>
      <c r="M108" s="1140" t="s">
        <v>408</v>
      </c>
      <c r="N108" s="1144" t="s">
        <v>4231</v>
      </c>
      <c r="O108" s="1138" t="s">
        <v>83</v>
      </c>
      <c r="P108" s="1140" t="s">
        <v>3057</v>
      </c>
      <c r="Q108" s="1140" t="s">
        <v>1606</v>
      </c>
      <c r="R108" s="1140" t="s">
        <v>1607</v>
      </c>
      <c r="S108" s="1140" t="s">
        <v>4619</v>
      </c>
      <c r="T108" s="1140" t="s">
        <v>4620</v>
      </c>
      <c r="U108" s="1140" t="s">
        <v>4621</v>
      </c>
      <c r="V108" s="1145" t="s">
        <v>4622</v>
      </c>
      <c r="W108" s="1146" t="s">
        <v>4012</v>
      </c>
      <c r="X108" s="1147" t="s">
        <v>5442</v>
      </c>
      <c r="Y108" s="1148" t="s">
        <v>4623</v>
      </c>
      <c r="Z108" s="1142" t="s">
        <v>1027</v>
      </c>
      <c r="AA108" s="1148" t="s">
        <v>1173</v>
      </c>
      <c r="AB108" s="1142" t="s">
        <v>2582</v>
      </c>
      <c r="AC108" s="1148" t="s">
        <v>3056</v>
      </c>
      <c r="AD108" s="1148" t="s">
        <v>1176</v>
      </c>
      <c r="AE108" s="1136" t="s">
        <v>1413</v>
      </c>
      <c r="AF108" s="1138" t="s">
        <v>2583</v>
      </c>
      <c r="AG108" s="1145" t="s">
        <v>251</v>
      </c>
      <c r="AH108" s="1138" t="s">
        <v>4431</v>
      </c>
      <c r="AI108" s="1149" t="s">
        <v>4429</v>
      </c>
      <c r="AJ108" s="1142" t="s">
        <v>4430</v>
      </c>
      <c r="AK108" s="1150" t="s">
        <v>995</v>
      </c>
      <c r="AL108" s="1151" t="s">
        <v>4994</v>
      </c>
    </row>
    <row r="109" spans="1:41" s="904" customFormat="1" ht="13.2" hidden="1" outlineLevel="1">
      <c r="A109" s="891" t="s">
        <v>2613</v>
      </c>
      <c r="B109" s="892"/>
      <c r="C109" s="889"/>
      <c r="D109" s="1152" t="str">
        <f>T(F106)</f>
        <v>L</v>
      </c>
      <c r="E109" s="1153">
        <v>1</v>
      </c>
      <c r="F109" s="877" t="s">
        <v>3195</v>
      </c>
      <c r="G109" s="879" t="s">
        <v>4477</v>
      </c>
      <c r="H109" s="890"/>
      <c r="I109" s="890"/>
      <c r="J109" s="880"/>
      <c r="K109" s="895"/>
      <c r="L109" s="877"/>
      <c r="M109" s="890"/>
      <c r="N109" s="897"/>
      <c r="O109" s="898"/>
      <c r="P109" s="899"/>
      <c r="Q109" s="1154"/>
      <c r="R109" s="899"/>
      <c r="S109" s="1154"/>
      <c r="T109" s="899"/>
      <c r="U109" s="900"/>
      <c r="V109" s="1155"/>
      <c r="W109" s="877"/>
      <c r="X109" s="1156"/>
      <c r="Y109" s="902"/>
      <c r="Z109" s="889"/>
      <c r="AA109" s="892" t="s">
        <v>1175</v>
      </c>
      <c r="AB109" s="889"/>
      <c r="AC109" s="891" t="s">
        <v>380</v>
      </c>
      <c r="AD109" s="902"/>
      <c r="AE109" s="889"/>
      <c r="AF109" s="877"/>
      <c r="AG109" s="1156"/>
      <c r="AH109" s="902"/>
      <c r="AI109" s="903"/>
      <c r="AJ109" s="889"/>
      <c r="AK109" s="891"/>
      <c r="AL109" s="891"/>
      <c r="AN109" s="904">
        <v>1</v>
      </c>
      <c r="AO109" s="904" t="s">
        <v>4101</v>
      </c>
    </row>
    <row r="110" spans="1:41" s="904" customFormat="1" ht="13.2" hidden="1" outlineLevel="1">
      <c r="A110" s="891" t="s">
        <v>2613</v>
      </c>
      <c r="B110" s="892"/>
      <c r="C110" s="889"/>
      <c r="D110" s="1152" t="str">
        <f>D109</f>
        <v>L</v>
      </c>
      <c r="E110" s="1153">
        <v>2</v>
      </c>
      <c r="F110" s="877" t="s">
        <v>3195</v>
      </c>
      <c r="G110" s="879" t="s">
        <v>4477</v>
      </c>
      <c r="H110" s="890"/>
      <c r="I110" s="890"/>
      <c r="J110" s="880"/>
      <c r="K110" s="895"/>
      <c r="L110" s="877"/>
      <c r="M110" s="890"/>
      <c r="N110" s="897"/>
      <c r="O110" s="898"/>
      <c r="P110" s="899"/>
      <c r="Q110" s="900"/>
      <c r="R110" s="899"/>
      <c r="S110" s="900"/>
      <c r="T110" s="899"/>
      <c r="U110" s="900"/>
      <c r="V110" s="1155"/>
      <c r="W110" s="877"/>
      <c r="X110" s="1156"/>
      <c r="Y110" s="902"/>
      <c r="Z110" s="889"/>
      <c r="AA110" s="892" t="s">
        <v>1175</v>
      </c>
      <c r="AB110" s="889"/>
      <c r="AC110" s="891" t="s">
        <v>380</v>
      </c>
      <c r="AD110" s="902"/>
      <c r="AE110" s="889"/>
      <c r="AF110" s="877"/>
      <c r="AG110" s="1156"/>
      <c r="AH110" s="902"/>
      <c r="AI110" s="903"/>
      <c r="AJ110" s="889"/>
      <c r="AK110" s="891"/>
      <c r="AL110" s="891"/>
      <c r="AN110" s="904">
        <v>1</v>
      </c>
      <c r="AO110" s="904" t="s">
        <v>4101</v>
      </c>
    </row>
    <row r="111" spans="1:41" s="904" customFormat="1" ht="13.2" hidden="1" outlineLevel="1">
      <c r="A111" s="891" t="s">
        <v>2613</v>
      </c>
      <c r="B111" s="892"/>
      <c r="C111" s="889"/>
      <c r="D111" s="1152" t="str">
        <f t="shared" ref="D111:D123" si="4">D110</f>
        <v>L</v>
      </c>
      <c r="E111" s="1153">
        <v>3</v>
      </c>
      <c r="F111" s="877" t="s">
        <v>3195</v>
      </c>
      <c r="G111" s="879" t="s">
        <v>4477</v>
      </c>
      <c r="H111" s="890"/>
      <c r="I111" s="890"/>
      <c r="J111" s="880"/>
      <c r="K111" s="895"/>
      <c r="L111" s="877"/>
      <c r="M111" s="890"/>
      <c r="N111" s="897"/>
      <c r="O111" s="898"/>
      <c r="P111" s="899"/>
      <c r="Q111" s="900"/>
      <c r="R111" s="899"/>
      <c r="S111" s="900"/>
      <c r="T111" s="899"/>
      <c r="U111" s="900"/>
      <c r="V111" s="1155"/>
      <c r="W111" s="877"/>
      <c r="X111" s="1156"/>
      <c r="Y111" s="902"/>
      <c r="Z111" s="889"/>
      <c r="AA111" s="892" t="s">
        <v>1175</v>
      </c>
      <c r="AB111" s="889"/>
      <c r="AC111" s="891" t="s">
        <v>380</v>
      </c>
      <c r="AD111" s="902"/>
      <c r="AE111" s="889"/>
      <c r="AF111" s="877"/>
      <c r="AG111" s="1156"/>
      <c r="AH111" s="902"/>
      <c r="AI111" s="903"/>
      <c r="AJ111" s="889"/>
      <c r="AK111" s="891"/>
      <c r="AL111" s="891"/>
      <c r="AN111" s="904">
        <v>1</v>
      </c>
      <c r="AO111" s="904" t="s">
        <v>4101</v>
      </c>
    </row>
    <row r="112" spans="1:41" s="904" customFormat="1" ht="13.2" hidden="1" outlineLevel="1">
      <c r="A112" s="891" t="s">
        <v>2613</v>
      </c>
      <c r="B112" s="892"/>
      <c r="C112" s="889"/>
      <c r="D112" s="1152" t="str">
        <f t="shared" si="4"/>
        <v>L</v>
      </c>
      <c r="E112" s="1153">
        <v>4</v>
      </c>
      <c r="F112" s="877" t="s">
        <v>3195</v>
      </c>
      <c r="G112" s="879" t="s">
        <v>4477</v>
      </c>
      <c r="H112" s="890"/>
      <c r="I112" s="890"/>
      <c r="J112" s="880"/>
      <c r="K112" s="895"/>
      <c r="L112" s="877"/>
      <c r="M112" s="890"/>
      <c r="N112" s="897"/>
      <c r="O112" s="898"/>
      <c r="P112" s="899"/>
      <c r="Q112" s="900"/>
      <c r="R112" s="899"/>
      <c r="S112" s="900"/>
      <c r="T112" s="899"/>
      <c r="U112" s="900"/>
      <c r="V112" s="1155"/>
      <c r="W112" s="877"/>
      <c r="X112" s="1156"/>
      <c r="Y112" s="902"/>
      <c r="Z112" s="889"/>
      <c r="AA112" s="892" t="s">
        <v>1175</v>
      </c>
      <c r="AB112" s="889"/>
      <c r="AC112" s="891" t="s">
        <v>380</v>
      </c>
      <c r="AD112" s="902"/>
      <c r="AE112" s="889"/>
      <c r="AF112" s="877"/>
      <c r="AG112" s="1156"/>
      <c r="AH112" s="902"/>
      <c r="AI112" s="903"/>
      <c r="AJ112" s="889"/>
      <c r="AK112" s="891"/>
      <c r="AL112" s="891"/>
      <c r="AN112" s="904">
        <v>1</v>
      </c>
      <c r="AO112" s="904" t="s">
        <v>4101</v>
      </c>
    </row>
    <row r="113" spans="1:41" s="904" customFormat="1" ht="13.2" hidden="1" outlineLevel="1">
      <c r="A113" s="891" t="s">
        <v>2613</v>
      </c>
      <c r="B113" s="892"/>
      <c r="C113" s="889"/>
      <c r="D113" s="1152" t="str">
        <f t="shared" si="4"/>
        <v>L</v>
      </c>
      <c r="E113" s="1153">
        <v>5</v>
      </c>
      <c r="F113" s="877" t="s">
        <v>3195</v>
      </c>
      <c r="G113" s="879" t="s">
        <v>4477</v>
      </c>
      <c r="H113" s="890"/>
      <c r="I113" s="890"/>
      <c r="J113" s="880"/>
      <c r="K113" s="895"/>
      <c r="L113" s="877"/>
      <c r="M113" s="890"/>
      <c r="N113" s="897"/>
      <c r="O113" s="898"/>
      <c r="P113" s="899"/>
      <c r="Q113" s="900"/>
      <c r="R113" s="899"/>
      <c r="S113" s="900"/>
      <c r="T113" s="899"/>
      <c r="U113" s="900"/>
      <c r="V113" s="1155"/>
      <c r="W113" s="877"/>
      <c r="X113" s="1156"/>
      <c r="Y113" s="902"/>
      <c r="Z113" s="889"/>
      <c r="AA113" s="892" t="s">
        <v>1175</v>
      </c>
      <c r="AB113" s="889"/>
      <c r="AC113" s="891" t="s">
        <v>380</v>
      </c>
      <c r="AD113" s="902"/>
      <c r="AE113" s="889"/>
      <c r="AF113" s="877"/>
      <c r="AG113" s="1156"/>
      <c r="AH113" s="902"/>
      <c r="AI113" s="903"/>
      <c r="AJ113" s="889"/>
      <c r="AK113" s="891"/>
      <c r="AL113" s="891"/>
      <c r="AN113" s="904">
        <v>1</v>
      </c>
      <c r="AO113" s="904" t="s">
        <v>4101</v>
      </c>
    </row>
    <row r="114" spans="1:41" s="904" customFormat="1" ht="13.2" hidden="1" outlineLevel="1">
      <c r="A114" s="891" t="s">
        <v>2613</v>
      </c>
      <c r="B114" s="892"/>
      <c r="C114" s="889"/>
      <c r="D114" s="1152" t="str">
        <f t="shared" si="4"/>
        <v>L</v>
      </c>
      <c r="E114" s="1153">
        <v>6</v>
      </c>
      <c r="F114" s="877" t="s">
        <v>3195</v>
      </c>
      <c r="G114" s="879" t="s">
        <v>4477</v>
      </c>
      <c r="H114" s="890"/>
      <c r="I114" s="890"/>
      <c r="J114" s="880"/>
      <c r="K114" s="895"/>
      <c r="L114" s="877"/>
      <c r="M114" s="890"/>
      <c r="N114" s="897"/>
      <c r="O114" s="898"/>
      <c r="P114" s="899"/>
      <c r="Q114" s="900"/>
      <c r="R114" s="899"/>
      <c r="S114" s="900"/>
      <c r="T114" s="899"/>
      <c r="U114" s="900"/>
      <c r="V114" s="1155"/>
      <c r="W114" s="877"/>
      <c r="X114" s="1156"/>
      <c r="Y114" s="902"/>
      <c r="Z114" s="889"/>
      <c r="AA114" s="892" t="s">
        <v>1175</v>
      </c>
      <c r="AB114" s="889"/>
      <c r="AC114" s="891" t="s">
        <v>380</v>
      </c>
      <c r="AD114" s="902"/>
      <c r="AE114" s="889"/>
      <c r="AF114" s="877"/>
      <c r="AG114" s="1156"/>
      <c r="AH114" s="902"/>
      <c r="AI114" s="903"/>
      <c r="AJ114" s="889"/>
      <c r="AK114" s="891"/>
      <c r="AL114" s="891"/>
      <c r="AN114" s="904">
        <v>1</v>
      </c>
      <c r="AO114" s="904" t="s">
        <v>4101</v>
      </c>
    </row>
    <row r="115" spans="1:41" s="904" customFormat="1" ht="13.2" hidden="1" outlineLevel="1">
      <c r="A115" s="891" t="s">
        <v>2613</v>
      </c>
      <c r="B115" s="892"/>
      <c r="C115" s="889"/>
      <c r="D115" s="1152" t="str">
        <f t="shared" si="4"/>
        <v>L</v>
      </c>
      <c r="E115" s="1153">
        <v>7</v>
      </c>
      <c r="F115" s="877" t="s">
        <v>3195</v>
      </c>
      <c r="G115" s="879" t="s">
        <v>4477</v>
      </c>
      <c r="H115" s="890"/>
      <c r="I115" s="890"/>
      <c r="J115" s="880"/>
      <c r="K115" s="895"/>
      <c r="L115" s="877"/>
      <c r="M115" s="890"/>
      <c r="N115" s="897"/>
      <c r="O115" s="898"/>
      <c r="P115" s="899"/>
      <c r="Q115" s="900"/>
      <c r="R115" s="899"/>
      <c r="S115" s="900"/>
      <c r="T115" s="899"/>
      <c r="U115" s="900"/>
      <c r="V115" s="1155"/>
      <c r="W115" s="877"/>
      <c r="X115" s="1156"/>
      <c r="Y115" s="902"/>
      <c r="Z115" s="889"/>
      <c r="AA115" s="892" t="s">
        <v>1175</v>
      </c>
      <c r="AB115" s="889"/>
      <c r="AC115" s="891" t="s">
        <v>380</v>
      </c>
      <c r="AD115" s="902"/>
      <c r="AE115" s="889"/>
      <c r="AF115" s="877"/>
      <c r="AG115" s="1156"/>
      <c r="AH115" s="902"/>
      <c r="AI115" s="903"/>
      <c r="AJ115" s="889"/>
      <c r="AK115" s="891"/>
      <c r="AL115" s="891"/>
      <c r="AN115" s="904">
        <v>1</v>
      </c>
      <c r="AO115" s="904" t="s">
        <v>4101</v>
      </c>
    </row>
    <row r="116" spans="1:41" s="904" customFormat="1" ht="13.2" hidden="1" outlineLevel="1">
      <c r="A116" s="891" t="s">
        <v>2613</v>
      </c>
      <c r="B116" s="892"/>
      <c r="C116" s="889"/>
      <c r="D116" s="1152" t="str">
        <f t="shared" si="4"/>
        <v>L</v>
      </c>
      <c r="E116" s="1153">
        <v>8</v>
      </c>
      <c r="F116" s="877" t="s">
        <v>3195</v>
      </c>
      <c r="G116" s="879" t="s">
        <v>4477</v>
      </c>
      <c r="H116" s="890"/>
      <c r="I116" s="890"/>
      <c r="J116" s="880"/>
      <c r="K116" s="895"/>
      <c r="L116" s="877"/>
      <c r="M116" s="890"/>
      <c r="N116" s="897"/>
      <c r="O116" s="898"/>
      <c r="P116" s="899"/>
      <c r="Q116" s="900"/>
      <c r="R116" s="899"/>
      <c r="S116" s="900"/>
      <c r="T116" s="899"/>
      <c r="U116" s="900"/>
      <c r="V116" s="1155"/>
      <c r="W116" s="877"/>
      <c r="X116" s="1156"/>
      <c r="Y116" s="902"/>
      <c r="Z116" s="889"/>
      <c r="AA116" s="892" t="s">
        <v>1175</v>
      </c>
      <c r="AB116" s="889"/>
      <c r="AC116" s="891" t="s">
        <v>380</v>
      </c>
      <c r="AD116" s="902"/>
      <c r="AE116" s="889"/>
      <c r="AF116" s="877"/>
      <c r="AG116" s="1156"/>
      <c r="AH116" s="902"/>
      <c r="AI116" s="903"/>
      <c r="AJ116" s="889"/>
      <c r="AK116" s="891"/>
      <c r="AL116" s="891"/>
      <c r="AN116" s="904">
        <v>1</v>
      </c>
      <c r="AO116" s="904" t="s">
        <v>4101</v>
      </c>
    </row>
    <row r="117" spans="1:41" s="904" customFormat="1" ht="13.2" hidden="1" outlineLevel="1">
      <c r="A117" s="891" t="s">
        <v>2613</v>
      </c>
      <c r="B117" s="892"/>
      <c r="C117" s="889"/>
      <c r="D117" s="1152" t="str">
        <f t="shared" si="4"/>
        <v>L</v>
      </c>
      <c r="E117" s="1153">
        <v>9</v>
      </c>
      <c r="F117" s="877" t="s">
        <v>3195</v>
      </c>
      <c r="G117" s="879" t="s">
        <v>4477</v>
      </c>
      <c r="H117" s="890"/>
      <c r="I117" s="890"/>
      <c r="J117" s="880"/>
      <c r="K117" s="895"/>
      <c r="L117" s="877"/>
      <c r="M117" s="890"/>
      <c r="N117" s="897"/>
      <c r="O117" s="898"/>
      <c r="P117" s="899"/>
      <c r="Q117" s="900"/>
      <c r="R117" s="899"/>
      <c r="S117" s="900"/>
      <c r="T117" s="899"/>
      <c r="U117" s="900"/>
      <c r="V117" s="1155"/>
      <c r="W117" s="877"/>
      <c r="X117" s="1156"/>
      <c r="Y117" s="902"/>
      <c r="Z117" s="889"/>
      <c r="AA117" s="892" t="s">
        <v>1175</v>
      </c>
      <c r="AB117" s="889"/>
      <c r="AC117" s="891" t="s">
        <v>380</v>
      </c>
      <c r="AD117" s="902"/>
      <c r="AE117" s="889"/>
      <c r="AF117" s="877"/>
      <c r="AG117" s="1156"/>
      <c r="AH117" s="902"/>
      <c r="AI117" s="903"/>
      <c r="AJ117" s="889"/>
      <c r="AK117" s="891"/>
      <c r="AL117" s="891"/>
      <c r="AN117" s="904">
        <v>1</v>
      </c>
      <c r="AO117" s="904" t="s">
        <v>4101</v>
      </c>
    </row>
    <row r="118" spans="1:41" s="904" customFormat="1" ht="13.2" hidden="1" outlineLevel="1">
      <c r="A118" s="891" t="s">
        <v>2613</v>
      </c>
      <c r="B118" s="892"/>
      <c r="C118" s="889"/>
      <c r="D118" s="1152" t="str">
        <f t="shared" si="4"/>
        <v>L</v>
      </c>
      <c r="E118" s="1153">
        <v>10</v>
      </c>
      <c r="F118" s="877" t="s">
        <v>3195</v>
      </c>
      <c r="G118" s="879" t="s">
        <v>4477</v>
      </c>
      <c r="H118" s="890"/>
      <c r="I118" s="890"/>
      <c r="J118" s="880"/>
      <c r="K118" s="895"/>
      <c r="L118" s="877"/>
      <c r="M118" s="890"/>
      <c r="N118" s="897"/>
      <c r="O118" s="898"/>
      <c r="P118" s="899"/>
      <c r="Q118" s="900"/>
      <c r="R118" s="899"/>
      <c r="S118" s="900"/>
      <c r="T118" s="899"/>
      <c r="U118" s="900"/>
      <c r="V118" s="1155"/>
      <c r="W118" s="877"/>
      <c r="X118" s="1156"/>
      <c r="Y118" s="902"/>
      <c r="Z118" s="889"/>
      <c r="AA118" s="892" t="s">
        <v>1175</v>
      </c>
      <c r="AB118" s="889"/>
      <c r="AC118" s="891" t="s">
        <v>380</v>
      </c>
      <c r="AD118" s="902"/>
      <c r="AE118" s="889"/>
      <c r="AF118" s="877"/>
      <c r="AG118" s="1156"/>
      <c r="AH118" s="902"/>
      <c r="AI118" s="903"/>
      <c r="AJ118" s="889"/>
      <c r="AK118" s="891"/>
      <c r="AL118" s="891"/>
      <c r="AN118" s="904">
        <v>1</v>
      </c>
      <c r="AO118" s="904" t="s">
        <v>4101</v>
      </c>
    </row>
    <row r="119" spans="1:41" s="904" customFormat="1" ht="13.2" hidden="1" outlineLevel="1">
      <c r="A119" s="891" t="s">
        <v>2613</v>
      </c>
      <c r="B119" s="892"/>
      <c r="C119" s="889"/>
      <c r="D119" s="1152" t="str">
        <f t="shared" si="4"/>
        <v>L</v>
      </c>
      <c r="E119" s="1153">
        <v>11</v>
      </c>
      <c r="F119" s="877" t="s">
        <v>3195</v>
      </c>
      <c r="G119" s="879" t="s">
        <v>4477</v>
      </c>
      <c r="H119" s="890"/>
      <c r="I119" s="890"/>
      <c r="J119" s="880"/>
      <c r="K119" s="895"/>
      <c r="L119" s="877"/>
      <c r="M119" s="890"/>
      <c r="N119" s="897"/>
      <c r="O119" s="898"/>
      <c r="P119" s="899"/>
      <c r="Q119" s="900"/>
      <c r="R119" s="899"/>
      <c r="S119" s="900"/>
      <c r="T119" s="899"/>
      <c r="U119" s="900"/>
      <c r="V119" s="1155"/>
      <c r="W119" s="877"/>
      <c r="X119" s="1156"/>
      <c r="Y119" s="902"/>
      <c r="Z119" s="889"/>
      <c r="AA119" s="892" t="s">
        <v>1175</v>
      </c>
      <c r="AB119" s="889"/>
      <c r="AC119" s="891" t="s">
        <v>380</v>
      </c>
      <c r="AD119" s="902"/>
      <c r="AE119" s="889"/>
      <c r="AF119" s="877"/>
      <c r="AG119" s="1156"/>
      <c r="AH119" s="902"/>
      <c r="AI119" s="903"/>
      <c r="AJ119" s="889"/>
      <c r="AK119" s="891"/>
      <c r="AL119" s="891"/>
      <c r="AN119" s="904">
        <v>1</v>
      </c>
      <c r="AO119" s="904" t="s">
        <v>4101</v>
      </c>
    </row>
    <row r="120" spans="1:41" s="904" customFormat="1" ht="13.2" hidden="1" outlineLevel="1">
      <c r="A120" s="891" t="s">
        <v>2613</v>
      </c>
      <c r="B120" s="892"/>
      <c r="C120" s="889"/>
      <c r="D120" s="1152" t="str">
        <f t="shared" si="4"/>
        <v>L</v>
      </c>
      <c r="E120" s="1153">
        <v>12</v>
      </c>
      <c r="F120" s="877" t="s">
        <v>3195</v>
      </c>
      <c r="G120" s="879" t="s">
        <v>4477</v>
      </c>
      <c r="H120" s="890"/>
      <c r="I120" s="890"/>
      <c r="J120" s="880"/>
      <c r="K120" s="895"/>
      <c r="L120" s="877"/>
      <c r="M120" s="890"/>
      <c r="N120" s="897"/>
      <c r="O120" s="898"/>
      <c r="P120" s="899"/>
      <c r="Q120" s="900"/>
      <c r="R120" s="899"/>
      <c r="S120" s="900"/>
      <c r="T120" s="899"/>
      <c r="U120" s="900"/>
      <c r="V120" s="1155"/>
      <c r="W120" s="877"/>
      <c r="X120" s="1156"/>
      <c r="Y120" s="902"/>
      <c r="Z120" s="889"/>
      <c r="AA120" s="892" t="s">
        <v>1175</v>
      </c>
      <c r="AB120" s="889"/>
      <c r="AC120" s="891" t="s">
        <v>380</v>
      </c>
      <c r="AD120" s="902"/>
      <c r="AE120" s="889"/>
      <c r="AF120" s="877"/>
      <c r="AG120" s="1156"/>
      <c r="AH120" s="902"/>
      <c r="AI120" s="903"/>
      <c r="AJ120" s="889"/>
      <c r="AK120" s="891"/>
      <c r="AL120" s="891"/>
      <c r="AN120" s="904">
        <v>1</v>
      </c>
      <c r="AO120" s="904" t="s">
        <v>4101</v>
      </c>
    </row>
    <row r="121" spans="1:41" s="904" customFormat="1" ht="13.2" hidden="1" outlineLevel="1">
      <c r="A121" s="891" t="s">
        <v>2613</v>
      </c>
      <c r="B121" s="892"/>
      <c r="C121" s="889"/>
      <c r="D121" s="1152" t="str">
        <f t="shared" si="4"/>
        <v>L</v>
      </c>
      <c r="E121" s="1153">
        <v>13</v>
      </c>
      <c r="F121" s="877" t="s">
        <v>3195</v>
      </c>
      <c r="G121" s="879" t="s">
        <v>4477</v>
      </c>
      <c r="H121" s="890"/>
      <c r="I121" s="890"/>
      <c r="J121" s="880"/>
      <c r="K121" s="895"/>
      <c r="L121" s="877"/>
      <c r="M121" s="890"/>
      <c r="N121" s="897"/>
      <c r="O121" s="898"/>
      <c r="P121" s="899"/>
      <c r="Q121" s="900"/>
      <c r="R121" s="899"/>
      <c r="S121" s="900"/>
      <c r="T121" s="899"/>
      <c r="U121" s="900"/>
      <c r="V121" s="1155"/>
      <c r="W121" s="877"/>
      <c r="X121" s="1156"/>
      <c r="Y121" s="902"/>
      <c r="Z121" s="889"/>
      <c r="AA121" s="892" t="s">
        <v>1175</v>
      </c>
      <c r="AB121" s="889"/>
      <c r="AC121" s="891" t="s">
        <v>380</v>
      </c>
      <c r="AD121" s="902"/>
      <c r="AE121" s="889"/>
      <c r="AF121" s="877"/>
      <c r="AG121" s="1156"/>
      <c r="AH121" s="902"/>
      <c r="AI121" s="903"/>
      <c r="AJ121" s="889"/>
      <c r="AK121" s="891"/>
      <c r="AL121" s="891"/>
      <c r="AN121" s="904">
        <v>1</v>
      </c>
      <c r="AO121" s="904" t="s">
        <v>4101</v>
      </c>
    </row>
    <row r="122" spans="1:41" s="904" customFormat="1" ht="13.2" hidden="1" outlineLevel="1">
      <c r="A122" s="891" t="s">
        <v>2613</v>
      </c>
      <c r="B122" s="892"/>
      <c r="C122" s="889"/>
      <c r="D122" s="1152" t="str">
        <f t="shared" si="4"/>
        <v>L</v>
      </c>
      <c r="E122" s="1153">
        <v>14</v>
      </c>
      <c r="F122" s="877" t="s">
        <v>3195</v>
      </c>
      <c r="G122" s="879" t="s">
        <v>4477</v>
      </c>
      <c r="H122" s="890"/>
      <c r="I122" s="890"/>
      <c r="J122" s="880"/>
      <c r="K122" s="895"/>
      <c r="L122" s="877"/>
      <c r="M122" s="890"/>
      <c r="N122" s="897"/>
      <c r="O122" s="898"/>
      <c r="P122" s="899"/>
      <c r="Q122" s="900"/>
      <c r="R122" s="899"/>
      <c r="S122" s="900"/>
      <c r="T122" s="899"/>
      <c r="U122" s="900"/>
      <c r="V122" s="1155"/>
      <c r="W122" s="877"/>
      <c r="X122" s="1156"/>
      <c r="Y122" s="902"/>
      <c r="Z122" s="889"/>
      <c r="AA122" s="892" t="s">
        <v>1175</v>
      </c>
      <c r="AB122" s="889"/>
      <c r="AC122" s="891" t="s">
        <v>380</v>
      </c>
      <c r="AD122" s="902"/>
      <c r="AE122" s="889"/>
      <c r="AF122" s="877"/>
      <c r="AG122" s="1156"/>
      <c r="AH122" s="902"/>
      <c r="AI122" s="903"/>
      <c r="AJ122" s="889"/>
      <c r="AK122" s="891"/>
      <c r="AL122" s="891"/>
      <c r="AN122" s="904">
        <v>1</v>
      </c>
      <c r="AO122" s="904" t="s">
        <v>4101</v>
      </c>
    </row>
    <row r="123" spans="1:41" s="904" customFormat="1" ht="13.2" hidden="1" outlineLevel="1">
      <c r="A123" s="891" t="s">
        <v>2613</v>
      </c>
      <c r="B123" s="892"/>
      <c r="C123" s="889"/>
      <c r="D123" s="1152" t="str">
        <f t="shared" si="4"/>
        <v>L</v>
      </c>
      <c r="E123" s="1153">
        <v>15</v>
      </c>
      <c r="F123" s="877" t="s">
        <v>3195</v>
      </c>
      <c r="G123" s="879" t="s">
        <v>4477</v>
      </c>
      <c r="H123" s="890"/>
      <c r="I123" s="890"/>
      <c r="J123" s="880"/>
      <c r="K123" s="895"/>
      <c r="L123" s="877"/>
      <c r="M123" s="890"/>
      <c r="N123" s="897"/>
      <c r="O123" s="898"/>
      <c r="P123" s="899"/>
      <c r="Q123" s="900"/>
      <c r="R123" s="899"/>
      <c r="S123" s="900"/>
      <c r="T123" s="899"/>
      <c r="U123" s="900"/>
      <c r="V123" s="1155"/>
      <c r="W123" s="877"/>
      <c r="X123" s="1156"/>
      <c r="Y123" s="902"/>
      <c r="Z123" s="889"/>
      <c r="AA123" s="892" t="s">
        <v>1175</v>
      </c>
      <c r="AB123" s="889"/>
      <c r="AC123" s="891" t="s">
        <v>380</v>
      </c>
      <c r="AD123" s="902"/>
      <c r="AE123" s="889"/>
      <c r="AF123" s="877"/>
      <c r="AG123" s="1156"/>
      <c r="AH123" s="902"/>
      <c r="AI123" s="903"/>
      <c r="AJ123" s="889"/>
      <c r="AK123" s="891"/>
      <c r="AL123" s="891"/>
      <c r="AN123" s="904">
        <v>1</v>
      </c>
      <c r="AO123" s="904" t="s">
        <v>4101</v>
      </c>
    </row>
    <row r="124" spans="1:41" s="904" customFormat="1" ht="13.2" hidden="1" outlineLevel="1">
      <c r="A124" s="891" t="s">
        <v>2613</v>
      </c>
      <c r="B124" s="892"/>
      <c r="C124" s="889"/>
      <c r="D124" s="1152" t="str">
        <f>D123</f>
        <v>L</v>
      </c>
      <c r="E124" s="1153">
        <v>16</v>
      </c>
      <c r="F124" s="877" t="s">
        <v>3195</v>
      </c>
      <c r="G124" s="879" t="s">
        <v>4477</v>
      </c>
      <c r="H124" s="890"/>
      <c r="I124" s="890"/>
      <c r="J124" s="880"/>
      <c r="K124" s="895"/>
      <c r="L124" s="877"/>
      <c r="M124" s="890"/>
      <c r="N124" s="897"/>
      <c r="O124" s="898"/>
      <c r="P124" s="899"/>
      <c r="Q124" s="900"/>
      <c r="R124" s="899"/>
      <c r="S124" s="900"/>
      <c r="T124" s="899"/>
      <c r="U124" s="900"/>
      <c r="V124" s="1155"/>
      <c r="W124" s="877"/>
      <c r="X124" s="1156"/>
      <c r="Y124" s="902"/>
      <c r="Z124" s="889"/>
      <c r="AA124" s="892" t="s">
        <v>1175</v>
      </c>
      <c r="AB124" s="889"/>
      <c r="AC124" s="891" t="s">
        <v>380</v>
      </c>
      <c r="AD124" s="902"/>
      <c r="AE124" s="889"/>
      <c r="AF124" s="877"/>
      <c r="AG124" s="1156"/>
      <c r="AH124" s="902"/>
      <c r="AI124" s="903"/>
      <c r="AJ124" s="889"/>
      <c r="AK124" s="891"/>
      <c r="AL124" s="891"/>
      <c r="AN124" s="904">
        <v>1</v>
      </c>
      <c r="AO124" s="904" t="s">
        <v>4101</v>
      </c>
    </row>
    <row r="125" spans="1:41" s="904" customFormat="1" ht="13.2" hidden="1" collapsed="1">
      <c r="B125" s="1159"/>
      <c r="C125" s="1159"/>
      <c r="D125" s="1160"/>
      <c r="E125" s="1160"/>
      <c r="F125" s="1161"/>
      <c r="G125" s="1159"/>
      <c r="H125" s="1161"/>
      <c r="I125" s="1161"/>
      <c r="J125" s="1161"/>
      <c r="K125" s="1161"/>
      <c r="L125" s="1161"/>
      <c r="M125" s="1161"/>
      <c r="N125" s="1161"/>
      <c r="O125" s="1161"/>
      <c r="P125" s="1159"/>
      <c r="Q125" s="1161"/>
      <c r="R125" s="1159"/>
      <c r="S125" s="1161"/>
      <c r="T125" s="1159"/>
      <c r="U125" s="1159"/>
      <c r="V125" s="1159"/>
      <c r="Y125" s="1159"/>
      <c r="Z125" s="1159"/>
      <c r="AA125" s="1159"/>
      <c r="AB125" s="1159"/>
      <c r="AC125" s="1159"/>
      <c r="AD125" s="1159"/>
      <c r="AE125" s="1159"/>
      <c r="AF125" s="1161"/>
      <c r="AG125" s="1159"/>
      <c r="AH125" s="1159"/>
      <c r="AI125" s="1159"/>
      <c r="AJ125" s="1159"/>
      <c r="AK125" s="1159"/>
    </row>
    <row r="126" spans="1:41" s="904" customFormat="1" ht="13.8" hidden="1" thickBot="1">
      <c r="D126" s="904" t="s">
        <v>4095</v>
      </c>
      <c r="O126" s="1115"/>
      <c r="P126" s="1115"/>
    </row>
    <row r="127" spans="1:41" s="904" customFormat="1" ht="13.2" hidden="1">
      <c r="D127" s="1116" t="s">
        <v>149</v>
      </c>
      <c r="E127" s="1117"/>
      <c r="F127" s="1118">
        <v>0</v>
      </c>
      <c r="K127" s="1082"/>
      <c r="L127" s="1082"/>
      <c r="M127" s="1082"/>
      <c r="N127" s="1082"/>
    </row>
    <row r="128" spans="1:41" s="904" customFormat="1" ht="13.8" hidden="1" thickBot="1">
      <c r="D128" s="1119" t="s">
        <v>150</v>
      </c>
      <c r="E128" s="1120"/>
      <c r="F128" s="1114" t="s">
        <v>4993</v>
      </c>
      <c r="K128" s="1082"/>
      <c r="L128" s="1082"/>
      <c r="M128" s="1082"/>
      <c r="N128" s="1082"/>
    </row>
    <row r="129" spans="1:41" s="904" customFormat="1" ht="13.8" hidden="1" outlineLevel="1" thickBot="1">
      <c r="A129" s="1163" t="s">
        <v>9</v>
      </c>
      <c r="B129" s="1122" t="s">
        <v>306</v>
      </c>
      <c r="C129" s="1123"/>
      <c r="D129" s="1090" t="s">
        <v>913</v>
      </c>
      <c r="E129" s="1124"/>
      <c r="F129" s="1125" t="s">
        <v>307</v>
      </c>
      <c r="G129" s="1126"/>
      <c r="H129" s="1126"/>
      <c r="I129" s="1126"/>
      <c r="J129" s="1162"/>
      <c r="K129" s="1129" t="s">
        <v>209</v>
      </c>
      <c r="L129" s="1130" t="s">
        <v>2154</v>
      </c>
      <c r="M129" s="1126"/>
      <c r="N129" s="1131" t="s">
        <v>209</v>
      </c>
      <c r="O129" s="1132" t="s">
        <v>309</v>
      </c>
      <c r="P129" s="1122"/>
      <c r="Q129" s="1122"/>
      <c r="R129" s="1122"/>
      <c r="S129" s="1122"/>
      <c r="T129" s="1122"/>
      <c r="U129" s="1123"/>
      <c r="V129" s="1122"/>
      <c r="W129" s="1130" t="s">
        <v>1164</v>
      </c>
      <c r="X129" s="1127"/>
      <c r="Y129" s="1132" t="s">
        <v>357</v>
      </c>
      <c r="Z129" s="1122" t="s">
        <v>357</v>
      </c>
      <c r="AA129" s="1123"/>
      <c r="AB129" s="1122" t="s">
        <v>5158</v>
      </c>
      <c r="AC129" s="1133" t="s">
        <v>377</v>
      </c>
      <c r="AD129" s="1132" t="s">
        <v>310</v>
      </c>
      <c r="AE129" s="1123"/>
      <c r="AF129" s="1130" t="s">
        <v>308</v>
      </c>
      <c r="AG129" s="1132" t="s">
        <v>357</v>
      </c>
      <c r="AH129" s="1132" t="s">
        <v>4734</v>
      </c>
      <c r="AI129" s="1132"/>
      <c r="AJ129" s="1132"/>
      <c r="AK129" s="1133" t="s">
        <v>3213</v>
      </c>
      <c r="AL129" s="1131"/>
    </row>
    <row r="130" spans="1:41" s="904" customFormat="1" ht="219" hidden="1" outlineLevel="1">
      <c r="A130" s="1136" t="s">
        <v>776</v>
      </c>
      <c r="B130" s="1135" t="s">
        <v>305</v>
      </c>
      <c r="C130" s="1136" t="s">
        <v>3054</v>
      </c>
      <c r="D130" s="1164" t="s">
        <v>759</v>
      </c>
      <c r="E130" s="1136" t="s">
        <v>1281</v>
      </c>
      <c r="F130" s="1138" t="s">
        <v>3055</v>
      </c>
      <c r="G130" s="1139" t="s">
        <v>2309</v>
      </c>
      <c r="H130" s="1140" t="s">
        <v>1468</v>
      </c>
      <c r="I130" s="1140" t="s">
        <v>1467</v>
      </c>
      <c r="J130" s="1142" t="s">
        <v>2842</v>
      </c>
      <c r="K130" s="1143" t="s">
        <v>1415</v>
      </c>
      <c r="L130" s="1138" t="s">
        <v>1466</v>
      </c>
      <c r="M130" s="1145" t="s">
        <v>2470</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2584</v>
      </c>
      <c r="AC130" s="1148" t="s">
        <v>4025</v>
      </c>
      <c r="AD130" s="1148" t="s">
        <v>2962</v>
      </c>
      <c r="AE130" s="1136" t="s">
        <v>2441</v>
      </c>
      <c r="AF130" s="1144" t="s">
        <v>2583</v>
      </c>
      <c r="AG130" s="1167" t="s">
        <v>3586</v>
      </c>
      <c r="AH130" s="1138" t="s">
        <v>4431</v>
      </c>
      <c r="AI130" s="1149" t="s">
        <v>4429</v>
      </c>
      <c r="AJ130" s="1142" t="s">
        <v>4430</v>
      </c>
      <c r="AK130" s="1150" t="s">
        <v>995</v>
      </c>
      <c r="AL130" s="1151" t="s">
        <v>4994</v>
      </c>
    </row>
    <row r="131" spans="1:41" s="904" customFormat="1" ht="13.2" hidden="1" outlineLevel="1">
      <c r="A131" s="891" t="s">
        <v>2613</v>
      </c>
      <c r="B131" s="892"/>
      <c r="C131" s="889"/>
      <c r="D131" s="1168" t="str">
        <f>T(F128)</f>
        <v>D</v>
      </c>
      <c r="E131" s="1168">
        <v>1</v>
      </c>
      <c r="F131" s="877" t="s">
        <v>6918</v>
      </c>
      <c r="G131" s="879" t="s">
        <v>3673</v>
      </c>
      <c r="H131" s="890" t="s">
        <v>6005</v>
      </c>
      <c r="I131" s="890" t="s">
        <v>6530</v>
      </c>
      <c r="J131" s="880">
        <v>52</v>
      </c>
      <c r="K131" s="895" t="s">
        <v>6919</v>
      </c>
      <c r="L131" s="877"/>
      <c r="M131" s="896" t="s">
        <v>2906</v>
      </c>
      <c r="N131" s="897" t="s">
        <v>6920</v>
      </c>
      <c r="O131" s="898" t="s">
        <v>5993</v>
      </c>
      <c r="P131" s="899" t="s">
        <v>2323</v>
      </c>
      <c r="Q131" s="900" t="s">
        <v>2323</v>
      </c>
      <c r="R131" s="899" t="s">
        <v>2323</v>
      </c>
      <c r="S131" s="900" t="s">
        <v>2323</v>
      </c>
      <c r="T131" s="899" t="s">
        <v>2323</v>
      </c>
      <c r="U131" s="900" t="s">
        <v>2323</v>
      </c>
      <c r="V131" s="901" t="s">
        <v>2323</v>
      </c>
      <c r="W131" s="877" t="s">
        <v>6384</v>
      </c>
      <c r="X131" s="889" t="s">
        <v>6921</v>
      </c>
      <c r="Y131" s="1169"/>
      <c r="Z131" s="889"/>
      <c r="AA131" s="1170"/>
      <c r="AB131" s="889"/>
      <c r="AC131" s="891"/>
      <c r="AD131" s="902">
        <v>57</v>
      </c>
      <c r="AE131" s="889"/>
      <c r="AF131" s="897"/>
      <c r="AG131" s="1170" t="s">
        <v>378</v>
      </c>
      <c r="AH131" s="902"/>
      <c r="AI131" s="903" t="s">
        <v>3304</v>
      </c>
      <c r="AJ131" s="889" t="s">
        <v>5198</v>
      </c>
      <c r="AK131" s="891"/>
      <c r="AL131" s="891"/>
      <c r="AN131" s="904">
        <v>2</v>
      </c>
      <c r="AO131" s="904" t="s">
        <v>4095</v>
      </c>
    </row>
    <row r="132" spans="1:41" s="904" customFormat="1" ht="13.2" hidden="1" outlineLevel="1">
      <c r="A132" s="891" t="s">
        <v>2613</v>
      </c>
      <c r="B132" s="892"/>
      <c r="C132" s="889"/>
      <c r="D132" s="1168" t="str">
        <f>D131</f>
        <v>D</v>
      </c>
      <c r="E132" s="1168">
        <v>2</v>
      </c>
      <c r="F132" s="877" t="s">
        <v>6922</v>
      </c>
      <c r="G132" s="879" t="s">
        <v>3671</v>
      </c>
      <c r="H132" s="890" t="s">
        <v>6005</v>
      </c>
      <c r="I132" s="890" t="s">
        <v>6530</v>
      </c>
      <c r="J132" s="880" t="s">
        <v>5988</v>
      </c>
      <c r="K132" s="895" t="s">
        <v>6641</v>
      </c>
      <c r="L132" s="877" t="s">
        <v>6012</v>
      </c>
      <c r="M132" s="896"/>
      <c r="N132" s="897" t="s">
        <v>6965</v>
      </c>
      <c r="O132" s="898" t="s">
        <v>5993</v>
      </c>
      <c r="P132" s="899" t="s">
        <v>2323</v>
      </c>
      <c r="Q132" s="900" t="s">
        <v>2323</v>
      </c>
      <c r="R132" s="899" t="s">
        <v>2323</v>
      </c>
      <c r="S132" s="900" t="s">
        <v>2323</v>
      </c>
      <c r="T132" s="899" t="s">
        <v>2323</v>
      </c>
      <c r="U132" s="900" t="s">
        <v>2323</v>
      </c>
      <c r="V132" s="901" t="s">
        <v>2323</v>
      </c>
      <c r="W132" s="877" t="s">
        <v>6357</v>
      </c>
      <c r="X132" s="889" t="s">
        <v>6916</v>
      </c>
      <c r="Y132" s="1169"/>
      <c r="Z132" s="889"/>
      <c r="AA132" s="1170"/>
      <c r="AB132" s="889"/>
      <c r="AC132" s="891"/>
      <c r="AD132" s="902"/>
      <c r="AE132" s="889">
        <v>207</v>
      </c>
      <c r="AF132" s="897"/>
      <c r="AG132" s="1170" t="s">
        <v>378</v>
      </c>
      <c r="AH132" s="902"/>
      <c r="AI132" s="903"/>
      <c r="AJ132" s="889"/>
      <c r="AK132" s="891"/>
      <c r="AL132" s="891"/>
      <c r="AN132" s="904">
        <v>2</v>
      </c>
      <c r="AO132" s="904" t="s">
        <v>4095</v>
      </c>
    </row>
    <row r="133" spans="1:41" s="904" customFormat="1" ht="13.2" hidden="1" outlineLevel="1">
      <c r="A133" s="891" t="s">
        <v>2613</v>
      </c>
      <c r="B133" s="892"/>
      <c r="C133" s="889"/>
      <c r="D133" s="1168" t="str">
        <f t="shared" ref="D133:D139" si="5">D132</f>
        <v>D</v>
      </c>
      <c r="E133" s="1168">
        <v>3</v>
      </c>
      <c r="F133" s="877" t="s">
        <v>6918</v>
      </c>
      <c r="G133" s="879" t="s">
        <v>3673</v>
      </c>
      <c r="H133" s="890" t="s">
        <v>6005</v>
      </c>
      <c r="I133" s="890" t="s">
        <v>6530</v>
      </c>
      <c r="J133" s="880">
        <v>52</v>
      </c>
      <c r="K133" s="895" t="s">
        <v>6919</v>
      </c>
      <c r="L133" s="877" t="s">
        <v>6051</v>
      </c>
      <c r="M133" s="896"/>
      <c r="N133" s="897" t="s">
        <v>6920</v>
      </c>
      <c r="O133" s="898" t="s">
        <v>5993</v>
      </c>
      <c r="P133" s="899" t="s">
        <v>2323</v>
      </c>
      <c r="Q133" s="900" t="s">
        <v>2323</v>
      </c>
      <c r="R133" s="899" t="s">
        <v>2323</v>
      </c>
      <c r="S133" s="900" t="s">
        <v>2323</v>
      </c>
      <c r="T133" s="899" t="s">
        <v>2323</v>
      </c>
      <c r="U133" s="900" t="s">
        <v>2323</v>
      </c>
      <c r="V133" s="901" t="s">
        <v>2323</v>
      </c>
      <c r="W133" s="877" t="s">
        <v>6384</v>
      </c>
      <c r="X133" s="889" t="s">
        <v>6921</v>
      </c>
      <c r="Y133" s="1169"/>
      <c r="Z133" s="889"/>
      <c r="AA133" s="1170"/>
      <c r="AB133" s="889"/>
      <c r="AC133" s="891"/>
      <c r="AD133" s="902">
        <v>57</v>
      </c>
      <c r="AE133" s="889"/>
      <c r="AF133" s="897"/>
      <c r="AG133" s="1170" t="s">
        <v>378</v>
      </c>
      <c r="AH133" s="902"/>
      <c r="AI133" s="903" t="s">
        <v>3304</v>
      </c>
      <c r="AJ133" s="889" t="s">
        <v>5198</v>
      </c>
      <c r="AK133" s="891"/>
      <c r="AL133" s="891"/>
      <c r="AN133" s="904">
        <v>2</v>
      </c>
      <c r="AO133" s="904" t="s">
        <v>4095</v>
      </c>
    </row>
    <row r="134" spans="1:41" s="904" customFormat="1" ht="13.2" hidden="1" outlineLevel="1">
      <c r="A134" s="891" t="s">
        <v>2613</v>
      </c>
      <c r="B134" s="892"/>
      <c r="C134" s="889"/>
      <c r="D134" s="1168" t="str">
        <f t="shared" si="5"/>
        <v>D</v>
      </c>
      <c r="E134" s="1168">
        <v>4</v>
      </c>
      <c r="F134" s="877" t="s">
        <v>6922</v>
      </c>
      <c r="G134" s="879" t="s">
        <v>3671</v>
      </c>
      <c r="H134" s="890" t="s">
        <v>6005</v>
      </c>
      <c r="I134" s="890" t="s">
        <v>6530</v>
      </c>
      <c r="J134" s="880" t="s">
        <v>5988</v>
      </c>
      <c r="K134" s="895" t="s">
        <v>6966</v>
      </c>
      <c r="L134" s="877" t="s">
        <v>6012</v>
      </c>
      <c r="M134" s="896"/>
      <c r="N134" s="897" t="s">
        <v>6967</v>
      </c>
      <c r="O134" s="898" t="s">
        <v>5993</v>
      </c>
      <c r="P134" s="899" t="s">
        <v>2323</v>
      </c>
      <c r="Q134" s="900" t="s">
        <v>2323</v>
      </c>
      <c r="R134" s="899" t="s">
        <v>2323</v>
      </c>
      <c r="S134" s="900" t="s">
        <v>2323</v>
      </c>
      <c r="T134" s="899" t="s">
        <v>2323</v>
      </c>
      <c r="U134" s="900" t="s">
        <v>2323</v>
      </c>
      <c r="V134" s="901" t="s">
        <v>2323</v>
      </c>
      <c r="W134" s="877" t="s">
        <v>6357</v>
      </c>
      <c r="X134" s="889" t="s">
        <v>6952</v>
      </c>
      <c r="Y134" s="1169"/>
      <c r="Z134" s="889"/>
      <c r="AA134" s="1170"/>
      <c r="AB134" s="889"/>
      <c r="AC134" s="891"/>
      <c r="AD134" s="902"/>
      <c r="AE134" s="889">
        <v>222</v>
      </c>
      <c r="AF134" s="897"/>
      <c r="AG134" s="1170" t="s">
        <v>378</v>
      </c>
      <c r="AH134" s="902"/>
      <c r="AI134" s="903"/>
      <c r="AJ134" s="889"/>
      <c r="AK134" s="891"/>
      <c r="AL134" s="891"/>
      <c r="AN134" s="904">
        <v>2</v>
      </c>
      <c r="AO134" s="904" t="s">
        <v>4095</v>
      </c>
    </row>
    <row r="135" spans="1:41" s="904" customFormat="1" ht="13.2" hidden="1" outlineLevel="1">
      <c r="A135" s="891" t="s">
        <v>2613</v>
      </c>
      <c r="B135" s="892"/>
      <c r="C135" s="889"/>
      <c r="D135" s="1168" t="str">
        <f t="shared" si="5"/>
        <v>D</v>
      </c>
      <c r="E135" s="1168">
        <v>5</v>
      </c>
      <c r="F135" s="877" t="s">
        <v>6922</v>
      </c>
      <c r="G135" s="879" t="s">
        <v>3671</v>
      </c>
      <c r="H135" s="890" t="s">
        <v>6005</v>
      </c>
      <c r="I135" s="890" t="s">
        <v>6530</v>
      </c>
      <c r="J135" s="880" t="s">
        <v>5988</v>
      </c>
      <c r="K135" s="895" t="s">
        <v>6968</v>
      </c>
      <c r="L135" s="877" t="s">
        <v>6012</v>
      </c>
      <c r="M135" s="896"/>
      <c r="N135" s="897" t="s">
        <v>6969</v>
      </c>
      <c r="O135" s="898" t="s">
        <v>5993</v>
      </c>
      <c r="P135" s="899" t="s">
        <v>2323</v>
      </c>
      <c r="Q135" s="900" t="s">
        <v>2323</v>
      </c>
      <c r="R135" s="899" t="s">
        <v>2323</v>
      </c>
      <c r="S135" s="900" t="s">
        <v>2323</v>
      </c>
      <c r="T135" s="899" t="s">
        <v>2323</v>
      </c>
      <c r="U135" s="900" t="s">
        <v>2323</v>
      </c>
      <c r="V135" s="901" t="s">
        <v>2323</v>
      </c>
      <c r="W135" s="877" t="s">
        <v>6357</v>
      </c>
      <c r="X135" s="889" t="s">
        <v>6953</v>
      </c>
      <c r="Y135" s="1169"/>
      <c r="Z135" s="889"/>
      <c r="AA135" s="1170"/>
      <c r="AB135" s="889"/>
      <c r="AC135" s="891"/>
      <c r="AD135" s="902"/>
      <c r="AE135" s="889">
        <v>221</v>
      </c>
      <c r="AF135" s="897"/>
      <c r="AG135" s="1170" t="s">
        <v>378</v>
      </c>
      <c r="AH135" s="902"/>
      <c r="AI135" s="903"/>
      <c r="AJ135" s="889"/>
      <c r="AK135" s="891"/>
      <c r="AL135" s="891"/>
      <c r="AN135" s="904">
        <v>2</v>
      </c>
      <c r="AO135" s="904" t="s">
        <v>4095</v>
      </c>
    </row>
    <row r="136" spans="1:41" s="904" customFormat="1" ht="13.2" hidden="1" outlineLevel="1">
      <c r="A136" s="891" t="s">
        <v>2613</v>
      </c>
      <c r="B136" s="892"/>
      <c r="C136" s="889"/>
      <c r="D136" s="1168" t="str">
        <f t="shared" si="5"/>
        <v>D</v>
      </c>
      <c r="E136" s="1168">
        <v>6</v>
      </c>
      <c r="F136" s="877" t="s">
        <v>6947</v>
      </c>
      <c r="G136" s="879" t="s">
        <v>3671</v>
      </c>
      <c r="H136" s="890" t="s">
        <v>6005</v>
      </c>
      <c r="I136" s="890" t="s">
        <v>6530</v>
      </c>
      <c r="J136" s="880" t="s">
        <v>6477</v>
      </c>
      <c r="K136" s="895" t="s">
        <v>6948</v>
      </c>
      <c r="L136" s="877" t="s">
        <v>3416</v>
      </c>
      <c r="M136" s="896"/>
      <c r="N136" s="897" t="s">
        <v>6949</v>
      </c>
      <c r="O136" s="898" t="s">
        <v>5993</v>
      </c>
      <c r="P136" s="899" t="s">
        <v>2323</v>
      </c>
      <c r="Q136" s="900" t="s">
        <v>2323</v>
      </c>
      <c r="R136" s="899" t="s">
        <v>2323</v>
      </c>
      <c r="S136" s="900" t="s">
        <v>2323</v>
      </c>
      <c r="T136" s="899" t="s">
        <v>2323</v>
      </c>
      <c r="U136" s="900" t="s">
        <v>2323</v>
      </c>
      <c r="V136" s="901" t="s">
        <v>2323</v>
      </c>
      <c r="W136" s="877" t="s">
        <v>6870</v>
      </c>
      <c r="X136" s="889" t="s">
        <v>6917</v>
      </c>
      <c r="Y136" s="1169"/>
      <c r="Z136" s="889"/>
      <c r="AA136" s="1170"/>
      <c r="AB136" s="889"/>
      <c r="AC136" s="891"/>
      <c r="AD136" s="902"/>
      <c r="AE136" s="889">
        <v>335</v>
      </c>
      <c r="AF136" s="897"/>
      <c r="AG136" s="1170" t="s">
        <v>378</v>
      </c>
      <c r="AH136" s="902"/>
      <c r="AI136" s="903"/>
      <c r="AJ136" s="889"/>
      <c r="AK136" s="891"/>
      <c r="AL136" s="891"/>
      <c r="AN136" s="904">
        <v>2</v>
      </c>
      <c r="AO136" s="904" t="s">
        <v>4095</v>
      </c>
    </row>
    <row r="137" spans="1:41" s="904" customFormat="1" ht="13.2" hidden="1" outlineLevel="1">
      <c r="A137" s="891" t="s">
        <v>2613</v>
      </c>
      <c r="B137" s="892"/>
      <c r="C137" s="889"/>
      <c r="D137" s="1168" t="str">
        <f t="shared" si="5"/>
        <v>D</v>
      </c>
      <c r="E137" s="1168">
        <v>7</v>
      </c>
      <c r="F137" s="877" t="s">
        <v>6970</v>
      </c>
      <c r="G137" s="879" t="s">
        <v>3671</v>
      </c>
      <c r="H137" s="890" t="s">
        <v>6005</v>
      </c>
      <c r="I137" s="890" t="s">
        <v>6530</v>
      </c>
      <c r="J137" s="880" t="s">
        <v>6477</v>
      </c>
      <c r="K137" s="895" t="s">
        <v>6939</v>
      </c>
      <c r="L137" s="877" t="s">
        <v>6359</v>
      </c>
      <c r="M137" s="896" t="s">
        <v>6360</v>
      </c>
      <c r="N137" s="897" t="s">
        <v>6940</v>
      </c>
      <c r="O137" s="898" t="s">
        <v>5993</v>
      </c>
      <c r="P137" s="899" t="s">
        <v>2323</v>
      </c>
      <c r="Q137" s="900" t="s">
        <v>2323</v>
      </c>
      <c r="R137" s="899" t="s">
        <v>2323</v>
      </c>
      <c r="S137" s="900" t="s">
        <v>2323</v>
      </c>
      <c r="T137" s="899" t="s">
        <v>2323</v>
      </c>
      <c r="U137" s="900" t="s">
        <v>2323</v>
      </c>
      <c r="V137" s="901" t="s">
        <v>2323</v>
      </c>
      <c r="W137" s="877" t="s">
        <v>6870</v>
      </c>
      <c r="X137" s="889" t="s">
        <v>6915</v>
      </c>
      <c r="Y137" s="1169"/>
      <c r="Z137" s="889"/>
      <c r="AA137" s="1170"/>
      <c r="AB137" s="889"/>
      <c r="AC137" s="891"/>
      <c r="AD137" s="902"/>
      <c r="AE137" s="889">
        <v>6</v>
      </c>
      <c r="AF137" s="897"/>
      <c r="AG137" s="1170" t="s">
        <v>378</v>
      </c>
      <c r="AH137" s="902"/>
      <c r="AI137" s="903"/>
      <c r="AJ137" s="889"/>
      <c r="AK137" s="891"/>
      <c r="AL137" s="891"/>
      <c r="AN137" s="904">
        <v>2</v>
      </c>
      <c r="AO137" s="904" t="s">
        <v>4095</v>
      </c>
    </row>
    <row r="138" spans="1:41" s="904" customFormat="1" ht="13.2" hidden="1" outlineLevel="1">
      <c r="A138" s="891" t="s">
        <v>2613</v>
      </c>
      <c r="B138" s="892"/>
      <c r="C138" s="889"/>
      <c r="D138" s="1168" t="str">
        <f t="shared" si="5"/>
        <v>D</v>
      </c>
      <c r="E138" s="1168">
        <v>8</v>
      </c>
      <c r="F138" s="877" t="s">
        <v>6947</v>
      </c>
      <c r="G138" s="879" t="s">
        <v>3671</v>
      </c>
      <c r="H138" s="890" t="s">
        <v>6005</v>
      </c>
      <c r="I138" s="890" t="s">
        <v>6530</v>
      </c>
      <c r="J138" s="880" t="s">
        <v>6477</v>
      </c>
      <c r="K138" s="895" t="s">
        <v>6945</v>
      </c>
      <c r="L138" s="877" t="s">
        <v>3416</v>
      </c>
      <c r="M138" s="896"/>
      <c r="N138" s="897" t="s">
        <v>6946</v>
      </c>
      <c r="O138" s="898" t="s">
        <v>5993</v>
      </c>
      <c r="P138" s="899" t="s">
        <v>2323</v>
      </c>
      <c r="Q138" s="900" t="s">
        <v>2323</v>
      </c>
      <c r="R138" s="899" t="s">
        <v>2323</v>
      </c>
      <c r="S138" s="900" t="s">
        <v>2323</v>
      </c>
      <c r="T138" s="899" t="s">
        <v>2323</v>
      </c>
      <c r="U138" s="900" t="s">
        <v>2323</v>
      </c>
      <c r="V138" s="901" t="s">
        <v>2323</v>
      </c>
      <c r="W138" s="877" t="s">
        <v>6870</v>
      </c>
      <c r="X138" s="889" t="s">
        <v>6916</v>
      </c>
      <c r="Y138" s="1169"/>
      <c r="Z138" s="889"/>
      <c r="AA138" s="1170"/>
      <c r="AB138" s="889"/>
      <c r="AC138" s="891"/>
      <c r="AD138" s="902"/>
      <c r="AE138" s="889">
        <v>334</v>
      </c>
      <c r="AF138" s="897"/>
      <c r="AG138" s="1170" t="s">
        <v>378</v>
      </c>
      <c r="AH138" s="902"/>
      <c r="AI138" s="903"/>
      <c r="AJ138" s="889"/>
      <c r="AK138" s="891"/>
      <c r="AL138" s="891"/>
      <c r="AN138" s="904">
        <v>2</v>
      </c>
      <c r="AO138" s="904" t="s">
        <v>4095</v>
      </c>
    </row>
    <row r="139" spans="1:41" s="904" customFormat="1" ht="13.2" hidden="1" outlineLevel="1">
      <c r="A139" s="891" t="s">
        <v>2613</v>
      </c>
      <c r="B139" s="892"/>
      <c r="C139" s="889"/>
      <c r="D139" s="1168" t="str">
        <f t="shared" si="5"/>
        <v>D</v>
      </c>
      <c r="E139" s="1168">
        <v>9</v>
      </c>
      <c r="F139" s="877" t="s">
        <v>6941</v>
      </c>
      <c r="G139" s="879" t="s">
        <v>3671</v>
      </c>
      <c r="H139" s="890" t="s">
        <v>6005</v>
      </c>
      <c r="I139" s="890" t="s">
        <v>6530</v>
      </c>
      <c r="J139" s="880" t="s">
        <v>6477</v>
      </c>
      <c r="K139" s="895" t="s">
        <v>6942</v>
      </c>
      <c r="L139" s="877" t="s">
        <v>6012</v>
      </c>
      <c r="M139" s="896"/>
      <c r="N139" s="897" t="s">
        <v>6943</v>
      </c>
      <c r="O139" s="898" t="s">
        <v>5993</v>
      </c>
      <c r="P139" s="899" t="s">
        <v>2323</v>
      </c>
      <c r="Q139" s="900" t="s">
        <v>2323</v>
      </c>
      <c r="R139" s="899" t="s">
        <v>2323</v>
      </c>
      <c r="S139" s="900" t="s">
        <v>2323</v>
      </c>
      <c r="T139" s="899" t="s">
        <v>2323</v>
      </c>
      <c r="U139" s="900" t="s">
        <v>2323</v>
      </c>
      <c r="V139" s="901" t="s">
        <v>2323</v>
      </c>
      <c r="W139" s="877" t="s">
        <v>6870</v>
      </c>
      <c r="X139" s="889" t="s">
        <v>6923</v>
      </c>
      <c r="Y139" s="1169"/>
      <c r="Z139" s="889"/>
      <c r="AA139" s="1170"/>
      <c r="AB139" s="889"/>
      <c r="AC139" s="891"/>
      <c r="AD139" s="902"/>
      <c r="AE139" s="889">
        <v>336</v>
      </c>
      <c r="AF139" s="897"/>
      <c r="AG139" s="1170" t="s">
        <v>379</v>
      </c>
      <c r="AH139" s="902"/>
      <c r="AI139" s="903"/>
      <c r="AJ139" s="889"/>
      <c r="AK139" s="891"/>
      <c r="AL139" s="891"/>
      <c r="AN139" s="904">
        <v>2</v>
      </c>
      <c r="AO139" s="904" t="s">
        <v>4095</v>
      </c>
    </row>
    <row r="140" spans="1:41" s="904" customFormat="1" ht="13.2" hidden="1" outlineLevel="1">
      <c r="A140" s="891" t="s">
        <v>2613</v>
      </c>
      <c r="B140" s="892"/>
      <c r="C140" s="889"/>
      <c r="D140" s="1168" t="str">
        <f>D139</f>
        <v>D</v>
      </c>
      <c r="E140" s="1168">
        <v>10</v>
      </c>
      <c r="F140" s="877" t="s">
        <v>6941</v>
      </c>
      <c r="G140" s="879" t="s">
        <v>3671</v>
      </c>
      <c r="H140" s="890" t="s">
        <v>6005</v>
      </c>
      <c r="I140" s="890" t="s">
        <v>6530</v>
      </c>
      <c r="J140" s="880" t="s">
        <v>6477</v>
      </c>
      <c r="K140" s="895" t="s">
        <v>6950</v>
      </c>
      <c r="L140" s="877" t="s">
        <v>6012</v>
      </c>
      <c r="M140" s="896"/>
      <c r="N140" s="897" t="s">
        <v>6951</v>
      </c>
      <c r="O140" s="898" t="s">
        <v>5993</v>
      </c>
      <c r="P140" s="899" t="s">
        <v>2323</v>
      </c>
      <c r="Q140" s="900" t="s">
        <v>2323</v>
      </c>
      <c r="R140" s="899" t="s">
        <v>2323</v>
      </c>
      <c r="S140" s="900" t="s">
        <v>2323</v>
      </c>
      <c r="T140" s="899" t="s">
        <v>2323</v>
      </c>
      <c r="U140" s="900" t="s">
        <v>2323</v>
      </c>
      <c r="V140" s="901" t="s">
        <v>2323</v>
      </c>
      <c r="W140" s="877" t="s">
        <v>6870</v>
      </c>
      <c r="X140" s="889" t="s">
        <v>6914</v>
      </c>
      <c r="Y140" s="1169"/>
      <c r="Z140" s="889"/>
      <c r="AA140" s="1170"/>
      <c r="AB140" s="889"/>
      <c r="AC140" s="891"/>
      <c r="AD140" s="902"/>
      <c r="AE140" s="889">
        <v>337</v>
      </c>
      <c r="AF140" s="897"/>
      <c r="AG140" s="1170" t="s">
        <v>379</v>
      </c>
      <c r="AH140" s="902"/>
      <c r="AI140" s="903"/>
      <c r="AJ140" s="889"/>
      <c r="AK140" s="891"/>
      <c r="AL140" s="891"/>
      <c r="AN140" s="904">
        <v>2</v>
      </c>
      <c r="AO140" s="904" t="s">
        <v>4095</v>
      </c>
    </row>
    <row r="141" spans="1:41" s="904" customFormat="1" ht="13.2" hidden="1" collapsed="1">
      <c r="K141" s="1082"/>
      <c r="L141" s="1082"/>
      <c r="M141" s="1082"/>
      <c r="N141" s="1082"/>
    </row>
    <row r="142" spans="1:41" s="904" customFormat="1" ht="13.8" hidden="1" thickBot="1">
      <c r="D142" s="904" t="s">
        <v>4095</v>
      </c>
      <c r="O142" s="1115"/>
      <c r="P142" s="1115"/>
    </row>
    <row r="143" spans="1:41" s="904" customFormat="1" ht="13.2" hidden="1">
      <c r="D143" s="1116" t="s">
        <v>149</v>
      </c>
      <c r="E143" s="1117"/>
      <c r="F143" s="1118">
        <v>1</v>
      </c>
      <c r="K143" s="1082"/>
      <c r="L143" s="1082"/>
      <c r="M143" s="1082"/>
      <c r="N143" s="1082"/>
    </row>
    <row r="144" spans="1:41" s="904" customFormat="1" ht="13.8" hidden="1" thickBot="1">
      <c r="D144" s="1119" t="s">
        <v>150</v>
      </c>
      <c r="E144" s="1120"/>
      <c r="F144" s="1114" t="s">
        <v>4996</v>
      </c>
      <c r="K144" s="1082"/>
      <c r="L144" s="1082"/>
      <c r="M144" s="1082"/>
      <c r="N144" s="1082"/>
    </row>
    <row r="145" spans="1:41" s="904" customFormat="1" ht="13.8" hidden="1" outlineLevel="1" thickBot="1">
      <c r="A145" s="1163" t="s">
        <v>9</v>
      </c>
      <c r="B145" s="1122" t="s">
        <v>306</v>
      </c>
      <c r="C145" s="1123"/>
      <c r="D145" s="1090" t="s">
        <v>913</v>
      </c>
      <c r="E145" s="1124"/>
      <c r="F145" s="1125" t="s">
        <v>307</v>
      </c>
      <c r="G145" s="1126"/>
      <c r="H145" s="1126"/>
      <c r="I145" s="1126"/>
      <c r="J145" s="1162"/>
      <c r="K145" s="1129" t="s">
        <v>209</v>
      </c>
      <c r="L145" s="1130" t="s">
        <v>2154</v>
      </c>
      <c r="M145" s="1126"/>
      <c r="N145" s="1131" t="s">
        <v>209</v>
      </c>
      <c r="O145" s="1132" t="s">
        <v>309</v>
      </c>
      <c r="P145" s="1122"/>
      <c r="Q145" s="1122"/>
      <c r="R145" s="1122"/>
      <c r="S145" s="1122"/>
      <c r="T145" s="1122"/>
      <c r="U145" s="1123"/>
      <c r="V145" s="1122"/>
      <c r="W145" s="1130" t="s">
        <v>1164</v>
      </c>
      <c r="X145" s="1127"/>
      <c r="Y145" s="1132" t="s">
        <v>357</v>
      </c>
      <c r="Z145" s="1122" t="s">
        <v>357</v>
      </c>
      <c r="AA145" s="1123"/>
      <c r="AB145" s="1122" t="s">
        <v>5158</v>
      </c>
      <c r="AC145" s="1133" t="s">
        <v>377</v>
      </c>
      <c r="AD145" s="1132" t="s">
        <v>310</v>
      </c>
      <c r="AE145" s="1123"/>
      <c r="AF145" s="1130" t="s">
        <v>308</v>
      </c>
      <c r="AG145" s="1132" t="s">
        <v>357</v>
      </c>
      <c r="AH145" s="1132" t="s">
        <v>4734</v>
      </c>
      <c r="AI145" s="1132"/>
      <c r="AJ145" s="1132"/>
      <c r="AK145" s="1133" t="s">
        <v>3213</v>
      </c>
      <c r="AL145" s="1131"/>
    </row>
    <row r="146" spans="1:41" s="904" customFormat="1" ht="219" hidden="1" outlineLevel="1">
      <c r="A146" s="1136" t="s">
        <v>776</v>
      </c>
      <c r="B146" s="1135" t="s">
        <v>305</v>
      </c>
      <c r="C146" s="1136" t="s">
        <v>3054</v>
      </c>
      <c r="D146" s="1164" t="s">
        <v>759</v>
      </c>
      <c r="E146" s="1136" t="s">
        <v>1281</v>
      </c>
      <c r="F146" s="1138" t="s">
        <v>3055</v>
      </c>
      <c r="G146" s="1139" t="s">
        <v>2309</v>
      </c>
      <c r="H146" s="1140" t="s">
        <v>1468</v>
      </c>
      <c r="I146" s="1140" t="s">
        <v>1467</v>
      </c>
      <c r="J146" s="1142" t="s">
        <v>2842</v>
      </c>
      <c r="K146" s="1143" t="s">
        <v>1415</v>
      </c>
      <c r="L146" s="1138" t="s">
        <v>1466</v>
      </c>
      <c r="M146" s="1145" t="s">
        <v>2470</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2" t="s">
        <v>1027</v>
      </c>
      <c r="AA146" s="1166"/>
      <c r="AB146" s="1136" t="s">
        <v>2584</v>
      </c>
      <c r="AC146" s="1148" t="s">
        <v>4025</v>
      </c>
      <c r="AD146" s="1148" t="s">
        <v>2962</v>
      </c>
      <c r="AE146" s="1136" t="s">
        <v>2441</v>
      </c>
      <c r="AF146" s="1144" t="s">
        <v>2583</v>
      </c>
      <c r="AG146" s="1167" t="s">
        <v>3586</v>
      </c>
      <c r="AH146" s="1138" t="s">
        <v>4431</v>
      </c>
      <c r="AI146" s="1149" t="s">
        <v>4429</v>
      </c>
      <c r="AJ146" s="1142" t="s">
        <v>4430</v>
      </c>
      <c r="AK146" s="1150" t="s">
        <v>995</v>
      </c>
      <c r="AL146" s="1151" t="s">
        <v>4994</v>
      </c>
    </row>
    <row r="147" spans="1:41" s="904" customFormat="1" ht="13.2" hidden="1" outlineLevel="1">
      <c r="A147" s="891" t="s">
        <v>2613</v>
      </c>
      <c r="B147" s="892"/>
      <c r="C147" s="889"/>
      <c r="D147" s="1168" t="str">
        <f>T(F144)</f>
        <v>E</v>
      </c>
      <c r="E147" s="1168">
        <v>1</v>
      </c>
      <c r="F147" s="877" t="s">
        <v>6918</v>
      </c>
      <c r="G147" s="879" t="s">
        <v>3673</v>
      </c>
      <c r="H147" s="890" t="s">
        <v>6005</v>
      </c>
      <c r="I147" s="890" t="s">
        <v>6530</v>
      </c>
      <c r="J147" s="880" t="s">
        <v>6221</v>
      </c>
      <c r="K147" s="895" t="s">
        <v>6919</v>
      </c>
      <c r="L147" s="877"/>
      <c r="M147" s="896" t="s">
        <v>2906</v>
      </c>
      <c r="N147" s="897" t="s">
        <v>6920</v>
      </c>
      <c r="O147" s="898" t="s">
        <v>5993</v>
      </c>
      <c r="P147" s="899" t="s">
        <v>2323</v>
      </c>
      <c r="Q147" s="900" t="s">
        <v>2323</v>
      </c>
      <c r="R147" s="899" t="s">
        <v>2323</v>
      </c>
      <c r="S147" s="900" t="s">
        <v>2323</v>
      </c>
      <c r="T147" s="899" t="s">
        <v>2323</v>
      </c>
      <c r="U147" s="900" t="s">
        <v>2323</v>
      </c>
      <c r="V147" s="901" t="s">
        <v>2323</v>
      </c>
      <c r="W147" s="877" t="s">
        <v>6377</v>
      </c>
      <c r="X147" s="889" t="s">
        <v>6921</v>
      </c>
      <c r="Y147" s="1169"/>
      <c r="Z147" s="889"/>
      <c r="AA147" s="1170"/>
      <c r="AB147" s="889"/>
      <c r="AC147" s="891"/>
      <c r="AD147" s="902">
        <v>58</v>
      </c>
      <c r="AE147" s="889"/>
      <c r="AF147" s="897"/>
      <c r="AG147" s="1170" t="s">
        <v>378</v>
      </c>
      <c r="AH147" s="902"/>
      <c r="AI147" s="903" t="s">
        <v>3305</v>
      </c>
      <c r="AJ147" s="889" t="s">
        <v>5198</v>
      </c>
      <c r="AK147" s="891"/>
      <c r="AL147" s="891"/>
      <c r="AN147" s="904">
        <v>2</v>
      </c>
      <c r="AO147" s="904" t="s">
        <v>4095</v>
      </c>
    </row>
    <row r="148" spans="1:41" s="904" customFormat="1" ht="13.2" hidden="1" outlineLevel="1">
      <c r="A148" s="891" t="s">
        <v>2613</v>
      </c>
      <c r="B148" s="892"/>
      <c r="C148" s="889"/>
      <c r="D148" s="1168" t="str">
        <f>D147</f>
        <v>E</v>
      </c>
      <c r="E148" s="1168">
        <v>2</v>
      </c>
      <c r="F148" s="877" t="s">
        <v>6918</v>
      </c>
      <c r="G148" s="879" t="s">
        <v>3673</v>
      </c>
      <c r="H148" s="890" t="s">
        <v>6005</v>
      </c>
      <c r="I148" s="890" t="s">
        <v>6530</v>
      </c>
      <c r="J148" s="880" t="s">
        <v>6221</v>
      </c>
      <c r="K148" s="895" t="s">
        <v>6919</v>
      </c>
      <c r="L148" s="877" t="s">
        <v>6051</v>
      </c>
      <c r="M148" s="896"/>
      <c r="N148" s="897" t="s">
        <v>6920</v>
      </c>
      <c r="O148" s="898" t="s">
        <v>5993</v>
      </c>
      <c r="P148" s="899" t="s">
        <v>2323</v>
      </c>
      <c r="Q148" s="900" t="s">
        <v>2323</v>
      </c>
      <c r="R148" s="899" t="s">
        <v>2323</v>
      </c>
      <c r="S148" s="900" t="s">
        <v>2323</v>
      </c>
      <c r="T148" s="899" t="s">
        <v>2323</v>
      </c>
      <c r="U148" s="900" t="s">
        <v>2323</v>
      </c>
      <c r="V148" s="901" t="s">
        <v>2323</v>
      </c>
      <c r="W148" s="877" t="s">
        <v>6377</v>
      </c>
      <c r="X148" s="889" t="s">
        <v>6921</v>
      </c>
      <c r="Y148" s="1169"/>
      <c r="Z148" s="889"/>
      <c r="AA148" s="1170"/>
      <c r="AB148" s="889"/>
      <c r="AC148" s="891"/>
      <c r="AD148" s="902">
        <v>58</v>
      </c>
      <c r="AE148" s="889"/>
      <c r="AF148" s="897"/>
      <c r="AG148" s="1170" t="s">
        <v>378</v>
      </c>
      <c r="AH148" s="902"/>
      <c r="AI148" s="903" t="s">
        <v>3305</v>
      </c>
      <c r="AJ148" s="889" t="s">
        <v>5198</v>
      </c>
      <c r="AK148" s="891"/>
      <c r="AL148" s="891"/>
      <c r="AN148" s="904">
        <v>2</v>
      </c>
      <c r="AO148" s="904" t="s">
        <v>4095</v>
      </c>
    </row>
    <row r="149" spans="1:41" s="904" customFormat="1" ht="13.2" hidden="1" outlineLevel="1">
      <c r="A149" s="891" t="s">
        <v>2613</v>
      </c>
      <c r="B149" s="892"/>
      <c r="C149" s="889"/>
      <c r="D149" s="1168" t="str">
        <f t="shared" ref="D149:D155" si="6">D148</f>
        <v>E</v>
      </c>
      <c r="E149" s="1168">
        <v>3</v>
      </c>
      <c r="F149" s="877" t="s">
        <v>6924</v>
      </c>
      <c r="G149" s="879" t="s">
        <v>3671</v>
      </c>
      <c r="H149" s="890" t="s">
        <v>6005</v>
      </c>
      <c r="I149" s="890" t="s">
        <v>6530</v>
      </c>
      <c r="J149" s="880" t="s">
        <v>6373</v>
      </c>
      <c r="K149" s="895" t="s">
        <v>6925</v>
      </c>
      <c r="L149" s="877"/>
      <c r="M149" s="896"/>
      <c r="N149" s="897" t="s">
        <v>6926</v>
      </c>
      <c r="O149" s="898" t="s">
        <v>5993</v>
      </c>
      <c r="P149" s="899" t="s">
        <v>2323</v>
      </c>
      <c r="Q149" s="900" t="s">
        <v>2323</v>
      </c>
      <c r="R149" s="899" t="s">
        <v>2323</v>
      </c>
      <c r="S149" s="900" t="s">
        <v>2323</v>
      </c>
      <c r="T149" s="899" t="s">
        <v>2323</v>
      </c>
      <c r="U149" s="900" t="s">
        <v>2323</v>
      </c>
      <c r="V149" s="901" t="s">
        <v>2323</v>
      </c>
      <c r="W149" s="877" t="s">
        <v>6716</v>
      </c>
      <c r="X149" s="889" t="s">
        <v>6917</v>
      </c>
      <c r="Y149" s="1169"/>
      <c r="Z149" s="889"/>
      <c r="AA149" s="1170"/>
      <c r="AB149" s="889"/>
      <c r="AC149" s="891"/>
      <c r="AD149" s="902"/>
      <c r="AE149" s="889">
        <v>327</v>
      </c>
      <c r="AF149" s="897"/>
      <c r="AG149" s="1170" t="s">
        <v>378</v>
      </c>
      <c r="AH149" s="902"/>
      <c r="AI149" s="903"/>
      <c r="AJ149" s="889"/>
      <c r="AK149" s="891"/>
      <c r="AL149" s="891"/>
      <c r="AN149" s="904">
        <v>2</v>
      </c>
      <c r="AO149" s="904" t="s">
        <v>4095</v>
      </c>
    </row>
    <row r="150" spans="1:41" s="904" customFormat="1" ht="13.2" hidden="1" outlineLevel="1">
      <c r="A150" s="891" t="s">
        <v>2613</v>
      </c>
      <c r="B150" s="892"/>
      <c r="C150" s="889"/>
      <c r="D150" s="1168" t="str">
        <f t="shared" si="6"/>
        <v>E</v>
      </c>
      <c r="E150" s="1168">
        <v>4</v>
      </c>
      <c r="F150" s="877" t="s">
        <v>6924</v>
      </c>
      <c r="G150" s="879" t="s">
        <v>3671</v>
      </c>
      <c r="H150" s="890" t="s">
        <v>6005</v>
      </c>
      <c r="I150" s="890" t="s">
        <v>6530</v>
      </c>
      <c r="J150" s="880" t="s">
        <v>6373</v>
      </c>
      <c r="K150" s="895" t="s">
        <v>6927</v>
      </c>
      <c r="L150" s="877"/>
      <c r="M150" s="896"/>
      <c r="N150" s="897" t="s">
        <v>6928</v>
      </c>
      <c r="O150" s="898" t="s">
        <v>5993</v>
      </c>
      <c r="P150" s="899" t="s">
        <v>2323</v>
      </c>
      <c r="Q150" s="900" t="s">
        <v>2323</v>
      </c>
      <c r="R150" s="899" t="s">
        <v>2323</v>
      </c>
      <c r="S150" s="900" t="s">
        <v>2323</v>
      </c>
      <c r="T150" s="899" t="s">
        <v>2323</v>
      </c>
      <c r="U150" s="900" t="s">
        <v>2323</v>
      </c>
      <c r="V150" s="901" t="s">
        <v>2323</v>
      </c>
      <c r="W150" s="877" t="s">
        <v>6716</v>
      </c>
      <c r="X150" s="889" t="s">
        <v>6916</v>
      </c>
      <c r="Y150" s="1169"/>
      <c r="Z150" s="889"/>
      <c r="AA150" s="1170"/>
      <c r="AB150" s="889"/>
      <c r="AC150" s="891"/>
      <c r="AD150" s="902"/>
      <c r="AE150" s="889">
        <v>328</v>
      </c>
      <c r="AF150" s="897"/>
      <c r="AG150" s="1170" t="s">
        <v>378</v>
      </c>
      <c r="AH150" s="902"/>
      <c r="AI150" s="903"/>
      <c r="AJ150" s="889"/>
      <c r="AK150" s="891"/>
      <c r="AL150" s="891"/>
      <c r="AN150" s="904">
        <v>2</v>
      </c>
      <c r="AO150" s="904" t="s">
        <v>4095</v>
      </c>
    </row>
    <row r="151" spans="1:41" s="904" customFormat="1" ht="13.2" hidden="1" outlineLevel="1">
      <c r="A151" s="891" t="s">
        <v>2613</v>
      </c>
      <c r="B151" s="892"/>
      <c r="C151" s="889"/>
      <c r="D151" s="1168" t="str">
        <f t="shared" si="6"/>
        <v>E</v>
      </c>
      <c r="E151" s="1168">
        <v>5</v>
      </c>
      <c r="F151" s="877" t="s">
        <v>6918</v>
      </c>
      <c r="G151" s="879" t="s">
        <v>3673</v>
      </c>
      <c r="H151" s="890" t="s">
        <v>6005</v>
      </c>
      <c r="I151" s="890" t="s">
        <v>6530</v>
      </c>
      <c r="J151" s="880" t="s">
        <v>6353</v>
      </c>
      <c r="K151" s="895" t="s">
        <v>6919</v>
      </c>
      <c r="L151" s="877"/>
      <c r="M151" s="896" t="s">
        <v>2906</v>
      </c>
      <c r="N151" s="897" t="s">
        <v>6920</v>
      </c>
      <c r="O151" s="898" t="s">
        <v>5993</v>
      </c>
      <c r="P151" s="899" t="s">
        <v>2323</v>
      </c>
      <c r="Q151" s="900" t="s">
        <v>2323</v>
      </c>
      <c r="R151" s="899" t="s">
        <v>2323</v>
      </c>
      <c r="S151" s="900" t="s">
        <v>2323</v>
      </c>
      <c r="T151" s="899" t="s">
        <v>2323</v>
      </c>
      <c r="U151" s="900" t="s">
        <v>2323</v>
      </c>
      <c r="V151" s="901" t="s">
        <v>2323</v>
      </c>
      <c r="W151" s="877" t="s">
        <v>6380</v>
      </c>
      <c r="X151" s="889" t="s">
        <v>6921</v>
      </c>
      <c r="Y151" s="1169"/>
      <c r="Z151" s="889"/>
      <c r="AA151" s="1170"/>
      <c r="AB151" s="889"/>
      <c r="AC151" s="891"/>
      <c r="AD151" s="902">
        <v>59</v>
      </c>
      <c r="AE151" s="889"/>
      <c r="AF151" s="897"/>
      <c r="AG151" s="1170" t="s">
        <v>378</v>
      </c>
      <c r="AH151" s="902"/>
      <c r="AI151" s="903" t="s">
        <v>3305</v>
      </c>
      <c r="AJ151" s="889" t="s">
        <v>5198</v>
      </c>
      <c r="AK151" s="891"/>
      <c r="AL151" s="891"/>
      <c r="AN151" s="904">
        <v>2</v>
      </c>
      <c r="AO151" s="904" t="s">
        <v>4095</v>
      </c>
    </row>
    <row r="152" spans="1:41" s="904" customFormat="1" ht="13.2" hidden="1" outlineLevel="1">
      <c r="A152" s="891" t="s">
        <v>2613</v>
      </c>
      <c r="B152" s="892"/>
      <c r="C152" s="889"/>
      <c r="D152" s="1168" t="str">
        <f t="shared" si="6"/>
        <v>E</v>
      </c>
      <c r="E152" s="1168">
        <v>6</v>
      </c>
      <c r="F152" s="877" t="s">
        <v>6918</v>
      </c>
      <c r="G152" s="879" t="s">
        <v>3673</v>
      </c>
      <c r="H152" s="890" t="s">
        <v>6005</v>
      </c>
      <c r="I152" s="890" t="s">
        <v>6530</v>
      </c>
      <c r="J152" s="880" t="s">
        <v>6353</v>
      </c>
      <c r="K152" s="895" t="s">
        <v>6919</v>
      </c>
      <c r="L152" s="877" t="s">
        <v>6051</v>
      </c>
      <c r="M152" s="896"/>
      <c r="N152" s="897" t="s">
        <v>6920</v>
      </c>
      <c r="O152" s="898" t="s">
        <v>5993</v>
      </c>
      <c r="P152" s="899" t="s">
        <v>2323</v>
      </c>
      <c r="Q152" s="900" t="s">
        <v>2323</v>
      </c>
      <c r="R152" s="899" t="s">
        <v>2323</v>
      </c>
      <c r="S152" s="900" t="s">
        <v>2323</v>
      </c>
      <c r="T152" s="899" t="s">
        <v>2323</v>
      </c>
      <c r="U152" s="900" t="s">
        <v>2323</v>
      </c>
      <c r="V152" s="901" t="s">
        <v>2323</v>
      </c>
      <c r="W152" s="877" t="s">
        <v>6380</v>
      </c>
      <c r="X152" s="889" t="s">
        <v>6921</v>
      </c>
      <c r="Y152" s="1169"/>
      <c r="Z152" s="889"/>
      <c r="AA152" s="1170"/>
      <c r="AB152" s="889"/>
      <c r="AC152" s="891"/>
      <c r="AD152" s="902">
        <v>59</v>
      </c>
      <c r="AE152" s="889"/>
      <c r="AF152" s="897"/>
      <c r="AG152" s="1170" t="s">
        <v>378</v>
      </c>
      <c r="AH152" s="902"/>
      <c r="AI152" s="903" t="s">
        <v>3305</v>
      </c>
      <c r="AJ152" s="889" t="s">
        <v>5198</v>
      </c>
      <c r="AK152" s="891"/>
      <c r="AL152" s="891"/>
      <c r="AN152" s="904">
        <v>2</v>
      </c>
      <c r="AO152" s="904" t="s">
        <v>4095</v>
      </c>
    </row>
    <row r="153" spans="1:41" s="904" customFormat="1" ht="13.2" hidden="1" outlineLevel="1">
      <c r="A153" s="891" t="s">
        <v>2613</v>
      </c>
      <c r="B153" s="892"/>
      <c r="C153" s="889"/>
      <c r="D153" s="1168" t="str">
        <f t="shared" si="6"/>
        <v>E</v>
      </c>
      <c r="E153" s="1168">
        <v>7</v>
      </c>
      <c r="F153" s="877" t="s">
        <v>6924</v>
      </c>
      <c r="G153" s="879" t="s">
        <v>3671</v>
      </c>
      <c r="H153" s="890" t="s">
        <v>6005</v>
      </c>
      <c r="I153" s="890" t="s">
        <v>6530</v>
      </c>
      <c r="J153" s="880" t="s">
        <v>6373</v>
      </c>
      <c r="K153" s="895" t="s">
        <v>6929</v>
      </c>
      <c r="L153" s="877"/>
      <c r="M153" s="896"/>
      <c r="N153" s="897" t="s">
        <v>6930</v>
      </c>
      <c r="O153" s="898" t="s">
        <v>5993</v>
      </c>
      <c r="P153" s="899" t="s">
        <v>2323</v>
      </c>
      <c r="Q153" s="900" t="s">
        <v>2323</v>
      </c>
      <c r="R153" s="899" t="s">
        <v>2323</v>
      </c>
      <c r="S153" s="900" t="s">
        <v>2323</v>
      </c>
      <c r="T153" s="899" t="s">
        <v>2323</v>
      </c>
      <c r="U153" s="900" t="s">
        <v>2323</v>
      </c>
      <c r="V153" s="901" t="s">
        <v>2323</v>
      </c>
      <c r="W153" s="877" t="s">
        <v>6716</v>
      </c>
      <c r="X153" s="889" t="s">
        <v>6915</v>
      </c>
      <c r="Y153" s="1169"/>
      <c r="Z153" s="889"/>
      <c r="AA153" s="1170"/>
      <c r="AB153" s="889"/>
      <c r="AC153" s="891"/>
      <c r="AD153" s="902"/>
      <c r="AE153" s="889">
        <v>330</v>
      </c>
      <c r="AF153" s="897"/>
      <c r="AG153" s="1170" t="s">
        <v>378</v>
      </c>
      <c r="AH153" s="902"/>
      <c r="AI153" s="903"/>
      <c r="AJ153" s="889"/>
      <c r="AK153" s="891"/>
      <c r="AL153" s="891"/>
      <c r="AN153" s="904">
        <v>2</v>
      </c>
      <c r="AO153" s="904" t="s">
        <v>4095</v>
      </c>
    </row>
    <row r="154" spans="1:41" s="904" customFormat="1" ht="13.2" hidden="1" outlineLevel="1">
      <c r="A154" s="891" t="s">
        <v>2613</v>
      </c>
      <c r="B154" s="892"/>
      <c r="C154" s="889"/>
      <c r="D154" s="1168" t="str">
        <f t="shared" si="6"/>
        <v>E</v>
      </c>
      <c r="E154" s="1168">
        <v>8</v>
      </c>
      <c r="F154" s="877" t="s">
        <v>6924</v>
      </c>
      <c r="G154" s="879" t="s">
        <v>3671</v>
      </c>
      <c r="H154" s="890" t="s">
        <v>6005</v>
      </c>
      <c r="I154" s="890" t="s">
        <v>6530</v>
      </c>
      <c r="J154" s="880" t="s">
        <v>6373</v>
      </c>
      <c r="K154" s="895" t="s">
        <v>6971</v>
      </c>
      <c r="L154" s="877"/>
      <c r="M154" s="896"/>
      <c r="N154" s="897" t="s">
        <v>6972</v>
      </c>
      <c r="O154" s="898" t="s">
        <v>5993</v>
      </c>
      <c r="P154" s="899" t="s">
        <v>2323</v>
      </c>
      <c r="Q154" s="900" t="s">
        <v>2323</v>
      </c>
      <c r="R154" s="899" t="s">
        <v>2323</v>
      </c>
      <c r="S154" s="900" t="s">
        <v>2323</v>
      </c>
      <c r="T154" s="899" t="s">
        <v>2323</v>
      </c>
      <c r="U154" s="900" t="s">
        <v>2323</v>
      </c>
      <c r="V154" s="901" t="s">
        <v>2323</v>
      </c>
      <c r="W154" s="877" t="s">
        <v>6716</v>
      </c>
      <c r="X154" s="889" t="s">
        <v>6923</v>
      </c>
      <c r="Y154" s="1169"/>
      <c r="Z154" s="889"/>
      <c r="AA154" s="1170"/>
      <c r="AB154" s="889"/>
      <c r="AC154" s="891"/>
      <c r="AD154" s="902"/>
      <c r="AE154" s="889">
        <v>331</v>
      </c>
      <c r="AF154" s="897"/>
      <c r="AG154" s="1170" t="s">
        <v>378</v>
      </c>
      <c r="AH154" s="902"/>
      <c r="AI154" s="903"/>
      <c r="AJ154" s="889"/>
      <c r="AK154" s="891"/>
      <c r="AL154" s="891"/>
      <c r="AN154" s="904">
        <v>2</v>
      </c>
      <c r="AO154" s="904" t="s">
        <v>4095</v>
      </c>
    </row>
    <row r="155" spans="1:41" s="904" customFormat="1" ht="13.2" hidden="1" outlineLevel="1">
      <c r="A155" s="891" t="s">
        <v>2613</v>
      </c>
      <c r="B155" s="892"/>
      <c r="C155" s="889"/>
      <c r="D155" s="1168" t="str">
        <f t="shared" si="6"/>
        <v>E</v>
      </c>
      <c r="E155" s="1168">
        <v>9</v>
      </c>
      <c r="F155" s="877" t="s">
        <v>6941</v>
      </c>
      <c r="G155" s="879" t="s">
        <v>3671</v>
      </c>
      <c r="H155" s="890" t="s">
        <v>6005</v>
      </c>
      <c r="I155" s="890" t="s">
        <v>6530</v>
      </c>
      <c r="J155" s="880" t="s">
        <v>5988</v>
      </c>
      <c r="K155" s="895" t="s">
        <v>6973</v>
      </c>
      <c r="L155" s="877" t="s">
        <v>6012</v>
      </c>
      <c r="M155" s="896"/>
      <c r="N155" s="897" t="s">
        <v>6974</v>
      </c>
      <c r="O155" s="898" t="s">
        <v>5993</v>
      </c>
      <c r="P155" s="899" t="s">
        <v>2323</v>
      </c>
      <c r="Q155" s="900" t="s">
        <v>2323</v>
      </c>
      <c r="R155" s="899" t="s">
        <v>2323</v>
      </c>
      <c r="S155" s="900" t="s">
        <v>2323</v>
      </c>
      <c r="T155" s="899" t="s">
        <v>2323</v>
      </c>
      <c r="U155" s="900" t="s">
        <v>2323</v>
      </c>
      <c r="V155" s="901" t="s">
        <v>2323</v>
      </c>
      <c r="W155" s="877" t="s">
        <v>6357</v>
      </c>
      <c r="X155" s="889" t="s">
        <v>6954</v>
      </c>
      <c r="Y155" s="1169"/>
      <c r="Z155" s="889"/>
      <c r="AA155" s="1170"/>
      <c r="AB155" s="889"/>
      <c r="AC155" s="891"/>
      <c r="AD155" s="902"/>
      <c r="AE155" s="889">
        <v>341</v>
      </c>
      <c r="AF155" s="897"/>
      <c r="AG155" s="1170" t="s">
        <v>379</v>
      </c>
      <c r="AH155" s="902"/>
      <c r="AI155" s="903"/>
      <c r="AJ155" s="889"/>
      <c r="AK155" s="891"/>
      <c r="AL155" s="891"/>
      <c r="AN155" s="904">
        <v>2</v>
      </c>
      <c r="AO155" s="904" t="s">
        <v>4095</v>
      </c>
    </row>
    <row r="156" spans="1:41" s="904" customFormat="1" ht="13.2" hidden="1" outlineLevel="1">
      <c r="A156" s="891" t="s">
        <v>2613</v>
      </c>
      <c r="B156" s="892"/>
      <c r="C156" s="889"/>
      <c r="D156" s="1168" t="str">
        <f>D155</f>
        <v>E</v>
      </c>
      <c r="E156" s="1168">
        <v>10</v>
      </c>
      <c r="F156" s="877" t="s">
        <v>6941</v>
      </c>
      <c r="G156" s="879" t="s">
        <v>3671</v>
      </c>
      <c r="H156" s="890" t="s">
        <v>6005</v>
      </c>
      <c r="I156" s="890" t="s">
        <v>6530</v>
      </c>
      <c r="J156" s="880" t="s">
        <v>5988</v>
      </c>
      <c r="K156" s="895" t="s">
        <v>6975</v>
      </c>
      <c r="L156" s="877" t="s">
        <v>6012</v>
      </c>
      <c r="M156" s="896"/>
      <c r="N156" s="897" t="s">
        <v>6976</v>
      </c>
      <c r="O156" s="898" t="s">
        <v>5993</v>
      </c>
      <c r="P156" s="899" t="s">
        <v>2323</v>
      </c>
      <c r="Q156" s="900" t="s">
        <v>2323</v>
      </c>
      <c r="R156" s="899" t="s">
        <v>2323</v>
      </c>
      <c r="S156" s="900" t="s">
        <v>2323</v>
      </c>
      <c r="T156" s="899" t="s">
        <v>2323</v>
      </c>
      <c r="U156" s="900" t="s">
        <v>2323</v>
      </c>
      <c r="V156" s="901" t="s">
        <v>2323</v>
      </c>
      <c r="W156" s="877" t="s">
        <v>6357</v>
      </c>
      <c r="X156" s="889" t="s">
        <v>6915</v>
      </c>
      <c r="Y156" s="1169"/>
      <c r="Z156" s="889"/>
      <c r="AA156" s="1170"/>
      <c r="AB156" s="889"/>
      <c r="AC156" s="891"/>
      <c r="AD156" s="902"/>
      <c r="AE156" s="889">
        <v>340</v>
      </c>
      <c r="AF156" s="897"/>
      <c r="AG156" s="1170" t="s">
        <v>379</v>
      </c>
      <c r="AH156" s="902"/>
      <c r="AI156" s="903"/>
      <c r="AJ156" s="889"/>
      <c r="AK156" s="891"/>
      <c r="AL156" s="891"/>
      <c r="AN156" s="904">
        <v>2</v>
      </c>
      <c r="AO156" s="904" t="s">
        <v>4095</v>
      </c>
    </row>
    <row r="157" spans="1:41" s="904" customFormat="1" ht="13.2" hidden="1" collapsed="1">
      <c r="K157" s="1082"/>
      <c r="L157" s="1082"/>
      <c r="M157" s="1082"/>
      <c r="N157" s="1082"/>
    </row>
    <row r="158" spans="1:41" s="904" customFormat="1" ht="13.8" hidden="1" thickBot="1">
      <c r="D158" s="904" t="s">
        <v>4095</v>
      </c>
      <c r="O158" s="1115"/>
      <c r="P158" s="1115"/>
    </row>
    <row r="159" spans="1:41" s="904" customFormat="1" ht="13.2" hidden="1">
      <c r="D159" s="1116" t="s">
        <v>149</v>
      </c>
      <c r="E159" s="1117"/>
      <c r="F159" s="1118">
        <v>2</v>
      </c>
      <c r="K159" s="1082"/>
      <c r="L159" s="1082"/>
      <c r="M159" s="1082"/>
      <c r="N159" s="1082"/>
    </row>
    <row r="160" spans="1:41" s="904" customFormat="1" ht="13.8" hidden="1" thickBot="1">
      <c r="D160" s="1119" t="s">
        <v>150</v>
      </c>
      <c r="E160" s="1120"/>
      <c r="F160" s="1114" t="s">
        <v>4995</v>
      </c>
      <c r="K160" s="1082"/>
      <c r="L160" s="1082"/>
      <c r="M160" s="1082"/>
      <c r="N160" s="1082"/>
    </row>
    <row r="161" spans="1:41" s="904" customFormat="1" ht="13.8" hidden="1" outlineLevel="1" thickBot="1">
      <c r="A161" s="1163" t="s">
        <v>9</v>
      </c>
      <c r="B161" s="1122" t="s">
        <v>306</v>
      </c>
      <c r="C161" s="1123"/>
      <c r="D161" s="1090" t="s">
        <v>913</v>
      </c>
      <c r="E161" s="1124"/>
      <c r="F161" s="1125" t="s">
        <v>307</v>
      </c>
      <c r="G161" s="1126"/>
      <c r="H161" s="1126"/>
      <c r="I161" s="1126"/>
      <c r="J161" s="1162"/>
      <c r="K161" s="1129" t="s">
        <v>209</v>
      </c>
      <c r="L161" s="1130" t="s">
        <v>2154</v>
      </c>
      <c r="M161" s="1126"/>
      <c r="N161" s="1131" t="s">
        <v>209</v>
      </c>
      <c r="O161" s="1132" t="s">
        <v>309</v>
      </c>
      <c r="P161" s="1122"/>
      <c r="Q161" s="1122"/>
      <c r="R161" s="1122"/>
      <c r="S161" s="1122"/>
      <c r="T161" s="1122"/>
      <c r="U161" s="1123"/>
      <c r="V161" s="1122"/>
      <c r="W161" s="1130" t="s">
        <v>1164</v>
      </c>
      <c r="X161" s="1127"/>
      <c r="Y161" s="1132" t="s">
        <v>357</v>
      </c>
      <c r="Z161" s="1122" t="s">
        <v>357</v>
      </c>
      <c r="AA161" s="1123"/>
      <c r="AB161" s="1122" t="s">
        <v>5158</v>
      </c>
      <c r="AC161" s="1133" t="s">
        <v>377</v>
      </c>
      <c r="AD161" s="1132" t="s">
        <v>310</v>
      </c>
      <c r="AE161" s="1123"/>
      <c r="AF161" s="1130" t="s">
        <v>308</v>
      </c>
      <c r="AG161" s="1132" t="s">
        <v>357</v>
      </c>
      <c r="AH161" s="1132" t="s">
        <v>4734</v>
      </c>
      <c r="AI161" s="1132"/>
      <c r="AJ161" s="1132"/>
      <c r="AK161" s="1133" t="s">
        <v>3213</v>
      </c>
      <c r="AL161" s="1131"/>
    </row>
    <row r="162" spans="1:41" s="904" customFormat="1" ht="219" hidden="1" outlineLevel="1">
      <c r="A162" s="1136" t="s">
        <v>776</v>
      </c>
      <c r="B162" s="1135" t="s">
        <v>305</v>
      </c>
      <c r="C162" s="1136" t="s">
        <v>3054</v>
      </c>
      <c r="D162" s="1164" t="s">
        <v>759</v>
      </c>
      <c r="E162" s="1136" t="s">
        <v>1281</v>
      </c>
      <c r="F162" s="1138" t="s">
        <v>3055</v>
      </c>
      <c r="G162" s="1139" t="s">
        <v>2309</v>
      </c>
      <c r="H162" s="1140" t="s">
        <v>1468</v>
      </c>
      <c r="I162" s="1140" t="s">
        <v>1467</v>
      </c>
      <c r="J162" s="1142" t="s">
        <v>2842</v>
      </c>
      <c r="K162" s="1143" t="s">
        <v>1415</v>
      </c>
      <c r="L162" s="1138" t="s">
        <v>1466</v>
      </c>
      <c r="M162" s="1145" t="s">
        <v>2470</v>
      </c>
      <c r="N162" s="1144" t="s">
        <v>4231</v>
      </c>
      <c r="O162" s="1138" t="s">
        <v>83</v>
      </c>
      <c r="P162" s="1140" t="s">
        <v>3057</v>
      </c>
      <c r="Q162" s="1140" t="s">
        <v>1606</v>
      </c>
      <c r="R162" s="1140" t="s">
        <v>1607</v>
      </c>
      <c r="S162" s="1140" t="s">
        <v>4619</v>
      </c>
      <c r="T162" s="1140" t="s">
        <v>4620</v>
      </c>
      <c r="U162" s="1140" t="s">
        <v>4621</v>
      </c>
      <c r="V162" s="1142" t="s">
        <v>4622</v>
      </c>
      <c r="W162" s="1146" t="s">
        <v>4012</v>
      </c>
      <c r="X162" s="1147" t="s">
        <v>5442</v>
      </c>
      <c r="Y162" s="1165"/>
      <c r="Z162" s="1142" t="s">
        <v>1027</v>
      </c>
      <c r="AA162" s="1166"/>
      <c r="AB162" s="1136" t="s">
        <v>2584</v>
      </c>
      <c r="AC162" s="1148" t="s">
        <v>4025</v>
      </c>
      <c r="AD162" s="1148" t="s">
        <v>2962</v>
      </c>
      <c r="AE162" s="1136" t="s">
        <v>2441</v>
      </c>
      <c r="AF162" s="1144" t="s">
        <v>2583</v>
      </c>
      <c r="AG162" s="1167" t="s">
        <v>3586</v>
      </c>
      <c r="AH162" s="1138" t="s">
        <v>4431</v>
      </c>
      <c r="AI162" s="1149" t="s">
        <v>4429</v>
      </c>
      <c r="AJ162" s="1142" t="s">
        <v>4430</v>
      </c>
      <c r="AK162" s="1150" t="s">
        <v>995</v>
      </c>
      <c r="AL162" s="1151" t="s">
        <v>4994</v>
      </c>
    </row>
    <row r="163" spans="1:41" s="904" customFormat="1" ht="13.2" hidden="1" outlineLevel="1">
      <c r="A163" s="891" t="s">
        <v>2613</v>
      </c>
      <c r="B163" s="892"/>
      <c r="C163" s="889"/>
      <c r="D163" s="1168" t="str">
        <f>T(F160)</f>
        <v>F</v>
      </c>
      <c r="E163" s="1168">
        <v>1</v>
      </c>
      <c r="F163" s="877" t="s">
        <v>6918</v>
      </c>
      <c r="G163" s="879" t="s">
        <v>3673</v>
      </c>
      <c r="H163" s="890" t="s">
        <v>6005</v>
      </c>
      <c r="I163" s="890" t="s">
        <v>6530</v>
      </c>
      <c r="J163" s="880" t="s">
        <v>6568</v>
      </c>
      <c r="K163" s="895" t="s">
        <v>6919</v>
      </c>
      <c r="L163" s="877"/>
      <c r="M163" s="896" t="s">
        <v>2906</v>
      </c>
      <c r="N163" s="897" t="s">
        <v>6920</v>
      </c>
      <c r="O163" s="898" t="s">
        <v>5993</v>
      </c>
      <c r="P163" s="899" t="s">
        <v>2323</v>
      </c>
      <c r="Q163" s="900" t="s">
        <v>2323</v>
      </c>
      <c r="R163" s="899" t="s">
        <v>2323</v>
      </c>
      <c r="S163" s="900" t="s">
        <v>2323</v>
      </c>
      <c r="T163" s="899" t="s">
        <v>2323</v>
      </c>
      <c r="U163" s="900" t="s">
        <v>2323</v>
      </c>
      <c r="V163" s="901" t="s">
        <v>2323</v>
      </c>
      <c r="W163" s="877" t="s">
        <v>6381</v>
      </c>
      <c r="X163" s="889" t="s">
        <v>6921</v>
      </c>
      <c r="Y163" s="1169"/>
      <c r="Z163" s="889"/>
      <c r="AA163" s="1170"/>
      <c r="AB163" s="889"/>
      <c r="AC163" s="891"/>
      <c r="AD163" s="902">
        <v>60</v>
      </c>
      <c r="AE163" s="889"/>
      <c r="AF163" s="897"/>
      <c r="AG163" s="1170" t="s">
        <v>378</v>
      </c>
      <c r="AH163" s="902"/>
      <c r="AI163" s="903" t="s">
        <v>3305</v>
      </c>
      <c r="AJ163" s="889" t="s">
        <v>5198</v>
      </c>
      <c r="AK163" s="891"/>
      <c r="AL163" s="891"/>
      <c r="AN163" s="904">
        <v>2</v>
      </c>
      <c r="AO163" s="904" t="s">
        <v>4095</v>
      </c>
    </row>
    <row r="164" spans="1:41" s="904" customFormat="1" ht="13.2" hidden="1" outlineLevel="1">
      <c r="A164" s="891" t="s">
        <v>2613</v>
      </c>
      <c r="B164" s="892"/>
      <c r="C164" s="889"/>
      <c r="D164" s="1168" t="str">
        <f>D163</f>
        <v>F</v>
      </c>
      <c r="E164" s="1168">
        <v>2</v>
      </c>
      <c r="F164" s="877" t="s">
        <v>6918</v>
      </c>
      <c r="G164" s="879" t="s">
        <v>3673</v>
      </c>
      <c r="H164" s="890" t="s">
        <v>6005</v>
      </c>
      <c r="I164" s="890" t="s">
        <v>6530</v>
      </c>
      <c r="J164" s="880" t="s">
        <v>6568</v>
      </c>
      <c r="K164" s="895" t="s">
        <v>6919</v>
      </c>
      <c r="L164" s="877" t="s">
        <v>6051</v>
      </c>
      <c r="M164" s="896"/>
      <c r="N164" s="897" t="s">
        <v>6920</v>
      </c>
      <c r="O164" s="898" t="s">
        <v>5993</v>
      </c>
      <c r="P164" s="899" t="s">
        <v>2323</v>
      </c>
      <c r="Q164" s="900" t="s">
        <v>2323</v>
      </c>
      <c r="R164" s="899" t="s">
        <v>2323</v>
      </c>
      <c r="S164" s="900" t="s">
        <v>2323</v>
      </c>
      <c r="T164" s="899" t="s">
        <v>2323</v>
      </c>
      <c r="U164" s="900" t="s">
        <v>2323</v>
      </c>
      <c r="V164" s="901" t="s">
        <v>2323</v>
      </c>
      <c r="W164" s="877" t="s">
        <v>6381</v>
      </c>
      <c r="X164" s="889" t="s">
        <v>6921</v>
      </c>
      <c r="Y164" s="1169"/>
      <c r="Z164" s="889"/>
      <c r="AA164" s="1170"/>
      <c r="AB164" s="889"/>
      <c r="AC164" s="891"/>
      <c r="AD164" s="902">
        <v>60</v>
      </c>
      <c r="AE164" s="889"/>
      <c r="AF164" s="897"/>
      <c r="AG164" s="1170" t="s">
        <v>378</v>
      </c>
      <c r="AH164" s="902"/>
      <c r="AI164" s="903" t="s">
        <v>3305</v>
      </c>
      <c r="AJ164" s="889" t="s">
        <v>5198</v>
      </c>
      <c r="AK164" s="891"/>
      <c r="AL164" s="891"/>
      <c r="AN164" s="904">
        <v>2</v>
      </c>
      <c r="AO164" s="904" t="s">
        <v>4095</v>
      </c>
    </row>
    <row r="165" spans="1:41" s="904" customFormat="1" ht="13.2" hidden="1" outlineLevel="1">
      <c r="A165" s="891" t="s">
        <v>2613</v>
      </c>
      <c r="B165" s="892"/>
      <c r="C165" s="889"/>
      <c r="D165" s="1168" t="str">
        <f t="shared" ref="D165:D171" si="7">D164</f>
        <v>F</v>
      </c>
      <c r="E165" s="1168">
        <v>3</v>
      </c>
      <c r="F165" s="877" t="s">
        <v>6924</v>
      </c>
      <c r="G165" s="879" t="s">
        <v>3671</v>
      </c>
      <c r="H165" s="890" t="s">
        <v>6005</v>
      </c>
      <c r="I165" s="890" t="s">
        <v>6530</v>
      </c>
      <c r="J165" s="880" t="s">
        <v>6373</v>
      </c>
      <c r="K165" s="895" t="s">
        <v>6977</v>
      </c>
      <c r="L165" s="877"/>
      <c r="M165" s="896"/>
      <c r="N165" s="897" t="s">
        <v>6978</v>
      </c>
      <c r="O165" s="898" t="s">
        <v>5993</v>
      </c>
      <c r="P165" s="899" t="s">
        <v>2323</v>
      </c>
      <c r="Q165" s="900" t="s">
        <v>2323</v>
      </c>
      <c r="R165" s="899" t="s">
        <v>2323</v>
      </c>
      <c r="S165" s="900" t="s">
        <v>2323</v>
      </c>
      <c r="T165" s="899" t="s">
        <v>2323</v>
      </c>
      <c r="U165" s="900" t="s">
        <v>2323</v>
      </c>
      <c r="V165" s="901" t="s">
        <v>2323</v>
      </c>
      <c r="W165" s="877" t="s">
        <v>6716</v>
      </c>
      <c r="X165" s="889" t="s">
        <v>6914</v>
      </c>
      <c r="Y165" s="1169"/>
      <c r="Z165" s="889"/>
      <c r="AA165" s="1170"/>
      <c r="AB165" s="889"/>
      <c r="AC165" s="891"/>
      <c r="AD165" s="902"/>
      <c r="AE165" s="889">
        <v>332</v>
      </c>
      <c r="AF165" s="897"/>
      <c r="AG165" s="1170" t="s">
        <v>378</v>
      </c>
      <c r="AH165" s="902"/>
      <c r="AI165" s="903"/>
      <c r="AJ165" s="889"/>
      <c r="AK165" s="891"/>
      <c r="AL165" s="891"/>
      <c r="AN165" s="904">
        <v>2</v>
      </c>
      <c r="AO165" s="904" t="s">
        <v>4095</v>
      </c>
    </row>
    <row r="166" spans="1:41" s="904" customFormat="1" ht="13.2" hidden="1" outlineLevel="1">
      <c r="A166" s="891" t="s">
        <v>2613</v>
      </c>
      <c r="B166" s="892"/>
      <c r="C166" s="889"/>
      <c r="D166" s="1168" t="str">
        <f t="shared" si="7"/>
        <v>F</v>
      </c>
      <c r="E166" s="1168">
        <v>4</v>
      </c>
      <c r="F166" s="877" t="s">
        <v>6924</v>
      </c>
      <c r="G166" s="879" t="s">
        <v>3671</v>
      </c>
      <c r="H166" s="890" t="s">
        <v>6005</v>
      </c>
      <c r="I166" s="890" t="s">
        <v>6530</v>
      </c>
      <c r="J166" s="880" t="s">
        <v>6373</v>
      </c>
      <c r="K166" s="895" t="s">
        <v>6979</v>
      </c>
      <c r="L166" s="877"/>
      <c r="M166" s="896"/>
      <c r="N166" s="897" t="s">
        <v>6980</v>
      </c>
      <c r="O166" s="898" t="s">
        <v>5993</v>
      </c>
      <c r="P166" s="899" t="s">
        <v>2323</v>
      </c>
      <c r="Q166" s="900" t="s">
        <v>2323</v>
      </c>
      <c r="R166" s="899" t="s">
        <v>2323</v>
      </c>
      <c r="S166" s="900" t="s">
        <v>2323</v>
      </c>
      <c r="T166" s="899" t="s">
        <v>2323</v>
      </c>
      <c r="U166" s="900" t="s">
        <v>2323</v>
      </c>
      <c r="V166" s="901" t="s">
        <v>2323</v>
      </c>
      <c r="W166" s="877" t="s">
        <v>6716</v>
      </c>
      <c r="X166" s="889" t="s">
        <v>6932</v>
      </c>
      <c r="Y166" s="1169"/>
      <c r="Z166" s="889"/>
      <c r="AA166" s="1170"/>
      <c r="AB166" s="889"/>
      <c r="AC166" s="891"/>
      <c r="AD166" s="902"/>
      <c r="AE166" s="889">
        <v>333</v>
      </c>
      <c r="AF166" s="897"/>
      <c r="AG166" s="1170" t="s">
        <v>378</v>
      </c>
      <c r="AH166" s="902"/>
      <c r="AI166" s="903"/>
      <c r="AJ166" s="889"/>
      <c r="AK166" s="891"/>
      <c r="AL166" s="891"/>
      <c r="AN166" s="904">
        <v>2</v>
      </c>
      <c r="AO166" s="904" t="s">
        <v>4095</v>
      </c>
    </row>
    <row r="167" spans="1:41" s="904" customFormat="1" ht="13.2" hidden="1" outlineLevel="1">
      <c r="A167" s="891" t="s">
        <v>2613</v>
      </c>
      <c r="B167" s="892"/>
      <c r="C167" s="889"/>
      <c r="D167" s="1168" t="str">
        <f t="shared" si="7"/>
        <v>F</v>
      </c>
      <c r="E167" s="1168">
        <v>5</v>
      </c>
      <c r="F167" s="877" t="s">
        <v>6922</v>
      </c>
      <c r="G167" s="879" t="s">
        <v>3671</v>
      </c>
      <c r="H167" s="890" t="s">
        <v>6005</v>
      </c>
      <c r="I167" s="890" t="s">
        <v>6530</v>
      </c>
      <c r="J167" s="880" t="s">
        <v>5988</v>
      </c>
      <c r="K167" s="895" t="s">
        <v>6067</v>
      </c>
      <c r="L167" s="877" t="s">
        <v>6012</v>
      </c>
      <c r="M167" s="896"/>
      <c r="N167" s="897" t="s">
        <v>6981</v>
      </c>
      <c r="O167" s="898" t="s">
        <v>5993</v>
      </c>
      <c r="P167" s="899" t="s">
        <v>2323</v>
      </c>
      <c r="Q167" s="900" t="s">
        <v>2323</v>
      </c>
      <c r="R167" s="899" t="s">
        <v>2323</v>
      </c>
      <c r="S167" s="900" t="s">
        <v>2323</v>
      </c>
      <c r="T167" s="899" t="s">
        <v>2323</v>
      </c>
      <c r="U167" s="900" t="s">
        <v>2323</v>
      </c>
      <c r="V167" s="901" t="s">
        <v>2323</v>
      </c>
      <c r="W167" s="877" t="s">
        <v>6357</v>
      </c>
      <c r="X167" s="889" t="s">
        <v>6917</v>
      </c>
      <c r="Y167" s="1169"/>
      <c r="Z167" s="889"/>
      <c r="AA167" s="1170"/>
      <c r="AB167" s="889"/>
      <c r="AC167" s="891"/>
      <c r="AD167" s="902"/>
      <c r="AE167" s="889"/>
      <c r="AF167" s="897"/>
      <c r="AG167" s="1170" t="s">
        <v>378</v>
      </c>
      <c r="AH167" s="902"/>
      <c r="AI167" s="903"/>
      <c r="AJ167" s="889"/>
      <c r="AK167" s="891"/>
      <c r="AL167" s="891"/>
      <c r="AN167" s="904">
        <v>2</v>
      </c>
      <c r="AO167" s="904" t="s">
        <v>4095</v>
      </c>
    </row>
    <row r="168" spans="1:41" s="904" customFormat="1" ht="13.2" hidden="1" outlineLevel="1">
      <c r="A168" s="891" t="s">
        <v>2613</v>
      </c>
      <c r="B168" s="892"/>
      <c r="C168" s="889"/>
      <c r="D168" s="1168" t="str">
        <f t="shared" si="7"/>
        <v>F</v>
      </c>
      <c r="E168" s="1168">
        <v>6</v>
      </c>
      <c r="F168" s="877" t="s">
        <v>6922</v>
      </c>
      <c r="G168" s="879" t="s">
        <v>3671</v>
      </c>
      <c r="H168" s="890" t="s">
        <v>6005</v>
      </c>
      <c r="I168" s="890" t="s">
        <v>6530</v>
      </c>
      <c r="J168" s="880" t="s">
        <v>5988</v>
      </c>
      <c r="K168" s="895" t="s">
        <v>6165</v>
      </c>
      <c r="L168" s="877" t="s">
        <v>6012</v>
      </c>
      <c r="M168" s="896"/>
      <c r="N168" s="897" t="s">
        <v>6982</v>
      </c>
      <c r="O168" s="898" t="s">
        <v>5993</v>
      </c>
      <c r="P168" s="899" t="s">
        <v>2323</v>
      </c>
      <c r="Q168" s="900" t="s">
        <v>2323</v>
      </c>
      <c r="R168" s="899" t="s">
        <v>2323</v>
      </c>
      <c r="S168" s="900" t="s">
        <v>2323</v>
      </c>
      <c r="T168" s="899" t="s">
        <v>2323</v>
      </c>
      <c r="U168" s="900" t="s">
        <v>2323</v>
      </c>
      <c r="V168" s="901" t="s">
        <v>2323</v>
      </c>
      <c r="W168" s="877" t="s">
        <v>6357</v>
      </c>
      <c r="X168" s="889" t="s">
        <v>6931</v>
      </c>
      <c r="Y168" s="1169"/>
      <c r="Z168" s="889"/>
      <c r="AA168" s="1170"/>
      <c r="AB168" s="889"/>
      <c r="AC168" s="891"/>
      <c r="AD168" s="902"/>
      <c r="AE168" s="889"/>
      <c r="AF168" s="897"/>
      <c r="AG168" s="1170" t="s">
        <v>378</v>
      </c>
      <c r="AH168" s="902"/>
      <c r="AI168" s="903"/>
      <c r="AJ168" s="889"/>
      <c r="AK168" s="891"/>
      <c r="AL168" s="891"/>
      <c r="AN168" s="904">
        <v>2</v>
      </c>
      <c r="AO168" s="904" t="s">
        <v>4095</v>
      </c>
    </row>
    <row r="169" spans="1:41" s="904" customFormat="1" ht="13.2" hidden="1" outlineLevel="1">
      <c r="A169" s="891" t="s">
        <v>2613</v>
      </c>
      <c r="B169" s="892"/>
      <c r="C169" s="889"/>
      <c r="D169" s="1168" t="str">
        <f t="shared" si="7"/>
        <v>F</v>
      </c>
      <c r="E169" s="1168">
        <v>7</v>
      </c>
      <c r="F169" s="877" t="s">
        <v>6983</v>
      </c>
      <c r="G169" s="879" t="s">
        <v>3671</v>
      </c>
      <c r="H169" s="890" t="s">
        <v>6005</v>
      </c>
      <c r="I169" s="890" t="s">
        <v>6530</v>
      </c>
      <c r="J169" s="880" t="s">
        <v>5988</v>
      </c>
      <c r="K169" s="895" t="s">
        <v>6984</v>
      </c>
      <c r="L169" s="877"/>
      <c r="M169" s="896"/>
      <c r="N169" s="897" t="s">
        <v>6985</v>
      </c>
      <c r="O169" s="898" t="s">
        <v>5993</v>
      </c>
      <c r="P169" s="899" t="s">
        <v>2323</v>
      </c>
      <c r="Q169" s="900" t="s">
        <v>2323</v>
      </c>
      <c r="R169" s="899" t="s">
        <v>2323</v>
      </c>
      <c r="S169" s="900" t="s">
        <v>2323</v>
      </c>
      <c r="T169" s="899" t="s">
        <v>2323</v>
      </c>
      <c r="U169" s="900" t="s">
        <v>2323</v>
      </c>
      <c r="V169" s="901" t="s">
        <v>2323</v>
      </c>
      <c r="W169" s="877" t="s">
        <v>6357</v>
      </c>
      <c r="X169" s="889" t="s">
        <v>6923</v>
      </c>
      <c r="Y169" s="1169"/>
      <c r="Z169" s="889"/>
      <c r="AA169" s="1170"/>
      <c r="AB169" s="889"/>
      <c r="AC169" s="891"/>
      <c r="AD169" s="902"/>
      <c r="AE169" s="889"/>
      <c r="AF169" s="897"/>
      <c r="AG169" s="1170" t="s">
        <v>378</v>
      </c>
      <c r="AH169" s="902"/>
      <c r="AI169" s="903"/>
      <c r="AJ169" s="889"/>
      <c r="AK169" s="891"/>
      <c r="AL169" s="891"/>
      <c r="AN169" s="904">
        <v>2</v>
      </c>
      <c r="AO169" s="904" t="s">
        <v>4095</v>
      </c>
    </row>
    <row r="170" spans="1:41" s="904" customFormat="1" ht="13.2" hidden="1" outlineLevel="1">
      <c r="A170" s="891" t="s">
        <v>2613</v>
      </c>
      <c r="B170" s="892"/>
      <c r="C170" s="889"/>
      <c r="D170" s="1168" t="str">
        <f t="shared" si="7"/>
        <v>F</v>
      </c>
      <c r="E170" s="1168">
        <v>8</v>
      </c>
      <c r="F170" s="877" t="s">
        <v>6941</v>
      </c>
      <c r="G170" s="879" t="s">
        <v>3671</v>
      </c>
      <c r="H170" s="890" t="s">
        <v>6005</v>
      </c>
      <c r="I170" s="890" t="s">
        <v>6530</v>
      </c>
      <c r="J170" s="880" t="s">
        <v>5988</v>
      </c>
      <c r="K170" s="895" t="s">
        <v>6475</v>
      </c>
      <c r="L170" s="877" t="s">
        <v>6012</v>
      </c>
      <c r="M170" s="896"/>
      <c r="N170" s="897" t="s">
        <v>6986</v>
      </c>
      <c r="O170" s="898" t="s">
        <v>5993</v>
      </c>
      <c r="P170" s="899" t="s">
        <v>2323</v>
      </c>
      <c r="Q170" s="900" t="s">
        <v>2323</v>
      </c>
      <c r="R170" s="899" t="s">
        <v>2323</v>
      </c>
      <c r="S170" s="900" t="s">
        <v>2323</v>
      </c>
      <c r="T170" s="899" t="s">
        <v>2323</v>
      </c>
      <c r="U170" s="900" t="s">
        <v>2323</v>
      </c>
      <c r="V170" s="901" t="s">
        <v>2323</v>
      </c>
      <c r="W170" s="877" t="s">
        <v>6357</v>
      </c>
      <c r="X170" s="889" t="s">
        <v>6914</v>
      </c>
      <c r="Y170" s="1169"/>
      <c r="Z170" s="889"/>
      <c r="AA170" s="1170"/>
      <c r="AB170" s="889"/>
      <c r="AC170" s="891"/>
      <c r="AD170" s="902"/>
      <c r="AE170" s="889">
        <v>338</v>
      </c>
      <c r="AF170" s="897"/>
      <c r="AG170" s="1170" t="s">
        <v>378</v>
      </c>
      <c r="AH170" s="902"/>
      <c r="AI170" s="903"/>
      <c r="AJ170" s="889"/>
      <c r="AK170" s="891"/>
      <c r="AL170" s="891"/>
      <c r="AN170" s="904">
        <v>2</v>
      </c>
      <c r="AO170" s="904" t="s">
        <v>4095</v>
      </c>
    </row>
    <row r="171" spans="1:41" s="904" customFormat="1" ht="13.2" hidden="1" outlineLevel="1">
      <c r="A171" s="891" t="s">
        <v>2613</v>
      </c>
      <c r="B171" s="892"/>
      <c r="C171" s="889"/>
      <c r="D171" s="1168" t="str">
        <f t="shared" si="7"/>
        <v>F</v>
      </c>
      <c r="E171" s="1168">
        <v>9</v>
      </c>
      <c r="F171" s="877" t="s">
        <v>6941</v>
      </c>
      <c r="G171" s="879" t="s">
        <v>3671</v>
      </c>
      <c r="H171" s="890" t="s">
        <v>6005</v>
      </c>
      <c r="I171" s="890" t="s">
        <v>6530</v>
      </c>
      <c r="J171" s="880" t="s">
        <v>5988</v>
      </c>
      <c r="K171" s="895" t="s">
        <v>6476</v>
      </c>
      <c r="L171" s="877" t="s">
        <v>6012</v>
      </c>
      <c r="M171" s="896"/>
      <c r="N171" s="897" t="s">
        <v>6987</v>
      </c>
      <c r="O171" s="898" t="s">
        <v>5993</v>
      </c>
      <c r="P171" s="899" t="s">
        <v>2323</v>
      </c>
      <c r="Q171" s="900" t="s">
        <v>2323</v>
      </c>
      <c r="R171" s="899" t="s">
        <v>2323</v>
      </c>
      <c r="S171" s="900" t="s">
        <v>2323</v>
      </c>
      <c r="T171" s="899" t="s">
        <v>2323</v>
      </c>
      <c r="U171" s="900" t="s">
        <v>2323</v>
      </c>
      <c r="V171" s="901" t="s">
        <v>2323</v>
      </c>
      <c r="W171" s="877" t="s">
        <v>6357</v>
      </c>
      <c r="X171" s="889" t="s">
        <v>6932</v>
      </c>
      <c r="Y171" s="1169"/>
      <c r="Z171" s="889"/>
      <c r="AA171" s="1170"/>
      <c r="AB171" s="889"/>
      <c r="AC171" s="891"/>
      <c r="AD171" s="902"/>
      <c r="AE171" s="889">
        <v>339</v>
      </c>
      <c r="AF171" s="897"/>
      <c r="AG171" s="1170" t="s">
        <v>379</v>
      </c>
      <c r="AH171" s="902"/>
      <c r="AI171" s="903"/>
      <c r="AJ171" s="889"/>
      <c r="AK171" s="891"/>
      <c r="AL171" s="891"/>
      <c r="AN171" s="904">
        <v>2</v>
      </c>
      <c r="AO171" s="904" t="s">
        <v>4095</v>
      </c>
    </row>
    <row r="172" spans="1:41" s="904" customFormat="1" ht="13.2" hidden="1" outlineLevel="1">
      <c r="A172" s="891" t="s">
        <v>2613</v>
      </c>
      <c r="B172" s="892"/>
      <c r="C172" s="889"/>
      <c r="D172" s="1168" t="str">
        <f>D171</f>
        <v>F</v>
      </c>
      <c r="E172" s="1168">
        <v>10</v>
      </c>
      <c r="F172" s="877" t="s">
        <v>6924</v>
      </c>
      <c r="G172" s="879" t="s">
        <v>3671</v>
      </c>
      <c r="H172" s="890" t="s">
        <v>6005</v>
      </c>
      <c r="I172" s="890" t="s">
        <v>6530</v>
      </c>
      <c r="J172" s="880" t="s">
        <v>6373</v>
      </c>
      <c r="K172" s="895" t="s">
        <v>6963</v>
      </c>
      <c r="L172" s="877"/>
      <c r="M172" s="896"/>
      <c r="N172" s="897" t="s">
        <v>6964</v>
      </c>
      <c r="O172" s="898" t="s">
        <v>5993</v>
      </c>
      <c r="P172" s="899" t="s">
        <v>2323</v>
      </c>
      <c r="Q172" s="900" t="s">
        <v>2323</v>
      </c>
      <c r="R172" s="899" t="s">
        <v>2323</v>
      </c>
      <c r="S172" s="900" t="s">
        <v>2323</v>
      </c>
      <c r="T172" s="899" t="s">
        <v>2323</v>
      </c>
      <c r="U172" s="900" t="s">
        <v>2323</v>
      </c>
      <c r="V172" s="901" t="s">
        <v>2323</v>
      </c>
      <c r="W172" s="877" t="s">
        <v>6716</v>
      </c>
      <c r="X172" s="889" t="s">
        <v>6931</v>
      </c>
      <c r="Y172" s="1169"/>
      <c r="Z172" s="889"/>
      <c r="AA172" s="1170"/>
      <c r="AB172" s="889"/>
      <c r="AC172" s="891"/>
      <c r="AD172" s="902"/>
      <c r="AE172" s="889">
        <v>329</v>
      </c>
      <c r="AF172" s="897"/>
      <c r="AG172" s="1170" t="s">
        <v>379</v>
      </c>
      <c r="AH172" s="902"/>
      <c r="AI172" s="903"/>
      <c r="AJ172" s="889"/>
      <c r="AK172" s="891"/>
      <c r="AL172" s="891"/>
      <c r="AN172" s="904">
        <v>2</v>
      </c>
      <c r="AO172" s="904" t="s">
        <v>4095</v>
      </c>
    </row>
    <row r="173" spans="1:41" s="904" customFormat="1" ht="13.2" hidden="1" collapsed="1">
      <c r="K173" s="1082"/>
      <c r="L173" s="1082"/>
      <c r="M173" s="1082"/>
      <c r="N173" s="1082"/>
    </row>
    <row r="174" spans="1:41" s="904" customFormat="1" ht="13.8" hidden="1" thickBot="1">
      <c r="D174" s="904" t="s">
        <v>4095</v>
      </c>
      <c r="O174" s="1115"/>
      <c r="P174" s="1115"/>
    </row>
    <row r="175" spans="1:41" s="904" customFormat="1" ht="13.2" hidden="1">
      <c r="D175" s="1116" t="s">
        <v>149</v>
      </c>
      <c r="E175" s="1117"/>
      <c r="F175" s="1118">
        <v>3</v>
      </c>
      <c r="K175" s="1082"/>
      <c r="L175" s="1082"/>
      <c r="M175" s="1082"/>
      <c r="N175" s="1082"/>
    </row>
    <row r="176" spans="1:41" s="904" customFormat="1" ht="13.8" hidden="1" thickBot="1">
      <c r="D176" s="1119" t="s">
        <v>150</v>
      </c>
      <c r="E176" s="1120"/>
      <c r="F176" s="1114" t="s">
        <v>6341</v>
      </c>
      <c r="K176" s="1082"/>
      <c r="L176" s="1082"/>
      <c r="M176" s="1082"/>
      <c r="N176" s="1082"/>
    </row>
    <row r="177" spans="1:41" s="904" customFormat="1" ht="13.8" hidden="1" outlineLevel="1" thickBot="1">
      <c r="A177" s="1163" t="s">
        <v>9</v>
      </c>
      <c r="B177" s="1122" t="s">
        <v>306</v>
      </c>
      <c r="C177" s="1123"/>
      <c r="D177" s="1090" t="s">
        <v>913</v>
      </c>
      <c r="E177" s="1124"/>
      <c r="F177" s="1125" t="s">
        <v>307</v>
      </c>
      <c r="G177" s="1126"/>
      <c r="H177" s="1126"/>
      <c r="I177" s="1126"/>
      <c r="J177" s="1162"/>
      <c r="K177" s="1129" t="s">
        <v>209</v>
      </c>
      <c r="L177" s="1130" t="s">
        <v>2154</v>
      </c>
      <c r="M177" s="1126"/>
      <c r="N177" s="1131" t="s">
        <v>209</v>
      </c>
      <c r="O177" s="1132" t="s">
        <v>309</v>
      </c>
      <c r="P177" s="1122"/>
      <c r="Q177" s="1122"/>
      <c r="R177" s="1122"/>
      <c r="S177" s="1122"/>
      <c r="T177" s="1122"/>
      <c r="U177" s="1123"/>
      <c r="V177" s="1122"/>
      <c r="W177" s="1130" t="s">
        <v>1164</v>
      </c>
      <c r="X177" s="1127"/>
      <c r="Y177" s="1132" t="s">
        <v>357</v>
      </c>
      <c r="Z177" s="1122" t="s">
        <v>357</v>
      </c>
      <c r="AA177" s="1123"/>
      <c r="AB177" s="1122" t="s">
        <v>5158</v>
      </c>
      <c r="AC177" s="1133" t="s">
        <v>377</v>
      </c>
      <c r="AD177" s="1132" t="s">
        <v>310</v>
      </c>
      <c r="AE177" s="1123"/>
      <c r="AF177" s="1130" t="s">
        <v>308</v>
      </c>
      <c r="AG177" s="1132" t="s">
        <v>357</v>
      </c>
      <c r="AH177" s="1132" t="s">
        <v>4734</v>
      </c>
      <c r="AI177" s="1132"/>
      <c r="AJ177" s="1132"/>
      <c r="AK177" s="1133" t="s">
        <v>3213</v>
      </c>
      <c r="AL177" s="1131"/>
    </row>
    <row r="178" spans="1:41" s="904" customFormat="1" ht="219" hidden="1" outlineLevel="1">
      <c r="A178" s="1136" t="s">
        <v>776</v>
      </c>
      <c r="B178" s="1135" t="s">
        <v>305</v>
      </c>
      <c r="C178" s="1136" t="s">
        <v>3054</v>
      </c>
      <c r="D178" s="1164" t="s">
        <v>759</v>
      </c>
      <c r="E178" s="1136" t="s">
        <v>1281</v>
      </c>
      <c r="F178" s="1138" t="s">
        <v>3055</v>
      </c>
      <c r="G178" s="1139" t="s">
        <v>2309</v>
      </c>
      <c r="H178" s="1140" t="s">
        <v>1468</v>
      </c>
      <c r="I178" s="1140" t="s">
        <v>1467</v>
      </c>
      <c r="J178" s="1142" t="s">
        <v>2842</v>
      </c>
      <c r="K178" s="1143" t="s">
        <v>1415</v>
      </c>
      <c r="L178" s="1138" t="s">
        <v>1466</v>
      </c>
      <c r="M178" s="1145" t="s">
        <v>2470</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2" t="s">
        <v>1027</v>
      </c>
      <c r="AA178" s="1166"/>
      <c r="AB178" s="1136" t="s">
        <v>2584</v>
      </c>
      <c r="AC178" s="1148" t="s">
        <v>4025</v>
      </c>
      <c r="AD178" s="1148" t="s">
        <v>2962</v>
      </c>
      <c r="AE178" s="1136" t="s">
        <v>2441</v>
      </c>
      <c r="AF178" s="1144" t="s">
        <v>2583</v>
      </c>
      <c r="AG178" s="1167" t="s">
        <v>3586</v>
      </c>
      <c r="AH178" s="1138" t="s">
        <v>4431</v>
      </c>
      <c r="AI178" s="1149" t="s">
        <v>4429</v>
      </c>
      <c r="AJ178" s="1142" t="s">
        <v>4430</v>
      </c>
      <c r="AK178" s="1150" t="s">
        <v>995</v>
      </c>
      <c r="AL178" s="1151" t="s">
        <v>4994</v>
      </c>
    </row>
    <row r="179" spans="1:41" s="904" customFormat="1" ht="13.2" hidden="1" outlineLevel="1">
      <c r="A179" s="891" t="s">
        <v>2613</v>
      </c>
      <c r="B179" s="892"/>
      <c r="C179" s="889"/>
      <c r="D179" s="1168" t="str">
        <f>T(F176)</f>
        <v>G</v>
      </c>
      <c r="E179" s="1168">
        <v>1</v>
      </c>
      <c r="F179" s="877" t="s">
        <v>3195</v>
      </c>
      <c r="G179" s="879" t="s">
        <v>3671</v>
      </c>
      <c r="H179" s="890"/>
      <c r="I179" s="890"/>
      <c r="J179" s="880"/>
      <c r="K179" s="895"/>
      <c r="L179" s="877"/>
      <c r="M179" s="896"/>
      <c r="N179" s="897"/>
      <c r="O179" s="898"/>
      <c r="P179" s="899"/>
      <c r="Q179" s="900"/>
      <c r="R179" s="899"/>
      <c r="S179" s="900"/>
      <c r="T179" s="899"/>
      <c r="U179" s="900"/>
      <c r="V179" s="901"/>
      <c r="W179" s="877"/>
      <c r="X179" s="889"/>
      <c r="Y179" s="1169"/>
      <c r="Z179" s="889"/>
      <c r="AA179" s="1170"/>
      <c r="AB179" s="889"/>
      <c r="AC179" s="891"/>
      <c r="AD179" s="902"/>
      <c r="AE179" s="889"/>
      <c r="AF179" s="897"/>
      <c r="AG179" s="1170" t="s">
        <v>378</v>
      </c>
      <c r="AH179" s="902"/>
      <c r="AI179" s="903"/>
      <c r="AJ179" s="889"/>
      <c r="AK179" s="891"/>
      <c r="AL179" s="891"/>
      <c r="AN179" s="904">
        <v>2</v>
      </c>
      <c r="AO179" s="904" t="s">
        <v>4095</v>
      </c>
    </row>
    <row r="180" spans="1:41" s="904" customFormat="1" ht="13.2" hidden="1" outlineLevel="1">
      <c r="A180" s="891" t="s">
        <v>2613</v>
      </c>
      <c r="B180" s="892"/>
      <c r="C180" s="889"/>
      <c r="D180" s="1168" t="str">
        <f>D179</f>
        <v>G</v>
      </c>
      <c r="E180" s="1168">
        <v>2</v>
      </c>
      <c r="F180" s="877" t="s">
        <v>3195</v>
      </c>
      <c r="G180" s="879" t="s">
        <v>3671</v>
      </c>
      <c r="H180" s="890"/>
      <c r="I180" s="890"/>
      <c r="J180" s="880"/>
      <c r="K180" s="895"/>
      <c r="L180" s="877"/>
      <c r="M180" s="896"/>
      <c r="N180" s="897"/>
      <c r="O180" s="898"/>
      <c r="P180" s="899"/>
      <c r="Q180" s="900"/>
      <c r="R180" s="899"/>
      <c r="S180" s="900"/>
      <c r="T180" s="899"/>
      <c r="U180" s="900"/>
      <c r="V180" s="901"/>
      <c r="W180" s="877"/>
      <c r="X180" s="889"/>
      <c r="Y180" s="1169"/>
      <c r="Z180" s="889"/>
      <c r="AA180" s="1170"/>
      <c r="AB180" s="889"/>
      <c r="AC180" s="891"/>
      <c r="AD180" s="902"/>
      <c r="AE180" s="889"/>
      <c r="AF180" s="897"/>
      <c r="AG180" s="1170" t="s">
        <v>378</v>
      </c>
      <c r="AH180" s="902"/>
      <c r="AI180" s="903"/>
      <c r="AJ180" s="889"/>
      <c r="AK180" s="891"/>
      <c r="AL180" s="891"/>
      <c r="AN180" s="904">
        <v>2</v>
      </c>
      <c r="AO180" s="904" t="s">
        <v>4095</v>
      </c>
    </row>
    <row r="181" spans="1:41" s="904" customFormat="1" ht="13.2" hidden="1" outlineLevel="1">
      <c r="A181" s="891" t="s">
        <v>2613</v>
      </c>
      <c r="B181" s="892"/>
      <c r="C181" s="889"/>
      <c r="D181" s="1168" t="str">
        <f t="shared" ref="D181:D187" si="8">D180</f>
        <v>G</v>
      </c>
      <c r="E181" s="1168">
        <v>3</v>
      </c>
      <c r="F181" s="877" t="s">
        <v>3195</v>
      </c>
      <c r="G181" s="879" t="s">
        <v>3671</v>
      </c>
      <c r="H181" s="890"/>
      <c r="I181" s="890"/>
      <c r="J181" s="880"/>
      <c r="K181" s="895"/>
      <c r="L181" s="877"/>
      <c r="M181" s="896"/>
      <c r="N181" s="897"/>
      <c r="O181" s="898"/>
      <c r="P181" s="899"/>
      <c r="Q181" s="900"/>
      <c r="R181" s="899"/>
      <c r="S181" s="900"/>
      <c r="T181" s="899"/>
      <c r="U181" s="900"/>
      <c r="V181" s="901"/>
      <c r="W181" s="877"/>
      <c r="X181" s="889"/>
      <c r="Y181" s="1169"/>
      <c r="Z181" s="889"/>
      <c r="AA181" s="1170"/>
      <c r="AB181" s="889"/>
      <c r="AC181" s="891"/>
      <c r="AD181" s="902"/>
      <c r="AE181" s="889"/>
      <c r="AF181" s="897"/>
      <c r="AG181" s="1170" t="s">
        <v>378</v>
      </c>
      <c r="AH181" s="902"/>
      <c r="AI181" s="903"/>
      <c r="AJ181" s="889"/>
      <c r="AK181" s="891"/>
      <c r="AL181" s="891"/>
      <c r="AN181" s="904">
        <v>2</v>
      </c>
      <c r="AO181" s="904" t="s">
        <v>4095</v>
      </c>
    </row>
    <row r="182" spans="1:41" s="904" customFormat="1" ht="13.2" hidden="1" outlineLevel="1">
      <c r="A182" s="891" t="s">
        <v>2613</v>
      </c>
      <c r="B182" s="892"/>
      <c r="C182" s="889"/>
      <c r="D182" s="1168" t="str">
        <f t="shared" si="8"/>
        <v>G</v>
      </c>
      <c r="E182" s="1168">
        <v>4</v>
      </c>
      <c r="F182" s="877" t="s">
        <v>3195</v>
      </c>
      <c r="G182" s="879" t="s">
        <v>3671</v>
      </c>
      <c r="H182" s="890"/>
      <c r="I182" s="890"/>
      <c r="J182" s="880"/>
      <c r="K182" s="895"/>
      <c r="L182" s="877"/>
      <c r="M182" s="896"/>
      <c r="N182" s="897"/>
      <c r="O182" s="898"/>
      <c r="P182" s="899"/>
      <c r="Q182" s="900"/>
      <c r="R182" s="899"/>
      <c r="S182" s="900"/>
      <c r="T182" s="899"/>
      <c r="U182" s="900"/>
      <c r="V182" s="901"/>
      <c r="W182" s="877"/>
      <c r="X182" s="889"/>
      <c r="Y182" s="1169"/>
      <c r="Z182" s="889"/>
      <c r="AA182" s="1170"/>
      <c r="AB182" s="889"/>
      <c r="AC182" s="891"/>
      <c r="AD182" s="902"/>
      <c r="AE182" s="889"/>
      <c r="AF182" s="897"/>
      <c r="AG182" s="1170" t="s">
        <v>378</v>
      </c>
      <c r="AH182" s="902"/>
      <c r="AI182" s="903"/>
      <c r="AJ182" s="889"/>
      <c r="AK182" s="891"/>
      <c r="AL182" s="891"/>
      <c r="AN182" s="904">
        <v>2</v>
      </c>
      <c r="AO182" s="904" t="s">
        <v>4095</v>
      </c>
    </row>
    <row r="183" spans="1:41" s="904" customFormat="1" ht="13.2" hidden="1" outlineLevel="1">
      <c r="A183" s="891" t="s">
        <v>2613</v>
      </c>
      <c r="B183" s="892"/>
      <c r="C183" s="889"/>
      <c r="D183" s="1168" t="str">
        <f t="shared" si="8"/>
        <v>G</v>
      </c>
      <c r="E183" s="1168">
        <v>5</v>
      </c>
      <c r="F183" s="877" t="s">
        <v>3195</v>
      </c>
      <c r="G183" s="879" t="s">
        <v>3671</v>
      </c>
      <c r="H183" s="890"/>
      <c r="I183" s="890"/>
      <c r="J183" s="880"/>
      <c r="K183" s="895"/>
      <c r="L183" s="877"/>
      <c r="M183" s="896"/>
      <c r="N183" s="897"/>
      <c r="O183" s="898"/>
      <c r="P183" s="899"/>
      <c r="Q183" s="900"/>
      <c r="R183" s="899"/>
      <c r="S183" s="900"/>
      <c r="T183" s="899"/>
      <c r="U183" s="900"/>
      <c r="V183" s="901"/>
      <c r="W183" s="877"/>
      <c r="X183" s="889"/>
      <c r="Y183" s="1169"/>
      <c r="Z183" s="889"/>
      <c r="AA183" s="1170"/>
      <c r="AB183" s="889"/>
      <c r="AC183" s="891"/>
      <c r="AD183" s="902"/>
      <c r="AE183" s="889"/>
      <c r="AF183" s="897"/>
      <c r="AG183" s="1170" t="s">
        <v>378</v>
      </c>
      <c r="AH183" s="902"/>
      <c r="AI183" s="903"/>
      <c r="AJ183" s="889"/>
      <c r="AK183" s="891"/>
      <c r="AL183" s="891"/>
      <c r="AN183" s="904">
        <v>2</v>
      </c>
      <c r="AO183" s="904" t="s">
        <v>4095</v>
      </c>
    </row>
    <row r="184" spans="1:41" s="904" customFormat="1" ht="13.2" hidden="1" outlineLevel="1">
      <c r="A184" s="891" t="s">
        <v>2613</v>
      </c>
      <c r="B184" s="892"/>
      <c r="C184" s="889"/>
      <c r="D184" s="1168" t="str">
        <f t="shared" si="8"/>
        <v>G</v>
      </c>
      <c r="E184" s="1168">
        <v>6</v>
      </c>
      <c r="F184" s="877" t="s">
        <v>3195</v>
      </c>
      <c r="G184" s="879" t="s">
        <v>3671</v>
      </c>
      <c r="H184" s="890"/>
      <c r="I184" s="890"/>
      <c r="J184" s="880"/>
      <c r="K184" s="895"/>
      <c r="L184" s="877"/>
      <c r="M184" s="896"/>
      <c r="N184" s="897"/>
      <c r="O184" s="898"/>
      <c r="P184" s="899"/>
      <c r="Q184" s="900"/>
      <c r="R184" s="899"/>
      <c r="S184" s="900"/>
      <c r="T184" s="899"/>
      <c r="U184" s="900"/>
      <c r="V184" s="901"/>
      <c r="W184" s="877"/>
      <c r="X184" s="889"/>
      <c r="Y184" s="1169"/>
      <c r="Z184" s="889"/>
      <c r="AA184" s="1170"/>
      <c r="AB184" s="889"/>
      <c r="AC184" s="891"/>
      <c r="AD184" s="902"/>
      <c r="AE184" s="889"/>
      <c r="AF184" s="897"/>
      <c r="AG184" s="1170" t="s">
        <v>378</v>
      </c>
      <c r="AH184" s="902"/>
      <c r="AI184" s="903"/>
      <c r="AJ184" s="889"/>
      <c r="AK184" s="891"/>
      <c r="AL184" s="891"/>
      <c r="AN184" s="904">
        <v>2</v>
      </c>
      <c r="AO184" s="904" t="s">
        <v>4095</v>
      </c>
    </row>
    <row r="185" spans="1:41" s="904" customFormat="1" ht="13.2" hidden="1" outlineLevel="1">
      <c r="A185" s="891" t="s">
        <v>2613</v>
      </c>
      <c r="B185" s="892"/>
      <c r="C185" s="889"/>
      <c r="D185" s="1168" t="str">
        <f t="shared" si="8"/>
        <v>G</v>
      </c>
      <c r="E185" s="1168">
        <v>7</v>
      </c>
      <c r="F185" s="877" t="s">
        <v>3195</v>
      </c>
      <c r="G185" s="879" t="s">
        <v>3671</v>
      </c>
      <c r="H185" s="890"/>
      <c r="I185" s="890"/>
      <c r="J185" s="880"/>
      <c r="K185" s="895"/>
      <c r="L185" s="877"/>
      <c r="M185" s="896"/>
      <c r="N185" s="897"/>
      <c r="O185" s="898"/>
      <c r="P185" s="899"/>
      <c r="Q185" s="900"/>
      <c r="R185" s="899"/>
      <c r="S185" s="900"/>
      <c r="T185" s="899"/>
      <c r="U185" s="900"/>
      <c r="V185" s="901"/>
      <c r="W185" s="877"/>
      <c r="X185" s="889"/>
      <c r="Y185" s="1169"/>
      <c r="Z185" s="889"/>
      <c r="AA185" s="1170"/>
      <c r="AB185" s="889"/>
      <c r="AC185" s="891"/>
      <c r="AD185" s="902"/>
      <c r="AE185" s="889"/>
      <c r="AF185" s="897"/>
      <c r="AG185" s="1170" t="s">
        <v>378</v>
      </c>
      <c r="AH185" s="902"/>
      <c r="AI185" s="903"/>
      <c r="AJ185" s="889"/>
      <c r="AK185" s="891"/>
      <c r="AL185" s="891"/>
      <c r="AN185" s="904">
        <v>2</v>
      </c>
      <c r="AO185" s="904" t="s">
        <v>4095</v>
      </c>
    </row>
    <row r="186" spans="1:41" s="904" customFormat="1" ht="13.2" hidden="1" outlineLevel="1">
      <c r="A186" s="891" t="s">
        <v>2613</v>
      </c>
      <c r="B186" s="892"/>
      <c r="C186" s="889"/>
      <c r="D186" s="1168" t="str">
        <f t="shared" si="8"/>
        <v>G</v>
      </c>
      <c r="E186" s="1168">
        <v>8</v>
      </c>
      <c r="F186" s="877" t="s">
        <v>3195</v>
      </c>
      <c r="G186" s="879" t="s">
        <v>3671</v>
      </c>
      <c r="H186" s="890"/>
      <c r="I186" s="890"/>
      <c r="J186" s="880"/>
      <c r="K186" s="895"/>
      <c r="L186" s="877"/>
      <c r="M186" s="896"/>
      <c r="N186" s="897"/>
      <c r="O186" s="898"/>
      <c r="P186" s="899"/>
      <c r="Q186" s="900"/>
      <c r="R186" s="899"/>
      <c r="S186" s="900"/>
      <c r="T186" s="899"/>
      <c r="U186" s="900"/>
      <c r="V186" s="901"/>
      <c r="W186" s="877"/>
      <c r="X186" s="889"/>
      <c r="Y186" s="1169"/>
      <c r="Z186" s="889"/>
      <c r="AA186" s="1170"/>
      <c r="AB186" s="889"/>
      <c r="AC186" s="891"/>
      <c r="AD186" s="902"/>
      <c r="AE186" s="889"/>
      <c r="AF186" s="897"/>
      <c r="AG186" s="1170" t="s">
        <v>378</v>
      </c>
      <c r="AH186" s="902"/>
      <c r="AI186" s="903"/>
      <c r="AJ186" s="889"/>
      <c r="AK186" s="891"/>
      <c r="AL186" s="891"/>
      <c r="AN186" s="904">
        <v>2</v>
      </c>
      <c r="AO186" s="904" t="s">
        <v>4095</v>
      </c>
    </row>
    <row r="187" spans="1:41" s="904" customFormat="1" ht="13.2" hidden="1" outlineLevel="1">
      <c r="A187" s="891" t="s">
        <v>2613</v>
      </c>
      <c r="B187" s="892"/>
      <c r="C187" s="889"/>
      <c r="D187" s="1168" t="str">
        <f t="shared" si="8"/>
        <v>G</v>
      </c>
      <c r="E187" s="1168">
        <v>9</v>
      </c>
      <c r="F187" s="877" t="s">
        <v>3195</v>
      </c>
      <c r="G187" s="879" t="s">
        <v>3671</v>
      </c>
      <c r="H187" s="890"/>
      <c r="I187" s="890"/>
      <c r="J187" s="880"/>
      <c r="K187" s="895"/>
      <c r="L187" s="877"/>
      <c r="M187" s="896"/>
      <c r="N187" s="897"/>
      <c r="O187" s="898"/>
      <c r="P187" s="899"/>
      <c r="Q187" s="900"/>
      <c r="R187" s="899"/>
      <c r="S187" s="900"/>
      <c r="T187" s="899"/>
      <c r="U187" s="900"/>
      <c r="V187" s="901"/>
      <c r="W187" s="877"/>
      <c r="X187" s="889"/>
      <c r="Y187" s="1169"/>
      <c r="Z187" s="889"/>
      <c r="AA187" s="1170"/>
      <c r="AB187" s="889"/>
      <c r="AC187" s="891"/>
      <c r="AD187" s="902"/>
      <c r="AE187" s="889"/>
      <c r="AF187" s="897"/>
      <c r="AG187" s="1170" t="s">
        <v>379</v>
      </c>
      <c r="AH187" s="902"/>
      <c r="AI187" s="903"/>
      <c r="AJ187" s="889"/>
      <c r="AK187" s="891"/>
      <c r="AL187" s="891"/>
      <c r="AN187" s="904">
        <v>2</v>
      </c>
      <c r="AO187" s="904" t="s">
        <v>4095</v>
      </c>
    </row>
    <row r="188" spans="1:41" s="904" customFormat="1" ht="13.2" hidden="1" outlineLevel="1">
      <c r="A188" s="891" t="s">
        <v>2613</v>
      </c>
      <c r="B188" s="892"/>
      <c r="C188" s="889"/>
      <c r="D188" s="1168" t="str">
        <f>D187</f>
        <v>G</v>
      </c>
      <c r="E188" s="1168">
        <v>10</v>
      </c>
      <c r="F188" s="877" t="s">
        <v>3195</v>
      </c>
      <c r="G188" s="879" t="s">
        <v>3671</v>
      </c>
      <c r="H188" s="890"/>
      <c r="I188" s="890"/>
      <c r="J188" s="880"/>
      <c r="K188" s="895"/>
      <c r="L188" s="877"/>
      <c r="M188" s="896"/>
      <c r="N188" s="897"/>
      <c r="O188" s="898"/>
      <c r="P188" s="899"/>
      <c r="Q188" s="900"/>
      <c r="R188" s="899"/>
      <c r="S188" s="900"/>
      <c r="T188" s="899"/>
      <c r="U188" s="900"/>
      <c r="V188" s="901"/>
      <c r="W188" s="877"/>
      <c r="X188" s="889"/>
      <c r="Y188" s="1169"/>
      <c r="Z188" s="889"/>
      <c r="AA188" s="1170"/>
      <c r="AB188" s="889"/>
      <c r="AC188" s="891"/>
      <c r="AD188" s="902"/>
      <c r="AE188" s="889"/>
      <c r="AF188" s="897"/>
      <c r="AG188" s="1170" t="s">
        <v>379</v>
      </c>
      <c r="AH188" s="902"/>
      <c r="AI188" s="903"/>
      <c r="AJ188" s="889"/>
      <c r="AK188" s="891"/>
      <c r="AL188" s="891"/>
      <c r="AN188" s="904">
        <v>2</v>
      </c>
      <c r="AO188" s="904" t="s">
        <v>4095</v>
      </c>
    </row>
    <row r="189" spans="1:41" s="904" customFormat="1" ht="13.2" hidden="1" collapsed="1">
      <c r="K189" s="1082"/>
      <c r="L189" s="1082"/>
      <c r="M189" s="1082"/>
      <c r="N189" s="1082"/>
    </row>
    <row r="190" spans="1:41" s="904" customFormat="1" ht="13.8" hidden="1" thickBot="1">
      <c r="D190" s="904" t="s">
        <v>5171</v>
      </c>
      <c r="R190" s="1115"/>
      <c r="S190" s="1115"/>
    </row>
    <row r="191" spans="1:41" s="904" customFormat="1" ht="13.2" hidden="1">
      <c r="D191" s="1116" t="s">
        <v>1506</v>
      </c>
      <c r="E191" s="1117"/>
      <c r="F191" s="1118">
        <v>0</v>
      </c>
      <c r="L191" s="1082"/>
      <c r="M191" s="1082"/>
      <c r="N191" s="1082"/>
      <c r="O191" s="1082"/>
      <c r="Q191" s="1082"/>
    </row>
    <row r="192" spans="1:41" s="904" customFormat="1" ht="13.2" hidden="1">
      <c r="D192" s="1176" t="s">
        <v>1507</v>
      </c>
      <c r="E192" s="876"/>
      <c r="F192" s="1111" t="s">
        <v>6343</v>
      </c>
      <c r="L192" s="1082"/>
      <c r="M192" s="1082"/>
      <c r="N192" s="1082"/>
      <c r="O192" s="1082"/>
      <c r="Q192" s="1082"/>
    </row>
    <row r="193" spans="1:41" s="904" customFormat="1" ht="13.2">
      <c r="D193" s="1177" t="s">
        <v>3227</v>
      </c>
      <c r="E193" s="1178"/>
      <c r="F193" s="1110" t="s">
        <v>7119</v>
      </c>
      <c r="L193" s="1082"/>
      <c r="M193" s="1082"/>
      <c r="N193" s="1082"/>
      <c r="O193" s="1082"/>
      <c r="Q193" s="1082"/>
    </row>
    <row r="194" spans="1:41" s="904" customFormat="1" ht="13.2">
      <c r="D194" s="1179" t="s">
        <v>1271</v>
      </c>
      <c r="E194" s="1180"/>
      <c r="F194" s="1111"/>
      <c r="L194" s="1082"/>
      <c r="M194" s="1082"/>
      <c r="N194" s="1082"/>
      <c r="O194" s="1082"/>
      <c r="Q194" s="1082"/>
    </row>
    <row r="195" spans="1:41" s="904" customFormat="1" ht="13.2">
      <c r="D195" s="1179" t="s">
        <v>1272</v>
      </c>
      <c r="E195" s="1180"/>
      <c r="F195" s="1111"/>
      <c r="L195" s="1181"/>
      <c r="M195" s="1082"/>
      <c r="N195" s="1082"/>
      <c r="O195" s="1082"/>
      <c r="Q195" s="1082"/>
    </row>
    <row r="196" spans="1:41" s="904" customFormat="1" ht="13.2">
      <c r="D196" s="1179" t="s">
        <v>1967</v>
      </c>
      <c r="E196" s="1180"/>
      <c r="F196" s="1111">
        <v>1</v>
      </c>
      <c r="G196" s="904" t="s">
        <v>1968</v>
      </c>
      <c r="L196" s="1082"/>
      <c r="M196" s="1082"/>
      <c r="N196" s="1082"/>
      <c r="O196" s="1082"/>
      <c r="Q196" s="1082"/>
    </row>
    <row r="197" spans="1:41" s="904" customFormat="1" ht="13.8" thickBot="1">
      <c r="D197" s="1119" t="s">
        <v>1969</v>
      </c>
      <c r="E197" s="1120"/>
      <c r="F197" s="1182">
        <v>110</v>
      </c>
      <c r="G197" s="904" t="s">
        <v>2719</v>
      </c>
      <c r="L197" s="1082"/>
      <c r="M197" s="1082"/>
      <c r="N197" s="1082"/>
      <c r="O197" s="1082"/>
      <c r="Q197" s="1082"/>
    </row>
    <row r="198" spans="1:41" s="904" customFormat="1" ht="13.8" outlineLevel="1" thickBot="1">
      <c r="A198" s="1163" t="s">
        <v>9</v>
      </c>
      <c r="B198" s="1122" t="s">
        <v>306</v>
      </c>
      <c r="C198" s="1183"/>
      <c r="D198" s="1090" t="s">
        <v>830</v>
      </c>
      <c r="E198" s="1090"/>
      <c r="F198" s="1125" t="s">
        <v>307</v>
      </c>
      <c r="G198" s="1126"/>
      <c r="H198" s="1126"/>
      <c r="I198" s="1126"/>
      <c r="J198" s="1162"/>
      <c r="K198" s="1171" t="s">
        <v>209</v>
      </c>
      <c r="L198" s="1122" t="s">
        <v>2154</v>
      </c>
      <c r="M198" s="1122"/>
      <c r="N198" s="1131" t="s">
        <v>209</v>
      </c>
      <c r="O198" s="1132" t="s">
        <v>309</v>
      </c>
      <c r="P198" s="1122"/>
      <c r="Q198" s="1122"/>
      <c r="R198" s="1122"/>
      <c r="S198" s="1122"/>
      <c r="T198" s="1122"/>
      <c r="U198" s="1122"/>
      <c r="V198" s="1122"/>
      <c r="W198" s="1130" t="s">
        <v>1164</v>
      </c>
      <c r="X198" s="1127"/>
      <c r="Y198" s="1132" t="s">
        <v>357</v>
      </c>
      <c r="Z198" s="1122" t="s">
        <v>357</v>
      </c>
      <c r="AA198" s="1123"/>
      <c r="AB198" s="1122" t="s">
        <v>3585</v>
      </c>
      <c r="AC198" s="1131" t="s">
        <v>377</v>
      </c>
      <c r="AD198" s="1122" t="s">
        <v>4917</v>
      </c>
      <c r="AE198" s="1123"/>
      <c r="AF198" s="1130" t="s">
        <v>308</v>
      </c>
      <c r="AG198" s="1127"/>
      <c r="AH198" s="1132" t="s">
        <v>4734</v>
      </c>
      <c r="AI198" s="1132"/>
      <c r="AJ198" s="1132"/>
      <c r="AK198" s="1133" t="s">
        <v>3213</v>
      </c>
      <c r="AL198" s="1131"/>
    </row>
    <row r="199" spans="1:41" s="1173" customFormat="1" ht="189" customHeight="1" outlineLevel="1">
      <c r="A199" s="1136" t="s">
        <v>776</v>
      </c>
      <c r="B199" s="1135" t="s">
        <v>305</v>
      </c>
      <c r="C199" s="1136" t="s">
        <v>3054</v>
      </c>
      <c r="D199" s="1164" t="s">
        <v>4411</v>
      </c>
      <c r="E199" s="1139"/>
      <c r="F199" s="1138" t="s">
        <v>3055</v>
      </c>
      <c r="G199" s="1139" t="s">
        <v>2112</v>
      </c>
      <c r="H199" s="1140" t="s">
        <v>1468</v>
      </c>
      <c r="I199" s="1140" t="s">
        <v>1467</v>
      </c>
      <c r="J199" s="1142" t="s">
        <v>2842</v>
      </c>
      <c r="K199" s="1144" t="s">
        <v>1415</v>
      </c>
      <c r="L199" s="1143" t="s">
        <v>1534</v>
      </c>
      <c r="M199" s="1145" t="s">
        <v>1876</v>
      </c>
      <c r="N199" s="1144" t="s">
        <v>4231</v>
      </c>
      <c r="O199" s="1138" t="s">
        <v>83</v>
      </c>
      <c r="P199" s="1140" t="s">
        <v>3057</v>
      </c>
      <c r="Q199" s="1140" t="s">
        <v>1606</v>
      </c>
      <c r="R199" s="1140" t="s">
        <v>1607</v>
      </c>
      <c r="S199" s="1140" t="s">
        <v>4619</v>
      </c>
      <c r="T199" s="1140" t="s">
        <v>4620</v>
      </c>
      <c r="U199" s="1140" t="s">
        <v>4621</v>
      </c>
      <c r="V199" s="1142" t="s">
        <v>4622</v>
      </c>
      <c r="W199" s="1146" t="s">
        <v>4012</v>
      </c>
      <c r="X199" s="1147" t="s">
        <v>5442</v>
      </c>
      <c r="Y199" s="1165"/>
      <c r="Z199" s="1142" t="s">
        <v>1027</v>
      </c>
      <c r="AA199" s="1166"/>
      <c r="AB199" s="1136" t="s">
        <v>2582</v>
      </c>
      <c r="AC199" s="1172" t="s">
        <v>3056</v>
      </c>
      <c r="AD199" s="1148" t="s">
        <v>184</v>
      </c>
      <c r="AE199" s="1136" t="s">
        <v>2585</v>
      </c>
      <c r="AF199" s="1138" t="s">
        <v>2583</v>
      </c>
      <c r="AG199" s="1145" t="s">
        <v>251</v>
      </c>
      <c r="AH199" s="1138" t="s">
        <v>4431</v>
      </c>
      <c r="AI199" s="1149" t="s">
        <v>4429</v>
      </c>
      <c r="AJ199" s="1142" t="s">
        <v>4430</v>
      </c>
      <c r="AK199" s="1150" t="s">
        <v>995</v>
      </c>
      <c r="AL199" s="1151" t="s">
        <v>4994</v>
      </c>
    </row>
    <row r="200" spans="1:41" s="904" customFormat="1" ht="13.2" outlineLevel="1">
      <c r="A200" s="891" t="s">
        <v>2613</v>
      </c>
      <c r="B200" s="892"/>
      <c r="C200" s="889"/>
      <c r="D200" s="1168" t="s">
        <v>4141</v>
      </c>
      <c r="E200" s="879"/>
      <c r="F200" s="877" t="s">
        <v>7120</v>
      </c>
      <c r="G200" s="879" t="s">
        <v>4420</v>
      </c>
      <c r="H200" s="890" t="s">
        <v>6005</v>
      </c>
      <c r="I200" s="890" t="s">
        <v>6530</v>
      </c>
      <c r="J200" s="880" t="s">
        <v>6385</v>
      </c>
      <c r="K200" s="897" t="s">
        <v>7121</v>
      </c>
      <c r="L200" s="1174" t="s">
        <v>7093</v>
      </c>
      <c r="M200" s="1155" t="s">
        <v>7122</v>
      </c>
      <c r="N200" s="897" t="s">
        <v>7123</v>
      </c>
      <c r="O200" s="1154" t="s">
        <v>5993</v>
      </c>
      <c r="P200" s="899" t="s">
        <v>2323</v>
      </c>
      <c r="Q200" s="900" t="s">
        <v>2323</v>
      </c>
      <c r="R200" s="899" t="s">
        <v>2323</v>
      </c>
      <c r="S200" s="900" t="s">
        <v>2323</v>
      </c>
      <c r="T200" s="899" t="s">
        <v>2323</v>
      </c>
      <c r="U200" s="900" t="s">
        <v>2323</v>
      </c>
      <c r="V200" s="901" t="s">
        <v>2323</v>
      </c>
      <c r="W200" s="895" t="s">
        <v>6432</v>
      </c>
      <c r="X200" s="889" t="s">
        <v>7124</v>
      </c>
      <c r="Y200" s="1169"/>
      <c r="Z200" s="889"/>
      <c r="AA200" s="1170"/>
      <c r="AB200" s="889"/>
      <c r="AC200" s="891"/>
      <c r="AD200" s="902"/>
      <c r="AE200" s="1175"/>
      <c r="AF200" s="877"/>
      <c r="AG200" s="1156"/>
      <c r="AH200" s="902"/>
      <c r="AI200" s="903"/>
      <c r="AJ200" s="889"/>
      <c r="AK200" s="891"/>
      <c r="AL200" s="891"/>
      <c r="AN200" s="904">
        <v>6</v>
      </c>
      <c r="AO200" s="904" t="s">
        <v>5171</v>
      </c>
    </row>
    <row r="201" spans="1:41" s="904" customFormat="1" ht="13.2" outlineLevel="1">
      <c r="A201" s="891" t="s">
        <v>2613</v>
      </c>
      <c r="B201" s="892"/>
      <c r="C201" s="889"/>
      <c r="D201" s="1168" t="s">
        <v>4140</v>
      </c>
      <c r="E201" s="879"/>
      <c r="F201" s="877" t="s">
        <v>7125</v>
      </c>
      <c r="G201" s="879" t="s">
        <v>7100</v>
      </c>
      <c r="H201" s="890" t="s">
        <v>6005</v>
      </c>
      <c r="I201" s="890" t="s">
        <v>6530</v>
      </c>
      <c r="J201" s="880" t="s">
        <v>6385</v>
      </c>
      <c r="K201" s="897" t="s">
        <v>7126</v>
      </c>
      <c r="L201" s="1174" t="s">
        <v>7093</v>
      </c>
      <c r="M201" s="1155" t="s">
        <v>7175</v>
      </c>
      <c r="N201" s="897" t="s">
        <v>7127</v>
      </c>
      <c r="O201" s="1154" t="s">
        <v>5993</v>
      </c>
      <c r="P201" s="899" t="s">
        <v>2323</v>
      </c>
      <c r="Q201" s="900" t="s">
        <v>2323</v>
      </c>
      <c r="R201" s="899" t="s">
        <v>2323</v>
      </c>
      <c r="S201" s="900" t="s">
        <v>2323</v>
      </c>
      <c r="T201" s="899" t="s">
        <v>2323</v>
      </c>
      <c r="U201" s="900" t="s">
        <v>2323</v>
      </c>
      <c r="V201" s="901" t="s">
        <v>2323</v>
      </c>
      <c r="W201" s="895" t="s">
        <v>6432</v>
      </c>
      <c r="X201" s="889" t="s">
        <v>7128</v>
      </c>
      <c r="Y201" s="1169"/>
      <c r="Z201" s="889"/>
      <c r="AA201" s="1170"/>
      <c r="AB201" s="889"/>
      <c r="AC201" s="891"/>
      <c r="AD201" s="902"/>
      <c r="AE201" s="1175"/>
      <c r="AF201" s="877"/>
      <c r="AG201" s="1156"/>
      <c r="AH201" s="902"/>
      <c r="AI201" s="903"/>
      <c r="AJ201" s="889"/>
      <c r="AK201" s="891"/>
      <c r="AL201" s="891"/>
      <c r="AN201" s="904">
        <v>6</v>
      </c>
      <c r="AO201" s="904" t="s">
        <v>5171</v>
      </c>
    </row>
    <row r="202" spans="1:41" s="904" customFormat="1" ht="13.2" outlineLevel="1">
      <c r="A202" s="891" t="s">
        <v>2613</v>
      </c>
      <c r="B202" s="892"/>
      <c r="C202" s="889"/>
      <c r="D202" s="1168" t="s">
        <v>4142</v>
      </c>
      <c r="E202" s="879"/>
      <c r="F202" s="877" t="s">
        <v>7129</v>
      </c>
      <c r="G202" s="879" t="s">
        <v>7130</v>
      </c>
      <c r="H202" s="890" t="s">
        <v>6005</v>
      </c>
      <c r="I202" s="890" t="s">
        <v>6530</v>
      </c>
      <c r="J202" s="880" t="s">
        <v>6385</v>
      </c>
      <c r="K202" s="897" t="s">
        <v>7131</v>
      </c>
      <c r="L202" s="1174" t="s">
        <v>7093</v>
      </c>
      <c r="M202" s="1155" t="s">
        <v>7132</v>
      </c>
      <c r="N202" s="897" t="s">
        <v>7133</v>
      </c>
      <c r="O202" s="1154" t="s">
        <v>5993</v>
      </c>
      <c r="P202" s="899" t="s">
        <v>2323</v>
      </c>
      <c r="Q202" s="900" t="s">
        <v>2323</v>
      </c>
      <c r="R202" s="899" t="s">
        <v>2323</v>
      </c>
      <c r="S202" s="900" t="s">
        <v>2323</v>
      </c>
      <c r="T202" s="899" t="s">
        <v>2323</v>
      </c>
      <c r="U202" s="900" t="s">
        <v>2323</v>
      </c>
      <c r="V202" s="901" t="s">
        <v>2323</v>
      </c>
      <c r="W202" s="895" t="s">
        <v>6432</v>
      </c>
      <c r="X202" s="889" t="s">
        <v>7134</v>
      </c>
      <c r="Y202" s="1169"/>
      <c r="Z202" s="889"/>
      <c r="AA202" s="1170"/>
      <c r="AB202" s="889"/>
      <c r="AC202" s="891"/>
      <c r="AD202" s="902"/>
      <c r="AE202" s="1175"/>
      <c r="AF202" s="877"/>
      <c r="AG202" s="1156"/>
      <c r="AH202" s="902"/>
      <c r="AI202" s="903"/>
      <c r="AJ202" s="889"/>
      <c r="AK202" s="891"/>
      <c r="AL202" s="891"/>
      <c r="AN202" s="904">
        <v>6</v>
      </c>
      <c r="AO202" s="904" t="s">
        <v>5171</v>
      </c>
    </row>
    <row r="203" spans="1:41" s="904" customFormat="1" ht="13.2" outlineLevel="1">
      <c r="A203" s="891" t="s">
        <v>2613</v>
      </c>
      <c r="B203" s="892"/>
      <c r="C203" s="889"/>
      <c r="D203" s="1168" t="s">
        <v>1882</v>
      </c>
      <c r="E203" s="879"/>
      <c r="F203" s="877" t="s">
        <v>7135</v>
      </c>
      <c r="G203" s="879" t="s">
        <v>2613</v>
      </c>
      <c r="H203" s="890" t="s">
        <v>6005</v>
      </c>
      <c r="I203" s="890" t="s">
        <v>6530</v>
      </c>
      <c r="J203" s="880" t="s">
        <v>7136</v>
      </c>
      <c r="K203" s="897" t="s">
        <v>7137</v>
      </c>
      <c r="L203" s="1174" t="s">
        <v>7093</v>
      </c>
      <c r="M203" s="1155" t="s">
        <v>7176</v>
      </c>
      <c r="N203" s="897" t="s">
        <v>7138</v>
      </c>
      <c r="O203" s="1154" t="s">
        <v>5993</v>
      </c>
      <c r="P203" s="899" t="s">
        <v>2323</v>
      </c>
      <c r="Q203" s="900" t="s">
        <v>2323</v>
      </c>
      <c r="R203" s="899" t="s">
        <v>2323</v>
      </c>
      <c r="S203" s="900" t="s">
        <v>2323</v>
      </c>
      <c r="T203" s="899" t="s">
        <v>2323</v>
      </c>
      <c r="U203" s="900" t="s">
        <v>2323</v>
      </c>
      <c r="V203" s="901" t="s">
        <v>2323</v>
      </c>
      <c r="W203" s="895" t="s">
        <v>7139</v>
      </c>
      <c r="X203" s="889" t="s">
        <v>7140</v>
      </c>
      <c r="Y203" s="1169"/>
      <c r="Z203" s="889"/>
      <c r="AA203" s="1170"/>
      <c r="AB203" s="889"/>
      <c r="AC203" s="891"/>
      <c r="AD203" s="902"/>
      <c r="AE203" s="1175"/>
      <c r="AF203" s="877"/>
      <c r="AG203" s="1156"/>
      <c r="AH203" s="902"/>
      <c r="AI203" s="903"/>
      <c r="AJ203" s="889"/>
      <c r="AK203" s="891"/>
      <c r="AL203" s="891"/>
      <c r="AN203" s="904">
        <v>6</v>
      </c>
      <c r="AO203" s="904" t="s">
        <v>5171</v>
      </c>
    </row>
    <row r="204" spans="1:41" s="904" customFormat="1" ht="13.2" outlineLevel="1">
      <c r="A204" s="891" t="s">
        <v>2613</v>
      </c>
      <c r="B204" s="892"/>
      <c r="C204" s="889"/>
      <c r="D204" s="1168" t="s">
        <v>5000</v>
      </c>
      <c r="E204" s="879"/>
      <c r="F204" s="877" t="s">
        <v>7135</v>
      </c>
      <c r="G204" s="879" t="s">
        <v>2613</v>
      </c>
      <c r="H204" s="890" t="s">
        <v>6005</v>
      </c>
      <c r="I204" s="890" t="s">
        <v>6530</v>
      </c>
      <c r="J204" s="880" t="s">
        <v>7136</v>
      </c>
      <c r="K204" s="897" t="s">
        <v>7141</v>
      </c>
      <c r="L204" s="1174" t="s">
        <v>7093</v>
      </c>
      <c r="M204" s="1155" t="s">
        <v>7176</v>
      </c>
      <c r="N204" s="897" t="s">
        <v>7142</v>
      </c>
      <c r="O204" s="1154" t="s">
        <v>5993</v>
      </c>
      <c r="P204" s="899" t="s">
        <v>2323</v>
      </c>
      <c r="Q204" s="900" t="s">
        <v>2323</v>
      </c>
      <c r="R204" s="899" t="s">
        <v>2323</v>
      </c>
      <c r="S204" s="900" t="s">
        <v>2323</v>
      </c>
      <c r="T204" s="899" t="s">
        <v>2323</v>
      </c>
      <c r="U204" s="900" t="s">
        <v>2323</v>
      </c>
      <c r="V204" s="901" t="s">
        <v>2323</v>
      </c>
      <c r="W204" s="895" t="s">
        <v>7139</v>
      </c>
      <c r="X204" s="889" t="s">
        <v>7143</v>
      </c>
      <c r="Y204" s="1169"/>
      <c r="Z204" s="889"/>
      <c r="AA204" s="1170"/>
      <c r="AB204" s="889"/>
      <c r="AC204" s="891"/>
      <c r="AD204" s="902"/>
      <c r="AE204" s="1175"/>
      <c r="AF204" s="877"/>
      <c r="AG204" s="1156"/>
      <c r="AH204" s="902"/>
      <c r="AI204" s="903"/>
      <c r="AJ204" s="889"/>
      <c r="AK204" s="891"/>
      <c r="AL204" s="891"/>
      <c r="AN204" s="904">
        <v>6</v>
      </c>
      <c r="AO204" s="904" t="s">
        <v>5171</v>
      </c>
    </row>
    <row r="205" spans="1:41" s="904" customFormat="1" ht="13.2" outlineLevel="1">
      <c r="A205" s="891" t="s">
        <v>2613</v>
      </c>
      <c r="B205" s="892"/>
      <c r="C205" s="889"/>
      <c r="D205" s="1168" t="s">
        <v>5001</v>
      </c>
      <c r="E205" s="879"/>
      <c r="F205" s="877" t="s">
        <v>7135</v>
      </c>
      <c r="G205" s="879" t="s">
        <v>2613</v>
      </c>
      <c r="H205" s="890" t="s">
        <v>6005</v>
      </c>
      <c r="I205" s="890" t="s">
        <v>6530</v>
      </c>
      <c r="J205" s="880" t="s">
        <v>7136</v>
      </c>
      <c r="K205" s="897" t="s">
        <v>7144</v>
      </c>
      <c r="L205" s="1174" t="s">
        <v>7093</v>
      </c>
      <c r="M205" s="1155" t="s">
        <v>7176</v>
      </c>
      <c r="N205" s="897" t="s">
        <v>7145</v>
      </c>
      <c r="O205" s="1154" t="s">
        <v>5993</v>
      </c>
      <c r="P205" s="899" t="s">
        <v>2323</v>
      </c>
      <c r="Q205" s="900" t="s">
        <v>2323</v>
      </c>
      <c r="R205" s="899" t="s">
        <v>2323</v>
      </c>
      <c r="S205" s="900" t="s">
        <v>2323</v>
      </c>
      <c r="T205" s="899" t="s">
        <v>2323</v>
      </c>
      <c r="U205" s="900" t="s">
        <v>2323</v>
      </c>
      <c r="V205" s="901" t="s">
        <v>2323</v>
      </c>
      <c r="W205" s="895" t="s">
        <v>7139</v>
      </c>
      <c r="X205" s="889" t="s">
        <v>7146</v>
      </c>
      <c r="Y205" s="1169"/>
      <c r="Z205" s="889"/>
      <c r="AA205" s="1170"/>
      <c r="AB205" s="889"/>
      <c r="AC205" s="891"/>
      <c r="AD205" s="902"/>
      <c r="AE205" s="1175"/>
      <c r="AF205" s="877"/>
      <c r="AG205" s="1156"/>
      <c r="AH205" s="902"/>
      <c r="AI205" s="903"/>
      <c r="AJ205" s="889"/>
      <c r="AK205" s="891"/>
      <c r="AL205" s="891"/>
      <c r="AN205" s="904">
        <v>6</v>
      </c>
      <c r="AO205" s="904" t="s">
        <v>5171</v>
      </c>
    </row>
    <row r="206" spans="1:41" s="904" customFormat="1" ht="13.2" outlineLevel="1">
      <c r="A206" s="891" t="s">
        <v>2613</v>
      </c>
      <c r="B206" s="892"/>
      <c r="C206" s="889"/>
      <c r="D206" s="1168" t="s">
        <v>1879</v>
      </c>
      <c r="E206" s="879"/>
      <c r="F206" s="877" t="s">
        <v>7125</v>
      </c>
      <c r="G206" s="879" t="s">
        <v>7100</v>
      </c>
      <c r="H206" s="890" t="s">
        <v>6005</v>
      </c>
      <c r="I206" s="890" t="s">
        <v>6530</v>
      </c>
      <c r="J206" s="880" t="s">
        <v>6385</v>
      </c>
      <c r="K206" s="897" t="s">
        <v>7147</v>
      </c>
      <c r="L206" s="1174" t="s">
        <v>7093</v>
      </c>
      <c r="M206" s="1155" t="s">
        <v>7175</v>
      </c>
      <c r="N206" s="897" t="s">
        <v>7147</v>
      </c>
      <c r="O206" s="1154" t="s">
        <v>5993</v>
      </c>
      <c r="P206" s="899" t="s">
        <v>2323</v>
      </c>
      <c r="Q206" s="900" t="s">
        <v>2323</v>
      </c>
      <c r="R206" s="899" t="s">
        <v>2323</v>
      </c>
      <c r="S206" s="900" t="s">
        <v>2323</v>
      </c>
      <c r="T206" s="899" t="s">
        <v>2323</v>
      </c>
      <c r="U206" s="900" t="s">
        <v>2323</v>
      </c>
      <c r="V206" s="901" t="s">
        <v>2323</v>
      </c>
      <c r="W206" s="895" t="s">
        <v>7148</v>
      </c>
      <c r="X206" s="889" t="s">
        <v>7149</v>
      </c>
      <c r="Y206" s="1169"/>
      <c r="Z206" s="889"/>
      <c r="AA206" s="1170"/>
      <c r="AB206" s="889"/>
      <c r="AC206" s="891"/>
      <c r="AD206" s="902"/>
      <c r="AE206" s="1175"/>
      <c r="AF206" s="877"/>
      <c r="AG206" s="1156"/>
      <c r="AH206" s="902"/>
      <c r="AI206" s="903"/>
      <c r="AJ206" s="889"/>
      <c r="AK206" s="891"/>
      <c r="AL206" s="891"/>
      <c r="AN206" s="904">
        <v>6</v>
      </c>
      <c r="AO206" s="904" t="s">
        <v>5171</v>
      </c>
    </row>
    <row r="207" spans="1:41" s="904" customFormat="1" ht="13.2" outlineLevel="1">
      <c r="A207" s="891" t="s">
        <v>2613</v>
      </c>
      <c r="B207" s="892"/>
      <c r="C207" s="889"/>
      <c r="D207" s="1168" t="s">
        <v>521</v>
      </c>
      <c r="E207" s="879"/>
      <c r="F207" s="877" t="s">
        <v>7099</v>
      </c>
      <c r="G207" s="879" t="s">
        <v>7100</v>
      </c>
      <c r="H207" s="890" t="s">
        <v>6005</v>
      </c>
      <c r="I207" s="890" t="s">
        <v>6530</v>
      </c>
      <c r="J207" s="880" t="s">
        <v>7136</v>
      </c>
      <c r="K207" s="897" t="s">
        <v>7092</v>
      </c>
      <c r="L207" s="1174" t="s">
        <v>7093</v>
      </c>
      <c r="M207" s="1155" t="s">
        <v>7094</v>
      </c>
      <c r="N207" s="897" t="s">
        <v>7092</v>
      </c>
      <c r="O207" s="1154" t="s">
        <v>5993</v>
      </c>
      <c r="P207" s="899" t="s">
        <v>2323</v>
      </c>
      <c r="Q207" s="900" t="s">
        <v>2323</v>
      </c>
      <c r="R207" s="899" t="s">
        <v>2323</v>
      </c>
      <c r="S207" s="900" t="s">
        <v>2323</v>
      </c>
      <c r="T207" s="899" t="s">
        <v>2323</v>
      </c>
      <c r="U207" s="900" t="s">
        <v>2323</v>
      </c>
      <c r="V207" s="901" t="s">
        <v>2323</v>
      </c>
      <c r="W207" s="895" t="s">
        <v>7139</v>
      </c>
      <c r="X207" s="889" t="s">
        <v>7090</v>
      </c>
      <c r="Y207" s="1169"/>
      <c r="Z207" s="889"/>
      <c r="AA207" s="1170"/>
      <c r="AB207" s="889"/>
      <c r="AC207" s="891"/>
      <c r="AD207" s="902"/>
      <c r="AE207" s="1175"/>
      <c r="AF207" s="877"/>
      <c r="AG207" s="1156"/>
      <c r="AH207" s="902"/>
      <c r="AI207" s="903"/>
      <c r="AJ207" s="889"/>
      <c r="AK207" s="891"/>
      <c r="AL207" s="891"/>
      <c r="AN207" s="904">
        <v>6</v>
      </c>
      <c r="AO207" s="904" t="s">
        <v>5171</v>
      </c>
    </row>
    <row r="208" spans="1:41" s="904" customFormat="1" ht="13.2" outlineLevel="1">
      <c r="A208" s="891" t="s">
        <v>2613</v>
      </c>
      <c r="B208" s="892"/>
      <c r="C208" s="889"/>
      <c r="D208" s="1168" t="s">
        <v>522</v>
      </c>
      <c r="E208" s="879"/>
      <c r="F208" s="877" t="s">
        <v>7091</v>
      </c>
      <c r="G208" s="879" t="s">
        <v>1878</v>
      </c>
      <c r="H208" s="890" t="s">
        <v>6005</v>
      </c>
      <c r="I208" s="890" t="s">
        <v>6530</v>
      </c>
      <c r="J208" s="880" t="s">
        <v>7136</v>
      </c>
      <c r="K208" s="897" t="s">
        <v>7096</v>
      </c>
      <c r="L208" s="1174" t="s">
        <v>7093</v>
      </c>
      <c r="M208" s="1155" t="s">
        <v>7094</v>
      </c>
      <c r="N208" s="897" t="s">
        <v>7096</v>
      </c>
      <c r="O208" s="1154" t="s">
        <v>5993</v>
      </c>
      <c r="P208" s="899" t="s">
        <v>2323</v>
      </c>
      <c r="Q208" s="900" t="s">
        <v>2323</v>
      </c>
      <c r="R208" s="899" t="s">
        <v>2323</v>
      </c>
      <c r="S208" s="900" t="s">
        <v>2323</v>
      </c>
      <c r="T208" s="899" t="s">
        <v>2323</v>
      </c>
      <c r="U208" s="900" t="s">
        <v>2323</v>
      </c>
      <c r="V208" s="901" t="s">
        <v>2323</v>
      </c>
      <c r="W208" s="895" t="s">
        <v>7139</v>
      </c>
      <c r="X208" s="889" t="s">
        <v>7095</v>
      </c>
      <c r="Y208" s="1169"/>
      <c r="Z208" s="889"/>
      <c r="AA208" s="1170"/>
      <c r="AB208" s="889"/>
      <c r="AC208" s="891"/>
      <c r="AD208" s="902"/>
      <c r="AE208" s="1175"/>
      <c r="AF208" s="877"/>
      <c r="AG208" s="1156"/>
      <c r="AH208" s="902"/>
      <c r="AI208" s="903"/>
      <c r="AJ208" s="889"/>
      <c r="AK208" s="891"/>
      <c r="AL208" s="891"/>
      <c r="AN208" s="904">
        <v>6</v>
      </c>
      <c r="AO208" s="904" t="s">
        <v>5171</v>
      </c>
    </row>
    <row r="209" spans="1:41" s="904" customFormat="1" ht="13.2" outlineLevel="1">
      <c r="A209" s="891" t="s">
        <v>2613</v>
      </c>
      <c r="B209" s="892"/>
      <c r="C209" s="889"/>
      <c r="D209" s="1168" t="s">
        <v>523</v>
      </c>
      <c r="E209" s="879"/>
      <c r="F209" s="877" t="s">
        <v>7091</v>
      </c>
      <c r="G209" s="879" t="s">
        <v>1878</v>
      </c>
      <c r="H209" s="890" t="s">
        <v>6005</v>
      </c>
      <c r="I209" s="890" t="s">
        <v>6530</v>
      </c>
      <c r="J209" s="880" t="s">
        <v>7136</v>
      </c>
      <c r="K209" s="897" t="s">
        <v>7098</v>
      </c>
      <c r="L209" s="1174" t="s">
        <v>7093</v>
      </c>
      <c r="M209" s="1155" t="s">
        <v>7094</v>
      </c>
      <c r="N209" s="897" t="s">
        <v>7098</v>
      </c>
      <c r="O209" s="1154" t="s">
        <v>5993</v>
      </c>
      <c r="P209" s="899" t="s">
        <v>2323</v>
      </c>
      <c r="Q209" s="900" t="s">
        <v>2323</v>
      </c>
      <c r="R209" s="899" t="s">
        <v>2323</v>
      </c>
      <c r="S209" s="900" t="s">
        <v>2323</v>
      </c>
      <c r="T209" s="899" t="s">
        <v>2323</v>
      </c>
      <c r="U209" s="900" t="s">
        <v>2323</v>
      </c>
      <c r="V209" s="901" t="s">
        <v>2323</v>
      </c>
      <c r="W209" s="895" t="s">
        <v>7139</v>
      </c>
      <c r="X209" s="889" t="s">
        <v>7097</v>
      </c>
      <c r="Y209" s="1169"/>
      <c r="Z209" s="889"/>
      <c r="AA209" s="1170"/>
      <c r="AB209" s="889"/>
      <c r="AC209" s="891"/>
      <c r="AD209" s="902"/>
      <c r="AE209" s="1175"/>
      <c r="AF209" s="877"/>
      <c r="AG209" s="1156"/>
      <c r="AH209" s="902"/>
      <c r="AI209" s="903"/>
      <c r="AJ209" s="889"/>
      <c r="AK209" s="891"/>
      <c r="AL209" s="891"/>
      <c r="AN209" s="904">
        <v>6</v>
      </c>
      <c r="AO209" s="904" t="s">
        <v>5171</v>
      </c>
    </row>
    <row r="210" spans="1:41" s="904" customFormat="1" ht="13.2" outlineLevel="1">
      <c r="A210" s="891" t="s">
        <v>2613</v>
      </c>
      <c r="B210" s="892"/>
      <c r="C210" s="889"/>
      <c r="D210" s="1168" t="s">
        <v>1881</v>
      </c>
      <c r="E210" s="879"/>
      <c r="F210" s="877" t="s">
        <v>7125</v>
      </c>
      <c r="G210" s="879" t="s">
        <v>7100</v>
      </c>
      <c r="H210" s="890" t="s">
        <v>6005</v>
      </c>
      <c r="I210" s="890" t="s">
        <v>6530</v>
      </c>
      <c r="J210" s="880" t="s">
        <v>6385</v>
      </c>
      <c r="K210" s="897" t="s">
        <v>7150</v>
      </c>
      <c r="L210" s="1174" t="s">
        <v>7093</v>
      </c>
      <c r="M210" s="1155" t="s">
        <v>7175</v>
      </c>
      <c r="N210" s="897" t="s">
        <v>7177</v>
      </c>
      <c r="O210" s="1154" t="s">
        <v>5993</v>
      </c>
      <c r="P210" s="899" t="s">
        <v>2323</v>
      </c>
      <c r="Q210" s="900" t="s">
        <v>2323</v>
      </c>
      <c r="R210" s="899" t="s">
        <v>2323</v>
      </c>
      <c r="S210" s="900" t="s">
        <v>2323</v>
      </c>
      <c r="T210" s="899" t="s">
        <v>2323</v>
      </c>
      <c r="U210" s="900" t="s">
        <v>2323</v>
      </c>
      <c r="V210" s="901" t="s">
        <v>2323</v>
      </c>
      <c r="W210" s="895" t="s">
        <v>7151</v>
      </c>
      <c r="X210" s="889" t="s">
        <v>7152</v>
      </c>
      <c r="Y210" s="1169"/>
      <c r="Z210" s="889"/>
      <c r="AA210" s="1170"/>
      <c r="AB210" s="889"/>
      <c r="AC210" s="891"/>
      <c r="AD210" s="902"/>
      <c r="AE210" s="1175"/>
      <c r="AF210" s="877"/>
      <c r="AG210" s="1156"/>
      <c r="AH210" s="902"/>
      <c r="AI210" s="903"/>
      <c r="AJ210" s="889"/>
      <c r="AK210" s="891"/>
      <c r="AL210" s="891"/>
      <c r="AN210" s="904">
        <v>6</v>
      </c>
      <c r="AO210" s="904" t="s">
        <v>5171</v>
      </c>
    </row>
    <row r="211" spans="1:41" s="904" customFormat="1" ht="13.2" outlineLevel="1">
      <c r="A211" s="891" t="s">
        <v>2613</v>
      </c>
      <c r="B211" s="892"/>
      <c r="C211" s="889"/>
      <c r="D211" s="1168" t="s">
        <v>4018</v>
      </c>
      <c r="E211" s="879"/>
      <c r="F211" s="877" t="s">
        <v>7086</v>
      </c>
      <c r="G211" s="879" t="s">
        <v>4420</v>
      </c>
      <c r="H211" s="890" t="s">
        <v>6005</v>
      </c>
      <c r="I211" s="890" t="s">
        <v>6530</v>
      </c>
      <c r="J211" s="880" t="s">
        <v>7136</v>
      </c>
      <c r="K211" s="897" t="s">
        <v>7087</v>
      </c>
      <c r="L211" s="1174" t="s">
        <v>7088</v>
      </c>
      <c r="M211" s="1155" t="s">
        <v>7089</v>
      </c>
      <c r="N211" s="897" t="s">
        <v>7087</v>
      </c>
      <c r="O211" s="1154" t="s">
        <v>5993</v>
      </c>
      <c r="P211" s="899" t="s">
        <v>2323</v>
      </c>
      <c r="Q211" s="900" t="s">
        <v>2323</v>
      </c>
      <c r="R211" s="899" t="s">
        <v>2323</v>
      </c>
      <c r="S211" s="900" t="s">
        <v>2323</v>
      </c>
      <c r="T211" s="899" t="s">
        <v>2323</v>
      </c>
      <c r="U211" s="900" t="s">
        <v>2323</v>
      </c>
      <c r="V211" s="901" t="s">
        <v>2323</v>
      </c>
      <c r="W211" s="895" t="s">
        <v>7139</v>
      </c>
      <c r="X211" s="889" t="s">
        <v>7085</v>
      </c>
      <c r="Y211" s="1169"/>
      <c r="Z211" s="889"/>
      <c r="AA211" s="1170"/>
      <c r="AB211" s="889"/>
      <c r="AC211" s="891"/>
      <c r="AD211" s="902"/>
      <c r="AE211" s="1175"/>
      <c r="AF211" s="877"/>
      <c r="AG211" s="1156"/>
      <c r="AH211" s="902"/>
      <c r="AI211" s="903"/>
      <c r="AJ211" s="889"/>
      <c r="AK211" s="891"/>
      <c r="AL211" s="891"/>
      <c r="AN211" s="904">
        <v>6</v>
      </c>
      <c r="AO211" s="904" t="s">
        <v>5171</v>
      </c>
    </row>
    <row r="212" spans="1:41" s="904" customFormat="1" ht="13.2" outlineLevel="1">
      <c r="A212" s="891" t="s">
        <v>2613</v>
      </c>
      <c r="B212" s="892"/>
      <c r="C212" s="889"/>
      <c r="D212" s="1168" t="s">
        <v>4144</v>
      </c>
      <c r="E212" s="879"/>
      <c r="F212" s="877" t="s">
        <v>7178</v>
      </c>
      <c r="G212" s="879" t="s">
        <v>4145</v>
      </c>
      <c r="H212" s="890" t="s">
        <v>6005</v>
      </c>
      <c r="I212" s="890" t="s">
        <v>6530</v>
      </c>
      <c r="J212" s="880" t="s">
        <v>7136</v>
      </c>
      <c r="K212" s="897" t="s">
        <v>7153</v>
      </c>
      <c r="L212" s="1174" t="s">
        <v>7179</v>
      </c>
      <c r="M212" s="1155" t="s">
        <v>7180</v>
      </c>
      <c r="N212" s="897" t="s">
        <v>7153</v>
      </c>
      <c r="O212" s="1154" t="s">
        <v>5993</v>
      </c>
      <c r="P212" s="899" t="s">
        <v>2323</v>
      </c>
      <c r="Q212" s="900" t="s">
        <v>2323</v>
      </c>
      <c r="R212" s="899" t="s">
        <v>2323</v>
      </c>
      <c r="S212" s="900" t="s">
        <v>2323</v>
      </c>
      <c r="T212" s="899" t="s">
        <v>2323</v>
      </c>
      <c r="U212" s="900" t="s">
        <v>2323</v>
      </c>
      <c r="V212" s="901" t="s">
        <v>2323</v>
      </c>
      <c r="W212" s="895" t="s">
        <v>7154</v>
      </c>
      <c r="X212" s="889" t="s">
        <v>7155</v>
      </c>
      <c r="Y212" s="1169"/>
      <c r="Z212" s="889"/>
      <c r="AA212" s="1170"/>
      <c r="AB212" s="889"/>
      <c r="AC212" s="891"/>
      <c r="AD212" s="902"/>
      <c r="AE212" s="1175"/>
      <c r="AF212" s="877"/>
      <c r="AG212" s="1156"/>
      <c r="AH212" s="902"/>
      <c r="AI212" s="903"/>
      <c r="AJ212" s="889"/>
      <c r="AK212" s="891"/>
      <c r="AL212" s="891"/>
      <c r="AN212" s="904">
        <v>6</v>
      </c>
      <c r="AO212" s="904" t="s">
        <v>5171</v>
      </c>
    </row>
    <row r="213" spans="1:41" s="904" customFormat="1" ht="13.2" outlineLevel="1">
      <c r="A213" s="891" t="s">
        <v>2613</v>
      </c>
      <c r="B213" s="892"/>
      <c r="C213" s="889"/>
      <c r="D213" s="1168" t="s">
        <v>4785</v>
      </c>
      <c r="E213" s="879"/>
      <c r="F213" s="877" t="s">
        <v>7178</v>
      </c>
      <c r="G213" s="879" t="s">
        <v>4145</v>
      </c>
      <c r="H213" s="890" t="s">
        <v>6005</v>
      </c>
      <c r="I213" s="890" t="s">
        <v>6530</v>
      </c>
      <c r="J213" s="880" t="s">
        <v>7136</v>
      </c>
      <c r="K213" s="897" t="s">
        <v>7156</v>
      </c>
      <c r="L213" s="1174" t="s">
        <v>7179</v>
      </c>
      <c r="M213" s="1155" t="s">
        <v>7180</v>
      </c>
      <c r="N213" s="897" t="s">
        <v>7156</v>
      </c>
      <c r="O213" s="1154" t="s">
        <v>5993</v>
      </c>
      <c r="P213" s="899" t="s">
        <v>2323</v>
      </c>
      <c r="Q213" s="900" t="s">
        <v>2323</v>
      </c>
      <c r="R213" s="899" t="s">
        <v>2323</v>
      </c>
      <c r="S213" s="900" t="s">
        <v>2323</v>
      </c>
      <c r="T213" s="899" t="s">
        <v>2323</v>
      </c>
      <c r="U213" s="900" t="s">
        <v>2323</v>
      </c>
      <c r="V213" s="901" t="s">
        <v>2323</v>
      </c>
      <c r="W213" s="895" t="s">
        <v>7154</v>
      </c>
      <c r="X213" s="889" t="s">
        <v>7157</v>
      </c>
      <c r="Y213" s="1169"/>
      <c r="Z213" s="889"/>
      <c r="AA213" s="1170"/>
      <c r="AB213" s="889"/>
      <c r="AC213" s="891"/>
      <c r="AD213" s="902"/>
      <c r="AE213" s="1175"/>
      <c r="AF213" s="877"/>
      <c r="AG213" s="1156"/>
      <c r="AH213" s="902"/>
      <c r="AI213" s="903"/>
      <c r="AJ213" s="889"/>
      <c r="AK213" s="891"/>
      <c r="AL213" s="891"/>
      <c r="AN213" s="904">
        <v>6</v>
      </c>
      <c r="AO213" s="904" t="s">
        <v>5171</v>
      </c>
    </row>
    <row r="214" spans="1:41" s="904" customFormat="1" ht="13.2" outlineLevel="1">
      <c r="A214" s="891" t="s">
        <v>2613</v>
      </c>
      <c r="B214" s="892"/>
      <c r="C214" s="889"/>
      <c r="D214" s="1168" t="s">
        <v>4366</v>
      </c>
      <c r="E214" s="879"/>
      <c r="F214" s="877" t="s">
        <v>7158</v>
      </c>
      <c r="G214" s="879"/>
      <c r="H214" s="890" t="s">
        <v>6005</v>
      </c>
      <c r="I214" s="890" t="s">
        <v>6530</v>
      </c>
      <c r="J214" s="880" t="s">
        <v>7136</v>
      </c>
      <c r="K214" s="897" t="s">
        <v>7159</v>
      </c>
      <c r="L214" s="1174" t="s">
        <v>7160</v>
      </c>
      <c r="M214" s="1155" t="s">
        <v>7161</v>
      </c>
      <c r="N214" s="897" t="s">
        <v>7159</v>
      </c>
      <c r="O214" s="1154" t="s">
        <v>5993</v>
      </c>
      <c r="P214" s="899" t="s">
        <v>2323</v>
      </c>
      <c r="Q214" s="900" t="s">
        <v>2323</v>
      </c>
      <c r="R214" s="899" t="s">
        <v>2323</v>
      </c>
      <c r="S214" s="900" t="s">
        <v>2323</v>
      </c>
      <c r="T214" s="899" t="s">
        <v>2323</v>
      </c>
      <c r="U214" s="900" t="s">
        <v>2323</v>
      </c>
      <c r="V214" s="901" t="s">
        <v>2323</v>
      </c>
      <c r="W214" s="895" t="s">
        <v>7154</v>
      </c>
      <c r="X214" s="889" t="s">
        <v>7162</v>
      </c>
      <c r="Y214" s="1169"/>
      <c r="Z214" s="889"/>
      <c r="AA214" s="1170"/>
      <c r="AB214" s="889"/>
      <c r="AC214" s="891"/>
      <c r="AD214" s="902"/>
      <c r="AE214" s="1175"/>
      <c r="AF214" s="877"/>
      <c r="AG214" s="1156"/>
      <c r="AH214" s="902"/>
      <c r="AI214" s="903"/>
      <c r="AJ214" s="889"/>
      <c r="AK214" s="891"/>
      <c r="AL214" s="891"/>
      <c r="AN214" s="904">
        <v>6</v>
      </c>
      <c r="AO214" s="904" t="s">
        <v>5171</v>
      </c>
    </row>
    <row r="215" spans="1:41" s="904" customFormat="1" ht="13.2" outlineLevel="1">
      <c r="A215" s="891" t="s">
        <v>2613</v>
      </c>
      <c r="B215" s="892"/>
      <c r="C215" s="889"/>
      <c r="D215" s="1168"/>
      <c r="E215" s="879"/>
      <c r="F215" s="877" t="s">
        <v>3195</v>
      </c>
      <c r="G215" s="879"/>
      <c r="H215" s="890"/>
      <c r="I215" s="890"/>
      <c r="J215" s="880"/>
      <c r="K215" s="897"/>
      <c r="L215" s="1174"/>
      <c r="M215" s="1155"/>
      <c r="N215" s="897"/>
      <c r="O215" s="1154"/>
      <c r="P215" s="899"/>
      <c r="Q215" s="900"/>
      <c r="R215" s="899"/>
      <c r="S215" s="900"/>
      <c r="T215" s="899"/>
      <c r="U215" s="900"/>
      <c r="V215" s="901"/>
      <c r="W215" s="895"/>
      <c r="X215" s="889"/>
      <c r="Y215" s="1169"/>
      <c r="Z215" s="889"/>
      <c r="AA215" s="1170"/>
      <c r="AB215" s="889"/>
      <c r="AC215" s="891"/>
      <c r="AD215" s="902"/>
      <c r="AE215" s="1175"/>
      <c r="AF215" s="877"/>
      <c r="AG215" s="1156"/>
      <c r="AH215" s="902"/>
      <c r="AI215" s="903"/>
      <c r="AJ215" s="889"/>
      <c r="AK215" s="891"/>
      <c r="AL215" s="891"/>
      <c r="AN215" s="904">
        <v>6</v>
      </c>
      <c r="AO215" s="904" t="s">
        <v>5171</v>
      </c>
    </row>
    <row r="216" spans="1:41" s="904" customFormat="1" ht="13.2" outlineLevel="1">
      <c r="A216" s="891" t="s">
        <v>2613</v>
      </c>
      <c r="B216" s="892"/>
      <c r="C216" s="889"/>
      <c r="D216" s="1168"/>
      <c r="E216" s="879"/>
      <c r="F216" s="877" t="s">
        <v>3195</v>
      </c>
      <c r="G216" s="879"/>
      <c r="H216" s="890"/>
      <c r="I216" s="890"/>
      <c r="J216" s="880"/>
      <c r="K216" s="897"/>
      <c r="L216" s="1174"/>
      <c r="M216" s="1155"/>
      <c r="N216" s="897"/>
      <c r="O216" s="1154"/>
      <c r="P216" s="899"/>
      <c r="Q216" s="900"/>
      <c r="R216" s="899"/>
      <c r="S216" s="900"/>
      <c r="T216" s="899"/>
      <c r="U216" s="900"/>
      <c r="V216" s="901"/>
      <c r="W216" s="895"/>
      <c r="X216" s="889"/>
      <c r="Y216" s="1169"/>
      <c r="Z216" s="889"/>
      <c r="AA216" s="1170"/>
      <c r="AB216" s="889"/>
      <c r="AC216" s="891"/>
      <c r="AD216" s="902"/>
      <c r="AE216" s="1175"/>
      <c r="AF216" s="877"/>
      <c r="AG216" s="879"/>
      <c r="AH216" s="902"/>
      <c r="AI216" s="903"/>
      <c r="AJ216" s="889"/>
      <c r="AK216" s="891"/>
      <c r="AL216" s="891"/>
      <c r="AN216" s="904">
        <v>6</v>
      </c>
      <c r="AO216" s="904" t="s">
        <v>5171</v>
      </c>
    </row>
    <row r="217" spans="1:41" s="904" customFormat="1" ht="13.2">
      <c r="L217" s="1082"/>
      <c r="M217" s="1082"/>
      <c r="N217" s="1082"/>
      <c r="O217" s="1082"/>
      <c r="Q217" s="1082"/>
    </row>
    <row r="218" spans="1:41" s="904" customFormat="1" ht="13.8" thickBot="1">
      <c r="D218" s="904" t="s">
        <v>5917</v>
      </c>
    </row>
    <row r="219" spans="1:41" s="904" customFormat="1" ht="13.8" outlineLevel="1" thickBot="1">
      <c r="A219" s="1163" t="s">
        <v>9</v>
      </c>
      <c r="B219" s="1122" t="s">
        <v>306</v>
      </c>
      <c r="C219" s="1123"/>
      <c r="D219" s="1122" t="s">
        <v>4791</v>
      </c>
      <c r="E219" s="1122"/>
      <c r="F219" s="1130" t="s">
        <v>307</v>
      </c>
      <c r="G219" s="1126"/>
      <c r="H219" s="1126"/>
      <c r="I219" s="1126"/>
      <c r="J219" s="1162"/>
      <c r="K219" s="1129" t="s">
        <v>209</v>
      </c>
      <c r="L219" s="1130" t="s">
        <v>2154</v>
      </c>
      <c r="M219" s="1127"/>
      <c r="N219" s="1131" t="s">
        <v>209</v>
      </c>
      <c r="O219" s="1132" t="s">
        <v>309</v>
      </c>
      <c r="P219" s="1122"/>
      <c r="Q219" s="1122"/>
      <c r="R219" s="1122"/>
      <c r="S219" s="1122"/>
      <c r="T219" s="1122"/>
      <c r="U219" s="1123"/>
      <c r="V219" s="1122"/>
      <c r="W219" s="1130" t="s">
        <v>1164</v>
      </c>
      <c r="X219" s="1127"/>
      <c r="Y219" s="1132" t="s">
        <v>3948</v>
      </c>
      <c r="Z219" s="1123"/>
      <c r="AA219" s="1132" t="s">
        <v>3585</v>
      </c>
      <c r="AB219" s="1123"/>
      <c r="AC219" s="1131" t="s">
        <v>377</v>
      </c>
      <c r="AD219" s="1132" t="s">
        <v>310</v>
      </c>
      <c r="AE219" s="1123"/>
      <c r="AF219" s="1130" t="s">
        <v>308</v>
      </c>
      <c r="AG219" s="1126"/>
      <c r="AH219" s="1132" t="s">
        <v>4734</v>
      </c>
      <c r="AI219" s="1132"/>
      <c r="AJ219" s="1132"/>
      <c r="AK219" s="1133" t="s">
        <v>3213</v>
      </c>
      <c r="AL219" s="1131"/>
    </row>
    <row r="220" spans="1:41" s="904" customFormat="1" ht="216.75" customHeight="1" outlineLevel="1">
      <c r="A220" s="1136" t="s">
        <v>776</v>
      </c>
      <c r="B220" s="1135" t="s">
        <v>305</v>
      </c>
      <c r="C220" s="1136" t="s">
        <v>3054</v>
      </c>
      <c r="D220" s="1135" t="s">
        <v>3949</v>
      </c>
      <c r="E220" s="1136" t="s">
        <v>2188</v>
      </c>
      <c r="F220" s="1138" t="s">
        <v>3055</v>
      </c>
      <c r="G220" s="1139" t="s">
        <v>4473</v>
      </c>
      <c r="H220" s="1140" t="s">
        <v>1468</v>
      </c>
      <c r="I220" s="1140" t="s">
        <v>1467</v>
      </c>
      <c r="J220" s="1142" t="s">
        <v>2842</v>
      </c>
      <c r="K220" s="1143" t="s">
        <v>1415</v>
      </c>
      <c r="L220" s="1138" t="s">
        <v>4471</v>
      </c>
      <c r="M220" s="1145" t="s">
        <v>4472</v>
      </c>
      <c r="N220" s="1144" t="s">
        <v>4231</v>
      </c>
      <c r="O220" s="1138" t="s">
        <v>83</v>
      </c>
      <c r="P220" s="1140" t="s">
        <v>3057</v>
      </c>
      <c r="Q220" s="1140" t="s">
        <v>1606</v>
      </c>
      <c r="R220" s="1140" t="s">
        <v>1607</v>
      </c>
      <c r="S220" s="1140" t="s">
        <v>4619</v>
      </c>
      <c r="T220" s="1140" t="s">
        <v>4620</v>
      </c>
      <c r="U220" s="1140" t="s">
        <v>4621</v>
      </c>
      <c r="V220" s="1142" t="s">
        <v>4622</v>
      </c>
      <c r="W220" s="1146" t="s">
        <v>4012</v>
      </c>
      <c r="X220" s="1147" t="s">
        <v>5442</v>
      </c>
      <c r="Y220" s="1148" t="s">
        <v>4623</v>
      </c>
      <c r="Z220" s="1142" t="s">
        <v>1027</v>
      </c>
      <c r="AA220" s="1148" t="s">
        <v>1173</v>
      </c>
      <c r="AB220" s="1142" t="s">
        <v>2582</v>
      </c>
      <c r="AC220" s="1148" t="s">
        <v>3056</v>
      </c>
      <c r="AD220" s="1148" t="s">
        <v>1176</v>
      </c>
      <c r="AE220" s="1136" t="s">
        <v>1413</v>
      </c>
      <c r="AF220" s="1138" t="s">
        <v>2583</v>
      </c>
      <c r="AG220" s="1140" t="s">
        <v>251</v>
      </c>
      <c r="AH220" s="1138" t="s">
        <v>4431</v>
      </c>
      <c r="AI220" s="1149" t="s">
        <v>4429</v>
      </c>
      <c r="AJ220" s="1142" t="s">
        <v>4430</v>
      </c>
      <c r="AK220" s="1150" t="s">
        <v>995</v>
      </c>
      <c r="AL220" s="1151" t="s">
        <v>4994</v>
      </c>
    </row>
    <row r="221" spans="1:41" s="904" customFormat="1" ht="13.2" outlineLevel="1">
      <c r="A221" s="891" t="s">
        <v>2613</v>
      </c>
      <c r="B221" s="892"/>
      <c r="C221" s="889"/>
      <c r="D221" s="1152">
        <v>1</v>
      </c>
      <c r="E221" s="1153"/>
      <c r="F221" s="877" t="s">
        <v>3195</v>
      </c>
      <c r="G221" s="879" t="s">
        <v>4477</v>
      </c>
      <c r="H221" s="890"/>
      <c r="I221" s="890"/>
      <c r="J221" s="880"/>
      <c r="K221" s="895"/>
      <c r="L221" s="877"/>
      <c r="M221" s="896"/>
      <c r="N221" s="897"/>
      <c r="O221" s="898"/>
      <c r="P221" s="899"/>
      <c r="Q221" s="1154"/>
      <c r="R221" s="899"/>
      <c r="S221" s="1154"/>
      <c r="T221" s="899"/>
      <c r="U221" s="900"/>
      <c r="V221" s="901"/>
      <c r="W221" s="877"/>
      <c r="X221" s="889"/>
      <c r="Y221" s="902"/>
      <c r="Z221" s="889"/>
      <c r="AA221" s="892" t="s">
        <v>1175</v>
      </c>
      <c r="AB221" s="889"/>
      <c r="AC221" s="891" t="s">
        <v>380</v>
      </c>
      <c r="AD221" s="902"/>
      <c r="AE221" s="889"/>
      <c r="AF221" s="877"/>
      <c r="AG221" s="879"/>
      <c r="AH221" s="902"/>
      <c r="AI221" s="903"/>
      <c r="AJ221" s="889"/>
      <c r="AK221" s="891"/>
      <c r="AL221" s="891"/>
      <c r="AN221" s="904">
        <v>1</v>
      </c>
      <c r="AO221" s="904" t="s">
        <v>3947</v>
      </c>
    </row>
    <row r="222" spans="1:41" s="904" customFormat="1" ht="13.2" outlineLevel="1">
      <c r="A222" s="891" t="s">
        <v>2613</v>
      </c>
      <c r="B222" s="892"/>
      <c r="C222" s="889"/>
      <c r="D222" s="1152">
        <f t="shared" ref="D222:D236" si="9">D221+1</f>
        <v>2</v>
      </c>
      <c r="E222" s="1153"/>
      <c r="F222" s="877" t="s">
        <v>3195</v>
      </c>
      <c r="G222" s="879" t="s">
        <v>4477</v>
      </c>
      <c r="H222" s="890"/>
      <c r="I222" s="890"/>
      <c r="J222" s="880"/>
      <c r="K222" s="895"/>
      <c r="L222" s="877"/>
      <c r="M222" s="896"/>
      <c r="N222" s="897"/>
      <c r="O222" s="898"/>
      <c r="P222" s="899"/>
      <c r="Q222" s="900"/>
      <c r="R222" s="899"/>
      <c r="S222" s="900"/>
      <c r="T222" s="899"/>
      <c r="U222" s="900"/>
      <c r="V222" s="901"/>
      <c r="W222" s="877"/>
      <c r="X222" s="889"/>
      <c r="Y222" s="902"/>
      <c r="Z222" s="889"/>
      <c r="AA222" s="892" t="s">
        <v>1175</v>
      </c>
      <c r="AB222" s="889"/>
      <c r="AC222" s="891" t="s">
        <v>380</v>
      </c>
      <c r="AD222" s="902"/>
      <c r="AE222" s="889"/>
      <c r="AF222" s="877"/>
      <c r="AG222" s="879"/>
      <c r="AH222" s="902"/>
      <c r="AI222" s="903"/>
      <c r="AJ222" s="889"/>
      <c r="AK222" s="891"/>
      <c r="AL222" s="891"/>
      <c r="AN222" s="904">
        <v>1</v>
      </c>
      <c r="AO222" s="904" t="s">
        <v>3947</v>
      </c>
    </row>
    <row r="223" spans="1:41" s="904" customFormat="1" ht="13.2" outlineLevel="1">
      <c r="A223" s="891" t="s">
        <v>2613</v>
      </c>
      <c r="B223" s="892"/>
      <c r="C223" s="889"/>
      <c r="D223" s="1152">
        <f t="shared" si="9"/>
        <v>3</v>
      </c>
      <c r="E223" s="1153"/>
      <c r="F223" s="877" t="s">
        <v>3195</v>
      </c>
      <c r="G223" s="879" t="s">
        <v>4477</v>
      </c>
      <c r="H223" s="890"/>
      <c r="I223" s="890"/>
      <c r="J223" s="880"/>
      <c r="K223" s="895"/>
      <c r="L223" s="877"/>
      <c r="M223" s="896"/>
      <c r="N223" s="897"/>
      <c r="O223" s="898"/>
      <c r="P223" s="899"/>
      <c r="Q223" s="900"/>
      <c r="R223" s="899"/>
      <c r="S223" s="900"/>
      <c r="T223" s="899"/>
      <c r="U223" s="900"/>
      <c r="V223" s="901"/>
      <c r="W223" s="877"/>
      <c r="X223" s="889"/>
      <c r="Y223" s="902"/>
      <c r="Z223" s="889"/>
      <c r="AA223" s="892" t="s">
        <v>1175</v>
      </c>
      <c r="AB223" s="889"/>
      <c r="AC223" s="891" t="s">
        <v>380</v>
      </c>
      <c r="AD223" s="902"/>
      <c r="AE223" s="889"/>
      <c r="AF223" s="877"/>
      <c r="AG223" s="879"/>
      <c r="AH223" s="902"/>
      <c r="AI223" s="903"/>
      <c r="AJ223" s="889"/>
      <c r="AK223" s="891"/>
      <c r="AL223" s="891"/>
      <c r="AN223" s="904">
        <v>1</v>
      </c>
      <c r="AO223" s="904" t="s">
        <v>3947</v>
      </c>
    </row>
    <row r="224" spans="1:41" s="904" customFormat="1" ht="13.2" outlineLevel="1">
      <c r="A224" s="891" t="s">
        <v>2613</v>
      </c>
      <c r="B224" s="892"/>
      <c r="C224" s="889"/>
      <c r="D224" s="1152">
        <f t="shared" si="9"/>
        <v>4</v>
      </c>
      <c r="E224" s="1153"/>
      <c r="F224" s="877" t="s">
        <v>3195</v>
      </c>
      <c r="G224" s="879" t="s">
        <v>4477</v>
      </c>
      <c r="H224" s="890"/>
      <c r="I224" s="890"/>
      <c r="J224" s="880"/>
      <c r="K224" s="895"/>
      <c r="L224" s="877"/>
      <c r="M224" s="896"/>
      <c r="N224" s="897"/>
      <c r="O224" s="898"/>
      <c r="P224" s="899"/>
      <c r="Q224" s="900"/>
      <c r="R224" s="899"/>
      <c r="S224" s="900"/>
      <c r="T224" s="899"/>
      <c r="U224" s="900"/>
      <c r="V224" s="901"/>
      <c r="W224" s="877"/>
      <c r="X224" s="889"/>
      <c r="Y224" s="902"/>
      <c r="Z224" s="889"/>
      <c r="AA224" s="892" t="s">
        <v>1175</v>
      </c>
      <c r="AB224" s="889"/>
      <c r="AC224" s="891" t="s">
        <v>380</v>
      </c>
      <c r="AD224" s="902"/>
      <c r="AE224" s="889"/>
      <c r="AF224" s="877"/>
      <c r="AG224" s="879"/>
      <c r="AH224" s="902"/>
      <c r="AI224" s="903"/>
      <c r="AJ224" s="889"/>
      <c r="AK224" s="891"/>
      <c r="AL224" s="891"/>
      <c r="AN224" s="904">
        <v>1</v>
      </c>
      <c r="AO224" s="904" t="s">
        <v>3947</v>
      </c>
    </row>
    <row r="225" spans="1:41" s="904" customFormat="1" ht="13.2" outlineLevel="1">
      <c r="A225" s="891" t="s">
        <v>2613</v>
      </c>
      <c r="B225" s="892"/>
      <c r="C225" s="889"/>
      <c r="D225" s="1152">
        <f t="shared" si="9"/>
        <v>5</v>
      </c>
      <c r="E225" s="1153"/>
      <c r="F225" s="877" t="s">
        <v>3195</v>
      </c>
      <c r="G225" s="879" t="s">
        <v>4477</v>
      </c>
      <c r="H225" s="890"/>
      <c r="I225" s="890"/>
      <c r="J225" s="880"/>
      <c r="K225" s="895"/>
      <c r="L225" s="877"/>
      <c r="M225" s="896"/>
      <c r="N225" s="897"/>
      <c r="O225" s="898"/>
      <c r="P225" s="899"/>
      <c r="Q225" s="900"/>
      <c r="R225" s="899"/>
      <c r="S225" s="900"/>
      <c r="T225" s="899"/>
      <c r="U225" s="900"/>
      <c r="V225" s="901"/>
      <c r="W225" s="877"/>
      <c r="X225" s="889"/>
      <c r="Y225" s="902"/>
      <c r="Z225" s="889"/>
      <c r="AA225" s="892" t="s">
        <v>1175</v>
      </c>
      <c r="AB225" s="889"/>
      <c r="AC225" s="891" t="s">
        <v>380</v>
      </c>
      <c r="AD225" s="902"/>
      <c r="AE225" s="889"/>
      <c r="AF225" s="877"/>
      <c r="AG225" s="879"/>
      <c r="AH225" s="902"/>
      <c r="AI225" s="903"/>
      <c r="AJ225" s="889"/>
      <c r="AK225" s="891"/>
      <c r="AL225" s="891"/>
      <c r="AN225" s="904">
        <v>1</v>
      </c>
      <c r="AO225" s="904" t="s">
        <v>3947</v>
      </c>
    </row>
    <row r="226" spans="1:41" s="904" customFormat="1" ht="13.2" outlineLevel="1">
      <c r="A226" s="891" t="s">
        <v>2613</v>
      </c>
      <c r="B226" s="892"/>
      <c r="C226" s="889"/>
      <c r="D226" s="1152">
        <f t="shared" si="9"/>
        <v>6</v>
      </c>
      <c r="E226" s="1153"/>
      <c r="F226" s="877" t="s">
        <v>3195</v>
      </c>
      <c r="G226" s="879" t="s">
        <v>4477</v>
      </c>
      <c r="H226" s="890"/>
      <c r="I226" s="890"/>
      <c r="J226" s="880"/>
      <c r="K226" s="895"/>
      <c r="L226" s="877"/>
      <c r="M226" s="896"/>
      <c r="N226" s="897"/>
      <c r="O226" s="898"/>
      <c r="P226" s="899"/>
      <c r="Q226" s="900"/>
      <c r="R226" s="899"/>
      <c r="S226" s="900"/>
      <c r="T226" s="899"/>
      <c r="U226" s="900"/>
      <c r="V226" s="901"/>
      <c r="W226" s="877"/>
      <c r="X226" s="889"/>
      <c r="Y226" s="902"/>
      <c r="Z226" s="889"/>
      <c r="AA226" s="892" t="s">
        <v>1175</v>
      </c>
      <c r="AB226" s="889"/>
      <c r="AC226" s="891" t="s">
        <v>380</v>
      </c>
      <c r="AD226" s="902"/>
      <c r="AE226" s="889"/>
      <c r="AF226" s="877"/>
      <c r="AG226" s="879"/>
      <c r="AH226" s="902"/>
      <c r="AI226" s="903"/>
      <c r="AJ226" s="889"/>
      <c r="AK226" s="891"/>
      <c r="AL226" s="891"/>
      <c r="AN226" s="904">
        <v>1</v>
      </c>
      <c r="AO226" s="904" t="s">
        <v>3947</v>
      </c>
    </row>
    <row r="227" spans="1:41" s="904" customFormat="1" ht="13.2" outlineLevel="1">
      <c r="A227" s="891" t="s">
        <v>2613</v>
      </c>
      <c r="B227" s="892"/>
      <c r="C227" s="889"/>
      <c r="D227" s="1152">
        <f t="shared" si="9"/>
        <v>7</v>
      </c>
      <c r="E227" s="1153"/>
      <c r="F227" s="877" t="s">
        <v>3195</v>
      </c>
      <c r="G227" s="879" t="s">
        <v>4477</v>
      </c>
      <c r="H227" s="890"/>
      <c r="I227" s="890"/>
      <c r="J227" s="880"/>
      <c r="K227" s="895"/>
      <c r="L227" s="877"/>
      <c r="M227" s="896"/>
      <c r="N227" s="897"/>
      <c r="O227" s="898"/>
      <c r="P227" s="899"/>
      <c r="Q227" s="900"/>
      <c r="R227" s="899"/>
      <c r="S227" s="900"/>
      <c r="T227" s="899"/>
      <c r="U227" s="900"/>
      <c r="V227" s="901"/>
      <c r="W227" s="877"/>
      <c r="X227" s="889"/>
      <c r="Y227" s="902"/>
      <c r="Z227" s="889"/>
      <c r="AA227" s="892" t="s">
        <v>1175</v>
      </c>
      <c r="AB227" s="889"/>
      <c r="AC227" s="891" t="s">
        <v>380</v>
      </c>
      <c r="AD227" s="902"/>
      <c r="AE227" s="889"/>
      <c r="AF227" s="877"/>
      <c r="AG227" s="879"/>
      <c r="AH227" s="902"/>
      <c r="AI227" s="903"/>
      <c r="AJ227" s="889"/>
      <c r="AK227" s="891"/>
      <c r="AL227" s="891"/>
      <c r="AN227" s="904">
        <v>1</v>
      </c>
      <c r="AO227" s="904" t="s">
        <v>3947</v>
      </c>
    </row>
    <row r="228" spans="1:41" s="904" customFormat="1" ht="13.2" outlineLevel="1">
      <c r="A228" s="891" t="s">
        <v>2613</v>
      </c>
      <c r="B228" s="892"/>
      <c r="C228" s="889"/>
      <c r="D228" s="1152">
        <f t="shared" si="9"/>
        <v>8</v>
      </c>
      <c r="E228" s="1153"/>
      <c r="F228" s="877" t="s">
        <v>3195</v>
      </c>
      <c r="G228" s="879" t="s">
        <v>4477</v>
      </c>
      <c r="H228" s="890"/>
      <c r="I228" s="890"/>
      <c r="J228" s="880"/>
      <c r="K228" s="895"/>
      <c r="L228" s="877"/>
      <c r="M228" s="896"/>
      <c r="N228" s="897"/>
      <c r="O228" s="898"/>
      <c r="P228" s="899"/>
      <c r="Q228" s="900"/>
      <c r="R228" s="899"/>
      <c r="S228" s="900"/>
      <c r="T228" s="899"/>
      <c r="U228" s="900"/>
      <c r="V228" s="901"/>
      <c r="W228" s="877"/>
      <c r="X228" s="889"/>
      <c r="Y228" s="902"/>
      <c r="Z228" s="889"/>
      <c r="AA228" s="892" t="s">
        <v>1175</v>
      </c>
      <c r="AB228" s="889"/>
      <c r="AC228" s="891" t="s">
        <v>380</v>
      </c>
      <c r="AD228" s="902"/>
      <c r="AE228" s="889"/>
      <c r="AF228" s="877"/>
      <c r="AG228" s="879"/>
      <c r="AH228" s="902"/>
      <c r="AI228" s="903"/>
      <c r="AJ228" s="889"/>
      <c r="AK228" s="891"/>
      <c r="AL228" s="891"/>
      <c r="AN228" s="904">
        <v>1</v>
      </c>
      <c r="AO228" s="904" t="s">
        <v>3947</v>
      </c>
    </row>
    <row r="229" spans="1:41" s="904" customFormat="1" ht="13.2" outlineLevel="1">
      <c r="A229" s="891" t="s">
        <v>2613</v>
      </c>
      <c r="B229" s="892"/>
      <c r="C229" s="889"/>
      <c r="D229" s="1152">
        <f t="shared" si="9"/>
        <v>9</v>
      </c>
      <c r="E229" s="1153"/>
      <c r="F229" s="877" t="s">
        <v>3195</v>
      </c>
      <c r="G229" s="879" t="s">
        <v>4477</v>
      </c>
      <c r="H229" s="890"/>
      <c r="I229" s="890"/>
      <c r="J229" s="880"/>
      <c r="K229" s="895"/>
      <c r="L229" s="877"/>
      <c r="M229" s="896"/>
      <c r="N229" s="897"/>
      <c r="O229" s="898"/>
      <c r="P229" s="899"/>
      <c r="Q229" s="900"/>
      <c r="R229" s="899"/>
      <c r="S229" s="900"/>
      <c r="T229" s="899"/>
      <c r="U229" s="900"/>
      <c r="V229" s="901"/>
      <c r="W229" s="877"/>
      <c r="X229" s="889"/>
      <c r="Y229" s="902"/>
      <c r="Z229" s="889"/>
      <c r="AA229" s="892" t="s">
        <v>1175</v>
      </c>
      <c r="AB229" s="889"/>
      <c r="AC229" s="891" t="s">
        <v>380</v>
      </c>
      <c r="AD229" s="902"/>
      <c r="AE229" s="889"/>
      <c r="AF229" s="877"/>
      <c r="AG229" s="879"/>
      <c r="AH229" s="902"/>
      <c r="AI229" s="903"/>
      <c r="AJ229" s="889"/>
      <c r="AK229" s="891"/>
      <c r="AL229" s="891"/>
      <c r="AN229" s="904">
        <v>1</v>
      </c>
      <c r="AO229" s="904" t="s">
        <v>3947</v>
      </c>
    </row>
    <row r="230" spans="1:41" s="904" customFormat="1" ht="13.2" outlineLevel="1">
      <c r="A230" s="891" t="s">
        <v>2613</v>
      </c>
      <c r="B230" s="892"/>
      <c r="C230" s="889"/>
      <c r="D230" s="1152">
        <f t="shared" si="9"/>
        <v>10</v>
      </c>
      <c r="E230" s="1153"/>
      <c r="F230" s="877" t="s">
        <v>3195</v>
      </c>
      <c r="G230" s="879" t="s">
        <v>4477</v>
      </c>
      <c r="H230" s="890"/>
      <c r="I230" s="890"/>
      <c r="J230" s="880"/>
      <c r="K230" s="895"/>
      <c r="L230" s="877"/>
      <c r="M230" s="896"/>
      <c r="N230" s="897"/>
      <c r="O230" s="898"/>
      <c r="P230" s="899"/>
      <c r="Q230" s="900"/>
      <c r="R230" s="899"/>
      <c r="S230" s="900"/>
      <c r="T230" s="899"/>
      <c r="U230" s="900"/>
      <c r="V230" s="901"/>
      <c r="W230" s="877"/>
      <c r="X230" s="889"/>
      <c r="Y230" s="902"/>
      <c r="Z230" s="889"/>
      <c r="AA230" s="892" t="s">
        <v>1175</v>
      </c>
      <c r="AB230" s="889"/>
      <c r="AC230" s="891" t="s">
        <v>380</v>
      </c>
      <c r="AD230" s="902"/>
      <c r="AE230" s="889"/>
      <c r="AF230" s="877"/>
      <c r="AG230" s="879"/>
      <c r="AH230" s="902"/>
      <c r="AI230" s="903"/>
      <c r="AJ230" s="889"/>
      <c r="AK230" s="891"/>
      <c r="AL230" s="891"/>
      <c r="AN230" s="904">
        <v>1</v>
      </c>
      <c r="AO230" s="904" t="s">
        <v>3947</v>
      </c>
    </row>
    <row r="231" spans="1:41" s="904" customFormat="1" ht="13.2" outlineLevel="1">
      <c r="A231" s="891" t="s">
        <v>2613</v>
      </c>
      <c r="B231" s="892"/>
      <c r="C231" s="889"/>
      <c r="D231" s="1152">
        <f t="shared" si="9"/>
        <v>11</v>
      </c>
      <c r="E231" s="1153"/>
      <c r="F231" s="877" t="s">
        <v>3195</v>
      </c>
      <c r="G231" s="879" t="s">
        <v>4477</v>
      </c>
      <c r="H231" s="890"/>
      <c r="I231" s="890"/>
      <c r="J231" s="880"/>
      <c r="K231" s="895"/>
      <c r="L231" s="877"/>
      <c r="M231" s="896"/>
      <c r="N231" s="897"/>
      <c r="O231" s="898"/>
      <c r="P231" s="899"/>
      <c r="Q231" s="900"/>
      <c r="R231" s="899"/>
      <c r="S231" s="900"/>
      <c r="T231" s="899"/>
      <c r="U231" s="900"/>
      <c r="V231" s="901"/>
      <c r="W231" s="877"/>
      <c r="X231" s="889"/>
      <c r="Y231" s="902"/>
      <c r="Z231" s="889"/>
      <c r="AA231" s="892" t="s">
        <v>1175</v>
      </c>
      <c r="AB231" s="889"/>
      <c r="AC231" s="891" t="s">
        <v>380</v>
      </c>
      <c r="AD231" s="902"/>
      <c r="AE231" s="889"/>
      <c r="AF231" s="877"/>
      <c r="AG231" s="879"/>
      <c r="AH231" s="902"/>
      <c r="AI231" s="903"/>
      <c r="AJ231" s="889"/>
      <c r="AK231" s="891"/>
      <c r="AL231" s="891"/>
      <c r="AN231" s="904">
        <v>1</v>
      </c>
      <c r="AO231" s="904" t="s">
        <v>3947</v>
      </c>
    </row>
    <row r="232" spans="1:41" s="904" customFormat="1" ht="13.2" outlineLevel="1">
      <c r="A232" s="891" t="s">
        <v>2613</v>
      </c>
      <c r="B232" s="892"/>
      <c r="C232" s="889"/>
      <c r="D232" s="1152">
        <f t="shared" si="9"/>
        <v>12</v>
      </c>
      <c r="E232" s="1153"/>
      <c r="F232" s="877" t="s">
        <v>3195</v>
      </c>
      <c r="G232" s="879" t="s">
        <v>4477</v>
      </c>
      <c r="H232" s="890"/>
      <c r="I232" s="890"/>
      <c r="J232" s="880"/>
      <c r="K232" s="895"/>
      <c r="L232" s="877"/>
      <c r="M232" s="896"/>
      <c r="N232" s="897"/>
      <c r="O232" s="898"/>
      <c r="P232" s="899"/>
      <c r="Q232" s="900"/>
      <c r="R232" s="899"/>
      <c r="S232" s="900"/>
      <c r="T232" s="899"/>
      <c r="U232" s="900"/>
      <c r="V232" s="901"/>
      <c r="W232" s="877"/>
      <c r="X232" s="889"/>
      <c r="Y232" s="902"/>
      <c r="Z232" s="889"/>
      <c r="AA232" s="892" t="s">
        <v>1175</v>
      </c>
      <c r="AB232" s="889"/>
      <c r="AC232" s="891" t="s">
        <v>380</v>
      </c>
      <c r="AD232" s="902"/>
      <c r="AE232" s="889"/>
      <c r="AF232" s="877"/>
      <c r="AG232" s="879"/>
      <c r="AH232" s="902"/>
      <c r="AI232" s="903"/>
      <c r="AJ232" s="889"/>
      <c r="AK232" s="891"/>
      <c r="AL232" s="891"/>
      <c r="AN232" s="904">
        <v>1</v>
      </c>
      <c r="AO232" s="904" t="s">
        <v>3947</v>
      </c>
    </row>
    <row r="233" spans="1:41" s="904" customFormat="1" ht="13.2" outlineLevel="1">
      <c r="A233" s="891" t="s">
        <v>2613</v>
      </c>
      <c r="B233" s="892"/>
      <c r="C233" s="889"/>
      <c r="D233" s="1152">
        <f t="shared" si="9"/>
        <v>13</v>
      </c>
      <c r="E233" s="1153"/>
      <c r="F233" s="877" t="s">
        <v>3195</v>
      </c>
      <c r="G233" s="879" t="s">
        <v>4477</v>
      </c>
      <c r="H233" s="890"/>
      <c r="I233" s="890"/>
      <c r="J233" s="880"/>
      <c r="K233" s="895"/>
      <c r="L233" s="877"/>
      <c r="M233" s="896"/>
      <c r="N233" s="897"/>
      <c r="O233" s="898"/>
      <c r="P233" s="899"/>
      <c r="Q233" s="900"/>
      <c r="R233" s="899"/>
      <c r="S233" s="900"/>
      <c r="T233" s="899"/>
      <c r="U233" s="900"/>
      <c r="V233" s="901"/>
      <c r="W233" s="877"/>
      <c r="X233" s="889"/>
      <c r="Y233" s="902"/>
      <c r="Z233" s="889"/>
      <c r="AA233" s="892" t="s">
        <v>1175</v>
      </c>
      <c r="AB233" s="889"/>
      <c r="AC233" s="891" t="s">
        <v>380</v>
      </c>
      <c r="AD233" s="902"/>
      <c r="AE233" s="889"/>
      <c r="AF233" s="877"/>
      <c r="AG233" s="879"/>
      <c r="AH233" s="902"/>
      <c r="AI233" s="903"/>
      <c r="AJ233" s="889"/>
      <c r="AK233" s="891"/>
      <c r="AL233" s="891"/>
      <c r="AN233" s="904">
        <v>1</v>
      </c>
      <c r="AO233" s="904" t="s">
        <v>3947</v>
      </c>
    </row>
    <row r="234" spans="1:41" s="904" customFormat="1" ht="13.2" outlineLevel="1">
      <c r="A234" s="891" t="s">
        <v>2613</v>
      </c>
      <c r="B234" s="892"/>
      <c r="C234" s="889"/>
      <c r="D234" s="1152">
        <f t="shared" si="9"/>
        <v>14</v>
      </c>
      <c r="E234" s="1153"/>
      <c r="F234" s="877" t="s">
        <v>3195</v>
      </c>
      <c r="G234" s="879" t="s">
        <v>4477</v>
      </c>
      <c r="H234" s="890"/>
      <c r="I234" s="890"/>
      <c r="J234" s="880"/>
      <c r="K234" s="895"/>
      <c r="L234" s="877"/>
      <c r="M234" s="896"/>
      <c r="N234" s="897"/>
      <c r="O234" s="898"/>
      <c r="P234" s="899"/>
      <c r="Q234" s="900"/>
      <c r="R234" s="899"/>
      <c r="S234" s="900"/>
      <c r="T234" s="899"/>
      <c r="U234" s="900"/>
      <c r="V234" s="901"/>
      <c r="W234" s="877"/>
      <c r="X234" s="889"/>
      <c r="Y234" s="902"/>
      <c r="Z234" s="889"/>
      <c r="AA234" s="892" t="s">
        <v>1175</v>
      </c>
      <c r="AB234" s="889"/>
      <c r="AC234" s="891" t="s">
        <v>380</v>
      </c>
      <c r="AD234" s="902"/>
      <c r="AE234" s="889"/>
      <c r="AF234" s="877"/>
      <c r="AG234" s="879"/>
      <c r="AH234" s="902"/>
      <c r="AI234" s="903"/>
      <c r="AJ234" s="889"/>
      <c r="AK234" s="891"/>
      <c r="AL234" s="891"/>
      <c r="AN234" s="904">
        <v>1</v>
      </c>
      <c r="AO234" s="904" t="s">
        <v>3947</v>
      </c>
    </row>
    <row r="235" spans="1:41" s="904" customFormat="1" ht="13.2" outlineLevel="1">
      <c r="A235" s="891" t="s">
        <v>2613</v>
      </c>
      <c r="B235" s="892"/>
      <c r="C235" s="889"/>
      <c r="D235" s="1152">
        <f t="shared" si="9"/>
        <v>15</v>
      </c>
      <c r="E235" s="1153"/>
      <c r="F235" s="877" t="s">
        <v>3195</v>
      </c>
      <c r="G235" s="879" t="s">
        <v>4477</v>
      </c>
      <c r="H235" s="890"/>
      <c r="I235" s="890"/>
      <c r="J235" s="880"/>
      <c r="K235" s="895"/>
      <c r="L235" s="877"/>
      <c r="M235" s="896"/>
      <c r="N235" s="897"/>
      <c r="O235" s="898"/>
      <c r="P235" s="899"/>
      <c r="Q235" s="900"/>
      <c r="R235" s="899"/>
      <c r="S235" s="900"/>
      <c r="T235" s="899"/>
      <c r="U235" s="900"/>
      <c r="V235" s="901"/>
      <c r="W235" s="877"/>
      <c r="X235" s="889"/>
      <c r="Y235" s="902"/>
      <c r="Z235" s="889"/>
      <c r="AA235" s="892" t="s">
        <v>1175</v>
      </c>
      <c r="AB235" s="889"/>
      <c r="AC235" s="891" t="s">
        <v>380</v>
      </c>
      <c r="AD235" s="902"/>
      <c r="AE235" s="889"/>
      <c r="AF235" s="877"/>
      <c r="AG235" s="879"/>
      <c r="AH235" s="902"/>
      <c r="AI235" s="903"/>
      <c r="AJ235" s="889"/>
      <c r="AK235" s="891"/>
      <c r="AL235" s="891"/>
      <c r="AN235" s="904">
        <v>1</v>
      </c>
      <c r="AO235" s="904" t="s">
        <v>3947</v>
      </c>
    </row>
    <row r="236" spans="1:41" s="904" customFormat="1" ht="13.2" outlineLevel="1">
      <c r="A236" s="891" t="s">
        <v>2613</v>
      </c>
      <c r="B236" s="892"/>
      <c r="C236" s="889"/>
      <c r="D236" s="1152">
        <f t="shared" si="9"/>
        <v>16</v>
      </c>
      <c r="E236" s="1153"/>
      <c r="F236" s="877" t="s">
        <v>3195</v>
      </c>
      <c r="G236" s="879" t="s">
        <v>4477</v>
      </c>
      <c r="H236" s="890"/>
      <c r="I236" s="890"/>
      <c r="J236" s="880"/>
      <c r="K236" s="895"/>
      <c r="L236" s="877"/>
      <c r="M236" s="896"/>
      <c r="N236" s="897"/>
      <c r="O236" s="898"/>
      <c r="P236" s="899"/>
      <c r="Q236" s="900"/>
      <c r="R236" s="899"/>
      <c r="S236" s="900"/>
      <c r="T236" s="899"/>
      <c r="U236" s="900"/>
      <c r="V236" s="901"/>
      <c r="W236" s="877"/>
      <c r="X236" s="889"/>
      <c r="Y236" s="902"/>
      <c r="Z236" s="889"/>
      <c r="AA236" s="892" t="s">
        <v>1175</v>
      </c>
      <c r="AB236" s="889"/>
      <c r="AC236" s="891" t="s">
        <v>380</v>
      </c>
      <c r="AD236" s="902"/>
      <c r="AE236" s="889"/>
      <c r="AF236" s="877"/>
      <c r="AG236" s="879"/>
      <c r="AH236" s="902"/>
      <c r="AI236" s="903"/>
      <c r="AJ236" s="889"/>
      <c r="AK236" s="891"/>
      <c r="AL236" s="891"/>
      <c r="AN236" s="904">
        <v>1</v>
      </c>
      <c r="AO236" s="904" t="s">
        <v>3947</v>
      </c>
    </row>
    <row r="237" spans="1:41" s="904" customFormat="1" ht="13.2">
      <c r="I237" s="1082"/>
      <c r="J237" s="1082"/>
      <c r="K237" s="1082"/>
      <c r="L237" s="1082"/>
      <c r="N237" s="1082"/>
      <c r="AK237" s="1159"/>
    </row>
    <row r="238" spans="1:41" s="904" customFormat="1" ht="13.8" thickBot="1">
      <c r="D238" s="904" t="s">
        <v>5918</v>
      </c>
    </row>
    <row r="239" spans="1:41" s="904" customFormat="1" ht="13.8" outlineLevel="1" thickBot="1">
      <c r="A239" s="1163" t="s">
        <v>9</v>
      </c>
      <c r="B239" s="1122" t="s">
        <v>306</v>
      </c>
      <c r="C239" s="1123"/>
      <c r="D239" s="1122" t="s">
        <v>2989</v>
      </c>
      <c r="E239" s="1122"/>
      <c r="F239" s="1130" t="s">
        <v>307</v>
      </c>
      <c r="G239" s="1126"/>
      <c r="H239" s="1126"/>
      <c r="I239" s="1126"/>
      <c r="J239" s="1162"/>
      <c r="K239" s="1129" t="s">
        <v>209</v>
      </c>
      <c r="L239" s="1130" t="s">
        <v>2154</v>
      </c>
      <c r="M239" s="1126"/>
      <c r="N239" s="1131" t="s">
        <v>209</v>
      </c>
      <c r="O239" s="1132" t="s">
        <v>309</v>
      </c>
      <c r="P239" s="1122"/>
      <c r="Q239" s="1122"/>
      <c r="R239" s="1122"/>
      <c r="S239" s="1122"/>
      <c r="T239" s="1122"/>
      <c r="U239" s="1123"/>
      <c r="V239" s="1122"/>
      <c r="W239" s="1130" t="s">
        <v>1164</v>
      </c>
      <c r="X239" s="1127"/>
      <c r="Y239" s="1132" t="s">
        <v>3948</v>
      </c>
      <c r="Z239" s="1123"/>
      <c r="AA239" s="1132" t="s">
        <v>3585</v>
      </c>
      <c r="AB239" s="1123"/>
      <c r="AC239" s="1131" t="s">
        <v>377</v>
      </c>
      <c r="AD239" s="1132" t="s">
        <v>310</v>
      </c>
      <c r="AE239" s="1123"/>
      <c r="AF239" s="1130" t="s">
        <v>308</v>
      </c>
      <c r="AG239" s="1126"/>
      <c r="AH239" s="1132" t="s">
        <v>4734</v>
      </c>
      <c r="AI239" s="1132"/>
      <c r="AJ239" s="1132"/>
      <c r="AK239" s="1133" t="s">
        <v>3213</v>
      </c>
      <c r="AL239" s="1131"/>
    </row>
    <row r="240" spans="1:41" s="904" customFormat="1" ht="212.25" customHeight="1" outlineLevel="1">
      <c r="A240" s="1136" t="s">
        <v>776</v>
      </c>
      <c r="B240" s="1135" t="s">
        <v>305</v>
      </c>
      <c r="C240" s="1136" t="s">
        <v>3054</v>
      </c>
      <c r="D240" s="1135" t="s">
        <v>3949</v>
      </c>
      <c r="E240" s="1184" t="s">
        <v>5280</v>
      </c>
      <c r="F240" s="1138" t="s">
        <v>3055</v>
      </c>
      <c r="G240" s="1139" t="s">
        <v>2314</v>
      </c>
      <c r="H240" s="1140" t="s">
        <v>1468</v>
      </c>
      <c r="I240" s="1140" t="s">
        <v>1467</v>
      </c>
      <c r="J240" s="1142" t="s">
        <v>2842</v>
      </c>
      <c r="K240" s="1143" t="s">
        <v>1415</v>
      </c>
      <c r="L240" s="1138" t="s">
        <v>993</v>
      </c>
      <c r="M240" s="1145" t="s">
        <v>408</v>
      </c>
      <c r="N240" s="1144" t="s">
        <v>4231</v>
      </c>
      <c r="O240" s="1138" t="s">
        <v>83</v>
      </c>
      <c r="P240" s="1140" t="s">
        <v>3057</v>
      </c>
      <c r="Q240" s="1140" t="s">
        <v>1606</v>
      </c>
      <c r="R240" s="1140" t="s">
        <v>1607</v>
      </c>
      <c r="S240" s="1140" t="s">
        <v>4619</v>
      </c>
      <c r="T240" s="1140" t="s">
        <v>4620</v>
      </c>
      <c r="U240" s="1140" t="s">
        <v>4621</v>
      </c>
      <c r="V240" s="1142" t="s">
        <v>4622</v>
      </c>
      <c r="W240" s="1146" t="s">
        <v>4012</v>
      </c>
      <c r="X240" s="1147" t="s">
        <v>5442</v>
      </c>
      <c r="Y240" s="1148" t="s">
        <v>4623</v>
      </c>
      <c r="Z240" s="1142" t="s">
        <v>1027</v>
      </c>
      <c r="AA240" s="1148" t="s">
        <v>1173</v>
      </c>
      <c r="AB240" s="1142" t="s">
        <v>2582</v>
      </c>
      <c r="AC240" s="1148" t="s">
        <v>3056</v>
      </c>
      <c r="AD240" s="1148" t="s">
        <v>1176</v>
      </c>
      <c r="AE240" s="1136" t="s">
        <v>1413</v>
      </c>
      <c r="AF240" s="1138" t="s">
        <v>2583</v>
      </c>
      <c r="AG240" s="1140" t="s">
        <v>251</v>
      </c>
      <c r="AH240" s="1138" t="s">
        <v>4431</v>
      </c>
      <c r="AI240" s="1149" t="s">
        <v>4429</v>
      </c>
      <c r="AJ240" s="1142" t="s">
        <v>4430</v>
      </c>
      <c r="AK240" s="1150" t="s">
        <v>995</v>
      </c>
      <c r="AL240" s="1151" t="s">
        <v>4994</v>
      </c>
    </row>
    <row r="241" spans="1:41" s="904" customFormat="1" ht="13.2" outlineLevel="1">
      <c r="A241" s="891" t="s">
        <v>2613</v>
      </c>
      <c r="B241" s="892"/>
      <c r="C241" s="889"/>
      <c r="D241" s="1152">
        <v>1</v>
      </c>
      <c r="E241" s="1152"/>
      <c r="F241" s="877" t="s">
        <v>6011</v>
      </c>
      <c r="G241" s="879" t="s">
        <v>4477</v>
      </c>
      <c r="H241" s="890" t="s">
        <v>6005</v>
      </c>
      <c r="I241" s="890" t="s">
        <v>6530</v>
      </c>
      <c r="J241" s="880" t="s">
        <v>6406</v>
      </c>
      <c r="K241" s="895" t="s">
        <v>6407</v>
      </c>
      <c r="L241" s="877" t="s">
        <v>6012</v>
      </c>
      <c r="M241" s="896" t="s">
        <v>3416</v>
      </c>
      <c r="N241" s="897" t="s">
        <v>6408</v>
      </c>
      <c r="O241" s="898" t="s">
        <v>5993</v>
      </c>
      <c r="P241" s="899" t="s">
        <v>2323</v>
      </c>
      <c r="Q241" s="1154" t="s">
        <v>2323</v>
      </c>
      <c r="R241" s="899" t="s">
        <v>2323</v>
      </c>
      <c r="S241" s="1154" t="s">
        <v>2323</v>
      </c>
      <c r="T241" s="899" t="s">
        <v>2323</v>
      </c>
      <c r="U241" s="900" t="s">
        <v>2323</v>
      </c>
      <c r="V241" s="901" t="s">
        <v>2323</v>
      </c>
      <c r="W241" s="877" t="s">
        <v>6384</v>
      </c>
      <c r="X241" s="889" t="s">
        <v>6410</v>
      </c>
      <c r="Y241" s="902"/>
      <c r="Z241" s="889" t="s">
        <v>6597</v>
      </c>
      <c r="AA241" s="892" t="s">
        <v>1175</v>
      </c>
      <c r="AB241" s="889"/>
      <c r="AC241" s="891"/>
      <c r="AD241" s="902"/>
      <c r="AE241" s="889">
        <v>207</v>
      </c>
      <c r="AF241" s="877"/>
      <c r="AG241" s="879"/>
      <c r="AH241" s="902"/>
      <c r="AI241" s="903" t="s">
        <v>3304</v>
      </c>
      <c r="AJ241" s="889" t="s">
        <v>2790</v>
      </c>
      <c r="AK241" s="891"/>
      <c r="AL241" s="891"/>
      <c r="AN241" s="904">
        <v>1</v>
      </c>
      <c r="AO241" s="904" t="s">
        <v>2612</v>
      </c>
    </row>
    <row r="242" spans="1:41" s="904" customFormat="1" ht="13.2" outlineLevel="1">
      <c r="A242" s="891" t="s">
        <v>2613</v>
      </c>
      <c r="B242" s="892"/>
      <c r="C242" s="889"/>
      <c r="D242" s="1185">
        <f t="shared" ref="D242:D273" si="10">D241+1</f>
        <v>2</v>
      </c>
      <c r="E242" s="1152"/>
      <c r="F242" s="877" t="s">
        <v>6372</v>
      </c>
      <c r="G242" s="879" t="s">
        <v>4477</v>
      </c>
      <c r="H242" s="890" t="s">
        <v>6005</v>
      </c>
      <c r="I242" s="890" t="s">
        <v>6530</v>
      </c>
      <c r="J242" s="880" t="s">
        <v>6411</v>
      </c>
      <c r="K242" s="895" t="s">
        <v>6412</v>
      </c>
      <c r="L242" s="877" t="s">
        <v>6374</v>
      </c>
      <c r="M242" s="896" t="s">
        <v>6375</v>
      </c>
      <c r="N242" s="897" t="s">
        <v>6413</v>
      </c>
      <c r="O242" s="898" t="s">
        <v>5993</v>
      </c>
      <c r="P242" s="899" t="s">
        <v>2323</v>
      </c>
      <c r="Q242" s="900" t="s">
        <v>2323</v>
      </c>
      <c r="R242" s="899" t="s">
        <v>2323</v>
      </c>
      <c r="S242" s="900" t="s">
        <v>2323</v>
      </c>
      <c r="T242" s="899" t="s">
        <v>2323</v>
      </c>
      <c r="U242" s="900" t="s">
        <v>2323</v>
      </c>
      <c r="V242" s="901" t="s">
        <v>2323</v>
      </c>
      <c r="W242" s="877" t="s">
        <v>6414</v>
      </c>
      <c r="X242" s="889" t="s">
        <v>6415</v>
      </c>
      <c r="Y242" s="902"/>
      <c r="Z242" s="889"/>
      <c r="AA242" s="892" t="s">
        <v>1175</v>
      </c>
      <c r="AB242" s="889"/>
      <c r="AC242" s="891"/>
      <c r="AD242" s="902"/>
      <c r="AE242" s="889"/>
      <c r="AF242" s="877"/>
      <c r="AG242" s="879"/>
      <c r="AH242" s="902"/>
      <c r="AI242" s="903" t="s">
        <v>3305</v>
      </c>
      <c r="AJ242" s="889" t="s">
        <v>2789</v>
      </c>
      <c r="AK242" s="891"/>
      <c r="AL242" s="891"/>
      <c r="AN242" s="904">
        <v>1</v>
      </c>
      <c r="AO242" s="904" t="s">
        <v>2612</v>
      </c>
    </row>
    <row r="243" spans="1:41" s="904" customFormat="1" ht="13.2" outlineLevel="1">
      <c r="A243" s="891" t="s">
        <v>2613</v>
      </c>
      <c r="B243" s="892"/>
      <c r="C243" s="889"/>
      <c r="D243" s="1185">
        <f t="shared" si="10"/>
        <v>3</v>
      </c>
      <c r="E243" s="1152"/>
      <c r="F243" s="877" t="s">
        <v>6372</v>
      </c>
      <c r="G243" s="879" t="s">
        <v>4477</v>
      </c>
      <c r="H243" s="890" t="s">
        <v>6005</v>
      </c>
      <c r="I243" s="890" t="s">
        <v>6530</v>
      </c>
      <c r="J243" s="880" t="s">
        <v>6416</v>
      </c>
      <c r="K243" s="895" t="s">
        <v>6412</v>
      </c>
      <c r="L243" s="877" t="s">
        <v>6374</v>
      </c>
      <c r="M243" s="896" t="s">
        <v>6375</v>
      </c>
      <c r="N243" s="897" t="s">
        <v>6413</v>
      </c>
      <c r="O243" s="898" t="s">
        <v>5993</v>
      </c>
      <c r="P243" s="899" t="s">
        <v>2323</v>
      </c>
      <c r="Q243" s="900" t="s">
        <v>2323</v>
      </c>
      <c r="R243" s="899" t="s">
        <v>2323</v>
      </c>
      <c r="S243" s="900" t="s">
        <v>2323</v>
      </c>
      <c r="T243" s="899" t="s">
        <v>2323</v>
      </c>
      <c r="U243" s="900" t="s">
        <v>2323</v>
      </c>
      <c r="V243" s="901" t="s">
        <v>2323</v>
      </c>
      <c r="W243" s="877" t="s">
        <v>6417</v>
      </c>
      <c r="X243" s="889" t="s">
        <v>6415</v>
      </c>
      <c r="Y243" s="902"/>
      <c r="Z243" s="889"/>
      <c r="AA243" s="892" t="s">
        <v>1175</v>
      </c>
      <c r="AB243" s="889"/>
      <c r="AC243" s="891"/>
      <c r="AD243" s="902"/>
      <c r="AE243" s="889"/>
      <c r="AF243" s="877"/>
      <c r="AG243" s="879"/>
      <c r="AH243" s="902"/>
      <c r="AI243" s="903" t="s">
        <v>3305</v>
      </c>
      <c r="AJ243" s="889" t="s">
        <v>2789</v>
      </c>
      <c r="AK243" s="891"/>
      <c r="AL243" s="891"/>
      <c r="AN243" s="904">
        <v>1</v>
      </c>
      <c r="AO243" s="904" t="s">
        <v>2612</v>
      </c>
    </row>
    <row r="244" spans="1:41" s="904" customFormat="1" ht="13.2" outlineLevel="1">
      <c r="A244" s="891" t="s">
        <v>2613</v>
      </c>
      <c r="B244" s="892"/>
      <c r="C244" s="889"/>
      <c r="D244" s="1185">
        <f t="shared" si="10"/>
        <v>4</v>
      </c>
      <c r="E244" s="1152"/>
      <c r="F244" s="877" t="s">
        <v>6372</v>
      </c>
      <c r="G244" s="879" t="s">
        <v>4477</v>
      </c>
      <c r="H244" s="890" t="s">
        <v>6005</v>
      </c>
      <c r="I244" s="890" t="s">
        <v>6530</v>
      </c>
      <c r="J244" s="880" t="s">
        <v>6598</v>
      </c>
      <c r="K244" s="895" t="s">
        <v>6412</v>
      </c>
      <c r="L244" s="877" t="s">
        <v>6374</v>
      </c>
      <c r="M244" s="896" t="s">
        <v>6375</v>
      </c>
      <c r="N244" s="897" t="s">
        <v>6413</v>
      </c>
      <c r="O244" s="898" t="s">
        <v>5993</v>
      </c>
      <c r="P244" s="899" t="s">
        <v>2323</v>
      </c>
      <c r="Q244" s="900" t="s">
        <v>2323</v>
      </c>
      <c r="R244" s="899" t="s">
        <v>2323</v>
      </c>
      <c r="S244" s="900" t="s">
        <v>2323</v>
      </c>
      <c r="T244" s="899" t="s">
        <v>2323</v>
      </c>
      <c r="U244" s="900" t="s">
        <v>2323</v>
      </c>
      <c r="V244" s="901" t="s">
        <v>2323</v>
      </c>
      <c r="W244" s="877" t="s">
        <v>6418</v>
      </c>
      <c r="X244" s="889" t="s">
        <v>6415</v>
      </c>
      <c r="Y244" s="902"/>
      <c r="Z244" s="889"/>
      <c r="AA244" s="892" t="s">
        <v>1175</v>
      </c>
      <c r="AB244" s="889"/>
      <c r="AC244" s="891"/>
      <c r="AD244" s="902"/>
      <c r="AE244" s="889"/>
      <c r="AF244" s="877"/>
      <c r="AG244" s="879"/>
      <c r="AH244" s="902"/>
      <c r="AI244" s="903" t="s">
        <v>3305</v>
      </c>
      <c r="AJ244" s="889" t="s">
        <v>2789</v>
      </c>
      <c r="AK244" s="891"/>
      <c r="AL244" s="891"/>
      <c r="AN244" s="904">
        <v>1</v>
      </c>
      <c r="AO244" s="904" t="s">
        <v>2612</v>
      </c>
    </row>
    <row r="245" spans="1:41" s="904" customFormat="1" ht="13.2" outlineLevel="1">
      <c r="A245" s="891" t="s">
        <v>2613</v>
      </c>
      <c r="B245" s="892"/>
      <c r="C245" s="889"/>
      <c r="D245" s="1185">
        <f t="shared" si="10"/>
        <v>5</v>
      </c>
      <c r="E245" s="1152"/>
      <c r="F245" s="877" t="s">
        <v>6420</v>
      </c>
      <c r="G245" s="879" t="s">
        <v>4477</v>
      </c>
      <c r="H245" s="890" t="s">
        <v>6005</v>
      </c>
      <c r="I245" s="890" t="s">
        <v>6530</v>
      </c>
      <c r="J245" s="880"/>
      <c r="K245" s="895" t="s">
        <v>6421</v>
      </c>
      <c r="L245" s="877" t="s">
        <v>6012</v>
      </c>
      <c r="M245" s="896" t="s">
        <v>3416</v>
      </c>
      <c r="N245" s="897" t="s">
        <v>6422</v>
      </c>
      <c r="O245" s="898" t="s">
        <v>5993</v>
      </c>
      <c r="P245" s="899" t="s">
        <v>2323</v>
      </c>
      <c r="Q245" s="900" t="s">
        <v>2323</v>
      </c>
      <c r="R245" s="899" t="s">
        <v>2323</v>
      </c>
      <c r="S245" s="900" t="s">
        <v>2323</v>
      </c>
      <c r="T245" s="899" t="s">
        <v>2323</v>
      </c>
      <c r="U245" s="900" t="s">
        <v>2323</v>
      </c>
      <c r="V245" s="901" t="s">
        <v>2323</v>
      </c>
      <c r="W245" s="877" t="s">
        <v>6423</v>
      </c>
      <c r="X245" s="889" t="s">
        <v>6424</v>
      </c>
      <c r="Y245" s="902"/>
      <c r="Z245" s="889"/>
      <c r="AA245" s="892" t="s">
        <v>1175</v>
      </c>
      <c r="AB245" s="889"/>
      <c r="AC245" s="891"/>
      <c r="AD245" s="902"/>
      <c r="AE245" s="889"/>
      <c r="AF245" s="877"/>
      <c r="AG245" s="879"/>
      <c r="AH245" s="902"/>
      <c r="AI245" s="903"/>
      <c r="AJ245" s="889" t="s">
        <v>2791</v>
      </c>
      <c r="AK245" s="891"/>
      <c r="AL245" s="891"/>
      <c r="AN245" s="904">
        <v>1</v>
      </c>
      <c r="AO245" s="904" t="s">
        <v>2612</v>
      </c>
    </row>
    <row r="246" spans="1:41" s="904" customFormat="1" ht="13.2" outlineLevel="1">
      <c r="A246" s="891" t="s">
        <v>2613</v>
      </c>
      <c r="B246" s="892"/>
      <c r="C246" s="889"/>
      <c r="D246" s="1185">
        <f t="shared" si="10"/>
        <v>6</v>
      </c>
      <c r="E246" s="1152"/>
      <c r="F246" s="877" t="s">
        <v>6372</v>
      </c>
      <c r="G246" s="879" t="s">
        <v>4477</v>
      </c>
      <c r="H246" s="890" t="s">
        <v>6005</v>
      </c>
      <c r="I246" s="890" t="s">
        <v>6530</v>
      </c>
      <c r="J246" s="880" t="s">
        <v>6406</v>
      </c>
      <c r="K246" s="895" t="s">
        <v>6425</v>
      </c>
      <c r="L246" s="877" t="s">
        <v>6374</v>
      </c>
      <c r="M246" s="896" t="s">
        <v>6375</v>
      </c>
      <c r="N246" s="897" t="s">
        <v>6426</v>
      </c>
      <c r="O246" s="898" t="s">
        <v>5993</v>
      </c>
      <c r="P246" s="899" t="s">
        <v>2323</v>
      </c>
      <c r="Q246" s="900" t="s">
        <v>2323</v>
      </c>
      <c r="R246" s="899" t="s">
        <v>2323</v>
      </c>
      <c r="S246" s="900" t="s">
        <v>2323</v>
      </c>
      <c r="T246" s="899" t="s">
        <v>2323</v>
      </c>
      <c r="U246" s="900" t="s">
        <v>2323</v>
      </c>
      <c r="V246" s="901" t="s">
        <v>2323</v>
      </c>
      <c r="W246" s="877" t="s">
        <v>6419</v>
      </c>
      <c r="X246" s="889" t="s">
        <v>6427</v>
      </c>
      <c r="Y246" s="902"/>
      <c r="Z246" s="889"/>
      <c r="AA246" s="892" t="s">
        <v>1175</v>
      </c>
      <c r="AB246" s="889"/>
      <c r="AC246" s="891"/>
      <c r="AD246" s="902"/>
      <c r="AE246" s="889"/>
      <c r="AF246" s="877"/>
      <c r="AG246" s="879"/>
      <c r="AH246" s="902"/>
      <c r="AI246" s="903" t="s">
        <v>3304</v>
      </c>
      <c r="AJ246" s="889" t="s">
        <v>5380</v>
      </c>
      <c r="AK246" s="891"/>
      <c r="AL246" s="891"/>
      <c r="AN246" s="904">
        <v>1</v>
      </c>
      <c r="AO246" s="904" t="s">
        <v>2612</v>
      </c>
    </row>
    <row r="247" spans="1:41" s="904" customFormat="1" ht="13.2" outlineLevel="1">
      <c r="A247" s="891" t="s">
        <v>2613</v>
      </c>
      <c r="B247" s="892"/>
      <c r="C247" s="889"/>
      <c r="D247" s="1185">
        <f t="shared" si="10"/>
        <v>7</v>
      </c>
      <c r="E247" s="1152"/>
      <c r="F247" s="877" t="s">
        <v>6372</v>
      </c>
      <c r="G247" s="879" t="s">
        <v>4477</v>
      </c>
      <c r="H247" s="890" t="s">
        <v>6005</v>
      </c>
      <c r="I247" s="890" t="s">
        <v>6530</v>
      </c>
      <c r="J247" s="880" t="s">
        <v>6411</v>
      </c>
      <c r="K247" s="895" t="s">
        <v>6425</v>
      </c>
      <c r="L247" s="877" t="s">
        <v>6374</v>
      </c>
      <c r="M247" s="896" t="s">
        <v>6375</v>
      </c>
      <c r="N247" s="897" t="s">
        <v>6428</v>
      </c>
      <c r="O247" s="898" t="s">
        <v>5993</v>
      </c>
      <c r="P247" s="899" t="s">
        <v>2323</v>
      </c>
      <c r="Q247" s="900" t="s">
        <v>2323</v>
      </c>
      <c r="R247" s="899" t="s">
        <v>2323</v>
      </c>
      <c r="S247" s="900" t="s">
        <v>2323</v>
      </c>
      <c r="T247" s="899" t="s">
        <v>2323</v>
      </c>
      <c r="U247" s="900" t="s">
        <v>2323</v>
      </c>
      <c r="V247" s="901" t="s">
        <v>2323</v>
      </c>
      <c r="W247" s="877" t="s">
        <v>6414</v>
      </c>
      <c r="X247" s="889" t="s">
        <v>6427</v>
      </c>
      <c r="Y247" s="902"/>
      <c r="Z247" s="889"/>
      <c r="AA247" s="892" t="s">
        <v>1175</v>
      </c>
      <c r="AB247" s="889"/>
      <c r="AC247" s="891"/>
      <c r="AD247" s="902"/>
      <c r="AE247" s="889"/>
      <c r="AF247" s="877"/>
      <c r="AG247" s="879"/>
      <c r="AH247" s="902"/>
      <c r="AI247" s="903" t="s">
        <v>3305</v>
      </c>
      <c r="AJ247" s="889" t="s">
        <v>5380</v>
      </c>
      <c r="AK247" s="891"/>
      <c r="AL247" s="891"/>
      <c r="AN247" s="904">
        <v>1</v>
      </c>
      <c r="AO247" s="904" t="s">
        <v>2612</v>
      </c>
    </row>
    <row r="248" spans="1:41" s="904" customFormat="1" ht="13.2" outlineLevel="1">
      <c r="A248" s="891" t="s">
        <v>2613</v>
      </c>
      <c r="B248" s="892"/>
      <c r="C248" s="889"/>
      <c r="D248" s="1185">
        <f t="shared" si="10"/>
        <v>8</v>
      </c>
      <c r="E248" s="1152"/>
      <c r="F248" s="877" t="s">
        <v>6372</v>
      </c>
      <c r="G248" s="879" t="s">
        <v>4477</v>
      </c>
      <c r="H248" s="890" t="s">
        <v>6005</v>
      </c>
      <c r="I248" s="890" t="s">
        <v>6530</v>
      </c>
      <c r="J248" s="880" t="s">
        <v>6416</v>
      </c>
      <c r="K248" s="895" t="s">
        <v>6425</v>
      </c>
      <c r="L248" s="877" t="s">
        <v>6374</v>
      </c>
      <c r="M248" s="896" t="s">
        <v>6375</v>
      </c>
      <c r="N248" s="897" t="s">
        <v>6428</v>
      </c>
      <c r="O248" s="898" t="s">
        <v>5993</v>
      </c>
      <c r="P248" s="899" t="s">
        <v>2323</v>
      </c>
      <c r="Q248" s="900" t="s">
        <v>2323</v>
      </c>
      <c r="R248" s="899" t="s">
        <v>2323</v>
      </c>
      <c r="S248" s="900" t="s">
        <v>2323</v>
      </c>
      <c r="T248" s="899" t="s">
        <v>2323</v>
      </c>
      <c r="U248" s="900" t="s">
        <v>2323</v>
      </c>
      <c r="V248" s="901" t="s">
        <v>2323</v>
      </c>
      <c r="W248" s="877" t="s">
        <v>6417</v>
      </c>
      <c r="X248" s="889" t="s">
        <v>6427</v>
      </c>
      <c r="Y248" s="902"/>
      <c r="Z248" s="889"/>
      <c r="AA248" s="892" t="s">
        <v>1175</v>
      </c>
      <c r="AB248" s="889"/>
      <c r="AC248" s="891"/>
      <c r="AD248" s="902"/>
      <c r="AE248" s="889"/>
      <c r="AF248" s="877"/>
      <c r="AG248" s="879"/>
      <c r="AH248" s="902"/>
      <c r="AI248" s="903" t="s">
        <v>3305</v>
      </c>
      <c r="AJ248" s="889" t="s">
        <v>5380</v>
      </c>
      <c r="AK248" s="891"/>
      <c r="AL248" s="891"/>
      <c r="AN248" s="904">
        <v>1</v>
      </c>
      <c r="AO248" s="904" t="s">
        <v>2612</v>
      </c>
    </row>
    <row r="249" spans="1:41" s="904" customFormat="1" ht="13.2" outlineLevel="1">
      <c r="A249" s="891" t="s">
        <v>2613</v>
      </c>
      <c r="B249" s="892"/>
      <c r="C249" s="889"/>
      <c r="D249" s="1185">
        <f t="shared" si="10"/>
        <v>9</v>
      </c>
      <c r="E249" s="1152"/>
      <c r="F249" s="877" t="s">
        <v>6372</v>
      </c>
      <c r="G249" s="879" t="s">
        <v>4477</v>
      </c>
      <c r="H249" s="890" t="s">
        <v>6005</v>
      </c>
      <c r="I249" s="890" t="s">
        <v>6530</v>
      </c>
      <c r="J249" s="880" t="s">
        <v>6598</v>
      </c>
      <c r="K249" s="895" t="s">
        <v>6425</v>
      </c>
      <c r="L249" s="877" t="s">
        <v>6374</v>
      </c>
      <c r="M249" s="896" t="s">
        <v>6375</v>
      </c>
      <c r="N249" s="897" t="s">
        <v>6428</v>
      </c>
      <c r="O249" s="898" t="s">
        <v>5993</v>
      </c>
      <c r="P249" s="899" t="s">
        <v>2323</v>
      </c>
      <c r="Q249" s="900" t="s">
        <v>2323</v>
      </c>
      <c r="R249" s="899" t="s">
        <v>2323</v>
      </c>
      <c r="S249" s="900" t="s">
        <v>2323</v>
      </c>
      <c r="T249" s="899" t="s">
        <v>2323</v>
      </c>
      <c r="U249" s="900" t="s">
        <v>2323</v>
      </c>
      <c r="V249" s="901" t="s">
        <v>2323</v>
      </c>
      <c r="W249" s="877" t="s">
        <v>6418</v>
      </c>
      <c r="X249" s="889" t="s">
        <v>6427</v>
      </c>
      <c r="Y249" s="902"/>
      <c r="Z249" s="889"/>
      <c r="AA249" s="892" t="s">
        <v>1175</v>
      </c>
      <c r="AB249" s="889"/>
      <c r="AC249" s="891"/>
      <c r="AD249" s="902"/>
      <c r="AE249" s="889"/>
      <c r="AF249" s="877"/>
      <c r="AG249" s="879"/>
      <c r="AH249" s="902"/>
      <c r="AI249" s="903" t="s">
        <v>3305</v>
      </c>
      <c r="AJ249" s="889" t="s">
        <v>5380</v>
      </c>
      <c r="AK249" s="891"/>
      <c r="AL249" s="891"/>
      <c r="AN249" s="904">
        <v>1</v>
      </c>
      <c r="AO249" s="904" t="s">
        <v>2612</v>
      </c>
    </row>
    <row r="250" spans="1:41" s="904" customFormat="1" ht="13.2" outlineLevel="1">
      <c r="A250" s="891" t="s">
        <v>2613</v>
      </c>
      <c r="B250" s="892"/>
      <c r="C250" s="889"/>
      <c r="D250" s="1185">
        <f t="shared" si="10"/>
        <v>10</v>
      </c>
      <c r="E250" s="1152"/>
      <c r="F250" s="877" t="s">
        <v>6011</v>
      </c>
      <c r="G250" s="879" t="s">
        <v>4477</v>
      </c>
      <c r="H250" s="890" t="s">
        <v>6005</v>
      </c>
      <c r="I250" s="890" t="s">
        <v>6530</v>
      </c>
      <c r="J250" s="880" t="s">
        <v>6429</v>
      </c>
      <c r="K250" s="895" t="s">
        <v>6430</v>
      </c>
      <c r="L250" s="877" t="s">
        <v>6012</v>
      </c>
      <c r="M250" s="896" t="s">
        <v>3416</v>
      </c>
      <c r="N250" s="897" t="s">
        <v>6431</v>
      </c>
      <c r="O250" s="898" t="s">
        <v>5993</v>
      </c>
      <c r="P250" s="899" t="s">
        <v>2323</v>
      </c>
      <c r="Q250" s="900" t="s">
        <v>2323</v>
      </c>
      <c r="R250" s="899" t="s">
        <v>2323</v>
      </c>
      <c r="S250" s="900" t="s">
        <v>2323</v>
      </c>
      <c r="T250" s="899" t="s">
        <v>2323</v>
      </c>
      <c r="U250" s="900" t="s">
        <v>2323</v>
      </c>
      <c r="V250" s="901" t="s">
        <v>2323</v>
      </c>
      <c r="W250" s="877" t="s">
        <v>6432</v>
      </c>
      <c r="X250" s="889" t="s">
        <v>6433</v>
      </c>
      <c r="Y250" s="902"/>
      <c r="Z250" s="889"/>
      <c r="AA250" s="892" t="s">
        <v>1175</v>
      </c>
      <c r="AB250" s="889"/>
      <c r="AC250" s="891"/>
      <c r="AD250" s="902"/>
      <c r="AE250" s="889"/>
      <c r="AF250" s="877"/>
      <c r="AG250" s="879"/>
      <c r="AH250" s="902"/>
      <c r="AI250" s="903" t="s">
        <v>939</v>
      </c>
      <c r="AJ250" s="889" t="s">
        <v>5374</v>
      </c>
      <c r="AK250" s="891"/>
      <c r="AL250" s="891"/>
      <c r="AN250" s="904">
        <v>1</v>
      </c>
      <c r="AO250" s="904" t="s">
        <v>2612</v>
      </c>
    </row>
    <row r="251" spans="1:41" s="904" customFormat="1" ht="13.2" outlineLevel="1">
      <c r="A251" s="891" t="s">
        <v>2613</v>
      </c>
      <c r="B251" s="892"/>
      <c r="C251" s="889"/>
      <c r="D251" s="1185">
        <f t="shared" si="10"/>
        <v>11</v>
      </c>
      <c r="E251" s="1152"/>
      <c r="F251" s="877" t="s">
        <v>6434</v>
      </c>
      <c r="G251" s="879" t="s">
        <v>4477</v>
      </c>
      <c r="H251" s="890" t="s">
        <v>6005</v>
      </c>
      <c r="I251" s="890" t="s">
        <v>6530</v>
      </c>
      <c r="J251" s="880" t="s">
        <v>6429</v>
      </c>
      <c r="K251" s="895" t="s">
        <v>6435</v>
      </c>
      <c r="L251" s="877" t="s">
        <v>6360</v>
      </c>
      <c r="M251" s="896" t="s">
        <v>6359</v>
      </c>
      <c r="N251" s="897" t="s">
        <v>6436</v>
      </c>
      <c r="O251" s="898" t="s">
        <v>5993</v>
      </c>
      <c r="P251" s="899" t="s">
        <v>2323</v>
      </c>
      <c r="Q251" s="900" t="s">
        <v>2323</v>
      </c>
      <c r="R251" s="899" t="s">
        <v>2323</v>
      </c>
      <c r="S251" s="900" t="s">
        <v>2323</v>
      </c>
      <c r="T251" s="899" t="s">
        <v>2323</v>
      </c>
      <c r="U251" s="900" t="s">
        <v>2323</v>
      </c>
      <c r="V251" s="901" t="s">
        <v>2323</v>
      </c>
      <c r="W251" s="877" t="s">
        <v>6432</v>
      </c>
      <c r="X251" s="889" t="s">
        <v>6437</v>
      </c>
      <c r="Y251" s="902"/>
      <c r="Z251" s="889"/>
      <c r="AA251" s="892" t="s">
        <v>1175</v>
      </c>
      <c r="AB251" s="889"/>
      <c r="AC251" s="891"/>
      <c r="AD251" s="902">
        <v>191</v>
      </c>
      <c r="AE251" s="889"/>
      <c r="AF251" s="877"/>
      <c r="AG251" s="879"/>
      <c r="AH251" s="902"/>
      <c r="AI251" s="903" t="s">
        <v>939</v>
      </c>
      <c r="AJ251" s="889" t="s">
        <v>5375</v>
      </c>
      <c r="AK251" s="891"/>
      <c r="AL251" s="891"/>
      <c r="AN251" s="904">
        <v>1</v>
      </c>
      <c r="AO251" s="904" t="s">
        <v>2612</v>
      </c>
    </row>
    <row r="252" spans="1:41" s="904" customFormat="1" ht="13.2" outlineLevel="1">
      <c r="A252" s="891" t="s">
        <v>2613</v>
      </c>
      <c r="B252" s="892"/>
      <c r="C252" s="889"/>
      <c r="D252" s="1185">
        <f t="shared" si="10"/>
        <v>12</v>
      </c>
      <c r="E252" s="1152"/>
      <c r="F252" s="877" t="s">
        <v>6011</v>
      </c>
      <c r="G252" s="879" t="s">
        <v>4477</v>
      </c>
      <c r="H252" s="890" t="s">
        <v>6005</v>
      </c>
      <c r="I252" s="890" t="s">
        <v>6530</v>
      </c>
      <c r="J252" s="880" t="s">
        <v>6429</v>
      </c>
      <c r="K252" s="895" t="s">
        <v>6438</v>
      </c>
      <c r="L252" s="877" t="s">
        <v>6012</v>
      </c>
      <c r="M252" s="896" t="s">
        <v>3416</v>
      </c>
      <c r="N252" s="897" t="s">
        <v>6439</v>
      </c>
      <c r="O252" s="898" t="s">
        <v>5993</v>
      </c>
      <c r="P252" s="899" t="s">
        <v>2323</v>
      </c>
      <c r="Q252" s="900" t="s">
        <v>2323</v>
      </c>
      <c r="R252" s="899" t="s">
        <v>2323</v>
      </c>
      <c r="S252" s="900" t="s">
        <v>2323</v>
      </c>
      <c r="T252" s="899" t="s">
        <v>2323</v>
      </c>
      <c r="U252" s="900" t="s">
        <v>2323</v>
      </c>
      <c r="V252" s="901" t="s">
        <v>2323</v>
      </c>
      <c r="W252" s="877" t="s">
        <v>6432</v>
      </c>
      <c r="X252" s="889" t="s">
        <v>6440</v>
      </c>
      <c r="Y252" s="902"/>
      <c r="Z252" s="889" t="s">
        <v>6599</v>
      </c>
      <c r="AA252" s="892" t="s">
        <v>1175</v>
      </c>
      <c r="AB252" s="889"/>
      <c r="AC252" s="891"/>
      <c r="AD252" s="902"/>
      <c r="AE252" s="889"/>
      <c r="AF252" s="877"/>
      <c r="AG252" s="879"/>
      <c r="AH252" s="902"/>
      <c r="AI252" s="903" t="s">
        <v>939</v>
      </c>
      <c r="AJ252" s="889" t="s">
        <v>5373</v>
      </c>
      <c r="AK252" s="891"/>
      <c r="AL252" s="891"/>
      <c r="AN252" s="904">
        <v>1</v>
      </c>
      <c r="AO252" s="904" t="s">
        <v>2612</v>
      </c>
    </row>
    <row r="253" spans="1:41" s="904" customFormat="1" ht="13.2" outlineLevel="1">
      <c r="A253" s="891" t="s">
        <v>2613</v>
      </c>
      <c r="B253" s="892"/>
      <c r="C253" s="889"/>
      <c r="D253" s="1185">
        <f t="shared" si="10"/>
        <v>13</v>
      </c>
      <c r="E253" s="1152"/>
      <c r="F253" s="877" t="s">
        <v>6011</v>
      </c>
      <c r="G253" s="879" t="s">
        <v>4477</v>
      </c>
      <c r="H253" s="890" t="s">
        <v>6005</v>
      </c>
      <c r="I253" s="890" t="s">
        <v>6530</v>
      </c>
      <c r="J253" s="880" t="s">
        <v>6429</v>
      </c>
      <c r="K253" s="895" t="s">
        <v>6441</v>
      </c>
      <c r="L253" s="877" t="s">
        <v>6012</v>
      </c>
      <c r="M253" s="896" t="s">
        <v>3416</v>
      </c>
      <c r="N253" s="897" t="s">
        <v>6442</v>
      </c>
      <c r="O253" s="898" t="s">
        <v>5993</v>
      </c>
      <c r="P253" s="899" t="s">
        <v>2323</v>
      </c>
      <c r="Q253" s="900" t="s">
        <v>2323</v>
      </c>
      <c r="R253" s="899" t="s">
        <v>2323</v>
      </c>
      <c r="S253" s="900" t="s">
        <v>2323</v>
      </c>
      <c r="T253" s="899" t="s">
        <v>2323</v>
      </c>
      <c r="U253" s="900" t="s">
        <v>2323</v>
      </c>
      <c r="V253" s="901" t="s">
        <v>2323</v>
      </c>
      <c r="W253" s="877" t="s">
        <v>6432</v>
      </c>
      <c r="X253" s="889" t="s">
        <v>6443</v>
      </c>
      <c r="Y253" s="902"/>
      <c r="Z253" s="889" t="s">
        <v>6599</v>
      </c>
      <c r="AA253" s="892" t="s">
        <v>1175</v>
      </c>
      <c r="AB253" s="889"/>
      <c r="AC253" s="891"/>
      <c r="AD253" s="902"/>
      <c r="AE253" s="889"/>
      <c r="AF253" s="877"/>
      <c r="AG253" s="879"/>
      <c r="AH253" s="902"/>
      <c r="AI253" s="903" t="s">
        <v>939</v>
      </c>
      <c r="AJ253" s="889" t="s">
        <v>5379</v>
      </c>
      <c r="AK253" s="891"/>
      <c r="AL253" s="891"/>
      <c r="AN253" s="904">
        <v>1</v>
      </c>
      <c r="AO253" s="904" t="s">
        <v>2612</v>
      </c>
    </row>
    <row r="254" spans="1:41" s="904" customFormat="1" ht="13.2" outlineLevel="1">
      <c r="A254" s="891" t="s">
        <v>2613</v>
      </c>
      <c r="B254" s="892"/>
      <c r="C254" s="889"/>
      <c r="D254" s="1185">
        <f t="shared" si="10"/>
        <v>14</v>
      </c>
      <c r="E254" s="1152"/>
      <c r="F254" s="877" t="s">
        <v>6011</v>
      </c>
      <c r="G254" s="879" t="s">
        <v>4477</v>
      </c>
      <c r="H254" s="890" t="s">
        <v>6005</v>
      </c>
      <c r="I254" s="890" t="s">
        <v>6530</v>
      </c>
      <c r="J254" s="880" t="s">
        <v>6429</v>
      </c>
      <c r="K254" s="895" t="s">
        <v>6444</v>
      </c>
      <c r="L254" s="877" t="s">
        <v>6012</v>
      </c>
      <c r="M254" s="896" t="s">
        <v>3416</v>
      </c>
      <c r="N254" s="897" t="s">
        <v>6445</v>
      </c>
      <c r="O254" s="898" t="s">
        <v>5993</v>
      </c>
      <c r="P254" s="899" t="s">
        <v>2323</v>
      </c>
      <c r="Q254" s="900" t="s">
        <v>2323</v>
      </c>
      <c r="R254" s="899" t="s">
        <v>2323</v>
      </c>
      <c r="S254" s="900" t="s">
        <v>2323</v>
      </c>
      <c r="T254" s="899" t="s">
        <v>2323</v>
      </c>
      <c r="U254" s="900" t="s">
        <v>2323</v>
      </c>
      <c r="V254" s="901" t="s">
        <v>2323</v>
      </c>
      <c r="W254" s="877" t="s">
        <v>6432</v>
      </c>
      <c r="X254" s="889" t="s">
        <v>6446</v>
      </c>
      <c r="Y254" s="902"/>
      <c r="Z254" s="889" t="s">
        <v>6599</v>
      </c>
      <c r="AA254" s="892" t="s">
        <v>1175</v>
      </c>
      <c r="AB254" s="889"/>
      <c r="AC254" s="891"/>
      <c r="AD254" s="902"/>
      <c r="AE254" s="889"/>
      <c r="AF254" s="877"/>
      <c r="AG254" s="879"/>
      <c r="AH254" s="902"/>
      <c r="AI254" s="903" t="s">
        <v>939</v>
      </c>
      <c r="AJ254" s="889" t="s">
        <v>5378</v>
      </c>
      <c r="AK254" s="891"/>
      <c r="AL254" s="891"/>
      <c r="AN254" s="904">
        <v>1</v>
      </c>
      <c r="AO254" s="904" t="s">
        <v>2612</v>
      </c>
    </row>
    <row r="255" spans="1:41" s="904" customFormat="1" ht="13.2" outlineLevel="1">
      <c r="A255" s="891" t="s">
        <v>2613</v>
      </c>
      <c r="B255" s="892"/>
      <c r="C255" s="889"/>
      <c r="D255" s="1185">
        <f t="shared" si="10"/>
        <v>15</v>
      </c>
      <c r="E255" s="1152"/>
      <c r="F255" s="877" t="s">
        <v>6011</v>
      </c>
      <c r="G255" s="879" t="s">
        <v>4477</v>
      </c>
      <c r="H255" s="890" t="s">
        <v>6005</v>
      </c>
      <c r="I255" s="890" t="s">
        <v>6530</v>
      </c>
      <c r="J255" s="880" t="s">
        <v>6429</v>
      </c>
      <c r="K255" s="895" t="s">
        <v>6449</v>
      </c>
      <c r="L255" s="877" t="s">
        <v>6012</v>
      </c>
      <c r="M255" s="896" t="s">
        <v>3416</v>
      </c>
      <c r="N255" s="897" t="s">
        <v>6450</v>
      </c>
      <c r="O255" s="898" t="s">
        <v>5993</v>
      </c>
      <c r="P255" s="899" t="s">
        <v>2323</v>
      </c>
      <c r="Q255" s="900" t="s">
        <v>2323</v>
      </c>
      <c r="R255" s="899" t="s">
        <v>2323</v>
      </c>
      <c r="S255" s="900" t="s">
        <v>2323</v>
      </c>
      <c r="T255" s="899" t="s">
        <v>2323</v>
      </c>
      <c r="U255" s="900" t="s">
        <v>2323</v>
      </c>
      <c r="V255" s="901" t="s">
        <v>2323</v>
      </c>
      <c r="W255" s="877" t="s">
        <v>6432</v>
      </c>
      <c r="X255" s="889" t="s">
        <v>6451</v>
      </c>
      <c r="Y255" s="902"/>
      <c r="Z255" s="889" t="s">
        <v>6600</v>
      </c>
      <c r="AA255" s="892" t="s">
        <v>1175</v>
      </c>
      <c r="AB255" s="889"/>
      <c r="AC255" s="891"/>
      <c r="AD255" s="902"/>
      <c r="AE255" s="889"/>
      <c r="AF255" s="877"/>
      <c r="AG255" s="879"/>
      <c r="AH255" s="902"/>
      <c r="AI255" s="903" t="s">
        <v>939</v>
      </c>
      <c r="AJ255" s="889" t="s">
        <v>5376</v>
      </c>
      <c r="AK255" s="891"/>
      <c r="AL255" s="891"/>
      <c r="AN255" s="904">
        <v>1</v>
      </c>
      <c r="AO255" s="904" t="s">
        <v>2612</v>
      </c>
    </row>
    <row r="256" spans="1:41" s="904" customFormat="1" ht="13.2" outlineLevel="1">
      <c r="A256" s="891" t="s">
        <v>2613</v>
      </c>
      <c r="B256" s="892"/>
      <c r="C256" s="889"/>
      <c r="D256" s="1185">
        <f t="shared" si="10"/>
        <v>16</v>
      </c>
      <c r="E256" s="1152"/>
      <c r="F256" s="877" t="s">
        <v>6011</v>
      </c>
      <c r="G256" s="879" t="s">
        <v>4477</v>
      </c>
      <c r="H256" s="890" t="s">
        <v>6005</v>
      </c>
      <c r="I256" s="890" t="s">
        <v>6530</v>
      </c>
      <c r="J256" s="880" t="s">
        <v>6429</v>
      </c>
      <c r="K256" s="895" t="s">
        <v>6452</v>
      </c>
      <c r="L256" s="877" t="s">
        <v>6012</v>
      </c>
      <c r="M256" s="896" t="s">
        <v>3416</v>
      </c>
      <c r="N256" s="897" t="s">
        <v>6453</v>
      </c>
      <c r="O256" s="898" t="s">
        <v>5993</v>
      </c>
      <c r="P256" s="899" t="s">
        <v>2323</v>
      </c>
      <c r="Q256" s="900" t="s">
        <v>2323</v>
      </c>
      <c r="R256" s="899" t="s">
        <v>2323</v>
      </c>
      <c r="S256" s="900" t="s">
        <v>2323</v>
      </c>
      <c r="T256" s="899" t="s">
        <v>2323</v>
      </c>
      <c r="U256" s="900" t="s">
        <v>2323</v>
      </c>
      <c r="V256" s="901" t="s">
        <v>2323</v>
      </c>
      <c r="W256" s="877" t="s">
        <v>6432</v>
      </c>
      <c r="X256" s="889" t="s">
        <v>6454</v>
      </c>
      <c r="Y256" s="902"/>
      <c r="Z256" s="889" t="s">
        <v>6599</v>
      </c>
      <c r="AA256" s="892" t="s">
        <v>1175</v>
      </c>
      <c r="AB256" s="889"/>
      <c r="AC256" s="891"/>
      <c r="AD256" s="902"/>
      <c r="AE256" s="889"/>
      <c r="AF256" s="877"/>
      <c r="AG256" s="879"/>
      <c r="AH256" s="902"/>
      <c r="AI256" s="903" t="s">
        <v>939</v>
      </c>
      <c r="AJ256" s="889" t="s">
        <v>5377</v>
      </c>
      <c r="AK256" s="891"/>
      <c r="AL256" s="891"/>
      <c r="AN256" s="904">
        <v>1</v>
      </c>
      <c r="AO256" s="904" t="s">
        <v>2612</v>
      </c>
    </row>
    <row r="257" spans="1:41" s="904" customFormat="1" ht="13.2" outlineLevel="1">
      <c r="A257" s="891" t="s">
        <v>2613</v>
      </c>
      <c r="B257" s="892"/>
      <c r="C257" s="889"/>
      <c r="D257" s="1185">
        <f t="shared" si="10"/>
        <v>17</v>
      </c>
      <c r="E257" s="1152"/>
      <c r="F257" s="877" t="s">
        <v>6372</v>
      </c>
      <c r="G257" s="879" t="s">
        <v>4477</v>
      </c>
      <c r="H257" s="890" t="s">
        <v>6005</v>
      </c>
      <c r="I257" s="890" t="s">
        <v>6530</v>
      </c>
      <c r="J257" s="880" t="s">
        <v>6406</v>
      </c>
      <c r="K257" s="895" t="s">
        <v>6430</v>
      </c>
      <c r="L257" s="877" t="s">
        <v>6374</v>
      </c>
      <c r="M257" s="896" t="s">
        <v>6375</v>
      </c>
      <c r="N257" s="897" t="s">
        <v>6455</v>
      </c>
      <c r="O257" s="898" t="s">
        <v>5993</v>
      </c>
      <c r="P257" s="899" t="s">
        <v>2323</v>
      </c>
      <c r="Q257" s="900" t="s">
        <v>2323</v>
      </c>
      <c r="R257" s="899" t="s">
        <v>2323</v>
      </c>
      <c r="S257" s="900" t="s">
        <v>2323</v>
      </c>
      <c r="T257" s="899" t="s">
        <v>2323</v>
      </c>
      <c r="U257" s="900" t="s">
        <v>2323</v>
      </c>
      <c r="V257" s="901" t="s">
        <v>2323</v>
      </c>
      <c r="W257" s="877" t="s">
        <v>6384</v>
      </c>
      <c r="X257" s="889" t="s">
        <v>6456</v>
      </c>
      <c r="Y257" s="902"/>
      <c r="Z257" s="889" t="s">
        <v>6601</v>
      </c>
      <c r="AA257" s="892" t="s">
        <v>1175</v>
      </c>
      <c r="AB257" s="889"/>
      <c r="AC257" s="891"/>
      <c r="AD257" s="902"/>
      <c r="AE257" s="889" t="s">
        <v>6602</v>
      </c>
      <c r="AF257" s="877"/>
      <c r="AG257" s="879"/>
      <c r="AH257" s="902"/>
      <c r="AI257" s="903" t="s">
        <v>3304</v>
      </c>
      <c r="AJ257" s="889" t="s">
        <v>5381</v>
      </c>
      <c r="AK257" s="891"/>
      <c r="AL257" s="891"/>
      <c r="AN257" s="904">
        <v>1</v>
      </c>
      <c r="AO257" s="904" t="s">
        <v>2612</v>
      </c>
    </row>
    <row r="258" spans="1:41" s="904" customFormat="1" ht="13.2" outlineLevel="1">
      <c r="A258" s="891" t="s">
        <v>2613</v>
      </c>
      <c r="B258" s="892"/>
      <c r="C258" s="889"/>
      <c r="D258" s="1185">
        <f t="shared" si="10"/>
        <v>18</v>
      </c>
      <c r="E258" s="1152"/>
      <c r="F258" s="877" t="s">
        <v>6011</v>
      </c>
      <c r="G258" s="879" t="s">
        <v>4477</v>
      </c>
      <c r="H258" s="890" t="s">
        <v>6005</v>
      </c>
      <c r="I258" s="890" t="s">
        <v>6530</v>
      </c>
      <c r="J258" s="880" t="s">
        <v>6477</v>
      </c>
      <c r="K258" s="895" t="s">
        <v>6488</v>
      </c>
      <c r="L258" s="877" t="s">
        <v>6012</v>
      </c>
      <c r="M258" s="896" t="s">
        <v>3416</v>
      </c>
      <c r="N258" s="897" t="s">
        <v>6489</v>
      </c>
      <c r="O258" s="898" t="s">
        <v>5993</v>
      </c>
      <c r="P258" s="899" t="s">
        <v>2323</v>
      </c>
      <c r="Q258" s="900" t="s">
        <v>2323</v>
      </c>
      <c r="R258" s="899" t="s">
        <v>2323</v>
      </c>
      <c r="S258" s="900" t="s">
        <v>2323</v>
      </c>
      <c r="T258" s="899" t="s">
        <v>2323</v>
      </c>
      <c r="U258" s="900" t="s">
        <v>2323</v>
      </c>
      <c r="V258" s="901" t="s">
        <v>2323</v>
      </c>
      <c r="W258" s="877" t="s">
        <v>6405</v>
      </c>
      <c r="X258" s="889" t="s">
        <v>6378</v>
      </c>
      <c r="Y258" s="902"/>
      <c r="Z258" s="889" t="s">
        <v>6169</v>
      </c>
      <c r="AA258" s="892" t="s">
        <v>1175</v>
      </c>
      <c r="AB258" s="889"/>
      <c r="AC258" s="891"/>
      <c r="AD258" s="902"/>
      <c r="AE258" s="889"/>
      <c r="AF258" s="877"/>
      <c r="AG258" s="879"/>
      <c r="AH258" s="902"/>
      <c r="AI258" s="903"/>
      <c r="AJ258" s="889" t="s">
        <v>4904</v>
      </c>
      <c r="AK258" s="891"/>
      <c r="AL258" s="891"/>
      <c r="AN258" s="904">
        <v>1</v>
      </c>
      <c r="AO258" s="904" t="s">
        <v>2612</v>
      </c>
    </row>
    <row r="259" spans="1:41" s="904" customFormat="1" ht="13.2" outlineLevel="1">
      <c r="A259" s="891" t="s">
        <v>2613</v>
      </c>
      <c r="B259" s="892"/>
      <c r="C259" s="889"/>
      <c r="D259" s="1185">
        <f t="shared" si="10"/>
        <v>19</v>
      </c>
      <c r="E259" s="1152"/>
      <c r="F259" s="877" t="s">
        <v>6011</v>
      </c>
      <c r="G259" s="879" t="s">
        <v>4477</v>
      </c>
      <c r="H259" s="890" t="s">
        <v>6005</v>
      </c>
      <c r="I259" s="890" t="s">
        <v>6530</v>
      </c>
      <c r="J259" s="880" t="s">
        <v>6477</v>
      </c>
      <c r="K259" s="895" t="s">
        <v>6490</v>
      </c>
      <c r="L259" s="877" t="s">
        <v>6012</v>
      </c>
      <c r="M259" s="896" t="s">
        <v>3416</v>
      </c>
      <c r="N259" s="897" t="s">
        <v>6491</v>
      </c>
      <c r="O259" s="898" t="s">
        <v>5993</v>
      </c>
      <c r="P259" s="899" t="s">
        <v>2323</v>
      </c>
      <c r="Q259" s="900" t="s">
        <v>2323</v>
      </c>
      <c r="R259" s="899" t="s">
        <v>2323</v>
      </c>
      <c r="S259" s="900" t="s">
        <v>2323</v>
      </c>
      <c r="T259" s="899" t="s">
        <v>2323</v>
      </c>
      <c r="U259" s="900" t="s">
        <v>2323</v>
      </c>
      <c r="V259" s="901" t="s">
        <v>2323</v>
      </c>
      <c r="W259" s="877" t="s">
        <v>6405</v>
      </c>
      <c r="X259" s="889" t="s">
        <v>6392</v>
      </c>
      <c r="Y259" s="902"/>
      <c r="Z259" s="889" t="s">
        <v>6603</v>
      </c>
      <c r="AA259" s="892" t="s">
        <v>1175</v>
      </c>
      <c r="AB259" s="889"/>
      <c r="AC259" s="891"/>
      <c r="AD259" s="902"/>
      <c r="AE259" s="889"/>
      <c r="AF259" s="877"/>
      <c r="AG259" s="879"/>
      <c r="AH259" s="902"/>
      <c r="AI259" s="903"/>
      <c r="AJ259" s="889" t="s">
        <v>4904</v>
      </c>
      <c r="AK259" s="891"/>
      <c r="AL259" s="891"/>
      <c r="AN259" s="904">
        <v>1</v>
      </c>
      <c r="AO259" s="904" t="s">
        <v>2612</v>
      </c>
    </row>
    <row r="260" spans="1:41" s="904" customFormat="1" ht="13.2" outlineLevel="1">
      <c r="A260" s="891" t="s">
        <v>2613</v>
      </c>
      <c r="B260" s="892"/>
      <c r="C260" s="889"/>
      <c r="D260" s="1185">
        <f t="shared" si="10"/>
        <v>20</v>
      </c>
      <c r="E260" s="1152"/>
      <c r="F260" s="877" t="s">
        <v>6011</v>
      </c>
      <c r="G260" s="879" t="s">
        <v>4477</v>
      </c>
      <c r="H260" s="890" t="s">
        <v>6005</v>
      </c>
      <c r="I260" s="890" t="s">
        <v>6530</v>
      </c>
      <c r="J260" s="880" t="s">
        <v>6477</v>
      </c>
      <c r="K260" s="895" t="s">
        <v>6492</v>
      </c>
      <c r="L260" s="877" t="s">
        <v>6012</v>
      </c>
      <c r="M260" s="896" t="s">
        <v>3416</v>
      </c>
      <c r="N260" s="897" t="s">
        <v>6493</v>
      </c>
      <c r="O260" s="898" t="s">
        <v>5993</v>
      </c>
      <c r="P260" s="899" t="s">
        <v>2323</v>
      </c>
      <c r="Q260" s="900" t="s">
        <v>2323</v>
      </c>
      <c r="R260" s="899" t="s">
        <v>2323</v>
      </c>
      <c r="S260" s="900" t="s">
        <v>2323</v>
      </c>
      <c r="T260" s="899" t="s">
        <v>2323</v>
      </c>
      <c r="U260" s="900" t="s">
        <v>2323</v>
      </c>
      <c r="V260" s="901" t="s">
        <v>2323</v>
      </c>
      <c r="W260" s="877" t="s">
        <v>6405</v>
      </c>
      <c r="X260" s="889" t="s">
        <v>6395</v>
      </c>
      <c r="Y260" s="902"/>
      <c r="Z260" s="889"/>
      <c r="AA260" s="892" t="s">
        <v>1175</v>
      </c>
      <c r="AB260" s="889"/>
      <c r="AC260" s="891"/>
      <c r="AD260" s="902"/>
      <c r="AE260" s="889"/>
      <c r="AF260" s="877"/>
      <c r="AG260" s="879"/>
      <c r="AH260" s="902"/>
      <c r="AI260" s="903"/>
      <c r="AJ260" s="889" t="s">
        <v>4904</v>
      </c>
      <c r="AK260" s="891"/>
      <c r="AL260" s="891"/>
      <c r="AN260" s="904">
        <v>1</v>
      </c>
      <c r="AO260" s="904" t="s">
        <v>2612</v>
      </c>
    </row>
    <row r="261" spans="1:41" s="904" customFormat="1" ht="13.2" outlineLevel="1">
      <c r="A261" s="891" t="s">
        <v>2613</v>
      </c>
      <c r="B261" s="892"/>
      <c r="C261" s="889"/>
      <c r="D261" s="1185">
        <f t="shared" si="10"/>
        <v>21</v>
      </c>
      <c r="E261" s="1152"/>
      <c r="F261" s="877" t="s">
        <v>6011</v>
      </c>
      <c r="G261" s="879" t="s">
        <v>4477</v>
      </c>
      <c r="H261" s="890" t="s">
        <v>6005</v>
      </c>
      <c r="I261" s="890" t="s">
        <v>6530</v>
      </c>
      <c r="J261" s="880" t="s">
        <v>6477</v>
      </c>
      <c r="K261" s="895" t="s">
        <v>6494</v>
      </c>
      <c r="L261" s="877" t="s">
        <v>6012</v>
      </c>
      <c r="M261" s="896" t="s">
        <v>3416</v>
      </c>
      <c r="N261" s="897" t="s">
        <v>6495</v>
      </c>
      <c r="O261" s="898" t="s">
        <v>5993</v>
      </c>
      <c r="P261" s="899" t="s">
        <v>2323</v>
      </c>
      <c r="Q261" s="900" t="s">
        <v>2323</v>
      </c>
      <c r="R261" s="899" t="s">
        <v>2323</v>
      </c>
      <c r="S261" s="900" t="s">
        <v>2323</v>
      </c>
      <c r="T261" s="899" t="s">
        <v>2323</v>
      </c>
      <c r="U261" s="900" t="s">
        <v>2323</v>
      </c>
      <c r="V261" s="901" t="s">
        <v>2323</v>
      </c>
      <c r="W261" s="877" t="s">
        <v>6405</v>
      </c>
      <c r="X261" s="889" t="s">
        <v>6398</v>
      </c>
      <c r="Y261" s="902"/>
      <c r="Z261" s="889" t="s">
        <v>6169</v>
      </c>
      <c r="AA261" s="892" t="s">
        <v>1175</v>
      </c>
      <c r="AB261" s="889"/>
      <c r="AC261" s="891"/>
      <c r="AD261" s="902"/>
      <c r="AE261" s="889"/>
      <c r="AF261" s="877"/>
      <c r="AG261" s="879"/>
      <c r="AH261" s="902"/>
      <c r="AI261" s="903"/>
      <c r="AJ261" s="889" t="s">
        <v>4904</v>
      </c>
      <c r="AK261" s="891"/>
      <c r="AL261" s="891"/>
      <c r="AN261" s="904">
        <v>1</v>
      </c>
      <c r="AO261" s="904" t="s">
        <v>2612</v>
      </c>
    </row>
    <row r="262" spans="1:41" s="904" customFormat="1" ht="13.2" outlineLevel="1">
      <c r="A262" s="891" t="s">
        <v>2613</v>
      </c>
      <c r="B262" s="892"/>
      <c r="C262" s="889"/>
      <c r="D262" s="1185">
        <f t="shared" si="10"/>
        <v>22</v>
      </c>
      <c r="E262" s="1152"/>
      <c r="F262" s="877" t="s">
        <v>6023</v>
      </c>
      <c r="G262" s="879" t="s">
        <v>4477</v>
      </c>
      <c r="H262" s="890" t="s">
        <v>6005</v>
      </c>
      <c r="I262" s="890" t="s">
        <v>6530</v>
      </c>
      <c r="J262" s="880">
        <v>52</v>
      </c>
      <c r="K262" s="895" t="s">
        <v>6604</v>
      </c>
      <c r="L262" s="877" t="s">
        <v>6025</v>
      </c>
      <c r="M262" s="896" t="s">
        <v>6026</v>
      </c>
      <c r="N262" s="897" t="s">
        <v>6605</v>
      </c>
      <c r="O262" s="898" t="s">
        <v>5993</v>
      </c>
      <c r="P262" s="899" t="s">
        <v>2323</v>
      </c>
      <c r="Q262" s="900" t="s">
        <v>2323</v>
      </c>
      <c r="R262" s="899" t="s">
        <v>2323</v>
      </c>
      <c r="S262" s="900" t="s">
        <v>2323</v>
      </c>
      <c r="T262" s="899" t="s">
        <v>2323</v>
      </c>
      <c r="U262" s="900" t="s">
        <v>2323</v>
      </c>
      <c r="V262" s="901" t="s">
        <v>2323</v>
      </c>
      <c r="W262" s="877" t="s">
        <v>6384</v>
      </c>
      <c r="X262" s="889" t="s">
        <v>6378</v>
      </c>
      <c r="Y262" s="902"/>
      <c r="Z262" s="889"/>
      <c r="AA262" s="892" t="s">
        <v>1175</v>
      </c>
      <c r="AB262" s="889"/>
      <c r="AC262" s="891"/>
      <c r="AD262" s="902"/>
      <c r="AE262" s="889"/>
      <c r="AF262" s="877"/>
      <c r="AG262" s="879"/>
      <c r="AH262" s="902"/>
      <c r="AI262" s="903" t="s">
        <v>3304</v>
      </c>
      <c r="AJ262" s="889"/>
      <c r="AK262" s="891"/>
      <c r="AL262" s="891"/>
      <c r="AN262" s="904">
        <v>1</v>
      </c>
      <c r="AO262" s="904" t="s">
        <v>2612</v>
      </c>
    </row>
    <row r="263" spans="1:41" s="904" customFormat="1" ht="13.2" outlineLevel="1">
      <c r="A263" s="891" t="s">
        <v>2613</v>
      </c>
      <c r="B263" s="892"/>
      <c r="C263" s="889"/>
      <c r="D263" s="1185">
        <f t="shared" si="10"/>
        <v>23</v>
      </c>
      <c r="E263" s="1152"/>
      <c r="F263" s="877" t="s">
        <v>6372</v>
      </c>
      <c r="G263" s="879" t="s">
        <v>4477</v>
      </c>
      <c r="H263" s="890" t="s">
        <v>6005</v>
      </c>
      <c r="I263" s="890" t="s">
        <v>6530</v>
      </c>
      <c r="J263" s="880" t="s">
        <v>6221</v>
      </c>
      <c r="K263" s="895" t="s">
        <v>6373</v>
      </c>
      <c r="L263" s="877" t="s">
        <v>6374</v>
      </c>
      <c r="M263" s="896" t="s">
        <v>6375</v>
      </c>
      <c r="N263" s="897" t="s">
        <v>6376</v>
      </c>
      <c r="O263" s="898" t="s">
        <v>5993</v>
      </c>
      <c r="P263" s="899" t="s">
        <v>2323</v>
      </c>
      <c r="Q263" s="900" t="s">
        <v>2323</v>
      </c>
      <c r="R263" s="899" t="s">
        <v>2323</v>
      </c>
      <c r="S263" s="900" t="s">
        <v>2323</v>
      </c>
      <c r="T263" s="899" t="s">
        <v>2323</v>
      </c>
      <c r="U263" s="900" t="s">
        <v>2323</v>
      </c>
      <c r="V263" s="901" t="s">
        <v>2323</v>
      </c>
      <c r="W263" s="877" t="s">
        <v>6377</v>
      </c>
      <c r="X263" s="889" t="s">
        <v>6378</v>
      </c>
      <c r="Y263" s="902"/>
      <c r="Z263" s="889" t="s">
        <v>6606</v>
      </c>
      <c r="AA263" s="892" t="s">
        <v>1175</v>
      </c>
      <c r="AB263" s="889"/>
      <c r="AC263" s="891"/>
      <c r="AD263" s="902"/>
      <c r="AE263" s="889">
        <v>327</v>
      </c>
      <c r="AF263" s="877"/>
      <c r="AG263" s="879"/>
      <c r="AH263" s="902"/>
      <c r="AI263" s="903" t="s">
        <v>3305</v>
      </c>
      <c r="AJ263" s="889"/>
      <c r="AK263" s="891"/>
      <c r="AL263" s="891"/>
      <c r="AN263" s="904">
        <v>1</v>
      </c>
      <c r="AO263" s="904" t="s">
        <v>2612</v>
      </c>
    </row>
    <row r="264" spans="1:41" s="904" customFormat="1" ht="13.2" outlineLevel="1">
      <c r="A264" s="891" t="s">
        <v>2613</v>
      </c>
      <c r="B264" s="892"/>
      <c r="C264" s="889"/>
      <c r="D264" s="1185">
        <f t="shared" si="10"/>
        <v>24</v>
      </c>
      <c r="E264" s="1152"/>
      <c r="F264" s="877" t="s">
        <v>6372</v>
      </c>
      <c r="G264" s="879" t="s">
        <v>4477</v>
      </c>
      <c r="H264" s="890" t="s">
        <v>6005</v>
      </c>
      <c r="I264" s="890" t="s">
        <v>6530</v>
      </c>
      <c r="J264" s="880" t="s">
        <v>6351</v>
      </c>
      <c r="K264" s="895" t="s">
        <v>6373</v>
      </c>
      <c r="L264" s="877" t="s">
        <v>6374</v>
      </c>
      <c r="M264" s="896" t="s">
        <v>6375</v>
      </c>
      <c r="N264" s="897" t="s">
        <v>6376</v>
      </c>
      <c r="O264" s="898" t="s">
        <v>5993</v>
      </c>
      <c r="P264" s="899" t="s">
        <v>2323</v>
      </c>
      <c r="Q264" s="900" t="s">
        <v>2323</v>
      </c>
      <c r="R264" s="899" t="s">
        <v>2323</v>
      </c>
      <c r="S264" s="900" t="s">
        <v>2323</v>
      </c>
      <c r="T264" s="899" t="s">
        <v>2323</v>
      </c>
      <c r="U264" s="900" t="s">
        <v>2323</v>
      </c>
      <c r="V264" s="901" t="s">
        <v>2323</v>
      </c>
      <c r="W264" s="877" t="s">
        <v>6383</v>
      </c>
      <c r="X264" s="889" t="s">
        <v>6378</v>
      </c>
      <c r="Y264" s="902"/>
      <c r="Z264" s="889" t="s">
        <v>6607</v>
      </c>
      <c r="AA264" s="892" t="s">
        <v>1175</v>
      </c>
      <c r="AB264" s="889"/>
      <c r="AC264" s="891"/>
      <c r="AD264" s="902"/>
      <c r="AE264" s="889">
        <v>328</v>
      </c>
      <c r="AF264" s="877"/>
      <c r="AG264" s="879"/>
      <c r="AH264" s="902"/>
      <c r="AI264" s="903" t="s">
        <v>3305</v>
      </c>
      <c r="AJ264" s="889"/>
      <c r="AK264" s="891"/>
      <c r="AL264" s="891"/>
      <c r="AN264" s="904">
        <v>1</v>
      </c>
      <c r="AO264" s="904" t="s">
        <v>2612</v>
      </c>
    </row>
    <row r="265" spans="1:41" s="904" customFormat="1" ht="13.2" outlineLevel="1">
      <c r="A265" s="891" t="s">
        <v>2613</v>
      </c>
      <c r="B265" s="892"/>
      <c r="C265" s="889"/>
      <c r="D265" s="1185">
        <f t="shared" si="10"/>
        <v>25</v>
      </c>
      <c r="E265" s="1152"/>
      <c r="F265" s="877" t="s">
        <v>6372</v>
      </c>
      <c r="G265" s="879" t="s">
        <v>4477</v>
      </c>
      <c r="H265" s="890" t="s">
        <v>6005</v>
      </c>
      <c r="I265" s="890" t="s">
        <v>6530</v>
      </c>
      <c r="J265" s="880" t="s">
        <v>6510</v>
      </c>
      <c r="K265" s="895" t="s">
        <v>6373</v>
      </c>
      <c r="L265" s="877" t="s">
        <v>6374</v>
      </c>
      <c r="M265" s="896" t="s">
        <v>6375</v>
      </c>
      <c r="N265" s="897" t="s">
        <v>6376</v>
      </c>
      <c r="O265" s="898" t="s">
        <v>5993</v>
      </c>
      <c r="P265" s="899" t="s">
        <v>2323</v>
      </c>
      <c r="Q265" s="900" t="s">
        <v>2323</v>
      </c>
      <c r="R265" s="899" t="s">
        <v>2323</v>
      </c>
      <c r="S265" s="900" t="s">
        <v>2323</v>
      </c>
      <c r="T265" s="899" t="s">
        <v>2323</v>
      </c>
      <c r="U265" s="900" t="s">
        <v>2323</v>
      </c>
      <c r="V265" s="901" t="s">
        <v>2323</v>
      </c>
      <c r="W265" s="877" t="s">
        <v>6609</v>
      </c>
      <c r="X265" s="889" t="s">
        <v>6378</v>
      </c>
      <c r="Y265" s="902"/>
      <c r="Z265" s="889" t="s">
        <v>6608</v>
      </c>
      <c r="AA265" s="892" t="s">
        <v>1175</v>
      </c>
      <c r="AB265" s="889"/>
      <c r="AC265" s="891"/>
      <c r="AD265" s="902"/>
      <c r="AE265" s="889">
        <v>329</v>
      </c>
      <c r="AF265" s="877"/>
      <c r="AG265" s="879"/>
      <c r="AH265" s="902"/>
      <c r="AI265" s="903" t="s">
        <v>3305</v>
      </c>
      <c r="AJ265" s="889"/>
      <c r="AK265" s="891"/>
      <c r="AL265" s="891"/>
      <c r="AN265" s="904">
        <v>1</v>
      </c>
      <c r="AO265" s="904" t="s">
        <v>2612</v>
      </c>
    </row>
    <row r="266" spans="1:41" s="904" customFormat="1" ht="13.2" outlineLevel="1">
      <c r="A266" s="891" t="s">
        <v>2613</v>
      </c>
      <c r="B266" s="892"/>
      <c r="C266" s="889"/>
      <c r="D266" s="1185">
        <f t="shared" si="10"/>
        <v>26</v>
      </c>
      <c r="E266" s="1152"/>
      <c r="F266" s="877" t="s">
        <v>6372</v>
      </c>
      <c r="G266" s="879" t="s">
        <v>4477</v>
      </c>
      <c r="H266" s="890" t="s">
        <v>6005</v>
      </c>
      <c r="I266" s="890" t="s">
        <v>6530</v>
      </c>
      <c r="J266" s="880" t="s">
        <v>6353</v>
      </c>
      <c r="K266" s="895" t="s">
        <v>6373</v>
      </c>
      <c r="L266" s="877" t="s">
        <v>6374</v>
      </c>
      <c r="M266" s="896" t="s">
        <v>6375</v>
      </c>
      <c r="N266" s="897" t="s">
        <v>6376</v>
      </c>
      <c r="O266" s="898" t="s">
        <v>5993</v>
      </c>
      <c r="P266" s="899" t="s">
        <v>2323</v>
      </c>
      <c r="Q266" s="900" t="s">
        <v>2323</v>
      </c>
      <c r="R266" s="899" t="s">
        <v>2323</v>
      </c>
      <c r="S266" s="900" t="s">
        <v>2323</v>
      </c>
      <c r="T266" s="899" t="s">
        <v>2323</v>
      </c>
      <c r="U266" s="900" t="s">
        <v>2323</v>
      </c>
      <c r="V266" s="901" t="s">
        <v>2323</v>
      </c>
      <c r="W266" s="877" t="s">
        <v>6380</v>
      </c>
      <c r="X266" s="889" t="s">
        <v>6378</v>
      </c>
      <c r="Y266" s="902"/>
      <c r="Z266" s="889" t="s">
        <v>6610</v>
      </c>
      <c r="AA266" s="892" t="s">
        <v>1175</v>
      </c>
      <c r="AB266" s="889"/>
      <c r="AC266" s="891"/>
      <c r="AD266" s="902"/>
      <c r="AE266" s="889">
        <v>330</v>
      </c>
      <c r="AF266" s="877"/>
      <c r="AG266" s="879"/>
      <c r="AH266" s="902"/>
      <c r="AI266" s="903" t="s">
        <v>3305</v>
      </c>
      <c r="AJ266" s="889"/>
      <c r="AK266" s="891"/>
      <c r="AL266" s="891"/>
      <c r="AN266" s="904">
        <v>1</v>
      </c>
      <c r="AO266" s="904" t="s">
        <v>2612</v>
      </c>
    </row>
    <row r="267" spans="1:41" s="904" customFormat="1" ht="13.2" outlineLevel="1">
      <c r="A267" s="891" t="s">
        <v>2613</v>
      </c>
      <c r="B267" s="892"/>
      <c r="C267" s="889"/>
      <c r="D267" s="1185">
        <f t="shared" si="10"/>
        <v>27</v>
      </c>
      <c r="E267" s="1152"/>
      <c r="F267" s="877" t="s">
        <v>6372</v>
      </c>
      <c r="G267" s="879" t="s">
        <v>4477</v>
      </c>
      <c r="H267" s="890" t="s">
        <v>6005</v>
      </c>
      <c r="I267" s="890" t="s">
        <v>6530</v>
      </c>
      <c r="J267" s="880" t="s">
        <v>6567</v>
      </c>
      <c r="K267" s="895" t="s">
        <v>6373</v>
      </c>
      <c r="L267" s="877" t="s">
        <v>6374</v>
      </c>
      <c r="M267" s="896" t="s">
        <v>6375</v>
      </c>
      <c r="N267" s="897" t="s">
        <v>6376</v>
      </c>
      <c r="O267" s="898" t="s">
        <v>5993</v>
      </c>
      <c r="P267" s="899" t="s">
        <v>2323</v>
      </c>
      <c r="Q267" s="900" t="s">
        <v>2323</v>
      </c>
      <c r="R267" s="899" t="s">
        <v>2323</v>
      </c>
      <c r="S267" s="900" t="s">
        <v>2323</v>
      </c>
      <c r="T267" s="899" t="s">
        <v>2323</v>
      </c>
      <c r="U267" s="900" t="s">
        <v>2323</v>
      </c>
      <c r="V267" s="901" t="s">
        <v>2323</v>
      </c>
      <c r="W267" s="877" t="s">
        <v>6382</v>
      </c>
      <c r="X267" s="889" t="s">
        <v>6378</v>
      </c>
      <c r="Y267" s="902"/>
      <c r="Z267" s="889" t="s">
        <v>6611</v>
      </c>
      <c r="AA267" s="892" t="s">
        <v>1175</v>
      </c>
      <c r="AB267" s="889"/>
      <c r="AC267" s="891"/>
      <c r="AD267" s="902"/>
      <c r="AE267" s="889">
        <v>331</v>
      </c>
      <c r="AF267" s="877"/>
      <c r="AG267" s="879"/>
      <c r="AH267" s="902"/>
      <c r="AI267" s="903" t="s">
        <v>3305</v>
      </c>
      <c r="AJ267" s="889"/>
      <c r="AK267" s="891"/>
      <c r="AL267" s="891"/>
      <c r="AN267" s="904">
        <v>1</v>
      </c>
      <c r="AO267" s="904" t="s">
        <v>2612</v>
      </c>
    </row>
    <row r="268" spans="1:41" s="904" customFormat="1" ht="13.2" outlineLevel="1">
      <c r="A268" s="891" t="s">
        <v>2613</v>
      </c>
      <c r="B268" s="892"/>
      <c r="C268" s="889"/>
      <c r="D268" s="1185">
        <f t="shared" si="10"/>
        <v>28</v>
      </c>
      <c r="E268" s="1152"/>
      <c r="F268" s="877" t="s">
        <v>6372</v>
      </c>
      <c r="G268" s="879" t="s">
        <v>4477</v>
      </c>
      <c r="H268" s="890" t="s">
        <v>6005</v>
      </c>
      <c r="I268" s="890" t="s">
        <v>6530</v>
      </c>
      <c r="J268" s="880" t="s">
        <v>6568</v>
      </c>
      <c r="K268" s="895" t="s">
        <v>6373</v>
      </c>
      <c r="L268" s="877" t="s">
        <v>6374</v>
      </c>
      <c r="M268" s="896" t="s">
        <v>6375</v>
      </c>
      <c r="N268" s="897" t="s">
        <v>6376</v>
      </c>
      <c r="O268" s="898" t="s">
        <v>5993</v>
      </c>
      <c r="P268" s="899" t="s">
        <v>2323</v>
      </c>
      <c r="Q268" s="900" t="s">
        <v>2323</v>
      </c>
      <c r="R268" s="899" t="s">
        <v>2323</v>
      </c>
      <c r="S268" s="900" t="s">
        <v>2323</v>
      </c>
      <c r="T268" s="899" t="s">
        <v>2323</v>
      </c>
      <c r="U268" s="900" t="s">
        <v>2323</v>
      </c>
      <c r="V268" s="901" t="s">
        <v>2323</v>
      </c>
      <c r="W268" s="877" t="s">
        <v>6381</v>
      </c>
      <c r="X268" s="889" t="s">
        <v>6378</v>
      </c>
      <c r="Y268" s="902"/>
      <c r="Z268" s="889" t="s">
        <v>6612</v>
      </c>
      <c r="AA268" s="892" t="s">
        <v>1175</v>
      </c>
      <c r="AB268" s="889"/>
      <c r="AC268" s="891"/>
      <c r="AD268" s="902"/>
      <c r="AE268" s="889">
        <v>332</v>
      </c>
      <c r="AF268" s="877"/>
      <c r="AG268" s="879"/>
      <c r="AH268" s="902"/>
      <c r="AI268" s="903" t="s">
        <v>3305</v>
      </c>
      <c r="AJ268" s="889"/>
      <c r="AK268" s="891"/>
      <c r="AL268" s="891"/>
      <c r="AN268" s="904">
        <v>1</v>
      </c>
      <c r="AO268" s="904" t="s">
        <v>2612</v>
      </c>
    </row>
    <row r="269" spans="1:41" s="904" customFormat="1" ht="13.2" outlineLevel="1">
      <c r="A269" s="891" t="s">
        <v>2613</v>
      </c>
      <c r="B269" s="892"/>
      <c r="C269" s="889"/>
      <c r="D269" s="1185">
        <f t="shared" si="10"/>
        <v>29</v>
      </c>
      <c r="E269" s="1152"/>
      <c r="F269" s="877" t="s">
        <v>6372</v>
      </c>
      <c r="G269" s="879" t="s">
        <v>4477</v>
      </c>
      <c r="H269" s="890" t="s">
        <v>6005</v>
      </c>
      <c r="I269" s="890" t="s">
        <v>6530</v>
      </c>
      <c r="J269" s="880" t="s">
        <v>6570</v>
      </c>
      <c r="K269" s="895" t="s">
        <v>6373</v>
      </c>
      <c r="L269" s="877" t="s">
        <v>6374</v>
      </c>
      <c r="M269" s="896" t="s">
        <v>6375</v>
      </c>
      <c r="N269" s="897" t="s">
        <v>6376</v>
      </c>
      <c r="O269" s="898" t="s">
        <v>5993</v>
      </c>
      <c r="P269" s="899" t="s">
        <v>2323</v>
      </c>
      <c r="Q269" s="900" t="s">
        <v>2323</v>
      </c>
      <c r="R269" s="899" t="s">
        <v>2323</v>
      </c>
      <c r="S269" s="900" t="s">
        <v>2323</v>
      </c>
      <c r="T269" s="899" t="s">
        <v>2323</v>
      </c>
      <c r="U269" s="900" t="s">
        <v>2323</v>
      </c>
      <c r="V269" s="901" t="s">
        <v>2323</v>
      </c>
      <c r="W269" s="877" t="s">
        <v>6379</v>
      </c>
      <c r="X269" s="889" t="s">
        <v>6378</v>
      </c>
      <c r="Y269" s="902"/>
      <c r="Z269" s="889" t="s">
        <v>6613</v>
      </c>
      <c r="AA269" s="892" t="s">
        <v>1175</v>
      </c>
      <c r="AB269" s="889"/>
      <c r="AC269" s="891"/>
      <c r="AD269" s="902"/>
      <c r="AE269" s="889">
        <v>333</v>
      </c>
      <c r="AF269" s="877"/>
      <c r="AG269" s="879"/>
      <c r="AH269" s="902"/>
      <c r="AI269" s="903" t="s">
        <v>3305</v>
      </c>
      <c r="AJ269" s="889"/>
      <c r="AK269" s="891"/>
      <c r="AL269" s="891"/>
      <c r="AN269" s="904">
        <v>1</v>
      </c>
      <c r="AO269" s="904" t="s">
        <v>2612</v>
      </c>
    </row>
    <row r="270" spans="1:41" s="904" customFormat="1" ht="13.2" outlineLevel="1">
      <c r="A270" s="891" t="s">
        <v>2613</v>
      </c>
      <c r="B270" s="892"/>
      <c r="C270" s="889"/>
      <c r="D270" s="1185">
        <f t="shared" si="10"/>
        <v>30</v>
      </c>
      <c r="E270" s="1152"/>
      <c r="F270" s="877" t="s">
        <v>6008</v>
      </c>
      <c r="G270" s="879" t="s">
        <v>4477</v>
      </c>
      <c r="H270" s="890" t="s">
        <v>6005</v>
      </c>
      <c r="I270" s="890" t="s">
        <v>6530</v>
      </c>
      <c r="J270" s="880" t="s">
        <v>6477</v>
      </c>
      <c r="K270" s="895" t="s">
        <v>6478</v>
      </c>
      <c r="L270" s="877" t="s">
        <v>6009</v>
      </c>
      <c r="M270" s="896" t="s">
        <v>3416</v>
      </c>
      <c r="N270" s="897" t="s">
        <v>6479</v>
      </c>
      <c r="O270" s="898" t="s">
        <v>5993</v>
      </c>
      <c r="P270" s="899" t="s">
        <v>2323</v>
      </c>
      <c r="Q270" s="900" t="s">
        <v>2323</v>
      </c>
      <c r="R270" s="899" t="s">
        <v>2323</v>
      </c>
      <c r="S270" s="900" t="s">
        <v>2323</v>
      </c>
      <c r="T270" s="899" t="s">
        <v>2323</v>
      </c>
      <c r="U270" s="900" t="s">
        <v>2323</v>
      </c>
      <c r="V270" s="901" t="s">
        <v>2323</v>
      </c>
      <c r="W270" s="877" t="s">
        <v>6405</v>
      </c>
      <c r="X270" s="889" t="s">
        <v>6389</v>
      </c>
      <c r="Y270" s="902"/>
      <c r="Z270" s="889" t="s">
        <v>6614</v>
      </c>
      <c r="AA270" s="892" t="s">
        <v>1175</v>
      </c>
      <c r="AB270" s="889"/>
      <c r="AC270" s="891"/>
      <c r="AD270" s="902"/>
      <c r="AE270" s="889">
        <v>334</v>
      </c>
      <c r="AF270" s="877"/>
      <c r="AG270" s="879"/>
      <c r="AH270" s="902"/>
      <c r="AI270" s="903"/>
      <c r="AJ270" s="889"/>
      <c r="AK270" s="891"/>
      <c r="AL270" s="891"/>
      <c r="AN270" s="904">
        <v>1</v>
      </c>
      <c r="AO270" s="904" t="s">
        <v>2612</v>
      </c>
    </row>
    <row r="271" spans="1:41" s="904" customFormat="1" ht="13.2" outlineLevel="1">
      <c r="A271" s="891" t="s">
        <v>2613</v>
      </c>
      <c r="B271" s="892"/>
      <c r="C271" s="889"/>
      <c r="D271" s="1185">
        <f t="shared" si="10"/>
        <v>31</v>
      </c>
      <c r="E271" s="1152"/>
      <c r="F271" s="877" t="s">
        <v>6011</v>
      </c>
      <c r="G271" s="879" t="s">
        <v>4477</v>
      </c>
      <c r="H271" s="890" t="s">
        <v>6005</v>
      </c>
      <c r="I271" s="890" t="s">
        <v>6530</v>
      </c>
      <c r="J271" s="880" t="s">
        <v>6477</v>
      </c>
      <c r="K271" s="895" t="s">
        <v>6480</v>
      </c>
      <c r="L271" s="877" t="s">
        <v>6012</v>
      </c>
      <c r="M271" s="896" t="s">
        <v>3416</v>
      </c>
      <c r="N271" s="897" t="s">
        <v>6481</v>
      </c>
      <c r="O271" s="898" t="s">
        <v>5993</v>
      </c>
      <c r="P271" s="899" t="s">
        <v>2323</v>
      </c>
      <c r="Q271" s="900" t="s">
        <v>2323</v>
      </c>
      <c r="R271" s="899" t="s">
        <v>2323</v>
      </c>
      <c r="S271" s="900" t="s">
        <v>2323</v>
      </c>
      <c r="T271" s="899" t="s">
        <v>2323</v>
      </c>
      <c r="U271" s="900" t="s">
        <v>2323</v>
      </c>
      <c r="V271" s="901" t="s">
        <v>2323</v>
      </c>
      <c r="W271" s="877" t="s">
        <v>6405</v>
      </c>
      <c r="X271" s="889" t="s">
        <v>6482</v>
      </c>
      <c r="Y271" s="902"/>
      <c r="Z271" s="889" t="s">
        <v>6615</v>
      </c>
      <c r="AA271" s="892" t="s">
        <v>1175</v>
      </c>
      <c r="AB271" s="889"/>
      <c r="AC271" s="891"/>
      <c r="AD271" s="902"/>
      <c r="AE271" s="889" t="s">
        <v>6616</v>
      </c>
      <c r="AF271" s="877"/>
      <c r="AG271" s="879"/>
      <c r="AH271" s="902"/>
      <c r="AI271" s="903"/>
      <c r="AJ271" s="889"/>
      <c r="AK271" s="891"/>
      <c r="AL271" s="891"/>
      <c r="AN271" s="904">
        <v>1</v>
      </c>
      <c r="AO271" s="904" t="s">
        <v>2612</v>
      </c>
    </row>
    <row r="272" spans="1:41" s="904" customFormat="1" ht="13.2" outlineLevel="1">
      <c r="A272" s="891" t="s">
        <v>2613</v>
      </c>
      <c r="B272" s="892"/>
      <c r="C272" s="889"/>
      <c r="D272" s="1185">
        <f t="shared" si="10"/>
        <v>32</v>
      </c>
      <c r="E272" s="1152"/>
      <c r="F272" s="877" t="s">
        <v>6011</v>
      </c>
      <c r="G272" s="879" t="s">
        <v>4477</v>
      </c>
      <c r="H272" s="890" t="s">
        <v>6005</v>
      </c>
      <c r="I272" s="890" t="s">
        <v>6530</v>
      </c>
      <c r="J272" s="880" t="s">
        <v>6477</v>
      </c>
      <c r="K272" s="895" t="s">
        <v>6483</v>
      </c>
      <c r="L272" s="877" t="s">
        <v>6012</v>
      </c>
      <c r="M272" s="896" t="s">
        <v>3416</v>
      </c>
      <c r="N272" s="897" t="s">
        <v>6484</v>
      </c>
      <c r="O272" s="898" t="s">
        <v>5993</v>
      </c>
      <c r="P272" s="899" t="s">
        <v>2323</v>
      </c>
      <c r="Q272" s="900" t="s">
        <v>2323</v>
      </c>
      <c r="R272" s="899" t="s">
        <v>2323</v>
      </c>
      <c r="S272" s="900" t="s">
        <v>2323</v>
      </c>
      <c r="T272" s="899" t="s">
        <v>2323</v>
      </c>
      <c r="U272" s="900" t="s">
        <v>2323</v>
      </c>
      <c r="V272" s="901" t="s">
        <v>2323</v>
      </c>
      <c r="W272" s="877" t="s">
        <v>6405</v>
      </c>
      <c r="X272" s="889" t="s">
        <v>6485</v>
      </c>
      <c r="Y272" s="902"/>
      <c r="Z272" s="889" t="s">
        <v>6617</v>
      </c>
      <c r="AA272" s="892" t="s">
        <v>1175</v>
      </c>
      <c r="AB272" s="889"/>
      <c r="AC272" s="891"/>
      <c r="AD272" s="902"/>
      <c r="AE272" s="889">
        <v>337</v>
      </c>
      <c r="AF272" s="877"/>
      <c r="AG272" s="879"/>
      <c r="AH272" s="902"/>
      <c r="AI272" s="903"/>
      <c r="AJ272" s="889"/>
      <c r="AK272" s="891"/>
      <c r="AL272" s="891"/>
      <c r="AN272" s="904">
        <v>1</v>
      </c>
      <c r="AO272" s="904" t="s">
        <v>2612</v>
      </c>
    </row>
    <row r="273" spans="1:41" s="904" customFormat="1" ht="13.2" outlineLevel="1">
      <c r="A273" s="891" t="s">
        <v>2613</v>
      </c>
      <c r="B273" s="892"/>
      <c r="C273" s="889"/>
      <c r="D273" s="1185">
        <f t="shared" si="10"/>
        <v>33</v>
      </c>
      <c r="E273" s="1152"/>
      <c r="F273" s="877" t="s">
        <v>6008</v>
      </c>
      <c r="G273" s="879" t="s">
        <v>4477</v>
      </c>
      <c r="H273" s="890" t="s">
        <v>6005</v>
      </c>
      <c r="I273" s="890" t="s">
        <v>6530</v>
      </c>
      <c r="J273" s="880" t="s">
        <v>5988</v>
      </c>
      <c r="K273" s="895" t="s">
        <v>6618</v>
      </c>
      <c r="L273" s="877" t="s">
        <v>6009</v>
      </c>
      <c r="M273" s="896" t="s">
        <v>3416</v>
      </c>
      <c r="N273" s="897" t="s">
        <v>6619</v>
      </c>
      <c r="O273" s="898" t="s">
        <v>5993</v>
      </c>
      <c r="P273" s="899" t="s">
        <v>2323</v>
      </c>
      <c r="Q273" s="900" t="s">
        <v>2323</v>
      </c>
      <c r="R273" s="899" t="s">
        <v>2323</v>
      </c>
      <c r="S273" s="900" t="s">
        <v>2323</v>
      </c>
      <c r="T273" s="899" t="s">
        <v>2323</v>
      </c>
      <c r="U273" s="900" t="s">
        <v>2323</v>
      </c>
      <c r="V273" s="901" t="s">
        <v>2323</v>
      </c>
      <c r="W273" s="877" t="s">
        <v>6486</v>
      </c>
      <c r="X273" s="889" t="s">
        <v>6398</v>
      </c>
      <c r="Y273" s="902"/>
      <c r="Z273" s="889" t="s">
        <v>6620</v>
      </c>
      <c r="AA273" s="892" t="s">
        <v>1175</v>
      </c>
      <c r="AB273" s="889"/>
      <c r="AC273" s="891"/>
      <c r="AD273" s="902"/>
      <c r="AE273" s="889" t="s">
        <v>6621</v>
      </c>
      <c r="AF273" s="877"/>
      <c r="AG273" s="879"/>
      <c r="AH273" s="902"/>
      <c r="AI273" s="903"/>
      <c r="AJ273" s="889"/>
      <c r="AK273" s="891"/>
      <c r="AL273" s="891"/>
      <c r="AN273" s="904">
        <v>1</v>
      </c>
      <c r="AO273" s="904" t="s">
        <v>2612</v>
      </c>
    </row>
    <row r="274" spans="1:41" s="904" customFormat="1" ht="13.2" outlineLevel="1">
      <c r="A274" s="891" t="s">
        <v>2613</v>
      </c>
      <c r="B274" s="892"/>
      <c r="C274" s="889"/>
      <c r="D274" s="1185">
        <f t="shared" ref="D274:D304" si="11">D273+1</f>
        <v>34</v>
      </c>
      <c r="E274" s="1152"/>
      <c r="F274" s="877" t="s">
        <v>6011</v>
      </c>
      <c r="G274" s="879" t="s">
        <v>4477</v>
      </c>
      <c r="H274" s="890" t="s">
        <v>6005</v>
      </c>
      <c r="I274" s="890" t="s">
        <v>6530</v>
      </c>
      <c r="J274" s="880" t="s">
        <v>5988</v>
      </c>
      <c r="K274" s="895" t="s">
        <v>6622</v>
      </c>
      <c r="L274" s="877" t="s">
        <v>6012</v>
      </c>
      <c r="M274" s="896" t="s">
        <v>3416</v>
      </c>
      <c r="N274" s="897" t="s">
        <v>6623</v>
      </c>
      <c r="O274" s="898" t="s">
        <v>5993</v>
      </c>
      <c r="P274" s="899" t="s">
        <v>2323</v>
      </c>
      <c r="Q274" s="900" t="s">
        <v>2323</v>
      </c>
      <c r="R274" s="899" t="s">
        <v>2323</v>
      </c>
      <c r="S274" s="900" t="s">
        <v>2323</v>
      </c>
      <c r="T274" s="899" t="s">
        <v>2323</v>
      </c>
      <c r="U274" s="900" t="s">
        <v>2323</v>
      </c>
      <c r="V274" s="901" t="s">
        <v>2323</v>
      </c>
      <c r="W274" s="877" t="s">
        <v>6486</v>
      </c>
      <c r="X274" s="889" t="s">
        <v>6378</v>
      </c>
      <c r="Y274" s="902"/>
      <c r="Z274" s="889" t="s">
        <v>6624</v>
      </c>
      <c r="AA274" s="892" t="s">
        <v>1175</v>
      </c>
      <c r="AB274" s="889"/>
      <c r="AC274" s="891"/>
      <c r="AD274" s="902"/>
      <c r="AE274" s="889" t="s">
        <v>6625</v>
      </c>
      <c r="AF274" s="877"/>
      <c r="AG274" s="879"/>
      <c r="AH274" s="902"/>
      <c r="AI274" s="903"/>
      <c r="AJ274" s="889"/>
      <c r="AK274" s="891"/>
      <c r="AL274" s="891"/>
      <c r="AN274" s="904">
        <v>1</v>
      </c>
      <c r="AO274" s="904" t="s">
        <v>2612</v>
      </c>
    </row>
    <row r="275" spans="1:41" s="904" customFormat="1" ht="13.2" outlineLevel="1">
      <c r="A275" s="891" t="s">
        <v>2613</v>
      </c>
      <c r="B275" s="892"/>
      <c r="C275" s="889"/>
      <c r="D275" s="1185">
        <f t="shared" si="11"/>
        <v>35</v>
      </c>
      <c r="E275" s="1152"/>
      <c r="F275" s="877" t="s">
        <v>6011</v>
      </c>
      <c r="G275" s="879" t="s">
        <v>4477</v>
      </c>
      <c r="H275" s="890" t="s">
        <v>6005</v>
      </c>
      <c r="I275" s="890" t="s">
        <v>6530</v>
      </c>
      <c r="J275" s="880" t="s">
        <v>6385</v>
      </c>
      <c r="K275" s="895" t="s">
        <v>6386</v>
      </c>
      <c r="L275" s="877" t="s">
        <v>6012</v>
      </c>
      <c r="M275" s="896" t="s">
        <v>3416</v>
      </c>
      <c r="N275" s="897" t="s">
        <v>6387</v>
      </c>
      <c r="O275" s="898" t="s">
        <v>5993</v>
      </c>
      <c r="P275" s="899" t="s">
        <v>2323</v>
      </c>
      <c r="Q275" s="900" t="s">
        <v>2323</v>
      </c>
      <c r="R275" s="899" t="s">
        <v>2323</v>
      </c>
      <c r="S275" s="900" t="s">
        <v>2323</v>
      </c>
      <c r="T275" s="899" t="s">
        <v>2323</v>
      </c>
      <c r="U275" s="900" t="s">
        <v>2323</v>
      </c>
      <c r="V275" s="901" t="s">
        <v>2323</v>
      </c>
      <c r="W275" s="877" t="s">
        <v>6388</v>
      </c>
      <c r="X275" s="889" t="s">
        <v>6389</v>
      </c>
      <c r="Y275" s="902"/>
      <c r="Z275" s="889" t="s">
        <v>6626</v>
      </c>
      <c r="AA275" s="892" t="s">
        <v>1175</v>
      </c>
      <c r="AB275" s="889"/>
      <c r="AC275" s="891"/>
      <c r="AD275" s="902"/>
      <c r="AE275" s="889"/>
      <c r="AF275" s="877"/>
      <c r="AG275" s="879"/>
      <c r="AH275" s="902"/>
      <c r="AI275" s="903"/>
      <c r="AJ275" s="889"/>
      <c r="AK275" s="891"/>
      <c r="AL275" s="891"/>
      <c r="AN275" s="904">
        <v>1</v>
      </c>
      <c r="AO275" s="904" t="s">
        <v>2612</v>
      </c>
    </row>
    <row r="276" spans="1:41" s="904" customFormat="1" ht="13.2" outlineLevel="1">
      <c r="A276" s="891" t="s">
        <v>2613</v>
      </c>
      <c r="B276" s="892"/>
      <c r="C276" s="889"/>
      <c r="D276" s="1185">
        <f t="shared" si="11"/>
        <v>36</v>
      </c>
      <c r="E276" s="1152"/>
      <c r="F276" s="877" t="s">
        <v>6011</v>
      </c>
      <c r="G276" s="879" t="s">
        <v>4477</v>
      </c>
      <c r="H276" s="890" t="s">
        <v>6005</v>
      </c>
      <c r="I276" s="890" t="s">
        <v>6530</v>
      </c>
      <c r="J276" s="880" t="s">
        <v>6385</v>
      </c>
      <c r="K276" s="895" t="s">
        <v>6390</v>
      </c>
      <c r="L276" s="877" t="s">
        <v>6012</v>
      </c>
      <c r="M276" s="896" t="s">
        <v>3416</v>
      </c>
      <c r="N276" s="897" t="s">
        <v>6391</v>
      </c>
      <c r="O276" s="898" t="s">
        <v>5993</v>
      </c>
      <c r="P276" s="899" t="s">
        <v>2323</v>
      </c>
      <c r="Q276" s="900" t="s">
        <v>2323</v>
      </c>
      <c r="R276" s="899" t="s">
        <v>2323</v>
      </c>
      <c r="S276" s="900" t="s">
        <v>2323</v>
      </c>
      <c r="T276" s="899" t="s">
        <v>2323</v>
      </c>
      <c r="U276" s="900" t="s">
        <v>2323</v>
      </c>
      <c r="V276" s="901" t="s">
        <v>2323</v>
      </c>
      <c r="W276" s="877" t="s">
        <v>6388</v>
      </c>
      <c r="X276" s="889" t="s">
        <v>6392</v>
      </c>
      <c r="Y276" s="902"/>
      <c r="Z276" s="889" t="s">
        <v>6626</v>
      </c>
      <c r="AA276" s="892" t="s">
        <v>1175</v>
      </c>
      <c r="AB276" s="889"/>
      <c r="AC276" s="891"/>
      <c r="AD276" s="902"/>
      <c r="AE276" s="889"/>
      <c r="AF276" s="877"/>
      <c r="AG276" s="879"/>
      <c r="AH276" s="902"/>
      <c r="AI276" s="903"/>
      <c r="AJ276" s="889"/>
      <c r="AK276" s="891"/>
      <c r="AL276" s="891"/>
      <c r="AN276" s="904">
        <v>1</v>
      </c>
      <c r="AO276" s="904" t="s">
        <v>2612</v>
      </c>
    </row>
    <row r="277" spans="1:41" s="904" customFormat="1" ht="13.2" outlineLevel="1">
      <c r="A277" s="891" t="s">
        <v>2613</v>
      </c>
      <c r="B277" s="892"/>
      <c r="C277" s="889"/>
      <c r="D277" s="1185">
        <f t="shared" si="11"/>
        <v>37</v>
      </c>
      <c r="E277" s="1152"/>
      <c r="F277" s="877" t="s">
        <v>6011</v>
      </c>
      <c r="G277" s="879" t="s">
        <v>4477</v>
      </c>
      <c r="H277" s="890" t="s">
        <v>6005</v>
      </c>
      <c r="I277" s="890" t="s">
        <v>6530</v>
      </c>
      <c r="J277" s="880" t="s">
        <v>6385</v>
      </c>
      <c r="K277" s="895" t="s">
        <v>6393</v>
      </c>
      <c r="L277" s="877" t="s">
        <v>6012</v>
      </c>
      <c r="M277" s="896" t="s">
        <v>3416</v>
      </c>
      <c r="N277" s="897" t="s">
        <v>6394</v>
      </c>
      <c r="O277" s="898" t="s">
        <v>5993</v>
      </c>
      <c r="P277" s="899" t="s">
        <v>2323</v>
      </c>
      <c r="Q277" s="900" t="s">
        <v>2323</v>
      </c>
      <c r="R277" s="899" t="s">
        <v>2323</v>
      </c>
      <c r="S277" s="900" t="s">
        <v>2323</v>
      </c>
      <c r="T277" s="899" t="s">
        <v>2323</v>
      </c>
      <c r="U277" s="900" t="s">
        <v>2323</v>
      </c>
      <c r="V277" s="901" t="s">
        <v>2323</v>
      </c>
      <c r="W277" s="877" t="s">
        <v>6388</v>
      </c>
      <c r="X277" s="889" t="s">
        <v>6395</v>
      </c>
      <c r="Y277" s="902"/>
      <c r="Z277" s="889" t="s">
        <v>6626</v>
      </c>
      <c r="AA277" s="892" t="s">
        <v>1175</v>
      </c>
      <c r="AB277" s="889"/>
      <c r="AC277" s="891"/>
      <c r="AD277" s="902"/>
      <c r="AE277" s="889"/>
      <c r="AF277" s="877"/>
      <c r="AG277" s="879"/>
      <c r="AH277" s="902"/>
      <c r="AI277" s="903"/>
      <c r="AJ277" s="889"/>
      <c r="AK277" s="891"/>
      <c r="AL277" s="891"/>
      <c r="AN277" s="904">
        <v>1</v>
      </c>
      <c r="AO277" s="904" t="s">
        <v>2612</v>
      </c>
    </row>
    <row r="278" spans="1:41" s="904" customFormat="1" ht="13.2" outlineLevel="1">
      <c r="A278" s="891" t="s">
        <v>2613</v>
      </c>
      <c r="B278" s="892"/>
      <c r="C278" s="889"/>
      <c r="D278" s="1185">
        <f t="shared" si="11"/>
        <v>38</v>
      </c>
      <c r="E278" s="1152"/>
      <c r="F278" s="877" t="s">
        <v>6011</v>
      </c>
      <c r="G278" s="879" t="s">
        <v>4477</v>
      </c>
      <c r="H278" s="890" t="s">
        <v>6005</v>
      </c>
      <c r="I278" s="890" t="s">
        <v>6530</v>
      </c>
      <c r="J278" s="880" t="s">
        <v>6385</v>
      </c>
      <c r="K278" s="895" t="s">
        <v>6396</v>
      </c>
      <c r="L278" s="877" t="s">
        <v>6012</v>
      </c>
      <c r="M278" s="896" t="s">
        <v>3416</v>
      </c>
      <c r="N278" s="897" t="s">
        <v>6397</v>
      </c>
      <c r="O278" s="898" t="s">
        <v>5993</v>
      </c>
      <c r="P278" s="899" t="s">
        <v>2323</v>
      </c>
      <c r="Q278" s="900" t="s">
        <v>2323</v>
      </c>
      <c r="R278" s="899" t="s">
        <v>2323</v>
      </c>
      <c r="S278" s="900" t="s">
        <v>2323</v>
      </c>
      <c r="T278" s="899" t="s">
        <v>2323</v>
      </c>
      <c r="U278" s="900" t="s">
        <v>2323</v>
      </c>
      <c r="V278" s="901" t="s">
        <v>2323</v>
      </c>
      <c r="W278" s="877" t="s">
        <v>6388</v>
      </c>
      <c r="X278" s="889" t="s">
        <v>6398</v>
      </c>
      <c r="Y278" s="902"/>
      <c r="Z278" s="889" t="s">
        <v>6626</v>
      </c>
      <c r="AA278" s="892" t="s">
        <v>1175</v>
      </c>
      <c r="AB278" s="889"/>
      <c r="AC278" s="891"/>
      <c r="AD278" s="902"/>
      <c r="AE278" s="889"/>
      <c r="AF278" s="877"/>
      <c r="AG278" s="879"/>
      <c r="AH278" s="902"/>
      <c r="AI278" s="903"/>
      <c r="AJ278" s="889"/>
      <c r="AK278" s="891"/>
      <c r="AL278" s="891"/>
      <c r="AN278" s="904">
        <v>1</v>
      </c>
      <c r="AO278" s="904" t="s">
        <v>2612</v>
      </c>
    </row>
    <row r="279" spans="1:41" s="904" customFormat="1" ht="13.2" outlineLevel="1">
      <c r="A279" s="891" t="s">
        <v>2613</v>
      </c>
      <c r="B279" s="892"/>
      <c r="C279" s="889"/>
      <c r="D279" s="1185">
        <f t="shared" si="11"/>
        <v>39</v>
      </c>
      <c r="E279" s="1152"/>
      <c r="F279" s="877" t="s">
        <v>6011</v>
      </c>
      <c r="G279" s="879" t="s">
        <v>4477</v>
      </c>
      <c r="H279" s="890" t="s">
        <v>6005</v>
      </c>
      <c r="I279" s="890" t="s">
        <v>6530</v>
      </c>
      <c r="J279" s="880" t="s">
        <v>6385</v>
      </c>
      <c r="K279" s="895" t="s">
        <v>6399</v>
      </c>
      <c r="L279" s="877" t="s">
        <v>6012</v>
      </c>
      <c r="M279" s="896" t="s">
        <v>3416</v>
      </c>
      <c r="N279" s="897" t="s">
        <v>6400</v>
      </c>
      <c r="O279" s="898" t="s">
        <v>5993</v>
      </c>
      <c r="P279" s="899" t="s">
        <v>2323</v>
      </c>
      <c r="Q279" s="900" t="s">
        <v>2323</v>
      </c>
      <c r="R279" s="899" t="s">
        <v>2323</v>
      </c>
      <c r="S279" s="900" t="s">
        <v>2323</v>
      </c>
      <c r="T279" s="899" t="s">
        <v>2323</v>
      </c>
      <c r="U279" s="900" t="s">
        <v>2323</v>
      </c>
      <c r="V279" s="901" t="s">
        <v>2323</v>
      </c>
      <c r="W279" s="877" t="s">
        <v>6388</v>
      </c>
      <c r="X279" s="889" t="s">
        <v>6378</v>
      </c>
      <c r="Y279" s="902"/>
      <c r="Z279" s="889" t="s">
        <v>6626</v>
      </c>
      <c r="AA279" s="892" t="s">
        <v>1175</v>
      </c>
      <c r="AB279" s="889"/>
      <c r="AC279" s="891"/>
      <c r="AD279" s="902"/>
      <c r="AE279" s="889"/>
      <c r="AF279" s="877"/>
      <c r="AG279" s="879"/>
      <c r="AH279" s="902"/>
      <c r="AI279" s="903"/>
      <c r="AJ279" s="889"/>
      <c r="AK279" s="891"/>
      <c r="AL279" s="891"/>
      <c r="AN279" s="904">
        <v>1</v>
      </c>
      <c r="AO279" s="904" t="s">
        <v>2612</v>
      </c>
    </row>
    <row r="280" spans="1:41" s="904" customFormat="1" ht="13.2" outlineLevel="1">
      <c r="A280" s="891" t="s">
        <v>2613</v>
      </c>
      <c r="B280" s="892"/>
      <c r="C280" s="889"/>
      <c r="D280" s="1185">
        <f t="shared" si="11"/>
        <v>40</v>
      </c>
      <c r="E280" s="1152"/>
      <c r="F280" s="877" t="s">
        <v>6345</v>
      </c>
      <c r="G280" s="879" t="s">
        <v>3676</v>
      </c>
      <c r="H280" s="890" t="s">
        <v>6005</v>
      </c>
      <c r="I280" s="890" t="s">
        <v>6530</v>
      </c>
      <c r="J280" s="880">
        <v>52</v>
      </c>
      <c r="K280" s="895" t="s">
        <v>6346</v>
      </c>
      <c r="L280" s="877"/>
      <c r="M280" s="896" t="s">
        <v>2906</v>
      </c>
      <c r="N280" s="897" t="s">
        <v>6458</v>
      </c>
      <c r="O280" s="898" t="s">
        <v>5993</v>
      </c>
      <c r="P280" s="899" t="s">
        <v>2323</v>
      </c>
      <c r="Q280" s="900" t="s">
        <v>2323</v>
      </c>
      <c r="R280" s="899" t="s">
        <v>2323</v>
      </c>
      <c r="S280" s="900" t="s">
        <v>2323</v>
      </c>
      <c r="T280" s="899" t="s">
        <v>2323</v>
      </c>
      <c r="U280" s="900" t="s">
        <v>2323</v>
      </c>
      <c r="V280" s="901" t="s">
        <v>2323</v>
      </c>
      <c r="W280" s="877" t="s">
        <v>6384</v>
      </c>
      <c r="X280" s="889" t="s">
        <v>6349</v>
      </c>
      <c r="Y280" s="902"/>
      <c r="Z280" s="889" t="s">
        <v>6627</v>
      </c>
      <c r="AA280" s="892" t="s">
        <v>1175</v>
      </c>
      <c r="AB280" s="889"/>
      <c r="AC280" s="891"/>
      <c r="AD280" s="902">
        <v>57</v>
      </c>
      <c r="AE280" s="889"/>
      <c r="AF280" s="877">
        <v>219</v>
      </c>
      <c r="AG280" s="879" t="s">
        <v>1414</v>
      </c>
      <c r="AH280" s="902"/>
      <c r="AI280" s="903" t="s">
        <v>3304</v>
      </c>
      <c r="AJ280" s="889" t="s">
        <v>1654</v>
      </c>
      <c r="AK280" s="891"/>
      <c r="AL280" s="891"/>
      <c r="AN280" s="904">
        <v>1</v>
      </c>
      <c r="AO280" s="904" t="s">
        <v>2612</v>
      </c>
    </row>
    <row r="281" spans="1:41" s="904" customFormat="1" ht="13.2" outlineLevel="1">
      <c r="A281" s="891" t="s">
        <v>2613</v>
      </c>
      <c r="B281" s="892"/>
      <c r="C281" s="889"/>
      <c r="D281" s="1185">
        <f t="shared" si="11"/>
        <v>41</v>
      </c>
      <c r="E281" s="1152"/>
      <c r="F281" s="877" t="s">
        <v>6345</v>
      </c>
      <c r="G281" s="879" t="s">
        <v>3676</v>
      </c>
      <c r="H281" s="890" t="s">
        <v>6005</v>
      </c>
      <c r="I281" s="890" t="s">
        <v>6530</v>
      </c>
      <c r="J281" s="880">
        <v>52</v>
      </c>
      <c r="K281" s="895" t="s">
        <v>6346</v>
      </c>
      <c r="L281" s="877" t="s">
        <v>1675</v>
      </c>
      <c r="M281" s="896"/>
      <c r="N281" s="897" t="s">
        <v>6458</v>
      </c>
      <c r="O281" s="898" t="s">
        <v>5993</v>
      </c>
      <c r="P281" s="899" t="s">
        <v>2323</v>
      </c>
      <c r="Q281" s="900" t="s">
        <v>2323</v>
      </c>
      <c r="R281" s="899" t="s">
        <v>2323</v>
      </c>
      <c r="S281" s="900" t="s">
        <v>2323</v>
      </c>
      <c r="T281" s="899" t="s">
        <v>2323</v>
      </c>
      <c r="U281" s="900" t="s">
        <v>2323</v>
      </c>
      <c r="V281" s="901" t="s">
        <v>2323</v>
      </c>
      <c r="W281" s="877" t="s">
        <v>6384</v>
      </c>
      <c r="X281" s="889" t="s">
        <v>6349</v>
      </c>
      <c r="Y281" s="902"/>
      <c r="Z281" s="889" t="s">
        <v>6627</v>
      </c>
      <c r="AA281" s="892" t="s">
        <v>1175</v>
      </c>
      <c r="AB281" s="889"/>
      <c r="AC281" s="891"/>
      <c r="AD281" s="902">
        <v>57</v>
      </c>
      <c r="AE281" s="889"/>
      <c r="AF281" s="877">
        <v>219</v>
      </c>
      <c r="AG281" s="879" t="s">
        <v>1414</v>
      </c>
      <c r="AH281" s="902"/>
      <c r="AI281" s="903" t="s">
        <v>3304</v>
      </c>
      <c r="AJ281" s="889" t="s">
        <v>1654</v>
      </c>
      <c r="AK281" s="891"/>
      <c r="AL281" s="891"/>
      <c r="AN281" s="904">
        <v>1</v>
      </c>
      <c r="AO281" s="904" t="s">
        <v>2612</v>
      </c>
    </row>
    <row r="282" spans="1:41" s="904" customFormat="1" ht="13.2" outlineLevel="1">
      <c r="A282" s="891" t="s">
        <v>2613</v>
      </c>
      <c r="B282" s="892"/>
      <c r="C282" s="889"/>
      <c r="D282" s="1185">
        <f t="shared" si="11"/>
        <v>42</v>
      </c>
      <c r="E282" s="1152"/>
      <c r="F282" s="877" t="s">
        <v>6345</v>
      </c>
      <c r="G282" s="879" t="s">
        <v>3676</v>
      </c>
      <c r="H282" s="890" t="s">
        <v>6005</v>
      </c>
      <c r="I282" s="890" t="s">
        <v>6530</v>
      </c>
      <c r="J282" s="880" t="s">
        <v>6221</v>
      </c>
      <c r="K282" s="895" t="s">
        <v>6461</v>
      </c>
      <c r="L282" s="877"/>
      <c r="M282" s="896" t="s">
        <v>2906</v>
      </c>
      <c r="N282" s="897" t="s">
        <v>6458</v>
      </c>
      <c r="O282" s="898" t="s">
        <v>5993</v>
      </c>
      <c r="P282" s="899" t="s">
        <v>2323</v>
      </c>
      <c r="Q282" s="900" t="s">
        <v>2323</v>
      </c>
      <c r="R282" s="899" t="s">
        <v>2323</v>
      </c>
      <c r="S282" s="900" t="s">
        <v>2323</v>
      </c>
      <c r="T282" s="899" t="s">
        <v>2323</v>
      </c>
      <c r="U282" s="900" t="s">
        <v>2323</v>
      </c>
      <c r="V282" s="901" t="s">
        <v>2323</v>
      </c>
      <c r="W282" s="877" t="s">
        <v>6377</v>
      </c>
      <c r="X282" s="889" t="s">
        <v>6349</v>
      </c>
      <c r="Y282" s="902"/>
      <c r="Z282" s="889"/>
      <c r="AA282" s="892" t="s">
        <v>1175</v>
      </c>
      <c r="AB282" s="889"/>
      <c r="AC282" s="891"/>
      <c r="AD282" s="902"/>
      <c r="AE282" s="889"/>
      <c r="AF282" s="877"/>
      <c r="AG282" s="879"/>
      <c r="AH282" s="902"/>
      <c r="AI282" s="903" t="s">
        <v>3305</v>
      </c>
      <c r="AJ282" s="889" t="s">
        <v>1654</v>
      </c>
      <c r="AK282" s="891"/>
      <c r="AL282" s="891"/>
      <c r="AN282" s="904">
        <v>1</v>
      </c>
      <c r="AO282" s="904" t="s">
        <v>2612</v>
      </c>
    </row>
    <row r="283" spans="1:41" s="904" customFormat="1" ht="13.2" outlineLevel="1">
      <c r="A283" s="891" t="s">
        <v>2613</v>
      </c>
      <c r="B283" s="892"/>
      <c r="C283" s="889"/>
      <c r="D283" s="1185">
        <f t="shared" si="11"/>
        <v>43</v>
      </c>
      <c r="E283" s="1152"/>
      <c r="F283" s="877" t="s">
        <v>6345</v>
      </c>
      <c r="G283" s="879" t="s">
        <v>3676</v>
      </c>
      <c r="H283" s="890" t="s">
        <v>6005</v>
      </c>
      <c r="I283" s="890" t="s">
        <v>6530</v>
      </c>
      <c r="J283" s="880" t="s">
        <v>6221</v>
      </c>
      <c r="K283" s="895" t="s">
        <v>6461</v>
      </c>
      <c r="L283" s="877" t="s">
        <v>1675</v>
      </c>
      <c r="M283" s="896"/>
      <c r="N283" s="897" t="s">
        <v>6458</v>
      </c>
      <c r="O283" s="898" t="s">
        <v>5993</v>
      </c>
      <c r="P283" s="899" t="s">
        <v>2323</v>
      </c>
      <c r="Q283" s="900" t="s">
        <v>2323</v>
      </c>
      <c r="R283" s="899" t="s">
        <v>2323</v>
      </c>
      <c r="S283" s="900" t="s">
        <v>2323</v>
      </c>
      <c r="T283" s="899" t="s">
        <v>2323</v>
      </c>
      <c r="U283" s="900" t="s">
        <v>2323</v>
      </c>
      <c r="V283" s="901" t="s">
        <v>2323</v>
      </c>
      <c r="W283" s="877" t="s">
        <v>6377</v>
      </c>
      <c r="X283" s="889" t="s">
        <v>6349</v>
      </c>
      <c r="Y283" s="902"/>
      <c r="Z283" s="889"/>
      <c r="AA283" s="892" t="s">
        <v>1175</v>
      </c>
      <c r="AB283" s="889"/>
      <c r="AC283" s="891"/>
      <c r="AD283" s="902"/>
      <c r="AE283" s="889"/>
      <c r="AF283" s="877"/>
      <c r="AG283" s="879"/>
      <c r="AH283" s="902"/>
      <c r="AI283" s="903" t="s">
        <v>3305</v>
      </c>
      <c r="AJ283" s="889" t="s">
        <v>1654</v>
      </c>
      <c r="AK283" s="891"/>
      <c r="AL283" s="891"/>
      <c r="AN283" s="904">
        <v>1</v>
      </c>
      <c r="AO283" s="904" t="s">
        <v>2612</v>
      </c>
    </row>
    <row r="284" spans="1:41" s="904" customFormat="1" ht="13.2" outlineLevel="1">
      <c r="A284" s="891" t="s">
        <v>2613</v>
      </c>
      <c r="B284" s="892"/>
      <c r="C284" s="889"/>
      <c r="D284" s="1185">
        <f t="shared" si="11"/>
        <v>44</v>
      </c>
      <c r="E284" s="1152"/>
      <c r="F284" s="877" t="s">
        <v>6350</v>
      </c>
      <c r="G284" s="879" t="s">
        <v>3676</v>
      </c>
      <c r="H284" s="890" t="s">
        <v>6005</v>
      </c>
      <c r="I284" s="890" t="s">
        <v>6530</v>
      </c>
      <c r="J284" s="880" t="s">
        <v>6351</v>
      </c>
      <c r="K284" s="895" t="s">
        <v>6461</v>
      </c>
      <c r="L284" s="877"/>
      <c r="M284" s="896" t="s">
        <v>2906</v>
      </c>
      <c r="N284" s="897" t="s">
        <v>6458</v>
      </c>
      <c r="O284" s="898" t="s">
        <v>5993</v>
      </c>
      <c r="P284" s="899" t="s">
        <v>2323</v>
      </c>
      <c r="Q284" s="900" t="s">
        <v>2323</v>
      </c>
      <c r="R284" s="899" t="s">
        <v>2323</v>
      </c>
      <c r="S284" s="900" t="s">
        <v>2323</v>
      </c>
      <c r="T284" s="899" t="s">
        <v>2323</v>
      </c>
      <c r="U284" s="900" t="s">
        <v>2323</v>
      </c>
      <c r="V284" s="901" t="s">
        <v>2323</v>
      </c>
      <c r="W284" s="877" t="s">
        <v>6383</v>
      </c>
      <c r="X284" s="889" t="s">
        <v>6349</v>
      </c>
      <c r="Y284" s="902"/>
      <c r="Z284" s="889"/>
      <c r="AA284" s="892" t="s">
        <v>1175</v>
      </c>
      <c r="AB284" s="889"/>
      <c r="AC284" s="891"/>
      <c r="AD284" s="902"/>
      <c r="AE284" s="889"/>
      <c r="AF284" s="877"/>
      <c r="AG284" s="879"/>
      <c r="AH284" s="902"/>
      <c r="AI284" s="903" t="s">
        <v>3305</v>
      </c>
      <c r="AJ284" s="889" t="s">
        <v>1654</v>
      </c>
      <c r="AK284" s="891"/>
      <c r="AL284" s="891"/>
      <c r="AN284" s="904">
        <v>1</v>
      </c>
      <c r="AO284" s="904" t="s">
        <v>2612</v>
      </c>
    </row>
    <row r="285" spans="1:41" s="904" customFormat="1" ht="13.2" outlineLevel="1">
      <c r="A285" s="891" t="s">
        <v>2613</v>
      </c>
      <c r="B285" s="892"/>
      <c r="C285" s="889"/>
      <c r="D285" s="1185">
        <f t="shared" si="11"/>
        <v>45</v>
      </c>
      <c r="E285" s="1152"/>
      <c r="F285" s="877" t="s">
        <v>6350</v>
      </c>
      <c r="G285" s="879" t="s">
        <v>3676</v>
      </c>
      <c r="H285" s="890" t="s">
        <v>6005</v>
      </c>
      <c r="I285" s="890" t="s">
        <v>6530</v>
      </c>
      <c r="J285" s="880" t="s">
        <v>6351</v>
      </c>
      <c r="K285" s="895" t="s">
        <v>6461</v>
      </c>
      <c r="L285" s="877" t="s">
        <v>1675</v>
      </c>
      <c r="M285" s="896"/>
      <c r="N285" s="897" t="s">
        <v>6458</v>
      </c>
      <c r="O285" s="898" t="s">
        <v>5993</v>
      </c>
      <c r="P285" s="899" t="s">
        <v>2323</v>
      </c>
      <c r="Q285" s="900" t="s">
        <v>2323</v>
      </c>
      <c r="R285" s="899" t="s">
        <v>2323</v>
      </c>
      <c r="S285" s="900" t="s">
        <v>2323</v>
      </c>
      <c r="T285" s="899" t="s">
        <v>2323</v>
      </c>
      <c r="U285" s="900" t="s">
        <v>2323</v>
      </c>
      <c r="V285" s="901" t="s">
        <v>2323</v>
      </c>
      <c r="W285" s="877" t="s">
        <v>6383</v>
      </c>
      <c r="X285" s="889" t="s">
        <v>6349</v>
      </c>
      <c r="Y285" s="902"/>
      <c r="Z285" s="889"/>
      <c r="AA285" s="892" t="s">
        <v>1175</v>
      </c>
      <c r="AB285" s="889"/>
      <c r="AC285" s="891"/>
      <c r="AD285" s="902"/>
      <c r="AE285" s="889"/>
      <c r="AF285" s="877"/>
      <c r="AG285" s="879"/>
      <c r="AH285" s="902"/>
      <c r="AI285" s="903" t="s">
        <v>3305</v>
      </c>
      <c r="AJ285" s="889" t="s">
        <v>1654</v>
      </c>
      <c r="AK285" s="891"/>
      <c r="AL285" s="891"/>
      <c r="AN285" s="904">
        <v>1</v>
      </c>
      <c r="AO285" s="904" t="s">
        <v>2612</v>
      </c>
    </row>
    <row r="286" spans="1:41" s="904" customFormat="1" ht="13.2" outlineLevel="1">
      <c r="A286" s="891" t="s">
        <v>2613</v>
      </c>
      <c r="B286" s="892"/>
      <c r="C286" s="889"/>
      <c r="D286" s="1185">
        <f t="shared" si="11"/>
        <v>46</v>
      </c>
      <c r="E286" s="1152"/>
      <c r="F286" s="877" t="s">
        <v>6350</v>
      </c>
      <c r="G286" s="879" t="s">
        <v>3676</v>
      </c>
      <c r="H286" s="890" t="s">
        <v>6005</v>
      </c>
      <c r="I286" s="890" t="s">
        <v>6530</v>
      </c>
      <c r="J286" s="880" t="s">
        <v>6510</v>
      </c>
      <c r="K286" s="895" t="s">
        <v>6461</v>
      </c>
      <c r="L286" s="877"/>
      <c r="M286" s="896" t="s">
        <v>2906</v>
      </c>
      <c r="N286" s="897" t="s">
        <v>6458</v>
      </c>
      <c r="O286" s="898" t="s">
        <v>5993</v>
      </c>
      <c r="P286" s="899" t="s">
        <v>2323</v>
      </c>
      <c r="Q286" s="900" t="s">
        <v>2323</v>
      </c>
      <c r="R286" s="899" t="s">
        <v>2323</v>
      </c>
      <c r="S286" s="900" t="s">
        <v>2323</v>
      </c>
      <c r="T286" s="899" t="s">
        <v>2323</v>
      </c>
      <c r="U286" s="900" t="s">
        <v>2323</v>
      </c>
      <c r="V286" s="901" t="s">
        <v>2323</v>
      </c>
      <c r="W286" s="877" t="s">
        <v>6609</v>
      </c>
      <c r="X286" s="889" t="s">
        <v>6349</v>
      </c>
      <c r="Y286" s="902"/>
      <c r="Z286" s="889"/>
      <c r="AA286" s="892" t="s">
        <v>1175</v>
      </c>
      <c r="AB286" s="889"/>
      <c r="AC286" s="891"/>
      <c r="AD286" s="902"/>
      <c r="AE286" s="889"/>
      <c r="AF286" s="877"/>
      <c r="AG286" s="879"/>
      <c r="AH286" s="902"/>
      <c r="AI286" s="903" t="s">
        <v>3305</v>
      </c>
      <c r="AJ286" s="889" t="s">
        <v>1654</v>
      </c>
      <c r="AK286" s="891"/>
      <c r="AL286" s="891"/>
      <c r="AN286" s="904">
        <v>1</v>
      </c>
      <c r="AO286" s="904" t="s">
        <v>2612</v>
      </c>
    </row>
    <row r="287" spans="1:41" s="904" customFormat="1" ht="13.2" outlineLevel="1">
      <c r="A287" s="891" t="s">
        <v>2613</v>
      </c>
      <c r="B287" s="892"/>
      <c r="C287" s="889"/>
      <c r="D287" s="1185">
        <f t="shared" si="11"/>
        <v>47</v>
      </c>
      <c r="E287" s="1152"/>
      <c r="F287" s="877" t="s">
        <v>6350</v>
      </c>
      <c r="G287" s="879" t="s">
        <v>3676</v>
      </c>
      <c r="H287" s="890" t="s">
        <v>6005</v>
      </c>
      <c r="I287" s="890" t="s">
        <v>6530</v>
      </c>
      <c r="J287" s="880" t="s">
        <v>6510</v>
      </c>
      <c r="K287" s="895" t="s">
        <v>6461</v>
      </c>
      <c r="L287" s="877" t="s">
        <v>1675</v>
      </c>
      <c r="M287" s="896"/>
      <c r="N287" s="897" t="s">
        <v>6458</v>
      </c>
      <c r="O287" s="898" t="s">
        <v>5993</v>
      </c>
      <c r="P287" s="899" t="s">
        <v>2323</v>
      </c>
      <c r="Q287" s="900" t="s">
        <v>2323</v>
      </c>
      <c r="R287" s="899" t="s">
        <v>2323</v>
      </c>
      <c r="S287" s="900" t="s">
        <v>2323</v>
      </c>
      <c r="T287" s="899" t="s">
        <v>2323</v>
      </c>
      <c r="U287" s="900" t="s">
        <v>2323</v>
      </c>
      <c r="V287" s="901" t="s">
        <v>2323</v>
      </c>
      <c r="W287" s="877" t="s">
        <v>6609</v>
      </c>
      <c r="X287" s="889" t="s">
        <v>6349</v>
      </c>
      <c r="Y287" s="902"/>
      <c r="Z287" s="889"/>
      <c r="AA287" s="892" t="s">
        <v>1175</v>
      </c>
      <c r="AB287" s="889"/>
      <c r="AC287" s="891"/>
      <c r="AD287" s="902"/>
      <c r="AE287" s="889"/>
      <c r="AF287" s="877"/>
      <c r="AG287" s="879"/>
      <c r="AH287" s="902"/>
      <c r="AI287" s="903" t="s">
        <v>3305</v>
      </c>
      <c r="AJ287" s="889" t="s">
        <v>1654</v>
      </c>
      <c r="AK287" s="891"/>
      <c r="AL287" s="891"/>
      <c r="AN287" s="904">
        <v>1</v>
      </c>
      <c r="AO287" s="904" t="s">
        <v>2612</v>
      </c>
    </row>
    <row r="288" spans="1:41" s="904" customFormat="1" ht="13.2" outlineLevel="1">
      <c r="A288" s="891" t="s">
        <v>2613</v>
      </c>
      <c r="B288" s="892"/>
      <c r="C288" s="889"/>
      <c r="D288" s="1185">
        <f t="shared" si="11"/>
        <v>48</v>
      </c>
      <c r="E288" s="1152"/>
      <c r="F288" s="877" t="s">
        <v>6345</v>
      </c>
      <c r="G288" s="879" t="s">
        <v>3676</v>
      </c>
      <c r="H288" s="890" t="s">
        <v>6005</v>
      </c>
      <c r="I288" s="890" t="s">
        <v>6530</v>
      </c>
      <c r="J288" s="880" t="s">
        <v>6353</v>
      </c>
      <c r="K288" s="895" t="s">
        <v>6461</v>
      </c>
      <c r="L288" s="877"/>
      <c r="M288" s="896" t="s">
        <v>2906</v>
      </c>
      <c r="N288" s="897" t="s">
        <v>6458</v>
      </c>
      <c r="O288" s="898" t="s">
        <v>5993</v>
      </c>
      <c r="P288" s="899" t="s">
        <v>2323</v>
      </c>
      <c r="Q288" s="900" t="s">
        <v>2323</v>
      </c>
      <c r="R288" s="899" t="s">
        <v>2323</v>
      </c>
      <c r="S288" s="900" t="s">
        <v>2323</v>
      </c>
      <c r="T288" s="899" t="s">
        <v>2323</v>
      </c>
      <c r="U288" s="900" t="s">
        <v>2323</v>
      </c>
      <c r="V288" s="901" t="s">
        <v>2323</v>
      </c>
      <c r="W288" s="877" t="s">
        <v>6380</v>
      </c>
      <c r="X288" s="889" t="s">
        <v>6349</v>
      </c>
      <c r="Y288" s="902"/>
      <c r="Z288" s="889"/>
      <c r="AA288" s="892" t="s">
        <v>1175</v>
      </c>
      <c r="AB288" s="889"/>
      <c r="AC288" s="891"/>
      <c r="AD288" s="902"/>
      <c r="AE288" s="889"/>
      <c r="AF288" s="877"/>
      <c r="AG288" s="879"/>
      <c r="AH288" s="902"/>
      <c r="AI288" s="903" t="s">
        <v>3305</v>
      </c>
      <c r="AJ288" s="889" t="s">
        <v>1654</v>
      </c>
      <c r="AK288" s="891"/>
      <c r="AL288" s="891"/>
      <c r="AN288" s="904">
        <v>1</v>
      </c>
      <c r="AO288" s="904" t="s">
        <v>2612</v>
      </c>
    </row>
    <row r="289" spans="1:41" s="904" customFormat="1" ht="13.2" outlineLevel="1">
      <c r="A289" s="891" t="s">
        <v>2613</v>
      </c>
      <c r="B289" s="892"/>
      <c r="C289" s="889"/>
      <c r="D289" s="1185">
        <f t="shared" si="11"/>
        <v>49</v>
      </c>
      <c r="E289" s="1152"/>
      <c r="F289" s="877" t="s">
        <v>6345</v>
      </c>
      <c r="G289" s="879" t="s">
        <v>3676</v>
      </c>
      <c r="H289" s="890" t="s">
        <v>6005</v>
      </c>
      <c r="I289" s="890" t="s">
        <v>6530</v>
      </c>
      <c r="J289" s="880" t="s">
        <v>6353</v>
      </c>
      <c r="K289" s="895" t="s">
        <v>6461</v>
      </c>
      <c r="L289" s="877" t="s">
        <v>1675</v>
      </c>
      <c r="M289" s="896"/>
      <c r="N289" s="897" t="s">
        <v>6458</v>
      </c>
      <c r="O289" s="898" t="s">
        <v>5993</v>
      </c>
      <c r="P289" s="899" t="s">
        <v>2323</v>
      </c>
      <c r="Q289" s="900" t="s">
        <v>2323</v>
      </c>
      <c r="R289" s="899" t="s">
        <v>2323</v>
      </c>
      <c r="S289" s="900" t="s">
        <v>2323</v>
      </c>
      <c r="T289" s="899" t="s">
        <v>2323</v>
      </c>
      <c r="U289" s="900" t="s">
        <v>2323</v>
      </c>
      <c r="V289" s="901" t="s">
        <v>2323</v>
      </c>
      <c r="W289" s="877" t="s">
        <v>6380</v>
      </c>
      <c r="X289" s="889" t="s">
        <v>6349</v>
      </c>
      <c r="Y289" s="902"/>
      <c r="Z289" s="889"/>
      <c r="AA289" s="892" t="s">
        <v>1175</v>
      </c>
      <c r="AB289" s="889"/>
      <c r="AC289" s="891"/>
      <c r="AD289" s="902"/>
      <c r="AE289" s="889"/>
      <c r="AF289" s="877"/>
      <c r="AG289" s="879"/>
      <c r="AH289" s="902"/>
      <c r="AI289" s="903" t="s">
        <v>3305</v>
      </c>
      <c r="AJ289" s="889" t="s">
        <v>1654</v>
      </c>
      <c r="AK289" s="891"/>
      <c r="AL289" s="891"/>
      <c r="AN289" s="904">
        <v>1</v>
      </c>
      <c r="AO289" s="904" t="s">
        <v>2612</v>
      </c>
    </row>
    <row r="290" spans="1:41" s="904" customFormat="1" ht="13.2" outlineLevel="1">
      <c r="A290" s="891" t="s">
        <v>2613</v>
      </c>
      <c r="B290" s="892"/>
      <c r="C290" s="889"/>
      <c r="D290" s="1185">
        <f t="shared" si="11"/>
        <v>50</v>
      </c>
      <c r="E290" s="1152"/>
      <c r="F290" s="877" t="s">
        <v>6350</v>
      </c>
      <c r="G290" s="879" t="s">
        <v>3676</v>
      </c>
      <c r="H290" s="890" t="s">
        <v>6005</v>
      </c>
      <c r="I290" s="890" t="s">
        <v>6530</v>
      </c>
      <c r="J290" s="880" t="s">
        <v>6567</v>
      </c>
      <c r="K290" s="895" t="s">
        <v>6461</v>
      </c>
      <c r="L290" s="877"/>
      <c r="M290" s="896" t="s">
        <v>2906</v>
      </c>
      <c r="N290" s="897" t="s">
        <v>6458</v>
      </c>
      <c r="O290" s="898" t="s">
        <v>5993</v>
      </c>
      <c r="P290" s="899" t="s">
        <v>2323</v>
      </c>
      <c r="Q290" s="900" t="s">
        <v>2323</v>
      </c>
      <c r="R290" s="899" t="s">
        <v>2323</v>
      </c>
      <c r="S290" s="900" t="s">
        <v>2323</v>
      </c>
      <c r="T290" s="899" t="s">
        <v>2323</v>
      </c>
      <c r="U290" s="900" t="s">
        <v>2323</v>
      </c>
      <c r="V290" s="901" t="s">
        <v>2323</v>
      </c>
      <c r="W290" s="877" t="s">
        <v>6382</v>
      </c>
      <c r="X290" s="889" t="s">
        <v>6349</v>
      </c>
      <c r="Y290" s="902"/>
      <c r="Z290" s="889"/>
      <c r="AA290" s="892" t="s">
        <v>1175</v>
      </c>
      <c r="AB290" s="889"/>
      <c r="AC290" s="891"/>
      <c r="AD290" s="902"/>
      <c r="AE290" s="889"/>
      <c r="AF290" s="877"/>
      <c r="AG290" s="879"/>
      <c r="AH290" s="902"/>
      <c r="AI290" s="903" t="s">
        <v>3305</v>
      </c>
      <c r="AJ290" s="889" t="s">
        <v>1654</v>
      </c>
      <c r="AK290" s="891"/>
      <c r="AL290" s="891"/>
      <c r="AN290" s="904">
        <v>1</v>
      </c>
      <c r="AO290" s="904" t="s">
        <v>2612</v>
      </c>
    </row>
    <row r="291" spans="1:41" s="904" customFormat="1" ht="13.2" outlineLevel="1">
      <c r="A291" s="891" t="s">
        <v>2613</v>
      </c>
      <c r="B291" s="892"/>
      <c r="C291" s="889"/>
      <c r="D291" s="1185">
        <f t="shared" si="11"/>
        <v>51</v>
      </c>
      <c r="E291" s="1152"/>
      <c r="F291" s="877" t="s">
        <v>6350</v>
      </c>
      <c r="G291" s="879" t="s">
        <v>3676</v>
      </c>
      <c r="H291" s="890" t="s">
        <v>6005</v>
      </c>
      <c r="I291" s="890" t="s">
        <v>6530</v>
      </c>
      <c r="J291" s="880" t="s">
        <v>6567</v>
      </c>
      <c r="K291" s="895" t="s">
        <v>6461</v>
      </c>
      <c r="L291" s="877" t="s">
        <v>1675</v>
      </c>
      <c r="M291" s="896"/>
      <c r="N291" s="897" t="s">
        <v>6458</v>
      </c>
      <c r="O291" s="898" t="s">
        <v>5993</v>
      </c>
      <c r="P291" s="899" t="s">
        <v>2323</v>
      </c>
      <c r="Q291" s="900" t="s">
        <v>2323</v>
      </c>
      <c r="R291" s="899" t="s">
        <v>2323</v>
      </c>
      <c r="S291" s="900" t="s">
        <v>2323</v>
      </c>
      <c r="T291" s="899" t="s">
        <v>2323</v>
      </c>
      <c r="U291" s="900" t="s">
        <v>2323</v>
      </c>
      <c r="V291" s="901" t="s">
        <v>2323</v>
      </c>
      <c r="W291" s="877" t="s">
        <v>6382</v>
      </c>
      <c r="X291" s="889" t="s">
        <v>6349</v>
      </c>
      <c r="Y291" s="902"/>
      <c r="Z291" s="889"/>
      <c r="AA291" s="892" t="s">
        <v>1175</v>
      </c>
      <c r="AB291" s="889"/>
      <c r="AC291" s="891"/>
      <c r="AD291" s="902"/>
      <c r="AE291" s="889"/>
      <c r="AF291" s="877"/>
      <c r="AG291" s="879"/>
      <c r="AH291" s="902"/>
      <c r="AI291" s="903" t="s">
        <v>3305</v>
      </c>
      <c r="AJ291" s="889" t="s">
        <v>1654</v>
      </c>
      <c r="AK291" s="891"/>
      <c r="AL291" s="891"/>
      <c r="AN291" s="904">
        <v>1</v>
      </c>
      <c r="AO291" s="904" t="s">
        <v>2612</v>
      </c>
    </row>
    <row r="292" spans="1:41" s="904" customFormat="1" ht="13.2" outlineLevel="1">
      <c r="A292" s="891" t="s">
        <v>2613</v>
      </c>
      <c r="B292" s="892"/>
      <c r="C292" s="889"/>
      <c r="D292" s="1185">
        <f t="shared" si="11"/>
        <v>52</v>
      </c>
      <c r="E292" s="1152"/>
      <c r="F292" s="877" t="s">
        <v>6345</v>
      </c>
      <c r="G292" s="879" t="s">
        <v>3676</v>
      </c>
      <c r="H292" s="890" t="s">
        <v>6005</v>
      </c>
      <c r="I292" s="890" t="s">
        <v>6530</v>
      </c>
      <c r="J292" s="880" t="s">
        <v>6568</v>
      </c>
      <c r="K292" s="895" t="s">
        <v>6461</v>
      </c>
      <c r="L292" s="877"/>
      <c r="M292" s="896" t="s">
        <v>2906</v>
      </c>
      <c r="N292" s="897" t="s">
        <v>6458</v>
      </c>
      <c r="O292" s="898" t="s">
        <v>5993</v>
      </c>
      <c r="P292" s="899" t="s">
        <v>2323</v>
      </c>
      <c r="Q292" s="900" t="s">
        <v>2323</v>
      </c>
      <c r="R292" s="899" t="s">
        <v>2323</v>
      </c>
      <c r="S292" s="900" t="s">
        <v>2323</v>
      </c>
      <c r="T292" s="899" t="s">
        <v>2323</v>
      </c>
      <c r="U292" s="900" t="s">
        <v>2323</v>
      </c>
      <c r="V292" s="901" t="s">
        <v>2323</v>
      </c>
      <c r="W292" s="877" t="s">
        <v>6381</v>
      </c>
      <c r="X292" s="889" t="s">
        <v>6349</v>
      </c>
      <c r="Y292" s="902"/>
      <c r="Z292" s="889"/>
      <c r="AA292" s="892" t="s">
        <v>1175</v>
      </c>
      <c r="AB292" s="889"/>
      <c r="AC292" s="891"/>
      <c r="AD292" s="902"/>
      <c r="AE292" s="889"/>
      <c r="AF292" s="877"/>
      <c r="AG292" s="879"/>
      <c r="AH292" s="902"/>
      <c r="AI292" s="903" t="s">
        <v>3305</v>
      </c>
      <c r="AJ292" s="889" t="s">
        <v>1654</v>
      </c>
      <c r="AK292" s="891"/>
      <c r="AL292" s="891"/>
      <c r="AN292" s="904">
        <v>1</v>
      </c>
      <c r="AO292" s="904" t="s">
        <v>2612</v>
      </c>
    </row>
    <row r="293" spans="1:41" s="904" customFormat="1" ht="13.2" outlineLevel="1">
      <c r="A293" s="891" t="s">
        <v>2613</v>
      </c>
      <c r="B293" s="892"/>
      <c r="C293" s="889"/>
      <c r="D293" s="1185">
        <f t="shared" si="11"/>
        <v>53</v>
      </c>
      <c r="E293" s="1152"/>
      <c r="F293" s="877" t="s">
        <v>6345</v>
      </c>
      <c r="G293" s="879" t="s">
        <v>3676</v>
      </c>
      <c r="H293" s="890" t="s">
        <v>6005</v>
      </c>
      <c r="I293" s="890" t="s">
        <v>6530</v>
      </c>
      <c r="J293" s="880" t="s">
        <v>6568</v>
      </c>
      <c r="K293" s="895" t="s">
        <v>6461</v>
      </c>
      <c r="L293" s="877" t="s">
        <v>1675</v>
      </c>
      <c r="M293" s="896"/>
      <c r="N293" s="897" t="s">
        <v>6458</v>
      </c>
      <c r="O293" s="898" t="s">
        <v>5993</v>
      </c>
      <c r="P293" s="899" t="s">
        <v>2323</v>
      </c>
      <c r="Q293" s="900" t="s">
        <v>2323</v>
      </c>
      <c r="R293" s="899" t="s">
        <v>2323</v>
      </c>
      <c r="S293" s="900" t="s">
        <v>2323</v>
      </c>
      <c r="T293" s="899" t="s">
        <v>2323</v>
      </c>
      <c r="U293" s="900" t="s">
        <v>2323</v>
      </c>
      <c r="V293" s="901" t="s">
        <v>2323</v>
      </c>
      <c r="W293" s="877" t="s">
        <v>6381</v>
      </c>
      <c r="X293" s="889" t="s">
        <v>6349</v>
      </c>
      <c r="Y293" s="902"/>
      <c r="Z293" s="889"/>
      <c r="AA293" s="892" t="s">
        <v>1175</v>
      </c>
      <c r="AB293" s="889"/>
      <c r="AC293" s="891"/>
      <c r="AD293" s="902"/>
      <c r="AE293" s="889"/>
      <c r="AF293" s="877"/>
      <c r="AG293" s="879"/>
      <c r="AH293" s="902"/>
      <c r="AI293" s="903" t="s">
        <v>3305</v>
      </c>
      <c r="AJ293" s="889" t="s">
        <v>1654</v>
      </c>
      <c r="AK293" s="891"/>
      <c r="AL293" s="891"/>
      <c r="AN293" s="904">
        <v>1</v>
      </c>
      <c r="AO293" s="904" t="s">
        <v>2612</v>
      </c>
    </row>
    <row r="294" spans="1:41" s="904" customFormat="1" ht="13.2" outlineLevel="1">
      <c r="A294" s="891" t="s">
        <v>2613</v>
      </c>
      <c r="B294" s="892"/>
      <c r="C294" s="889"/>
      <c r="D294" s="1185">
        <f t="shared" si="11"/>
        <v>54</v>
      </c>
      <c r="E294" s="1152"/>
      <c r="F294" s="877" t="s">
        <v>6350</v>
      </c>
      <c r="G294" s="879" t="s">
        <v>3676</v>
      </c>
      <c r="H294" s="890" t="s">
        <v>6005</v>
      </c>
      <c r="I294" s="890" t="s">
        <v>6530</v>
      </c>
      <c r="J294" s="880" t="s">
        <v>6570</v>
      </c>
      <c r="K294" s="895" t="s">
        <v>6461</v>
      </c>
      <c r="L294" s="877"/>
      <c r="M294" s="896" t="s">
        <v>2906</v>
      </c>
      <c r="N294" s="897" t="s">
        <v>6458</v>
      </c>
      <c r="O294" s="898" t="s">
        <v>5993</v>
      </c>
      <c r="P294" s="899" t="s">
        <v>2323</v>
      </c>
      <c r="Q294" s="900" t="s">
        <v>2323</v>
      </c>
      <c r="R294" s="899" t="s">
        <v>2323</v>
      </c>
      <c r="S294" s="900" t="s">
        <v>2323</v>
      </c>
      <c r="T294" s="899" t="s">
        <v>2323</v>
      </c>
      <c r="U294" s="900" t="s">
        <v>2323</v>
      </c>
      <c r="V294" s="901" t="s">
        <v>2323</v>
      </c>
      <c r="W294" s="877" t="s">
        <v>6379</v>
      </c>
      <c r="X294" s="889" t="s">
        <v>6349</v>
      </c>
      <c r="Y294" s="902"/>
      <c r="Z294" s="889"/>
      <c r="AA294" s="892" t="s">
        <v>1175</v>
      </c>
      <c r="AB294" s="889"/>
      <c r="AC294" s="891"/>
      <c r="AD294" s="902"/>
      <c r="AE294" s="889"/>
      <c r="AF294" s="877"/>
      <c r="AG294" s="879"/>
      <c r="AH294" s="902"/>
      <c r="AI294" s="903" t="s">
        <v>3305</v>
      </c>
      <c r="AJ294" s="889" t="s">
        <v>1654</v>
      </c>
      <c r="AK294" s="891"/>
      <c r="AL294" s="891"/>
      <c r="AN294" s="904">
        <v>1</v>
      </c>
      <c r="AO294" s="904" t="s">
        <v>2612</v>
      </c>
    </row>
    <row r="295" spans="1:41" s="904" customFormat="1" ht="13.2" outlineLevel="1">
      <c r="A295" s="891" t="s">
        <v>2613</v>
      </c>
      <c r="B295" s="892"/>
      <c r="C295" s="889"/>
      <c r="D295" s="1185">
        <f t="shared" si="11"/>
        <v>55</v>
      </c>
      <c r="E295" s="1152"/>
      <c r="F295" s="877" t="s">
        <v>6350</v>
      </c>
      <c r="G295" s="879" t="s">
        <v>3676</v>
      </c>
      <c r="H295" s="890" t="s">
        <v>6005</v>
      </c>
      <c r="I295" s="890" t="s">
        <v>6530</v>
      </c>
      <c r="J295" s="880" t="s">
        <v>6570</v>
      </c>
      <c r="K295" s="895" t="s">
        <v>6461</v>
      </c>
      <c r="L295" s="877" t="s">
        <v>1675</v>
      </c>
      <c r="M295" s="896"/>
      <c r="N295" s="897" t="s">
        <v>6458</v>
      </c>
      <c r="O295" s="898" t="s">
        <v>5993</v>
      </c>
      <c r="P295" s="899" t="s">
        <v>2323</v>
      </c>
      <c r="Q295" s="900" t="s">
        <v>2323</v>
      </c>
      <c r="R295" s="899" t="s">
        <v>2323</v>
      </c>
      <c r="S295" s="900" t="s">
        <v>2323</v>
      </c>
      <c r="T295" s="899" t="s">
        <v>2323</v>
      </c>
      <c r="U295" s="900" t="s">
        <v>2323</v>
      </c>
      <c r="V295" s="901" t="s">
        <v>2323</v>
      </c>
      <c r="W295" s="877" t="s">
        <v>6379</v>
      </c>
      <c r="X295" s="889" t="s">
        <v>6349</v>
      </c>
      <c r="Y295" s="902"/>
      <c r="Z295" s="889"/>
      <c r="AA295" s="892" t="s">
        <v>1175</v>
      </c>
      <c r="AB295" s="889"/>
      <c r="AC295" s="891"/>
      <c r="AD295" s="902"/>
      <c r="AE295" s="889"/>
      <c r="AF295" s="877"/>
      <c r="AG295" s="879"/>
      <c r="AH295" s="902"/>
      <c r="AI295" s="903" t="s">
        <v>3305</v>
      </c>
      <c r="AJ295" s="889" t="s">
        <v>1654</v>
      </c>
      <c r="AK295" s="891"/>
      <c r="AL295" s="891"/>
      <c r="AN295" s="904">
        <v>1</v>
      </c>
      <c r="AO295" s="904" t="s">
        <v>2612</v>
      </c>
    </row>
    <row r="296" spans="1:41" s="904" customFormat="1" ht="13.2" outlineLevel="1">
      <c r="A296" s="891" t="s">
        <v>2613</v>
      </c>
      <c r="B296" s="892"/>
      <c r="C296" s="889"/>
      <c r="D296" s="1185">
        <f t="shared" si="11"/>
        <v>56</v>
      </c>
      <c r="E296" s="1152"/>
      <c r="F296" s="877" t="s">
        <v>6496</v>
      </c>
      <c r="G296" s="879" t="s">
        <v>3676</v>
      </c>
      <c r="H296" s="890" t="s">
        <v>6005</v>
      </c>
      <c r="I296" s="890" t="s">
        <v>6530</v>
      </c>
      <c r="J296" s="880" t="s">
        <v>6466</v>
      </c>
      <c r="K296" s="895" t="s">
        <v>6497</v>
      </c>
      <c r="L296" s="877"/>
      <c r="M296" s="896" t="s">
        <v>6359</v>
      </c>
      <c r="N296" s="897" t="s">
        <v>6498</v>
      </c>
      <c r="O296" s="898" t="s">
        <v>5993</v>
      </c>
      <c r="P296" s="899" t="s">
        <v>2323</v>
      </c>
      <c r="Q296" s="900" t="s">
        <v>2323</v>
      </c>
      <c r="R296" s="899" t="s">
        <v>2323</v>
      </c>
      <c r="S296" s="900" t="s">
        <v>2323</v>
      </c>
      <c r="T296" s="899" t="s">
        <v>2323</v>
      </c>
      <c r="U296" s="900" t="s">
        <v>2323</v>
      </c>
      <c r="V296" s="901" t="s">
        <v>2323</v>
      </c>
      <c r="W296" s="877" t="s">
        <v>6469</v>
      </c>
      <c r="X296" s="889" t="s">
        <v>6499</v>
      </c>
      <c r="Y296" s="902"/>
      <c r="Z296" s="889" t="s">
        <v>6628</v>
      </c>
      <c r="AA296" s="892" t="s">
        <v>1175</v>
      </c>
      <c r="AB296" s="889"/>
      <c r="AC296" s="891"/>
      <c r="AD296" s="902">
        <v>61</v>
      </c>
      <c r="AE296" s="889">
        <v>6</v>
      </c>
      <c r="AF296" s="877"/>
      <c r="AG296" s="879"/>
      <c r="AH296" s="902"/>
      <c r="AI296" s="903" t="s">
        <v>3163</v>
      </c>
      <c r="AJ296" s="889" t="s">
        <v>1656</v>
      </c>
      <c r="AK296" s="891"/>
      <c r="AL296" s="891"/>
      <c r="AN296" s="904">
        <v>1</v>
      </c>
      <c r="AO296" s="904" t="s">
        <v>2612</v>
      </c>
    </row>
    <row r="297" spans="1:41" s="904" customFormat="1" ht="13.2" outlineLevel="1">
      <c r="A297" s="891" t="s">
        <v>2613</v>
      </c>
      <c r="B297" s="892"/>
      <c r="C297" s="889"/>
      <c r="D297" s="1185">
        <f t="shared" si="11"/>
        <v>57</v>
      </c>
      <c r="E297" s="1152"/>
      <c r="F297" s="877" t="s">
        <v>6496</v>
      </c>
      <c r="G297" s="879" t="s">
        <v>3676</v>
      </c>
      <c r="H297" s="890" t="s">
        <v>6005</v>
      </c>
      <c r="I297" s="890" t="s">
        <v>6530</v>
      </c>
      <c r="J297" s="880" t="s">
        <v>6466</v>
      </c>
      <c r="K297" s="895" t="s">
        <v>6497</v>
      </c>
      <c r="L297" s="877" t="s">
        <v>6360</v>
      </c>
      <c r="M297" s="896"/>
      <c r="N297" s="897" t="s">
        <v>6498</v>
      </c>
      <c r="O297" s="898" t="s">
        <v>5993</v>
      </c>
      <c r="P297" s="899" t="s">
        <v>2323</v>
      </c>
      <c r="Q297" s="900" t="s">
        <v>2323</v>
      </c>
      <c r="R297" s="899" t="s">
        <v>2323</v>
      </c>
      <c r="S297" s="900" t="s">
        <v>2323</v>
      </c>
      <c r="T297" s="899" t="s">
        <v>2323</v>
      </c>
      <c r="U297" s="900" t="s">
        <v>2323</v>
      </c>
      <c r="V297" s="901" t="s">
        <v>2323</v>
      </c>
      <c r="W297" s="877" t="s">
        <v>6469</v>
      </c>
      <c r="X297" s="889" t="s">
        <v>6499</v>
      </c>
      <c r="Y297" s="902"/>
      <c r="Z297" s="889" t="s">
        <v>6628</v>
      </c>
      <c r="AA297" s="892" t="s">
        <v>1175</v>
      </c>
      <c r="AB297" s="889"/>
      <c r="AC297" s="891"/>
      <c r="AD297" s="902">
        <v>61</v>
      </c>
      <c r="AE297" s="889">
        <v>6</v>
      </c>
      <c r="AF297" s="877"/>
      <c r="AG297" s="879"/>
      <c r="AH297" s="902"/>
      <c r="AI297" s="903" t="s">
        <v>3163</v>
      </c>
      <c r="AJ297" s="889" t="s">
        <v>1656</v>
      </c>
      <c r="AK297" s="891"/>
      <c r="AL297" s="891"/>
      <c r="AN297" s="904">
        <v>1</v>
      </c>
      <c r="AO297" s="904" t="s">
        <v>2612</v>
      </c>
    </row>
    <row r="298" spans="1:41" s="904" customFormat="1" ht="13.2" outlineLevel="1">
      <c r="A298" s="891" t="s">
        <v>2613</v>
      </c>
      <c r="B298" s="892"/>
      <c r="C298" s="889"/>
      <c r="D298" s="1185">
        <f t="shared" si="11"/>
        <v>58</v>
      </c>
      <c r="E298" s="1152"/>
      <c r="F298" s="877" t="s">
        <v>6462</v>
      </c>
      <c r="G298" s="879" t="s">
        <v>3676</v>
      </c>
      <c r="H298" s="890" t="s">
        <v>6005</v>
      </c>
      <c r="I298" s="890" t="s">
        <v>6530</v>
      </c>
      <c r="J298" s="880"/>
      <c r="K298" s="895" t="s">
        <v>6463</v>
      </c>
      <c r="L298" s="877"/>
      <c r="M298" s="896" t="s">
        <v>5983</v>
      </c>
      <c r="N298" s="897" t="s">
        <v>6464</v>
      </c>
      <c r="O298" s="898" t="s">
        <v>5993</v>
      </c>
      <c r="P298" s="899" t="s">
        <v>2323</v>
      </c>
      <c r="Q298" s="900" t="s">
        <v>2323</v>
      </c>
      <c r="R298" s="899" t="s">
        <v>2323</v>
      </c>
      <c r="S298" s="900" t="s">
        <v>2323</v>
      </c>
      <c r="T298" s="899" t="s">
        <v>2323</v>
      </c>
      <c r="U298" s="900" t="s">
        <v>2323</v>
      </c>
      <c r="V298" s="901" t="s">
        <v>2323</v>
      </c>
      <c r="W298" s="877" t="s">
        <v>6423</v>
      </c>
      <c r="X298" s="889" t="s">
        <v>6465</v>
      </c>
      <c r="Y298" s="902"/>
      <c r="Z298" s="889"/>
      <c r="AA298" s="892" t="s">
        <v>1175</v>
      </c>
      <c r="AB298" s="889"/>
      <c r="AC298" s="891"/>
      <c r="AD298" s="902">
        <v>62</v>
      </c>
      <c r="AE298" s="889"/>
      <c r="AF298" s="877"/>
      <c r="AG298" s="879"/>
      <c r="AH298" s="902"/>
      <c r="AI298" s="903"/>
      <c r="AJ298" s="889" t="s">
        <v>1655</v>
      </c>
      <c r="AK298" s="891"/>
      <c r="AL298" s="891"/>
      <c r="AN298" s="904">
        <v>1</v>
      </c>
      <c r="AO298" s="904" t="s">
        <v>2612</v>
      </c>
    </row>
    <row r="299" spans="1:41" s="904" customFormat="1" ht="13.2" outlineLevel="1">
      <c r="A299" s="891" t="s">
        <v>2613</v>
      </c>
      <c r="B299" s="892"/>
      <c r="C299" s="889"/>
      <c r="D299" s="1185">
        <f t="shared" si="11"/>
        <v>59</v>
      </c>
      <c r="E299" s="1152"/>
      <c r="F299" s="877" t="s">
        <v>6462</v>
      </c>
      <c r="G299" s="879" t="s">
        <v>3676</v>
      </c>
      <c r="H299" s="890" t="s">
        <v>6005</v>
      </c>
      <c r="I299" s="890" t="s">
        <v>6530</v>
      </c>
      <c r="J299" s="880"/>
      <c r="K299" s="895" t="s">
        <v>6463</v>
      </c>
      <c r="L299" s="877" t="s">
        <v>5984</v>
      </c>
      <c r="M299" s="896"/>
      <c r="N299" s="897" t="s">
        <v>6464</v>
      </c>
      <c r="O299" s="898" t="s">
        <v>5993</v>
      </c>
      <c r="P299" s="899" t="s">
        <v>2323</v>
      </c>
      <c r="Q299" s="900" t="s">
        <v>2323</v>
      </c>
      <c r="R299" s="899" t="s">
        <v>2323</v>
      </c>
      <c r="S299" s="900" t="s">
        <v>2323</v>
      </c>
      <c r="T299" s="899" t="s">
        <v>2323</v>
      </c>
      <c r="U299" s="900" t="s">
        <v>2323</v>
      </c>
      <c r="V299" s="901" t="s">
        <v>2323</v>
      </c>
      <c r="W299" s="877" t="s">
        <v>6423</v>
      </c>
      <c r="X299" s="889" t="s">
        <v>6465</v>
      </c>
      <c r="Y299" s="902"/>
      <c r="Z299" s="889"/>
      <c r="AA299" s="892" t="s">
        <v>1175</v>
      </c>
      <c r="AB299" s="889"/>
      <c r="AC299" s="891"/>
      <c r="AD299" s="902">
        <v>62</v>
      </c>
      <c r="AE299" s="889"/>
      <c r="AF299" s="877"/>
      <c r="AG299" s="879"/>
      <c r="AH299" s="902"/>
      <c r="AI299" s="903"/>
      <c r="AJ299" s="889" t="s">
        <v>1655</v>
      </c>
      <c r="AK299" s="891"/>
      <c r="AL299" s="891"/>
      <c r="AN299" s="904">
        <v>1</v>
      </c>
      <c r="AO299" s="904" t="s">
        <v>2612</v>
      </c>
    </row>
    <row r="300" spans="1:41" s="904" customFormat="1" ht="13.2" outlineLevel="1">
      <c r="A300" s="891" t="s">
        <v>2613</v>
      </c>
      <c r="B300" s="892"/>
      <c r="C300" s="889"/>
      <c r="D300" s="1185">
        <f t="shared" si="11"/>
        <v>60</v>
      </c>
      <c r="E300" s="1152"/>
      <c r="F300" s="877" t="s">
        <v>6462</v>
      </c>
      <c r="G300" s="879" t="s">
        <v>3676</v>
      </c>
      <c r="H300" s="890"/>
      <c r="I300" s="890"/>
      <c r="J300" s="880"/>
      <c r="K300" s="895" t="s">
        <v>607</v>
      </c>
      <c r="L300" s="877"/>
      <c r="M300" s="896" t="s">
        <v>5983</v>
      </c>
      <c r="N300" s="897" t="s">
        <v>607</v>
      </c>
      <c r="O300" s="898" t="s">
        <v>2323</v>
      </c>
      <c r="P300" s="899" t="s">
        <v>2323</v>
      </c>
      <c r="Q300" s="900" t="s">
        <v>2323</v>
      </c>
      <c r="R300" s="899" t="s">
        <v>2323</v>
      </c>
      <c r="S300" s="900" t="s">
        <v>2323</v>
      </c>
      <c r="T300" s="899" t="s">
        <v>2323</v>
      </c>
      <c r="U300" s="900" t="s">
        <v>2323</v>
      </c>
      <c r="V300" s="901" t="s">
        <v>2323</v>
      </c>
      <c r="W300" s="877" t="s">
        <v>6629</v>
      </c>
      <c r="X300" s="889" t="s">
        <v>6630</v>
      </c>
      <c r="Y300" s="902"/>
      <c r="Z300" s="889"/>
      <c r="AA300" s="892" t="s">
        <v>1175</v>
      </c>
      <c r="AB300" s="889"/>
      <c r="AC300" s="891"/>
      <c r="AD300" s="902">
        <v>181</v>
      </c>
      <c r="AE300" s="889"/>
      <c r="AF300" s="877"/>
      <c r="AG300" s="879"/>
      <c r="AH300" s="902"/>
      <c r="AI300" s="903"/>
      <c r="AJ300" s="889" t="s">
        <v>1657</v>
      </c>
      <c r="AK300" s="891"/>
      <c r="AL300" s="891"/>
      <c r="AN300" s="904">
        <v>1</v>
      </c>
      <c r="AO300" s="904" t="s">
        <v>2612</v>
      </c>
    </row>
    <row r="301" spans="1:41" s="904" customFormat="1" ht="13.2" outlineLevel="1">
      <c r="A301" s="891" t="s">
        <v>2613</v>
      </c>
      <c r="B301" s="892"/>
      <c r="C301" s="889"/>
      <c r="D301" s="1185">
        <f t="shared" si="11"/>
        <v>61</v>
      </c>
      <c r="E301" s="1152"/>
      <c r="F301" s="877" t="s">
        <v>6462</v>
      </c>
      <c r="G301" s="879" t="s">
        <v>3676</v>
      </c>
      <c r="H301" s="890"/>
      <c r="I301" s="890"/>
      <c r="J301" s="880"/>
      <c r="K301" s="895" t="s">
        <v>607</v>
      </c>
      <c r="L301" s="877" t="s">
        <v>5984</v>
      </c>
      <c r="M301" s="896"/>
      <c r="N301" s="897" t="s">
        <v>607</v>
      </c>
      <c r="O301" s="898" t="s">
        <v>2323</v>
      </c>
      <c r="P301" s="899" t="s">
        <v>2323</v>
      </c>
      <c r="Q301" s="900" t="s">
        <v>2323</v>
      </c>
      <c r="R301" s="899" t="s">
        <v>2323</v>
      </c>
      <c r="S301" s="900" t="s">
        <v>2323</v>
      </c>
      <c r="T301" s="899" t="s">
        <v>2323</v>
      </c>
      <c r="U301" s="900" t="s">
        <v>2323</v>
      </c>
      <c r="V301" s="901" t="s">
        <v>2323</v>
      </c>
      <c r="W301" s="877" t="s">
        <v>6629</v>
      </c>
      <c r="X301" s="889" t="s">
        <v>6630</v>
      </c>
      <c r="Y301" s="902"/>
      <c r="Z301" s="889"/>
      <c r="AA301" s="892" t="s">
        <v>1175</v>
      </c>
      <c r="AB301" s="889"/>
      <c r="AC301" s="891"/>
      <c r="AD301" s="902">
        <v>181</v>
      </c>
      <c r="AE301" s="889"/>
      <c r="AF301" s="877"/>
      <c r="AG301" s="879"/>
      <c r="AH301" s="902"/>
      <c r="AI301" s="903"/>
      <c r="AJ301" s="889" t="s">
        <v>1657</v>
      </c>
      <c r="AK301" s="891"/>
      <c r="AL301" s="891"/>
      <c r="AN301" s="904">
        <v>1</v>
      </c>
      <c r="AO301" s="904" t="s">
        <v>2612</v>
      </c>
    </row>
    <row r="302" spans="1:41" s="904" customFormat="1" ht="13.2" outlineLevel="1">
      <c r="A302" s="891" t="s">
        <v>2613</v>
      </c>
      <c r="B302" s="892"/>
      <c r="C302" s="889"/>
      <c r="D302" s="1185">
        <f t="shared" si="11"/>
        <v>62</v>
      </c>
      <c r="E302" s="1152"/>
      <c r="F302" s="877" t="s">
        <v>6500</v>
      </c>
      <c r="G302" s="879" t="s">
        <v>2322</v>
      </c>
      <c r="H302" s="890" t="s">
        <v>6005</v>
      </c>
      <c r="I302" s="890" t="s">
        <v>6530</v>
      </c>
      <c r="J302" s="880" t="s">
        <v>6466</v>
      </c>
      <c r="K302" s="895" t="s">
        <v>6501</v>
      </c>
      <c r="L302" s="877"/>
      <c r="M302" s="896"/>
      <c r="N302" s="897" t="s">
        <v>6502</v>
      </c>
      <c r="O302" s="898" t="s">
        <v>5993</v>
      </c>
      <c r="P302" s="899" t="s">
        <v>2323</v>
      </c>
      <c r="Q302" s="900" t="s">
        <v>2323</v>
      </c>
      <c r="R302" s="899" t="s">
        <v>2323</v>
      </c>
      <c r="S302" s="900" t="s">
        <v>2323</v>
      </c>
      <c r="T302" s="899" t="s">
        <v>2323</v>
      </c>
      <c r="U302" s="900" t="s">
        <v>2323</v>
      </c>
      <c r="V302" s="901" t="s">
        <v>2323</v>
      </c>
      <c r="W302" s="877" t="s">
        <v>6469</v>
      </c>
      <c r="X302" s="889" t="s">
        <v>6503</v>
      </c>
      <c r="Y302" s="902"/>
      <c r="Z302" s="889"/>
      <c r="AA302" s="892" t="s">
        <v>1175</v>
      </c>
      <c r="AB302" s="889"/>
      <c r="AC302" s="891"/>
      <c r="AD302" s="902"/>
      <c r="AE302" s="889"/>
      <c r="AF302" s="877"/>
      <c r="AG302" s="879"/>
      <c r="AH302" s="902"/>
      <c r="AI302" s="903" t="s">
        <v>3163</v>
      </c>
      <c r="AJ302" s="889" t="s">
        <v>1185</v>
      </c>
      <c r="AK302" s="891"/>
      <c r="AL302" s="891"/>
      <c r="AN302" s="904">
        <v>1</v>
      </c>
      <c r="AO302" s="904" t="s">
        <v>2612</v>
      </c>
    </row>
    <row r="303" spans="1:41" s="904" customFormat="1" ht="13.2" outlineLevel="1">
      <c r="A303" s="891" t="s">
        <v>2613</v>
      </c>
      <c r="B303" s="892"/>
      <c r="C303" s="889"/>
      <c r="D303" s="1185">
        <f t="shared" si="11"/>
        <v>63</v>
      </c>
      <c r="E303" s="1152"/>
      <c r="F303" s="877" t="s">
        <v>6504</v>
      </c>
      <c r="G303" s="879" t="s">
        <v>2322</v>
      </c>
      <c r="H303" s="890" t="s">
        <v>6005</v>
      </c>
      <c r="I303" s="890" t="s">
        <v>6530</v>
      </c>
      <c r="J303" s="880" t="s">
        <v>6466</v>
      </c>
      <c r="K303" s="895" t="s">
        <v>6505</v>
      </c>
      <c r="L303" s="877"/>
      <c r="M303" s="896"/>
      <c r="N303" s="897" t="s">
        <v>6506</v>
      </c>
      <c r="O303" s="898" t="s">
        <v>5993</v>
      </c>
      <c r="P303" s="899" t="s">
        <v>2323</v>
      </c>
      <c r="Q303" s="900" t="s">
        <v>2323</v>
      </c>
      <c r="R303" s="899" t="s">
        <v>2323</v>
      </c>
      <c r="S303" s="900" t="s">
        <v>2323</v>
      </c>
      <c r="T303" s="899" t="s">
        <v>2323</v>
      </c>
      <c r="U303" s="900" t="s">
        <v>2323</v>
      </c>
      <c r="V303" s="901" t="s">
        <v>2323</v>
      </c>
      <c r="W303" s="877" t="s">
        <v>6469</v>
      </c>
      <c r="X303" s="889" t="s">
        <v>6507</v>
      </c>
      <c r="Y303" s="902"/>
      <c r="Z303" s="889" t="s">
        <v>6628</v>
      </c>
      <c r="AA303" s="892" t="s">
        <v>1175</v>
      </c>
      <c r="AB303" s="889"/>
      <c r="AC303" s="891"/>
      <c r="AD303" s="902"/>
      <c r="AE303" s="889"/>
      <c r="AF303" s="877"/>
      <c r="AG303" s="879"/>
      <c r="AH303" s="902"/>
      <c r="AI303" s="903" t="s">
        <v>3163</v>
      </c>
      <c r="AJ303" s="889" t="s">
        <v>1186</v>
      </c>
      <c r="AK303" s="891"/>
      <c r="AL303" s="891"/>
      <c r="AN303" s="904">
        <v>1</v>
      </c>
      <c r="AO303" s="904" t="s">
        <v>2612</v>
      </c>
    </row>
    <row r="304" spans="1:41" s="904" customFormat="1" ht="13.2" outlineLevel="1">
      <c r="A304" s="891" t="s">
        <v>2613</v>
      </c>
      <c r="B304" s="892"/>
      <c r="C304" s="889"/>
      <c r="D304" s="1185">
        <f t="shared" si="11"/>
        <v>64</v>
      </c>
      <c r="E304" s="1152"/>
      <c r="F304" s="877" t="s">
        <v>3195</v>
      </c>
      <c r="G304" s="879" t="s">
        <v>4477</v>
      </c>
      <c r="H304" s="890"/>
      <c r="I304" s="890"/>
      <c r="J304" s="880"/>
      <c r="K304" s="895"/>
      <c r="L304" s="877"/>
      <c r="M304" s="896"/>
      <c r="N304" s="897"/>
      <c r="O304" s="898"/>
      <c r="P304" s="899"/>
      <c r="Q304" s="900"/>
      <c r="R304" s="899"/>
      <c r="S304" s="900"/>
      <c r="T304" s="899"/>
      <c r="U304" s="900"/>
      <c r="V304" s="901"/>
      <c r="W304" s="877"/>
      <c r="X304" s="889"/>
      <c r="Y304" s="902"/>
      <c r="Z304" s="889"/>
      <c r="AA304" s="892" t="s">
        <v>1175</v>
      </c>
      <c r="AB304" s="889"/>
      <c r="AC304" s="891" t="s">
        <v>380</v>
      </c>
      <c r="AD304" s="902"/>
      <c r="AE304" s="889"/>
      <c r="AF304" s="877"/>
      <c r="AG304" s="879"/>
      <c r="AH304" s="902"/>
      <c r="AI304" s="903"/>
      <c r="AJ304" s="889"/>
      <c r="AK304" s="891"/>
      <c r="AL304" s="891"/>
      <c r="AN304" s="904">
        <v>1</v>
      </c>
      <c r="AO304" s="904" t="s">
        <v>2612</v>
      </c>
    </row>
    <row r="305" spans="1:41" s="904" customFormat="1" ht="13.2">
      <c r="I305" s="1082"/>
      <c r="J305" s="1082"/>
      <c r="K305" s="1082"/>
      <c r="L305" s="1082"/>
      <c r="N305" s="1082"/>
    </row>
    <row r="306" spans="1:41" s="904" customFormat="1" ht="13.8" thickBot="1">
      <c r="D306" s="904" t="s">
        <v>5919</v>
      </c>
      <c r="I306" s="1082"/>
      <c r="J306" s="1082"/>
      <c r="K306" s="1082"/>
      <c r="L306" s="1082"/>
      <c r="N306" s="1082"/>
    </row>
    <row r="307" spans="1:41" s="904" customFormat="1" ht="13.8" outlineLevel="1" thickBot="1">
      <c r="A307" s="1163" t="s">
        <v>9</v>
      </c>
      <c r="B307" s="1122" t="s">
        <v>306</v>
      </c>
      <c r="C307" s="1123"/>
      <c r="D307" s="1122" t="s">
        <v>3982</v>
      </c>
      <c r="E307" s="1123"/>
      <c r="F307" s="1130" t="s">
        <v>307</v>
      </c>
      <c r="G307" s="1126"/>
      <c r="H307" s="1126"/>
      <c r="I307" s="1126"/>
      <c r="J307" s="1162"/>
      <c r="K307" s="1129" t="s">
        <v>209</v>
      </c>
      <c r="L307" s="1130" t="s">
        <v>2154</v>
      </c>
      <c r="M307" s="1126"/>
      <c r="N307" s="1131" t="s">
        <v>209</v>
      </c>
      <c r="O307" s="1132" t="s">
        <v>309</v>
      </c>
      <c r="P307" s="1122"/>
      <c r="Q307" s="1122"/>
      <c r="R307" s="1122"/>
      <c r="S307" s="1122"/>
      <c r="T307" s="1122"/>
      <c r="U307" s="1123"/>
      <c r="V307" s="1122"/>
      <c r="W307" s="1130" t="s">
        <v>1164</v>
      </c>
      <c r="X307" s="1127"/>
      <c r="Y307" s="1132" t="s">
        <v>357</v>
      </c>
      <c r="Z307" s="1122" t="s">
        <v>357</v>
      </c>
      <c r="AA307" s="1123"/>
      <c r="AB307" s="1122" t="s">
        <v>5158</v>
      </c>
      <c r="AC307" s="1133" t="s">
        <v>377</v>
      </c>
      <c r="AD307" s="1132" t="s">
        <v>310</v>
      </c>
      <c r="AE307" s="1123"/>
      <c r="AF307" s="1130" t="s">
        <v>308</v>
      </c>
      <c r="AG307" s="1132" t="s">
        <v>357</v>
      </c>
      <c r="AH307" s="1132" t="s">
        <v>4734</v>
      </c>
      <c r="AI307" s="1132"/>
      <c r="AJ307" s="1132"/>
      <c r="AK307" s="1133" t="s">
        <v>3213</v>
      </c>
      <c r="AL307" s="1131"/>
    </row>
    <row r="308" spans="1:41" s="904" customFormat="1" ht="205.5" customHeight="1" outlineLevel="1">
      <c r="A308" s="1136" t="s">
        <v>776</v>
      </c>
      <c r="B308" s="1135" t="s">
        <v>305</v>
      </c>
      <c r="C308" s="1136" t="s">
        <v>3054</v>
      </c>
      <c r="D308" s="1135" t="s">
        <v>3949</v>
      </c>
      <c r="E308" s="1184" t="s">
        <v>5280</v>
      </c>
      <c r="F308" s="1138" t="s">
        <v>3055</v>
      </c>
      <c r="G308" s="1139" t="s">
        <v>2304</v>
      </c>
      <c r="H308" s="1140" t="s">
        <v>1468</v>
      </c>
      <c r="I308" s="1140" t="s">
        <v>1467</v>
      </c>
      <c r="J308" s="1142" t="s">
        <v>2842</v>
      </c>
      <c r="K308" s="1143" t="s">
        <v>1415</v>
      </c>
      <c r="L308" s="1138" t="s">
        <v>1466</v>
      </c>
      <c r="M308" s="1145" t="s">
        <v>2470</v>
      </c>
      <c r="N308" s="1144" t="s">
        <v>4231</v>
      </c>
      <c r="O308" s="1138" t="s">
        <v>83</v>
      </c>
      <c r="P308" s="1140" t="s">
        <v>3057</v>
      </c>
      <c r="Q308" s="1140" t="s">
        <v>1606</v>
      </c>
      <c r="R308" s="1140" t="s">
        <v>1607</v>
      </c>
      <c r="S308" s="1140" t="s">
        <v>4619</v>
      </c>
      <c r="T308" s="1140" t="s">
        <v>4620</v>
      </c>
      <c r="U308" s="1140" t="s">
        <v>4621</v>
      </c>
      <c r="V308" s="1142" t="s">
        <v>4622</v>
      </c>
      <c r="W308" s="1146" t="s">
        <v>4012</v>
      </c>
      <c r="X308" s="1147" t="s">
        <v>5442</v>
      </c>
      <c r="Y308" s="1165"/>
      <c r="Z308" s="1142" t="s">
        <v>1027</v>
      </c>
      <c r="AA308" s="1166"/>
      <c r="AB308" s="1136" t="s">
        <v>2584</v>
      </c>
      <c r="AC308" s="1148" t="s">
        <v>4025</v>
      </c>
      <c r="AD308" s="1148" t="s">
        <v>2962</v>
      </c>
      <c r="AE308" s="1136" t="s">
        <v>2441</v>
      </c>
      <c r="AF308" s="1144" t="s">
        <v>2583</v>
      </c>
      <c r="AG308" s="1167" t="s">
        <v>3586</v>
      </c>
      <c r="AH308" s="1138" t="s">
        <v>4431</v>
      </c>
      <c r="AI308" s="1149" t="s">
        <v>4429</v>
      </c>
      <c r="AJ308" s="1142" t="s">
        <v>4430</v>
      </c>
      <c r="AK308" s="1150" t="s">
        <v>995</v>
      </c>
      <c r="AL308" s="1151" t="s">
        <v>4994</v>
      </c>
    </row>
    <row r="309" spans="1:41" s="904" customFormat="1" ht="13.2" outlineLevel="1">
      <c r="A309" s="891" t="s">
        <v>2613</v>
      </c>
      <c r="B309" s="892"/>
      <c r="C309" s="889"/>
      <c r="D309" s="1152">
        <v>1</v>
      </c>
      <c r="E309" s="1152"/>
      <c r="F309" s="877" t="s">
        <v>6933</v>
      </c>
      <c r="G309" s="879" t="s">
        <v>3671</v>
      </c>
      <c r="H309" s="890" t="s">
        <v>6005</v>
      </c>
      <c r="I309" s="890" t="s">
        <v>6530</v>
      </c>
      <c r="J309" s="880" t="s">
        <v>6429</v>
      </c>
      <c r="K309" s="895" t="s">
        <v>6934</v>
      </c>
      <c r="L309" s="877" t="s">
        <v>6359</v>
      </c>
      <c r="M309" s="896" t="s">
        <v>6360</v>
      </c>
      <c r="N309" s="897" t="s">
        <v>6935</v>
      </c>
      <c r="O309" s="898" t="s">
        <v>5993</v>
      </c>
      <c r="P309" s="899" t="s">
        <v>2323</v>
      </c>
      <c r="Q309" s="900" t="s">
        <v>2323</v>
      </c>
      <c r="R309" s="899" t="s">
        <v>2323</v>
      </c>
      <c r="S309" s="900" t="s">
        <v>2323</v>
      </c>
      <c r="T309" s="899" t="s">
        <v>2323</v>
      </c>
      <c r="U309" s="900" t="s">
        <v>2323</v>
      </c>
      <c r="V309" s="901" t="s">
        <v>2323</v>
      </c>
      <c r="W309" s="877" t="s">
        <v>6432</v>
      </c>
      <c r="X309" s="889" t="s">
        <v>6936</v>
      </c>
      <c r="Y309" s="1169"/>
      <c r="Z309" s="889"/>
      <c r="AA309" s="1170"/>
      <c r="AB309" s="889"/>
      <c r="AC309" s="891"/>
      <c r="AD309" s="902">
        <v>191</v>
      </c>
      <c r="AE309" s="889"/>
      <c r="AF309" s="897"/>
      <c r="AG309" s="1170"/>
      <c r="AH309" s="902"/>
      <c r="AI309" s="903" t="s">
        <v>939</v>
      </c>
      <c r="AJ309" s="889" t="s">
        <v>1661</v>
      </c>
      <c r="AK309" s="891"/>
      <c r="AL309" s="891"/>
      <c r="AN309" s="904">
        <v>2</v>
      </c>
      <c r="AO309" s="904" t="s">
        <v>3981</v>
      </c>
    </row>
    <row r="310" spans="1:41" s="904" customFormat="1" ht="13.2" outlineLevel="1">
      <c r="A310" s="891" t="s">
        <v>2613</v>
      </c>
      <c r="B310" s="892"/>
      <c r="C310" s="889"/>
      <c r="D310" s="1185">
        <f t="shared" ref="D310:D316" si="12">D309+1</f>
        <v>2</v>
      </c>
      <c r="E310" s="1152"/>
      <c r="F310" s="877" t="s">
        <v>6988</v>
      </c>
      <c r="G310" s="879" t="s">
        <v>3673</v>
      </c>
      <c r="H310" s="890" t="s">
        <v>6005</v>
      </c>
      <c r="I310" s="890" t="s">
        <v>6530</v>
      </c>
      <c r="J310" s="880" t="s">
        <v>6466</v>
      </c>
      <c r="K310" s="895" t="s">
        <v>6958</v>
      </c>
      <c r="L310" s="877"/>
      <c r="M310" s="896" t="s">
        <v>6360</v>
      </c>
      <c r="N310" s="897" t="s">
        <v>6959</v>
      </c>
      <c r="O310" s="898" t="s">
        <v>5993</v>
      </c>
      <c r="P310" s="899" t="s">
        <v>2323</v>
      </c>
      <c r="Q310" s="900" t="s">
        <v>2323</v>
      </c>
      <c r="R310" s="899" t="s">
        <v>2323</v>
      </c>
      <c r="S310" s="900" t="s">
        <v>2323</v>
      </c>
      <c r="T310" s="899" t="s">
        <v>2323</v>
      </c>
      <c r="U310" s="900" t="s">
        <v>2323</v>
      </c>
      <c r="V310" s="901" t="s">
        <v>2323</v>
      </c>
      <c r="W310" s="877" t="s">
        <v>6469</v>
      </c>
      <c r="X310" s="889" t="s">
        <v>6960</v>
      </c>
      <c r="Y310" s="1169"/>
      <c r="Z310" s="889"/>
      <c r="AA310" s="1170"/>
      <c r="AB310" s="889"/>
      <c r="AC310" s="891"/>
      <c r="AD310" s="902">
        <v>61</v>
      </c>
      <c r="AE310" s="889"/>
      <c r="AF310" s="897"/>
      <c r="AG310" s="1170"/>
      <c r="AH310" s="902"/>
      <c r="AI310" s="903" t="s">
        <v>3163</v>
      </c>
      <c r="AJ310" s="889" t="s">
        <v>3295</v>
      </c>
      <c r="AK310" s="891"/>
      <c r="AL310" s="891"/>
      <c r="AN310" s="904">
        <v>2</v>
      </c>
      <c r="AO310" s="904" t="s">
        <v>3981</v>
      </c>
    </row>
    <row r="311" spans="1:41" s="904" customFormat="1" ht="13.2" outlineLevel="1">
      <c r="A311" s="891" t="s">
        <v>2613</v>
      </c>
      <c r="B311" s="892"/>
      <c r="C311" s="889"/>
      <c r="D311" s="1185">
        <f t="shared" si="12"/>
        <v>3</v>
      </c>
      <c r="E311" s="1152"/>
      <c r="F311" s="877" t="s">
        <v>6988</v>
      </c>
      <c r="G311" s="879" t="s">
        <v>3673</v>
      </c>
      <c r="H311" s="890" t="s">
        <v>6005</v>
      </c>
      <c r="I311" s="890" t="s">
        <v>6530</v>
      </c>
      <c r="J311" s="880" t="s">
        <v>6466</v>
      </c>
      <c r="K311" s="895" t="s">
        <v>6958</v>
      </c>
      <c r="L311" s="877" t="s">
        <v>6359</v>
      </c>
      <c r="M311" s="896"/>
      <c r="N311" s="897" t="s">
        <v>6959</v>
      </c>
      <c r="O311" s="898" t="s">
        <v>5993</v>
      </c>
      <c r="P311" s="899" t="s">
        <v>2323</v>
      </c>
      <c r="Q311" s="900" t="s">
        <v>2323</v>
      </c>
      <c r="R311" s="899" t="s">
        <v>2323</v>
      </c>
      <c r="S311" s="900" t="s">
        <v>2323</v>
      </c>
      <c r="T311" s="899" t="s">
        <v>2323</v>
      </c>
      <c r="U311" s="900" t="s">
        <v>2323</v>
      </c>
      <c r="V311" s="901" t="s">
        <v>2323</v>
      </c>
      <c r="W311" s="877" t="s">
        <v>6469</v>
      </c>
      <c r="X311" s="889" t="s">
        <v>6960</v>
      </c>
      <c r="Y311" s="1169"/>
      <c r="Z311" s="889"/>
      <c r="AA311" s="1170"/>
      <c r="AB311" s="889"/>
      <c r="AC311" s="891"/>
      <c r="AD311" s="902">
        <v>61</v>
      </c>
      <c r="AE311" s="889"/>
      <c r="AF311" s="897"/>
      <c r="AG311" s="1170"/>
      <c r="AH311" s="902"/>
      <c r="AI311" s="903" t="s">
        <v>3163</v>
      </c>
      <c r="AJ311" s="889" t="s">
        <v>3295</v>
      </c>
      <c r="AK311" s="891"/>
      <c r="AL311" s="891"/>
      <c r="AN311" s="904">
        <v>2</v>
      </c>
      <c r="AO311" s="904" t="s">
        <v>3981</v>
      </c>
    </row>
    <row r="312" spans="1:41" s="904" customFormat="1" ht="13.2" outlineLevel="1">
      <c r="A312" s="891" t="s">
        <v>2613</v>
      </c>
      <c r="B312" s="892"/>
      <c r="C312" s="889"/>
      <c r="D312" s="1185">
        <f t="shared" si="12"/>
        <v>4</v>
      </c>
      <c r="E312" s="1152"/>
      <c r="F312" s="877" t="s">
        <v>6937</v>
      </c>
      <c r="G312" s="879" t="s">
        <v>3673</v>
      </c>
      <c r="H312" s="890" t="s">
        <v>6005</v>
      </c>
      <c r="I312" s="890" t="s">
        <v>6530</v>
      </c>
      <c r="J312" s="880"/>
      <c r="K312" s="895" t="s">
        <v>6463</v>
      </c>
      <c r="L312" s="877"/>
      <c r="M312" s="896" t="s">
        <v>5983</v>
      </c>
      <c r="N312" s="897" t="s">
        <v>6464</v>
      </c>
      <c r="O312" s="898" t="s">
        <v>5993</v>
      </c>
      <c r="P312" s="899" t="s">
        <v>2323</v>
      </c>
      <c r="Q312" s="900" t="s">
        <v>2323</v>
      </c>
      <c r="R312" s="899" t="s">
        <v>2323</v>
      </c>
      <c r="S312" s="900" t="s">
        <v>2323</v>
      </c>
      <c r="T312" s="899" t="s">
        <v>2323</v>
      </c>
      <c r="U312" s="900" t="s">
        <v>2323</v>
      </c>
      <c r="V312" s="901" t="s">
        <v>2323</v>
      </c>
      <c r="W312" s="877" t="s">
        <v>6423</v>
      </c>
      <c r="X312" s="889" t="s">
        <v>6938</v>
      </c>
      <c r="Y312" s="1169"/>
      <c r="Z312" s="889"/>
      <c r="AA312" s="1170"/>
      <c r="AB312" s="889"/>
      <c r="AC312" s="891"/>
      <c r="AD312" s="902">
        <v>62</v>
      </c>
      <c r="AE312" s="889"/>
      <c r="AF312" s="897"/>
      <c r="AG312" s="1170"/>
      <c r="AH312" s="902"/>
      <c r="AI312" s="903"/>
      <c r="AJ312" s="889" t="s">
        <v>3294</v>
      </c>
      <c r="AK312" s="891"/>
      <c r="AL312" s="891"/>
      <c r="AN312" s="904">
        <v>2</v>
      </c>
      <c r="AO312" s="904" t="s">
        <v>3981</v>
      </c>
    </row>
    <row r="313" spans="1:41" s="904" customFormat="1" ht="13.2" outlineLevel="1">
      <c r="A313" s="891" t="s">
        <v>2613</v>
      </c>
      <c r="B313" s="892"/>
      <c r="C313" s="889"/>
      <c r="D313" s="1185">
        <f t="shared" si="12"/>
        <v>5</v>
      </c>
      <c r="E313" s="1152"/>
      <c r="F313" s="877" t="s">
        <v>6937</v>
      </c>
      <c r="G313" s="879" t="s">
        <v>3673</v>
      </c>
      <c r="H313" s="890" t="s">
        <v>6005</v>
      </c>
      <c r="I313" s="890" t="s">
        <v>6530</v>
      </c>
      <c r="J313" s="880"/>
      <c r="K313" s="895" t="s">
        <v>6463</v>
      </c>
      <c r="L313" s="877" t="s">
        <v>5984</v>
      </c>
      <c r="M313" s="896"/>
      <c r="N313" s="897" t="s">
        <v>6464</v>
      </c>
      <c r="O313" s="898" t="s">
        <v>5993</v>
      </c>
      <c r="P313" s="899" t="s">
        <v>2323</v>
      </c>
      <c r="Q313" s="900" t="s">
        <v>2323</v>
      </c>
      <c r="R313" s="899" t="s">
        <v>2323</v>
      </c>
      <c r="S313" s="900" t="s">
        <v>2323</v>
      </c>
      <c r="T313" s="1186" t="s">
        <v>2323</v>
      </c>
      <c r="U313" s="899" t="s">
        <v>2323</v>
      </c>
      <c r="V313" s="901" t="s">
        <v>2323</v>
      </c>
      <c r="W313" s="877" t="s">
        <v>6423</v>
      </c>
      <c r="X313" s="889" t="s">
        <v>6938</v>
      </c>
      <c r="Y313" s="1169"/>
      <c r="Z313" s="889"/>
      <c r="AA313" s="1170"/>
      <c r="AB313" s="889"/>
      <c r="AC313" s="891"/>
      <c r="AD313" s="902">
        <v>62</v>
      </c>
      <c r="AE313" s="889"/>
      <c r="AF313" s="897"/>
      <c r="AG313" s="1170"/>
      <c r="AH313" s="902"/>
      <c r="AI313" s="903"/>
      <c r="AJ313" s="889" t="s">
        <v>3294</v>
      </c>
      <c r="AK313" s="891"/>
      <c r="AL313" s="891"/>
      <c r="AN313" s="904">
        <v>2</v>
      </c>
      <c r="AO313" s="904" t="s">
        <v>3981</v>
      </c>
    </row>
    <row r="314" spans="1:41" s="904" customFormat="1" ht="13.2" outlineLevel="1">
      <c r="A314" s="891" t="s">
        <v>2613</v>
      </c>
      <c r="B314" s="892"/>
      <c r="C314" s="889"/>
      <c r="D314" s="1185">
        <f t="shared" si="12"/>
        <v>6</v>
      </c>
      <c r="E314" s="1152"/>
      <c r="F314" s="877" t="s">
        <v>6989</v>
      </c>
      <c r="G314" s="879" t="s">
        <v>3673</v>
      </c>
      <c r="H314" s="890"/>
      <c r="I314" s="890"/>
      <c r="J314" s="880"/>
      <c r="K314" s="895" t="s">
        <v>6990</v>
      </c>
      <c r="L314" s="877"/>
      <c r="M314" s="896" t="s">
        <v>5983</v>
      </c>
      <c r="N314" s="897" t="s">
        <v>606</v>
      </c>
      <c r="O314" s="898" t="s">
        <v>2323</v>
      </c>
      <c r="P314" s="899" t="s">
        <v>2323</v>
      </c>
      <c r="Q314" s="900" t="s">
        <v>2323</v>
      </c>
      <c r="R314" s="899" t="s">
        <v>2323</v>
      </c>
      <c r="S314" s="900" t="s">
        <v>2323</v>
      </c>
      <c r="T314" s="899" t="s">
        <v>2323</v>
      </c>
      <c r="U314" s="900" t="s">
        <v>2323</v>
      </c>
      <c r="V314" s="901" t="s">
        <v>2323</v>
      </c>
      <c r="W314" s="877" t="s">
        <v>6629</v>
      </c>
      <c r="X314" s="889" t="s">
        <v>6991</v>
      </c>
      <c r="Y314" s="1169"/>
      <c r="Z314" s="889"/>
      <c r="AA314" s="1170"/>
      <c r="AB314" s="889"/>
      <c r="AC314" s="891"/>
      <c r="AD314" s="902">
        <v>181</v>
      </c>
      <c r="AE314" s="889"/>
      <c r="AF314" s="897"/>
      <c r="AG314" s="1170"/>
      <c r="AH314" s="902"/>
      <c r="AI314" s="903"/>
      <c r="AJ314" s="889" t="s">
        <v>284</v>
      </c>
      <c r="AK314" s="891"/>
      <c r="AL314" s="891"/>
      <c r="AN314" s="904">
        <v>2</v>
      </c>
      <c r="AO314" s="904" t="s">
        <v>3981</v>
      </c>
    </row>
    <row r="315" spans="1:41" s="904" customFormat="1" ht="13.2" outlineLevel="1">
      <c r="A315" s="891" t="s">
        <v>2613</v>
      </c>
      <c r="B315" s="892"/>
      <c r="C315" s="889"/>
      <c r="D315" s="1185">
        <f t="shared" si="12"/>
        <v>7</v>
      </c>
      <c r="E315" s="1152"/>
      <c r="F315" s="877" t="s">
        <v>6989</v>
      </c>
      <c r="G315" s="879" t="s">
        <v>3673</v>
      </c>
      <c r="H315" s="890"/>
      <c r="I315" s="890"/>
      <c r="J315" s="880"/>
      <c r="K315" s="895" t="s">
        <v>6990</v>
      </c>
      <c r="L315" s="877" t="s">
        <v>5984</v>
      </c>
      <c r="M315" s="896"/>
      <c r="N315" s="897" t="s">
        <v>606</v>
      </c>
      <c r="O315" s="898" t="s">
        <v>2323</v>
      </c>
      <c r="P315" s="899" t="s">
        <v>2323</v>
      </c>
      <c r="Q315" s="900" t="s">
        <v>2323</v>
      </c>
      <c r="R315" s="899" t="s">
        <v>2323</v>
      </c>
      <c r="S315" s="900" t="s">
        <v>2323</v>
      </c>
      <c r="T315" s="899" t="s">
        <v>2323</v>
      </c>
      <c r="U315" s="900" t="s">
        <v>2323</v>
      </c>
      <c r="V315" s="901" t="s">
        <v>2323</v>
      </c>
      <c r="W315" s="877" t="s">
        <v>6629</v>
      </c>
      <c r="X315" s="889" t="s">
        <v>6991</v>
      </c>
      <c r="Y315" s="1169"/>
      <c r="Z315" s="889"/>
      <c r="AA315" s="1170"/>
      <c r="AB315" s="889"/>
      <c r="AC315" s="891"/>
      <c r="AD315" s="902">
        <v>181</v>
      </c>
      <c r="AE315" s="889"/>
      <c r="AF315" s="897"/>
      <c r="AG315" s="1170"/>
      <c r="AH315" s="902"/>
      <c r="AI315" s="903"/>
      <c r="AJ315" s="889" t="s">
        <v>284</v>
      </c>
      <c r="AK315" s="891"/>
      <c r="AL315" s="891"/>
      <c r="AN315" s="904">
        <v>2</v>
      </c>
      <c r="AO315" s="904" t="s">
        <v>3981</v>
      </c>
    </row>
    <row r="316" spans="1:41" s="904" customFormat="1" ht="13.2" outlineLevel="1">
      <c r="A316" s="891" t="s">
        <v>2613</v>
      </c>
      <c r="B316" s="892"/>
      <c r="C316" s="889"/>
      <c r="D316" s="1185">
        <f t="shared" si="12"/>
        <v>8</v>
      </c>
      <c r="E316" s="1152"/>
      <c r="F316" s="877" t="s">
        <v>3195</v>
      </c>
      <c r="G316" s="879" t="s">
        <v>3671</v>
      </c>
      <c r="H316" s="890"/>
      <c r="I316" s="890"/>
      <c r="J316" s="880"/>
      <c r="K316" s="895"/>
      <c r="L316" s="877"/>
      <c r="M316" s="896"/>
      <c r="N316" s="897"/>
      <c r="O316" s="898"/>
      <c r="P316" s="899"/>
      <c r="Q316" s="900"/>
      <c r="R316" s="899"/>
      <c r="S316" s="900"/>
      <c r="T316" s="899"/>
      <c r="U316" s="900"/>
      <c r="V316" s="901"/>
      <c r="W316" s="877"/>
      <c r="X316" s="889"/>
      <c r="Y316" s="1169"/>
      <c r="Z316" s="889"/>
      <c r="AA316" s="1170"/>
      <c r="AB316" s="889"/>
      <c r="AC316" s="891"/>
      <c r="AD316" s="902"/>
      <c r="AE316" s="889"/>
      <c r="AF316" s="897"/>
      <c r="AG316" s="1170" t="s">
        <v>378</v>
      </c>
      <c r="AH316" s="902"/>
      <c r="AI316" s="903"/>
      <c r="AJ316" s="889"/>
      <c r="AK316" s="891"/>
      <c r="AL316" s="891"/>
      <c r="AN316" s="904">
        <v>2</v>
      </c>
      <c r="AO316" s="904" t="s">
        <v>3981</v>
      </c>
    </row>
    <row r="317" spans="1:41" s="904" customFormat="1" ht="13.2" outlineLevel="1">
      <c r="A317" s="891" t="s">
        <v>2613</v>
      </c>
      <c r="B317" s="892"/>
      <c r="C317" s="889"/>
      <c r="D317" s="1152">
        <f t="shared" ref="D317:D318" si="13">D316+1</f>
        <v>9</v>
      </c>
      <c r="E317" s="1152"/>
      <c r="F317" s="877" t="s">
        <v>3195</v>
      </c>
      <c r="G317" s="879" t="s">
        <v>3671</v>
      </c>
      <c r="H317" s="890"/>
      <c r="I317" s="890"/>
      <c r="J317" s="880"/>
      <c r="K317" s="895"/>
      <c r="L317" s="877"/>
      <c r="M317" s="896"/>
      <c r="N317" s="897"/>
      <c r="O317" s="898"/>
      <c r="P317" s="899"/>
      <c r="Q317" s="900"/>
      <c r="R317" s="899"/>
      <c r="S317" s="900"/>
      <c r="T317" s="899"/>
      <c r="U317" s="900"/>
      <c r="V317" s="901"/>
      <c r="W317" s="877"/>
      <c r="X317" s="889"/>
      <c r="Y317" s="1169"/>
      <c r="Z317" s="889"/>
      <c r="AA317" s="1170"/>
      <c r="AB317" s="889"/>
      <c r="AC317" s="891"/>
      <c r="AD317" s="902"/>
      <c r="AE317" s="889"/>
      <c r="AF317" s="897"/>
      <c r="AG317" s="1170" t="s">
        <v>378</v>
      </c>
      <c r="AH317" s="902"/>
      <c r="AI317" s="903"/>
      <c r="AJ317" s="889"/>
      <c r="AK317" s="891"/>
      <c r="AL317" s="891"/>
      <c r="AN317" s="904">
        <v>2</v>
      </c>
      <c r="AO317" s="904" t="s">
        <v>3981</v>
      </c>
    </row>
    <row r="318" spans="1:41" s="904" customFormat="1" ht="13.2" outlineLevel="1">
      <c r="A318" s="891" t="s">
        <v>2613</v>
      </c>
      <c r="B318" s="892"/>
      <c r="C318" s="889"/>
      <c r="D318" s="1152">
        <f t="shared" si="13"/>
        <v>10</v>
      </c>
      <c r="E318" s="1152"/>
      <c r="F318" s="877" t="s">
        <v>3195</v>
      </c>
      <c r="G318" s="879" t="s">
        <v>3671</v>
      </c>
      <c r="H318" s="890"/>
      <c r="I318" s="890"/>
      <c r="J318" s="880"/>
      <c r="K318" s="895"/>
      <c r="L318" s="877"/>
      <c r="M318" s="896"/>
      <c r="N318" s="897"/>
      <c r="O318" s="898"/>
      <c r="P318" s="899"/>
      <c r="Q318" s="900"/>
      <c r="R318" s="899"/>
      <c r="S318" s="900"/>
      <c r="T318" s="899"/>
      <c r="U318" s="900"/>
      <c r="V318" s="901"/>
      <c r="W318" s="877"/>
      <c r="X318" s="889"/>
      <c r="Y318" s="1169"/>
      <c r="Z318" s="889"/>
      <c r="AA318" s="1170"/>
      <c r="AB318" s="889"/>
      <c r="AC318" s="891"/>
      <c r="AD318" s="902"/>
      <c r="AE318" s="889"/>
      <c r="AF318" s="897"/>
      <c r="AG318" s="891" t="s">
        <v>378</v>
      </c>
      <c r="AH318" s="902"/>
      <c r="AI318" s="903"/>
      <c r="AJ318" s="889"/>
      <c r="AK318" s="891"/>
      <c r="AL318" s="891"/>
      <c r="AN318" s="904">
        <v>2</v>
      </c>
      <c r="AO318" s="904" t="s">
        <v>3981</v>
      </c>
    </row>
    <row r="319" spans="1:41" s="904" customFormat="1" ht="13.2">
      <c r="I319" s="1082"/>
      <c r="J319" s="1082"/>
      <c r="K319" s="1082"/>
      <c r="L319" s="1082"/>
      <c r="N319" s="1082"/>
    </row>
    <row r="320" spans="1:41" s="904" customFormat="1" ht="13.8" thickBot="1">
      <c r="D320" s="904" t="s">
        <v>5920</v>
      </c>
      <c r="L320" s="1082"/>
    </row>
    <row r="321" spans="1:41" s="904" customFormat="1" ht="13.8" outlineLevel="1" thickBot="1">
      <c r="A321" s="1163" t="s">
        <v>9</v>
      </c>
      <c r="B321" s="1122" t="s">
        <v>306</v>
      </c>
      <c r="C321" s="1123"/>
      <c r="D321" s="1122" t="s">
        <v>2990</v>
      </c>
      <c r="E321" s="1122"/>
      <c r="F321" s="1130" t="s">
        <v>307</v>
      </c>
      <c r="G321" s="1126"/>
      <c r="H321" s="1126"/>
      <c r="I321" s="1126"/>
      <c r="J321" s="1162"/>
      <c r="K321" s="1123" t="s">
        <v>209</v>
      </c>
      <c r="L321" s="1122" t="s">
        <v>2154</v>
      </c>
      <c r="M321" s="1122"/>
      <c r="N321" s="1131" t="s">
        <v>209</v>
      </c>
      <c r="O321" s="1132" t="s">
        <v>309</v>
      </c>
      <c r="P321" s="1122"/>
      <c r="Q321" s="1122"/>
      <c r="R321" s="1122"/>
      <c r="S321" s="1122"/>
      <c r="T321" s="1122"/>
      <c r="U321" s="1122"/>
      <c r="V321" s="1162"/>
      <c r="W321" s="1130" t="s">
        <v>1164</v>
      </c>
      <c r="X321" s="1127"/>
      <c r="Y321" s="1132" t="s">
        <v>357</v>
      </c>
      <c r="Z321" s="1122" t="s">
        <v>357</v>
      </c>
      <c r="AA321" s="1123"/>
      <c r="AB321" s="1122" t="s">
        <v>3585</v>
      </c>
      <c r="AC321" s="1131" t="s">
        <v>377</v>
      </c>
      <c r="AD321" s="1122" t="s">
        <v>4917</v>
      </c>
      <c r="AE321" s="1123"/>
      <c r="AF321" s="1130" t="s">
        <v>308</v>
      </c>
      <c r="AG321" s="1127"/>
      <c r="AH321" s="1132" t="s">
        <v>4734</v>
      </c>
      <c r="AI321" s="1132"/>
      <c r="AJ321" s="1132"/>
      <c r="AK321" s="1133" t="s">
        <v>3213</v>
      </c>
      <c r="AL321" s="1131"/>
    </row>
    <row r="322" spans="1:41" s="1173" customFormat="1" ht="183" customHeight="1" outlineLevel="1">
      <c r="A322" s="1136" t="s">
        <v>776</v>
      </c>
      <c r="B322" s="1135" t="s">
        <v>305</v>
      </c>
      <c r="C322" s="1136" t="s">
        <v>3054</v>
      </c>
      <c r="D322" s="1135" t="s">
        <v>3949</v>
      </c>
      <c r="E322" s="1184" t="s">
        <v>5280</v>
      </c>
      <c r="F322" s="1138" t="s">
        <v>3055</v>
      </c>
      <c r="G322" s="1139" t="s">
        <v>2112</v>
      </c>
      <c r="H322" s="1140" t="s">
        <v>1468</v>
      </c>
      <c r="I322" s="1140" t="s">
        <v>1467</v>
      </c>
      <c r="J322" s="1142" t="s">
        <v>2842</v>
      </c>
      <c r="K322" s="1167" t="s">
        <v>1415</v>
      </c>
      <c r="L322" s="1143" t="s">
        <v>2136</v>
      </c>
      <c r="M322" s="1145" t="s">
        <v>4334</v>
      </c>
      <c r="N322" s="1144" t="s">
        <v>4231</v>
      </c>
      <c r="O322" s="1138" t="s">
        <v>83</v>
      </c>
      <c r="P322" s="1140" t="s">
        <v>3057</v>
      </c>
      <c r="Q322" s="1140" t="s">
        <v>1606</v>
      </c>
      <c r="R322" s="1140" t="s">
        <v>1607</v>
      </c>
      <c r="S322" s="1140" t="s">
        <v>4619</v>
      </c>
      <c r="T322" s="1140" t="s">
        <v>4620</v>
      </c>
      <c r="U322" s="1140" t="s">
        <v>4621</v>
      </c>
      <c r="V322" s="1142" t="s">
        <v>4622</v>
      </c>
      <c r="W322" s="1146" t="s">
        <v>4012</v>
      </c>
      <c r="X322" s="1147" t="s">
        <v>5442</v>
      </c>
      <c r="Y322" s="1165"/>
      <c r="Z322" s="1142" t="s">
        <v>1027</v>
      </c>
      <c r="AA322" s="1166"/>
      <c r="AB322" s="1136" t="s">
        <v>2582</v>
      </c>
      <c r="AC322" s="1172" t="s">
        <v>3056</v>
      </c>
      <c r="AD322" s="1148" t="s">
        <v>184</v>
      </c>
      <c r="AE322" s="1136" t="s">
        <v>2585</v>
      </c>
      <c r="AF322" s="1138" t="s">
        <v>2583</v>
      </c>
      <c r="AG322" s="1145" t="s">
        <v>251</v>
      </c>
      <c r="AH322" s="1138" t="s">
        <v>4431</v>
      </c>
      <c r="AI322" s="1149" t="s">
        <v>4429</v>
      </c>
      <c r="AJ322" s="1142" t="s">
        <v>4430</v>
      </c>
      <c r="AK322" s="1150" t="s">
        <v>995</v>
      </c>
      <c r="AL322" s="1151" t="s">
        <v>4994</v>
      </c>
    </row>
    <row r="323" spans="1:41" s="904" customFormat="1" ht="13.2" outlineLevel="1">
      <c r="A323" s="891" t="s">
        <v>2613</v>
      </c>
      <c r="B323" s="892"/>
      <c r="C323" s="889"/>
      <c r="D323" s="1152">
        <v>1</v>
      </c>
      <c r="E323" s="1152"/>
      <c r="F323" s="877" t="s">
        <v>7167</v>
      </c>
      <c r="G323" s="879"/>
      <c r="H323" s="890" t="s">
        <v>6005</v>
      </c>
      <c r="I323" s="890" t="s">
        <v>6530</v>
      </c>
      <c r="J323" s="880" t="s">
        <v>7168</v>
      </c>
      <c r="K323" s="897" t="s">
        <v>7169</v>
      </c>
      <c r="L323" s="1174" t="s">
        <v>7093</v>
      </c>
      <c r="M323" s="1155" t="s">
        <v>7170</v>
      </c>
      <c r="N323" s="897" t="s">
        <v>7169</v>
      </c>
      <c r="O323" s="898" t="s">
        <v>5993</v>
      </c>
      <c r="P323" s="899" t="s">
        <v>2323</v>
      </c>
      <c r="Q323" s="900" t="s">
        <v>2323</v>
      </c>
      <c r="R323" s="899" t="s">
        <v>2323</v>
      </c>
      <c r="S323" s="900" t="s">
        <v>2323</v>
      </c>
      <c r="T323" s="899" t="s">
        <v>2323</v>
      </c>
      <c r="U323" s="900" t="s">
        <v>2323</v>
      </c>
      <c r="V323" s="901" t="s">
        <v>2323</v>
      </c>
      <c r="W323" s="877" t="s">
        <v>6487</v>
      </c>
      <c r="X323" s="889" t="s">
        <v>7181</v>
      </c>
      <c r="Y323" s="1169"/>
      <c r="Z323" s="889"/>
      <c r="AA323" s="1170"/>
      <c r="AB323" s="889"/>
      <c r="AC323" s="891"/>
      <c r="AD323" s="902"/>
      <c r="AE323" s="1175"/>
      <c r="AF323" s="877"/>
      <c r="AG323" s="1156"/>
      <c r="AH323" s="1169"/>
      <c r="AI323" s="879" t="s">
        <v>3162</v>
      </c>
      <c r="AJ323" s="889" t="s">
        <v>7171</v>
      </c>
      <c r="AK323" s="891"/>
      <c r="AL323" s="891"/>
      <c r="AN323" s="904">
        <v>6</v>
      </c>
      <c r="AO323" s="904" t="s">
        <v>207</v>
      </c>
    </row>
    <row r="324" spans="1:41" s="904" customFormat="1" ht="13.2" outlineLevel="1">
      <c r="A324" s="891" t="s">
        <v>2613</v>
      </c>
      <c r="B324" s="892"/>
      <c r="C324" s="889"/>
      <c r="D324" s="1185">
        <f>D323+1</f>
        <v>2</v>
      </c>
      <c r="E324" s="1152"/>
      <c r="F324" s="877" t="s">
        <v>7167</v>
      </c>
      <c r="G324" s="879"/>
      <c r="H324" s="890" t="s">
        <v>6005</v>
      </c>
      <c r="I324" s="890" t="s">
        <v>6530</v>
      </c>
      <c r="J324" s="880" t="s">
        <v>7168</v>
      </c>
      <c r="K324" s="897" t="s">
        <v>7173</v>
      </c>
      <c r="L324" s="1174" t="s">
        <v>7093</v>
      </c>
      <c r="M324" s="1155" t="s">
        <v>7170</v>
      </c>
      <c r="N324" s="897" t="s">
        <v>7173</v>
      </c>
      <c r="O324" s="898" t="s">
        <v>5993</v>
      </c>
      <c r="P324" s="899" t="s">
        <v>2323</v>
      </c>
      <c r="Q324" s="900" t="s">
        <v>2323</v>
      </c>
      <c r="R324" s="899" t="s">
        <v>2323</v>
      </c>
      <c r="S324" s="900" t="s">
        <v>2323</v>
      </c>
      <c r="T324" s="899" t="s">
        <v>2323</v>
      </c>
      <c r="U324" s="900" t="s">
        <v>2323</v>
      </c>
      <c r="V324" s="901" t="s">
        <v>2323</v>
      </c>
      <c r="W324" s="877" t="s">
        <v>6487</v>
      </c>
      <c r="X324" s="889" t="s">
        <v>7182</v>
      </c>
      <c r="Y324" s="1169"/>
      <c r="Z324" s="889"/>
      <c r="AA324" s="1170"/>
      <c r="AB324" s="889"/>
      <c r="AC324" s="891"/>
      <c r="AD324" s="902"/>
      <c r="AE324" s="1175"/>
      <c r="AF324" s="877"/>
      <c r="AG324" s="1156"/>
      <c r="AH324" s="1169"/>
      <c r="AI324" s="879" t="s">
        <v>3162</v>
      </c>
      <c r="AJ324" s="889" t="s">
        <v>7171</v>
      </c>
      <c r="AK324" s="891"/>
      <c r="AL324" s="891"/>
      <c r="AN324" s="904">
        <v>6</v>
      </c>
      <c r="AO324" s="904" t="s">
        <v>207</v>
      </c>
    </row>
    <row r="325" spans="1:41" s="904" customFormat="1" ht="13.2" outlineLevel="1">
      <c r="A325" s="891" t="s">
        <v>2613</v>
      </c>
      <c r="B325" s="892"/>
      <c r="C325" s="889"/>
      <c r="D325" s="1185">
        <f>D324+1</f>
        <v>3</v>
      </c>
      <c r="E325" s="1152"/>
      <c r="F325" s="877" t="s">
        <v>7167</v>
      </c>
      <c r="G325" s="879"/>
      <c r="H325" s="890" t="s">
        <v>6005</v>
      </c>
      <c r="I325" s="890" t="s">
        <v>6530</v>
      </c>
      <c r="J325" s="880" t="s">
        <v>7183</v>
      </c>
      <c r="K325" s="897" t="s">
        <v>7184</v>
      </c>
      <c r="L325" s="1174" t="s">
        <v>7093</v>
      </c>
      <c r="M325" s="1155" t="s">
        <v>7170</v>
      </c>
      <c r="N325" s="897" t="s">
        <v>7184</v>
      </c>
      <c r="O325" s="898" t="s">
        <v>2323</v>
      </c>
      <c r="P325" s="899" t="s">
        <v>2323</v>
      </c>
      <c r="Q325" s="900" t="s">
        <v>2323</v>
      </c>
      <c r="R325" s="899" t="s">
        <v>2323</v>
      </c>
      <c r="S325" s="900" t="s">
        <v>2323</v>
      </c>
      <c r="T325" s="899" t="s">
        <v>2323</v>
      </c>
      <c r="U325" s="900" t="s">
        <v>2323</v>
      </c>
      <c r="V325" s="901" t="s">
        <v>2323</v>
      </c>
      <c r="W325" s="877" t="s">
        <v>6487</v>
      </c>
      <c r="X325" s="889" t="s">
        <v>7185</v>
      </c>
      <c r="Y325" s="1169"/>
      <c r="Z325" s="889"/>
      <c r="AA325" s="1170"/>
      <c r="AB325" s="889"/>
      <c r="AC325" s="891"/>
      <c r="AD325" s="902"/>
      <c r="AE325" s="1175"/>
      <c r="AF325" s="877"/>
      <c r="AG325" s="1156"/>
      <c r="AH325" s="1169"/>
      <c r="AI325" s="879" t="s">
        <v>3162</v>
      </c>
      <c r="AJ325" s="889" t="s">
        <v>7171</v>
      </c>
      <c r="AK325" s="891"/>
      <c r="AL325" s="891"/>
      <c r="AN325" s="904">
        <v>6</v>
      </c>
      <c r="AO325" s="904" t="s">
        <v>207</v>
      </c>
    </row>
    <row r="326" spans="1:41" s="904" customFormat="1" ht="13.2" outlineLevel="1">
      <c r="A326" s="891" t="s">
        <v>2613</v>
      </c>
      <c r="B326" s="892"/>
      <c r="C326" s="889"/>
      <c r="D326" s="1185">
        <f>D325+1</f>
        <v>4</v>
      </c>
      <c r="E326" s="1152"/>
      <c r="F326" s="877" t="s">
        <v>7167</v>
      </c>
      <c r="G326" s="879"/>
      <c r="H326" s="890" t="s">
        <v>6005</v>
      </c>
      <c r="I326" s="890" t="s">
        <v>6530</v>
      </c>
      <c r="J326" s="880" t="s">
        <v>7183</v>
      </c>
      <c r="K326" s="897" t="s">
        <v>7186</v>
      </c>
      <c r="L326" s="1174" t="s">
        <v>7093</v>
      </c>
      <c r="M326" s="1155" t="s">
        <v>7170</v>
      </c>
      <c r="N326" s="897" t="s">
        <v>7186</v>
      </c>
      <c r="O326" s="898" t="s">
        <v>2323</v>
      </c>
      <c r="P326" s="899" t="s">
        <v>2323</v>
      </c>
      <c r="Q326" s="900" t="s">
        <v>2323</v>
      </c>
      <c r="R326" s="899" t="s">
        <v>2323</v>
      </c>
      <c r="S326" s="900" t="s">
        <v>2323</v>
      </c>
      <c r="T326" s="899" t="s">
        <v>2323</v>
      </c>
      <c r="U326" s="900" t="s">
        <v>2323</v>
      </c>
      <c r="V326" s="901" t="s">
        <v>2323</v>
      </c>
      <c r="W326" s="877" t="s">
        <v>6487</v>
      </c>
      <c r="X326" s="889" t="s">
        <v>7172</v>
      </c>
      <c r="Y326" s="1169"/>
      <c r="Z326" s="889"/>
      <c r="AA326" s="1170"/>
      <c r="AB326" s="889"/>
      <c r="AC326" s="891"/>
      <c r="AD326" s="902"/>
      <c r="AE326" s="1175"/>
      <c r="AF326" s="877"/>
      <c r="AG326" s="879"/>
      <c r="AH326" s="1169"/>
      <c r="AI326" s="879" t="s">
        <v>3162</v>
      </c>
      <c r="AJ326" s="889" t="s">
        <v>7171</v>
      </c>
      <c r="AK326" s="891"/>
      <c r="AL326" s="891"/>
      <c r="AN326" s="904">
        <v>6</v>
      </c>
      <c r="AO326" s="904" t="s">
        <v>207</v>
      </c>
    </row>
    <row r="327" spans="1:41" s="904" customFormat="1" ht="13.2" outlineLevel="1">
      <c r="A327" s="891" t="s">
        <v>2613</v>
      </c>
      <c r="B327" s="892"/>
      <c r="C327" s="889"/>
      <c r="D327" s="1185">
        <f>D326+1</f>
        <v>5</v>
      </c>
      <c r="E327" s="1152"/>
      <c r="F327" s="877" t="s">
        <v>7167</v>
      </c>
      <c r="G327" s="879"/>
      <c r="H327" s="890" t="s">
        <v>6005</v>
      </c>
      <c r="I327" s="890" t="s">
        <v>6530</v>
      </c>
      <c r="J327" s="880" t="s">
        <v>7183</v>
      </c>
      <c r="K327" s="897" t="s">
        <v>7187</v>
      </c>
      <c r="L327" s="1174" t="s">
        <v>7093</v>
      </c>
      <c r="M327" s="1155" t="s">
        <v>7170</v>
      </c>
      <c r="N327" s="897" t="s">
        <v>7187</v>
      </c>
      <c r="O327" s="898" t="s">
        <v>2323</v>
      </c>
      <c r="P327" s="899" t="s">
        <v>2323</v>
      </c>
      <c r="Q327" s="900" t="s">
        <v>2323</v>
      </c>
      <c r="R327" s="899" t="s">
        <v>2323</v>
      </c>
      <c r="S327" s="900" t="s">
        <v>2323</v>
      </c>
      <c r="T327" s="899" t="s">
        <v>2323</v>
      </c>
      <c r="U327" s="900" t="s">
        <v>2323</v>
      </c>
      <c r="V327" s="901" t="s">
        <v>2323</v>
      </c>
      <c r="W327" s="877" t="s">
        <v>6487</v>
      </c>
      <c r="X327" s="889" t="s">
        <v>7166</v>
      </c>
      <c r="Y327" s="1169"/>
      <c r="Z327" s="889"/>
      <c r="AA327" s="1170"/>
      <c r="AB327" s="889"/>
      <c r="AC327" s="891"/>
      <c r="AD327" s="902"/>
      <c r="AE327" s="1175"/>
      <c r="AF327" s="877"/>
      <c r="AG327" s="879"/>
      <c r="AH327" s="1169"/>
      <c r="AI327" s="879" t="s">
        <v>3162</v>
      </c>
      <c r="AJ327" s="889" t="s">
        <v>7171</v>
      </c>
      <c r="AK327" s="891"/>
      <c r="AL327" s="891"/>
      <c r="AN327" s="904">
        <v>6</v>
      </c>
      <c r="AO327" s="904" t="s">
        <v>207</v>
      </c>
    </row>
    <row r="328" spans="1:41" s="904" customFormat="1" ht="13.2" outlineLevel="1">
      <c r="A328" s="891" t="s">
        <v>2613</v>
      </c>
      <c r="B328" s="892"/>
      <c r="C328" s="889"/>
      <c r="D328" s="1185">
        <f>D327+1</f>
        <v>6</v>
      </c>
      <c r="E328" s="1152"/>
      <c r="F328" s="877" t="s">
        <v>3195</v>
      </c>
      <c r="G328" s="879"/>
      <c r="H328" s="890"/>
      <c r="I328" s="890"/>
      <c r="J328" s="880"/>
      <c r="K328" s="897"/>
      <c r="L328" s="1174"/>
      <c r="M328" s="1155"/>
      <c r="N328" s="897"/>
      <c r="O328" s="898"/>
      <c r="P328" s="899"/>
      <c r="Q328" s="900"/>
      <c r="R328" s="899"/>
      <c r="S328" s="900"/>
      <c r="T328" s="899"/>
      <c r="U328" s="900"/>
      <c r="V328" s="901"/>
      <c r="W328" s="877"/>
      <c r="X328" s="889"/>
      <c r="Y328" s="1169"/>
      <c r="Z328" s="889"/>
      <c r="AA328" s="1170"/>
      <c r="AB328" s="889"/>
      <c r="AC328" s="891" t="s">
        <v>1414</v>
      </c>
      <c r="AD328" s="902"/>
      <c r="AE328" s="1175"/>
      <c r="AF328" s="877"/>
      <c r="AG328" s="879"/>
      <c r="AH328" s="1169"/>
      <c r="AI328" s="879"/>
      <c r="AJ328" s="889"/>
      <c r="AK328" s="891"/>
      <c r="AL328" s="891"/>
      <c r="AN328" s="904">
        <v>6</v>
      </c>
      <c r="AO328" s="904" t="s">
        <v>207</v>
      </c>
    </row>
    <row r="329" spans="1:41" s="904" customFormat="1" ht="13.2" outlineLevel="1">
      <c r="A329" s="891" t="s">
        <v>2613</v>
      </c>
      <c r="B329" s="892"/>
      <c r="C329" s="889"/>
      <c r="D329" s="1152">
        <f t="shared" ref="D329:D338" si="14">D328+1</f>
        <v>7</v>
      </c>
      <c r="E329" s="1152"/>
      <c r="F329" s="877" t="s">
        <v>3195</v>
      </c>
      <c r="G329" s="879"/>
      <c r="H329" s="890"/>
      <c r="I329" s="890"/>
      <c r="J329" s="880"/>
      <c r="K329" s="897"/>
      <c r="L329" s="1174"/>
      <c r="M329" s="1155"/>
      <c r="N329" s="897"/>
      <c r="O329" s="898"/>
      <c r="P329" s="899"/>
      <c r="Q329" s="900"/>
      <c r="R329" s="899"/>
      <c r="S329" s="900"/>
      <c r="T329" s="899"/>
      <c r="U329" s="900"/>
      <c r="V329" s="901"/>
      <c r="W329" s="877"/>
      <c r="X329" s="889"/>
      <c r="Y329" s="1169"/>
      <c r="Z329" s="889"/>
      <c r="AA329" s="1170"/>
      <c r="AB329" s="889"/>
      <c r="AC329" s="891" t="s">
        <v>1414</v>
      </c>
      <c r="AD329" s="902"/>
      <c r="AE329" s="1175"/>
      <c r="AF329" s="877"/>
      <c r="AG329" s="879"/>
      <c r="AH329" s="1169"/>
      <c r="AI329" s="879"/>
      <c r="AJ329" s="889"/>
      <c r="AK329" s="891"/>
      <c r="AL329" s="891"/>
      <c r="AN329" s="904">
        <v>6</v>
      </c>
      <c r="AO329" s="904" t="s">
        <v>207</v>
      </c>
    </row>
    <row r="330" spans="1:41" s="904" customFormat="1" ht="13.2" outlineLevel="1">
      <c r="A330" s="891" t="s">
        <v>2613</v>
      </c>
      <c r="B330" s="892"/>
      <c r="C330" s="889"/>
      <c r="D330" s="1152">
        <f t="shared" si="14"/>
        <v>8</v>
      </c>
      <c r="E330" s="1152"/>
      <c r="F330" s="877" t="s">
        <v>3195</v>
      </c>
      <c r="G330" s="879"/>
      <c r="H330" s="890"/>
      <c r="I330" s="890"/>
      <c r="J330" s="880"/>
      <c r="K330" s="897"/>
      <c r="L330" s="1174"/>
      <c r="M330" s="1155"/>
      <c r="N330" s="897"/>
      <c r="O330" s="898"/>
      <c r="P330" s="899"/>
      <c r="Q330" s="900"/>
      <c r="R330" s="899"/>
      <c r="S330" s="900"/>
      <c r="T330" s="899"/>
      <c r="U330" s="900"/>
      <c r="V330" s="901"/>
      <c r="W330" s="877"/>
      <c r="X330" s="889"/>
      <c r="Y330" s="1169"/>
      <c r="Z330" s="889"/>
      <c r="AA330" s="1170"/>
      <c r="AB330" s="889"/>
      <c r="AC330" s="891" t="s">
        <v>1414</v>
      </c>
      <c r="AD330" s="902"/>
      <c r="AE330" s="1175"/>
      <c r="AF330" s="877"/>
      <c r="AG330" s="879"/>
      <c r="AH330" s="1169"/>
      <c r="AI330" s="879"/>
      <c r="AJ330" s="889"/>
      <c r="AK330" s="891"/>
      <c r="AL330" s="891"/>
      <c r="AN330" s="904">
        <v>6</v>
      </c>
      <c r="AO330" s="904" t="s">
        <v>207</v>
      </c>
    </row>
    <row r="331" spans="1:41" s="904" customFormat="1" ht="13.2" outlineLevel="1">
      <c r="A331" s="891" t="s">
        <v>2613</v>
      </c>
      <c r="B331" s="892"/>
      <c r="C331" s="889"/>
      <c r="D331" s="1152">
        <f t="shared" si="14"/>
        <v>9</v>
      </c>
      <c r="E331" s="1152"/>
      <c r="F331" s="877" t="s">
        <v>3195</v>
      </c>
      <c r="G331" s="879"/>
      <c r="H331" s="890"/>
      <c r="I331" s="890"/>
      <c r="J331" s="880"/>
      <c r="K331" s="897"/>
      <c r="L331" s="1174"/>
      <c r="M331" s="1155"/>
      <c r="N331" s="897"/>
      <c r="O331" s="898"/>
      <c r="P331" s="899"/>
      <c r="Q331" s="900"/>
      <c r="R331" s="899"/>
      <c r="S331" s="900"/>
      <c r="T331" s="899"/>
      <c r="U331" s="900"/>
      <c r="V331" s="901"/>
      <c r="W331" s="877"/>
      <c r="X331" s="889"/>
      <c r="Y331" s="1169"/>
      <c r="Z331" s="889"/>
      <c r="AA331" s="1170"/>
      <c r="AB331" s="889"/>
      <c r="AC331" s="891" t="s">
        <v>1414</v>
      </c>
      <c r="AD331" s="902"/>
      <c r="AE331" s="1175"/>
      <c r="AF331" s="877"/>
      <c r="AG331" s="879"/>
      <c r="AH331" s="1169"/>
      <c r="AI331" s="879"/>
      <c r="AJ331" s="889"/>
      <c r="AK331" s="891"/>
      <c r="AL331" s="891"/>
      <c r="AN331" s="904">
        <v>6</v>
      </c>
      <c r="AO331" s="904" t="s">
        <v>207</v>
      </c>
    </row>
    <row r="332" spans="1:41" s="904" customFormat="1" ht="13.2" outlineLevel="1">
      <c r="A332" s="891" t="s">
        <v>2613</v>
      </c>
      <c r="B332" s="892"/>
      <c r="C332" s="889"/>
      <c r="D332" s="1152">
        <f t="shared" si="14"/>
        <v>10</v>
      </c>
      <c r="E332" s="1152"/>
      <c r="F332" s="877" t="s">
        <v>3195</v>
      </c>
      <c r="G332" s="879"/>
      <c r="H332" s="890"/>
      <c r="I332" s="890"/>
      <c r="J332" s="880"/>
      <c r="K332" s="897"/>
      <c r="L332" s="1174"/>
      <c r="M332" s="1155"/>
      <c r="N332" s="897"/>
      <c r="O332" s="898"/>
      <c r="P332" s="899"/>
      <c r="Q332" s="900"/>
      <c r="R332" s="899"/>
      <c r="S332" s="900"/>
      <c r="T332" s="899"/>
      <c r="U332" s="900"/>
      <c r="V332" s="901"/>
      <c r="W332" s="877"/>
      <c r="X332" s="889"/>
      <c r="Y332" s="1169"/>
      <c r="Z332" s="889"/>
      <c r="AA332" s="1170"/>
      <c r="AB332" s="889"/>
      <c r="AC332" s="891" t="s">
        <v>1414</v>
      </c>
      <c r="AD332" s="902"/>
      <c r="AE332" s="1175"/>
      <c r="AF332" s="877"/>
      <c r="AG332" s="879"/>
      <c r="AH332" s="1169"/>
      <c r="AI332" s="879"/>
      <c r="AJ332" s="889"/>
      <c r="AK332" s="891"/>
      <c r="AL332" s="891"/>
      <c r="AN332" s="904">
        <v>6</v>
      </c>
      <c r="AO332" s="904" t="s">
        <v>207</v>
      </c>
    </row>
    <row r="333" spans="1:41" s="904" customFormat="1" ht="13.2" outlineLevel="1">
      <c r="A333" s="891" t="s">
        <v>2613</v>
      </c>
      <c r="B333" s="892"/>
      <c r="C333" s="889"/>
      <c r="D333" s="1152">
        <f t="shared" si="14"/>
        <v>11</v>
      </c>
      <c r="E333" s="1152"/>
      <c r="F333" s="877" t="s">
        <v>3195</v>
      </c>
      <c r="G333" s="879"/>
      <c r="H333" s="890"/>
      <c r="I333" s="890"/>
      <c r="J333" s="880"/>
      <c r="K333" s="897"/>
      <c r="L333" s="1174"/>
      <c r="M333" s="1155"/>
      <c r="N333" s="897"/>
      <c r="O333" s="898"/>
      <c r="P333" s="899"/>
      <c r="Q333" s="900"/>
      <c r="R333" s="899"/>
      <c r="S333" s="900"/>
      <c r="T333" s="899"/>
      <c r="U333" s="900"/>
      <c r="V333" s="901"/>
      <c r="W333" s="877"/>
      <c r="X333" s="889"/>
      <c r="Y333" s="1169"/>
      <c r="Z333" s="889"/>
      <c r="AA333" s="1170"/>
      <c r="AB333" s="889"/>
      <c r="AC333" s="891" t="s">
        <v>1414</v>
      </c>
      <c r="AD333" s="902"/>
      <c r="AE333" s="1175"/>
      <c r="AF333" s="877"/>
      <c r="AG333" s="879"/>
      <c r="AH333" s="1169"/>
      <c r="AI333" s="879"/>
      <c r="AJ333" s="889"/>
      <c r="AK333" s="891"/>
      <c r="AL333" s="891"/>
      <c r="AN333" s="904">
        <v>6</v>
      </c>
      <c r="AO333" s="904" t="s">
        <v>207</v>
      </c>
    </row>
    <row r="334" spans="1:41" s="904" customFormat="1" ht="13.2" outlineLevel="1">
      <c r="A334" s="891" t="s">
        <v>2613</v>
      </c>
      <c r="B334" s="892"/>
      <c r="C334" s="889"/>
      <c r="D334" s="1152">
        <f t="shared" si="14"/>
        <v>12</v>
      </c>
      <c r="E334" s="1152"/>
      <c r="F334" s="877" t="s">
        <v>3195</v>
      </c>
      <c r="G334" s="879"/>
      <c r="H334" s="890"/>
      <c r="I334" s="890"/>
      <c r="J334" s="880"/>
      <c r="K334" s="897"/>
      <c r="L334" s="1174"/>
      <c r="M334" s="1155"/>
      <c r="N334" s="897"/>
      <c r="O334" s="898"/>
      <c r="P334" s="899"/>
      <c r="Q334" s="900"/>
      <c r="R334" s="899"/>
      <c r="S334" s="900"/>
      <c r="T334" s="899"/>
      <c r="U334" s="900"/>
      <c r="V334" s="901"/>
      <c r="W334" s="877"/>
      <c r="X334" s="889"/>
      <c r="Y334" s="1169"/>
      <c r="Z334" s="889"/>
      <c r="AA334" s="1170"/>
      <c r="AB334" s="889"/>
      <c r="AC334" s="891" t="s">
        <v>1414</v>
      </c>
      <c r="AD334" s="902"/>
      <c r="AE334" s="1175"/>
      <c r="AF334" s="877"/>
      <c r="AG334" s="879"/>
      <c r="AH334" s="1169"/>
      <c r="AI334" s="879"/>
      <c r="AJ334" s="889"/>
      <c r="AK334" s="891"/>
      <c r="AL334" s="891"/>
      <c r="AN334" s="904">
        <v>6</v>
      </c>
      <c r="AO334" s="904" t="s">
        <v>207</v>
      </c>
    </row>
    <row r="335" spans="1:41" s="904" customFormat="1" ht="13.2" outlineLevel="1">
      <c r="A335" s="891" t="s">
        <v>2613</v>
      </c>
      <c r="B335" s="892"/>
      <c r="C335" s="889"/>
      <c r="D335" s="1152">
        <f t="shared" si="14"/>
        <v>13</v>
      </c>
      <c r="E335" s="1152"/>
      <c r="F335" s="877" t="s">
        <v>3195</v>
      </c>
      <c r="G335" s="879"/>
      <c r="H335" s="890"/>
      <c r="I335" s="890"/>
      <c r="J335" s="880"/>
      <c r="K335" s="897"/>
      <c r="L335" s="1174"/>
      <c r="M335" s="1155"/>
      <c r="N335" s="897"/>
      <c r="O335" s="898"/>
      <c r="P335" s="899"/>
      <c r="Q335" s="900"/>
      <c r="R335" s="899"/>
      <c r="S335" s="900"/>
      <c r="T335" s="899"/>
      <c r="U335" s="900"/>
      <c r="V335" s="901"/>
      <c r="W335" s="877"/>
      <c r="X335" s="889"/>
      <c r="Y335" s="1169"/>
      <c r="Z335" s="889"/>
      <c r="AA335" s="1170"/>
      <c r="AB335" s="889"/>
      <c r="AC335" s="891" t="s">
        <v>1414</v>
      </c>
      <c r="AD335" s="902"/>
      <c r="AE335" s="1175"/>
      <c r="AF335" s="877"/>
      <c r="AG335" s="879"/>
      <c r="AH335" s="1169"/>
      <c r="AI335" s="879"/>
      <c r="AJ335" s="889"/>
      <c r="AK335" s="891"/>
      <c r="AL335" s="891"/>
      <c r="AN335" s="904">
        <v>6</v>
      </c>
      <c r="AO335" s="904" t="s">
        <v>207</v>
      </c>
    </row>
    <row r="336" spans="1:41" s="904" customFormat="1" ht="13.2" outlineLevel="1">
      <c r="A336" s="891" t="s">
        <v>2613</v>
      </c>
      <c r="B336" s="892"/>
      <c r="C336" s="889"/>
      <c r="D336" s="1152">
        <f t="shared" si="14"/>
        <v>14</v>
      </c>
      <c r="E336" s="1152"/>
      <c r="F336" s="877" t="s">
        <v>3195</v>
      </c>
      <c r="G336" s="879"/>
      <c r="H336" s="890"/>
      <c r="I336" s="890"/>
      <c r="J336" s="880"/>
      <c r="K336" s="897"/>
      <c r="L336" s="1174"/>
      <c r="M336" s="1155"/>
      <c r="N336" s="897"/>
      <c r="O336" s="898"/>
      <c r="P336" s="899"/>
      <c r="Q336" s="900"/>
      <c r="R336" s="899"/>
      <c r="S336" s="900"/>
      <c r="T336" s="899"/>
      <c r="U336" s="900"/>
      <c r="V336" s="901"/>
      <c r="W336" s="877"/>
      <c r="X336" s="889"/>
      <c r="Y336" s="1169"/>
      <c r="Z336" s="889"/>
      <c r="AA336" s="1170"/>
      <c r="AB336" s="889"/>
      <c r="AC336" s="891" t="s">
        <v>1414</v>
      </c>
      <c r="AD336" s="902"/>
      <c r="AE336" s="1175"/>
      <c r="AF336" s="877"/>
      <c r="AG336" s="879"/>
      <c r="AH336" s="1169"/>
      <c r="AI336" s="879"/>
      <c r="AJ336" s="889"/>
      <c r="AK336" s="891"/>
      <c r="AL336" s="891"/>
      <c r="AN336" s="904">
        <v>6</v>
      </c>
      <c r="AO336" s="904" t="s">
        <v>207</v>
      </c>
    </row>
    <row r="337" spans="1:41" s="904" customFormat="1" ht="13.2" outlineLevel="1">
      <c r="A337" s="891" t="s">
        <v>2613</v>
      </c>
      <c r="B337" s="892"/>
      <c r="C337" s="889"/>
      <c r="D337" s="1152">
        <f t="shared" si="14"/>
        <v>15</v>
      </c>
      <c r="E337" s="1152"/>
      <c r="F337" s="877" t="s">
        <v>3195</v>
      </c>
      <c r="G337" s="879"/>
      <c r="H337" s="890"/>
      <c r="I337" s="890"/>
      <c r="J337" s="880"/>
      <c r="K337" s="897"/>
      <c r="L337" s="1174"/>
      <c r="M337" s="1155"/>
      <c r="N337" s="897"/>
      <c r="O337" s="898"/>
      <c r="P337" s="899"/>
      <c r="Q337" s="900"/>
      <c r="R337" s="899"/>
      <c r="S337" s="900"/>
      <c r="T337" s="899"/>
      <c r="U337" s="900"/>
      <c r="V337" s="901"/>
      <c r="W337" s="877"/>
      <c r="X337" s="889"/>
      <c r="Y337" s="1169"/>
      <c r="Z337" s="889"/>
      <c r="AA337" s="1170"/>
      <c r="AB337" s="889"/>
      <c r="AC337" s="891" t="s">
        <v>1414</v>
      </c>
      <c r="AD337" s="902"/>
      <c r="AE337" s="1175"/>
      <c r="AF337" s="877"/>
      <c r="AG337" s="879"/>
      <c r="AH337" s="1169"/>
      <c r="AI337" s="879"/>
      <c r="AJ337" s="889"/>
      <c r="AK337" s="891"/>
      <c r="AL337" s="891"/>
      <c r="AN337" s="904">
        <v>6</v>
      </c>
      <c r="AO337" s="904" t="s">
        <v>207</v>
      </c>
    </row>
    <row r="338" spans="1:41" s="904" customFormat="1" ht="13.2" outlineLevel="1">
      <c r="A338" s="891" t="s">
        <v>2613</v>
      </c>
      <c r="B338" s="892"/>
      <c r="C338" s="889"/>
      <c r="D338" s="1152">
        <f t="shared" si="14"/>
        <v>16</v>
      </c>
      <c r="E338" s="1152"/>
      <c r="F338" s="877" t="s">
        <v>3195</v>
      </c>
      <c r="G338" s="879"/>
      <c r="H338" s="890"/>
      <c r="I338" s="890"/>
      <c r="J338" s="880"/>
      <c r="K338" s="897"/>
      <c r="L338" s="1174"/>
      <c r="M338" s="1155"/>
      <c r="N338" s="897"/>
      <c r="O338" s="898"/>
      <c r="P338" s="899"/>
      <c r="Q338" s="900"/>
      <c r="R338" s="899"/>
      <c r="S338" s="900"/>
      <c r="T338" s="899"/>
      <c r="U338" s="900"/>
      <c r="V338" s="901"/>
      <c r="W338" s="877"/>
      <c r="X338" s="889"/>
      <c r="Y338" s="1169"/>
      <c r="Z338" s="889"/>
      <c r="AA338" s="1170"/>
      <c r="AB338" s="889"/>
      <c r="AC338" s="891" t="s">
        <v>1414</v>
      </c>
      <c r="AD338" s="902"/>
      <c r="AE338" s="1175"/>
      <c r="AF338" s="877"/>
      <c r="AG338" s="879"/>
      <c r="AH338" s="1169"/>
      <c r="AI338" s="879"/>
      <c r="AJ338" s="889"/>
      <c r="AK338" s="891"/>
      <c r="AL338" s="891"/>
      <c r="AN338" s="904">
        <v>6</v>
      </c>
      <c r="AO338" s="904" t="s">
        <v>207</v>
      </c>
    </row>
    <row r="339" spans="1:41" s="904" customFormat="1" ht="13.2">
      <c r="A339" s="1115"/>
      <c r="B339" s="1159"/>
      <c r="C339" s="1159"/>
      <c r="D339" s="1160"/>
      <c r="E339" s="1159"/>
      <c r="F339" s="1161"/>
      <c r="G339" s="1159"/>
      <c r="H339" s="1161"/>
      <c r="I339" s="1161"/>
      <c r="J339" s="1161"/>
      <c r="K339" s="1161"/>
      <c r="L339" s="1159"/>
      <c r="M339" s="1159"/>
      <c r="N339" s="1161"/>
      <c r="O339" s="1161"/>
      <c r="P339" s="1159"/>
      <c r="Q339" s="1161"/>
      <c r="R339" s="1159"/>
      <c r="S339" s="1161"/>
      <c r="T339" s="1159"/>
      <c r="U339" s="1159"/>
      <c r="V339" s="1159"/>
      <c r="Y339" s="1159"/>
      <c r="Z339" s="1159"/>
      <c r="AA339" s="1159"/>
      <c r="AB339" s="1159"/>
      <c r="AC339" s="1159"/>
      <c r="AF339" s="1161"/>
      <c r="AG339" s="1159"/>
      <c r="AH339" s="1159"/>
      <c r="AI339" s="1159"/>
      <c r="AJ339" s="1159"/>
    </row>
    <row r="340" spans="1:41" s="904" customFormat="1" ht="13.8" thickBot="1">
      <c r="D340" s="904" t="s">
        <v>5921</v>
      </c>
      <c r="L340" s="1082"/>
    </row>
    <row r="341" spans="1:41" s="904" customFormat="1" ht="13.8" outlineLevel="1" thickBot="1">
      <c r="A341" s="1163" t="s">
        <v>9</v>
      </c>
      <c r="B341" s="1122" t="s">
        <v>306</v>
      </c>
      <c r="C341" s="1123"/>
      <c r="D341" s="1122" t="s">
        <v>912</v>
      </c>
      <c r="E341" s="1122"/>
      <c r="F341" s="1130" t="s">
        <v>307</v>
      </c>
      <c r="G341" s="1126"/>
      <c r="H341" s="1126"/>
      <c r="I341" s="1126"/>
      <c r="J341" s="1162"/>
      <c r="K341" s="1123" t="s">
        <v>209</v>
      </c>
      <c r="L341" s="1122" t="s">
        <v>4915</v>
      </c>
      <c r="M341" s="1122"/>
      <c r="N341" s="1131" t="s">
        <v>209</v>
      </c>
      <c r="O341" s="1132" t="s">
        <v>309</v>
      </c>
      <c r="P341" s="1122"/>
      <c r="Q341" s="1122"/>
      <c r="R341" s="1122"/>
      <c r="S341" s="1122"/>
      <c r="T341" s="1122"/>
      <c r="U341" s="1122"/>
      <c r="V341" s="1123"/>
      <c r="W341" s="1130" t="s">
        <v>1164</v>
      </c>
      <c r="X341" s="1127"/>
      <c r="Y341" s="1122" t="s">
        <v>357</v>
      </c>
      <c r="Z341" s="1122" t="s">
        <v>357</v>
      </c>
      <c r="AA341" s="1123"/>
      <c r="AB341" s="1123" t="s">
        <v>3585</v>
      </c>
      <c r="AC341" s="1131" t="s">
        <v>377</v>
      </c>
      <c r="AD341" s="1122" t="s">
        <v>4917</v>
      </c>
      <c r="AE341" s="1123"/>
      <c r="AF341" s="1130" t="s">
        <v>308</v>
      </c>
      <c r="AG341" s="1162" t="s">
        <v>357</v>
      </c>
      <c r="AH341" s="1132" t="s">
        <v>4734</v>
      </c>
      <c r="AI341" s="1132"/>
      <c r="AJ341" s="1132"/>
      <c r="AK341" s="1133" t="s">
        <v>3213</v>
      </c>
      <c r="AL341" s="1131"/>
    </row>
    <row r="342" spans="1:41" s="1173" customFormat="1" ht="195" outlineLevel="1">
      <c r="A342" s="1136" t="s">
        <v>776</v>
      </c>
      <c r="B342" s="1135" t="s">
        <v>305</v>
      </c>
      <c r="C342" s="1136" t="s">
        <v>3054</v>
      </c>
      <c r="D342" s="1135" t="s">
        <v>3949</v>
      </c>
      <c r="E342" s="1184" t="s">
        <v>5280</v>
      </c>
      <c r="F342" s="1138" t="s">
        <v>3055</v>
      </c>
      <c r="G342" s="1139" t="s">
        <v>2112</v>
      </c>
      <c r="H342" s="1140" t="s">
        <v>1468</v>
      </c>
      <c r="I342" s="1140" t="s">
        <v>1467</v>
      </c>
      <c r="J342" s="1142" t="s">
        <v>2842</v>
      </c>
      <c r="K342" s="1167" t="s">
        <v>1415</v>
      </c>
      <c r="L342" s="1143" t="s">
        <v>4914</v>
      </c>
      <c r="M342" s="1142" t="s">
        <v>2771</v>
      </c>
      <c r="N342" s="1144" t="s">
        <v>4231</v>
      </c>
      <c r="O342" s="1138" t="s">
        <v>83</v>
      </c>
      <c r="P342" s="1140" t="s">
        <v>3057</v>
      </c>
      <c r="Q342" s="1140" t="s">
        <v>1606</v>
      </c>
      <c r="R342" s="1140" t="s">
        <v>1607</v>
      </c>
      <c r="S342" s="1140" t="s">
        <v>4619</v>
      </c>
      <c r="T342" s="1140" t="s">
        <v>4620</v>
      </c>
      <c r="U342" s="1140" t="s">
        <v>4621</v>
      </c>
      <c r="V342" s="1142" t="s">
        <v>4622</v>
      </c>
      <c r="W342" s="1146" t="s">
        <v>4012</v>
      </c>
      <c r="X342" s="1147" t="s">
        <v>5442</v>
      </c>
      <c r="Y342" s="1165"/>
      <c r="Z342" s="1149"/>
      <c r="AA342" s="1166"/>
      <c r="AB342" s="1172" t="s">
        <v>2582</v>
      </c>
      <c r="AC342" s="1172" t="s">
        <v>3056</v>
      </c>
      <c r="AD342" s="1148" t="s">
        <v>4916</v>
      </c>
      <c r="AE342" s="1136" t="s">
        <v>2585</v>
      </c>
      <c r="AF342" s="1138" t="s">
        <v>2583</v>
      </c>
      <c r="AG342" s="1142"/>
      <c r="AH342" s="1138" t="s">
        <v>4431</v>
      </c>
      <c r="AI342" s="1149" t="s">
        <v>4429</v>
      </c>
      <c r="AJ342" s="1142" t="s">
        <v>4430</v>
      </c>
      <c r="AK342" s="1150" t="s">
        <v>995</v>
      </c>
      <c r="AL342" s="1151" t="s">
        <v>4994</v>
      </c>
    </row>
    <row r="343" spans="1:41" s="904" customFormat="1" ht="13.2" outlineLevel="1">
      <c r="A343" s="891" t="s">
        <v>2613</v>
      </c>
      <c r="B343" s="892"/>
      <c r="C343" s="889"/>
      <c r="D343" s="1152">
        <v>1</v>
      </c>
      <c r="E343" s="1152"/>
      <c r="F343" s="877" t="s">
        <v>3195</v>
      </c>
      <c r="G343" s="879"/>
      <c r="H343" s="890"/>
      <c r="I343" s="890"/>
      <c r="J343" s="880"/>
      <c r="K343" s="897"/>
      <c r="L343" s="892"/>
      <c r="M343" s="889"/>
      <c r="N343" s="897"/>
      <c r="O343" s="1154"/>
      <c r="P343" s="899"/>
      <c r="Q343" s="900"/>
      <c r="R343" s="899"/>
      <c r="S343" s="900"/>
      <c r="T343" s="899"/>
      <c r="U343" s="900"/>
      <c r="V343" s="901"/>
      <c r="W343" s="895"/>
      <c r="X343" s="889"/>
      <c r="Y343" s="1169"/>
      <c r="Z343" s="903"/>
      <c r="AA343" s="1170"/>
      <c r="AB343" s="889"/>
      <c r="AC343" s="891" t="s">
        <v>1414</v>
      </c>
      <c r="AD343" s="902"/>
      <c r="AE343" s="1175"/>
      <c r="AF343" s="877"/>
      <c r="AG343" s="889"/>
      <c r="AH343" s="1169"/>
      <c r="AI343" s="879"/>
      <c r="AJ343" s="889"/>
      <c r="AK343" s="891"/>
      <c r="AL343" s="891"/>
      <c r="AN343" s="904">
        <v>39</v>
      </c>
      <c r="AO343" s="904" t="s">
        <v>3421</v>
      </c>
    </row>
    <row r="344" spans="1:41" s="904" customFormat="1" ht="13.2" outlineLevel="1">
      <c r="A344" s="891" t="s">
        <v>2613</v>
      </c>
      <c r="B344" s="892"/>
      <c r="C344" s="889"/>
      <c r="D344" s="1152">
        <f t="shared" ref="D344:D358" si="15">D343+1</f>
        <v>2</v>
      </c>
      <c r="E344" s="1152"/>
      <c r="F344" s="877" t="s">
        <v>3195</v>
      </c>
      <c r="G344" s="879"/>
      <c r="H344" s="890"/>
      <c r="I344" s="890"/>
      <c r="J344" s="880"/>
      <c r="K344" s="897"/>
      <c r="L344" s="892"/>
      <c r="M344" s="889"/>
      <c r="N344" s="897"/>
      <c r="O344" s="1154"/>
      <c r="P344" s="899"/>
      <c r="Q344" s="900"/>
      <c r="R344" s="899"/>
      <c r="S344" s="900"/>
      <c r="T344" s="899"/>
      <c r="U344" s="900"/>
      <c r="V344" s="901"/>
      <c r="W344" s="895"/>
      <c r="X344" s="889"/>
      <c r="Y344" s="1169"/>
      <c r="Z344" s="903"/>
      <c r="AA344" s="1170"/>
      <c r="AB344" s="889"/>
      <c r="AC344" s="891" t="s">
        <v>1414</v>
      </c>
      <c r="AD344" s="902"/>
      <c r="AE344" s="1175"/>
      <c r="AF344" s="877"/>
      <c r="AG344" s="889"/>
      <c r="AH344" s="1169"/>
      <c r="AI344" s="879"/>
      <c r="AJ344" s="889"/>
      <c r="AK344" s="891"/>
      <c r="AL344" s="891"/>
      <c r="AN344" s="904">
        <v>39</v>
      </c>
      <c r="AO344" s="904" t="s">
        <v>3421</v>
      </c>
    </row>
    <row r="345" spans="1:41" s="904" customFormat="1" ht="13.2" outlineLevel="1">
      <c r="A345" s="891" t="s">
        <v>2613</v>
      </c>
      <c r="B345" s="892"/>
      <c r="C345" s="889"/>
      <c r="D345" s="1152">
        <f t="shared" si="15"/>
        <v>3</v>
      </c>
      <c r="E345" s="1152"/>
      <c r="F345" s="877" t="s">
        <v>3195</v>
      </c>
      <c r="G345" s="879"/>
      <c r="H345" s="890"/>
      <c r="I345" s="890"/>
      <c r="J345" s="880"/>
      <c r="K345" s="897"/>
      <c r="L345" s="892"/>
      <c r="M345" s="889"/>
      <c r="N345" s="897"/>
      <c r="O345" s="1154"/>
      <c r="P345" s="899"/>
      <c r="Q345" s="900"/>
      <c r="R345" s="899"/>
      <c r="S345" s="900"/>
      <c r="T345" s="899"/>
      <c r="U345" s="900"/>
      <c r="V345" s="901"/>
      <c r="W345" s="895"/>
      <c r="X345" s="889"/>
      <c r="Y345" s="1169"/>
      <c r="Z345" s="903"/>
      <c r="AA345" s="1170"/>
      <c r="AB345" s="889"/>
      <c r="AC345" s="891" t="s">
        <v>1414</v>
      </c>
      <c r="AD345" s="902"/>
      <c r="AE345" s="1175"/>
      <c r="AF345" s="877"/>
      <c r="AG345" s="889"/>
      <c r="AH345" s="1169"/>
      <c r="AI345" s="879"/>
      <c r="AJ345" s="889"/>
      <c r="AK345" s="891"/>
      <c r="AL345" s="891"/>
      <c r="AN345" s="904">
        <v>39</v>
      </c>
      <c r="AO345" s="904" t="s">
        <v>3421</v>
      </c>
    </row>
    <row r="346" spans="1:41" s="904" customFormat="1" ht="13.2" outlineLevel="1">
      <c r="A346" s="891" t="s">
        <v>2613</v>
      </c>
      <c r="B346" s="892"/>
      <c r="C346" s="889"/>
      <c r="D346" s="1152">
        <f t="shared" si="15"/>
        <v>4</v>
      </c>
      <c r="E346" s="1152"/>
      <c r="F346" s="877" t="s">
        <v>3195</v>
      </c>
      <c r="G346" s="879"/>
      <c r="H346" s="890"/>
      <c r="I346" s="890"/>
      <c r="J346" s="880"/>
      <c r="K346" s="897"/>
      <c r="L346" s="892"/>
      <c r="M346" s="889"/>
      <c r="N346" s="897"/>
      <c r="O346" s="898"/>
      <c r="P346" s="899"/>
      <c r="Q346" s="900"/>
      <c r="R346" s="899"/>
      <c r="S346" s="900"/>
      <c r="T346" s="899"/>
      <c r="U346" s="900"/>
      <c r="V346" s="901"/>
      <c r="W346" s="877"/>
      <c r="X346" s="889"/>
      <c r="Y346" s="1169"/>
      <c r="Z346" s="903"/>
      <c r="AA346" s="1170"/>
      <c r="AB346" s="889"/>
      <c r="AC346" s="891" t="s">
        <v>1414</v>
      </c>
      <c r="AD346" s="902"/>
      <c r="AE346" s="1175"/>
      <c r="AF346" s="877"/>
      <c r="AG346" s="889"/>
      <c r="AH346" s="1169"/>
      <c r="AI346" s="879"/>
      <c r="AJ346" s="889"/>
      <c r="AK346" s="891"/>
      <c r="AL346" s="891"/>
      <c r="AN346" s="904">
        <v>39</v>
      </c>
      <c r="AO346" s="904" t="s">
        <v>3421</v>
      </c>
    </row>
    <row r="347" spans="1:41" s="904" customFormat="1" ht="13.2" outlineLevel="1">
      <c r="A347" s="891" t="s">
        <v>2613</v>
      </c>
      <c r="B347" s="892"/>
      <c r="C347" s="889"/>
      <c r="D347" s="1152">
        <f t="shared" si="15"/>
        <v>5</v>
      </c>
      <c r="E347" s="1152"/>
      <c r="F347" s="877" t="s">
        <v>3195</v>
      </c>
      <c r="G347" s="879"/>
      <c r="H347" s="890"/>
      <c r="I347" s="890"/>
      <c r="J347" s="880"/>
      <c r="K347" s="897"/>
      <c r="L347" s="892"/>
      <c r="M347" s="889"/>
      <c r="N347" s="897"/>
      <c r="O347" s="898"/>
      <c r="P347" s="899"/>
      <c r="Q347" s="900"/>
      <c r="R347" s="899"/>
      <c r="S347" s="900"/>
      <c r="T347" s="899"/>
      <c r="U347" s="900"/>
      <c r="V347" s="901"/>
      <c r="W347" s="877"/>
      <c r="X347" s="889"/>
      <c r="Y347" s="1169"/>
      <c r="Z347" s="903"/>
      <c r="AA347" s="1170"/>
      <c r="AB347" s="889"/>
      <c r="AC347" s="891" t="s">
        <v>1414</v>
      </c>
      <c r="AD347" s="902"/>
      <c r="AE347" s="1175"/>
      <c r="AF347" s="877"/>
      <c r="AG347" s="889"/>
      <c r="AH347" s="1169"/>
      <c r="AI347" s="879"/>
      <c r="AJ347" s="889"/>
      <c r="AK347" s="891"/>
      <c r="AL347" s="891"/>
      <c r="AN347" s="904">
        <v>39</v>
      </c>
      <c r="AO347" s="904" t="s">
        <v>3421</v>
      </c>
    </row>
    <row r="348" spans="1:41" s="904" customFormat="1" ht="13.2" outlineLevel="1">
      <c r="A348" s="891" t="s">
        <v>2613</v>
      </c>
      <c r="B348" s="892"/>
      <c r="C348" s="889"/>
      <c r="D348" s="1152">
        <f t="shared" si="15"/>
        <v>6</v>
      </c>
      <c r="E348" s="1152"/>
      <c r="F348" s="877" t="s">
        <v>3195</v>
      </c>
      <c r="G348" s="879"/>
      <c r="H348" s="890"/>
      <c r="I348" s="890"/>
      <c r="J348" s="880"/>
      <c r="K348" s="897"/>
      <c r="L348" s="892"/>
      <c r="M348" s="889"/>
      <c r="N348" s="897"/>
      <c r="O348" s="898"/>
      <c r="P348" s="899"/>
      <c r="Q348" s="900"/>
      <c r="R348" s="899"/>
      <c r="S348" s="900"/>
      <c r="T348" s="899"/>
      <c r="U348" s="900"/>
      <c r="V348" s="901"/>
      <c r="W348" s="877"/>
      <c r="X348" s="889"/>
      <c r="Y348" s="1169"/>
      <c r="Z348" s="903"/>
      <c r="AA348" s="1170"/>
      <c r="AB348" s="889"/>
      <c r="AC348" s="891" t="s">
        <v>1414</v>
      </c>
      <c r="AD348" s="902"/>
      <c r="AE348" s="1175"/>
      <c r="AF348" s="877"/>
      <c r="AG348" s="889"/>
      <c r="AH348" s="1169"/>
      <c r="AI348" s="879"/>
      <c r="AJ348" s="889"/>
      <c r="AK348" s="891"/>
      <c r="AL348" s="891"/>
      <c r="AN348" s="904">
        <v>39</v>
      </c>
      <c r="AO348" s="904" t="s">
        <v>3421</v>
      </c>
    </row>
    <row r="349" spans="1:41" s="904" customFormat="1" ht="13.2" outlineLevel="1">
      <c r="A349" s="891" t="s">
        <v>2613</v>
      </c>
      <c r="B349" s="892"/>
      <c r="C349" s="889"/>
      <c r="D349" s="1152">
        <f t="shared" si="15"/>
        <v>7</v>
      </c>
      <c r="E349" s="1152"/>
      <c r="F349" s="877" t="s">
        <v>3195</v>
      </c>
      <c r="G349" s="879"/>
      <c r="H349" s="890"/>
      <c r="I349" s="890"/>
      <c r="J349" s="880"/>
      <c r="K349" s="897"/>
      <c r="L349" s="892"/>
      <c r="M349" s="889"/>
      <c r="N349" s="897"/>
      <c r="O349" s="898"/>
      <c r="P349" s="899"/>
      <c r="Q349" s="900"/>
      <c r="R349" s="899"/>
      <c r="S349" s="900"/>
      <c r="T349" s="899"/>
      <c r="U349" s="900"/>
      <c r="V349" s="901"/>
      <c r="W349" s="877"/>
      <c r="X349" s="889"/>
      <c r="Y349" s="1169"/>
      <c r="Z349" s="903"/>
      <c r="AA349" s="1170"/>
      <c r="AB349" s="889"/>
      <c r="AC349" s="891" t="s">
        <v>1414</v>
      </c>
      <c r="AD349" s="902"/>
      <c r="AE349" s="1175"/>
      <c r="AF349" s="877"/>
      <c r="AG349" s="889"/>
      <c r="AH349" s="1169"/>
      <c r="AI349" s="879"/>
      <c r="AJ349" s="889"/>
      <c r="AK349" s="891"/>
      <c r="AL349" s="891"/>
      <c r="AN349" s="904">
        <v>39</v>
      </c>
      <c r="AO349" s="904" t="s">
        <v>3421</v>
      </c>
    </row>
    <row r="350" spans="1:41" s="904" customFormat="1" ht="13.2" outlineLevel="1">
      <c r="A350" s="891" t="s">
        <v>2613</v>
      </c>
      <c r="B350" s="892"/>
      <c r="C350" s="889"/>
      <c r="D350" s="1152">
        <f t="shared" si="15"/>
        <v>8</v>
      </c>
      <c r="E350" s="1152"/>
      <c r="F350" s="877" t="s">
        <v>3195</v>
      </c>
      <c r="G350" s="879"/>
      <c r="H350" s="890"/>
      <c r="I350" s="890"/>
      <c r="J350" s="880"/>
      <c r="K350" s="897"/>
      <c r="L350" s="892"/>
      <c r="M350" s="889"/>
      <c r="N350" s="897"/>
      <c r="O350" s="898"/>
      <c r="P350" s="899"/>
      <c r="Q350" s="900"/>
      <c r="R350" s="899"/>
      <c r="S350" s="900"/>
      <c r="T350" s="899"/>
      <c r="U350" s="900"/>
      <c r="V350" s="901"/>
      <c r="W350" s="877"/>
      <c r="X350" s="889"/>
      <c r="Y350" s="1169"/>
      <c r="Z350" s="903"/>
      <c r="AA350" s="1170"/>
      <c r="AB350" s="889"/>
      <c r="AC350" s="891" t="s">
        <v>1414</v>
      </c>
      <c r="AD350" s="902"/>
      <c r="AE350" s="1175"/>
      <c r="AF350" s="877"/>
      <c r="AG350" s="889"/>
      <c r="AH350" s="1169"/>
      <c r="AI350" s="879"/>
      <c r="AJ350" s="889"/>
      <c r="AK350" s="891"/>
      <c r="AL350" s="891"/>
      <c r="AN350" s="904">
        <v>39</v>
      </c>
      <c r="AO350" s="904" t="s">
        <v>3421</v>
      </c>
    </row>
    <row r="351" spans="1:41" s="904" customFormat="1" ht="13.2" outlineLevel="1">
      <c r="A351" s="891" t="s">
        <v>2613</v>
      </c>
      <c r="B351" s="892"/>
      <c r="C351" s="889"/>
      <c r="D351" s="1152">
        <f t="shared" si="15"/>
        <v>9</v>
      </c>
      <c r="E351" s="1152"/>
      <c r="F351" s="877" t="s">
        <v>3195</v>
      </c>
      <c r="G351" s="879"/>
      <c r="H351" s="890"/>
      <c r="I351" s="890"/>
      <c r="J351" s="880"/>
      <c r="K351" s="897"/>
      <c r="L351" s="892"/>
      <c r="M351" s="889"/>
      <c r="N351" s="897"/>
      <c r="O351" s="898"/>
      <c r="P351" s="899"/>
      <c r="Q351" s="900"/>
      <c r="R351" s="899"/>
      <c r="S351" s="900"/>
      <c r="T351" s="899"/>
      <c r="U351" s="900"/>
      <c r="V351" s="901"/>
      <c r="W351" s="877"/>
      <c r="X351" s="889"/>
      <c r="Y351" s="1169"/>
      <c r="Z351" s="903"/>
      <c r="AA351" s="1170"/>
      <c r="AB351" s="889"/>
      <c r="AC351" s="891" t="s">
        <v>1414</v>
      </c>
      <c r="AD351" s="902"/>
      <c r="AE351" s="1175"/>
      <c r="AF351" s="877"/>
      <c r="AG351" s="889"/>
      <c r="AH351" s="1169"/>
      <c r="AI351" s="879"/>
      <c r="AJ351" s="889"/>
      <c r="AK351" s="891"/>
      <c r="AL351" s="891"/>
      <c r="AN351" s="904">
        <v>39</v>
      </c>
      <c r="AO351" s="904" t="s">
        <v>3421</v>
      </c>
    </row>
    <row r="352" spans="1:41" s="904" customFormat="1" ht="13.2" outlineLevel="1">
      <c r="A352" s="891" t="s">
        <v>2613</v>
      </c>
      <c r="B352" s="892"/>
      <c r="C352" s="889"/>
      <c r="D352" s="1152">
        <f t="shared" si="15"/>
        <v>10</v>
      </c>
      <c r="E352" s="1152"/>
      <c r="F352" s="877" t="s">
        <v>3195</v>
      </c>
      <c r="G352" s="879"/>
      <c r="H352" s="890"/>
      <c r="I352" s="890"/>
      <c r="J352" s="880"/>
      <c r="K352" s="897"/>
      <c r="L352" s="892"/>
      <c r="M352" s="889"/>
      <c r="N352" s="897"/>
      <c r="O352" s="898"/>
      <c r="P352" s="899"/>
      <c r="Q352" s="900"/>
      <c r="R352" s="899"/>
      <c r="S352" s="900"/>
      <c r="T352" s="899"/>
      <c r="U352" s="900"/>
      <c r="V352" s="901"/>
      <c r="W352" s="877"/>
      <c r="X352" s="889"/>
      <c r="Y352" s="1169"/>
      <c r="Z352" s="903"/>
      <c r="AA352" s="1170"/>
      <c r="AB352" s="889"/>
      <c r="AC352" s="891" t="s">
        <v>1414</v>
      </c>
      <c r="AD352" s="902"/>
      <c r="AE352" s="1175"/>
      <c r="AF352" s="877"/>
      <c r="AG352" s="889"/>
      <c r="AH352" s="1169"/>
      <c r="AI352" s="879"/>
      <c r="AJ352" s="889"/>
      <c r="AK352" s="891"/>
      <c r="AL352" s="891"/>
      <c r="AN352" s="904">
        <v>39</v>
      </c>
      <c r="AO352" s="904" t="s">
        <v>3421</v>
      </c>
    </row>
    <row r="353" spans="1:41" s="904" customFormat="1" ht="13.2" outlineLevel="1">
      <c r="A353" s="891" t="s">
        <v>2613</v>
      </c>
      <c r="B353" s="892"/>
      <c r="C353" s="889"/>
      <c r="D353" s="1152">
        <f t="shared" si="15"/>
        <v>11</v>
      </c>
      <c r="E353" s="1152"/>
      <c r="F353" s="877" t="s">
        <v>3195</v>
      </c>
      <c r="G353" s="879"/>
      <c r="H353" s="890"/>
      <c r="I353" s="890"/>
      <c r="J353" s="880"/>
      <c r="K353" s="897"/>
      <c r="L353" s="892"/>
      <c r="M353" s="889"/>
      <c r="N353" s="897"/>
      <c r="O353" s="898"/>
      <c r="P353" s="899"/>
      <c r="Q353" s="900"/>
      <c r="R353" s="899"/>
      <c r="S353" s="900"/>
      <c r="T353" s="899"/>
      <c r="U353" s="900"/>
      <c r="V353" s="901"/>
      <c r="W353" s="877"/>
      <c r="X353" s="889"/>
      <c r="Y353" s="1169"/>
      <c r="Z353" s="903"/>
      <c r="AA353" s="1170"/>
      <c r="AB353" s="889"/>
      <c r="AC353" s="891" t="s">
        <v>1414</v>
      </c>
      <c r="AD353" s="902"/>
      <c r="AE353" s="1175"/>
      <c r="AF353" s="877"/>
      <c r="AG353" s="889"/>
      <c r="AH353" s="1169"/>
      <c r="AI353" s="879"/>
      <c r="AJ353" s="889"/>
      <c r="AK353" s="891"/>
      <c r="AL353" s="891"/>
      <c r="AN353" s="904">
        <v>39</v>
      </c>
      <c r="AO353" s="904" t="s">
        <v>3421</v>
      </c>
    </row>
    <row r="354" spans="1:41" s="904" customFormat="1" ht="13.2" outlineLevel="1">
      <c r="A354" s="891" t="s">
        <v>2613</v>
      </c>
      <c r="B354" s="892"/>
      <c r="C354" s="889"/>
      <c r="D354" s="1152">
        <f t="shared" si="15"/>
        <v>12</v>
      </c>
      <c r="E354" s="1152"/>
      <c r="F354" s="877" t="s">
        <v>3195</v>
      </c>
      <c r="G354" s="879"/>
      <c r="H354" s="890"/>
      <c r="I354" s="890"/>
      <c r="J354" s="880"/>
      <c r="K354" s="897"/>
      <c r="L354" s="892"/>
      <c r="M354" s="889"/>
      <c r="N354" s="897"/>
      <c r="O354" s="898"/>
      <c r="P354" s="899"/>
      <c r="Q354" s="900"/>
      <c r="R354" s="899"/>
      <c r="S354" s="900"/>
      <c r="T354" s="899"/>
      <c r="U354" s="900"/>
      <c r="V354" s="901"/>
      <c r="W354" s="877"/>
      <c r="X354" s="889"/>
      <c r="Y354" s="1169"/>
      <c r="Z354" s="903"/>
      <c r="AA354" s="1170"/>
      <c r="AB354" s="889"/>
      <c r="AC354" s="891" t="s">
        <v>1414</v>
      </c>
      <c r="AD354" s="902"/>
      <c r="AE354" s="1175"/>
      <c r="AF354" s="877"/>
      <c r="AG354" s="889"/>
      <c r="AH354" s="1169"/>
      <c r="AI354" s="879"/>
      <c r="AJ354" s="889"/>
      <c r="AK354" s="891"/>
      <c r="AL354" s="891"/>
      <c r="AN354" s="904">
        <v>39</v>
      </c>
      <c r="AO354" s="904" t="s">
        <v>3421</v>
      </c>
    </row>
    <row r="355" spans="1:41" s="904" customFormat="1" ht="13.2" outlineLevel="1">
      <c r="A355" s="891" t="s">
        <v>2613</v>
      </c>
      <c r="B355" s="892"/>
      <c r="C355" s="889"/>
      <c r="D355" s="1152">
        <f t="shared" si="15"/>
        <v>13</v>
      </c>
      <c r="E355" s="1152"/>
      <c r="F355" s="877" t="s">
        <v>3195</v>
      </c>
      <c r="G355" s="879"/>
      <c r="H355" s="890"/>
      <c r="I355" s="890"/>
      <c r="J355" s="880"/>
      <c r="K355" s="897"/>
      <c r="L355" s="892"/>
      <c r="M355" s="889"/>
      <c r="N355" s="897"/>
      <c r="O355" s="898"/>
      <c r="P355" s="899"/>
      <c r="Q355" s="900"/>
      <c r="R355" s="899"/>
      <c r="S355" s="900"/>
      <c r="T355" s="899"/>
      <c r="U355" s="900"/>
      <c r="V355" s="901"/>
      <c r="W355" s="877"/>
      <c r="X355" s="889"/>
      <c r="Y355" s="1169"/>
      <c r="Z355" s="903"/>
      <c r="AA355" s="1170"/>
      <c r="AB355" s="889"/>
      <c r="AC355" s="891" t="s">
        <v>1414</v>
      </c>
      <c r="AD355" s="902"/>
      <c r="AE355" s="1175"/>
      <c r="AF355" s="877"/>
      <c r="AG355" s="889"/>
      <c r="AH355" s="1169"/>
      <c r="AI355" s="879"/>
      <c r="AJ355" s="889"/>
      <c r="AK355" s="891"/>
      <c r="AL355" s="891"/>
      <c r="AN355" s="904">
        <v>39</v>
      </c>
      <c r="AO355" s="904" t="s">
        <v>3421</v>
      </c>
    </row>
    <row r="356" spans="1:41" s="904" customFormat="1" ht="13.2" outlineLevel="1">
      <c r="A356" s="891" t="s">
        <v>2613</v>
      </c>
      <c r="B356" s="892"/>
      <c r="C356" s="889"/>
      <c r="D356" s="1152">
        <f t="shared" si="15"/>
        <v>14</v>
      </c>
      <c r="E356" s="1152"/>
      <c r="F356" s="877" t="s">
        <v>3195</v>
      </c>
      <c r="G356" s="879"/>
      <c r="H356" s="890"/>
      <c r="I356" s="890"/>
      <c r="J356" s="880"/>
      <c r="K356" s="897"/>
      <c r="L356" s="892"/>
      <c r="M356" s="889"/>
      <c r="N356" s="897"/>
      <c r="O356" s="898"/>
      <c r="P356" s="899"/>
      <c r="Q356" s="900"/>
      <c r="R356" s="899"/>
      <c r="S356" s="900"/>
      <c r="T356" s="899"/>
      <c r="U356" s="900"/>
      <c r="V356" s="901"/>
      <c r="W356" s="877"/>
      <c r="X356" s="889"/>
      <c r="Y356" s="1169"/>
      <c r="Z356" s="903"/>
      <c r="AA356" s="1170"/>
      <c r="AB356" s="889"/>
      <c r="AC356" s="891" t="s">
        <v>1414</v>
      </c>
      <c r="AD356" s="902"/>
      <c r="AE356" s="1175"/>
      <c r="AF356" s="877"/>
      <c r="AG356" s="889"/>
      <c r="AH356" s="1169"/>
      <c r="AI356" s="879"/>
      <c r="AJ356" s="889"/>
      <c r="AK356" s="891"/>
      <c r="AL356" s="891"/>
      <c r="AN356" s="904">
        <v>39</v>
      </c>
      <c r="AO356" s="904" t="s">
        <v>3421</v>
      </c>
    </row>
    <row r="357" spans="1:41" s="904" customFormat="1" ht="13.2" outlineLevel="1">
      <c r="A357" s="891" t="s">
        <v>2613</v>
      </c>
      <c r="B357" s="892"/>
      <c r="C357" s="889"/>
      <c r="D357" s="1152">
        <f t="shared" si="15"/>
        <v>15</v>
      </c>
      <c r="E357" s="1152"/>
      <c r="F357" s="877" t="s">
        <v>3195</v>
      </c>
      <c r="G357" s="879"/>
      <c r="H357" s="890"/>
      <c r="I357" s="890"/>
      <c r="J357" s="880"/>
      <c r="K357" s="897"/>
      <c r="L357" s="892"/>
      <c r="M357" s="889"/>
      <c r="N357" s="897"/>
      <c r="O357" s="898"/>
      <c r="P357" s="899"/>
      <c r="Q357" s="900"/>
      <c r="R357" s="899"/>
      <c r="S357" s="900"/>
      <c r="T357" s="899"/>
      <c r="U357" s="900"/>
      <c r="V357" s="901"/>
      <c r="W357" s="877"/>
      <c r="X357" s="889"/>
      <c r="Y357" s="1169"/>
      <c r="Z357" s="903"/>
      <c r="AA357" s="1170"/>
      <c r="AB357" s="889"/>
      <c r="AC357" s="891" t="s">
        <v>1414</v>
      </c>
      <c r="AD357" s="902"/>
      <c r="AE357" s="1175"/>
      <c r="AF357" s="877"/>
      <c r="AG357" s="889"/>
      <c r="AH357" s="1169"/>
      <c r="AI357" s="879"/>
      <c r="AJ357" s="889"/>
      <c r="AK357" s="891"/>
      <c r="AL357" s="891"/>
      <c r="AN357" s="904">
        <v>39</v>
      </c>
      <c r="AO357" s="904" t="s">
        <v>3421</v>
      </c>
    </row>
    <row r="358" spans="1:41" s="904" customFormat="1" ht="13.2" outlineLevel="1">
      <c r="A358" s="891" t="s">
        <v>2613</v>
      </c>
      <c r="B358" s="892"/>
      <c r="C358" s="889"/>
      <c r="D358" s="1152">
        <f t="shared" si="15"/>
        <v>16</v>
      </c>
      <c r="E358" s="1152"/>
      <c r="F358" s="877" t="s">
        <v>3195</v>
      </c>
      <c r="G358" s="879"/>
      <c r="H358" s="890"/>
      <c r="I358" s="890"/>
      <c r="J358" s="880"/>
      <c r="K358" s="897"/>
      <c r="L358" s="902"/>
      <c r="M358" s="889"/>
      <c r="N358" s="897"/>
      <c r="O358" s="898"/>
      <c r="P358" s="899"/>
      <c r="Q358" s="900"/>
      <c r="R358" s="899"/>
      <c r="S358" s="900"/>
      <c r="T358" s="899"/>
      <c r="U358" s="900"/>
      <c r="V358" s="901"/>
      <c r="W358" s="877"/>
      <c r="X358" s="889"/>
      <c r="Y358" s="1169"/>
      <c r="Z358" s="903"/>
      <c r="AA358" s="1170"/>
      <c r="AB358" s="889"/>
      <c r="AC358" s="891" t="s">
        <v>1414</v>
      </c>
      <c r="AD358" s="902"/>
      <c r="AE358" s="1175"/>
      <c r="AF358" s="877"/>
      <c r="AG358" s="889"/>
      <c r="AH358" s="1169"/>
      <c r="AI358" s="879"/>
      <c r="AJ358" s="889"/>
      <c r="AK358" s="891"/>
      <c r="AL358" s="891"/>
      <c r="AN358" s="904">
        <v>39</v>
      </c>
      <c r="AO358" s="904" t="s">
        <v>3421</v>
      </c>
    </row>
    <row r="359" spans="1:41" s="904" customFormat="1" ht="13.2">
      <c r="A359" s="1115"/>
      <c r="B359" s="1159"/>
      <c r="C359" s="1159"/>
      <c r="D359" s="1160"/>
      <c r="E359" s="1159"/>
      <c r="F359" s="1161"/>
      <c r="G359" s="1159"/>
      <c r="H359" s="1161"/>
      <c r="I359" s="1161"/>
      <c r="J359" s="1161"/>
      <c r="K359" s="1161"/>
      <c r="L359" s="1159"/>
      <c r="M359" s="1159"/>
      <c r="N359" s="1161"/>
      <c r="O359" s="1161"/>
      <c r="P359" s="1159"/>
      <c r="Q359" s="1161"/>
      <c r="R359" s="1159"/>
      <c r="S359" s="1161"/>
      <c r="T359" s="1159"/>
      <c r="U359" s="1159"/>
      <c r="V359" s="1159"/>
      <c r="W359" s="1159"/>
      <c r="X359" s="1159"/>
      <c r="Y359" s="1159"/>
      <c r="Z359" s="1159"/>
      <c r="AA359" s="1159"/>
      <c r="AD359" s="1161"/>
      <c r="AE359" s="1159"/>
      <c r="AF359" s="1159"/>
      <c r="AG359" s="1159"/>
      <c r="AH359" s="1159"/>
      <c r="AI359" s="1159"/>
    </row>
    <row r="360" spans="1:41" s="904" customFormat="1" ht="13.8" thickBot="1">
      <c r="D360" s="904" t="s">
        <v>5922</v>
      </c>
      <c r="L360" s="1082"/>
    </row>
    <row r="361" spans="1:41" s="904" customFormat="1" ht="13.8" outlineLevel="1" thickBot="1">
      <c r="A361" s="1163" t="s">
        <v>9</v>
      </c>
      <c r="B361" s="1122" t="s">
        <v>306</v>
      </c>
      <c r="C361" s="1123"/>
      <c r="D361" s="1122" t="s">
        <v>1208</v>
      </c>
      <c r="E361" s="1122"/>
      <c r="F361" s="1130" t="s">
        <v>307</v>
      </c>
      <c r="G361" s="1126"/>
      <c r="H361" s="1126"/>
      <c r="I361" s="1126"/>
      <c r="J361" s="1162"/>
      <c r="K361" s="1171" t="s">
        <v>209</v>
      </c>
      <c r="L361" s="1122" t="s">
        <v>2111</v>
      </c>
      <c r="M361" s="1122"/>
      <c r="N361" s="1131" t="s">
        <v>209</v>
      </c>
      <c r="O361" s="1132" t="s">
        <v>309</v>
      </c>
      <c r="P361" s="1122"/>
      <c r="Q361" s="1122"/>
      <c r="R361" s="1122"/>
      <c r="S361" s="1122"/>
      <c r="T361" s="1122"/>
      <c r="U361" s="1122"/>
      <c r="V361" s="1122"/>
      <c r="W361" s="1130" t="s">
        <v>1164</v>
      </c>
      <c r="X361" s="1127"/>
      <c r="Y361" s="1132" t="s">
        <v>357</v>
      </c>
      <c r="Z361" s="1122" t="s">
        <v>357</v>
      </c>
      <c r="AA361" s="1123"/>
      <c r="AB361" s="1122" t="s">
        <v>3585</v>
      </c>
      <c r="AC361" s="1132" t="s">
        <v>377</v>
      </c>
      <c r="AD361" s="1132" t="s">
        <v>1202</v>
      </c>
      <c r="AE361" s="1123"/>
      <c r="AF361" s="1130" t="s">
        <v>308</v>
      </c>
      <c r="AG361" s="1162" t="s">
        <v>357</v>
      </c>
      <c r="AH361" s="1132" t="s">
        <v>4734</v>
      </c>
      <c r="AI361" s="1132"/>
      <c r="AJ361" s="1132"/>
      <c r="AK361" s="1133" t="s">
        <v>3213</v>
      </c>
      <c r="AL361" s="1131"/>
    </row>
    <row r="362" spans="1:41" s="1173" customFormat="1" ht="201.75" customHeight="1" outlineLevel="1">
      <c r="A362" s="1136" t="s">
        <v>776</v>
      </c>
      <c r="B362" s="1135" t="s">
        <v>305</v>
      </c>
      <c r="C362" s="1136" t="s">
        <v>3054</v>
      </c>
      <c r="D362" s="1135" t="s">
        <v>3949</v>
      </c>
      <c r="E362" s="1184" t="s">
        <v>5280</v>
      </c>
      <c r="F362" s="1138" t="s">
        <v>3055</v>
      </c>
      <c r="G362" s="1139" t="s">
        <v>2112</v>
      </c>
      <c r="H362" s="1140" t="s">
        <v>1468</v>
      </c>
      <c r="I362" s="1140" t="s">
        <v>1467</v>
      </c>
      <c r="J362" s="1142" t="s">
        <v>2842</v>
      </c>
      <c r="K362" s="1144" t="s">
        <v>1415</v>
      </c>
      <c r="L362" s="1143" t="s">
        <v>1924</v>
      </c>
      <c r="M362" s="1145" t="s">
        <v>1925</v>
      </c>
      <c r="N362" s="1144" t="s">
        <v>4231</v>
      </c>
      <c r="O362" s="1138" t="s">
        <v>83</v>
      </c>
      <c r="P362" s="1140" t="s">
        <v>3057</v>
      </c>
      <c r="Q362" s="1140" t="s">
        <v>1606</v>
      </c>
      <c r="R362" s="1140" t="s">
        <v>1607</v>
      </c>
      <c r="S362" s="1140" t="s">
        <v>4619</v>
      </c>
      <c r="T362" s="1140" t="s">
        <v>4620</v>
      </c>
      <c r="U362" s="1140" t="s">
        <v>4621</v>
      </c>
      <c r="V362" s="1142" t="s">
        <v>4622</v>
      </c>
      <c r="W362" s="1146" t="s">
        <v>4012</v>
      </c>
      <c r="X362" s="1147" t="s">
        <v>5442</v>
      </c>
      <c r="Y362" s="1165"/>
      <c r="Z362" s="1149"/>
      <c r="AA362" s="1166"/>
      <c r="AB362" s="1136" t="s">
        <v>2582</v>
      </c>
      <c r="AC362" s="1172" t="s">
        <v>3056</v>
      </c>
      <c r="AD362" s="1148"/>
      <c r="AE362" s="1136" t="s">
        <v>2585</v>
      </c>
      <c r="AF362" s="1138" t="s">
        <v>2583</v>
      </c>
      <c r="AG362" s="1142"/>
      <c r="AH362" s="1138" t="s">
        <v>4431</v>
      </c>
      <c r="AI362" s="1149" t="s">
        <v>4429</v>
      </c>
      <c r="AJ362" s="1142" t="s">
        <v>4430</v>
      </c>
      <c r="AK362" s="1150" t="s">
        <v>995</v>
      </c>
      <c r="AL362" s="1151" t="s">
        <v>4994</v>
      </c>
    </row>
    <row r="363" spans="1:41" s="904" customFormat="1" ht="13.2" outlineLevel="1">
      <c r="A363" s="891" t="s">
        <v>2613</v>
      </c>
      <c r="B363" s="892"/>
      <c r="C363" s="889"/>
      <c r="D363" s="1152">
        <v>1</v>
      </c>
      <c r="E363" s="1152"/>
      <c r="F363" s="877" t="s">
        <v>3195</v>
      </c>
      <c r="G363" s="879"/>
      <c r="H363" s="890"/>
      <c r="I363" s="890"/>
      <c r="J363" s="880"/>
      <c r="K363" s="897"/>
      <c r="L363" s="1174"/>
      <c r="M363" s="901"/>
      <c r="N363" s="897"/>
      <c r="O363" s="1154"/>
      <c r="P363" s="899"/>
      <c r="Q363" s="900"/>
      <c r="R363" s="899"/>
      <c r="S363" s="900"/>
      <c r="T363" s="899"/>
      <c r="U363" s="900"/>
      <c r="V363" s="901"/>
      <c r="W363" s="895"/>
      <c r="X363" s="889"/>
      <c r="Y363" s="903"/>
      <c r="Z363" s="903"/>
      <c r="AA363" s="1170"/>
      <c r="AB363" s="889"/>
      <c r="AC363" s="891" t="s">
        <v>1414</v>
      </c>
      <c r="AD363" s="1187"/>
      <c r="AE363" s="1175"/>
      <c r="AF363" s="877"/>
      <c r="AG363" s="889"/>
      <c r="AH363" s="1169"/>
      <c r="AI363" s="879"/>
      <c r="AJ363" s="889"/>
      <c r="AK363" s="891"/>
      <c r="AL363" s="891"/>
      <c r="AN363" s="904">
        <v>13</v>
      </c>
      <c r="AO363" s="904" t="s">
        <v>3659</v>
      </c>
    </row>
    <row r="364" spans="1:41" s="904" customFormat="1" ht="13.2" outlineLevel="1">
      <c r="A364" s="891" t="s">
        <v>2613</v>
      </c>
      <c r="B364" s="892"/>
      <c r="C364" s="889"/>
      <c r="D364" s="1152">
        <f t="shared" ref="D364:D378" si="16">D363+1</f>
        <v>2</v>
      </c>
      <c r="E364" s="1152"/>
      <c r="F364" s="877" t="s">
        <v>3195</v>
      </c>
      <c r="G364" s="879"/>
      <c r="H364" s="890"/>
      <c r="I364" s="890"/>
      <c r="J364" s="880"/>
      <c r="K364" s="897"/>
      <c r="L364" s="1174"/>
      <c r="M364" s="901"/>
      <c r="N364" s="897"/>
      <c r="O364" s="1154"/>
      <c r="P364" s="899"/>
      <c r="Q364" s="900"/>
      <c r="R364" s="899"/>
      <c r="S364" s="900"/>
      <c r="T364" s="899"/>
      <c r="U364" s="900"/>
      <c r="V364" s="901"/>
      <c r="W364" s="895"/>
      <c r="X364" s="889"/>
      <c r="Y364" s="903"/>
      <c r="Z364" s="903"/>
      <c r="AA364" s="1170"/>
      <c r="AB364" s="889"/>
      <c r="AC364" s="891" t="s">
        <v>1414</v>
      </c>
      <c r="AD364" s="1187"/>
      <c r="AE364" s="1175"/>
      <c r="AF364" s="877"/>
      <c r="AG364" s="889"/>
      <c r="AH364" s="1169"/>
      <c r="AI364" s="879"/>
      <c r="AJ364" s="889"/>
      <c r="AK364" s="891"/>
      <c r="AL364" s="891"/>
      <c r="AN364" s="904">
        <v>13</v>
      </c>
      <c r="AO364" s="904" t="s">
        <v>3659</v>
      </c>
    </row>
    <row r="365" spans="1:41" s="904" customFormat="1" ht="13.2" outlineLevel="1">
      <c r="A365" s="891" t="s">
        <v>2613</v>
      </c>
      <c r="B365" s="892"/>
      <c r="C365" s="889"/>
      <c r="D365" s="1152">
        <f t="shared" si="16"/>
        <v>3</v>
      </c>
      <c r="E365" s="1152"/>
      <c r="F365" s="877" t="s">
        <v>3195</v>
      </c>
      <c r="G365" s="879"/>
      <c r="H365" s="890"/>
      <c r="I365" s="890"/>
      <c r="J365" s="880"/>
      <c r="K365" s="897"/>
      <c r="L365" s="1174"/>
      <c r="M365" s="901"/>
      <c r="N365" s="897"/>
      <c r="O365" s="1154"/>
      <c r="P365" s="899"/>
      <c r="Q365" s="900"/>
      <c r="R365" s="899"/>
      <c r="S365" s="900"/>
      <c r="T365" s="899"/>
      <c r="U365" s="900"/>
      <c r="V365" s="901"/>
      <c r="W365" s="895"/>
      <c r="X365" s="889"/>
      <c r="Y365" s="903"/>
      <c r="Z365" s="903"/>
      <c r="AA365" s="1170"/>
      <c r="AB365" s="889"/>
      <c r="AC365" s="891" t="s">
        <v>1414</v>
      </c>
      <c r="AD365" s="1187"/>
      <c r="AE365" s="1175"/>
      <c r="AF365" s="877"/>
      <c r="AG365" s="889"/>
      <c r="AH365" s="1169"/>
      <c r="AI365" s="879"/>
      <c r="AJ365" s="889"/>
      <c r="AK365" s="891"/>
      <c r="AL365" s="891"/>
      <c r="AN365" s="904">
        <v>13</v>
      </c>
      <c r="AO365" s="904" t="s">
        <v>3659</v>
      </c>
    </row>
    <row r="366" spans="1:41" s="904" customFormat="1" ht="13.2" outlineLevel="1">
      <c r="A366" s="891" t="s">
        <v>2613</v>
      </c>
      <c r="B366" s="892"/>
      <c r="C366" s="889"/>
      <c r="D366" s="1152">
        <f t="shared" si="16"/>
        <v>4</v>
      </c>
      <c r="E366" s="1152"/>
      <c r="F366" s="877" t="s">
        <v>3195</v>
      </c>
      <c r="G366" s="879"/>
      <c r="H366" s="890"/>
      <c r="I366" s="890"/>
      <c r="J366" s="880"/>
      <c r="K366" s="897"/>
      <c r="L366" s="1174"/>
      <c r="M366" s="901"/>
      <c r="N366" s="897"/>
      <c r="O366" s="898"/>
      <c r="P366" s="899"/>
      <c r="Q366" s="900"/>
      <c r="R366" s="899"/>
      <c r="S366" s="900"/>
      <c r="T366" s="899"/>
      <c r="U366" s="900"/>
      <c r="V366" s="901"/>
      <c r="W366" s="877"/>
      <c r="X366" s="889"/>
      <c r="Y366" s="903"/>
      <c r="Z366" s="903"/>
      <c r="AA366" s="1170"/>
      <c r="AB366" s="889"/>
      <c r="AC366" s="891" t="s">
        <v>1414</v>
      </c>
      <c r="AD366" s="1187"/>
      <c r="AE366" s="1175"/>
      <c r="AF366" s="877"/>
      <c r="AG366" s="889"/>
      <c r="AH366" s="1169"/>
      <c r="AI366" s="879"/>
      <c r="AJ366" s="889"/>
      <c r="AK366" s="891"/>
      <c r="AL366" s="891"/>
      <c r="AN366" s="904">
        <v>13</v>
      </c>
      <c r="AO366" s="904" t="s">
        <v>3659</v>
      </c>
    </row>
    <row r="367" spans="1:41" s="904" customFormat="1" ht="13.2" outlineLevel="1">
      <c r="A367" s="891" t="s">
        <v>2613</v>
      </c>
      <c r="B367" s="892"/>
      <c r="C367" s="889"/>
      <c r="D367" s="1152">
        <f t="shared" si="16"/>
        <v>5</v>
      </c>
      <c r="E367" s="1152"/>
      <c r="F367" s="877" t="s">
        <v>3195</v>
      </c>
      <c r="G367" s="879"/>
      <c r="H367" s="890"/>
      <c r="I367" s="890"/>
      <c r="J367" s="880"/>
      <c r="K367" s="897"/>
      <c r="L367" s="1174"/>
      <c r="M367" s="901"/>
      <c r="N367" s="897"/>
      <c r="O367" s="898"/>
      <c r="P367" s="899"/>
      <c r="Q367" s="900"/>
      <c r="R367" s="899"/>
      <c r="S367" s="900"/>
      <c r="T367" s="899"/>
      <c r="U367" s="900"/>
      <c r="V367" s="901"/>
      <c r="W367" s="877"/>
      <c r="X367" s="889"/>
      <c r="Y367" s="903"/>
      <c r="Z367" s="903"/>
      <c r="AA367" s="1170"/>
      <c r="AB367" s="889"/>
      <c r="AC367" s="891" t="s">
        <v>1414</v>
      </c>
      <c r="AD367" s="1187"/>
      <c r="AE367" s="1175"/>
      <c r="AF367" s="877"/>
      <c r="AG367" s="889"/>
      <c r="AH367" s="1169"/>
      <c r="AI367" s="879"/>
      <c r="AJ367" s="889"/>
      <c r="AK367" s="891"/>
      <c r="AL367" s="891"/>
      <c r="AN367" s="904">
        <v>13</v>
      </c>
      <c r="AO367" s="904" t="s">
        <v>3659</v>
      </c>
    </row>
    <row r="368" spans="1:41" s="904" customFormat="1" ht="13.2" outlineLevel="1">
      <c r="A368" s="891" t="s">
        <v>2613</v>
      </c>
      <c r="B368" s="892"/>
      <c r="C368" s="889"/>
      <c r="D368" s="1152">
        <f t="shared" si="16"/>
        <v>6</v>
      </c>
      <c r="E368" s="1152"/>
      <c r="F368" s="877" t="s">
        <v>3195</v>
      </c>
      <c r="G368" s="879"/>
      <c r="H368" s="890"/>
      <c r="I368" s="890"/>
      <c r="J368" s="880"/>
      <c r="K368" s="897"/>
      <c r="L368" s="1174"/>
      <c r="M368" s="901"/>
      <c r="N368" s="897"/>
      <c r="O368" s="898"/>
      <c r="P368" s="899"/>
      <c r="Q368" s="900"/>
      <c r="R368" s="899"/>
      <c r="S368" s="900"/>
      <c r="T368" s="899"/>
      <c r="U368" s="900"/>
      <c r="V368" s="901"/>
      <c r="W368" s="877"/>
      <c r="X368" s="889"/>
      <c r="Y368" s="903"/>
      <c r="Z368" s="903"/>
      <c r="AA368" s="1170"/>
      <c r="AB368" s="889"/>
      <c r="AC368" s="891" t="s">
        <v>1414</v>
      </c>
      <c r="AD368" s="1187"/>
      <c r="AE368" s="1175"/>
      <c r="AF368" s="877"/>
      <c r="AG368" s="889"/>
      <c r="AH368" s="1169"/>
      <c r="AI368" s="879"/>
      <c r="AJ368" s="889"/>
      <c r="AK368" s="891"/>
      <c r="AL368" s="891"/>
      <c r="AN368" s="904">
        <v>13</v>
      </c>
      <c r="AO368" s="904" t="s">
        <v>3659</v>
      </c>
    </row>
    <row r="369" spans="1:41" s="904" customFormat="1" ht="13.2" outlineLevel="1">
      <c r="A369" s="891" t="s">
        <v>2613</v>
      </c>
      <c r="B369" s="892"/>
      <c r="C369" s="889"/>
      <c r="D369" s="1152">
        <f t="shared" si="16"/>
        <v>7</v>
      </c>
      <c r="E369" s="1152"/>
      <c r="F369" s="877" t="s">
        <v>3195</v>
      </c>
      <c r="G369" s="879"/>
      <c r="H369" s="890"/>
      <c r="I369" s="890"/>
      <c r="J369" s="880"/>
      <c r="K369" s="897"/>
      <c r="L369" s="1174"/>
      <c r="M369" s="901"/>
      <c r="N369" s="897"/>
      <c r="O369" s="898"/>
      <c r="P369" s="899"/>
      <c r="Q369" s="900"/>
      <c r="R369" s="899"/>
      <c r="S369" s="900"/>
      <c r="T369" s="899"/>
      <c r="U369" s="900"/>
      <c r="V369" s="901"/>
      <c r="W369" s="877"/>
      <c r="X369" s="889"/>
      <c r="Y369" s="903"/>
      <c r="Z369" s="903"/>
      <c r="AA369" s="1170"/>
      <c r="AB369" s="889"/>
      <c r="AC369" s="891" t="s">
        <v>1414</v>
      </c>
      <c r="AD369" s="1187"/>
      <c r="AE369" s="1175"/>
      <c r="AF369" s="877"/>
      <c r="AG369" s="889"/>
      <c r="AH369" s="1169"/>
      <c r="AI369" s="879"/>
      <c r="AJ369" s="889"/>
      <c r="AK369" s="891"/>
      <c r="AL369" s="891"/>
      <c r="AN369" s="904">
        <v>13</v>
      </c>
      <c r="AO369" s="904" t="s">
        <v>3659</v>
      </c>
    </row>
    <row r="370" spans="1:41" s="904" customFormat="1" ht="13.2" outlineLevel="1">
      <c r="A370" s="891" t="s">
        <v>2613</v>
      </c>
      <c r="B370" s="892"/>
      <c r="C370" s="889"/>
      <c r="D370" s="1152">
        <f t="shared" si="16"/>
        <v>8</v>
      </c>
      <c r="E370" s="1152"/>
      <c r="F370" s="877" t="s">
        <v>3195</v>
      </c>
      <c r="G370" s="879"/>
      <c r="H370" s="890"/>
      <c r="I370" s="890"/>
      <c r="J370" s="880"/>
      <c r="K370" s="897"/>
      <c r="L370" s="1174"/>
      <c r="M370" s="901"/>
      <c r="N370" s="897"/>
      <c r="O370" s="898"/>
      <c r="P370" s="899"/>
      <c r="Q370" s="900"/>
      <c r="R370" s="899"/>
      <c r="S370" s="900"/>
      <c r="T370" s="899"/>
      <c r="U370" s="900"/>
      <c r="V370" s="901"/>
      <c r="W370" s="877"/>
      <c r="X370" s="889"/>
      <c r="Y370" s="903"/>
      <c r="Z370" s="903"/>
      <c r="AA370" s="1170"/>
      <c r="AB370" s="889"/>
      <c r="AC370" s="891" t="s">
        <v>1414</v>
      </c>
      <c r="AD370" s="1187"/>
      <c r="AE370" s="1175"/>
      <c r="AF370" s="877"/>
      <c r="AG370" s="889"/>
      <c r="AH370" s="1169"/>
      <c r="AI370" s="879"/>
      <c r="AJ370" s="889"/>
      <c r="AK370" s="891"/>
      <c r="AL370" s="891"/>
      <c r="AN370" s="904">
        <v>13</v>
      </c>
      <c r="AO370" s="904" t="s">
        <v>3659</v>
      </c>
    </row>
    <row r="371" spans="1:41" s="904" customFormat="1" ht="13.2" outlineLevel="1">
      <c r="A371" s="891" t="s">
        <v>2613</v>
      </c>
      <c r="B371" s="892"/>
      <c r="C371" s="889"/>
      <c r="D371" s="1152">
        <f t="shared" si="16"/>
        <v>9</v>
      </c>
      <c r="E371" s="1152"/>
      <c r="F371" s="877" t="s">
        <v>3195</v>
      </c>
      <c r="G371" s="879"/>
      <c r="H371" s="890"/>
      <c r="I371" s="890"/>
      <c r="J371" s="880"/>
      <c r="K371" s="897"/>
      <c r="L371" s="1174"/>
      <c r="M371" s="901"/>
      <c r="N371" s="897"/>
      <c r="O371" s="898"/>
      <c r="P371" s="899"/>
      <c r="Q371" s="900"/>
      <c r="R371" s="899"/>
      <c r="S371" s="900"/>
      <c r="T371" s="899"/>
      <c r="U371" s="900"/>
      <c r="V371" s="901"/>
      <c r="W371" s="877"/>
      <c r="X371" s="889"/>
      <c r="Y371" s="903"/>
      <c r="Z371" s="903"/>
      <c r="AA371" s="1170"/>
      <c r="AB371" s="889"/>
      <c r="AC371" s="891" t="s">
        <v>1414</v>
      </c>
      <c r="AD371" s="1187"/>
      <c r="AE371" s="1175"/>
      <c r="AF371" s="877"/>
      <c r="AG371" s="889"/>
      <c r="AH371" s="1169"/>
      <c r="AI371" s="879"/>
      <c r="AJ371" s="889"/>
      <c r="AK371" s="891"/>
      <c r="AL371" s="891"/>
      <c r="AN371" s="904">
        <v>13</v>
      </c>
      <c r="AO371" s="904" t="s">
        <v>3659</v>
      </c>
    </row>
    <row r="372" spans="1:41" s="904" customFormat="1" ht="13.2" outlineLevel="1">
      <c r="A372" s="891" t="s">
        <v>2613</v>
      </c>
      <c r="B372" s="892"/>
      <c r="C372" s="889"/>
      <c r="D372" s="1152">
        <f t="shared" si="16"/>
        <v>10</v>
      </c>
      <c r="E372" s="1152"/>
      <c r="F372" s="877" t="s">
        <v>3195</v>
      </c>
      <c r="G372" s="879"/>
      <c r="H372" s="890"/>
      <c r="I372" s="890"/>
      <c r="J372" s="880"/>
      <c r="K372" s="897"/>
      <c r="L372" s="1174"/>
      <c r="M372" s="901"/>
      <c r="N372" s="897"/>
      <c r="O372" s="898"/>
      <c r="P372" s="899"/>
      <c r="Q372" s="900"/>
      <c r="R372" s="899"/>
      <c r="S372" s="900"/>
      <c r="T372" s="899"/>
      <c r="U372" s="900"/>
      <c r="V372" s="901"/>
      <c r="W372" s="877"/>
      <c r="X372" s="889"/>
      <c r="Y372" s="903"/>
      <c r="Z372" s="903"/>
      <c r="AA372" s="1170"/>
      <c r="AB372" s="889"/>
      <c r="AC372" s="891" t="s">
        <v>1414</v>
      </c>
      <c r="AD372" s="1187"/>
      <c r="AE372" s="1175"/>
      <c r="AF372" s="877"/>
      <c r="AG372" s="889"/>
      <c r="AH372" s="1169"/>
      <c r="AI372" s="879"/>
      <c r="AJ372" s="889"/>
      <c r="AK372" s="891"/>
      <c r="AL372" s="891"/>
      <c r="AN372" s="904">
        <v>13</v>
      </c>
      <c r="AO372" s="904" t="s">
        <v>3659</v>
      </c>
    </row>
    <row r="373" spans="1:41" s="904" customFormat="1" ht="13.2" outlineLevel="1">
      <c r="A373" s="891" t="s">
        <v>2613</v>
      </c>
      <c r="B373" s="892"/>
      <c r="C373" s="889"/>
      <c r="D373" s="1152">
        <f t="shared" si="16"/>
        <v>11</v>
      </c>
      <c r="E373" s="1152"/>
      <c r="F373" s="877" t="s">
        <v>3195</v>
      </c>
      <c r="G373" s="879"/>
      <c r="H373" s="890"/>
      <c r="I373" s="890"/>
      <c r="J373" s="880"/>
      <c r="K373" s="897"/>
      <c r="L373" s="1174"/>
      <c r="M373" s="901"/>
      <c r="N373" s="897"/>
      <c r="O373" s="898"/>
      <c r="P373" s="899"/>
      <c r="Q373" s="900"/>
      <c r="R373" s="899"/>
      <c r="S373" s="900"/>
      <c r="T373" s="899"/>
      <c r="U373" s="900"/>
      <c r="V373" s="901"/>
      <c r="W373" s="877"/>
      <c r="X373" s="889"/>
      <c r="Y373" s="903"/>
      <c r="Z373" s="903"/>
      <c r="AA373" s="1170"/>
      <c r="AB373" s="889"/>
      <c r="AC373" s="891" t="s">
        <v>1414</v>
      </c>
      <c r="AD373" s="1187"/>
      <c r="AE373" s="1175"/>
      <c r="AF373" s="877"/>
      <c r="AG373" s="889"/>
      <c r="AH373" s="1169"/>
      <c r="AI373" s="879"/>
      <c r="AJ373" s="889"/>
      <c r="AK373" s="891"/>
      <c r="AL373" s="891"/>
      <c r="AN373" s="904">
        <v>13</v>
      </c>
      <c r="AO373" s="904" t="s">
        <v>3659</v>
      </c>
    </row>
    <row r="374" spans="1:41" s="904" customFormat="1" ht="13.2" outlineLevel="1">
      <c r="A374" s="891" t="s">
        <v>2613</v>
      </c>
      <c r="B374" s="892"/>
      <c r="C374" s="889"/>
      <c r="D374" s="1152">
        <f t="shared" si="16"/>
        <v>12</v>
      </c>
      <c r="E374" s="1152"/>
      <c r="F374" s="877" t="s">
        <v>3195</v>
      </c>
      <c r="G374" s="879"/>
      <c r="H374" s="890"/>
      <c r="I374" s="890"/>
      <c r="J374" s="880"/>
      <c r="K374" s="897"/>
      <c r="L374" s="1174"/>
      <c r="M374" s="901"/>
      <c r="N374" s="897"/>
      <c r="O374" s="898"/>
      <c r="P374" s="899"/>
      <c r="Q374" s="900"/>
      <c r="R374" s="899"/>
      <c r="S374" s="900"/>
      <c r="T374" s="899"/>
      <c r="U374" s="900"/>
      <c r="V374" s="901"/>
      <c r="W374" s="877"/>
      <c r="X374" s="889"/>
      <c r="Y374" s="903"/>
      <c r="Z374" s="903"/>
      <c r="AA374" s="1170"/>
      <c r="AB374" s="889"/>
      <c r="AC374" s="891" t="s">
        <v>1414</v>
      </c>
      <c r="AD374" s="1187"/>
      <c r="AE374" s="1175"/>
      <c r="AF374" s="877"/>
      <c r="AG374" s="889"/>
      <c r="AH374" s="1169"/>
      <c r="AI374" s="879"/>
      <c r="AJ374" s="889"/>
      <c r="AK374" s="891"/>
      <c r="AL374" s="891"/>
      <c r="AN374" s="904">
        <v>13</v>
      </c>
      <c r="AO374" s="904" t="s">
        <v>3659</v>
      </c>
    </row>
    <row r="375" spans="1:41" s="904" customFormat="1" ht="13.2" outlineLevel="1">
      <c r="A375" s="891" t="s">
        <v>2613</v>
      </c>
      <c r="B375" s="892"/>
      <c r="C375" s="889"/>
      <c r="D375" s="1152">
        <f t="shared" si="16"/>
        <v>13</v>
      </c>
      <c r="E375" s="1152"/>
      <c r="F375" s="877" t="s">
        <v>3195</v>
      </c>
      <c r="G375" s="879"/>
      <c r="H375" s="890"/>
      <c r="I375" s="890"/>
      <c r="J375" s="880"/>
      <c r="K375" s="897"/>
      <c r="L375" s="1174"/>
      <c r="M375" s="901"/>
      <c r="N375" s="897"/>
      <c r="O375" s="898"/>
      <c r="P375" s="899"/>
      <c r="Q375" s="900"/>
      <c r="R375" s="899"/>
      <c r="S375" s="900"/>
      <c r="T375" s="899"/>
      <c r="U375" s="900"/>
      <c r="V375" s="901"/>
      <c r="W375" s="877"/>
      <c r="X375" s="889"/>
      <c r="Y375" s="903"/>
      <c r="Z375" s="903"/>
      <c r="AA375" s="1170"/>
      <c r="AB375" s="889"/>
      <c r="AC375" s="891" t="s">
        <v>1414</v>
      </c>
      <c r="AD375" s="1187"/>
      <c r="AE375" s="1175"/>
      <c r="AF375" s="877"/>
      <c r="AG375" s="889"/>
      <c r="AH375" s="1169"/>
      <c r="AI375" s="879"/>
      <c r="AJ375" s="889"/>
      <c r="AK375" s="891"/>
      <c r="AL375" s="891"/>
      <c r="AN375" s="904">
        <v>13</v>
      </c>
      <c r="AO375" s="904" t="s">
        <v>3659</v>
      </c>
    </row>
    <row r="376" spans="1:41" s="904" customFormat="1" ht="13.2" outlineLevel="1">
      <c r="A376" s="891" t="s">
        <v>2613</v>
      </c>
      <c r="B376" s="892"/>
      <c r="C376" s="889"/>
      <c r="D376" s="1152">
        <f t="shared" si="16"/>
        <v>14</v>
      </c>
      <c r="E376" s="1152"/>
      <c r="F376" s="877" t="s">
        <v>3195</v>
      </c>
      <c r="G376" s="879"/>
      <c r="H376" s="890"/>
      <c r="I376" s="890"/>
      <c r="J376" s="880"/>
      <c r="K376" s="897"/>
      <c r="L376" s="1174"/>
      <c r="M376" s="901"/>
      <c r="N376" s="897"/>
      <c r="O376" s="898"/>
      <c r="P376" s="899"/>
      <c r="Q376" s="900"/>
      <c r="R376" s="899"/>
      <c r="S376" s="900"/>
      <c r="T376" s="899"/>
      <c r="U376" s="900"/>
      <c r="V376" s="901"/>
      <c r="W376" s="877"/>
      <c r="X376" s="889"/>
      <c r="Y376" s="903"/>
      <c r="Z376" s="903"/>
      <c r="AA376" s="1170"/>
      <c r="AB376" s="889"/>
      <c r="AC376" s="891" t="s">
        <v>1414</v>
      </c>
      <c r="AD376" s="1187"/>
      <c r="AE376" s="1175"/>
      <c r="AF376" s="877"/>
      <c r="AG376" s="889"/>
      <c r="AH376" s="1169"/>
      <c r="AI376" s="879"/>
      <c r="AJ376" s="889"/>
      <c r="AK376" s="891"/>
      <c r="AL376" s="891"/>
      <c r="AN376" s="904">
        <v>13</v>
      </c>
      <c r="AO376" s="904" t="s">
        <v>3659</v>
      </c>
    </row>
    <row r="377" spans="1:41" s="904" customFormat="1" ht="13.2" outlineLevel="1">
      <c r="A377" s="891" t="s">
        <v>2613</v>
      </c>
      <c r="B377" s="892"/>
      <c r="C377" s="889"/>
      <c r="D377" s="1152">
        <f t="shared" si="16"/>
        <v>15</v>
      </c>
      <c r="E377" s="1152"/>
      <c r="F377" s="877" t="s">
        <v>3195</v>
      </c>
      <c r="G377" s="879"/>
      <c r="H377" s="890"/>
      <c r="I377" s="890"/>
      <c r="J377" s="880"/>
      <c r="K377" s="897"/>
      <c r="L377" s="1174"/>
      <c r="M377" s="901"/>
      <c r="N377" s="897"/>
      <c r="O377" s="898"/>
      <c r="P377" s="899"/>
      <c r="Q377" s="900"/>
      <c r="R377" s="899"/>
      <c r="S377" s="900"/>
      <c r="T377" s="899"/>
      <c r="U377" s="900"/>
      <c r="V377" s="901"/>
      <c r="W377" s="877"/>
      <c r="X377" s="889"/>
      <c r="Y377" s="903"/>
      <c r="Z377" s="903"/>
      <c r="AA377" s="1170"/>
      <c r="AB377" s="889"/>
      <c r="AC377" s="891" t="s">
        <v>1414</v>
      </c>
      <c r="AD377" s="1187"/>
      <c r="AE377" s="1175"/>
      <c r="AF377" s="877"/>
      <c r="AG377" s="889"/>
      <c r="AH377" s="1169"/>
      <c r="AI377" s="879"/>
      <c r="AJ377" s="889"/>
      <c r="AK377" s="891"/>
      <c r="AL377" s="891"/>
      <c r="AN377" s="904">
        <v>13</v>
      </c>
      <c r="AO377" s="904" t="s">
        <v>3659</v>
      </c>
    </row>
    <row r="378" spans="1:41" s="904" customFormat="1" ht="13.2" outlineLevel="1">
      <c r="A378" s="891" t="s">
        <v>2613</v>
      </c>
      <c r="B378" s="892"/>
      <c r="C378" s="889"/>
      <c r="D378" s="1152">
        <f t="shared" si="16"/>
        <v>16</v>
      </c>
      <c r="E378" s="1152"/>
      <c r="F378" s="877" t="s">
        <v>3195</v>
      </c>
      <c r="G378" s="879"/>
      <c r="H378" s="890"/>
      <c r="I378" s="890"/>
      <c r="J378" s="880"/>
      <c r="K378" s="897"/>
      <c r="L378" s="1174"/>
      <c r="M378" s="901"/>
      <c r="N378" s="897"/>
      <c r="O378" s="898"/>
      <c r="P378" s="899"/>
      <c r="Q378" s="900"/>
      <c r="R378" s="899"/>
      <c r="S378" s="900"/>
      <c r="T378" s="899"/>
      <c r="U378" s="900"/>
      <c r="V378" s="901"/>
      <c r="W378" s="877"/>
      <c r="X378" s="889"/>
      <c r="Y378" s="1169"/>
      <c r="Z378" s="903"/>
      <c r="AA378" s="1170"/>
      <c r="AB378" s="889"/>
      <c r="AC378" s="891" t="s">
        <v>1414</v>
      </c>
      <c r="AD378" s="1187"/>
      <c r="AE378" s="1175"/>
      <c r="AF378" s="877"/>
      <c r="AG378" s="889"/>
      <c r="AH378" s="1169"/>
      <c r="AI378" s="879"/>
      <c r="AJ378" s="889"/>
      <c r="AK378" s="891"/>
      <c r="AL378" s="891"/>
      <c r="AN378" s="904">
        <v>13</v>
      </c>
      <c r="AO378" s="904" t="s">
        <v>3659</v>
      </c>
    </row>
    <row r="379" spans="1:41" s="904" customFormat="1" ht="13.2">
      <c r="A379" s="1115"/>
      <c r="B379" s="1159"/>
      <c r="C379" s="1159"/>
      <c r="D379" s="1160"/>
      <c r="E379" s="1159"/>
      <c r="F379" s="1161"/>
      <c r="G379" s="1159"/>
      <c r="H379" s="1161"/>
      <c r="I379" s="1161"/>
      <c r="J379" s="1161"/>
      <c r="K379" s="1161"/>
      <c r="L379" s="1159"/>
      <c r="M379" s="1159"/>
      <c r="N379" s="1161"/>
      <c r="O379" s="1161"/>
      <c r="P379" s="1159"/>
      <c r="Q379" s="1161"/>
      <c r="R379" s="1159"/>
      <c r="S379" s="1161"/>
      <c r="T379" s="1159"/>
      <c r="U379" s="1159"/>
      <c r="V379" s="1159"/>
      <c r="W379" s="1159"/>
      <c r="X379" s="1159"/>
      <c r="Y379" s="1159"/>
      <c r="Z379" s="1159"/>
      <c r="AA379" s="1159"/>
      <c r="AD379" s="1161"/>
      <c r="AE379" s="1159"/>
      <c r="AF379" s="1159"/>
      <c r="AG379" s="1159"/>
      <c r="AH379" s="1159"/>
      <c r="AI379" s="1159"/>
    </row>
    <row r="380" spans="1:41" ht="15">
      <c r="A380" s="1091" t="s">
        <v>3363</v>
      </c>
    </row>
  </sheetData>
  <dataConsolidate/>
  <conditionalFormatting sqref="E21:E36">
    <cfRule type="cellIs" dxfId="21" priority="1" stopIfTrue="1" operator="lessThan">
      <formula>0</formula>
    </cfRule>
    <cfRule type="cellIs" priority="2" stopIfTrue="1" operator="greaterThan">
      <formula>0</formula>
    </cfRule>
  </conditionalFormatting>
  <conditionalFormatting sqref="E43:E58">
    <cfRule type="cellIs" dxfId="20" priority="3" stopIfTrue="1" operator="lessThan">
      <formula>0</formula>
    </cfRule>
    <cfRule type="cellIs" priority="4" stopIfTrue="1" operator="greaterThan">
      <formula>0</formula>
    </cfRule>
  </conditionalFormatting>
  <conditionalFormatting sqref="E65:E80">
    <cfRule type="cellIs" dxfId="19" priority="5" stopIfTrue="1" operator="lessThan">
      <formula>0</formula>
    </cfRule>
    <cfRule type="cellIs" priority="6" stopIfTrue="1" operator="greaterThan">
      <formula>0</formula>
    </cfRule>
  </conditionalFormatting>
  <conditionalFormatting sqref="E87:E102">
    <cfRule type="cellIs" dxfId="18" priority="7" stopIfTrue="1" operator="lessThan">
      <formula>0</formula>
    </cfRule>
    <cfRule type="cellIs" priority="8" stopIfTrue="1" operator="greaterThan">
      <formula>0</formula>
    </cfRule>
  </conditionalFormatting>
  <conditionalFormatting sqref="E109:E124">
    <cfRule type="cellIs" dxfId="17" priority="9" stopIfTrue="1" operator="lessThan">
      <formula>0</formula>
    </cfRule>
    <cfRule type="cellIs" priority="10" stopIfTrue="1" operator="greaterThan">
      <formula>0</formula>
    </cfRule>
  </conditionalFormatting>
  <dataValidations count="59">
    <dataValidation type="list" allowBlank="1" showInputMessage="1" showErrorMessage="1" sqref="F11:F14" xr:uid="{00000000-0002-0000-1100-000000000000}">
      <formula1>"1,2,3,4"</formula1>
    </dataValidation>
    <dataValidation type="list" allowBlank="1" showInputMessage="1" sqref="G363:G378 G343:G358 G323:G338 G200:G216" xr:uid="{00000000-0002-0000-1100-000001000000}">
      <formula1>"A,V,kV,MV,MVar,W,kW,MW,Hz,°,W/h,kW/h,MW/h,Var/h,kVar/h,Mvar/h,"</formula1>
    </dataValidation>
    <dataValidation type="list" allowBlank="1" showInputMessage="1" sqref="AF363:AF378 AF343:AF358 AF323:AF338 AF309:AF318 AF241:AF304 AF221:AF236 AF200:AF216 AF179:AF188 AF163:AF172 AF147:AF156 AF131:AF140 AF109:AF124 AF87:AF102 AF65:AF80 AF43:AF58 AF21:AF36" xr:uid="{00000000-0002-0000-1100-000002000000}">
      <formula1>"Yes,No"</formula1>
    </dataValidation>
    <dataValidation type="list" operator="lessThanOrEqual" allowBlank="1" showInputMessage="1" prompt="Module type or Template name" sqref="AI363:AI378 AI343:AI358 AI323:AI338 AI309:AI318 AI241:AI304 AI221:AI236 AI200:AI216 AI179:AI188 AI163:AI172 AI147:AI156 AI131:AI140 AI109:AI124 AI87:AI102 AI65:AI80 AI43:AI58 AI21:AI36" xr:uid="{00000000-0002-0000-1100-000003000000}">
      <formula1>MODULES_AUTOMATIONS_TYPES</formula1>
    </dataValidation>
    <dataValidation type="list" allowBlank="1" showInputMessage="1" showErrorMessage="1" errorTitle="Unknown Profile !" error="This profile does not exist : please create it before in [Electric Functions] or [System Functions]" sqref="F363:F378" xr:uid="{00000000-0002-0000-1100-000004000000}">
      <formula1>OFFSET(INDIRECT("SP__ELEC_PROFILES"),0,0,,COUNTA(INDIRECT("SP__ELEC_PROFILES")))</formula1>
    </dataValidation>
    <dataValidation type="whole" allowBlank="1" showInputMessage="1" showErrorMessage="1" sqref="E363:E378 E343:E358 E323:E338 E309:E318 E241:E304" xr:uid="{00000000-0002-0000-1100-000005000000}">
      <formula1>1</formula1>
      <formula2>2048</formula2>
    </dataValidation>
    <dataValidation type="list" operator="lessThanOrEqual" allowBlank="1" showInputMessage="1" sqref="AJ363:AJ378" xr:uid="{00000000-0002-0000-1100-000006000000}">
      <formula1>SetPoint_Types</formula1>
    </dataValidation>
    <dataValidation type="list" operator="lessThanOrEqual" allowBlank="1" showInputMessage="1" prompt="Bay type or Template name" sqref="AH363:AH378 AH343:AH358 AH323:AH338 AH309:AH318 AH241:AH304 AH221:AH236 AH200:AH216 AH179:AH188 AH163:AH172 AH147:AH156 AH131:AH140 AH109:AH124 AH87:AH102 AH65:AH80 AH43:AH58 AH21:AH36" xr:uid="{00000000-0002-0000-1100-000007000000}">
      <formula1>"GB,BB,CB,SB,CK,FB,SH,TF,"</formula1>
    </dataValidation>
    <dataValidation operator="lessThanOrEqual" allowBlank="1" showInputMessage="1" sqref="M363:M378 M343:M358" xr:uid="{00000000-0002-0000-1100-000008000000}"/>
    <dataValidation type="whole" allowBlank="1" showInputMessage="1" showErrorMessage="1" sqref="D363:D378 D343:D358 D323:D338 D309:D318 D241:D304" xr:uid="{00000000-0002-0000-1100-000009000000}">
      <formula1>1</formula1>
      <formula2>128</formula2>
    </dataValidation>
    <dataValidation allowBlank="1" showInputMessage="1" showErrorMessage="1" sqref="X363:X378 R363:R378 T363:T378 P363:P378 V363:V378 A360:IV360 X343:X358 R343:R358 T343:T358 P343:P358 V343:V358 A340:IV340 W339:X339 X323:X338 P323:P338 R323:R338 T323:T338 AK339 V323:V338 A319:XFD320 A305:C306 E305:IV306 D305 V200:V216 T200:T216 R200:R216 P200:P216 X200:X216" xr:uid="{00000000-0002-0000-1100-00000A000000}"/>
    <dataValidation type="textLength" operator="lessThanOrEqual" allowBlank="1" showInputMessage="1" showErrorMessage="1" sqref="K363:K378 K343:K358 K323:K338 K309:K318 K241:K304 K221:K236 K200:K216 K179:K188 K163:K172 K147:K156 K131:K140 K109:K124 K87:K102 K65:K80 K43:K58 K21:K36" xr:uid="{00000000-0002-0000-1100-00000B000000}">
      <formula1>35</formula1>
    </dataValidation>
    <dataValidation operator="lessThanOrEqual" allowBlank="1" showInputMessage="1" showErrorMessage="1" sqref="AL363:AL378 AH362:AJ362 L363:L378 AL343:AL358 AH342:AI342 AJ342:AJ358 AL323:AL338 AH322:AJ322 L323:M338 AH308:AJ308 AL309:AL318 AL241:AL304 AH240:AJ240 AH220:AJ220 AL221:AL236 AL200:AL216 AH199:AJ199 L200:M216 AH178:AJ178 AL179:AL188 AH162:AJ162 AL163:AL172 AH146:AJ146 AL147:AL156 AH130:AJ130 AL131:AL140 AL109:AL124 AH108:AJ108 AL87:AL102 AH86:AJ86 AL65:AL80 AH64:AJ64 AL43:AL58 AH42:AJ42 AL21:AL36 AH20:AJ20" xr:uid="{00000000-0002-0000-1100-00000C000000}"/>
    <dataValidation type="textLength" operator="lessThanOrEqual" allowBlank="1" showInputMessage="1" showErrorMessage="1" sqref="N363:N378 N343:N358 N323:N338 N309:N318 H241:J304 L241:N304 H221:J236 L221:N236 N200:N216 N179:N188 N163:N172 N147:N156 N131:N140 L109:M125 K125 N109:N124 H109:J125 L87:M103 K103 N87:N102 H87:J103 L65:M81 K81 N65:N80 H65:J81 L43:M59 K59 N43:N58 H43:J59 L21:M37 K37 N21:N36 H21:J37" xr:uid="{00000000-0002-0000-1100-00000D000000}">
      <formula1>16</formula1>
    </dataValidation>
    <dataValidation type="textLength" operator="lessThanOrEqual" allowBlank="1" showInputMessage="1" showErrorMessage="1" error="Maximum length is 16 car." sqref="H363:J378 H343:J358 H323:J338 H309:J318 O200:O216 H200:J216 H179:J188 H163:J172 H147:J156 H131:J140" xr:uid="{00000000-0002-0000-1100-00000E000000}">
      <formula1>16</formula1>
    </dataValidation>
    <dataValidation type="list" allowBlank="1" showInputMessage="1" showErrorMessage="1" sqref="AB363:AC378 AK363:AK378 AE363:AE378 AB343:AC358 AK343:AK358 AE343:AE358 AK323:AK338 AB323:AC338 AG323:AG338 AE323:AE338 AK309:AK318 AB309:AC318 AK241:AK304 AB241:AC304 AG241:AG304 AG221:AG236 AK221:AK236 AB221:AC236 AB200:AB216 AK200:AK216 AG200:AG216 AE200:AE216 AK179:AK188 AB179:AC188 AK163:AK172 AB163:AC172 AK147:AK156 AB147:AC156 AK131:AK140 AB131:AC140 AB109:AC124 AK109:AK124 AG109:AG124 AB87:AC102 AK87:AK102 AG87:AG102 AB65:AC80 AK65:AK80 AG65:AG80 AB43:AC58 AK43:AK58 AG43:AG58 AB21:AC36 AK21:AK36 AG21:AG36" xr:uid="{00000000-0002-0000-1100-00000F000000}">
      <formula1>"Yes,No"</formula1>
    </dataValidation>
    <dataValidation type="list" allowBlank="1" showInputMessage="1" showErrorMessage="1" errorTitle="Unknown Profile !" error="This profile does not exist : please create it before in [Electric Functions] or [System Functions]" sqref="F343:F358" xr:uid="{00000000-0002-0000-1100-000010000000}">
      <formula1>OFFSET(INDIRECT("CT__ELEC_PROFILES"),0,0,,COUNTA(INDIRECT("CT__ELEC_PROFILES")))</formula1>
    </dataValidation>
    <dataValidation type="list" operator="lessThanOrEqual" allowBlank="1" showInputMessage="1" showErrorMessage="1" sqref="L343:L358" xr:uid="{00000000-0002-0000-11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23:F338 F200:F216" xr:uid="{00000000-0002-0000-1100-000012000000}">
      <formula1>OFFSET(INDIRECT("MV__ELEC_PROFILES"),0,0,,COUNTA(INDIRECT("MV__ELEC_PROFILES")))</formula1>
    </dataValidation>
    <dataValidation type="list" operator="lessThanOrEqual" allowBlank="1" showInputMessage="1" sqref="AJ323:AJ338 AJ200:AJ216" xr:uid="{00000000-0002-0000-1100-000013000000}">
      <formula1>MV_Types</formula1>
    </dataValidation>
    <dataValidation type="list" allowBlank="1" showInputMessage="1" showErrorMessage="1" prompt="SPC : Single_x000a_DPC : Dual" sqref="G309:G318" xr:uid="{00000000-0002-0000-1100-000014000000}">
      <formula1>"SPC,DPC"</formula1>
    </dataValidation>
    <dataValidation type="textLength" operator="lessThanOrEqual" allowBlank="1" showInputMessage="1" showErrorMessage="1" error="Maximum length is 35 car." sqref="L309:M318 L179:M188 L163:M172 L147:M156 L131:M140" xr:uid="{00000000-0002-0000-1100-000015000000}">
      <formula1>16</formula1>
    </dataValidation>
    <dataValidation type="list" allowBlank="1" showInputMessage="1" showErrorMessage="1" errorTitle="Unknown Profile !" error="This profile does not exist : please create it before in [Electric Functions] or [System Functions]" sqref="F309:F318 F241:F304 F221:F236 F179:F188 F163:F172 F147:F156 F131:F140 F109:F124 F87:F102 F65:F80 F43:F58 F21:F36" xr:uid="{00000000-0002-0000-1100-000016000000}">
      <formula1>OFFSET(INDIRECT(CONCATENATE(SUBSTITUTE(LEFT($G21,3)," ","_"),"_ELEC_PROFILES")),0,0,,COUNTA(INDIRECT(CONCATENATE(SUBSTITUTE(LEFT($G21,3)," ","_"),"_ELEC_PROFILES"))))</formula1>
    </dataValidation>
    <dataValidation type="list" operator="lessThanOrEqual" allowBlank="1" showInputMessage="1" sqref="AJ309:AJ318 AJ241:AJ304 AJ179:AJ188 AJ163:AJ172 AJ147:AJ156 AJ131:AJ140 AJ109:AJ124 AJ87:AJ102 AJ65:AJ80 AJ43:AJ58 AJ21:AJ36" xr:uid="{00000000-0002-0000-1100-000017000000}">
      <formula1>INDIRECT(SUBSTITUTE(LEFT($G21,3)," ","_"))</formula1>
    </dataValidation>
    <dataValidation type="list" allowBlank="1" showInputMessage="1" showErrorMessage="1" prompt="SPS : Single_x000a_DPS : Dual_x000a_MPS : Multiple_x000a_" sqref="G241:G304" xr:uid="{00000000-0002-0000-1100-000018000000}">
      <formula1>"SPS,DPS,MPS,"</formula1>
    </dataValidation>
    <dataValidation type="list" allowBlank="1" showInputMessage="1" showErrorMessage="1" sqref="AA241:AA304 AA221:AA236 AA109:AA124 AA87:AA102 AA65:AA80 AA43:AA58 AA21:AA36" xr:uid="{00000000-0002-0000-1100-000019000000}">
      <formula1>"None,5,6,7,8,9,10,11,12,13,14,15,17"</formula1>
    </dataValidation>
    <dataValidation type="list" operator="lessThanOrEqual" allowBlank="1" showInputMessage="1" sqref="AJ221:AJ236" xr:uid="{00000000-0002-0000-1100-00001A000000}">
      <formula1>"GroupSPS,"</formula1>
    </dataValidation>
    <dataValidation type="whole" allowBlank="1" showInputMessage="1" showErrorMessage="1" sqref="D221:D236" xr:uid="{00000000-0002-0000-1100-00001B000000}">
      <formula1>1</formula1>
      <formula2>32</formula2>
    </dataValidation>
    <dataValidation type="list" allowBlank="1" showInputMessage="1" showErrorMessage="1" prompt="SPS : Single_x000a_" sqref="G221:G236" xr:uid="{00000000-0002-0000-1100-00001C000000}">
      <formula1>"SPS"</formula1>
    </dataValidation>
    <dataValidation type="list" allowBlank="1" showInputMessage="1" showErrorMessage="1" sqref="E221:E236" xr:uid="{00000000-0002-0000-1100-00001D000000}">
      <formula1>"OR,AND,NOR,NAND"</formula1>
    </dataValidation>
    <dataValidation type="whole" allowBlank="1" showInputMessage="1" showErrorMessage="1" sqref="F191" xr:uid="{00000000-0002-0000-1100-00001E000000}">
      <formula1>1</formula1>
      <formula2>500</formula2>
    </dataValidation>
    <dataValidation type="list" allowBlank="1" showInputMessage="1" showErrorMessage="1" sqref="F193" xr:uid="{00000000-0002-0000-1100-00001F000000}">
      <formula1>"TIU200,TMU210,TMU220"</formula1>
    </dataValidation>
    <dataValidation type="decimal" allowBlank="1" showInputMessage="1" showErrorMessage="1" sqref="F195" xr:uid="{00000000-0002-0000-1100-000020000000}">
      <formula1>10</formula1>
      <formula2>100000</formula2>
    </dataValidation>
    <dataValidation type="whole" allowBlank="1" showInputMessage="1" showErrorMessage="1" sqref="F194" xr:uid="{00000000-0002-0000-1100-000021000000}">
      <formula1>1</formula1>
      <formula2>9999</formula2>
    </dataValidation>
    <dataValidation type="decimal" allowBlank="1" showInputMessage="1" showErrorMessage="1" sqref="F197" xr:uid="{00000000-0002-0000-1100-000022000000}">
      <formula1>1</formula1>
      <formula2>500</formula2>
    </dataValidation>
    <dataValidation type="list" allowBlank="1" showInputMessage="1" showErrorMessage="1" sqref="F196" xr:uid="{00000000-0002-0000-1100-000023000000}">
      <formula1>"1A,5A"</formula1>
    </dataValidation>
    <dataValidation type="list" allowBlank="1" showInputMessage="1" showErrorMessage="1" sqref="D200:D216" xr:uid="{00000000-0002-0000-1100-000024000000}">
      <formula1>CTVT_Functions</formula1>
    </dataValidation>
    <dataValidation operator="lessThanOrEqual" allowBlank="1" showInputMessage="1" showErrorMessage="1" error="Maximum length is 16 car." sqref="W200:W216" xr:uid="{00000000-0002-0000-1100-000025000000}"/>
    <dataValidation type="textLength" operator="equal" allowBlank="1" showInputMessage="1" showErrorMessage="1" sqref="F192 F176 F160 F144 F128 F106 F84 F62 F40 F18" xr:uid="{00000000-0002-0000-1100-000026000000}">
      <formula1>1</formula1>
    </dataValidation>
    <dataValidation type="list" allowBlank="1" showInputMessage="1" showErrorMessage="1" prompt="SPC : Single DO_x000a_DPC : Dual DO_x000a_DS : Double Switch_x000a_SP : SetPoint_x000a_" sqref="G179:G188 G163:G172 G147:G156 G131:G140" xr:uid="{00000000-0002-0000-1100-000027000000}">
      <formula1>DO_Types</formula1>
    </dataValidation>
    <dataValidation type="list" allowBlank="1" showInputMessage="1" showErrorMessage="1" sqref="E124 E102 E80 E58 E36" xr:uid="{00000000-0002-0000-1100-000028000000}">
      <formula1>"16,-16,"</formula1>
    </dataValidation>
    <dataValidation type="list" allowBlank="1" showInputMessage="1" showErrorMessage="1" sqref="E123 E101 E79 E57 E35" xr:uid="{00000000-0002-0000-1100-000029000000}">
      <formula1>"15,-15,"</formula1>
    </dataValidation>
    <dataValidation type="list" allowBlank="1" showInputMessage="1" showErrorMessage="1" sqref="E122 E100 E78 E56 E34" xr:uid="{00000000-0002-0000-1100-00002A000000}">
      <formula1>"14,-14,"</formula1>
    </dataValidation>
    <dataValidation type="list" allowBlank="1" showInputMessage="1" showErrorMessage="1" sqref="E121 E99 E77 E55 E33" xr:uid="{00000000-0002-0000-1100-00002B000000}">
      <formula1>"13,-13,"</formula1>
    </dataValidation>
    <dataValidation type="list" allowBlank="1" showInputMessage="1" showErrorMessage="1" sqref="E120 E98 E76 E54 E32" xr:uid="{00000000-0002-0000-1100-00002C000000}">
      <formula1>"12,-12,"</formula1>
    </dataValidation>
    <dataValidation type="list" allowBlank="1" showInputMessage="1" showErrorMessage="1" sqref="E119 E97 E75 E53 E31" xr:uid="{00000000-0002-0000-1100-00002D000000}">
      <formula1>"11,-11,"</formula1>
    </dataValidation>
    <dataValidation type="list" allowBlank="1" showInputMessage="1" showErrorMessage="1" sqref="E118 E96 E74 E52 E30" xr:uid="{00000000-0002-0000-1100-00002E000000}">
      <formula1>"10,-10,"</formula1>
    </dataValidation>
    <dataValidation type="list" allowBlank="1" showInputMessage="1" showErrorMessage="1" sqref="E117 E95 E73 E51 E29" xr:uid="{00000000-0002-0000-1100-00002F000000}">
      <formula1>"9,-9,"</formula1>
    </dataValidation>
    <dataValidation type="list" allowBlank="1" showInputMessage="1" showErrorMessage="1" sqref="E116 E94 E72 E50 E28" xr:uid="{00000000-0002-0000-1100-000030000000}">
      <formula1>"8,-8,"</formula1>
    </dataValidation>
    <dataValidation type="list" allowBlank="1" showInputMessage="1" showErrorMessage="1" sqref="E115 E93 E71 E49 E27" xr:uid="{00000000-0002-0000-1100-000031000000}">
      <formula1>"7,-7,"</formula1>
    </dataValidation>
    <dataValidation type="list" allowBlank="1" showInputMessage="1" showErrorMessage="1" sqref="E114 E92 E70 E48 E26" xr:uid="{00000000-0002-0000-1100-000032000000}">
      <formula1>"6,-6,"</formula1>
    </dataValidation>
    <dataValidation type="list" allowBlank="1" showInputMessage="1" showErrorMessage="1" sqref="E113 E91 E69 E47 E25" xr:uid="{00000000-0002-0000-1100-000033000000}">
      <formula1>"5,-5,"</formula1>
    </dataValidation>
    <dataValidation type="list" allowBlank="1" showInputMessage="1" showErrorMessage="1" sqref="E112 E90 E68 E46 E24" xr:uid="{00000000-0002-0000-1100-000034000000}">
      <formula1>"4,-4,"</formula1>
    </dataValidation>
    <dataValidation type="list" allowBlank="1" showInputMessage="1" showErrorMessage="1" sqref="E111 E89 E67 E45 E23" xr:uid="{00000000-0002-0000-1100-000035000000}">
      <formula1>"3,-3,"</formula1>
    </dataValidation>
    <dataValidation type="list" allowBlank="1" showInputMessage="1" showErrorMessage="1" sqref="E110 E88 E66 E44 E22" xr:uid="{00000000-0002-0000-1100-000036000000}">
      <formula1>"2,-2,"</formula1>
    </dataValidation>
    <dataValidation type="list" allowBlank="1" showInputMessage="1" showErrorMessage="1" sqref="E109 E87 E65 E43 E21" xr:uid="{00000000-0002-0000-1100-000037000000}">
      <formula1>"1,-1,"</formula1>
    </dataValidation>
    <dataValidation errorStyle="warning" allowBlank="1" showInputMessage="1" showErrorMessage="1" sqref="F125 F103 F81 F59 F37" xr:uid="{00000000-0002-0000-1100-000038000000}"/>
    <dataValidation type="list" allowBlank="1" showInputMessage="1" showErrorMessage="1" prompt="SPS : Single DI_x000a_DPS : Dual DI_x000a_MPS : Multiple DI_x000a_CT : Counter_x000a_MV : Analog" sqref="G109:G124 G87:G102 G65:G80 G43:G58 G21:G36" xr:uid="{00000000-0002-0000-1100-000039000000}">
      <formula1>DI_Types</formula1>
    </dataValidation>
    <dataValidation type="list" allowBlank="1" showInputMessage="1" showErrorMessage="1" prompt="S : Single - D : Dual - M : Multiple" sqref="G125 G103 G81 G59 G37" xr:uid="{00000000-0002-0000-1100-00003A000000}">
      <formula1>"S,D,M"</formula1>
    </dataValidation>
  </dataValidations>
  <printOptions horizontalCentered="1"/>
  <pageMargins left="0.31496062992126" right="0.31496062992126" top="3.9370078740157501E-2" bottom="0.511811023622047" header="3.9370078740157501E-2" footer="0.31496062992126"/>
  <pageSetup paperSize="8" scale="75" fitToHeight="0" orientation="landscape" r:id="rId1"/>
  <headerFooter alignWithMargins="0"/>
  <rowBreaks count="3" manualBreakCount="3">
    <brk id="216" max="37" man="1"/>
    <brk id="304" max="37" man="1"/>
    <brk id="338" max="37" man="1"/>
  </rowBreaks>
  <drawing r:id="rId2"/>
  <legacyDrawing r:id="rId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FeuilC264Template87">
    <tabColor indexed="49"/>
    <pageSetUpPr fitToPage="1"/>
  </sheetPr>
  <dimension ref="A1:CU374"/>
  <sheetViews>
    <sheetView showGridLines="0" view="pageBreakPreview" zoomScale="90" zoomScaleNormal="100" zoomScaleSheetLayoutView="90" workbookViewId="0">
      <pane xSplit="4" ySplit="8" topLeftCell="E249" activePane="bottomRight" state="frozenSplit"/>
      <selection activeCell="J196" sqref="J196"/>
      <selection pane="topRight" activeCell="J196" sqref="J196"/>
      <selection pane="bottomLeft" activeCell="J196" sqref="J196"/>
      <selection pane="bottomRight" activeCell="J196" sqref="J19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5961</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6.4"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outlineLevel="1">
      <c r="A21" s="891" t="s">
        <v>2613</v>
      </c>
      <c r="B21" s="892"/>
      <c r="C21" s="889"/>
      <c r="D21" s="1152" t="str">
        <f>T(F18)</f>
        <v>P</v>
      </c>
      <c r="E21" s="1153">
        <v>1</v>
      </c>
      <c r="F21" s="877" t="s">
        <v>3195</v>
      </c>
      <c r="G21" s="879" t="s">
        <v>4477</v>
      </c>
      <c r="H21" s="890"/>
      <c r="I21" s="890"/>
      <c r="J21" s="880"/>
      <c r="K21" s="895"/>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outlineLevel="1">
      <c r="A22" s="891" t="s">
        <v>2613</v>
      </c>
      <c r="B22" s="892"/>
      <c r="C22" s="889"/>
      <c r="D22" s="1152" t="str">
        <f>D21</f>
        <v>P</v>
      </c>
      <c r="E22" s="1153">
        <v>2</v>
      </c>
      <c r="F22" s="877" t="s">
        <v>3195</v>
      </c>
      <c r="G22" s="879" t="s">
        <v>4477</v>
      </c>
      <c r="H22" s="890"/>
      <c r="I22" s="890"/>
      <c r="J22" s="880"/>
      <c r="K22" s="895"/>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outlineLevel="1">
      <c r="A23" s="891" t="s">
        <v>2613</v>
      </c>
      <c r="B23" s="892"/>
      <c r="C23" s="889"/>
      <c r="D23" s="1152" t="str">
        <f t="shared" ref="D23:D35" si="0">D22</f>
        <v>P</v>
      </c>
      <c r="E23" s="1153">
        <v>3</v>
      </c>
      <c r="F23" s="877" t="s">
        <v>3195</v>
      </c>
      <c r="G23" s="879" t="s">
        <v>4477</v>
      </c>
      <c r="H23" s="890"/>
      <c r="I23" s="890"/>
      <c r="J23" s="880"/>
      <c r="K23" s="895"/>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outlineLevel="1">
      <c r="A24" s="891" t="s">
        <v>2613</v>
      </c>
      <c r="B24" s="892"/>
      <c r="C24" s="889"/>
      <c r="D24" s="1152" t="str">
        <f t="shared" si="0"/>
        <v>P</v>
      </c>
      <c r="E24" s="1153">
        <v>4</v>
      </c>
      <c r="F24" s="877" t="s">
        <v>3195</v>
      </c>
      <c r="G24" s="879" t="s">
        <v>4477</v>
      </c>
      <c r="H24" s="890"/>
      <c r="I24" s="890"/>
      <c r="J24" s="880"/>
      <c r="K24" s="895"/>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outlineLevel="1">
      <c r="A25" s="891" t="s">
        <v>2613</v>
      </c>
      <c r="B25" s="892"/>
      <c r="C25" s="889"/>
      <c r="D25" s="1152" t="str">
        <f t="shared" si="0"/>
        <v>P</v>
      </c>
      <c r="E25" s="1153">
        <v>5</v>
      </c>
      <c r="F25" s="877" t="s">
        <v>3195</v>
      </c>
      <c r="G25" s="879" t="s">
        <v>4477</v>
      </c>
      <c r="H25" s="890"/>
      <c r="I25" s="890"/>
      <c r="J25" s="880"/>
      <c r="K25" s="895"/>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outlineLevel="1">
      <c r="A26" s="891" t="s">
        <v>2613</v>
      </c>
      <c r="B26" s="892"/>
      <c r="C26" s="889"/>
      <c r="D26" s="1152" t="str">
        <f t="shared" si="0"/>
        <v>P</v>
      </c>
      <c r="E26" s="1153">
        <v>6</v>
      </c>
      <c r="F26" s="877" t="s">
        <v>3195</v>
      </c>
      <c r="G26" s="879" t="s">
        <v>4477</v>
      </c>
      <c r="H26" s="890"/>
      <c r="I26" s="890"/>
      <c r="J26" s="880"/>
      <c r="K26" s="1157"/>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outlineLevel="1">
      <c r="A27" s="891" t="s">
        <v>2613</v>
      </c>
      <c r="B27" s="892"/>
      <c r="C27" s="889"/>
      <c r="D27" s="1152" t="str">
        <f t="shared" si="0"/>
        <v>P</v>
      </c>
      <c r="E27" s="1153">
        <v>7</v>
      </c>
      <c r="F27" s="877" t="s">
        <v>6008</v>
      </c>
      <c r="G27" s="879" t="s">
        <v>4477</v>
      </c>
      <c r="H27" s="890" t="s">
        <v>6005</v>
      </c>
      <c r="I27" s="890" t="s">
        <v>6631</v>
      </c>
      <c r="J27" s="896">
        <v>52</v>
      </c>
      <c r="K27" s="897" t="s">
        <v>6531</v>
      </c>
      <c r="L27" s="895" t="s">
        <v>6009</v>
      </c>
      <c r="M27" s="890" t="s">
        <v>3416</v>
      </c>
      <c r="N27" s="897" t="s">
        <v>6532</v>
      </c>
      <c r="O27" s="898" t="s">
        <v>5993</v>
      </c>
      <c r="P27" s="899" t="s">
        <v>2323</v>
      </c>
      <c r="Q27" s="900" t="s">
        <v>2323</v>
      </c>
      <c r="R27" s="899" t="s">
        <v>2323</v>
      </c>
      <c r="S27" s="900" t="s">
        <v>2323</v>
      </c>
      <c r="T27" s="899" t="s">
        <v>2323</v>
      </c>
      <c r="U27" s="900" t="s">
        <v>2323</v>
      </c>
      <c r="V27" s="1155" t="s">
        <v>2323</v>
      </c>
      <c r="W27" s="877" t="s">
        <v>6344</v>
      </c>
      <c r="X27" s="1156" t="s">
        <v>6032</v>
      </c>
      <c r="Y27" s="902"/>
      <c r="Z27" s="889"/>
      <c r="AA27" s="892" t="s">
        <v>1175</v>
      </c>
      <c r="AB27" s="889"/>
      <c r="AC27" s="891"/>
      <c r="AD27" s="902"/>
      <c r="AE27" s="889"/>
      <c r="AF27" s="877"/>
      <c r="AG27" s="1156"/>
      <c r="AH27" s="902"/>
      <c r="AI27" s="903" t="s">
        <v>3304</v>
      </c>
      <c r="AJ27" s="889"/>
      <c r="AK27" s="891"/>
      <c r="AL27" s="891"/>
      <c r="AN27" s="904">
        <v>1</v>
      </c>
      <c r="AO27" s="904" t="s">
        <v>4101</v>
      </c>
    </row>
    <row r="28" spans="1:41" s="904" customFormat="1" ht="13.2" outlineLevel="1">
      <c r="A28" s="891" t="s">
        <v>2613</v>
      </c>
      <c r="B28" s="892"/>
      <c r="C28" s="889"/>
      <c r="D28" s="1152" t="str">
        <f t="shared" si="0"/>
        <v>P</v>
      </c>
      <c r="E28" s="1153">
        <v>8</v>
      </c>
      <c r="F28" s="877" t="s">
        <v>5987</v>
      </c>
      <c r="G28" s="879" t="s">
        <v>4477</v>
      </c>
      <c r="H28" s="890" t="s">
        <v>6005</v>
      </c>
      <c r="I28" s="890" t="s">
        <v>6631</v>
      </c>
      <c r="J28" s="880">
        <v>52</v>
      </c>
      <c r="K28" s="1158" t="s">
        <v>6533</v>
      </c>
      <c r="L28" s="877" t="s">
        <v>5990</v>
      </c>
      <c r="M28" s="890" t="s">
        <v>5991</v>
      </c>
      <c r="N28" s="897" t="s">
        <v>6534</v>
      </c>
      <c r="O28" s="898" t="s">
        <v>5993</v>
      </c>
      <c r="P28" s="899" t="s">
        <v>2323</v>
      </c>
      <c r="Q28" s="900" t="s">
        <v>2323</v>
      </c>
      <c r="R28" s="899" t="s">
        <v>2323</v>
      </c>
      <c r="S28" s="900" t="s">
        <v>2323</v>
      </c>
      <c r="T28" s="899" t="s">
        <v>2323</v>
      </c>
      <c r="U28" s="900" t="s">
        <v>2323</v>
      </c>
      <c r="V28" s="1155" t="s">
        <v>2323</v>
      </c>
      <c r="W28" s="877" t="s">
        <v>6344</v>
      </c>
      <c r="X28" s="1156" t="s">
        <v>6053</v>
      </c>
      <c r="Y28" s="902"/>
      <c r="Z28" s="889"/>
      <c r="AA28" s="892" t="s">
        <v>1175</v>
      </c>
      <c r="AB28" s="889"/>
      <c r="AC28" s="891"/>
      <c r="AD28" s="902"/>
      <c r="AE28" s="889"/>
      <c r="AF28" s="877"/>
      <c r="AG28" s="1156"/>
      <c r="AH28" s="902"/>
      <c r="AI28" s="903" t="s">
        <v>3304</v>
      </c>
      <c r="AJ28" s="889"/>
      <c r="AK28" s="891"/>
      <c r="AL28" s="891"/>
      <c r="AN28" s="904">
        <v>1</v>
      </c>
      <c r="AO28" s="904" t="s">
        <v>4101</v>
      </c>
    </row>
    <row r="29" spans="1:41" s="904" customFormat="1" ht="13.2" outlineLevel="1">
      <c r="A29" s="891" t="s">
        <v>2613</v>
      </c>
      <c r="B29" s="892"/>
      <c r="C29" s="889"/>
      <c r="D29" s="1152" t="str">
        <f t="shared" si="0"/>
        <v>P</v>
      </c>
      <c r="E29" s="1153">
        <v>9</v>
      </c>
      <c r="F29" s="877" t="s">
        <v>5987</v>
      </c>
      <c r="G29" s="879" t="s">
        <v>4477</v>
      </c>
      <c r="H29" s="890" t="s">
        <v>6005</v>
      </c>
      <c r="I29" s="890" t="s">
        <v>6631</v>
      </c>
      <c r="J29" s="880">
        <v>52</v>
      </c>
      <c r="K29" s="895" t="s">
        <v>6535</v>
      </c>
      <c r="L29" s="877" t="s">
        <v>5990</v>
      </c>
      <c r="M29" s="890" t="s">
        <v>5991</v>
      </c>
      <c r="N29" s="897" t="s">
        <v>6536</v>
      </c>
      <c r="O29" s="898" t="s">
        <v>5993</v>
      </c>
      <c r="P29" s="899" t="s">
        <v>2323</v>
      </c>
      <c r="Q29" s="900" t="s">
        <v>2323</v>
      </c>
      <c r="R29" s="899" t="s">
        <v>2323</v>
      </c>
      <c r="S29" s="900" t="s">
        <v>2323</v>
      </c>
      <c r="T29" s="899" t="s">
        <v>2323</v>
      </c>
      <c r="U29" s="900" t="s">
        <v>2323</v>
      </c>
      <c r="V29" s="1155" t="s">
        <v>2323</v>
      </c>
      <c r="W29" s="877" t="s">
        <v>6344</v>
      </c>
      <c r="X29" s="1156" t="s">
        <v>6052</v>
      </c>
      <c r="Y29" s="902"/>
      <c r="Z29" s="889" t="s">
        <v>6632</v>
      </c>
      <c r="AA29" s="892" t="s">
        <v>1175</v>
      </c>
      <c r="AB29" s="889"/>
      <c r="AC29" s="891"/>
      <c r="AD29" s="902"/>
      <c r="AE29" s="889"/>
      <c r="AF29" s="877"/>
      <c r="AG29" s="1156"/>
      <c r="AH29" s="902"/>
      <c r="AI29" s="903" t="s">
        <v>3304</v>
      </c>
      <c r="AJ29" s="889"/>
      <c r="AK29" s="891"/>
      <c r="AL29" s="891"/>
      <c r="AN29" s="904">
        <v>1</v>
      </c>
      <c r="AO29" s="904" t="s">
        <v>4101</v>
      </c>
    </row>
    <row r="30" spans="1:41" s="904" customFormat="1" ht="13.2" outlineLevel="1">
      <c r="A30" s="891" t="s">
        <v>2613</v>
      </c>
      <c r="B30" s="892"/>
      <c r="C30" s="889"/>
      <c r="D30" s="1152" t="str">
        <f t="shared" si="0"/>
        <v>P</v>
      </c>
      <c r="E30" s="1153">
        <v>10</v>
      </c>
      <c r="F30" s="877" t="s">
        <v>5987</v>
      </c>
      <c r="G30" s="879" t="s">
        <v>4477</v>
      </c>
      <c r="H30" s="890" t="s">
        <v>6005</v>
      </c>
      <c r="I30" s="890" t="s">
        <v>6631</v>
      </c>
      <c r="J30" s="880">
        <v>52</v>
      </c>
      <c r="K30" s="895" t="s">
        <v>6537</v>
      </c>
      <c r="L30" s="877" t="s">
        <v>5990</v>
      </c>
      <c r="M30" s="890" t="s">
        <v>5991</v>
      </c>
      <c r="N30" s="897" t="s">
        <v>6538</v>
      </c>
      <c r="O30" s="898" t="s">
        <v>5993</v>
      </c>
      <c r="P30" s="899" t="s">
        <v>2323</v>
      </c>
      <c r="Q30" s="900" t="s">
        <v>2323</v>
      </c>
      <c r="R30" s="899" t="s">
        <v>2323</v>
      </c>
      <c r="S30" s="900" t="s">
        <v>2323</v>
      </c>
      <c r="T30" s="899" t="s">
        <v>2323</v>
      </c>
      <c r="U30" s="900" t="s">
        <v>2323</v>
      </c>
      <c r="V30" s="1155" t="s">
        <v>2323</v>
      </c>
      <c r="W30" s="877" t="s">
        <v>6344</v>
      </c>
      <c r="X30" s="1156" t="s">
        <v>6054</v>
      </c>
      <c r="Y30" s="902"/>
      <c r="Z30" s="889" t="s">
        <v>6632</v>
      </c>
      <c r="AA30" s="892" t="s">
        <v>1175</v>
      </c>
      <c r="AB30" s="889"/>
      <c r="AC30" s="891"/>
      <c r="AD30" s="902"/>
      <c r="AE30" s="889"/>
      <c r="AF30" s="877"/>
      <c r="AG30" s="1156"/>
      <c r="AH30" s="902"/>
      <c r="AI30" s="903" t="s">
        <v>3304</v>
      </c>
      <c r="AJ30" s="889"/>
      <c r="AK30" s="891"/>
      <c r="AL30" s="891"/>
      <c r="AN30" s="904">
        <v>1</v>
      </c>
      <c r="AO30" s="904" t="s">
        <v>4101</v>
      </c>
    </row>
    <row r="31" spans="1:41" s="904" customFormat="1" ht="13.2" outlineLevel="1">
      <c r="A31" s="891" t="s">
        <v>2613</v>
      </c>
      <c r="B31" s="892"/>
      <c r="C31" s="889"/>
      <c r="D31" s="1152" t="str">
        <f t="shared" si="0"/>
        <v>P</v>
      </c>
      <c r="E31" s="1153">
        <v>11</v>
      </c>
      <c r="F31" s="877" t="s">
        <v>5987</v>
      </c>
      <c r="G31" s="879" t="s">
        <v>4477</v>
      </c>
      <c r="H31" s="890" t="s">
        <v>6005</v>
      </c>
      <c r="I31" s="890" t="s">
        <v>6631</v>
      </c>
      <c r="J31" s="880">
        <v>52</v>
      </c>
      <c r="K31" s="895" t="s">
        <v>6539</v>
      </c>
      <c r="L31" s="877" t="s">
        <v>5990</v>
      </c>
      <c r="M31" s="890" t="s">
        <v>5991</v>
      </c>
      <c r="N31" s="897" t="s">
        <v>6540</v>
      </c>
      <c r="O31" s="898" t="s">
        <v>5993</v>
      </c>
      <c r="P31" s="899" t="s">
        <v>2323</v>
      </c>
      <c r="Q31" s="900" t="s">
        <v>2323</v>
      </c>
      <c r="R31" s="899" t="s">
        <v>2323</v>
      </c>
      <c r="S31" s="900" t="s">
        <v>2323</v>
      </c>
      <c r="T31" s="899" t="s">
        <v>2323</v>
      </c>
      <c r="U31" s="900" t="s">
        <v>2323</v>
      </c>
      <c r="V31" s="1155" t="s">
        <v>2323</v>
      </c>
      <c r="W31" s="877" t="s">
        <v>6344</v>
      </c>
      <c r="X31" s="1156" t="s">
        <v>6065</v>
      </c>
      <c r="Y31" s="902"/>
      <c r="Z31" s="889" t="s">
        <v>6633</v>
      </c>
      <c r="AA31" s="892" t="s">
        <v>1175</v>
      </c>
      <c r="AB31" s="889"/>
      <c r="AC31" s="891"/>
      <c r="AD31" s="902"/>
      <c r="AE31" s="889"/>
      <c r="AF31" s="877">
        <v>236</v>
      </c>
      <c r="AG31" s="1156"/>
      <c r="AH31" s="902"/>
      <c r="AI31" s="903" t="s">
        <v>3304</v>
      </c>
      <c r="AJ31" s="889"/>
      <c r="AK31" s="891"/>
      <c r="AL31" s="891"/>
      <c r="AN31" s="904">
        <v>1</v>
      </c>
      <c r="AO31" s="904" t="s">
        <v>4101</v>
      </c>
    </row>
    <row r="32" spans="1:41" s="904" customFormat="1" ht="13.2" outlineLevel="1">
      <c r="A32" s="891" t="s">
        <v>2613</v>
      </c>
      <c r="B32" s="892"/>
      <c r="C32" s="889"/>
      <c r="D32" s="1152" t="str">
        <f t="shared" si="0"/>
        <v>P</v>
      </c>
      <c r="E32" s="1153">
        <v>12</v>
      </c>
      <c r="F32" s="877" t="s">
        <v>5987</v>
      </c>
      <c r="G32" s="879" t="s">
        <v>4477</v>
      </c>
      <c r="H32" s="890" t="s">
        <v>6005</v>
      </c>
      <c r="I32" s="890" t="s">
        <v>6631</v>
      </c>
      <c r="J32" s="880">
        <v>52</v>
      </c>
      <c r="K32" s="895" t="s">
        <v>6533</v>
      </c>
      <c r="L32" s="877" t="s">
        <v>5990</v>
      </c>
      <c r="M32" s="890" t="s">
        <v>5991</v>
      </c>
      <c r="N32" s="897" t="s">
        <v>6541</v>
      </c>
      <c r="O32" s="898" t="s">
        <v>5993</v>
      </c>
      <c r="P32" s="899" t="s">
        <v>2323</v>
      </c>
      <c r="Q32" s="900" t="s">
        <v>2323</v>
      </c>
      <c r="R32" s="899" t="s">
        <v>2323</v>
      </c>
      <c r="S32" s="900" t="s">
        <v>2323</v>
      </c>
      <c r="T32" s="899" t="s">
        <v>2323</v>
      </c>
      <c r="U32" s="900" t="s">
        <v>2323</v>
      </c>
      <c r="V32" s="1155" t="s">
        <v>2323</v>
      </c>
      <c r="W32" s="877" t="s">
        <v>6344</v>
      </c>
      <c r="X32" s="1156" t="s">
        <v>5995</v>
      </c>
      <c r="Y32" s="902"/>
      <c r="Z32" s="889"/>
      <c r="AA32" s="892" t="s">
        <v>1175</v>
      </c>
      <c r="AB32" s="889"/>
      <c r="AC32" s="891"/>
      <c r="AD32" s="902"/>
      <c r="AE32" s="889"/>
      <c r="AF32" s="877"/>
      <c r="AG32" s="1156"/>
      <c r="AH32" s="902"/>
      <c r="AI32" s="903" t="s">
        <v>3304</v>
      </c>
      <c r="AJ32" s="889"/>
      <c r="AK32" s="891"/>
      <c r="AL32" s="891"/>
      <c r="AN32" s="904">
        <v>1</v>
      </c>
      <c r="AO32" s="904" t="s">
        <v>4101</v>
      </c>
    </row>
    <row r="33" spans="1:41" s="904" customFormat="1" ht="13.2" outlineLevel="1">
      <c r="A33" s="891" t="s">
        <v>2613</v>
      </c>
      <c r="B33" s="892"/>
      <c r="C33" s="889"/>
      <c r="D33" s="1152" t="str">
        <f t="shared" si="0"/>
        <v>P</v>
      </c>
      <c r="E33" s="1153">
        <v>13</v>
      </c>
      <c r="F33" s="877" t="s">
        <v>6006</v>
      </c>
      <c r="G33" s="879" t="s">
        <v>4477</v>
      </c>
      <c r="H33" s="890" t="s">
        <v>6005</v>
      </c>
      <c r="I33" s="890" t="s">
        <v>6631</v>
      </c>
      <c r="J33" s="880">
        <v>52</v>
      </c>
      <c r="K33" s="895" t="s">
        <v>6542</v>
      </c>
      <c r="L33" s="877" t="s">
        <v>6007</v>
      </c>
      <c r="M33" s="890" t="s">
        <v>5991</v>
      </c>
      <c r="N33" s="897" t="s">
        <v>6543</v>
      </c>
      <c r="O33" s="898" t="s">
        <v>5993</v>
      </c>
      <c r="P33" s="899" t="s">
        <v>2323</v>
      </c>
      <c r="Q33" s="900" t="s">
        <v>2323</v>
      </c>
      <c r="R33" s="899" t="s">
        <v>2323</v>
      </c>
      <c r="S33" s="900" t="s">
        <v>2323</v>
      </c>
      <c r="T33" s="899" t="s">
        <v>2323</v>
      </c>
      <c r="U33" s="900" t="s">
        <v>2323</v>
      </c>
      <c r="V33" s="1155" t="s">
        <v>2323</v>
      </c>
      <c r="W33" s="877" t="s">
        <v>6344</v>
      </c>
      <c r="X33" s="1156" t="s">
        <v>6055</v>
      </c>
      <c r="Y33" s="902"/>
      <c r="Z33" s="889"/>
      <c r="AA33" s="892" t="s">
        <v>1175</v>
      </c>
      <c r="AB33" s="889"/>
      <c r="AC33" s="891"/>
      <c r="AD33" s="902"/>
      <c r="AE33" s="889"/>
      <c r="AF33" s="877"/>
      <c r="AG33" s="1156"/>
      <c r="AH33" s="902"/>
      <c r="AI33" s="903" t="s">
        <v>3304</v>
      </c>
      <c r="AJ33" s="889"/>
      <c r="AK33" s="891"/>
      <c r="AL33" s="891"/>
      <c r="AN33" s="904">
        <v>1</v>
      </c>
      <c r="AO33" s="904" t="s">
        <v>4101</v>
      </c>
    </row>
    <row r="34" spans="1:41" s="904" customFormat="1" ht="13.2" outlineLevel="1">
      <c r="A34" s="891" t="s">
        <v>2613</v>
      </c>
      <c r="B34" s="892"/>
      <c r="C34" s="889"/>
      <c r="D34" s="1152" t="str">
        <f t="shared" si="0"/>
        <v>P</v>
      </c>
      <c r="E34" s="1153">
        <v>14</v>
      </c>
      <c r="F34" s="877" t="s">
        <v>6011</v>
      </c>
      <c r="G34" s="879" t="s">
        <v>4477</v>
      </c>
      <c r="H34" s="890" t="s">
        <v>6005</v>
      </c>
      <c r="I34" s="890" t="s">
        <v>6631</v>
      </c>
      <c r="J34" s="880">
        <v>52</v>
      </c>
      <c r="K34" s="895" t="s">
        <v>6544</v>
      </c>
      <c r="L34" s="877" t="s">
        <v>6012</v>
      </c>
      <c r="M34" s="890" t="s">
        <v>3416</v>
      </c>
      <c r="N34" s="897" t="s">
        <v>6545</v>
      </c>
      <c r="O34" s="898" t="s">
        <v>5993</v>
      </c>
      <c r="P34" s="899" t="s">
        <v>2323</v>
      </c>
      <c r="Q34" s="900" t="s">
        <v>2323</v>
      </c>
      <c r="R34" s="899" t="s">
        <v>2323</v>
      </c>
      <c r="S34" s="900" t="s">
        <v>2323</v>
      </c>
      <c r="T34" s="899" t="s">
        <v>2323</v>
      </c>
      <c r="U34" s="900" t="s">
        <v>2323</v>
      </c>
      <c r="V34" s="1155" t="s">
        <v>2323</v>
      </c>
      <c r="W34" s="877" t="s">
        <v>6344</v>
      </c>
      <c r="X34" s="1156" t="s">
        <v>6066</v>
      </c>
      <c r="Y34" s="902"/>
      <c r="Z34" s="889"/>
      <c r="AA34" s="892" t="s">
        <v>1175</v>
      </c>
      <c r="AB34" s="889"/>
      <c r="AC34" s="891"/>
      <c r="AD34" s="902"/>
      <c r="AE34" s="889"/>
      <c r="AF34" s="877"/>
      <c r="AG34" s="1156"/>
      <c r="AH34" s="902"/>
      <c r="AI34" s="903" t="s">
        <v>3304</v>
      </c>
      <c r="AJ34" s="889"/>
      <c r="AK34" s="891"/>
      <c r="AL34" s="891"/>
      <c r="AN34" s="904">
        <v>1</v>
      </c>
      <c r="AO34" s="904" t="s">
        <v>4101</v>
      </c>
    </row>
    <row r="35" spans="1:41" s="904" customFormat="1" ht="13.2" outlineLevel="1">
      <c r="A35" s="891" t="s">
        <v>2613</v>
      </c>
      <c r="B35" s="892"/>
      <c r="C35" s="889"/>
      <c r="D35" s="1152" t="str">
        <f t="shared" si="0"/>
        <v>P</v>
      </c>
      <c r="E35" s="1153">
        <v>15</v>
      </c>
      <c r="F35" s="877" t="s">
        <v>5987</v>
      </c>
      <c r="G35" s="879" t="s">
        <v>4477</v>
      </c>
      <c r="H35" s="890" t="s">
        <v>6005</v>
      </c>
      <c r="I35" s="890" t="s">
        <v>6631</v>
      </c>
      <c r="J35" s="880">
        <v>52</v>
      </c>
      <c r="K35" s="895" t="s">
        <v>6546</v>
      </c>
      <c r="L35" s="877" t="s">
        <v>5990</v>
      </c>
      <c r="M35" s="890" t="s">
        <v>5991</v>
      </c>
      <c r="N35" s="897" t="s">
        <v>6547</v>
      </c>
      <c r="O35" s="898" t="s">
        <v>5993</v>
      </c>
      <c r="P35" s="899" t="s">
        <v>2323</v>
      </c>
      <c r="Q35" s="900" t="s">
        <v>2323</v>
      </c>
      <c r="R35" s="899" t="s">
        <v>2323</v>
      </c>
      <c r="S35" s="900" t="s">
        <v>2323</v>
      </c>
      <c r="T35" s="899" t="s">
        <v>2323</v>
      </c>
      <c r="U35" s="900" t="s">
        <v>2323</v>
      </c>
      <c r="V35" s="1155" t="s">
        <v>2323</v>
      </c>
      <c r="W35" s="877" t="s">
        <v>6344</v>
      </c>
      <c r="X35" s="1156" t="s">
        <v>5997</v>
      </c>
      <c r="Y35" s="902"/>
      <c r="Z35" s="889" t="s">
        <v>6634</v>
      </c>
      <c r="AA35" s="892" t="s">
        <v>1175</v>
      </c>
      <c r="AB35" s="889"/>
      <c r="AC35" s="891"/>
      <c r="AD35" s="902"/>
      <c r="AE35" s="889"/>
      <c r="AF35" s="877"/>
      <c r="AG35" s="1156"/>
      <c r="AH35" s="902"/>
      <c r="AI35" s="903" t="s">
        <v>3304</v>
      </c>
      <c r="AJ35" s="889"/>
      <c r="AK35" s="891"/>
      <c r="AL35" s="891"/>
      <c r="AN35" s="904">
        <v>1</v>
      </c>
      <c r="AO35" s="904" t="s">
        <v>4101</v>
      </c>
    </row>
    <row r="36" spans="1:41" s="904" customFormat="1" ht="13.2" outlineLevel="1">
      <c r="A36" s="891" t="s">
        <v>2613</v>
      </c>
      <c r="B36" s="892"/>
      <c r="C36" s="889"/>
      <c r="D36" s="1152" t="str">
        <f>D35</f>
        <v>P</v>
      </c>
      <c r="E36" s="1153">
        <v>16</v>
      </c>
      <c r="F36" s="877" t="s">
        <v>5987</v>
      </c>
      <c r="G36" s="879" t="s">
        <v>4477</v>
      </c>
      <c r="H36" s="890" t="s">
        <v>6005</v>
      </c>
      <c r="I36" s="890" t="s">
        <v>6631</v>
      </c>
      <c r="J36" s="880">
        <v>52</v>
      </c>
      <c r="K36" s="895" t="s">
        <v>6548</v>
      </c>
      <c r="L36" s="877" t="s">
        <v>5990</v>
      </c>
      <c r="M36" s="890" t="s">
        <v>5991</v>
      </c>
      <c r="N36" s="897" t="s">
        <v>6549</v>
      </c>
      <c r="O36" s="898" t="s">
        <v>5993</v>
      </c>
      <c r="P36" s="899" t="s">
        <v>2323</v>
      </c>
      <c r="Q36" s="900" t="s">
        <v>2323</v>
      </c>
      <c r="R36" s="899" t="s">
        <v>2323</v>
      </c>
      <c r="S36" s="900" t="s">
        <v>2323</v>
      </c>
      <c r="T36" s="899" t="s">
        <v>2323</v>
      </c>
      <c r="U36" s="900" t="s">
        <v>2323</v>
      </c>
      <c r="V36" s="1155" t="s">
        <v>2323</v>
      </c>
      <c r="W36" s="877" t="s">
        <v>6344</v>
      </c>
      <c r="X36" s="1156" t="s">
        <v>6022</v>
      </c>
      <c r="Y36" s="902"/>
      <c r="Z36" s="889"/>
      <c r="AA36" s="892" t="s">
        <v>1175</v>
      </c>
      <c r="AB36" s="889"/>
      <c r="AC36" s="891"/>
      <c r="AD36" s="902"/>
      <c r="AE36" s="889"/>
      <c r="AF36" s="877"/>
      <c r="AG36" s="1156"/>
      <c r="AH36" s="902"/>
      <c r="AI36" s="903" t="s">
        <v>3304</v>
      </c>
      <c r="AJ36" s="889"/>
      <c r="AK36" s="891"/>
      <c r="AL36" s="891"/>
      <c r="AN36" s="904">
        <v>1</v>
      </c>
      <c r="AO36" s="904" t="s">
        <v>4101</v>
      </c>
    </row>
    <row r="37" spans="1:41" s="904" customFormat="1" ht="13.2">
      <c r="B37" s="1159"/>
      <c r="C37" s="1159"/>
      <c r="D37" s="1160"/>
      <c r="E37" s="1160"/>
      <c r="F37" s="1161"/>
      <c r="G37" s="1159"/>
      <c r="H37" s="1161"/>
      <c r="I37" s="1161"/>
      <c r="J37" s="1161"/>
      <c r="K37" s="1161"/>
      <c r="L37" s="1161"/>
      <c r="M37" s="1161"/>
      <c r="N37" s="1161"/>
      <c r="O37" s="1161"/>
      <c r="P37" s="1159"/>
      <c r="Q37" s="1161"/>
      <c r="R37" s="1159"/>
      <c r="S37" s="1161"/>
      <c r="T37" s="1159"/>
      <c r="U37" s="1159"/>
      <c r="V37" s="1159"/>
      <c r="Y37" s="1159"/>
      <c r="Z37" s="1159"/>
      <c r="AA37" s="1159"/>
      <c r="AB37" s="1159"/>
      <c r="AC37" s="1159"/>
      <c r="AD37" s="1159"/>
      <c r="AE37" s="1159"/>
      <c r="AF37" s="1161"/>
      <c r="AG37" s="1159"/>
      <c r="AH37" s="1159"/>
      <c r="AI37" s="1159"/>
      <c r="AJ37" s="1159"/>
      <c r="AK37" s="1159"/>
    </row>
    <row r="38" spans="1:41" s="904" customFormat="1" ht="13.8" thickBot="1">
      <c r="D38" s="904" t="s">
        <v>4101</v>
      </c>
      <c r="O38" s="1115"/>
      <c r="P38" s="1115"/>
    </row>
    <row r="39" spans="1:41" s="904" customFormat="1" ht="13.2">
      <c r="D39" s="1116" t="s">
        <v>5417</v>
      </c>
      <c r="E39" s="1117"/>
      <c r="F39" s="1118">
        <v>1</v>
      </c>
      <c r="K39" s="1082"/>
      <c r="L39" s="1082"/>
      <c r="M39" s="1082"/>
      <c r="N39" s="1082"/>
    </row>
    <row r="40" spans="1:41" s="904" customFormat="1" ht="13.8" hidden="1" thickBot="1">
      <c r="D40" s="1119" t="s">
        <v>2591</v>
      </c>
      <c r="E40" s="1120"/>
      <c r="F40" s="1114" t="s">
        <v>6338</v>
      </c>
      <c r="K40" s="1082"/>
      <c r="L40" s="1082"/>
      <c r="M40" s="1082"/>
      <c r="N40" s="1082"/>
    </row>
    <row r="41" spans="1:41" s="904" customFormat="1" ht="13.8" hidden="1" outlineLevel="1" thickBot="1">
      <c r="A41" s="1121" t="s">
        <v>9</v>
      </c>
      <c r="B41" s="1122" t="s">
        <v>306</v>
      </c>
      <c r="C41" s="1123"/>
      <c r="D41" s="1090" t="s">
        <v>82</v>
      </c>
      <c r="E41" s="1124"/>
      <c r="F41" s="1125" t="s">
        <v>307</v>
      </c>
      <c r="G41" s="1126"/>
      <c r="H41" s="1126"/>
      <c r="I41" s="1126"/>
      <c r="J41" s="1162"/>
      <c r="K41" s="1129" t="s">
        <v>209</v>
      </c>
      <c r="L41" s="1130" t="s">
        <v>2154</v>
      </c>
      <c r="M41" s="1126"/>
      <c r="N41" s="1131" t="s">
        <v>209</v>
      </c>
      <c r="O41" s="1132" t="s">
        <v>309</v>
      </c>
      <c r="P41" s="1122"/>
      <c r="Q41" s="1122"/>
      <c r="R41" s="1122"/>
      <c r="S41" s="1122"/>
      <c r="T41" s="1122"/>
      <c r="U41" s="1123"/>
      <c r="V41" s="1122"/>
      <c r="W41" s="1130" t="s">
        <v>1164</v>
      </c>
      <c r="X41" s="1127"/>
      <c r="Y41" s="1132" t="s">
        <v>3948</v>
      </c>
      <c r="Z41" s="1123"/>
      <c r="AA41" s="1132" t="s">
        <v>3585</v>
      </c>
      <c r="AB41" s="1123"/>
      <c r="AC41" s="1131" t="s">
        <v>377</v>
      </c>
      <c r="AD41" s="1132" t="s">
        <v>310</v>
      </c>
      <c r="AE41" s="1122"/>
      <c r="AF41" s="1130" t="s">
        <v>308</v>
      </c>
      <c r="AG41" s="1127"/>
      <c r="AH41" s="1132" t="s">
        <v>4734</v>
      </c>
      <c r="AI41" s="1132"/>
      <c r="AJ41" s="1132"/>
      <c r="AK41" s="1133" t="s">
        <v>3213</v>
      </c>
      <c r="AL41" s="1131"/>
    </row>
    <row r="42" spans="1:41" s="904" customFormat="1" ht="206.4" hidden="1" outlineLevel="1">
      <c r="A42" s="1134" t="s">
        <v>776</v>
      </c>
      <c r="B42" s="1135" t="s">
        <v>305</v>
      </c>
      <c r="C42" s="1136" t="s">
        <v>3054</v>
      </c>
      <c r="D42" s="1137" t="s">
        <v>759</v>
      </c>
      <c r="E42" s="1136" t="s">
        <v>1281</v>
      </c>
      <c r="F42" s="1138" t="s">
        <v>3055</v>
      </c>
      <c r="G42" s="1139" t="s">
        <v>2314</v>
      </c>
      <c r="H42" s="1140" t="s">
        <v>1468</v>
      </c>
      <c r="I42" s="1140" t="s">
        <v>1467</v>
      </c>
      <c r="J42" s="1142" t="s">
        <v>2842</v>
      </c>
      <c r="K42" s="1143" t="s">
        <v>1415</v>
      </c>
      <c r="L42" s="1138" t="s">
        <v>993</v>
      </c>
      <c r="M42" s="1140" t="s">
        <v>408</v>
      </c>
      <c r="N42" s="1144" t="s">
        <v>4231</v>
      </c>
      <c r="O42" s="1138" t="s">
        <v>83</v>
      </c>
      <c r="P42" s="1140" t="s">
        <v>3057</v>
      </c>
      <c r="Q42" s="1140" t="s">
        <v>1606</v>
      </c>
      <c r="R42" s="1140" t="s">
        <v>1607</v>
      </c>
      <c r="S42" s="1140" t="s">
        <v>4619</v>
      </c>
      <c r="T42" s="1140" t="s">
        <v>4620</v>
      </c>
      <c r="U42" s="1140" t="s">
        <v>4621</v>
      </c>
      <c r="V42" s="1145" t="s">
        <v>4622</v>
      </c>
      <c r="W42" s="1146" t="s">
        <v>4012</v>
      </c>
      <c r="X42" s="1147" t="s">
        <v>5442</v>
      </c>
      <c r="Y42" s="1148" t="s">
        <v>4623</v>
      </c>
      <c r="Z42" s="1142" t="s">
        <v>1027</v>
      </c>
      <c r="AA42" s="1148" t="s">
        <v>1173</v>
      </c>
      <c r="AB42" s="1142" t="s">
        <v>2582</v>
      </c>
      <c r="AC42" s="1148" t="s">
        <v>3056</v>
      </c>
      <c r="AD42" s="1148" t="s">
        <v>1176</v>
      </c>
      <c r="AE42" s="1136" t="s">
        <v>1413</v>
      </c>
      <c r="AF42" s="1138" t="s">
        <v>2583</v>
      </c>
      <c r="AG42" s="1145" t="s">
        <v>251</v>
      </c>
      <c r="AH42" s="1138" t="s">
        <v>4431</v>
      </c>
      <c r="AI42" s="1149" t="s">
        <v>4429</v>
      </c>
      <c r="AJ42" s="1142" t="s">
        <v>4430</v>
      </c>
      <c r="AK42" s="1150" t="s">
        <v>995</v>
      </c>
      <c r="AL42" s="1151" t="s">
        <v>4994</v>
      </c>
    </row>
    <row r="43" spans="1:41" s="904" customFormat="1" ht="13.2" hidden="1" outlineLevel="1">
      <c r="A43" s="891" t="s">
        <v>2613</v>
      </c>
      <c r="B43" s="892"/>
      <c r="C43" s="889"/>
      <c r="D43" s="1152" t="str">
        <f>T(F40)</f>
        <v>O</v>
      </c>
      <c r="E43" s="1153">
        <v>1</v>
      </c>
      <c r="F43" s="877" t="s">
        <v>5987</v>
      </c>
      <c r="G43" s="879" t="s">
        <v>4477</v>
      </c>
      <c r="H43" s="890" t="s">
        <v>6005</v>
      </c>
      <c r="I43" s="890" t="s">
        <v>6631</v>
      </c>
      <c r="J43" s="880">
        <v>52</v>
      </c>
      <c r="K43" s="895" t="s">
        <v>6550</v>
      </c>
      <c r="L43" s="877" t="s">
        <v>5990</v>
      </c>
      <c r="M43" s="890" t="s">
        <v>5991</v>
      </c>
      <c r="N43" s="897" t="s">
        <v>6551</v>
      </c>
      <c r="O43" s="898" t="s">
        <v>5993</v>
      </c>
      <c r="P43" s="899" t="s">
        <v>2323</v>
      </c>
      <c r="Q43" s="1154" t="s">
        <v>2323</v>
      </c>
      <c r="R43" s="899" t="s">
        <v>2323</v>
      </c>
      <c r="S43" s="1154" t="s">
        <v>2323</v>
      </c>
      <c r="T43" s="899" t="s">
        <v>2323</v>
      </c>
      <c r="U43" s="900" t="s">
        <v>2323</v>
      </c>
      <c r="V43" s="1155" t="s">
        <v>2323</v>
      </c>
      <c r="W43" s="877" t="s">
        <v>6344</v>
      </c>
      <c r="X43" s="1156" t="s">
        <v>6010</v>
      </c>
      <c r="Y43" s="902"/>
      <c r="Z43" s="889"/>
      <c r="AA43" s="892" t="s">
        <v>1175</v>
      </c>
      <c r="AB43" s="889"/>
      <c r="AC43" s="891"/>
      <c r="AD43" s="902"/>
      <c r="AE43" s="889"/>
      <c r="AF43" s="877"/>
      <c r="AG43" s="1156"/>
      <c r="AH43" s="902"/>
      <c r="AI43" s="903" t="s">
        <v>3304</v>
      </c>
      <c r="AJ43" s="889"/>
      <c r="AK43" s="891"/>
      <c r="AL43" s="891"/>
      <c r="AN43" s="904">
        <v>1</v>
      </c>
      <c r="AO43" s="904" t="s">
        <v>4101</v>
      </c>
    </row>
    <row r="44" spans="1:41" s="904" customFormat="1" ht="13.2" hidden="1" outlineLevel="1">
      <c r="A44" s="891" t="s">
        <v>2613</v>
      </c>
      <c r="B44" s="892"/>
      <c r="C44" s="889"/>
      <c r="D44" s="1152" t="str">
        <f>D43</f>
        <v>O</v>
      </c>
      <c r="E44" s="1153">
        <v>2</v>
      </c>
      <c r="F44" s="877" t="s">
        <v>5987</v>
      </c>
      <c r="G44" s="879" t="s">
        <v>4477</v>
      </c>
      <c r="H44" s="890" t="s">
        <v>6005</v>
      </c>
      <c r="I44" s="890" t="s">
        <v>6631</v>
      </c>
      <c r="J44" s="880">
        <v>52</v>
      </c>
      <c r="K44" s="895" t="s">
        <v>6635</v>
      </c>
      <c r="L44" s="877" t="s">
        <v>5990</v>
      </c>
      <c r="M44" s="890" t="s">
        <v>5991</v>
      </c>
      <c r="N44" s="897" t="s">
        <v>6559</v>
      </c>
      <c r="O44" s="898" t="s">
        <v>5993</v>
      </c>
      <c r="P44" s="899" t="s">
        <v>2323</v>
      </c>
      <c r="Q44" s="900" t="s">
        <v>2323</v>
      </c>
      <c r="R44" s="899" t="s">
        <v>2323</v>
      </c>
      <c r="S44" s="900" t="s">
        <v>2323</v>
      </c>
      <c r="T44" s="899" t="s">
        <v>2323</v>
      </c>
      <c r="U44" s="900" t="s">
        <v>2323</v>
      </c>
      <c r="V44" s="1155" t="s">
        <v>2323</v>
      </c>
      <c r="W44" s="877" t="s">
        <v>6344</v>
      </c>
      <c r="X44" s="1156" t="s">
        <v>6019</v>
      </c>
      <c r="Y44" s="902"/>
      <c r="Z44" s="889"/>
      <c r="AA44" s="892" t="s">
        <v>1175</v>
      </c>
      <c r="AB44" s="889"/>
      <c r="AC44" s="891"/>
      <c r="AD44" s="902"/>
      <c r="AE44" s="889"/>
      <c r="AF44" s="877"/>
      <c r="AG44" s="1156"/>
      <c r="AH44" s="902"/>
      <c r="AI44" s="903" t="s">
        <v>3304</v>
      </c>
      <c r="AJ44" s="889"/>
      <c r="AK44" s="891"/>
      <c r="AL44" s="891"/>
      <c r="AN44" s="904">
        <v>1</v>
      </c>
      <c r="AO44" s="904" t="s">
        <v>4101</v>
      </c>
    </row>
    <row r="45" spans="1:41" s="904" customFormat="1" ht="13.2" hidden="1" outlineLevel="1">
      <c r="A45" s="891" t="s">
        <v>2613</v>
      </c>
      <c r="B45" s="892"/>
      <c r="C45" s="889"/>
      <c r="D45" s="1152" t="str">
        <f t="shared" ref="D45:D57" si="1">D44</f>
        <v>O</v>
      </c>
      <c r="E45" s="1153">
        <v>3</v>
      </c>
      <c r="F45" s="877" t="s">
        <v>5987</v>
      </c>
      <c r="G45" s="879" t="s">
        <v>4477</v>
      </c>
      <c r="H45" s="890" t="s">
        <v>6005</v>
      </c>
      <c r="I45" s="890" t="s">
        <v>6631</v>
      </c>
      <c r="J45" s="880">
        <v>52</v>
      </c>
      <c r="K45" s="895" t="s">
        <v>6635</v>
      </c>
      <c r="L45" s="877" t="s">
        <v>5990</v>
      </c>
      <c r="M45" s="890" t="s">
        <v>5991</v>
      </c>
      <c r="N45" s="897" t="s">
        <v>6560</v>
      </c>
      <c r="O45" s="898" t="s">
        <v>5993</v>
      </c>
      <c r="P45" s="899" t="s">
        <v>2323</v>
      </c>
      <c r="Q45" s="900" t="s">
        <v>2323</v>
      </c>
      <c r="R45" s="899" t="s">
        <v>2323</v>
      </c>
      <c r="S45" s="900" t="s">
        <v>2323</v>
      </c>
      <c r="T45" s="899" t="s">
        <v>2323</v>
      </c>
      <c r="U45" s="900" t="s">
        <v>2323</v>
      </c>
      <c r="V45" s="1155" t="s">
        <v>2323</v>
      </c>
      <c r="W45" s="877" t="s">
        <v>6344</v>
      </c>
      <c r="X45" s="1156" t="s">
        <v>6013</v>
      </c>
      <c r="Y45" s="902"/>
      <c r="Z45" s="889"/>
      <c r="AA45" s="892" t="s">
        <v>1175</v>
      </c>
      <c r="AB45" s="889"/>
      <c r="AC45" s="891"/>
      <c r="AD45" s="902"/>
      <c r="AE45" s="889"/>
      <c r="AF45" s="877"/>
      <c r="AG45" s="1156"/>
      <c r="AH45" s="902"/>
      <c r="AI45" s="903" t="s">
        <v>3304</v>
      </c>
      <c r="AJ45" s="889"/>
      <c r="AK45" s="891"/>
      <c r="AL45" s="891"/>
      <c r="AN45" s="904">
        <v>1</v>
      </c>
      <c r="AO45" s="904" t="s">
        <v>4101</v>
      </c>
    </row>
    <row r="46" spans="1:41" s="904" customFormat="1" ht="13.2" hidden="1" outlineLevel="1">
      <c r="A46" s="891" t="s">
        <v>2613</v>
      </c>
      <c r="B46" s="892"/>
      <c r="C46" s="889"/>
      <c r="D46" s="1152" t="str">
        <f t="shared" si="1"/>
        <v>O</v>
      </c>
      <c r="E46" s="1153">
        <v>4</v>
      </c>
      <c r="F46" s="877" t="s">
        <v>5987</v>
      </c>
      <c r="G46" s="879" t="s">
        <v>4477</v>
      </c>
      <c r="H46" s="890" t="s">
        <v>6005</v>
      </c>
      <c r="I46" s="890" t="s">
        <v>6631</v>
      </c>
      <c r="J46" s="880">
        <v>52</v>
      </c>
      <c r="K46" s="895" t="s">
        <v>6635</v>
      </c>
      <c r="L46" s="877" t="s">
        <v>5990</v>
      </c>
      <c r="M46" s="890" t="s">
        <v>5991</v>
      </c>
      <c r="N46" s="897" t="s">
        <v>6636</v>
      </c>
      <c r="O46" s="898" t="s">
        <v>5993</v>
      </c>
      <c r="P46" s="899" t="s">
        <v>2323</v>
      </c>
      <c r="Q46" s="900" t="s">
        <v>2323</v>
      </c>
      <c r="R46" s="899" t="s">
        <v>2323</v>
      </c>
      <c r="S46" s="900" t="s">
        <v>2323</v>
      </c>
      <c r="T46" s="899" t="s">
        <v>2323</v>
      </c>
      <c r="U46" s="900" t="s">
        <v>2323</v>
      </c>
      <c r="V46" s="1155" t="s">
        <v>2323</v>
      </c>
      <c r="W46" s="877" t="s">
        <v>6344</v>
      </c>
      <c r="X46" s="1156" t="s">
        <v>6014</v>
      </c>
      <c r="Y46" s="902"/>
      <c r="Z46" s="889"/>
      <c r="AA46" s="892" t="s">
        <v>1175</v>
      </c>
      <c r="AB46" s="889"/>
      <c r="AC46" s="891"/>
      <c r="AD46" s="902"/>
      <c r="AE46" s="889"/>
      <c r="AF46" s="877"/>
      <c r="AG46" s="1156"/>
      <c r="AH46" s="902"/>
      <c r="AI46" s="903" t="s">
        <v>3304</v>
      </c>
      <c r="AJ46" s="889"/>
      <c r="AK46" s="891"/>
      <c r="AL46" s="891"/>
      <c r="AN46" s="904">
        <v>1</v>
      </c>
      <c r="AO46" s="904" t="s">
        <v>4101</v>
      </c>
    </row>
    <row r="47" spans="1:41" s="904" customFormat="1" ht="13.2" hidden="1" outlineLevel="1">
      <c r="A47" s="891" t="s">
        <v>2613</v>
      </c>
      <c r="B47" s="892"/>
      <c r="C47" s="889"/>
      <c r="D47" s="1152" t="str">
        <f t="shared" si="1"/>
        <v>O</v>
      </c>
      <c r="E47" s="1153">
        <v>5</v>
      </c>
      <c r="F47" s="877" t="s">
        <v>6350</v>
      </c>
      <c r="G47" s="879" t="s">
        <v>3676</v>
      </c>
      <c r="H47" s="890" t="s">
        <v>6005</v>
      </c>
      <c r="I47" s="890" t="s">
        <v>6631</v>
      </c>
      <c r="J47" s="880" t="s">
        <v>6221</v>
      </c>
      <c r="K47" s="895" t="s">
        <v>6346</v>
      </c>
      <c r="L47" s="877"/>
      <c r="M47" s="890" t="s">
        <v>2906</v>
      </c>
      <c r="N47" s="897" t="s">
        <v>6561</v>
      </c>
      <c r="O47" s="898" t="s">
        <v>5993</v>
      </c>
      <c r="P47" s="899" t="s">
        <v>2323</v>
      </c>
      <c r="Q47" s="900" t="s">
        <v>2323</v>
      </c>
      <c r="R47" s="899" t="s">
        <v>2323</v>
      </c>
      <c r="S47" s="900" t="s">
        <v>2323</v>
      </c>
      <c r="T47" s="899" t="s">
        <v>2323</v>
      </c>
      <c r="U47" s="900" t="s">
        <v>2323</v>
      </c>
      <c r="V47" s="1155" t="s">
        <v>2323</v>
      </c>
      <c r="W47" s="877" t="s">
        <v>6348</v>
      </c>
      <c r="X47" s="1156" t="s">
        <v>6349</v>
      </c>
      <c r="Y47" s="902"/>
      <c r="Z47" s="889" t="s">
        <v>6637</v>
      </c>
      <c r="AA47" s="892" t="s">
        <v>1175</v>
      </c>
      <c r="AB47" s="889"/>
      <c r="AC47" s="891"/>
      <c r="AD47" s="902">
        <v>64</v>
      </c>
      <c r="AE47" s="889"/>
      <c r="AF47" s="877"/>
      <c r="AG47" s="1156"/>
      <c r="AH47" s="902"/>
      <c r="AI47" s="903" t="s">
        <v>3305</v>
      </c>
      <c r="AJ47" s="889" t="s">
        <v>1402</v>
      </c>
      <c r="AK47" s="891"/>
      <c r="AL47" s="891"/>
      <c r="AN47" s="904">
        <v>1</v>
      </c>
      <c r="AO47" s="904" t="s">
        <v>4101</v>
      </c>
    </row>
    <row r="48" spans="1:41" s="904" customFormat="1" ht="13.2" hidden="1" outlineLevel="1">
      <c r="A48" s="891" t="s">
        <v>2613</v>
      </c>
      <c r="B48" s="892"/>
      <c r="C48" s="889"/>
      <c r="D48" s="1152" t="str">
        <f t="shared" si="1"/>
        <v>O</v>
      </c>
      <c r="E48" s="1153">
        <v>6</v>
      </c>
      <c r="F48" s="877" t="s">
        <v>6350</v>
      </c>
      <c r="G48" s="879" t="s">
        <v>3676</v>
      </c>
      <c r="H48" s="890" t="s">
        <v>6005</v>
      </c>
      <c r="I48" s="890" t="s">
        <v>6631</v>
      </c>
      <c r="J48" s="880" t="s">
        <v>6221</v>
      </c>
      <c r="K48" s="895" t="s">
        <v>6346</v>
      </c>
      <c r="L48" s="877" t="s">
        <v>1675</v>
      </c>
      <c r="M48" s="890"/>
      <c r="N48" s="897" t="s">
        <v>6561</v>
      </c>
      <c r="O48" s="898" t="s">
        <v>5993</v>
      </c>
      <c r="P48" s="899" t="s">
        <v>2323</v>
      </c>
      <c r="Q48" s="900" t="s">
        <v>2323</v>
      </c>
      <c r="R48" s="899" t="s">
        <v>2323</v>
      </c>
      <c r="S48" s="900" t="s">
        <v>2323</v>
      </c>
      <c r="T48" s="899" t="s">
        <v>2323</v>
      </c>
      <c r="U48" s="900" t="s">
        <v>2323</v>
      </c>
      <c r="V48" s="1155" t="s">
        <v>2323</v>
      </c>
      <c r="W48" s="877" t="s">
        <v>6348</v>
      </c>
      <c r="X48" s="1156" t="s">
        <v>6349</v>
      </c>
      <c r="Y48" s="902"/>
      <c r="Z48" s="889" t="s">
        <v>6637</v>
      </c>
      <c r="AA48" s="892" t="s">
        <v>1175</v>
      </c>
      <c r="AB48" s="889"/>
      <c r="AC48" s="891"/>
      <c r="AD48" s="902">
        <v>64</v>
      </c>
      <c r="AE48" s="889"/>
      <c r="AF48" s="877"/>
      <c r="AG48" s="1156"/>
      <c r="AH48" s="902"/>
      <c r="AI48" s="903" t="s">
        <v>3305</v>
      </c>
      <c r="AJ48" s="889" t="s">
        <v>1402</v>
      </c>
      <c r="AK48" s="891"/>
      <c r="AL48" s="891"/>
      <c r="AN48" s="904">
        <v>1</v>
      </c>
      <c r="AO48" s="904" t="s">
        <v>4101</v>
      </c>
    </row>
    <row r="49" spans="1:41" s="904" customFormat="1" ht="13.2" hidden="1" outlineLevel="1">
      <c r="A49" s="891" t="s">
        <v>2613</v>
      </c>
      <c r="B49" s="892"/>
      <c r="C49" s="889"/>
      <c r="D49" s="1152" t="str">
        <f t="shared" si="1"/>
        <v>O</v>
      </c>
      <c r="E49" s="1153">
        <v>7</v>
      </c>
      <c r="F49" s="877" t="s">
        <v>6350</v>
      </c>
      <c r="G49" s="879" t="s">
        <v>3676</v>
      </c>
      <c r="H49" s="890" t="s">
        <v>6005</v>
      </c>
      <c r="I49" s="890" t="s">
        <v>6631</v>
      </c>
      <c r="J49" s="880" t="s">
        <v>6351</v>
      </c>
      <c r="K49" s="895" t="s">
        <v>6346</v>
      </c>
      <c r="L49" s="877"/>
      <c r="M49" s="890" t="s">
        <v>2906</v>
      </c>
      <c r="N49" s="897" t="s">
        <v>6561</v>
      </c>
      <c r="O49" s="898" t="s">
        <v>5993</v>
      </c>
      <c r="P49" s="899" t="s">
        <v>2323</v>
      </c>
      <c r="Q49" s="900" t="s">
        <v>2323</v>
      </c>
      <c r="R49" s="899" t="s">
        <v>2323</v>
      </c>
      <c r="S49" s="900" t="s">
        <v>2323</v>
      </c>
      <c r="T49" s="899" t="s">
        <v>2323</v>
      </c>
      <c r="U49" s="900" t="s">
        <v>2323</v>
      </c>
      <c r="V49" s="1155" t="s">
        <v>2323</v>
      </c>
      <c r="W49" s="877" t="s">
        <v>6352</v>
      </c>
      <c r="X49" s="1156" t="s">
        <v>6349</v>
      </c>
      <c r="Y49" s="902"/>
      <c r="Z49" s="889" t="s">
        <v>6638</v>
      </c>
      <c r="AA49" s="892" t="s">
        <v>1175</v>
      </c>
      <c r="AB49" s="889"/>
      <c r="AC49" s="891"/>
      <c r="AD49" s="902"/>
      <c r="AE49" s="889"/>
      <c r="AF49" s="877"/>
      <c r="AG49" s="1156"/>
      <c r="AH49" s="902"/>
      <c r="AI49" s="903" t="s">
        <v>3305</v>
      </c>
      <c r="AJ49" s="889" t="s">
        <v>1402</v>
      </c>
      <c r="AK49" s="891"/>
      <c r="AL49" s="891"/>
      <c r="AN49" s="904">
        <v>1</v>
      </c>
      <c r="AO49" s="904" t="s">
        <v>4101</v>
      </c>
    </row>
    <row r="50" spans="1:41" s="904" customFormat="1" ht="13.2" hidden="1" outlineLevel="1">
      <c r="A50" s="891" t="s">
        <v>2613</v>
      </c>
      <c r="B50" s="892"/>
      <c r="C50" s="889"/>
      <c r="D50" s="1152" t="str">
        <f t="shared" si="1"/>
        <v>O</v>
      </c>
      <c r="E50" s="1153">
        <v>8</v>
      </c>
      <c r="F50" s="877" t="s">
        <v>6350</v>
      </c>
      <c r="G50" s="879" t="s">
        <v>3676</v>
      </c>
      <c r="H50" s="890" t="s">
        <v>6005</v>
      </c>
      <c r="I50" s="890" t="s">
        <v>6631</v>
      </c>
      <c r="J50" s="880" t="s">
        <v>6351</v>
      </c>
      <c r="K50" s="895" t="s">
        <v>6346</v>
      </c>
      <c r="L50" s="877" t="s">
        <v>1675</v>
      </c>
      <c r="M50" s="890"/>
      <c r="N50" s="897" t="s">
        <v>6561</v>
      </c>
      <c r="O50" s="898" t="s">
        <v>5993</v>
      </c>
      <c r="P50" s="899" t="s">
        <v>2323</v>
      </c>
      <c r="Q50" s="900" t="s">
        <v>2323</v>
      </c>
      <c r="R50" s="899" t="s">
        <v>2323</v>
      </c>
      <c r="S50" s="900" t="s">
        <v>2323</v>
      </c>
      <c r="T50" s="899" t="s">
        <v>2323</v>
      </c>
      <c r="U50" s="900" t="s">
        <v>2323</v>
      </c>
      <c r="V50" s="1155" t="s">
        <v>2323</v>
      </c>
      <c r="W50" s="877" t="s">
        <v>6352</v>
      </c>
      <c r="X50" s="1156" t="s">
        <v>6349</v>
      </c>
      <c r="Y50" s="902"/>
      <c r="Z50" s="889" t="s">
        <v>6638</v>
      </c>
      <c r="AA50" s="892" t="s">
        <v>1175</v>
      </c>
      <c r="AB50" s="889"/>
      <c r="AC50" s="891"/>
      <c r="AD50" s="902"/>
      <c r="AE50" s="889"/>
      <c r="AF50" s="877"/>
      <c r="AG50" s="1156"/>
      <c r="AH50" s="902"/>
      <c r="AI50" s="903" t="s">
        <v>3305</v>
      </c>
      <c r="AJ50" s="889" t="s">
        <v>1402</v>
      </c>
      <c r="AK50" s="891"/>
      <c r="AL50" s="891"/>
      <c r="AN50" s="904">
        <v>1</v>
      </c>
      <c r="AO50" s="904" t="s">
        <v>4101</v>
      </c>
    </row>
    <row r="51" spans="1:41" s="904" customFormat="1" ht="13.2" hidden="1" outlineLevel="1">
      <c r="A51" s="891" t="s">
        <v>2613</v>
      </c>
      <c r="B51" s="892"/>
      <c r="C51" s="889"/>
      <c r="D51" s="1152" t="str">
        <f t="shared" si="1"/>
        <v>O</v>
      </c>
      <c r="E51" s="1153">
        <v>9</v>
      </c>
      <c r="F51" s="877" t="s">
        <v>6350</v>
      </c>
      <c r="G51" s="879" t="s">
        <v>3676</v>
      </c>
      <c r="H51" s="890" t="s">
        <v>6005</v>
      </c>
      <c r="I51" s="890" t="s">
        <v>6631</v>
      </c>
      <c r="J51" s="880" t="s">
        <v>6353</v>
      </c>
      <c r="K51" s="895" t="s">
        <v>6346</v>
      </c>
      <c r="L51" s="877"/>
      <c r="M51" s="890" t="s">
        <v>2906</v>
      </c>
      <c r="N51" s="897" t="s">
        <v>6561</v>
      </c>
      <c r="O51" s="898" t="s">
        <v>5993</v>
      </c>
      <c r="P51" s="899" t="s">
        <v>2323</v>
      </c>
      <c r="Q51" s="900" t="s">
        <v>2323</v>
      </c>
      <c r="R51" s="899" t="s">
        <v>2323</v>
      </c>
      <c r="S51" s="900" t="s">
        <v>2323</v>
      </c>
      <c r="T51" s="899" t="s">
        <v>2323</v>
      </c>
      <c r="U51" s="900" t="s">
        <v>2323</v>
      </c>
      <c r="V51" s="1155" t="s">
        <v>2323</v>
      </c>
      <c r="W51" s="877" t="s">
        <v>6354</v>
      </c>
      <c r="X51" s="1156" t="s">
        <v>6349</v>
      </c>
      <c r="Y51" s="902"/>
      <c r="Z51" s="889" t="s">
        <v>6637</v>
      </c>
      <c r="AA51" s="892" t="s">
        <v>1175</v>
      </c>
      <c r="AB51" s="889"/>
      <c r="AC51" s="891"/>
      <c r="AD51" s="902">
        <v>65</v>
      </c>
      <c r="AE51" s="889"/>
      <c r="AF51" s="877"/>
      <c r="AG51" s="1156"/>
      <c r="AH51" s="902"/>
      <c r="AI51" s="903" t="s">
        <v>3305</v>
      </c>
      <c r="AJ51" s="889" t="s">
        <v>1402</v>
      </c>
      <c r="AK51" s="891"/>
      <c r="AL51" s="891"/>
      <c r="AN51" s="904">
        <v>1</v>
      </c>
      <c r="AO51" s="904" t="s">
        <v>4101</v>
      </c>
    </row>
    <row r="52" spans="1:41" s="904" customFormat="1" ht="13.2" hidden="1" outlineLevel="1">
      <c r="A52" s="891" t="s">
        <v>2613</v>
      </c>
      <c r="B52" s="892"/>
      <c r="C52" s="889"/>
      <c r="D52" s="1152" t="str">
        <f t="shared" si="1"/>
        <v>O</v>
      </c>
      <c r="E52" s="1153">
        <v>10</v>
      </c>
      <c r="F52" s="877" t="s">
        <v>6350</v>
      </c>
      <c r="G52" s="879" t="s">
        <v>3676</v>
      </c>
      <c r="H52" s="890" t="s">
        <v>6005</v>
      </c>
      <c r="I52" s="890" t="s">
        <v>6631</v>
      </c>
      <c r="J52" s="880" t="s">
        <v>6353</v>
      </c>
      <c r="K52" s="895" t="s">
        <v>6346</v>
      </c>
      <c r="L52" s="877" t="s">
        <v>1675</v>
      </c>
      <c r="M52" s="890"/>
      <c r="N52" s="897" t="s">
        <v>6561</v>
      </c>
      <c r="O52" s="898" t="s">
        <v>5993</v>
      </c>
      <c r="P52" s="899" t="s">
        <v>2323</v>
      </c>
      <c r="Q52" s="900" t="s">
        <v>2323</v>
      </c>
      <c r="R52" s="899" t="s">
        <v>2323</v>
      </c>
      <c r="S52" s="900" t="s">
        <v>2323</v>
      </c>
      <c r="T52" s="899" t="s">
        <v>2323</v>
      </c>
      <c r="U52" s="900" t="s">
        <v>2323</v>
      </c>
      <c r="V52" s="1155" t="s">
        <v>2323</v>
      </c>
      <c r="W52" s="877" t="s">
        <v>6354</v>
      </c>
      <c r="X52" s="1156" t="s">
        <v>6349</v>
      </c>
      <c r="Y52" s="902"/>
      <c r="Z52" s="889" t="s">
        <v>6637</v>
      </c>
      <c r="AA52" s="892" t="s">
        <v>1175</v>
      </c>
      <c r="AB52" s="889"/>
      <c r="AC52" s="891"/>
      <c r="AD52" s="902">
        <v>65</v>
      </c>
      <c r="AE52" s="889"/>
      <c r="AF52" s="877"/>
      <c r="AG52" s="1156"/>
      <c r="AH52" s="902"/>
      <c r="AI52" s="903" t="s">
        <v>3305</v>
      </c>
      <c r="AJ52" s="889" t="s">
        <v>1402</v>
      </c>
      <c r="AK52" s="891"/>
      <c r="AL52" s="891"/>
      <c r="AN52" s="904">
        <v>1</v>
      </c>
      <c r="AO52" s="904" t="s">
        <v>4101</v>
      </c>
    </row>
    <row r="53" spans="1:41" s="904" customFormat="1" ht="13.2" hidden="1" outlineLevel="1">
      <c r="A53" s="891" t="s">
        <v>2613</v>
      </c>
      <c r="B53" s="892"/>
      <c r="C53" s="889"/>
      <c r="D53" s="1152" t="str">
        <f t="shared" si="1"/>
        <v>O</v>
      </c>
      <c r="E53" s="1153">
        <v>11</v>
      </c>
      <c r="F53" s="877" t="s">
        <v>6350</v>
      </c>
      <c r="G53" s="879" t="s">
        <v>3676</v>
      </c>
      <c r="H53" s="890" t="s">
        <v>6005</v>
      </c>
      <c r="I53" s="890" t="s">
        <v>6631</v>
      </c>
      <c r="J53" s="880" t="s">
        <v>6567</v>
      </c>
      <c r="K53" s="895" t="s">
        <v>6346</v>
      </c>
      <c r="L53" s="877"/>
      <c r="M53" s="890" t="s">
        <v>2906</v>
      </c>
      <c r="N53" s="897" t="s">
        <v>6561</v>
      </c>
      <c r="O53" s="898" t="s">
        <v>5993</v>
      </c>
      <c r="P53" s="899" t="s">
        <v>2323</v>
      </c>
      <c r="Q53" s="900" t="s">
        <v>2323</v>
      </c>
      <c r="R53" s="899" t="s">
        <v>2323</v>
      </c>
      <c r="S53" s="900" t="s">
        <v>2323</v>
      </c>
      <c r="T53" s="899" t="s">
        <v>2323</v>
      </c>
      <c r="U53" s="900" t="s">
        <v>2323</v>
      </c>
      <c r="V53" s="1155" t="s">
        <v>2323</v>
      </c>
      <c r="W53" s="877" t="s">
        <v>6362</v>
      </c>
      <c r="X53" s="1156" t="s">
        <v>6349</v>
      </c>
      <c r="Y53" s="902"/>
      <c r="Z53" s="889" t="s">
        <v>6639</v>
      </c>
      <c r="AA53" s="892" t="s">
        <v>1175</v>
      </c>
      <c r="AB53" s="889"/>
      <c r="AC53" s="891"/>
      <c r="AD53" s="902"/>
      <c r="AE53" s="889"/>
      <c r="AF53" s="877"/>
      <c r="AG53" s="1156" t="s">
        <v>1414</v>
      </c>
      <c r="AH53" s="902"/>
      <c r="AI53" s="903" t="s">
        <v>3305</v>
      </c>
      <c r="AJ53" s="889" t="s">
        <v>1402</v>
      </c>
      <c r="AK53" s="891"/>
      <c r="AL53" s="891"/>
      <c r="AN53" s="904">
        <v>1</v>
      </c>
      <c r="AO53" s="904" t="s">
        <v>4101</v>
      </c>
    </row>
    <row r="54" spans="1:41" s="904" customFormat="1" ht="13.2" hidden="1" outlineLevel="1">
      <c r="A54" s="891" t="s">
        <v>2613</v>
      </c>
      <c r="B54" s="892"/>
      <c r="C54" s="889"/>
      <c r="D54" s="1152" t="str">
        <f t="shared" si="1"/>
        <v>O</v>
      </c>
      <c r="E54" s="1153">
        <v>12</v>
      </c>
      <c r="F54" s="877" t="s">
        <v>6350</v>
      </c>
      <c r="G54" s="879" t="s">
        <v>3676</v>
      </c>
      <c r="H54" s="890" t="s">
        <v>6005</v>
      </c>
      <c r="I54" s="890" t="s">
        <v>6631</v>
      </c>
      <c r="J54" s="880" t="s">
        <v>6567</v>
      </c>
      <c r="K54" s="895" t="s">
        <v>6346</v>
      </c>
      <c r="L54" s="877" t="s">
        <v>1675</v>
      </c>
      <c r="M54" s="890"/>
      <c r="N54" s="897" t="s">
        <v>6561</v>
      </c>
      <c r="O54" s="898" t="s">
        <v>5993</v>
      </c>
      <c r="P54" s="899" t="s">
        <v>2323</v>
      </c>
      <c r="Q54" s="900" t="s">
        <v>2323</v>
      </c>
      <c r="R54" s="899" t="s">
        <v>2323</v>
      </c>
      <c r="S54" s="900" t="s">
        <v>2323</v>
      </c>
      <c r="T54" s="899" t="s">
        <v>2323</v>
      </c>
      <c r="U54" s="900" t="s">
        <v>2323</v>
      </c>
      <c r="V54" s="1155" t="s">
        <v>2323</v>
      </c>
      <c r="W54" s="877" t="s">
        <v>6362</v>
      </c>
      <c r="X54" s="1156" t="s">
        <v>6349</v>
      </c>
      <c r="Y54" s="902"/>
      <c r="Z54" s="889" t="s">
        <v>6639</v>
      </c>
      <c r="AA54" s="892" t="s">
        <v>1175</v>
      </c>
      <c r="AB54" s="889"/>
      <c r="AC54" s="891"/>
      <c r="AD54" s="902"/>
      <c r="AE54" s="889"/>
      <c r="AF54" s="877"/>
      <c r="AG54" s="1156" t="s">
        <v>1414</v>
      </c>
      <c r="AH54" s="902"/>
      <c r="AI54" s="903" t="s">
        <v>3305</v>
      </c>
      <c r="AJ54" s="889" t="s">
        <v>1402</v>
      </c>
      <c r="AK54" s="891"/>
      <c r="AL54" s="891"/>
      <c r="AN54" s="904">
        <v>1</v>
      </c>
      <c r="AO54" s="904" t="s">
        <v>4101</v>
      </c>
    </row>
    <row r="55" spans="1:41" s="904" customFormat="1" ht="13.2" hidden="1" outlineLevel="1">
      <c r="A55" s="891" t="s">
        <v>2613</v>
      </c>
      <c r="B55" s="892"/>
      <c r="C55" s="889"/>
      <c r="D55" s="1152" t="str">
        <f t="shared" si="1"/>
        <v>O</v>
      </c>
      <c r="E55" s="1153">
        <v>13</v>
      </c>
      <c r="F55" s="877" t="s">
        <v>3195</v>
      </c>
      <c r="G55" s="879" t="s">
        <v>4477</v>
      </c>
      <c r="H55" s="890"/>
      <c r="I55" s="890"/>
      <c r="J55" s="880"/>
      <c r="K55" s="895"/>
      <c r="L55" s="877"/>
      <c r="M55" s="890"/>
      <c r="N55" s="897"/>
      <c r="O55" s="898"/>
      <c r="P55" s="899"/>
      <c r="Q55" s="900"/>
      <c r="R55" s="899"/>
      <c r="S55" s="900"/>
      <c r="T55" s="899"/>
      <c r="U55" s="900"/>
      <c r="V55" s="1155"/>
      <c r="W55" s="877"/>
      <c r="X55" s="1156"/>
      <c r="Y55" s="902"/>
      <c r="Z55" s="889"/>
      <c r="AA55" s="892" t="s">
        <v>1175</v>
      </c>
      <c r="AB55" s="889"/>
      <c r="AC55" s="891" t="s">
        <v>380</v>
      </c>
      <c r="AD55" s="902"/>
      <c r="AE55" s="889"/>
      <c r="AF55" s="877"/>
      <c r="AG55" s="1156"/>
      <c r="AH55" s="902"/>
      <c r="AI55" s="903"/>
      <c r="AJ55" s="889"/>
      <c r="AK55" s="891"/>
      <c r="AL55" s="891"/>
      <c r="AN55" s="904">
        <v>1</v>
      </c>
      <c r="AO55" s="904" t="s">
        <v>4101</v>
      </c>
    </row>
    <row r="56" spans="1:41" s="904" customFormat="1" ht="13.2" hidden="1" outlineLevel="1">
      <c r="A56" s="891" t="s">
        <v>2613</v>
      </c>
      <c r="B56" s="892"/>
      <c r="C56" s="889"/>
      <c r="D56" s="1152" t="str">
        <f t="shared" si="1"/>
        <v>O</v>
      </c>
      <c r="E56" s="1153">
        <v>14</v>
      </c>
      <c r="F56" s="877" t="s">
        <v>3195</v>
      </c>
      <c r="G56" s="879" t="s">
        <v>4477</v>
      </c>
      <c r="H56" s="890"/>
      <c r="I56" s="890"/>
      <c r="J56" s="880"/>
      <c r="K56" s="895"/>
      <c r="L56" s="877"/>
      <c r="M56" s="890"/>
      <c r="N56" s="897"/>
      <c r="O56" s="898"/>
      <c r="P56" s="899"/>
      <c r="Q56" s="900"/>
      <c r="R56" s="899"/>
      <c r="S56" s="900"/>
      <c r="T56" s="899"/>
      <c r="U56" s="900"/>
      <c r="V56" s="1155"/>
      <c r="W56" s="877"/>
      <c r="X56" s="1156"/>
      <c r="Y56" s="902"/>
      <c r="Z56" s="889"/>
      <c r="AA56" s="892" t="s">
        <v>1175</v>
      </c>
      <c r="AB56" s="889"/>
      <c r="AC56" s="891" t="s">
        <v>380</v>
      </c>
      <c r="AD56" s="902"/>
      <c r="AE56" s="889"/>
      <c r="AF56" s="877"/>
      <c r="AG56" s="1156"/>
      <c r="AH56" s="902"/>
      <c r="AI56" s="903"/>
      <c r="AJ56" s="889"/>
      <c r="AK56" s="891"/>
      <c r="AL56" s="891"/>
      <c r="AN56" s="904">
        <v>1</v>
      </c>
      <c r="AO56" s="904" t="s">
        <v>4101</v>
      </c>
    </row>
    <row r="57" spans="1:41" s="904" customFormat="1" ht="13.2" hidden="1" outlineLevel="1">
      <c r="A57" s="891" t="s">
        <v>2613</v>
      </c>
      <c r="B57" s="892"/>
      <c r="C57" s="889"/>
      <c r="D57" s="1152" t="str">
        <f t="shared" si="1"/>
        <v>O</v>
      </c>
      <c r="E57" s="1153">
        <v>15</v>
      </c>
      <c r="F57" s="877" t="s">
        <v>3195</v>
      </c>
      <c r="G57" s="879" t="s">
        <v>4477</v>
      </c>
      <c r="H57" s="890"/>
      <c r="I57" s="890"/>
      <c r="J57" s="880"/>
      <c r="K57" s="895"/>
      <c r="L57" s="877"/>
      <c r="M57" s="890"/>
      <c r="N57" s="897"/>
      <c r="O57" s="898"/>
      <c r="P57" s="899"/>
      <c r="Q57" s="900"/>
      <c r="R57" s="899"/>
      <c r="S57" s="900"/>
      <c r="T57" s="899"/>
      <c r="U57" s="900"/>
      <c r="V57" s="1155"/>
      <c r="W57" s="877"/>
      <c r="X57" s="1156"/>
      <c r="Y57" s="902"/>
      <c r="Z57" s="889"/>
      <c r="AA57" s="892" t="s">
        <v>1175</v>
      </c>
      <c r="AB57" s="889"/>
      <c r="AC57" s="891" t="s">
        <v>380</v>
      </c>
      <c r="AD57" s="902"/>
      <c r="AE57" s="889"/>
      <c r="AF57" s="877"/>
      <c r="AG57" s="1156"/>
      <c r="AH57" s="902"/>
      <c r="AI57" s="903"/>
      <c r="AJ57" s="889"/>
      <c r="AK57" s="891"/>
      <c r="AL57" s="891"/>
      <c r="AN57" s="904">
        <v>1</v>
      </c>
      <c r="AO57" s="904" t="s">
        <v>4101</v>
      </c>
    </row>
    <row r="58" spans="1:41" s="904" customFormat="1" ht="13.2" hidden="1" outlineLevel="1">
      <c r="A58" s="891" t="s">
        <v>2613</v>
      </c>
      <c r="B58" s="892"/>
      <c r="C58" s="889"/>
      <c r="D58" s="1152" t="str">
        <f>D57</f>
        <v>O</v>
      </c>
      <c r="E58" s="1153">
        <v>16</v>
      </c>
      <c r="F58" s="877" t="s">
        <v>3195</v>
      </c>
      <c r="G58" s="879" t="s">
        <v>4477</v>
      </c>
      <c r="H58" s="890"/>
      <c r="I58" s="890"/>
      <c r="J58" s="880"/>
      <c r="K58" s="895"/>
      <c r="L58" s="877"/>
      <c r="M58" s="890"/>
      <c r="N58" s="897"/>
      <c r="O58" s="898"/>
      <c r="P58" s="899"/>
      <c r="Q58" s="900"/>
      <c r="R58" s="899"/>
      <c r="S58" s="900"/>
      <c r="T58" s="899"/>
      <c r="U58" s="900"/>
      <c r="V58" s="1155"/>
      <c r="W58" s="877"/>
      <c r="X58" s="1156"/>
      <c r="Y58" s="902"/>
      <c r="Z58" s="889"/>
      <c r="AA58" s="892" t="s">
        <v>1175</v>
      </c>
      <c r="AB58" s="889"/>
      <c r="AC58" s="891" t="s">
        <v>380</v>
      </c>
      <c r="AD58" s="902"/>
      <c r="AE58" s="889"/>
      <c r="AF58" s="877"/>
      <c r="AG58" s="1156"/>
      <c r="AH58" s="902"/>
      <c r="AI58" s="903"/>
      <c r="AJ58" s="889"/>
      <c r="AK58" s="891"/>
      <c r="AL58" s="891"/>
      <c r="AN58" s="904">
        <v>1</v>
      </c>
      <c r="AO58" s="904" t="s">
        <v>4101</v>
      </c>
    </row>
    <row r="59" spans="1:41" s="904" customFormat="1" ht="13.2" hidden="1" collapsed="1">
      <c r="B59" s="1159"/>
      <c r="C59" s="1159"/>
      <c r="D59" s="1160"/>
      <c r="E59" s="1160"/>
      <c r="F59" s="1161"/>
      <c r="G59" s="1159"/>
      <c r="H59" s="1161"/>
      <c r="I59" s="1161"/>
      <c r="J59" s="1161"/>
      <c r="K59" s="1161"/>
      <c r="L59" s="1161"/>
      <c r="M59" s="1161"/>
      <c r="N59" s="1161"/>
      <c r="O59" s="1161"/>
      <c r="P59" s="1159"/>
      <c r="Q59" s="1161"/>
      <c r="R59" s="1159"/>
      <c r="S59" s="1161"/>
      <c r="T59" s="1159"/>
      <c r="U59" s="1159"/>
      <c r="V59" s="1159"/>
      <c r="Y59" s="1159"/>
      <c r="Z59" s="1159"/>
      <c r="AA59" s="1159"/>
      <c r="AB59" s="1159"/>
      <c r="AC59" s="1159"/>
      <c r="AD59" s="1159"/>
      <c r="AE59" s="1159"/>
      <c r="AF59" s="1161"/>
      <c r="AG59" s="1159"/>
      <c r="AH59" s="1159"/>
      <c r="AI59" s="1159"/>
      <c r="AJ59" s="1159"/>
      <c r="AK59" s="1159"/>
    </row>
    <row r="60" spans="1:41" s="904" customFormat="1" ht="13.8" hidden="1" thickBot="1">
      <c r="D60" s="904" t="s">
        <v>4101</v>
      </c>
      <c r="O60" s="1115"/>
      <c r="P60" s="1115"/>
    </row>
    <row r="61" spans="1:41" s="904" customFormat="1" ht="13.2" hidden="1">
      <c r="D61" s="1116" t="s">
        <v>5417</v>
      </c>
      <c r="E61" s="1117"/>
      <c r="F61" s="1118">
        <v>2</v>
      </c>
      <c r="K61" s="1082"/>
      <c r="L61" s="1082"/>
      <c r="M61" s="1082"/>
      <c r="N61" s="1082"/>
    </row>
    <row r="62" spans="1:41" s="904" customFormat="1" ht="13.8" hidden="1" thickBot="1">
      <c r="D62" s="1119" t="s">
        <v>2591</v>
      </c>
      <c r="E62" s="1120"/>
      <c r="F62" s="1114" t="s">
        <v>3139</v>
      </c>
      <c r="K62" s="1082"/>
      <c r="L62" s="1082"/>
      <c r="M62" s="1082"/>
      <c r="N62" s="1082"/>
    </row>
    <row r="63" spans="1:41" s="904" customFormat="1" ht="13.8" hidden="1" outlineLevel="1" thickBot="1">
      <c r="A63" s="1121" t="s">
        <v>9</v>
      </c>
      <c r="B63" s="1122" t="s">
        <v>306</v>
      </c>
      <c r="C63" s="1123"/>
      <c r="D63" s="1090" t="s">
        <v>82</v>
      </c>
      <c r="E63" s="1124"/>
      <c r="F63" s="1125" t="s">
        <v>307</v>
      </c>
      <c r="G63" s="1126"/>
      <c r="H63" s="1126"/>
      <c r="I63" s="1126"/>
      <c r="J63" s="1162"/>
      <c r="K63" s="1129" t="s">
        <v>209</v>
      </c>
      <c r="L63" s="1130" t="s">
        <v>2154</v>
      </c>
      <c r="M63" s="1126"/>
      <c r="N63" s="1131" t="s">
        <v>209</v>
      </c>
      <c r="O63" s="1132" t="s">
        <v>309</v>
      </c>
      <c r="P63" s="1122"/>
      <c r="Q63" s="1122"/>
      <c r="R63" s="1122"/>
      <c r="S63" s="1122"/>
      <c r="T63" s="1122"/>
      <c r="U63" s="1123"/>
      <c r="V63" s="1122"/>
      <c r="W63" s="1130" t="s">
        <v>1164</v>
      </c>
      <c r="X63" s="1127"/>
      <c r="Y63" s="1132" t="s">
        <v>3948</v>
      </c>
      <c r="Z63" s="1123"/>
      <c r="AA63" s="1132" t="s">
        <v>3585</v>
      </c>
      <c r="AB63" s="1123"/>
      <c r="AC63" s="1131" t="s">
        <v>377</v>
      </c>
      <c r="AD63" s="1132" t="s">
        <v>310</v>
      </c>
      <c r="AE63" s="1122"/>
      <c r="AF63" s="1130" t="s">
        <v>308</v>
      </c>
      <c r="AG63" s="1127"/>
      <c r="AH63" s="1132" t="s">
        <v>4734</v>
      </c>
      <c r="AI63" s="1132"/>
      <c r="AJ63" s="1132"/>
      <c r="AK63" s="1133" t="s">
        <v>3213</v>
      </c>
      <c r="AL63" s="1131"/>
    </row>
    <row r="64" spans="1:41" s="904" customFormat="1" ht="206.4" hidden="1" outlineLevel="1">
      <c r="A64" s="1134" t="s">
        <v>776</v>
      </c>
      <c r="B64" s="1135" t="s">
        <v>305</v>
      </c>
      <c r="C64" s="1136" t="s">
        <v>3054</v>
      </c>
      <c r="D64" s="1137" t="s">
        <v>759</v>
      </c>
      <c r="E64" s="1136" t="s">
        <v>1281</v>
      </c>
      <c r="F64" s="1138" t="s">
        <v>3055</v>
      </c>
      <c r="G64" s="1139" t="s">
        <v>2314</v>
      </c>
      <c r="H64" s="1140" t="s">
        <v>1468</v>
      </c>
      <c r="I64" s="1140" t="s">
        <v>1467</v>
      </c>
      <c r="J64" s="1142" t="s">
        <v>2842</v>
      </c>
      <c r="K64" s="1143" t="s">
        <v>1415</v>
      </c>
      <c r="L64" s="1138" t="s">
        <v>993</v>
      </c>
      <c r="M64" s="1140" t="s">
        <v>408</v>
      </c>
      <c r="N64" s="1144" t="s">
        <v>4231</v>
      </c>
      <c r="O64" s="1138" t="s">
        <v>83</v>
      </c>
      <c r="P64" s="1140" t="s">
        <v>3057</v>
      </c>
      <c r="Q64" s="1140" t="s">
        <v>1606</v>
      </c>
      <c r="R64" s="1140" t="s">
        <v>1607</v>
      </c>
      <c r="S64" s="1140" t="s">
        <v>4619</v>
      </c>
      <c r="T64" s="1140" t="s">
        <v>4620</v>
      </c>
      <c r="U64" s="1140" t="s">
        <v>4621</v>
      </c>
      <c r="V64" s="1145" t="s">
        <v>4622</v>
      </c>
      <c r="W64" s="1146" t="s">
        <v>4012</v>
      </c>
      <c r="X64" s="1147" t="s">
        <v>5442</v>
      </c>
      <c r="Y64" s="1148" t="s">
        <v>4623</v>
      </c>
      <c r="Z64" s="1142" t="s">
        <v>1027</v>
      </c>
      <c r="AA64" s="1148" t="s">
        <v>1173</v>
      </c>
      <c r="AB64" s="1142" t="s">
        <v>2582</v>
      </c>
      <c r="AC64" s="1148" t="s">
        <v>3056</v>
      </c>
      <c r="AD64" s="1148" t="s">
        <v>1176</v>
      </c>
      <c r="AE64" s="1136" t="s">
        <v>1413</v>
      </c>
      <c r="AF64" s="1138" t="s">
        <v>2583</v>
      </c>
      <c r="AG64" s="1145" t="s">
        <v>251</v>
      </c>
      <c r="AH64" s="1138" t="s">
        <v>4431</v>
      </c>
      <c r="AI64" s="1149" t="s">
        <v>4429</v>
      </c>
      <c r="AJ64" s="1142" t="s">
        <v>4430</v>
      </c>
      <c r="AK64" s="1150" t="s">
        <v>995</v>
      </c>
      <c r="AL64" s="1151" t="s">
        <v>4994</v>
      </c>
    </row>
    <row r="65" spans="1:41" s="904" customFormat="1" ht="13.2" hidden="1" outlineLevel="1">
      <c r="A65" s="891" t="s">
        <v>2613</v>
      </c>
      <c r="B65" s="892"/>
      <c r="C65" s="889"/>
      <c r="D65" s="1152" t="str">
        <f>T(F62)</f>
        <v>N</v>
      </c>
      <c r="E65" s="1153">
        <v>1</v>
      </c>
      <c r="F65" s="877" t="s">
        <v>6006</v>
      </c>
      <c r="G65" s="879" t="s">
        <v>4477</v>
      </c>
      <c r="H65" s="890" t="s">
        <v>6005</v>
      </c>
      <c r="I65" s="890" t="s">
        <v>6631</v>
      </c>
      <c r="J65" s="880" t="s">
        <v>5988</v>
      </c>
      <c r="K65" s="895" t="s">
        <v>6002</v>
      </c>
      <c r="L65" s="877" t="s">
        <v>6007</v>
      </c>
      <c r="M65" s="890" t="s">
        <v>5991</v>
      </c>
      <c r="N65" s="897" t="s">
        <v>6003</v>
      </c>
      <c r="O65" s="898" t="s">
        <v>5993</v>
      </c>
      <c r="P65" s="899" t="s">
        <v>2323</v>
      </c>
      <c r="Q65" s="1154" t="s">
        <v>2323</v>
      </c>
      <c r="R65" s="899" t="s">
        <v>2323</v>
      </c>
      <c r="S65" s="1154" t="s">
        <v>2323</v>
      </c>
      <c r="T65" s="899" t="s">
        <v>2323</v>
      </c>
      <c r="U65" s="900" t="s">
        <v>2323</v>
      </c>
      <c r="V65" s="1155" t="s">
        <v>2323</v>
      </c>
      <c r="W65" s="877" t="s">
        <v>6357</v>
      </c>
      <c r="X65" s="1156" t="s">
        <v>5995</v>
      </c>
      <c r="Y65" s="902"/>
      <c r="Z65" s="889"/>
      <c r="AA65" s="892" t="s">
        <v>1175</v>
      </c>
      <c r="AB65" s="889"/>
      <c r="AC65" s="891"/>
      <c r="AD65" s="902"/>
      <c r="AE65" s="889"/>
      <c r="AF65" s="877"/>
      <c r="AG65" s="1156"/>
      <c r="AH65" s="902"/>
      <c r="AI65" s="903"/>
      <c r="AJ65" s="889"/>
      <c r="AK65" s="891"/>
      <c r="AL65" s="891"/>
      <c r="AN65" s="904">
        <v>1</v>
      </c>
      <c r="AO65" s="904" t="s">
        <v>4101</v>
      </c>
    </row>
    <row r="66" spans="1:41" s="904" customFormat="1" ht="13.2" hidden="1" outlineLevel="1">
      <c r="A66" s="891" t="s">
        <v>2613</v>
      </c>
      <c r="B66" s="892"/>
      <c r="C66" s="889"/>
      <c r="D66" s="1152" t="str">
        <f>D65</f>
        <v>N</v>
      </c>
      <c r="E66" s="1153">
        <v>2</v>
      </c>
      <c r="F66" s="877" t="s">
        <v>6006</v>
      </c>
      <c r="G66" s="879" t="s">
        <v>4477</v>
      </c>
      <c r="H66" s="890" t="s">
        <v>6005</v>
      </c>
      <c r="I66" s="890" t="s">
        <v>6631</v>
      </c>
      <c r="J66" s="880" t="s">
        <v>5988</v>
      </c>
      <c r="K66" s="895" t="s">
        <v>6274</v>
      </c>
      <c r="L66" s="877" t="s">
        <v>6007</v>
      </c>
      <c r="M66" s="890" t="s">
        <v>5991</v>
      </c>
      <c r="N66" s="897" t="s">
        <v>6574</v>
      </c>
      <c r="O66" s="898" t="s">
        <v>5993</v>
      </c>
      <c r="P66" s="899" t="s">
        <v>2323</v>
      </c>
      <c r="Q66" s="900" t="s">
        <v>2323</v>
      </c>
      <c r="R66" s="899" t="s">
        <v>2323</v>
      </c>
      <c r="S66" s="900" t="s">
        <v>2323</v>
      </c>
      <c r="T66" s="899" t="s">
        <v>2323</v>
      </c>
      <c r="U66" s="900" t="s">
        <v>2323</v>
      </c>
      <c r="V66" s="1155" t="s">
        <v>2323</v>
      </c>
      <c r="W66" s="877" t="s">
        <v>6357</v>
      </c>
      <c r="X66" s="1156" t="s">
        <v>6019</v>
      </c>
      <c r="Y66" s="902"/>
      <c r="Z66" s="889"/>
      <c r="AA66" s="892" t="s">
        <v>1175</v>
      </c>
      <c r="AB66" s="889"/>
      <c r="AC66" s="891"/>
      <c r="AD66" s="902"/>
      <c r="AE66" s="889"/>
      <c r="AF66" s="877"/>
      <c r="AG66" s="1156"/>
      <c r="AH66" s="902"/>
      <c r="AI66" s="903"/>
      <c r="AJ66" s="889"/>
      <c r="AK66" s="891"/>
      <c r="AL66" s="891"/>
      <c r="AN66" s="904">
        <v>1</v>
      </c>
      <c r="AO66" s="904" t="s">
        <v>4101</v>
      </c>
    </row>
    <row r="67" spans="1:41" s="904" customFormat="1" ht="13.2" hidden="1" outlineLevel="1">
      <c r="A67" s="891" t="s">
        <v>2613</v>
      </c>
      <c r="B67" s="892"/>
      <c r="C67" s="889"/>
      <c r="D67" s="1152" t="str">
        <f t="shared" ref="D67:D79" si="2">D66</f>
        <v>N</v>
      </c>
      <c r="E67" s="1153">
        <v>3</v>
      </c>
      <c r="F67" s="877" t="s">
        <v>6166</v>
      </c>
      <c r="G67" s="879" t="s">
        <v>4477</v>
      </c>
      <c r="H67" s="890" t="s">
        <v>6005</v>
      </c>
      <c r="I67" s="890" t="s">
        <v>6631</v>
      </c>
      <c r="J67" s="880" t="s">
        <v>5988</v>
      </c>
      <c r="K67" s="895" t="s">
        <v>6640</v>
      </c>
      <c r="L67" s="877" t="s">
        <v>6167</v>
      </c>
      <c r="M67" s="890" t="s">
        <v>6025</v>
      </c>
      <c r="N67" s="897" t="s">
        <v>6193</v>
      </c>
      <c r="O67" s="898" t="s">
        <v>5993</v>
      </c>
      <c r="P67" s="899" t="s">
        <v>2323</v>
      </c>
      <c r="Q67" s="900" t="s">
        <v>2323</v>
      </c>
      <c r="R67" s="899" t="s">
        <v>2323</v>
      </c>
      <c r="S67" s="900" t="s">
        <v>2323</v>
      </c>
      <c r="T67" s="899" t="s">
        <v>2323</v>
      </c>
      <c r="U67" s="900" t="s">
        <v>2323</v>
      </c>
      <c r="V67" s="1155" t="s">
        <v>2323</v>
      </c>
      <c r="W67" s="877" t="s">
        <v>6357</v>
      </c>
      <c r="X67" s="1156" t="s">
        <v>6013</v>
      </c>
      <c r="Y67" s="902"/>
      <c r="Z67" s="889"/>
      <c r="AA67" s="892" t="s">
        <v>1175</v>
      </c>
      <c r="AB67" s="889"/>
      <c r="AC67" s="891"/>
      <c r="AD67" s="902"/>
      <c r="AE67" s="889"/>
      <c r="AF67" s="877"/>
      <c r="AG67" s="1156"/>
      <c r="AH67" s="902"/>
      <c r="AI67" s="903"/>
      <c r="AJ67" s="889"/>
      <c r="AK67" s="891"/>
      <c r="AL67" s="891"/>
      <c r="AN67" s="904">
        <v>1</v>
      </c>
      <c r="AO67" s="904" t="s">
        <v>4101</v>
      </c>
    </row>
    <row r="68" spans="1:41" s="904" customFormat="1" ht="13.2" hidden="1" outlineLevel="1">
      <c r="A68" s="891" t="s">
        <v>2613</v>
      </c>
      <c r="B68" s="892"/>
      <c r="C68" s="889"/>
      <c r="D68" s="1152" t="str">
        <f t="shared" si="2"/>
        <v>N</v>
      </c>
      <c r="E68" s="1153">
        <v>4</v>
      </c>
      <c r="F68" s="877" t="s">
        <v>6166</v>
      </c>
      <c r="G68" s="879" t="s">
        <v>4477</v>
      </c>
      <c r="H68" s="890" t="s">
        <v>6005</v>
      </c>
      <c r="I68" s="890" t="s">
        <v>6631</v>
      </c>
      <c r="J68" s="880" t="s">
        <v>5988</v>
      </c>
      <c r="K68" s="895" t="s">
        <v>6641</v>
      </c>
      <c r="L68" s="877" t="s">
        <v>6167</v>
      </c>
      <c r="M68" s="890" t="s">
        <v>6025</v>
      </c>
      <c r="N68" s="897" t="s">
        <v>6578</v>
      </c>
      <c r="O68" s="898" t="s">
        <v>5993</v>
      </c>
      <c r="P68" s="899" t="s">
        <v>2323</v>
      </c>
      <c r="Q68" s="900" t="s">
        <v>2323</v>
      </c>
      <c r="R68" s="899" t="s">
        <v>2323</v>
      </c>
      <c r="S68" s="900" t="s">
        <v>2323</v>
      </c>
      <c r="T68" s="899" t="s">
        <v>2323</v>
      </c>
      <c r="U68" s="900" t="s">
        <v>2323</v>
      </c>
      <c r="V68" s="1155" t="s">
        <v>2323</v>
      </c>
      <c r="W68" s="877" t="s">
        <v>6357</v>
      </c>
      <c r="X68" s="1156" t="s">
        <v>6022</v>
      </c>
      <c r="Y68" s="902"/>
      <c r="Z68" s="889"/>
      <c r="AA68" s="892" t="s">
        <v>1175</v>
      </c>
      <c r="AB68" s="889"/>
      <c r="AC68" s="891"/>
      <c r="AD68" s="902"/>
      <c r="AE68" s="889"/>
      <c r="AF68" s="877"/>
      <c r="AG68" s="1156"/>
      <c r="AH68" s="902"/>
      <c r="AI68" s="903"/>
      <c r="AJ68" s="889"/>
      <c r="AK68" s="891"/>
      <c r="AL68" s="891"/>
      <c r="AN68" s="904">
        <v>1</v>
      </c>
      <c r="AO68" s="904" t="s">
        <v>4101</v>
      </c>
    </row>
    <row r="69" spans="1:41" s="904" customFormat="1" ht="13.2" hidden="1" outlineLevel="1">
      <c r="A69" s="891" t="s">
        <v>2613</v>
      </c>
      <c r="B69" s="892"/>
      <c r="C69" s="889"/>
      <c r="D69" s="1152" t="str">
        <f t="shared" si="2"/>
        <v>N</v>
      </c>
      <c r="E69" s="1153">
        <v>5</v>
      </c>
      <c r="F69" s="877" t="s">
        <v>6008</v>
      </c>
      <c r="G69" s="879" t="s">
        <v>4477</v>
      </c>
      <c r="H69" s="890" t="s">
        <v>6005</v>
      </c>
      <c r="I69" s="890" t="s">
        <v>6631</v>
      </c>
      <c r="J69" s="880" t="s">
        <v>5988</v>
      </c>
      <c r="K69" s="895" t="s">
        <v>6579</v>
      </c>
      <c r="L69" s="877" t="s">
        <v>6009</v>
      </c>
      <c r="M69" s="890" t="s">
        <v>3416</v>
      </c>
      <c r="N69" s="897" t="s">
        <v>6642</v>
      </c>
      <c r="O69" s="898" t="s">
        <v>5993</v>
      </c>
      <c r="P69" s="899" t="s">
        <v>2323</v>
      </c>
      <c r="Q69" s="900" t="s">
        <v>2323</v>
      </c>
      <c r="R69" s="899" t="s">
        <v>2323</v>
      </c>
      <c r="S69" s="900" t="s">
        <v>2323</v>
      </c>
      <c r="T69" s="899" t="s">
        <v>2323</v>
      </c>
      <c r="U69" s="900" t="s">
        <v>2323</v>
      </c>
      <c r="V69" s="1155" t="s">
        <v>2323</v>
      </c>
      <c r="W69" s="877" t="s">
        <v>6357</v>
      </c>
      <c r="X69" s="1156" t="s">
        <v>5997</v>
      </c>
      <c r="Y69" s="902"/>
      <c r="Z69" s="889" t="s">
        <v>6634</v>
      </c>
      <c r="AA69" s="892" t="s">
        <v>1175</v>
      </c>
      <c r="AB69" s="889"/>
      <c r="AC69" s="891"/>
      <c r="AD69" s="902"/>
      <c r="AE69" s="889"/>
      <c r="AF69" s="877"/>
      <c r="AG69" s="1156"/>
      <c r="AH69" s="902"/>
      <c r="AI69" s="903"/>
      <c r="AJ69" s="889"/>
      <c r="AK69" s="891"/>
      <c r="AL69" s="891"/>
      <c r="AN69" s="904">
        <v>1</v>
      </c>
      <c r="AO69" s="904" t="s">
        <v>4101</v>
      </c>
    </row>
    <row r="70" spans="1:41" s="904" customFormat="1" ht="13.2" hidden="1" outlineLevel="1">
      <c r="A70" s="891" t="s">
        <v>2613</v>
      </c>
      <c r="B70" s="892"/>
      <c r="C70" s="889"/>
      <c r="D70" s="1152" t="str">
        <f t="shared" si="2"/>
        <v>N</v>
      </c>
      <c r="E70" s="1153">
        <v>6</v>
      </c>
      <c r="F70" s="877" t="s">
        <v>6008</v>
      </c>
      <c r="G70" s="879" t="s">
        <v>4477</v>
      </c>
      <c r="H70" s="890" t="s">
        <v>6005</v>
      </c>
      <c r="I70" s="890" t="s">
        <v>6631</v>
      </c>
      <c r="J70" s="880" t="s">
        <v>6466</v>
      </c>
      <c r="K70" s="895" t="s">
        <v>6643</v>
      </c>
      <c r="L70" s="877" t="s">
        <v>6009</v>
      </c>
      <c r="M70" s="890" t="s">
        <v>3416</v>
      </c>
      <c r="N70" s="897" t="s">
        <v>6468</v>
      </c>
      <c r="O70" s="898" t="s">
        <v>5993</v>
      </c>
      <c r="P70" s="899" t="s">
        <v>2323</v>
      </c>
      <c r="Q70" s="900" t="s">
        <v>2323</v>
      </c>
      <c r="R70" s="899" t="s">
        <v>2323</v>
      </c>
      <c r="S70" s="900" t="s">
        <v>2323</v>
      </c>
      <c r="T70" s="899" t="s">
        <v>2323</v>
      </c>
      <c r="U70" s="900" t="s">
        <v>2323</v>
      </c>
      <c r="V70" s="1155" t="s">
        <v>2323</v>
      </c>
      <c r="W70" s="877" t="s">
        <v>6644</v>
      </c>
      <c r="X70" s="1156" t="s">
        <v>6019</v>
      </c>
      <c r="Y70" s="902"/>
      <c r="Z70" s="889" t="s">
        <v>6633</v>
      </c>
      <c r="AA70" s="892" t="s">
        <v>1175</v>
      </c>
      <c r="AB70" s="889"/>
      <c r="AC70" s="891"/>
      <c r="AD70" s="902"/>
      <c r="AE70" s="889"/>
      <c r="AF70" s="877">
        <v>236</v>
      </c>
      <c r="AG70" s="1156"/>
      <c r="AH70" s="902"/>
      <c r="AI70" s="903"/>
      <c r="AJ70" s="889"/>
      <c r="AK70" s="891"/>
      <c r="AL70" s="891"/>
      <c r="AN70" s="904">
        <v>1</v>
      </c>
      <c r="AO70" s="904" t="s">
        <v>4101</v>
      </c>
    </row>
    <row r="71" spans="1:41" s="904" customFormat="1" ht="13.2" hidden="1" outlineLevel="1">
      <c r="A71" s="891" t="s">
        <v>2613</v>
      </c>
      <c r="B71" s="892"/>
      <c r="C71" s="889"/>
      <c r="D71" s="1152" t="str">
        <f t="shared" si="2"/>
        <v>N</v>
      </c>
      <c r="E71" s="1153">
        <v>7</v>
      </c>
      <c r="F71" s="877" t="s">
        <v>6008</v>
      </c>
      <c r="G71" s="879" t="s">
        <v>4477</v>
      </c>
      <c r="H71" s="890" t="s">
        <v>6005</v>
      </c>
      <c r="I71" s="890" t="s">
        <v>6631</v>
      </c>
      <c r="J71" s="880" t="s">
        <v>6466</v>
      </c>
      <c r="K71" s="895" t="s">
        <v>6645</v>
      </c>
      <c r="L71" s="877" t="s">
        <v>6009</v>
      </c>
      <c r="M71" s="890" t="s">
        <v>3416</v>
      </c>
      <c r="N71" s="897" t="s">
        <v>6471</v>
      </c>
      <c r="O71" s="898" t="s">
        <v>5993</v>
      </c>
      <c r="P71" s="899" t="s">
        <v>2323</v>
      </c>
      <c r="Q71" s="900" t="s">
        <v>2323</v>
      </c>
      <c r="R71" s="899" t="s">
        <v>2323</v>
      </c>
      <c r="S71" s="900" t="s">
        <v>2323</v>
      </c>
      <c r="T71" s="899" t="s">
        <v>2323</v>
      </c>
      <c r="U71" s="900" t="s">
        <v>2323</v>
      </c>
      <c r="V71" s="1155" t="s">
        <v>2323</v>
      </c>
      <c r="W71" s="877" t="s">
        <v>6644</v>
      </c>
      <c r="X71" s="1156" t="s">
        <v>6022</v>
      </c>
      <c r="Y71" s="902"/>
      <c r="Z71" s="889" t="s">
        <v>6633</v>
      </c>
      <c r="AA71" s="892" t="s">
        <v>1175</v>
      </c>
      <c r="AB71" s="889"/>
      <c r="AC71" s="891"/>
      <c r="AD71" s="902"/>
      <c r="AE71" s="889"/>
      <c r="AF71" s="877">
        <v>236</v>
      </c>
      <c r="AG71" s="1156"/>
      <c r="AH71" s="902"/>
      <c r="AI71" s="903"/>
      <c r="AJ71" s="889"/>
      <c r="AK71" s="891"/>
      <c r="AL71" s="891"/>
      <c r="AN71" s="904">
        <v>1</v>
      </c>
      <c r="AO71" s="904" t="s">
        <v>4101</v>
      </c>
    </row>
    <row r="72" spans="1:41" s="904" customFormat="1" ht="13.2" hidden="1" outlineLevel="1">
      <c r="A72" s="891" t="s">
        <v>2613</v>
      </c>
      <c r="B72" s="892"/>
      <c r="C72" s="889"/>
      <c r="D72" s="1152" t="str">
        <f t="shared" si="2"/>
        <v>N</v>
      </c>
      <c r="E72" s="1153">
        <v>8</v>
      </c>
      <c r="F72" s="877" t="s">
        <v>6008</v>
      </c>
      <c r="G72" s="879" t="s">
        <v>4477</v>
      </c>
      <c r="H72" s="890" t="s">
        <v>6005</v>
      </c>
      <c r="I72" s="890" t="s">
        <v>6631</v>
      </c>
      <c r="J72" s="880" t="s">
        <v>6466</v>
      </c>
      <c r="K72" s="895" t="s">
        <v>6646</v>
      </c>
      <c r="L72" s="877" t="s">
        <v>6009</v>
      </c>
      <c r="M72" s="890" t="s">
        <v>3416</v>
      </c>
      <c r="N72" s="897" t="s">
        <v>6473</v>
      </c>
      <c r="O72" s="898" t="s">
        <v>5993</v>
      </c>
      <c r="P72" s="899" t="s">
        <v>2323</v>
      </c>
      <c r="Q72" s="900" t="s">
        <v>2323</v>
      </c>
      <c r="R72" s="899" t="s">
        <v>2323</v>
      </c>
      <c r="S72" s="900" t="s">
        <v>2323</v>
      </c>
      <c r="T72" s="899" t="s">
        <v>2323</v>
      </c>
      <c r="U72" s="900" t="s">
        <v>2323</v>
      </c>
      <c r="V72" s="1155" t="s">
        <v>2323</v>
      </c>
      <c r="W72" s="877" t="s">
        <v>6644</v>
      </c>
      <c r="X72" s="1156" t="s">
        <v>5997</v>
      </c>
      <c r="Y72" s="902"/>
      <c r="Z72" s="889" t="s">
        <v>6633</v>
      </c>
      <c r="AA72" s="892" t="s">
        <v>1175</v>
      </c>
      <c r="AB72" s="889"/>
      <c r="AC72" s="891"/>
      <c r="AD72" s="902"/>
      <c r="AE72" s="889"/>
      <c r="AF72" s="877">
        <v>236</v>
      </c>
      <c r="AG72" s="1156"/>
      <c r="AH72" s="902"/>
      <c r="AI72" s="903"/>
      <c r="AJ72" s="889"/>
      <c r="AK72" s="891"/>
      <c r="AL72" s="891"/>
      <c r="AN72" s="904">
        <v>1</v>
      </c>
      <c r="AO72" s="904" t="s">
        <v>4101</v>
      </c>
    </row>
    <row r="73" spans="1:41" s="904" customFormat="1" ht="13.2" hidden="1" outlineLevel="1">
      <c r="A73" s="891" t="s">
        <v>2613</v>
      </c>
      <c r="B73" s="892"/>
      <c r="C73" s="889"/>
      <c r="D73" s="1152" t="str">
        <f t="shared" si="2"/>
        <v>N</v>
      </c>
      <c r="E73" s="1153">
        <v>9</v>
      </c>
      <c r="F73" s="877" t="s">
        <v>6011</v>
      </c>
      <c r="G73" s="879" t="s">
        <v>4477</v>
      </c>
      <c r="H73" s="890" t="s">
        <v>6005</v>
      </c>
      <c r="I73" s="890" t="s">
        <v>6631</v>
      </c>
      <c r="J73" s="880" t="s">
        <v>6477</v>
      </c>
      <c r="K73" s="895" t="s">
        <v>6483</v>
      </c>
      <c r="L73" s="877" t="s">
        <v>6012</v>
      </c>
      <c r="M73" s="890" t="s">
        <v>3416</v>
      </c>
      <c r="N73" s="897" t="s">
        <v>6484</v>
      </c>
      <c r="O73" s="898" t="s">
        <v>5993</v>
      </c>
      <c r="P73" s="899" t="s">
        <v>2323</v>
      </c>
      <c r="Q73" s="900" t="s">
        <v>2323</v>
      </c>
      <c r="R73" s="899" t="s">
        <v>2323</v>
      </c>
      <c r="S73" s="900" t="s">
        <v>2323</v>
      </c>
      <c r="T73" s="899" t="s">
        <v>2323</v>
      </c>
      <c r="U73" s="900" t="s">
        <v>2323</v>
      </c>
      <c r="V73" s="1155" t="s">
        <v>2323</v>
      </c>
      <c r="W73" s="877" t="s">
        <v>6647</v>
      </c>
      <c r="X73" s="1156" t="s">
        <v>5995</v>
      </c>
      <c r="Y73" s="902"/>
      <c r="Z73" s="889"/>
      <c r="AA73" s="892" t="s">
        <v>1175</v>
      </c>
      <c r="AB73" s="889"/>
      <c r="AC73" s="891"/>
      <c r="AD73" s="902"/>
      <c r="AE73" s="889"/>
      <c r="AF73" s="877">
        <v>236</v>
      </c>
      <c r="AG73" s="1156"/>
      <c r="AH73" s="902"/>
      <c r="AI73" s="903"/>
      <c r="AJ73" s="889"/>
      <c r="AK73" s="891"/>
      <c r="AL73" s="891"/>
      <c r="AN73" s="904">
        <v>1</v>
      </c>
      <c r="AO73" s="904" t="s">
        <v>4101</v>
      </c>
    </row>
    <row r="74" spans="1:41" s="904" customFormat="1" ht="13.2" hidden="1" outlineLevel="1">
      <c r="A74" s="891" t="s">
        <v>2613</v>
      </c>
      <c r="B74" s="892"/>
      <c r="C74" s="889"/>
      <c r="D74" s="1152" t="str">
        <f t="shared" si="2"/>
        <v>N</v>
      </c>
      <c r="E74" s="1153">
        <v>10</v>
      </c>
      <c r="F74" s="877" t="s">
        <v>6008</v>
      </c>
      <c r="G74" s="879" t="s">
        <v>4477</v>
      </c>
      <c r="H74" s="890" t="s">
        <v>6005</v>
      </c>
      <c r="I74" s="890" t="s">
        <v>6631</v>
      </c>
      <c r="J74" s="880" t="s">
        <v>6466</v>
      </c>
      <c r="K74" s="895" t="s">
        <v>6648</v>
      </c>
      <c r="L74" s="877" t="s">
        <v>6009</v>
      </c>
      <c r="M74" s="890" t="s">
        <v>3416</v>
      </c>
      <c r="N74" s="897" t="s">
        <v>6474</v>
      </c>
      <c r="O74" s="898" t="s">
        <v>5993</v>
      </c>
      <c r="P74" s="899" t="s">
        <v>2323</v>
      </c>
      <c r="Q74" s="900" t="s">
        <v>2323</v>
      </c>
      <c r="R74" s="899" t="s">
        <v>2323</v>
      </c>
      <c r="S74" s="900" t="s">
        <v>2323</v>
      </c>
      <c r="T74" s="899" t="s">
        <v>2323</v>
      </c>
      <c r="U74" s="900" t="s">
        <v>2323</v>
      </c>
      <c r="V74" s="1155" t="s">
        <v>2323</v>
      </c>
      <c r="W74" s="877" t="s">
        <v>6644</v>
      </c>
      <c r="X74" s="1156" t="s">
        <v>5995</v>
      </c>
      <c r="Y74" s="902"/>
      <c r="Z74" s="889"/>
      <c r="AA74" s="892" t="s">
        <v>1175</v>
      </c>
      <c r="AB74" s="889"/>
      <c r="AC74" s="891"/>
      <c r="AD74" s="902"/>
      <c r="AE74" s="889"/>
      <c r="AF74" s="877">
        <v>236</v>
      </c>
      <c r="AG74" s="1156"/>
      <c r="AH74" s="902"/>
      <c r="AI74" s="903"/>
      <c r="AJ74" s="889"/>
      <c r="AK74" s="891"/>
      <c r="AL74" s="891"/>
      <c r="AN74" s="904">
        <v>1</v>
      </c>
      <c r="AO74" s="904" t="s">
        <v>4101</v>
      </c>
    </row>
    <row r="75" spans="1:41" s="904" customFormat="1" ht="13.2" hidden="1" outlineLevel="1">
      <c r="A75" s="891" t="s">
        <v>2613</v>
      </c>
      <c r="B75" s="892"/>
      <c r="C75" s="889"/>
      <c r="D75" s="1152" t="str">
        <f t="shared" si="2"/>
        <v>N</v>
      </c>
      <c r="E75" s="1153">
        <v>11</v>
      </c>
      <c r="F75" s="877" t="s">
        <v>6023</v>
      </c>
      <c r="G75" s="879" t="s">
        <v>4477</v>
      </c>
      <c r="H75" s="890" t="s">
        <v>6005</v>
      </c>
      <c r="I75" s="890" t="s">
        <v>6631</v>
      </c>
      <c r="J75" s="880" t="s">
        <v>5988</v>
      </c>
      <c r="K75" s="895" t="s">
        <v>6649</v>
      </c>
      <c r="L75" s="877" t="s">
        <v>6025</v>
      </c>
      <c r="M75" s="890" t="s">
        <v>6026</v>
      </c>
      <c r="N75" s="897" t="s">
        <v>6650</v>
      </c>
      <c r="O75" s="898" t="s">
        <v>5993</v>
      </c>
      <c r="P75" s="899" t="s">
        <v>2323</v>
      </c>
      <c r="Q75" s="900" t="s">
        <v>2323</v>
      </c>
      <c r="R75" s="899" t="s">
        <v>2323</v>
      </c>
      <c r="S75" s="900" t="s">
        <v>2323</v>
      </c>
      <c r="T75" s="899" t="s">
        <v>2323</v>
      </c>
      <c r="U75" s="900" t="s">
        <v>2323</v>
      </c>
      <c r="V75" s="1155" t="s">
        <v>2323</v>
      </c>
      <c r="W75" s="877" t="s">
        <v>6357</v>
      </c>
      <c r="X75" s="1156" t="s">
        <v>6010</v>
      </c>
      <c r="Y75" s="902"/>
      <c r="Z75" s="889"/>
      <c r="AA75" s="892" t="s">
        <v>1175</v>
      </c>
      <c r="AB75" s="889"/>
      <c r="AC75" s="891"/>
      <c r="AD75" s="902"/>
      <c r="AE75" s="889"/>
      <c r="AF75" s="877"/>
      <c r="AG75" s="1156"/>
      <c r="AH75" s="902"/>
      <c r="AI75" s="903"/>
      <c r="AJ75" s="889"/>
      <c r="AK75" s="891"/>
      <c r="AL75" s="891"/>
      <c r="AN75" s="904">
        <v>1</v>
      </c>
      <c r="AO75" s="904" t="s">
        <v>4101</v>
      </c>
    </row>
    <row r="76" spans="1:41" s="904" customFormat="1" ht="13.2" hidden="1" outlineLevel="1">
      <c r="A76" s="891" t="s">
        <v>2613</v>
      </c>
      <c r="B76" s="892"/>
      <c r="C76" s="889"/>
      <c r="D76" s="1152" t="str">
        <f t="shared" si="2"/>
        <v>N</v>
      </c>
      <c r="E76" s="1153">
        <v>12</v>
      </c>
      <c r="F76" s="877" t="s">
        <v>3195</v>
      </c>
      <c r="G76" s="879" t="s">
        <v>4477</v>
      </c>
      <c r="H76" s="890"/>
      <c r="I76" s="890"/>
      <c r="J76" s="880"/>
      <c r="K76" s="895"/>
      <c r="L76" s="877"/>
      <c r="M76" s="890"/>
      <c r="N76" s="897"/>
      <c r="O76" s="898"/>
      <c r="P76" s="899"/>
      <c r="Q76" s="900"/>
      <c r="R76" s="899"/>
      <c r="S76" s="900"/>
      <c r="T76" s="899"/>
      <c r="U76" s="900"/>
      <c r="V76" s="1155"/>
      <c r="W76" s="877"/>
      <c r="X76" s="1156"/>
      <c r="Y76" s="902"/>
      <c r="Z76" s="889"/>
      <c r="AA76" s="892" t="s">
        <v>1175</v>
      </c>
      <c r="AB76" s="889"/>
      <c r="AC76" s="891" t="s">
        <v>380</v>
      </c>
      <c r="AD76" s="902"/>
      <c r="AE76" s="889"/>
      <c r="AF76" s="877"/>
      <c r="AG76" s="1156"/>
      <c r="AH76" s="902"/>
      <c r="AI76" s="903"/>
      <c r="AJ76" s="889"/>
      <c r="AK76" s="891"/>
      <c r="AL76" s="891"/>
      <c r="AN76" s="904">
        <v>1</v>
      </c>
      <c r="AO76" s="904" t="s">
        <v>4101</v>
      </c>
    </row>
    <row r="77" spans="1:41" s="904" customFormat="1" ht="13.2" hidden="1" outlineLevel="1">
      <c r="A77" s="891" t="s">
        <v>2613</v>
      </c>
      <c r="B77" s="892"/>
      <c r="C77" s="889"/>
      <c r="D77" s="1152" t="str">
        <f t="shared" si="2"/>
        <v>N</v>
      </c>
      <c r="E77" s="1153">
        <v>13</v>
      </c>
      <c r="F77" s="877" t="s">
        <v>3195</v>
      </c>
      <c r="G77" s="879" t="s">
        <v>4477</v>
      </c>
      <c r="H77" s="890"/>
      <c r="I77" s="890"/>
      <c r="J77" s="880"/>
      <c r="K77" s="895"/>
      <c r="L77" s="877"/>
      <c r="M77" s="890"/>
      <c r="N77" s="897"/>
      <c r="O77" s="898"/>
      <c r="P77" s="899"/>
      <c r="Q77" s="900"/>
      <c r="R77" s="899"/>
      <c r="S77" s="900"/>
      <c r="T77" s="899"/>
      <c r="U77" s="900"/>
      <c r="V77" s="1155"/>
      <c r="W77" s="877"/>
      <c r="X77" s="1156"/>
      <c r="Y77" s="902"/>
      <c r="Z77" s="889"/>
      <c r="AA77" s="892" t="s">
        <v>1175</v>
      </c>
      <c r="AB77" s="889"/>
      <c r="AC77" s="891" t="s">
        <v>380</v>
      </c>
      <c r="AD77" s="902"/>
      <c r="AE77" s="889"/>
      <c r="AF77" s="877"/>
      <c r="AG77" s="1156"/>
      <c r="AH77" s="902"/>
      <c r="AI77" s="903"/>
      <c r="AJ77" s="889"/>
      <c r="AK77" s="891"/>
      <c r="AL77" s="891"/>
      <c r="AN77" s="904">
        <v>1</v>
      </c>
      <c r="AO77" s="904" t="s">
        <v>4101</v>
      </c>
    </row>
    <row r="78" spans="1:41" s="904" customFormat="1" ht="13.2" hidden="1" outlineLevel="1">
      <c r="A78" s="891" t="s">
        <v>2613</v>
      </c>
      <c r="B78" s="892"/>
      <c r="C78" s="889"/>
      <c r="D78" s="1152" t="str">
        <f t="shared" si="2"/>
        <v>N</v>
      </c>
      <c r="E78" s="1153">
        <v>14</v>
      </c>
      <c r="F78" s="877" t="s">
        <v>3195</v>
      </c>
      <c r="G78" s="879" t="s">
        <v>4477</v>
      </c>
      <c r="H78" s="890"/>
      <c r="I78" s="890"/>
      <c r="J78" s="880"/>
      <c r="K78" s="895"/>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hidden="1" outlineLevel="1">
      <c r="A79" s="891" t="s">
        <v>2613</v>
      </c>
      <c r="B79" s="892"/>
      <c r="C79" s="889"/>
      <c r="D79" s="1152" t="str">
        <f t="shared" si="2"/>
        <v>N</v>
      </c>
      <c r="E79" s="1153">
        <v>15</v>
      </c>
      <c r="F79" s="877" t="s">
        <v>5987</v>
      </c>
      <c r="G79" s="879" t="s">
        <v>4477</v>
      </c>
      <c r="H79" s="890" t="s">
        <v>6005</v>
      </c>
      <c r="I79" s="890" t="s">
        <v>6631</v>
      </c>
      <c r="J79" s="880" t="s">
        <v>5988</v>
      </c>
      <c r="K79" s="895" t="s">
        <v>6651</v>
      </c>
      <c r="L79" s="877" t="s">
        <v>5990</v>
      </c>
      <c r="M79" s="890" t="s">
        <v>5991</v>
      </c>
      <c r="N79" s="897" t="s">
        <v>6652</v>
      </c>
      <c r="O79" s="898" t="s">
        <v>5993</v>
      </c>
      <c r="P79" s="899" t="s">
        <v>2323</v>
      </c>
      <c r="Q79" s="900" t="s">
        <v>2323</v>
      </c>
      <c r="R79" s="899" t="s">
        <v>2323</v>
      </c>
      <c r="S79" s="900" t="s">
        <v>2323</v>
      </c>
      <c r="T79" s="899" t="s">
        <v>2323</v>
      </c>
      <c r="U79" s="900" t="s">
        <v>2323</v>
      </c>
      <c r="V79" s="1155" t="s">
        <v>2323</v>
      </c>
      <c r="W79" s="877" t="s">
        <v>6357</v>
      </c>
      <c r="X79" s="1156" t="s">
        <v>6014</v>
      </c>
      <c r="Y79" s="902"/>
      <c r="Z79" s="889"/>
      <c r="AA79" s="892" t="s">
        <v>1175</v>
      </c>
      <c r="AB79" s="889"/>
      <c r="AC79" s="891"/>
      <c r="AD79" s="902"/>
      <c r="AE79" s="889"/>
      <c r="AF79" s="877"/>
      <c r="AG79" s="1156"/>
      <c r="AH79" s="902"/>
      <c r="AI79" s="903"/>
      <c r="AJ79" s="889"/>
      <c r="AK79" s="891"/>
      <c r="AL79" s="891"/>
      <c r="AN79" s="904">
        <v>1</v>
      </c>
      <c r="AO79" s="904" t="s">
        <v>4101</v>
      </c>
    </row>
    <row r="80" spans="1:41" s="904" customFormat="1" ht="13.2" hidden="1" outlineLevel="1">
      <c r="A80" s="891" t="s">
        <v>2613</v>
      </c>
      <c r="B80" s="892"/>
      <c r="C80" s="889"/>
      <c r="D80" s="1152" t="str">
        <f>D79</f>
        <v>N</v>
      </c>
      <c r="E80" s="1153">
        <v>16</v>
      </c>
      <c r="F80" s="877" t="s">
        <v>6358</v>
      </c>
      <c r="G80" s="879" t="s">
        <v>4477</v>
      </c>
      <c r="H80" s="890" t="s">
        <v>6005</v>
      </c>
      <c r="I80" s="890" t="s">
        <v>6631</v>
      </c>
      <c r="J80" s="880" t="s">
        <v>5988</v>
      </c>
      <c r="K80" s="895" t="s">
        <v>6653</v>
      </c>
      <c r="L80" s="877" t="s">
        <v>6359</v>
      </c>
      <c r="M80" s="890" t="s">
        <v>6360</v>
      </c>
      <c r="N80" s="897" t="s">
        <v>6654</v>
      </c>
      <c r="O80" s="898" t="s">
        <v>5993</v>
      </c>
      <c r="P80" s="899" t="s">
        <v>2323</v>
      </c>
      <c r="Q80" s="900" t="s">
        <v>2323</v>
      </c>
      <c r="R80" s="899" t="s">
        <v>2323</v>
      </c>
      <c r="S80" s="900" t="s">
        <v>2323</v>
      </c>
      <c r="T80" s="899" t="s">
        <v>2323</v>
      </c>
      <c r="U80" s="900" t="s">
        <v>2323</v>
      </c>
      <c r="V80" s="1155" t="s">
        <v>2323</v>
      </c>
      <c r="W80" s="877" t="s">
        <v>6357</v>
      </c>
      <c r="X80" s="1156" t="s">
        <v>6032</v>
      </c>
      <c r="Y80" s="902"/>
      <c r="Z80" s="889"/>
      <c r="AA80" s="892" t="s">
        <v>1175</v>
      </c>
      <c r="AB80" s="889"/>
      <c r="AC80" s="891"/>
      <c r="AD80" s="902"/>
      <c r="AE80" s="889"/>
      <c r="AF80" s="877"/>
      <c r="AG80" s="1156"/>
      <c r="AH80" s="902"/>
      <c r="AI80" s="903"/>
      <c r="AJ80" s="889"/>
      <c r="AK80" s="891"/>
      <c r="AL80" s="891"/>
      <c r="AN80" s="904">
        <v>1</v>
      </c>
      <c r="AO80" s="904" t="s">
        <v>4101</v>
      </c>
    </row>
    <row r="81" spans="1:41" s="904" customFormat="1" ht="13.2" hidden="1" collapsed="1">
      <c r="B81" s="1159"/>
      <c r="C81" s="1159"/>
      <c r="D81" s="1160"/>
      <c r="E81" s="1160"/>
      <c r="F81" s="1161"/>
      <c r="G81" s="1159"/>
      <c r="H81" s="1161"/>
      <c r="I81" s="1161"/>
      <c r="J81" s="1161"/>
      <c r="K81" s="1161"/>
      <c r="L81" s="1161"/>
      <c r="M81" s="1161"/>
      <c r="N81" s="1161"/>
      <c r="O81" s="1161"/>
      <c r="P81" s="1159"/>
      <c r="Q81" s="1161"/>
      <c r="R81" s="1159"/>
      <c r="S81" s="1161"/>
      <c r="T81" s="1159"/>
      <c r="U81" s="1159"/>
      <c r="V81" s="1159"/>
      <c r="Y81" s="1159"/>
      <c r="Z81" s="1159"/>
      <c r="AA81" s="1159"/>
      <c r="AB81" s="1159"/>
      <c r="AC81" s="1159"/>
      <c r="AD81" s="1159"/>
      <c r="AE81" s="1159"/>
      <c r="AF81" s="1161"/>
      <c r="AG81" s="1159"/>
      <c r="AH81" s="1159"/>
      <c r="AI81" s="1159"/>
      <c r="AJ81" s="1159"/>
      <c r="AK81" s="1159"/>
    </row>
    <row r="82" spans="1:41" s="904" customFormat="1" ht="13.8" hidden="1" thickBot="1">
      <c r="D82" s="904" t="s">
        <v>4101</v>
      </c>
      <c r="O82" s="1115"/>
      <c r="P82" s="1115"/>
    </row>
    <row r="83" spans="1:41" s="904" customFormat="1" ht="13.2" hidden="1">
      <c r="D83" s="1116" t="s">
        <v>5417</v>
      </c>
      <c r="E83" s="1117"/>
      <c r="F83" s="1118">
        <v>3</v>
      </c>
      <c r="K83" s="1082"/>
      <c r="L83" s="1082"/>
      <c r="M83" s="1082"/>
      <c r="N83" s="1082"/>
    </row>
    <row r="84" spans="1:41" s="904" customFormat="1" ht="13.8" hidden="1" thickBot="1">
      <c r="D84" s="1119" t="s">
        <v>2591</v>
      </c>
      <c r="E84" s="1120"/>
      <c r="F84" s="1114" t="s">
        <v>6339</v>
      </c>
      <c r="K84" s="1082"/>
      <c r="L84" s="1082"/>
      <c r="M84" s="1082"/>
      <c r="N84" s="1082"/>
    </row>
    <row r="85" spans="1:41" s="904" customFormat="1" ht="13.8" hidden="1" outlineLevel="1" thickBot="1">
      <c r="A85" s="1121" t="s">
        <v>9</v>
      </c>
      <c r="B85" s="1122" t="s">
        <v>306</v>
      </c>
      <c r="C85" s="1123"/>
      <c r="D85" s="1090" t="s">
        <v>82</v>
      </c>
      <c r="E85" s="1124"/>
      <c r="F85" s="1125" t="s">
        <v>307</v>
      </c>
      <c r="G85" s="1126"/>
      <c r="H85" s="1126"/>
      <c r="I85" s="1126"/>
      <c r="J85" s="1162"/>
      <c r="K85" s="1129" t="s">
        <v>209</v>
      </c>
      <c r="L85" s="1130" t="s">
        <v>2154</v>
      </c>
      <c r="M85" s="1126"/>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2"/>
      <c r="AF85" s="1130" t="s">
        <v>308</v>
      </c>
      <c r="AG85" s="1127"/>
      <c r="AH85" s="1132" t="s">
        <v>4734</v>
      </c>
      <c r="AI85" s="1132"/>
      <c r="AJ85" s="1132"/>
      <c r="AK85" s="1133" t="s">
        <v>3213</v>
      </c>
      <c r="AL85" s="1131"/>
    </row>
    <row r="86" spans="1:41" s="904" customFormat="1" ht="206.4" hidden="1" outlineLevel="1">
      <c r="A86" s="1134" t="s">
        <v>776</v>
      </c>
      <c r="B86" s="1135" t="s">
        <v>305</v>
      </c>
      <c r="C86" s="1136" t="s">
        <v>3054</v>
      </c>
      <c r="D86" s="1137" t="s">
        <v>759</v>
      </c>
      <c r="E86" s="1136" t="s">
        <v>1281</v>
      </c>
      <c r="F86" s="1138" t="s">
        <v>3055</v>
      </c>
      <c r="G86" s="1139" t="s">
        <v>2314</v>
      </c>
      <c r="H86" s="1140" t="s">
        <v>1468</v>
      </c>
      <c r="I86" s="1140" t="s">
        <v>1467</v>
      </c>
      <c r="J86" s="1142" t="s">
        <v>2842</v>
      </c>
      <c r="K86" s="1143" t="s">
        <v>1415</v>
      </c>
      <c r="L86" s="1138" t="s">
        <v>993</v>
      </c>
      <c r="M86" s="1140" t="s">
        <v>408</v>
      </c>
      <c r="N86" s="1144" t="s">
        <v>4231</v>
      </c>
      <c r="O86" s="1138" t="s">
        <v>83</v>
      </c>
      <c r="P86" s="1140" t="s">
        <v>3057</v>
      </c>
      <c r="Q86" s="1140" t="s">
        <v>1606</v>
      </c>
      <c r="R86" s="1140" t="s">
        <v>1607</v>
      </c>
      <c r="S86" s="1140" t="s">
        <v>4619</v>
      </c>
      <c r="T86" s="1140" t="s">
        <v>4620</v>
      </c>
      <c r="U86" s="1140" t="s">
        <v>4621</v>
      </c>
      <c r="V86" s="1145"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5" t="s">
        <v>251</v>
      </c>
      <c r="AH86" s="1138" t="s">
        <v>4431</v>
      </c>
      <c r="AI86" s="1149" t="s">
        <v>4429</v>
      </c>
      <c r="AJ86" s="1142" t="s">
        <v>4430</v>
      </c>
      <c r="AK86" s="1150" t="s">
        <v>995</v>
      </c>
      <c r="AL86" s="1151" t="s">
        <v>4994</v>
      </c>
    </row>
    <row r="87" spans="1:41" s="904" customFormat="1" ht="13.2" hidden="1" outlineLevel="1">
      <c r="A87" s="891" t="s">
        <v>2613</v>
      </c>
      <c r="B87" s="892"/>
      <c r="C87" s="889"/>
      <c r="D87" s="1152" t="str">
        <f>T(F84)</f>
        <v>M</v>
      </c>
      <c r="E87" s="1153">
        <v>1</v>
      </c>
      <c r="F87" s="877" t="s">
        <v>5987</v>
      </c>
      <c r="G87" s="879" t="s">
        <v>4477</v>
      </c>
      <c r="H87" s="890" t="s">
        <v>6005</v>
      </c>
      <c r="I87" s="890" t="s">
        <v>6631</v>
      </c>
      <c r="J87" s="880" t="s">
        <v>6655</v>
      </c>
      <c r="K87" s="895" t="s">
        <v>6656</v>
      </c>
      <c r="L87" s="877" t="s">
        <v>5990</v>
      </c>
      <c r="M87" s="890" t="s">
        <v>5991</v>
      </c>
      <c r="N87" s="897" t="s">
        <v>6657</v>
      </c>
      <c r="O87" s="898" t="s">
        <v>5993</v>
      </c>
      <c r="P87" s="899" t="s">
        <v>2323</v>
      </c>
      <c r="Q87" s="1154" t="s">
        <v>2323</v>
      </c>
      <c r="R87" s="899" t="s">
        <v>2323</v>
      </c>
      <c r="S87" s="1154" t="s">
        <v>2323</v>
      </c>
      <c r="T87" s="899" t="s">
        <v>2323</v>
      </c>
      <c r="U87" s="900" t="s">
        <v>2323</v>
      </c>
      <c r="V87" s="1155" t="s">
        <v>2323</v>
      </c>
      <c r="W87" s="877" t="s">
        <v>6592</v>
      </c>
      <c r="X87" s="1156" t="s">
        <v>6019</v>
      </c>
      <c r="Y87" s="902"/>
      <c r="Z87" s="889" t="s">
        <v>6658</v>
      </c>
      <c r="AA87" s="892" t="s">
        <v>1175</v>
      </c>
      <c r="AB87" s="889"/>
      <c r="AC87" s="891"/>
      <c r="AD87" s="902"/>
      <c r="AE87" s="889"/>
      <c r="AF87" s="877"/>
      <c r="AG87" s="1156"/>
      <c r="AH87" s="902"/>
      <c r="AI87" s="903"/>
      <c r="AJ87" s="889"/>
      <c r="AK87" s="891"/>
      <c r="AL87" s="891"/>
      <c r="AN87" s="904">
        <v>1</v>
      </c>
      <c r="AO87" s="904" t="s">
        <v>4101</v>
      </c>
    </row>
    <row r="88" spans="1:41" s="904" customFormat="1" ht="13.2" hidden="1" outlineLevel="1">
      <c r="A88" s="891" t="s">
        <v>2613</v>
      </c>
      <c r="B88" s="892"/>
      <c r="C88" s="889"/>
      <c r="D88" s="1152" t="str">
        <f>D87</f>
        <v>M</v>
      </c>
      <c r="E88" s="1153">
        <v>2</v>
      </c>
      <c r="F88" s="877" t="s">
        <v>6070</v>
      </c>
      <c r="G88" s="879" t="s">
        <v>4477</v>
      </c>
      <c r="H88" s="890" t="s">
        <v>6005</v>
      </c>
      <c r="I88" s="890" t="s">
        <v>6631</v>
      </c>
      <c r="J88" s="880" t="s">
        <v>6655</v>
      </c>
      <c r="K88" s="895" t="s">
        <v>6655</v>
      </c>
      <c r="L88" s="877" t="s">
        <v>6017</v>
      </c>
      <c r="M88" s="890" t="s">
        <v>6021</v>
      </c>
      <c r="N88" s="897" t="s">
        <v>6659</v>
      </c>
      <c r="O88" s="898" t="s">
        <v>5993</v>
      </c>
      <c r="P88" s="899" t="s">
        <v>2323</v>
      </c>
      <c r="Q88" s="900" t="s">
        <v>2323</v>
      </c>
      <c r="R88" s="899" t="s">
        <v>2323</v>
      </c>
      <c r="S88" s="900" t="s">
        <v>2323</v>
      </c>
      <c r="T88" s="899" t="s">
        <v>2323</v>
      </c>
      <c r="U88" s="900" t="s">
        <v>2323</v>
      </c>
      <c r="V88" s="1155" t="s">
        <v>2323</v>
      </c>
      <c r="W88" s="877" t="s">
        <v>6592</v>
      </c>
      <c r="X88" s="1156" t="s">
        <v>5995</v>
      </c>
      <c r="Y88" s="902"/>
      <c r="Z88" s="889"/>
      <c r="AA88" s="892" t="s">
        <v>1175</v>
      </c>
      <c r="AB88" s="889"/>
      <c r="AC88" s="891"/>
      <c r="AD88" s="902"/>
      <c r="AE88" s="889"/>
      <c r="AF88" s="877"/>
      <c r="AG88" s="1156"/>
      <c r="AH88" s="902"/>
      <c r="AI88" s="903"/>
      <c r="AJ88" s="889"/>
      <c r="AK88" s="891"/>
      <c r="AL88" s="891"/>
      <c r="AN88" s="904">
        <v>1</v>
      </c>
      <c r="AO88" s="904" t="s">
        <v>4101</v>
      </c>
    </row>
    <row r="89" spans="1:41" s="904" customFormat="1" ht="13.2" hidden="1" outlineLevel="1">
      <c r="A89" s="891" t="s">
        <v>2613</v>
      </c>
      <c r="B89" s="892"/>
      <c r="C89" s="889"/>
      <c r="D89" s="1152" t="str">
        <f t="shared" ref="D89:D101" si="3">D88</f>
        <v>M</v>
      </c>
      <c r="E89" s="1153">
        <v>3</v>
      </c>
      <c r="F89" s="877" t="s">
        <v>3195</v>
      </c>
      <c r="G89" s="879" t="s">
        <v>4477</v>
      </c>
      <c r="H89" s="890"/>
      <c r="I89" s="890"/>
      <c r="J89" s="880"/>
      <c r="K89" s="895"/>
      <c r="L89" s="877"/>
      <c r="M89" s="890"/>
      <c r="N89" s="897"/>
      <c r="O89" s="898"/>
      <c r="P89" s="899"/>
      <c r="Q89" s="900"/>
      <c r="R89" s="899"/>
      <c r="S89" s="900"/>
      <c r="T89" s="899"/>
      <c r="U89" s="900"/>
      <c r="V89" s="1155"/>
      <c r="W89" s="877"/>
      <c r="X89" s="1156"/>
      <c r="Y89" s="902"/>
      <c r="Z89" s="889"/>
      <c r="AA89" s="892" t="s">
        <v>1175</v>
      </c>
      <c r="AB89" s="889"/>
      <c r="AC89" s="891" t="s">
        <v>380</v>
      </c>
      <c r="AD89" s="902"/>
      <c r="AE89" s="889"/>
      <c r="AF89" s="877"/>
      <c r="AG89" s="1156"/>
      <c r="AH89" s="902"/>
      <c r="AI89" s="903"/>
      <c r="AJ89" s="889"/>
      <c r="AK89" s="891"/>
      <c r="AL89" s="891"/>
      <c r="AN89" s="904">
        <v>1</v>
      </c>
      <c r="AO89" s="904" t="s">
        <v>4101</v>
      </c>
    </row>
    <row r="90" spans="1:41" s="904" customFormat="1" ht="13.2" hidden="1" outlineLevel="1">
      <c r="A90" s="891" t="s">
        <v>2613</v>
      </c>
      <c r="B90" s="892"/>
      <c r="C90" s="889"/>
      <c r="D90" s="1152" t="str">
        <f t="shared" si="3"/>
        <v>M</v>
      </c>
      <c r="E90" s="1153">
        <v>4</v>
      </c>
      <c r="F90" s="877" t="s">
        <v>3195</v>
      </c>
      <c r="G90" s="879" t="s">
        <v>4477</v>
      </c>
      <c r="H90" s="890"/>
      <c r="I90" s="890"/>
      <c r="J90" s="880"/>
      <c r="K90" s="895"/>
      <c r="L90" s="877"/>
      <c r="M90" s="890"/>
      <c r="N90" s="897"/>
      <c r="O90" s="898"/>
      <c r="P90" s="899"/>
      <c r="Q90" s="900"/>
      <c r="R90" s="899"/>
      <c r="S90" s="900"/>
      <c r="T90" s="899"/>
      <c r="U90" s="900"/>
      <c r="V90" s="1155"/>
      <c r="W90" s="877"/>
      <c r="X90" s="1156"/>
      <c r="Y90" s="902"/>
      <c r="Z90" s="889"/>
      <c r="AA90" s="892" t="s">
        <v>1175</v>
      </c>
      <c r="AB90" s="889"/>
      <c r="AC90" s="891" t="s">
        <v>380</v>
      </c>
      <c r="AD90" s="902"/>
      <c r="AE90" s="889"/>
      <c r="AF90" s="877"/>
      <c r="AG90" s="1156"/>
      <c r="AH90" s="902"/>
      <c r="AI90" s="903"/>
      <c r="AJ90" s="889"/>
      <c r="AK90" s="891"/>
      <c r="AL90" s="891"/>
      <c r="AN90" s="904">
        <v>1</v>
      </c>
      <c r="AO90" s="904" t="s">
        <v>4101</v>
      </c>
    </row>
    <row r="91" spans="1:41" s="904" customFormat="1" ht="13.2" hidden="1" outlineLevel="1">
      <c r="A91" s="891" t="s">
        <v>2613</v>
      </c>
      <c r="B91" s="892"/>
      <c r="C91" s="889"/>
      <c r="D91" s="1152" t="str">
        <f t="shared" si="3"/>
        <v>M</v>
      </c>
      <c r="E91" s="1153">
        <v>5</v>
      </c>
      <c r="F91" s="877" t="s">
        <v>3195</v>
      </c>
      <c r="G91" s="879" t="s">
        <v>4477</v>
      </c>
      <c r="H91" s="890"/>
      <c r="I91" s="890"/>
      <c r="J91" s="880"/>
      <c r="K91" s="895"/>
      <c r="L91" s="877"/>
      <c r="M91" s="890"/>
      <c r="N91" s="897"/>
      <c r="O91" s="898"/>
      <c r="P91" s="899"/>
      <c r="Q91" s="900"/>
      <c r="R91" s="899"/>
      <c r="S91" s="900"/>
      <c r="T91" s="899"/>
      <c r="U91" s="900"/>
      <c r="V91" s="1155"/>
      <c r="W91" s="877"/>
      <c r="X91" s="1156"/>
      <c r="Y91" s="902"/>
      <c r="Z91" s="889"/>
      <c r="AA91" s="892" t="s">
        <v>1175</v>
      </c>
      <c r="AB91" s="889"/>
      <c r="AC91" s="891" t="s">
        <v>380</v>
      </c>
      <c r="AD91" s="902"/>
      <c r="AE91" s="889"/>
      <c r="AF91" s="877"/>
      <c r="AG91" s="1156"/>
      <c r="AH91" s="902"/>
      <c r="AI91" s="903"/>
      <c r="AJ91" s="889"/>
      <c r="AK91" s="891"/>
      <c r="AL91" s="891"/>
      <c r="AN91" s="904">
        <v>1</v>
      </c>
      <c r="AO91" s="904" t="s">
        <v>4101</v>
      </c>
    </row>
    <row r="92" spans="1:41" s="904" customFormat="1" ht="13.2" hidden="1" outlineLevel="1">
      <c r="A92" s="891" t="s">
        <v>2613</v>
      </c>
      <c r="B92" s="892"/>
      <c r="C92" s="889"/>
      <c r="D92" s="1152" t="str">
        <f t="shared" si="3"/>
        <v>M</v>
      </c>
      <c r="E92" s="1153">
        <v>6</v>
      </c>
      <c r="F92" s="877" t="s">
        <v>3195</v>
      </c>
      <c r="G92" s="879" t="s">
        <v>4477</v>
      </c>
      <c r="H92" s="890"/>
      <c r="I92" s="890"/>
      <c r="J92" s="880"/>
      <c r="K92" s="895"/>
      <c r="L92" s="877"/>
      <c r="M92" s="890"/>
      <c r="N92" s="897"/>
      <c r="O92" s="898"/>
      <c r="P92" s="899"/>
      <c r="Q92" s="900"/>
      <c r="R92" s="899"/>
      <c r="S92" s="900"/>
      <c r="T92" s="899"/>
      <c r="U92" s="900"/>
      <c r="V92" s="1155"/>
      <c r="W92" s="877"/>
      <c r="X92" s="1156"/>
      <c r="Y92" s="902"/>
      <c r="Z92" s="889"/>
      <c r="AA92" s="892" t="s">
        <v>1175</v>
      </c>
      <c r="AB92" s="889"/>
      <c r="AC92" s="891" t="s">
        <v>380</v>
      </c>
      <c r="AD92" s="902"/>
      <c r="AE92" s="889"/>
      <c r="AF92" s="877"/>
      <c r="AG92" s="1156"/>
      <c r="AH92" s="902"/>
      <c r="AI92" s="903"/>
      <c r="AJ92" s="889"/>
      <c r="AK92" s="891"/>
      <c r="AL92" s="891"/>
      <c r="AN92" s="904">
        <v>1</v>
      </c>
      <c r="AO92" s="904" t="s">
        <v>4101</v>
      </c>
    </row>
    <row r="93" spans="1:41" s="904" customFormat="1" ht="13.2" hidden="1" outlineLevel="1">
      <c r="A93" s="891" t="s">
        <v>2613</v>
      </c>
      <c r="B93" s="892"/>
      <c r="C93" s="889"/>
      <c r="D93" s="1152" t="str">
        <f t="shared" si="3"/>
        <v>M</v>
      </c>
      <c r="E93" s="1153">
        <v>7</v>
      </c>
      <c r="F93" s="877" t="s">
        <v>3195</v>
      </c>
      <c r="G93" s="879" t="s">
        <v>4477</v>
      </c>
      <c r="H93" s="890"/>
      <c r="I93" s="890"/>
      <c r="J93" s="880"/>
      <c r="K93" s="895"/>
      <c r="L93" s="877"/>
      <c r="M93" s="890"/>
      <c r="N93" s="897"/>
      <c r="O93" s="898"/>
      <c r="P93" s="899"/>
      <c r="Q93" s="900"/>
      <c r="R93" s="899"/>
      <c r="S93" s="900"/>
      <c r="T93" s="899"/>
      <c r="U93" s="900"/>
      <c r="V93" s="1155"/>
      <c r="W93" s="877"/>
      <c r="X93" s="1156"/>
      <c r="Y93" s="902"/>
      <c r="Z93" s="889"/>
      <c r="AA93" s="892" t="s">
        <v>1175</v>
      </c>
      <c r="AB93" s="889"/>
      <c r="AC93" s="891" t="s">
        <v>380</v>
      </c>
      <c r="AD93" s="902"/>
      <c r="AE93" s="889"/>
      <c r="AF93" s="877"/>
      <c r="AG93" s="1156"/>
      <c r="AH93" s="902"/>
      <c r="AI93" s="903"/>
      <c r="AJ93" s="889"/>
      <c r="AK93" s="891"/>
      <c r="AL93" s="891"/>
      <c r="AN93" s="904">
        <v>1</v>
      </c>
      <c r="AO93" s="904" t="s">
        <v>4101</v>
      </c>
    </row>
    <row r="94" spans="1:41" s="904" customFormat="1" ht="13.2" hidden="1" outlineLevel="1">
      <c r="A94" s="891" t="s">
        <v>2613</v>
      </c>
      <c r="B94" s="892"/>
      <c r="C94" s="889"/>
      <c r="D94" s="1152" t="str">
        <f t="shared" si="3"/>
        <v>M</v>
      </c>
      <c r="E94" s="1153">
        <v>8</v>
      </c>
      <c r="F94" s="877" t="s">
        <v>3195</v>
      </c>
      <c r="G94" s="879" t="s">
        <v>4477</v>
      </c>
      <c r="H94" s="890"/>
      <c r="I94" s="890"/>
      <c r="J94" s="880"/>
      <c r="K94" s="895"/>
      <c r="L94" s="877"/>
      <c r="M94" s="890"/>
      <c r="N94" s="897"/>
      <c r="O94" s="898"/>
      <c r="P94" s="899"/>
      <c r="Q94" s="900"/>
      <c r="R94" s="899"/>
      <c r="S94" s="900"/>
      <c r="T94" s="899"/>
      <c r="U94" s="900"/>
      <c r="V94" s="1155"/>
      <c r="W94" s="877"/>
      <c r="X94" s="1156"/>
      <c r="Y94" s="902"/>
      <c r="Z94" s="889"/>
      <c r="AA94" s="892" t="s">
        <v>1175</v>
      </c>
      <c r="AB94" s="889"/>
      <c r="AC94" s="891" t="s">
        <v>380</v>
      </c>
      <c r="AD94" s="902"/>
      <c r="AE94" s="889"/>
      <c r="AF94" s="877"/>
      <c r="AG94" s="1156"/>
      <c r="AH94" s="902"/>
      <c r="AI94" s="903"/>
      <c r="AJ94" s="889"/>
      <c r="AK94" s="891"/>
      <c r="AL94" s="891"/>
      <c r="AN94" s="904">
        <v>1</v>
      </c>
      <c r="AO94" s="904" t="s">
        <v>4101</v>
      </c>
    </row>
    <row r="95" spans="1:41" s="904" customFormat="1" ht="13.2" hidden="1" outlineLevel="1">
      <c r="A95" s="891" t="s">
        <v>2613</v>
      </c>
      <c r="B95" s="892"/>
      <c r="C95" s="889"/>
      <c r="D95" s="1152" t="str">
        <f t="shared" si="3"/>
        <v>M</v>
      </c>
      <c r="E95" s="1153">
        <v>9</v>
      </c>
      <c r="F95" s="877" t="s">
        <v>3195</v>
      </c>
      <c r="G95" s="879" t="s">
        <v>4477</v>
      </c>
      <c r="H95" s="890"/>
      <c r="I95" s="890"/>
      <c r="J95" s="880"/>
      <c r="K95" s="895"/>
      <c r="L95" s="877"/>
      <c r="M95" s="890"/>
      <c r="N95" s="897"/>
      <c r="O95" s="898"/>
      <c r="P95" s="899"/>
      <c r="Q95" s="900"/>
      <c r="R95" s="899"/>
      <c r="S95" s="900"/>
      <c r="T95" s="899"/>
      <c r="U95" s="900"/>
      <c r="V95" s="1155"/>
      <c r="W95" s="877"/>
      <c r="X95" s="1156"/>
      <c r="Y95" s="902"/>
      <c r="Z95" s="889"/>
      <c r="AA95" s="892" t="s">
        <v>1175</v>
      </c>
      <c r="AB95" s="889"/>
      <c r="AC95" s="891" t="s">
        <v>380</v>
      </c>
      <c r="AD95" s="902"/>
      <c r="AE95" s="889"/>
      <c r="AF95" s="877"/>
      <c r="AG95" s="1156"/>
      <c r="AH95" s="902"/>
      <c r="AI95" s="903"/>
      <c r="AJ95" s="889"/>
      <c r="AK95" s="891"/>
      <c r="AL95" s="891"/>
      <c r="AN95" s="904">
        <v>1</v>
      </c>
      <c r="AO95" s="904" t="s">
        <v>4101</v>
      </c>
    </row>
    <row r="96" spans="1:41" s="904" customFormat="1" ht="13.2" hidden="1" outlineLevel="1">
      <c r="A96" s="891" t="s">
        <v>2613</v>
      </c>
      <c r="B96" s="892"/>
      <c r="C96" s="889"/>
      <c r="D96" s="1152" t="str">
        <f t="shared" si="3"/>
        <v>M</v>
      </c>
      <c r="E96" s="1153">
        <v>10</v>
      </c>
      <c r="F96" s="877" t="s">
        <v>3195</v>
      </c>
      <c r="G96" s="879" t="s">
        <v>4477</v>
      </c>
      <c r="H96" s="890"/>
      <c r="I96" s="890"/>
      <c r="J96" s="880"/>
      <c r="K96" s="895"/>
      <c r="L96" s="877"/>
      <c r="M96" s="890"/>
      <c r="N96" s="897"/>
      <c r="O96" s="898"/>
      <c r="P96" s="899"/>
      <c r="Q96" s="900"/>
      <c r="R96" s="899"/>
      <c r="S96" s="900"/>
      <c r="T96" s="899"/>
      <c r="U96" s="900"/>
      <c r="V96" s="1155"/>
      <c r="W96" s="877"/>
      <c r="X96" s="1156"/>
      <c r="Y96" s="902"/>
      <c r="Z96" s="889"/>
      <c r="AA96" s="892" t="s">
        <v>1175</v>
      </c>
      <c r="AB96" s="889"/>
      <c r="AC96" s="891" t="s">
        <v>380</v>
      </c>
      <c r="AD96" s="902"/>
      <c r="AE96" s="889"/>
      <c r="AF96" s="877"/>
      <c r="AG96" s="1156"/>
      <c r="AH96" s="902"/>
      <c r="AI96" s="903"/>
      <c r="AJ96" s="889"/>
      <c r="AK96" s="891"/>
      <c r="AL96" s="891"/>
      <c r="AN96" s="904">
        <v>1</v>
      </c>
      <c r="AO96" s="904" t="s">
        <v>4101</v>
      </c>
    </row>
    <row r="97" spans="1:41" s="904" customFormat="1" ht="13.2" hidden="1" outlineLevel="1">
      <c r="A97" s="891" t="s">
        <v>2613</v>
      </c>
      <c r="B97" s="892"/>
      <c r="C97" s="889"/>
      <c r="D97" s="1152" t="str">
        <f t="shared" si="3"/>
        <v>M</v>
      </c>
      <c r="E97" s="1153">
        <v>11</v>
      </c>
      <c r="F97" s="877" t="s">
        <v>3195</v>
      </c>
      <c r="G97" s="879" t="s">
        <v>4477</v>
      </c>
      <c r="H97" s="890"/>
      <c r="I97" s="890"/>
      <c r="J97" s="880"/>
      <c r="K97" s="895"/>
      <c r="L97" s="877"/>
      <c r="M97" s="890"/>
      <c r="N97" s="897"/>
      <c r="O97" s="898"/>
      <c r="P97" s="899"/>
      <c r="Q97" s="900"/>
      <c r="R97" s="899"/>
      <c r="S97" s="900"/>
      <c r="T97" s="899"/>
      <c r="U97" s="900"/>
      <c r="V97" s="1155"/>
      <c r="W97" s="877"/>
      <c r="X97" s="1156"/>
      <c r="Y97" s="902"/>
      <c r="Z97" s="889"/>
      <c r="AA97" s="892" t="s">
        <v>1175</v>
      </c>
      <c r="AB97" s="889"/>
      <c r="AC97" s="891" t="s">
        <v>380</v>
      </c>
      <c r="AD97" s="902"/>
      <c r="AE97" s="889"/>
      <c r="AF97" s="877"/>
      <c r="AG97" s="1156"/>
      <c r="AH97" s="902"/>
      <c r="AI97" s="903"/>
      <c r="AJ97" s="889"/>
      <c r="AK97" s="891"/>
      <c r="AL97" s="891"/>
      <c r="AN97" s="904">
        <v>1</v>
      </c>
      <c r="AO97" s="904" t="s">
        <v>4101</v>
      </c>
    </row>
    <row r="98" spans="1:41" s="904" customFormat="1" ht="13.2" hidden="1" outlineLevel="1">
      <c r="A98" s="891" t="s">
        <v>2613</v>
      </c>
      <c r="B98" s="892"/>
      <c r="C98" s="889"/>
      <c r="D98" s="1152" t="str">
        <f t="shared" si="3"/>
        <v>M</v>
      </c>
      <c r="E98" s="1153">
        <v>12</v>
      </c>
      <c r="F98" s="877" t="s">
        <v>3195</v>
      </c>
      <c r="G98" s="879" t="s">
        <v>4477</v>
      </c>
      <c r="H98" s="890"/>
      <c r="I98" s="890"/>
      <c r="J98" s="880"/>
      <c r="K98" s="895"/>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hidden="1" outlineLevel="1">
      <c r="A99" s="891" t="s">
        <v>2613</v>
      </c>
      <c r="B99" s="892"/>
      <c r="C99" s="889"/>
      <c r="D99" s="1152" t="str">
        <f t="shared" si="3"/>
        <v>M</v>
      </c>
      <c r="E99" s="1153">
        <v>13</v>
      </c>
      <c r="F99" s="877" t="s">
        <v>3195</v>
      </c>
      <c r="G99" s="879" t="s">
        <v>4477</v>
      </c>
      <c r="H99" s="890"/>
      <c r="I99" s="890"/>
      <c r="J99" s="880"/>
      <c r="K99" s="895"/>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hidden="1" outlineLevel="1">
      <c r="A100" s="891" t="s">
        <v>2613</v>
      </c>
      <c r="B100" s="892"/>
      <c r="C100" s="889"/>
      <c r="D100" s="1152" t="str">
        <f t="shared" si="3"/>
        <v>M</v>
      </c>
      <c r="E100" s="1153">
        <v>14</v>
      </c>
      <c r="F100" s="877" t="s">
        <v>3195</v>
      </c>
      <c r="G100" s="879" t="s">
        <v>4477</v>
      </c>
      <c r="H100" s="890"/>
      <c r="I100" s="890"/>
      <c r="J100" s="880"/>
      <c r="K100" s="895"/>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hidden="1" outlineLevel="1">
      <c r="A101" s="891" t="s">
        <v>2613</v>
      </c>
      <c r="B101" s="892"/>
      <c r="C101" s="889"/>
      <c r="D101" s="1152" t="str">
        <f t="shared" si="3"/>
        <v>M</v>
      </c>
      <c r="E101" s="1153">
        <v>15</v>
      </c>
      <c r="F101" s="877" t="s">
        <v>3195</v>
      </c>
      <c r="G101" s="879" t="s">
        <v>4477</v>
      </c>
      <c r="H101" s="890"/>
      <c r="I101" s="890"/>
      <c r="J101" s="880"/>
      <c r="K101" s="895"/>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hidden="1" outlineLevel="1">
      <c r="A102" s="891" t="s">
        <v>2613</v>
      </c>
      <c r="B102" s="892"/>
      <c r="C102" s="889"/>
      <c r="D102" s="1152" t="str">
        <f>D101</f>
        <v>M</v>
      </c>
      <c r="E102" s="1153">
        <v>16</v>
      </c>
      <c r="F102" s="877" t="s">
        <v>3195</v>
      </c>
      <c r="G102" s="879" t="s">
        <v>4477</v>
      </c>
      <c r="H102" s="890"/>
      <c r="I102" s="890"/>
      <c r="J102" s="880"/>
      <c r="K102" s="895"/>
      <c r="L102" s="877"/>
      <c r="M102" s="890"/>
      <c r="N102" s="897"/>
      <c r="O102" s="898"/>
      <c r="P102" s="899"/>
      <c r="Q102" s="900"/>
      <c r="R102" s="899"/>
      <c r="S102" s="900"/>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hidden="1" collapsed="1">
      <c r="B103" s="1159"/>
      <c r="C103" s="1159"/>
      <c r="D103" s="1160"/>
      <c r="E103" s="1160"/>
      <c r="F103" s="1161"/>
      <c r="G103" s="1159"/>
      <c r="H103" s="1161"/>
      <c r="I103" s="1161"/>
      <c r="J103" s="1161"/>
      <c r="K103" s="1161"/>
      <c r="L103" s="1161"/>
      <c r="M103" s="1161"/>
      <c r="N103" s="1161"/>
      <c r="O103" s="1161"/>
      <c r="P103" s="1159"/>
      <c r="Q103" s="1161"/>
      <c r="R103" s="1159"/>
      <c r="S103" s="1161"/>
      <c r="T103" s="1159"/>
      <c r="U103" s="1159"/>
      <c r="V103" s="1159"/>
      <c r="Y103" s="1159"/>
      <c r="Z103" s="1159"/>
      <c r="AA103" s="1159"/>
      <c r="AB103" s="1159"/>
      <c r="AC103" s="1159"/>
      <c r="AD103" s="1159"/>
      <c r="AE103" s="1159"/>
      <c r="AF103" s="1161"/>
      <c r="AG103" s="1159"/>
      <c r="AH103" s="1159"/>
      <c r="AI103" s="1159"/>
      <c r="AJ103" s="1159"/>
      <c r="AK103" s="1159"/>
    </row>
    <row r="104" spans="1:41" s="904" customFormat="1" ht="13.8" hidden="1" thickBot="1">
      <c r="D104" s="904" t="s">
        <v>4101</v>
      </c>
      <c r="O104" s="1115"/>
      <c r="P104" s="1115"/>
    </row>
    <row r="105" spans="1:41" s="904" customFormat="1" ht="13.2" hidden="1">
      <c r="D105" s="1116" t="s">
        <v>5417</v>
      </c>
      <c r="E105" s="1117"/>
      <c r="F105" s="1118">
        <v>4</v>
      </c>
      <c r="K105" s="1082"/>
      <c r="L105" s="1082"/>
      <c r="M105" s="1082"/>
      <c r="N105" s="1082"/>
    </row>
    <row r="106" spans="1:41" s="904" customFormat="1" ht="13.8" hidden="1" thickBot="1">
      <c r="D106" s="1119" t="s">
        <v>2591</v>
      </c>
      <c r="E106" s="1120"/>
      <c r="F106" s="1114" t="s">
        <v>6340</v>
      </c>
      <c r="K106" s="1082"/>
      <c r="L106" s="1082"/>
      <c r="M106" s="1082"/>
      <c r="N106" s="1082"/>
    </row>
    <row r="107" spans="1:41" s="904" customFormat="1" ht="13.8" hidden="1" outlineLevel="1" thickBot="1">
      <c r="A107" s="1121" t="s">
        <v>9</v>
      </c>
      <c r="B107" s="1122" t="s">
        <v>306</v>
      </c>
      <c r="C107" s="1123"/>
      <c r="D107" s="1090" t="s">
        <v>82</v>
      </c>
      <c r="E107" s="1124"/>
      <c r="F107" s="1125" t="s">
        <v>307</v>
      </c>
      <c r="G107" s="1126"/>
      <c r="H107" s="1126"/>
      <c r="I107" s="1126"/>
      <c r="J107" s="1162"/>
      <c r="K107" s="1129" t="s">
        <v>209</v>
      </c>
      <c r="L107" s="1130" t="s">
        <v>2154</v>
      </c>
      <c r="M107" s="1126"/>
      <c r="N107" s="1131" t="s">
        <v>209</v>
      </c>
      <c r="O107" s="1132" t="s">
        <v>309</v>
      </c>
      <c r="P107" s="1122"/>
      <c r="Q107" s="1122"/>
      <c r="R107" s="1122"/>
      <c r="S107" s="1122"/>
      <c r="T107" s="1122"/>
      <c r="U107" s="1123"/>
      <c r="V107" s="1122"/>
      <c r="W107" s="1130" t="s">
        <v>1164</v>
      </c>
      <c r="X107" s="1127"/>
      <c r="Y107" s="1132" t="s">
        <v>3948</v>
      </c>
      <c r="Z107" s="1123"/>
      <c r="AA107" s="1132" t="s">
        <v>3585</v>
      </c>
      <c r="AB107" s="1123"/>
      <c r="AC107" s="1131" t="s">
        <v>377</v>
      </c>
      <c r="AD107" s="1132" t="s">
        <v>310</v>
      </c>
      <c r="AE107" s="1122"/>
      <c r="AF107" s="1130" t="s">
        <v>308</v>
      </c>
      <c r="AG107" s="1127"/>
      <c r="AH107" s="1132" t="s">
        <v>4734</v>
      </c>
      <c r="AI107" s="1132"/>
      <c r="AJ107" s="1132"/>
      <c r="AK107" s="1133" t="s">
        <v>3213</v>
      </c>
      <c r="AL107" s="1131"/>
    </row>
    <row r="108" spans="1:41" s="904" customFormat="1" ht="206.4" hidden="1" outlineLevel="1">
      <c r="A108" s="1134" t="s">
        <v>776</v>
      </c>
      <c r="B108" s="1135" t="s">
        <v>305</v>
      </c>
      <c r="C108" s="1136" t="s">
        <v>3054</v>
      </c>
      <c r="D108" s="1137" t="s">
        <v>759</v>
      </c>
      <c r="E108" s="1136" t="s">
        <v>1281</v>
      </c>
      <c r="F108" s="1138" t="s">
        <v>3055</v>
      </c>
      <c r="G108" s="1139" t="s">
        <v>2314</v>
      </c>
      <c r="H108" s="1140" t="s">
        <v>1468</v>
      </c>
      <c r="I108" s="1140" t="s">
        <v>1467</v>
      </c>
      <c r="J108" s="1142" t="s">
        <v>2842</v>
      </c>
      <c r="K108" s="1143" t="s">
        <v>1415</v>
      </c>
      <c r="L108" s="1138" t="s">
        <v>993</v>
      </c>
      <c r="M108" s="1140" t="s">
        <v>408</v>
      </c>
      <c r="N108" s="1144" t="s">
        <v>4231</v>
      </c>
      <c r="O108" s="1138" t="s">
        <v>83</v>
      </c>
      <c r="P108" s="1140" t="s">
        <v>3057</v>
      </c>
      <c r="Q108" s="1140" t="s">
        <v>1606</v>
      </c>
      <c r="R108" s="1140" t="s">
        <v>1607</v>
      </c>
      <c r="S108" s="1140" t="s">
        <v>4619</v>
      </c>
      <c r="T108" s="1140" t="s">
        <v>4620</v>
      </c>
      <c r="U108" s="1140" t="s">
        <v>4621</v>
      </c>
      <c r="V108" s="1145" t="s">
        <v>4622</v>
      </c>
      <c r="W108" s="1146" t="s">
        <v>4012</v>
      </c>
      <c r="X108" s="1147" t="s">
        <v>5442</v>
      </c>
      <c r="Y108" s="1148" t="s">
        <v>4623</v>
      </c>
      <c r="Z108" s="1142" t="s">
        <v>1027</v>
      </c>
      <c r="AA108" s="1148" t="s">
        <v>1173</v>
      </c>
      <c r="AB108" s="1142" t="s">
        <v>2582</v>
      </c>
      <c r="AC108" s="1148" t="s">
        <v>3056</v>
      </c>
      <c r="AD108" s="1148" t="s">
        <v>1176</v>
      </c>
      <c r="AE108" s="1136" t="s">
        <v>1413</v>
      </c>
      <c r="AF108" s="1138" t="s">
        <v>2583</v>
      </c>
      <c r="AG108" s="1145" t="s">
        <v>251</v>
      </c>
      <c r="AH108" s="1138" t="s">
        <v>4431</v>
      </c>
      <c r="AI108" s="1149" t="s">
        <v>4429</v>
      </c>
      <c r="AJ108" s="1142" t="s">
        <v>4430</v>
      </c>
      <c r="AK108" s="1150" t="s">
        <v>995</v>
      </c>
      <c r="AL108" s="1151" t="s">
        <v>4994</v>
      </c>
    </row>
    <row r="109" spans="1:41" s="904" customFormat="1" ht="13.2" hidden="1" outlineLevel="1">
      <c r="A109" s="891" t="s">
        <v>2613</v>
      </c>
      <c r="B109" s="892"/>
      <c r="C109" s="889"/>
      <c r="D109" s="1152" t="str">
        <f>T(F106)</f>
        <v>L</v>
      </c>
      <c r="E109" s="1153">
        <v>1</v>
      </c>
      <c r="F109" s="877" t="s">
        <v>3195</v>
      </c>
      <c r="G109" s="879" t="s">
        <v>4477</v>
      </c>
      <c r="H109" s="890"/>
      <c r="I109" s="890"/>
      <c r="J109" s="880"/>
      <c r="K109" s="895"/>
      <c r="L109" s="877"/>
      <c r="M109" s="890"/>
      <c r="N109" s="897"/>
      <c r="O109" s="898"/>
      <c r="P109" s="899"/>
      <c r="Q109" s="1154"/>
      <c r="R109" s="899"/>
      <c r="S109" s="1154"/>
      <c r="T109" s="899"/>
      <c r="U109" s="900"/>
      <c r="V109" s="1155"/>
      <c r="W109" s="877"/>
      <c r="X109" s="1156"/>
      <c r="Y109" s="902"/>
      <c r="Z109" s="889"/>
      <c r="AA109" s="892" t="s">
        <v>1175</v>
      </c>
      <c r="AB109" s="889"/>
      <c r="AC109" s="891" t="s">
        <v>380</v>
      </c>
      <c r="AD109" s="902"/>
      <c r="AE109" s="889"/>
      <c r="AF109" s="877"/>
      <c r="AG109" s="1156"/>
      <c r="AH109" s="902"/>
      <c r="AI109" s="903"/>
      <c r="AJ109" s="889"/>
      <c r="AK109" s="891"/>
      <c r="AL109" s="891"/>
      <c r="AN109" s="904">
        <v>1</v>
      </c>
      <c r="AO109" s="904" t="s">
        <v>4101</v>
      </c>
    </row>
    <row r="110" spans="1:41" s="904" customFormat="1" ht="13.2" hidden="1" outlineLevel="1">
      <c r="A110" s="891" t="s">
        <v>2613</v>
      </c>
      <c r="B110" s="892"/>
      <c r="C110" s="889"/>
      <c r="D110" s="1152" t="str">
        <f>D109</f>
        <v>L</v>
      </c>
      <c r="E110" s="1153">
        <v>2</v>
      </c>
      <c r="F110" s="877" t="s">
        <v>3195</v>
      </c>
      <c r="G110" s="879" t="s">
        <v>4477</v>
      </c>
      <c r="H110" s="890"/>
      <c r="I110" s="890"/>
      <c r="J110" s="880"/>
      <c r="K110" s="895"/>
      <c r="L110" s="877"/>
      <c r="M110" s="890"/>
      <c r="N110" s="897"/>
      <c r="O110" s="898"/>
      <c r="P110" s="899"/>
      <c r="Q110" s="900"/>
      <c r="R110" s="899"/>
      <c r="S110" s="900"/>
      <c r="T110" s="899"/>
      <c r="U110" s="900"/>
      <c r="V110" s="1155"/>
      <c r="W110" s="877"/>
      <c r="X110" s="1156"/>
      <c r="Y110" s="902"/>
      <c r="Z110" s="889"/>
      <c r="AA110" s="892" t="s">
        <v>1175</v>
      </c>
      <c r="AB110" s="889"/>
      <c r="AC110" s="891" t="s">
        <v>380</v>
      </c>
      <c r="AD110" s="902"/>
      <c r="AE110" s="889"/>
      <c r="AF110" s="877"/>
      <c r="AG110" s="1156"/>
      <c r="AH110" s="902"/>
      <c r="AI110" s="903"/>
      <c r="AJ110" s="889"/>
      <c r="AK110" s="891"/>
      <c r="AL110" s="891"/>
      <c r="AN110" s="904">
        <v>1</v>
      </c>
      <c r="AO110" s="904" t="s">
        <v>4101</v>
      </c>
    </row>
    <row r="111" spans="1:41" s="904" customFormat="1" ht="13.2" hidden="1" outlineLevel="1">
      <c r="A111" s="891" t="s">
        <v>2613</v>
      </c>
      <c r="B111" s="892"/>
      <c r="C111" s="889"/>
      <c r="D111" s="1152" t="str">
        <f t="shared" ref="D111:D123" si="4">D110</f>
        <v>L</v>
      </c>
      <c r="E111" s="1153">
        <v>3</v>
      </c>
      <c r="F111" s="877" t="s">
        <v>3195</v>
      </c>
      <c r="G111" s="879" t="s">
        <v>4477</v>
      </c>
      <c r="H111" s="890"/>
      <c r="I111" s="890"/>
      <c r="J111" s="880"/>
      <c r="K111" s="895"/>
      <c r="L111" s="877"/>
      <c r="M111" s="890"/>
      <c r="N111" s="897"/>
      <c r="O111" s="898"/>
      <c r="P111" s="899"/>
      <c r="Q111" s="900"/>
      <c r="R111" s="899"/>
      <c r="S111" s="900"/>
      <c r="T111" s="899"/>
      <c r="U111" s="900"/>
      <c r="V111" s="1155"/>
      <c r="W111" s="877"/>
      <c r="X111" s="1156"/>
      <c r="Y111" s="902"/>
      <c r="Z111" s="889"/>
      <c r="AA111" s="892" t="s">
        <v>1175</v>
      </c>
      <c r="AB111" s="889"/>
      <c r="AC111" s="891" t="s">
        <v>380</v>
      </c>
      <c r="AD111" s="902"/>
      <c r="AE111" s="889"/>
      <c r="AF111" s="877"/>
      <c r="AG111" s="1156"/>
      <c r="AH111" s="902"/>
      <c r="AI111" s="903"/>
      <c r="AJ111" s="889"/>
      <c r="AK111" s="891"/>
      <c r="AL111" s="891"/>
      <c r="AN111" s="904">
        <v>1</v>
      </c>
      <c r="AO111" s="904" t="s">
        <v>4101</v>
      </c>
    </row>
    <row r="112" spans="1:41" s="904" customFormat="1" ht="13.2" hidden="1" outlineLevel="1">
      <c r="A112" s="891" t="s">
        <v>2613</v>
      </c>
      <c r="B112" s="892"/>
      <c r="C112" s="889"/>
      <c r="D112" s="1152" t="str">
        <f t="shared" si="4"/>
        <v>L</v>
      </c>
      <c r="E112" s="1153">
        <v>4</v>
      </c>
      <c r="F112" s="877" t="s">
        <v>3195</v>
      </c>
      <c r="G112" s="879" t="s">
        <v>4477</v>
      </c>
      <c r="H112" s="890"/>
      <c r="I112" s="890"/>
      <c r="J112" s="880"/>
      <c r="K112" s="895"/>
      <c r="L112" s="877"/>
      <c r="M112" s="890"/>
      <c r="N112" s="897"/>
      <c r="O112" s="898"/>
      <c r="P112" s="899"/>
      <c r="Q112" s="900"/>
      <c r="R112" s="899"/>
      <c r="S112" s="900"/>
      <c r="T112" s="899"/>
      <c r="U112" s="900"/>
      <c r="V112" s="1155"/>
      <c r="W112" s="877"/>
      <c r="X112" s="1156"/>
      <c r="Y112" s="902"/>
      <c r="Z112" s="889"/>
      <c r="AA112" s="892" t="s">
        <v>1175</v>
      </c>
      <c r="AB112" s="889"/>
      <c r="AC112" s="891" t="s">
        <v>380</v>
      </c>
      <c r="AD112" s="902"/>
      <c r="AE112" s="889"/>
      <c r="AF112" s="877"/>
      <c r="AG112" s="1156"/>
      <c r="AH112" s="902"/>
      <c r="AI112" s="903"/>
      <c r="AJ112" s="889"/>
      <c r="AK112" s="891"/>
      <c r="AL112" s="891"/>
      <c r="AN112" s="904">
        <v>1</v>
      </c>
      <c r="AO112" s="904" t="s">
        <v>4101</v>
      </c>
    </row>
    <row r="113" spans="1:41" s="904" customFormat="1" ht="13.2" hidden="1" outlineLevel="1">
      <c r="A113" s="891" t="s">
        <v>2613</v>
      </c>
      <c r="B113" s="892"/>
      <c r="C113" s="889"/>
      <c r="D113" s="1152" t="str">
        <f t="shared" si="4"/>
        <v>L</v>
      </c>
      <c r="E113" s="1153">
        <v>5</v>
      </c>
      <c r="F113" s="877" t="s">
        <v>3195</v>
      </c>
      <c r="G113" s="879" t="s">
        <v>4477</v>
      </c>
      <c r="H113" s="890"/>
      <c r="I113" s="890"/>
      <c r="J113" s="880"/>
      <c r="K113" s="895"/>
      <c r="L113" s="877"/>
      <c r="M113" s="890"/>
      <c r="N113" s="897"/>
      <c r="O113" s="898"/>
      <c r="P113" s="899"/>
      <c r="Q113" s="900"/>
      <c r="R113" s="899"/>
      <c r="S113" s="900"/>
      <c r="T113" s="899"/>
      <c r="U113" s="900"/>
      <c r="V113" s="1155"/>
      <c r="W113" s="877"/>
      <c r="X113" s="1156"/>
      <c r="Y113" s="902"/>
      <c r="Z113" s="889"/>
      <c r="AA113" s="892" t="s">
        <v>1175</v>
      </c>
      <c r="AB113" s="889"/>
      <c r="AC113" s="891" t="s">
        <v>380</v>
      </c>
      <c r="AD113" s="902"/>
      <c r="AE113" s="889"/>
      <c r="AF113" s="877"/>
      <c r="AG113" s="1156"/>
      <c r="AH113" s="902"/>
      <c r="AI113" s="903"/>
      <c r="AJ113" s="889"/>
      <c r="AK113" s="891"/>
      <c r="AL113" s="891"/>
      <c r="AN113" s="904">
        <v>1</v>
      </c>
      <c r="AO113" s="904" t="s">
        <v>4101</v>
      </c>
    </row>
    <row r="114" spans="1:41" s="904" customFormat="1" ht="13.2" hidden="1" outlineLevel="1">
      <c r="A114" s="891" t="s">
        <v>2613</v>
      </c>
      <c r="B114" s="892"/>
      <c r="C114" s="889"/>
      <c r="D114" s="1152" t="str">
        <f t="shared" si="4"/>
        <v>L</v>
      </c>
      <c r="E114" s="1153">
        <v>6</v>
      </c>
      <c r="F114" s="877" t="s">
        <v>3195</v>
      </c>
      <c r="G114" s="879" t="s">
        <v>4477</v>
      </c>
      <c r="H114" s="890"/>
      <c r="I114" s="890"/>
      <c r="J114" s="880"/>
      <c r="K114" s="895"/>
      <c r="L114" s="877"/>
      <c r="M114" s="890"/>
      <c r="N114" s="897"/>
      <c r="O114" s="898"/>
      <c r="P114" s="899"/>
      <c r="Q114" s="900"/>
      <c r="R114" s="899"/>
      <c r="S114" s="900"/>
      <c r="T114" s="899"/>
      <c r="U114" s="900"/>
      <c r="V114" s="1155"/>
      <c r="W114" s="877"/>
      <c r="X114" s="1156"/>
      <c r="Y114" s="902"/>
      <c r="Z114" s="889"/>
      <c r="AA114" s="892" t="s">
        <v>1175</v>
      </c>
      <c r="AB114" s="889"/>
      <c r="AC114" s="891" t="s">
        <v>380</v>
      </c>
      <c r="AD114" s="902"/>
      <c r="AE114" s="889"/>
      <c r="AF114" s="877"/>
      <c r="AG114" s="1156"/>
      <c r="AH114" s="902"/>
      <c r="AI114" s="903"/>
      <c r="AJ114" s="889"/>
      <c r="AK114" s="891"/>
      <c r="AL114" s="891"/>
      <c r="AN114" s="904">
        <v>1</v>
      </c>
      <c r="AO114" s="904" t="s">
        <v>4101</v>
      </c>
    </row>
    <row r="115" spans="1:41" s="904" customFormat="1" ht="13.2" hidden="1" outlineLevel="1">
      <c r="A115" s="891" t="s">
        <v>2613</v>
      </c>
      <c r="B115" s="892"/>
      <c r="C115" s="889"/>
      <c r="D115" s="1152" t="str">
        <f t="shared" si="4"/>
        <v>L</v>
      </c>
      <c r="E115" s="1153">
        <v>7</v>
      </c>
      <c r="F115" s="877" t="s">
        <v>3195</v>
      </c>
      <c r="G115" s="879" t="s">
        <v>4477</v>
      </c>
      <c r="H115" s="890"/>
      <c r="I115" s="890"/>
      <c r="J115" s="880"/>
      <c r="K115" s="895"/>
      <c r="L115" s="877"/>
      <c r="M115" s="890"/>
      <c r="N115" s="897"/>
      <c r="O115" s="898"/>
      <c r="P115" s="899"/>
      <c r="Q115" s="900"/>
      <c r="R115" s="899"/>
      <c r="S115" s="900"/>
      <c r="T115" s="899"/>
      <c r="U115" s="900"/>
      <c r="V115" s="1155"/>
      <c r="W115" s="877"/>
      <c r="X115" s="1156"/>
      <c r="Y115" s="902"/>
      <c r="Z115" s="889"/>
      <c r="AA115" s="892" t="s">
        <v>1175</v>
      </c>
      <c r="AB115" s="889"/>
      <c r="AC115" s="891" t="s">
        <v>380</v>
      </c>
      <c r="AD115" s="902"/>
      <c r="AE115" s="889"/>
      <c r="AF115" s="877"/>
      <c r="AG115" s="1156"/>
      <c r="AH115" s="902"/>
      <c r="AI115" s="903"/>
      <c r="AJ115" s="889"/>
      <c r="AK115" s="891"/>
      <c r="AL115" s="891"/>
      <c r="AN115" s="904">
        <v>1</v>
      </c>
      <c r="AO115" s="904" t="s">
        <v>4101</v>
      </c>
    </row>
    <row r="116" spans="1:41" s="904" customFormat="1" ht="13.2" hidden="1" outlineLevel="1">
      <c r="A116" s="891" t="s">
        <v>2613</v>
      </c>
      <c r="B116" s="892"/>
      <c r="C116" s="889"/>
      <c r="D116" s="1152" t="str">
        <f t="shared" si="4"/>
        <v>L</v>
      </c>
      <c r="E116" s="1153">
        <v>8</v>
      </c>
      <c r="F116" s="877" t="s">
        <v>3195</v>
      </c>
      <c r="G116" s="879" t="s">
        <v>4477</v>
      </c>
      <c r="H116" s="890"/>
      <c r="I116" s="890"/>
      <c r="J116" s="880"/>
      <c r="K116" s="895"/>
      <c r="L116" s="877"/>
      <c r="M116" s="890"/>
      <c r="N116" s="897"/>
      <c r="O116" s="898"/>
      <c r="P116" s="899"/>
      <c r="Q116" s="900"/>
      <c r="R116" s="899"/>
      <c r="S116" s="900"/>
      <c r="T116" s="899"/>
      <c r="U116" s="900"/>
      <c r="V116" s="1155"/>
      <c r="W116" s="877"/>
      <c r="X116" s="1156"/>
      <c r="Y116" s="902"/>
      <c r="Z116" s="889"/>
      <c r="AA116" s="892" t="s">
        <v>1175</v>
      </c>
      <c r="AB116" s="889"/>
      <c r="AC116" s="891" t="s">
        <v>380</v>
      </c>
      <c r="AD116" s="902"/>
      <c r="AE116" s="889"/>
      <c r="AF116" s="877"/>
      <c r="AG116" s="1156"/>
      <c r="AH116" s="902"/>
      <c r="AI116" s="903"/>
      <c r="AJ116" s="889"/>
      <c r="AK116" s="891"/>
      <c r="AL116" s="891"/>
      <c r="AN116" s="904">
        <v>1</v>
      </c>
      <c r="AO116" s="904" t="s">
        <v>4101</v>
      </c>
    </row>
    <row r="117" spans="1:41" s="904" customFormat="1" ht="13.2" hidden="1" outlineLevel="1">
      <c r="A117" s="891" t="s">
        <v>2613</v>
      </c>
      <c r="B117" s="892"/>
      <c r="C117" s="889"/>
      <c r="D117" s="1152" t="str">
        <f t="shared" si="4"/>
        <v>L</v>
      </c>
      <c r="E117" s="1153">
        <v>9</v>
      </c>
      <c r="F117" s="877" t="s">
        <v>3195</v>
      </c>
      <c r="G117" s="879" t="s">
        <v>4477</v>
      </c>
      <c r="H117" s="890"/>
      <c r="I117" s="890"/>
      <c r="J117" s="880"/>
      <c r="K117" s="895"/>
      <c r="L117" s="877"/>
      <c r="M117" s="890"/>
      <c r="N117" s="897"/>
      <c r="O117" s="898"/>
      <c r="P117" s="899"/>
      <c r="Q117" s="900"/>
      <c r="R117" s="899"/>
      <c r="S117" s="900"/>
      <c r="T117" s="899"/>
      <c r="U117" s="900"/>
      <c r="V117" s="1155"/>
      <c r="W117" s="877"/>
      <c r="X117" s="1156"/>
      <c r="Y117" s="902"/>
      <c r="Z117" s="889"/>
      <c r="AA117" s="892" t="s">
        <v>1175</v>
      </c>
      <c r="AB117" s="889"/>
      <c r="AC117" s="891" t="s">
        <v>380</v>
      </c>
      <c r="AD117" s="902"/>
      <c r="AE117" s="889"/>
      <c r="AF117" s="877"/>
      <c r="AG117" s="1156"/>
      <c r="AH117" s="902"/>
      <c r="AI117" s="903"/>
      <c r="AJ117" s="889"/>
      <c r="AK117" s="891"/>
      <c r="AL117" s="891"/>
      <c r="AN117" s="904">
        <v>1</v>
      </c>
      <c r="AO117" s="904" t="s">
        <v>4101</v>
      </c>
    </row>
    <row r="118" spans="1:41" s="904" customFormat="1" ht="13.2" hidden="1" outlineLevel="1">
      <c r="A118" s="891" t="s">
        <v>2613</v>
      </c>
      <c r="B118" s="892"/>
      <c r="C118" s="889"/>
      <c r="D118" s="1152" t="str">
        <f t="shared" si="4"/>
        <v>L</v>
      </c>
      <c r="E118" s="1153">
        <v>10</v>
      </c>
      <c r="F118" s="877" t="s">
        <v>3195</v>
      </c>
      <c r="G118" s="879" t="s">
        <v>4477</v>
      </c>
      <c r="H118" s="890"/>
      <c r="I118" s="890"/>
      <c r="J118" s="880"/>
      <c r="K118" s="895"/>
      <c r="L118" s="877"/>
      <c r="M118" s="890"/>
      <c r="N118" s="897"/>
      <c r="O118" s="898"/>
      <c r="P118" s="899"/>
      <c r="Q118" s="900"/>
      <c r="R118" s="899"/>
      <c r="S118" s="900"/>
      <c r="T118" s="899"/>
      <c r="U118" s="900"/>
      <c r="V118" s="1155"/>
      <c r="W118" s="877"/>
      <c r="X118" s="1156"/>
      <c r="Y118" s="902"/>
      <c r="Z118" s="889"/>
      <c r="AA118" s="892" t="s">
        <v>1175</v>
      </c>
      <c r="AB118" s="889"/>
      <c r="AC118" s="891" t="s">
        <v>380</v>
      </c>
      <c r="AD118" s="902"/>
      <c r="AE118" s="889"/>
      <c r="AF118" s="877"/>
      <c r="AG118" s="1156"/>
      <c r="AH118" s="902"/>
      <c r="AI118" s="903"/>
      <c r="AJ118" s="889"/>
      <c r="AK118" s="891"/>
      <c r="AL118" s="891"/>
      <c r="AN118" s="904">
        <v>1</v>
      </c>
      <c r="AO118" s="904" t="s">
        <v>4101</v>
      </c>
    </row>
    <row r="119" spans="1:41" s="904" customFormat="1" ht="13.2" hidden="1" outlineLevel="1">
      <c r="A119" s="891" t="s">
        <v>2613</v>
      </c>
      <c r="B119" s="892"/>
      <c r="C119" s="889"/>
      <c r="D119" s="1152" t="str">
        <f t="shared" si="4"/>
        <v>L</v>
      </c>
      <c r="E119" s="1153">
        <v>11</v>
      </c>
      <c r="F119" s="877" t="s">
        <v>3195</v>
      </c>
      <c r="G119" s="879" t="s">
        <v>4477</v>
      </c>
      <c r="H119" s="890"/>
      <c r="I119" s="890"/>
      <c r="J119" s="880"/>
      <c r="K119" s="895"/>
      <c r="L119" s="877"/>
      <c r="M119" s="890"/>
      <c r="N119" s="897"/>
      <c r="O119" s="898"/>
      <c r="P119" s="899"/>
      <c r="Q119" s="900"/>
      <c r="R119" s="899"/>
      <c r="S119" s="900"/>
      <c r="T119" s="899"/>
      <c r="U119" s="900"/>
      <c r="V119" s="1155"/>
      <c r="W119" s="877"/>
      <c r="X119" s="1156"/>
      <c r="Y119" s="902"/>
      <c r="Z119" s="889"/>
      <c r="AA119" s="892" t="s">
        <v>1175</v>
      </c>
      <c r="AB119" s="889"/>
      <c r="AC119" s="891" t="s">
        <v>380</v>
      </c>
      <c r="AD119" s="902"/>
      <c r="AE119" s="889"/>
      <c r="AF119" s="877"/>
      <c r="AG119" s="1156"/>
      <c r="AH119" s="902"/>
      <c r="AI119" s="903"/>
      <c r="AJ119" s="889"/>
      <c r="AK119" s="891"/>
      <c r="AL119" s="891"/>
      <c r="AN119" s="904">
        <v>1</v>
      </c>
      <c r="AO119" s="904" t="s">
        <v>4101</v>
      </c>
    </row>
    <row r="120" spans="1:41" s="904" customFormat="1" ht="13.2" hidden="1" outlineLevel="1">
      <c r="A120" s="891" t="s">
        <v>2613</v>
      </c>
      <c r="B120" s="892"/>
      <c r="C120" s="889"/>
      <c r="D120" s="1152" t="str">
        <f t="shared" si="4"/>
        <v>L</v>
      </c>
      <c r="E120" s="1153">
        <v>12</v>
      </c>
      <c r="F120" s="877" t="s">
        <v>3195</v>
      </c>
      <c r="G120" s="879" t="s">
        <v>4477</v>
      </c>
      <c r="H120" s="890"/>
      <c r="I120" s="890"/>
      <c r="J120" s="880"/>
      <c r="K120" s="895"/>
      <c r="L120" s="877"/>
      <c r="M120" s="890"/>
      <c r="N120" s="897"/>
      <c r="O120" s="898"/>
      <c r="P120" s="899"/>
      <c r="Q120" s="900"/>
      <c r="R120" s="899"/>
      <c r="S120" s="900"/>
      <c r="T120" s="899"/>
      <c r="U120" s="900"/>
      <c r="V120" s="1155"/>
      <c r="W120" s="877"/>
      <c r="X120" s="1156"/>
      <c r="Y120" s="902"/>
      <c r="Z120" s="889"/>
      <c r="AA120" s="892" t="s">
        <v>1175</v>
      </c>
      <c r="AB120" s="889"/>
      <c r="AC120" s="891" t="s">
        <v>380</v>
      </c>
      <c r="AD120" s="902"/>
      <c r="AE120" s="889"/>
      <c r="AF120" s="877"/>
      <c r="AG120" s="1156"/>
      <c r="AH120" s="902"/>
      <c r="AI120" s="903"/>
      <c r="AJ120" s="889"/>
      <c r="AK120" s="891"/>
      <c r="AL120" s="891"/>
      <c r="AN120" s="904">
        <v>1</v>
      </c>
      <c r="AO120" s="904" t="s">
        <v>4101</v>
      </c>
    </row>
    <row r="121" spans="1:41" s="904" customFormat="1" ht="13.2" hidden="1" outlineLevel="1">
      <c r="A121" s="891" t="s">
        <v>2613</v>
      </c>
      <c r="B121" s="892"/>
      <c r="C121" s="889"/>
      <c r="D121" s="1152" t="str">
        <f t="shared" si="4"/>
        <v>L</v>
      </c>
      <c r="E121" s="1153">
        <v>13</v>
      </c>
      <c r="F121" s="877" t="s">
        <v>3195</v>
      </c>
      <c r="G121" s="879" t="s">
        <v>4477</v>
      </c>
      <c r="H121" s="890"/>
      <c r="I121" s="890"/>
      <c r="J121" s="880"/>
      <c r="K121" s="895"/>
      <c r="L121" s="877"/>
      <c r="M121" s="890"/>
      <c r="N121" s="897"/>
      <c r="O121" s="898"/>
      <c r="P121" s="899"/>
      <c r="Q121" s="900"/>
      <c r="R121" s="899"/>
      <c r="S121" s="900"/>
      <c r="T121" s="899"/>
      <c r="U121" s="900"/>
      <c r="V121" s="1155"/>
      <c r="W121" s="877"/>
      <c r="X121" s="1156"/>
      <c r="Y121" s="902"/>
      <c r="Z121" s="889"/>
      <c r="AA121" s="892" t="s">
        <v>1175</v>
      </c>
      <c r="AB121" s="889"/>
      <c r="AC121" s="891" t="s">
        <v>380</v>
      </c>
      <c r="AD121" s="902"/>
      <c r="AE121" s="889"/>
      <c r="AF121" s="877"/>
      <c r="AG121" s="1156"/>
      <c r="AH121" s="902"/>
      <c r="AI121" s="903"/>
      <c r="AJ121" s="889"/>
      <c r="AK121" s="891"/>
      <c r="AL121" s="891"/>
      <c r="AN121" s="904">
        <v>1</v>
      </c>
      <c r="AO121" s="904" t="s">
        <v>4101</v>
      </c>
    </row>
    <row r="122" spans="1:41" s="904" customFormat="1" ht="13.2" hidden="1" outlineLevel="1">
      <c r="A122" s="891" t="s">
        <v>2613</v>
      </c>
      <c r="B122" s="892"/>
      <c r="C122" s="889"/>
      <c r="D122" s="1152" t="str">
        <f t="shared" si="4"/>
        <v>L</v>
      </c>
      <c r="E122" s="1153">
        <v>14</v>
      </c>
      <c r="F122" s="877" t="s">
        <v>3195</v>
      </c>
      <c r="G122" s="879" t="s">
        <v>4477</v>
      </c>
      <c r="H122" s="890"/>
      <c r="I122" s="890"/>
      <c r="J122" s="880"/>
      <c r="K122" s="895"/>
      <c r="L122" s="877"/>
      <c r="M122" s="890"/>
      <c r="N122" s="897"/>
      <c r="O122" s="898"/>
      <c r="P122" s="899"/>
      <c r="Q122" s="900"/>
      <c r="R122" s="899"/>
      <c r="S122" s="900"/>
      <c r="T122" s="899"/>
      <c r="U122" s="900"/>
      <c r="V122" s="1155"/>
      <c r="W122" s="877"/>
      <c r="X122" s="1156"/>
      <c r="Y122" s="902"/>
      <c r="Z122" s="889"/>
      <c r="AA122" s="892" t="s">
        <v>1175</v>
      </c>
      <c r="AB122" s="889"/>
      <c r="AC122" s="891" t="s">
        <v>380</v>
      </c>
      <c r="AD122" s="902"/>
      <c r="AE122" s="889"/>
      <c r="AF122" s="877"/>
      <c r="AG122" s="1156"/>
      <c r="AH122" s="902"/>
      <c r="AI122" s="903"/>
      <c r="AJ122" s="889"/>
      <c r="AK122" s="891"/>
      <c r="AL122" s="891"/>
      <c r="AN122" s="904">
        <v>1</v>
      </c>
      <c r="AO122" s="904" t="s">
        <v>4101</v>
      </c>
    </row>
    <row r="123" spans="1:41" s="904" customFormat="1" ht="13.2" hidden="1" outlineLevel="1">
      <c r="A123" s="891" t="s">
        <v>2613</v>
      </c>
      <c r="B123" s="892"/>
      <c r="C123" s="889"/>
      <c r="D123" s="1152" t="str">
        <f t="shared" si="4"/>
        <v>L</v>
      </c>
      <c r="E123" s="1153">
        <v>15</v>
      </c>
      <c r="F123" s="877" t="s">
        <v>3195</v>
      </c>
      <c r="G123" s="879" t="s">
        <v>4477</v>
      </c>
      <c r="H123" s="890"/>
      <c r="I123" s="890"/>
      <c r="J123" s="880"/>
      <c r="K123" s="895"/>
      <c r="L123" s="877"/>
      <c r="M123" s="890"/>
      <c r="N123" s="897"/>
      <c r="O123" s="898"/>
      <c r="P123" s="899"/>
      <c r="Q123" s="900"/>
      <c r="R123" s="899"/>
      <c r="S123" s="900"/>
      <c r="T123" s="899"/>
      <c r="U123" s="900"/>
      <c r="V123" s="1155"/>
      <c r="W123" s="877"/>
      <c r="X123" s="1156"/>
      <c r="Y123" s="902"/>
      <c r="Z123" s="889"/>
      <c r="AA123" s="892" t="s">
        <v>1175</v>
      </c>
      <c r="AB123" s="889"/>
      <c r="AC123" s="891" t="s">
        <v>380</v>
      </c>
      <c r="AD123" s="902"/>
      <c r="AE123" s="889"/>
      <c r="AF123" s="877"/>
      <c r="AG123" s="1156"/>
      <c r="AH123" s="902"/>
      <c r="AI123" s="903"/>
      <c r="AJ123" s="889"/>
      <c r="AK123" s="891"/>
      <c r="AL123" s="891"/>
      <c r="AN123" s="904">
        <v>1</v>
      </c>
      <c r="AO123" s="904" t="s">
        <v>4101</v>
      </c>
    </row>
    <row r="124" spans="1:41" s="904" customFormat="1" ht="13.2" hidden="1" outlineLevel="1">
      <c r="A124" s="891" t="s">
        <v>2613</v>
      </c>
      <c r="B124" s="892"/>
      <c r="C124" s="889"/>
      <c r="D124" s="1152" t="str">
        <f>D123</f>
        <v>L</v>
      </c>
      <c r="E124" s="1153">
        <v>16</v>
      </c>
      <c r="F124" s="877" t="s">
        <v>3195</v>
      </c>
      <c r="G124" s="879" t="s">
        <v>4477</v>
      </c>
      <c r="H124" s="890"/>
      <c r="I124" s="890"/>
      <c r="J124" s="880"/>
      <c r="K124" s="895"/>
      <c r="L124" s="877"/>
      <c r="M124" s="890"/>
      <c r="N124" s="897"/>
      <c r="O124" s="898"/>
      <c r="P124" s="899"/>
      <c r="Q124" s="900"/>
      <c r="R124" s="899"/>
      <c r="S124" s="900"/>
      <c r="T124" s="899"/>
      <c r="U124" s="900"/>
      <c r="V124" s="1155"/>
      <c r="W124" s="877"/>
      <c r="X124" s="1156"/>
      <c r="Y124" s="902"/>
      <c r="Z124" s="889"/>
      <c r="AA124" s="892" t="s">
        <v>1175</v>
      </c>
      <c r="AB124" s="889"/>
      <c r="AC124" s="891" t="s">
        <v>380</v>
      </c>
      <c r="AD124" s="902"/>
      <c r="AE124" s="889"/>
      <c r="AF124" s="877"/>
      <c r="AG124" s="1156"/>
      <c r="AH124" s="902"/>
      <c r="AI124" s="903"/>
      <c r="AJ124" s="889"/>
      <c r="AK124" s="891"/>
      <c r="AL124" s="891"/>
      <c r="AN124" s="904">
        <v>1</v>
      </c>
      <c r="AO124" s="904" t="s">
        <v>4101</v>
      </c>
    </row>
    <row r="125" spans="1:41" s="904" customFormat="1" ht="13.2" hidden="1" collapsed="1">
      <c r="B125" s="1159"/>
      <c r="C125" s="1159"/>
      <c r="D125" s="1160"/>
      <c r="E125" s="1160"/>
      <c r="F125" s="1161"/>
      <c r="G125" s="1159"/>
      <c r="H125" s="1161"/>
      <c r="I125" s="1161"/>
      <c r="J125" s="1161"/>
      <c r="K125" s="1161"/>
      <c r="L125" s="1161"/>
      <c r="M125" s="1161"/>
      <c r="N125" s="1161"/>
      <c r="O125" s="1161"/>
      <c r="P125" s="1159"/>
      <c r="Q125" s="1161"/>
      <c r="R125" s="1159"/>
      <c r="S125" s="1161"/>
      <c r="T125" s="1159"/>
      <c r="U125" s="1159"/>
      <c r="V125" s="1159"/>
      <c r="Y125" s="1159"/>
      <c r="Z125" s="1159"/>
      <c r="AA125" s="1159"/>
      <c r="AB125" s="1159"/>
      <c r="AC125" s="1159"/>
      <c r="AD125" s="1159"/>
      <c r="AE125" s="1159"/>
      <c r="AF125" s="1161"/>
      <c r="AG125" s="1159"/>
      <c r="AH125" s="1159"/>
      <c r="AI125" s="1159"/>
      <c r="AJ125" s="1159"/>
      <c r="AK125" s="1159"/>
    </row>
    <row r="126" spans="1:41" s="904" customFormat="1" ht="13.8" hidden="1" thickBot="1">
      <c r="D126" s="904" t="s">
        <v>4095</v>
      </c>
      <c r="O126" s="1115"/>
      <c r="P126" s="1115"/>
    </row>
    <row r="127" spans="1:41" s="904" customFormat="1" ht="13.2" hidden="1">
      <c r="D127" s="1116" t="s">
        <v>149</v>
      </c>
      <c r="E127" s="1117"/>
      <c r="F127" s="1118">
        <v>0</v>
      </c>
      <c r="K127" s="1082"/>
      <c r="L127" s="1082"/>
      <c r="M127" s="1082"/>
      <c r="N127" s="1082"/>
    </row>
    <row r="128" spans="1:41" s="904" customFormat="1" ht="13.8" hidden="1" thickBot="1">
      <c r="D128" s="1119" t="s">
        <v>150</v>
      </c>
      <c r="E128" s="1120"/>
      <c r="F128" s="1114" t="s">
        <v>4993</v>
      </c>
      <c r="K128" s="1082"/>
      <c r="L128" s="1082"/>
      <c r="M128" s="1082"/>
      <c r="N128" s="1082"/>
    </row>
    <row r="129" spans="1:41" s="904" customFormat="1" ht="13.8" hidden="1" outlineLevel="1" thickBot="1">
      <c r="A129" s="1163" t="s">
        <v>9</v>
      </c>
      <c r="B129" s="1122" t="s">
        <v>306</v>
      </c>
      <c r="C129" s="1123"/>
      <c r="D129" s="1090" t="s">
        <v>913</v>
      </c>
      <c r="E129" s="1124"/>
      <c r="F129" s="1125" t="s">
        <v>307</v>
      </c>
      <c r="G129" s="1126"/>
      <c r="H129" s="1126"/>
      <c r="I129" s="1126"/>
      <c r="J129" s="1162"/>
      <c r="K129" s="1129" t="s">
        <v>209</v>
      </c>
      <c r="L129" s="1130" t="s">
        <v>2154</v>
      </c>
      <c r="M129" s="1126"/>
      <c r="N129" s="1131" t="s">
        <v>209</v>
      </c>
      <c r="O129" s="1132" t="s">
        <v>309</v>
      </c>
      <c r="P129" s="1122"/>
      <c r="Q129" s="1122"/>
      <c r="R129" s="1122"/>
      <c r="S129" s="1122"/>
      <c r="T129" s="1122"/>
      <c r="U129" s="1123"/>
      <c r="V129" s="1122"/>
      <c r="W129" s="1130" t="s">
        <v>1164</v>
      </c>
      <c r="X129" s="1127"/>
      <c r="Y129" s="1132" t="s">
        <v>357</v>
      </c>
      <c r="Z129" s="1122" t="s">
        <v>357</v>
      </c>
      <c r="AA129" s="1123"/>
      <c r="AB129" s="1122" t="s">
        <v>5158</v>
      </c>
      <c r="AC129" s="1133" t="s">
        <v>377</v>
      </c>
      <c r="AD129" s="1132" t="s">
        <v>310</v>
      </c>
      <c r="AE129" s="1123"/>
      <c r="AF129" s="1130" t="s">
        <v>308</v>
      </c>
      <c r="AG129" s="1132" t="s">
        <v>357</v>
      </c>
      <c r="AH129" s="1132" t="s">
        <v>4734</v>
      </c>
      <c r="AI129" s="1132"/>
      <c r="AJ129" s="1132"/>
      <c r="AK129" s="1133" t="s">
        <v>3213</v>
      </c>
      <c r="AL129" s="1131"/>
    </row>
    <row r="130" spans="1:41" s="904" customFormat="1" ht="219.6" hidden="1" outlineLevel="1">
      <c r="A130" s="1136" t="s">
        <v>776</v>
      </c>
      <c r="B130" s="1135" t="s">
        <v>305</v>
      </c>
      <c r="C130" s="1136" t="s">
        <v>3054</v>
      </c>
      <c r="D130" s="1164" t="s">
        <v>759</v>
      </c>
      <c r="E130" s="1136" t="s">
        <v>1281</v>
      </c>
      <c r="F130" s="1138" t="s">
        <v>3055</v>
      </c>
      <c r="G130" s="1139" t="s">
        <v>2309</v>
      </c>
      <c r="H130" s="1140" t="s">
        <v>1468</v>
      </c>
      <c r="I130" s="1140" t="s">
        <v>1467</v>
      </c>
      <c r="J130" s="1142" t="s">
        <v>2842</v>
      </c>
      <c r="K130" s="1143" t="s">
        <v>1415</v>
      </c>
      <c r="L130" s="1138" t="s">
        <v>1466</v>
      </c>
      <c r="M130" s="1145" t="s">
        <v>2470</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2584</v>
      </c>
      <c r="AC130" s="1148" t="s">
        <v>4025</v>
      </c>
      <c r="AD130" s="1148" t="s">
        <v>2962</v>
      </c>
      <c r="AE130" s="1136" t="s">
        <v>2441</v>
      </c>
      <c r="AF130" s="1144" t="s">
        <v>2583</v>
      </c>
      <c r="AG130" s="1167" t="s">
        <v>3586</v>
      </c>
      <c r="AH130" s="1138" t="s">
        <v>4431</v>
      </c>
      <c r="AI130" s="1149" t="s">
        <v>4429</v>
      </c>
      <c r="AJ130" s="1142" t="s">
        <v>4430</v>
      </c>
      <c r="AK130" s="1150" t="s">
        <v>995</v>
      </c>
      <c r="AL130" s="1151" t="s">
        <v>4994</v>
      </c>
    </row>
    <row r="131" spans="1:41" s="904" customFormat="1" ht="13.2" hidden="1" outlineLevel="1">
      <c r="A131" s="891" t="s">
        <v>2613</v>
      </c>
      <c r="B131" s="892"/>
      <c r="C131" s="889"/>
      <c r="D131" s="1168" t="str">
        <f>T(F128)</f>
        <v>D</v>
      </c>
      <c r="E131" s="1168">
        <v>1</v>
      </c>
      <c r="F131" s="877" t="s">
        <v>3195</v>
      </c>
      <c r="G131" s="879" t="s">
        <v>3671</v>
      </c>
      <c r="H131" s="890"/>
      <c r="I131" s="890"/>
      <c r="J131" s="880"/>
      <c r="K131" s="895"/>
      <c r="L131" s="877"/>
      <c r="M131" s="896"/>
      <c r="N131" s="897"/>
      <c r="O131" s="898"/>
      <c r="P131" s="899"/>
      <c r="Q131" s="900"/>
      <c r="R131" s="899"/>
      <c r="S131" s="900"/>
      <c r="T131" s="899"/>
      <c r="U131" s="900"/>
      <c r="V131" s="901"/>
      <c r="W131" s="877"/>
      <c r="X131" s="889"/>
      <c r="Y131" s="1169"/>
      <c r="Z131" s="889"/>
      <c r="AA131" s="1170"/>
      <c r="AB131" s="889"/>
      <c r="AC131" s="891"/>
      <c r="AD131" s="902"/>
      <c r="AE131" s="889"/>
      <c r="AF131" s="897"/>
      <c r="AG131" s="1170" t="s">
        <v>378</v>
      </c>
      <c r="AH131" s="902"/>
      <c r="AI131" s="903"/>
      <c r="AJ131" s="889"/>
      <c r="AK131" s="891"/>
      <c r="AL131" s="891"/>
      <c r="AN131" s="904">
        <v>2</v>
      </c>
      <c r="AO131" s="904" t="s">
        <v>4095</v>
      </c>
    </row>
    <row r="132" spans="1:41" s="904" customFormat="1" ht="13.2" hidden="1" outlineLevel="1">
      <c r="A132" s="891" t="s">
        <v>2613</v>
      </c>
      <c r="B132" s="892"/>
      <c r="C132" s="889"/>
      <c r="D132" s="1168" t="str">
        <f>D131</f>
        <v>D</v>
      </c>
      <c r="E132" s="1168">
        <v>2</v>
      </c>
      <c r="F132" s="877" t="s">
        <v>3195</v>
      </c>
      <c r="G132" s="879" t="s">
        <v>3671</v>
      </c>
      <c r="H132" s="890"/>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4095</v>
      </c>
    </row>
    <row r="133" spans="1:41" s="904" customFormat="1" ht="13.2" hidden="1" outlineLevel="1">
      <c r="A133" s="891" t="s">
        <v>2613</v>
      </c>
      <c r="B133" s="892"/>
      <c r="C133" s="889"/>
      <c r="D133" s="1168" t="str">
        <f t="shared" ref="D133:D139" si="5">D132</f>
        <v>D</v>
      </c>
      <c r="E133" s="1168">
        <v>3</v>
      </c>
      <c r="F133" s="877" t="s">
        <v>3195</v>
      </c>
      <c r="G133" s="879" t="s">
        <v>3671</v>
      </c>
      <c r="H133" s="890"/>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4095</v>
      </c>
    </row>
    <row r="134" spans="1:41" s="904" customFormat="1" ht="13.2" hidden="1" outlineLevel="1">
      <c r="A134" s="891" t="s">
        <v>2613</v>
      </c>
      <c r="B134" s="892"/>
      <c r="C134" s="889"/>
      <c r="D134" s="1168" t="str">
        <f t="shared" si="5"/>
        <v>D</v>
      </c>
      <c r="E134" s="1168">
        <v>4</v>
      </c>
      <c r="F134" s="877" t="s">
        <v>3195</v>
      </c>
      <c r="G134" s="879" t="s">
        <v>3671</v>
      </c>
      <c r="H134" s="890"/>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1170" t="s">
        <v>378</v>
      </c>
      <c r="AH134" s="902"/>
      <c r="AI134" s="903"/>
      <c r="AJ134" s="889"/>
      <c r="AK134" s="891"/>
      <c r="AL134" s="891"/>
      <c r="AN134" s="904">
        <v>2</v>
      </c>
      <c r="AO134" s="904" t="s">
        <v>4095</v>
      </c>
    </row>
    <row r="135" spans="1:41" s="904" customFormat="1" ht="13.2" hidden="1" outlineLevel="1">
      <c r="A135" s="891" t="s">
        <v>2613</v>
      </c>
      <c r="B135" s="892"/>
      <c r="C135" s="889"/>
      <c r="D135" s="1168" t="str">
        <f t="shared" si="5"/>
        <v>D</v>
      </c>
      <c r="E135" s="1168">
        <v>5</v>
      </c>
      <c r="F135" s="877" t="s">
        <v>3195</v>
      </c>
      <c r="G135" s="879" t="s">
        <v>3671</v>
      </c>
      <c r="H135" s="890"/>
      <c r="I135" s="890"/>
      <c r="J135" s="880"/>
      <c r="K135" s="895"/>
      <c r="L135" s="877"/>
      <c r="M135" s="896"/>
      <c r="N135" s="897"/>
      <c r="O135" s="898"/>
      <c r="P135" s="899"/>
      <c r="Q135" s="900"/>
      <c r="R135" s="899"/>
      <c r="S135" s="900"/>
      <c r="T135" s="899"/>
      <c r="U135" s="900"/>
      <c r="V135" s="901"/>
      <c r="W135" s="877"/>
      <c r="X135" s="889"/>
      <c r="Y135" s="1169"/>
      <c r="Z135" s="889"/>
      <c r="AA135" s="1170"/>
      <c r="AB135" s="889"/>
      <c r="AC135" s="891"/>
      <c r="AD135" s="902"/>
      <c r="AE135" s="889"/>
      <c r="AF135" s="897"/>
      <c r="AG135" s="1170" t="s">
        <v>378</v>
      </c>
      <c r="AH135" s="902"/>
      <c r="AI135" s="903"/>
      <c r="AJ135" s="889"/>
      <c r="AK135" s="891"/>
      <c r="AL135" s="891"/>
      <c r="AN135" s="904">
        <v>2</v>
      </c>
      <c r="AO135" s="904" t="s">
        <v>4095</v>
      </c>
    </row>
    <row r="136" spans="1:41" s="904" customFormat="1" ht="13.2" hidden="1" outlineLevel="1">
      <c r="A136" s="891" t="s">
        <v>2613</v>
      </c>
      <c r="B136" s="892"/>
      <c r="C136" s="889"/>
      <c r="D136" s="1168" t="str">
        <f t="shared" si="5"/>
        <v>D</v>
      </c>
      <c r="E136" s="1168">
        <v>6</v>
      </c>
      <c r="F136" s="877" t="s">
        <v>3195</v>
      </c>
      <c r="G136" s="879" t="s">
        <v>3671</v>
      </c>
      <c r="H136" s="890"/>
      <c r="I136" s="890"/>
      <c r="J136" s="880"/>
      <c r="K136" s="895"/>
      <c r="L136" s="877"/>
      <c r="M136" s="896"/>
      <c r="N136" s="897"/>
      <c r="O136" s="898"/>
      <c r="P136" s="899"/>
      <c r="Q136" s="900"/>
      <c r="R136" s="899"/>
      <c r="S136" s="900"/>
      <c r="T136" s="899"/>
      <c r="U136" s="900"/>
      <c r="V136" s="901"/>
      <c r="W136" s="877"/>
      <c r="X136" s="889"/>
      <c r="Y136" s="1169"/>
      <c r="Z136" s="889"/>
      <c r="AA136" s="1170"/>
      <c r="AB136" s="889"/>
      <c r="AC136" s="891"/>
      <c r="AD136" s="902"/>
      <c r="AE136" s="889"/>
      <c r="AF136" s="897"/>
      <c r="AG136" s="1170" t="s">
        <v>378</v>
      </c>
      <c r="AH136" s="902"/>
      <c r="AI136" s="903"/>
      <c r="AJ136" s="889"/>
      <c r="AK136" s="891"/>
      <c r="AL136" s="891"/>
      <c r="AN136" s="904">
        <v>2</v>
      </c>
      <c r="AO136" s="904" t="s">
        <v>4095</v>
      </c>
    </row>
    <row r="137" spans="1:41" s="904" customFormat="1" ht="13.2" hidden="1" outlineLevel="1">
      <c r="A137" s="891" t="s">
        <v>2613</v>
      </c>
      <c r="B137" s="892"/>
      <c r="C137" s="889"/>
      <c r="D137" s="1168" t="str">
        <f t="shared" si="5"/>
        <v>D</v>
      </c>
      <c r="E137" s="1168">
        <v>7</v>
      </c>
      <c r="F137" s="877" t="s">
        <v>3195</v>
      </c>
      <c r="G137" s="879" t="s">
        <v>3671</v>
      </c>
      <c r="H137" s="890"/>
      <c r="I137" s="890"/>
      <c r="J137" s="880"/>
      <c r="K137" s="895"/>
      <c r="L137" s="877"/>
      <c r="M137" s="896"/>
      <c r="N137" s="897"/>
      <c r="O137" s="898"/>
      <c r="P137" s="899"/>
      <c r="Q137" s="900"/>
      <c r="R137" s="899"/>
      <c r="S137" s="900"/>
      <c r="T137" s="899"/>
      <c r="U137" s="900"/>
      <c r="V137" s="901"/>
      <c r="W137" s="877"/>
      <c r="X137" s="889"/>
      <c r="Y137" s="1169"/>
      <c r="Z137" s="889"/>
      <c r="AA137" s="1170"/>
      <c r="AB137" s="889"/>
      <c r="AC137" s="891"/>
      <c r="AD137" s="902"/>
      <c r="AE137" s="889"/>
      <c r="AF137" s="897"/>
      <c r="AG137" s="1170" t="s">
        <v>378</v>
      </c>
      <c r="AH137" s="902"/>
      <c r="AI137" s="903"/>
      <c r="AJ137" s="889"/>
      <c r="AK137" s="891"/>
      <c r="AL137" s="891"/>
      <c r="AN137" s="904">
        <v>2</v>
      </c>
      <c r="AO137" s="904" t="s">
        <v>4095</v>
      </c>
    </row>
    <row r="138" spans="1:41" s="904" customFormat="1" ht="13.2" hidden="1" outlineLevel="1">
      <c r="A138" s="891" t="s">
        <v>2613</v>
      </c>
      <c r="B138" s="892"/>
      <c r="C138" s="889"/>
      <c r="D138" s="1168" t="str">
        <f t="shared" si="5"/>
        <v>D</v>
      </c>
      <c r="E138" s="1168">
        <v>8</v>
      </c>
      <c r="F138" s="877" t="s">
        <v>3195</v>
      </c>
      <c r="G138" s="879" t="s">
        <v>3671</v>
      </c>
      <c r="H138" s="890"/>
      <c r="I138" s="890"/>
      <c r="J138" s="880"/>
      <c r="K138" s="895"/>
      <c r="L138" s="877"/>
      <c r="M138" s="896"/>
      <c r="N138" s="897"/>
      <c r="O138" s="898"/>
      <c r="P138" s="899"/>
      <c r="Q138" s="900"/>
      <c r="R138" s="899"/>
      <c r="S138" s="900"/>
      <c r="T138" s="899"/>
      <c r="U138" s="900"/>
      <c r="V138" s="901"/>
      <c r="W138" s="877"/>
      <c r="X138" s="889"/>
      <c r="Y138" s="1169"/>
      <c r="Z138" s="889"/>
      <c r="AA138" s="1170"/>
      <c r="AB138" s="889"/>
      <c r="AC138" s="891"/>
      <c r="AD138" s="902"/>
      <c r="AE138" s="889"/>
      <c r="AF138" s="897"/>
      <c r="AG138" s="1170" t="s">
        <v>378</v>
      </c>
      <c r="AH138" s="902"/>
      <c r="AI138" s="903"/>
      <c r="AJ138" s="889"/>
      <c r="AK138" s="891"/>
      <c r="AL138" s="891"/>
      <c r="AN138" s="904">
        <v>2</v>
      </c>
      <c r="AO138" s="904" t="s">
        <v>4095</v>
      </c>
    </row>
    <row r="139" spans="1:41" s="904" customFormat="1" ht="13.2" hidden="1" outlineLevel="1">
      <c r="A139" s="891" t="s">
        <v>2613</v>
      </c>
      <c r="B139" s="892"/>
      <c r="C139" s="889"/>
      <c r="D139" s="1168" t="str">
        <f t="shared" si="5"/>
        <v>D</v>
      </c>
      <c r="E139" s="1168">
        <v>9</v>
      </c>
      <c r="F139" s="877" t="s">
        <v>3195</v>
      </c>
      <c r="G139" s="879" t="s">
        <v>3671</v>
      </c>
      <c r="H139" s="890"/>
      <c r="I139" s="890"/>
      <c r="J139" s="880"/>
      <c r="K139" s="895"/>
      <c r="L139" s="877"/>
      <c r="M139" s="896"/>
      <c r="N139" s="897"/>
      <c r="O139" s="898"/>
      <c r="P139" s="899"/>
      <c r="Q139" s="900"/>
      <c r="R139" s="899"/>
      <c r="S139" s="900"/>
      <c r="T139" s="899"/>
      <c r="U139" s="900"/>
      <c r="V139" s="901"/>
      <c r="W139" s="877"/>
      <c r="X139" s="889"/>
      <c r="Y139" s="1169"/>
      <c r="Z139" s="889"/>
      <c r="AA139" s="1170"/>
      <c r="AB139" s="889"/>
      <c r="AC139" s="891"/>
      <c r="AD139" s="902"/>
      <c r="AE139" s="889"/>
      <c r="AF139" s="897"/>
      <c r="AG139" s="1170" t="s">
        <v>379</v>
      </c>
      <c r="AH139" s="902"/>
      <c r="AI139" s="903"/>
      <c r="AJ139" s="889"/>
      <c r="AK139" s="891"/>
      <c r="AL139" s="891"/>
      <c r="AN139" s="904">
        <v>2</v>
      </c>
      <c r="AO139" s="904" t="s">
        <v>4095</v>
      </c>
    </row>
    <row r="140" spans="1:41" s="904" customFormat="1" ht="13.2" hidden="1" outlineLevel="1">
      <c r="A140" s="891" t="s">
        <v>2613</v>
      </c>
      <c r="B140" s="892"/>
      <c r="C140" s="889"/>
      <c r="D140" s="1168" t="str">
        <f>D139</f>
        <v>D</v>
      </c>
      <c r="E140" s="1168">
        <v>10</v>
      </c>
      <c r="F140" s="877" t="s">
        <v>6922</v>
      </c>
      <c r="G140" s="879" t="s">
        <v>3671</v>
      </c>
      <c r="H140" s="890" t="s">
        <v>6005</v>
      </c>
      <c r="I140" s="890" t="s">
        <v>6631</v>
      </c>
      <c r="J140" s="880" t="s">
        <v>5988</v>
      </c>
      <c r="K140" s="895" t="s">
        <v>6641</v>
      </c>
      <c r="L140" s="877" t="s">
        <v>6012</v>
      </c>
      <c r="M140" s="896"/>
      <c r="N140" s="897" t="s">
        <v>6965</v>
      </c>
      <c r="O140" s="898" t="s">
        <v>5993</v>
      </c>
      <c r="P140" s="899" t="s">
        <v>2323</v>
      </c>
      <c r="Q140" s="900" t="s">
        <v>2323</v>
      </c>
      <c r="R140" s="899" t="s">
        <v>2323</v>
      </c>
      <c r="S140" s="900" t="s">
        <v>2323</v>
      </c>
      <c r="T140" s="899" t="s">
        <v>2323</v>
      </c>
      <c r="U140" s="900" t="s">
        <v>2323</v>
      </c>
      <c r="V140" s="901" t="s">
        <v>2323</v>
      </c>
      <c r="W140" s="877" t="s">
        <v>6357</v>
      </c>
      <c r="X140" s="889" t="s">
        <v>6917</v>
      </c>
      <c r="Y140" s="1169"/>
      <c r="Z140" s="889"/>
      <c r="AA140" s="1170"/>
      <c r="AB140" s="889"/>
      <c r="AC140" s="891"/>
      <c r="AD140" s="902"/>
      <c r="AE140" s="889">
        <v>208</v>
      </c>
      <c r="AF140" s="897"/>
      <c r="AG140" s="1170" t="s">
        <v>379</v>
      </c>
      <c r="AH140" s="902"/>
      <c r="AI140" s="903"/>
      <c r="AJ140" s="889"/>
      <c r="AK140" s="891"/>
      <c r="AL140" s="891"/>
      <c r="AN140" s="904">
        <v>2</v>
      </c>
      <c r="AO140" s="904" t="s">
        <v>4095</v>
      </c>
    </row>
    <row r="141" spans="1:41" s="904" customFormat="1" ht="13.2" hidden="1" collapsed="1">
      <c r="K141" s="1082"/>
      <c r="L141" s="1082"/>
      <c r="M141" s="1082"/>
      <c r="N141" s="1082"/>
    </row>
    <row r="142" spans="1:41" s="904" customFormat="1" ht="13.8" hidden="1" thickBot="1">
      <c r="D142" s="904" t="s">
        <v>4095</v>
      </c>
      <c r="O142" s="1115"/>
      <c r="P142" s="1115"/>
    </row>
    <row r="143" spans="1:41" s="904" customFormat="1" ht="13.2" hidden="1">
      <c r="D143" s="1116" t="s">
        <v>149</v>
      </c>
      <c r="E143" s="1117"/>
      <c r="F143" s="1118">
        <v>1</v>
      </c>
      <c r="K143" s="1082"/>
      <c r="L143" s="1082"/>
      <c r="M143" s="1082"/>
      <c r="N143" s="1082"/>
    </row>
    <row r="144" spans="1:41" s="904" customFormat="1" ht="13.8" hidden="1" thickBot="1">
      <c r="D144" s="1119" t="s">
        <v>150</v>
      </c>
      <c r="E144" s="1120"/>
      <c r="F144" s="1114" t="s">
        <v>4996</v>
      </c>
      <c r="K144" s="1082"/>
      <c r="L144" s="1082"/>
      <c r="M144" s="1082"/>
      <c r="N144" s="1082"/>
    </row>
    <row r="145" spans="1:41" s="904" customFormat="1" ht="13.8" hidden="1" outlineLevel="1" thickBot="1">
      <c r="A145" s="1163" t="s">
        <v>9</v>
      </c>
      <c r="B145" s="1122" t="s">
        <v>306</v>
      </c>
      <c r="C145" s="1123"/>
      <c r="D145" s="1090" t="s">
        <v>913</v>
      </c>
      <c r="E145" s="1124"/>
      <c r="F145" s="1125" t="s">
        <v>307</v>
      </c>
      <c r="G145" s="1126"/>
      <c r="H145" s="1126"/>
      <c r="I145" s="1126"/>
      <c r="J145" s="1162"/>
      <c r="K145" s="1129" t="s">
        <v>209</v>
      </c>
      <c r="L145" s="1130" t="s">
        <v>2154</v>
      </c>
      <c r="M145" s="1126"/>
      <c r="N145" s="1131" t="s">
        <v>209</v>
      </c>
      <c r="O145" s="1132" t="s">
        <v>309</v>
      </c>
      <c r="P145" s="1122"/>
      <c r="Q145" s="1122"/>
      <c r="R145" s="1122"/>
      <c r="S145" s="1122"/>
      <c r="T145" s="1122"/>
      <c r="U145" s="1123"/>
      <c r="V145" s="1122"/>
      <c r="W145" s="1130" t="s">
        <v>1164</v>
      </c>
      <c r="X145" s="1127"/>
      <c r="Y145" s="1132" t="s">
        <v>357</v>
      </c>
      <c r="Z145" s="1122" t="s">
        <v>357</v>
      </c>
      <c r="AA145" s="1123"/>
      <c r="AB145" s="1122" t="s">
        <v>5158</v>
      </c>
      <c r="AC145" s="1133" t="s">
        <v>377</v>
      </c>
      <c r="AD145" s="1132" t="s">
        <v>310</v>
      </c>
      <c r="AE145" s="1123"/>
      <c r="AF145" s="1130" t="s">
        <v>308</v>
      </c>
      <c r="AG145" s="1132" t="s">
        <v>357</v>
      </c>
      <c r="AH145" s="1132" t="s">
        <v>4734</v>
      </c>
      <c r="AI145" s="1132"/>
      <c r="AJ145" s="1132"/>
      <c r="AK145" s="1133" t="s">
        <v>3213</v>
      </c>
      <c r="AL145" s="1131"/>
    </row>
    <row r="146" spans="1:41" s="904" customFormat="1" ht="219.6" hidden="1" outlineLevel="1">
      <c r="A146" s="1136" t="s">
        <v>776</v>
      </c>
      <c r="B146" s="1135" t="s">
        <v>305</v>
      </c>
      <c r="C146" s="1136" t="s">
        <v>3054</v>
      </c>
      <c r="D146" s="1164" t="s">
        <v>759</v>
      </c>
      <c r="E146" s="1136" t="s">
        <v>1281</v>
      </c>
      <c r="F146" s="1138" t="s">
        <v>3055</v>
      </c>
      <c r="G146" s="1139" t="s">
        <v>2309</v>
      </c>
      <c r="H146" s="1140" t="s">
        <v>1468</v>
      </c>
      <c r="I146" s="1140" t="s">
        <v>1467</v>
      </c>
      <c r="J146" s="1142" t="s">
        <v>2842</v>
      </c>
      <c r="K146" s="1143" t="s">
        <v>1415</v>
      </c>
      <c r="L146" s="1138" t="s">
        <v>1466</v>
      </c>
      <c r="M146" s="1145" t="s">
        <v>2470</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2" t="s">
        <v>1027</v>
      </c>
      <c r="AA146" s="1166"/>
      <c r="AB146" s="1136" t="s">
        <v>2584</v>
      </c>
      <c r="AC146" s="1148" t="s">
        <v>4025</v>
      </c>
      <c r="AD146" s="1148" t="s">
        <v>2962</v>
      </c>
      <c r="AE146" s="1136" t="s">
        <v>2441</v>
      </c>
      <c r="AF146" s="1144" t="s">
        <v>2583</v>
      </c>
      <c r="AG146" s="1167" t="s">
        <v>3586</v>
      </c>
      <c r="AH146" s="1138" t="s">
        <v>4431</v>
      </c>
      <c r="AI146" s="1149" t="s">
        <v>4429</v>
      </c>
      <c r="AJ146" s="1142" t="s">
        <v>4430</v>
      </c>
      <c r="AK146" s="1150" t="s">
        <v>995</v>
      </c>
      <c r="AL146" s="1151" t="s">
        <v>4994</v>
      </c>
    </row>
    <row r="147" spans="1:41" s="904" customFormat="1" ht="13.2" hidden="1" outlineLevel="1">
      <c r="A147" s="891" t="s">
        <v>2613</v>
      </c>
      <c r="B147" s="892"/>
      <c r="C147" s="889"/>
      <c r="D147" s="1168" t="str">
        <f>T(F144)</f>
        <v>E</v>
      </c>
      <c r="E147" s="1168">
        <v>1</v>
      </c>
      <c r="F147" s="877" t="s">
        <v>6918</v>
      </c>
      <c r="G147" s="879" t="s">
        <v>3673</v>
      </c>
      <c r="H147" s="890" t="s">
        <v>6005</v>
      </c>
      <c r="I147" s="890" t="s">
        <v>6631</v>
      </c>
      <c r="J147" s="880">
        <v>52</v>
      </c>
      <c r="K147" s="895" t="s">
        <v>6919</v>
      </c>
      <c r="L147" s="877"/>
      <c r="M147" s="896" t="s">
        <v>2906</v>
      </c>
      <c r="N147" s="897" t="s">
        <v>6920</v>
      </c>
      <c r="O147" s="898" t="s">
        <v>5993</v>
      </c>
      <c r="P147" s="899" t="s">
        <v>2323</v>
      </c>
      <c r="Q147" s="900" t="s">
        <v>2323</v>
      </c>
      <c r="R147" s="899" t="s">
        <v>2323</v>
      </c>
      <c r="S147" s="900" t="s">
        <v>2323</v>
      </c>
      <c r="T147" s="899" t="s">
        <v>2323</v>
      </c>
      <c r="U147" s="900" t="s">
        <v>2323</v>
      </c>
      <c r="V147" s="901" t="s">
        <v>2323</v>
      </c>
      <c r="W147" s="877" t="s">
        <v>6381</v>
      </c>
      <c r="X147" s="889" t="s">
        <v>6921</v>
      </c>
      <c r="Y147" s="1169"/>
      <c r="Z147" s="889"/>
      <c r="AA147" s="1170"/>
      <c r="AB147" s="889"/>
      <c r="AC147" s="891"/>
      <c r="AD147" s="902">
        <v>63</v>
      </c>
      <c r="AE147" s="889"/>
      <c r="AF147" s="897">
        <v>236</v>
      </c>
      <c r="AG147" s="1170" t="s">
        <v>378</v>
      </c>
      <c r="AH147" s="902"/>
      <c r="AI147" s="903" t="s">
        <v>3304</v>
      </c>
      <c r="AJ147" s="889" t="s">
        <v>5198</v>
      </c>
      <c r="AK147" s="891"/>
      <c r="AL147" s="891"/>
      <c r="AN147" s="904">
        <v>2</v>
      </c>
      <c r="AO147" s="904" t="s">
        <v>4095</v>
      </c>
    </row>
    <row r="148" spans="1:41" s="904" customFormat="1" ht="13.2" hidden="1" outlineLevel="1">
      <c r="A148" s="891" t="s">
        <v>2613</v>
      </c>
      <c r="B148" s="892"/>
      <c r="C148" s="889"/>
      <c r="D148" s="1168" t="str">
        <f>D147</f>
        <v>E</v>
      </c>
      <c r="E148" s="1168">
        <v>2</v>
      </c>
      <c r="F148" s="877" t="s">
        <v>6918</v>
      </c>
      <c r="G148" s="879" t="s">
        <v>3673</v>
      </c>
      <c r="H148" s="890" t="s">
        <v>6005</v>
      </c>
      <c r="I148" s="890" t="s">
        <v>6631</v>
      </c>
      <c r="J148" s="880">
        <v>52</v>
      </c>
      <c r="K148" s="895" t="s">
        <v>6919</v>
      </c>
      <c r="L148" s="877" t="s">
        <v>6051</v>
      </c>
      <c r="M148" s="896"/>
      <c r="N148" s="897" t="s">
        <v>6920</v>
      </c>
      <c r="O148" s="898" t="s">
        <v>5993</v>
      </c>
      <c r="P148" s="899" t="s">
        <v>2323</v>
      </c>
      <c r="Q148" s="900" t="s">
        <v>2323</v>
      </c>
      <c r="R148" s="899" t="s">
        <v>2323</v>
      </c>
      <c r="S148" s="900" t="s">
        <v>2323</v>
      </c>
      <c r="T148" s="899" t="s">
        <v>2323</v>
      </c>
      <c r="U148" s="900" t="s">
        <v>2323</v>
      </c>
      <c r="V148" s="901" t="s">
        <v>2323</v>
      </c>
      <c r="W148" s="877" t="s">
        <v>6381</v>
      </c>
      <c r="X148" s="889" t="s">
        <v>6921</v>
      </c>
      <c r="Y148" s="1169"/>
      <c r="Z148" s="889"/>
      <c r="AA148" s="1170"/>
      <c r="AB148" s="889"/>
      <c r="AC148" s="891"/>
      <c r="AD148" s="902">
        <v>63</v>
      </c>
      <c r="AE148" s="889"/>
      <c r="AF148" s="897">
        <v>236</v>
      </c>
      <c r="AG148" s="1170" t="s">
        <v>378</v>
      </c>
      <c r="AH148" s="902"/>
      <c r="AI148" s="903" t="s">
        <v>3304</v>
      </c>
      <c r="AJ148" s="889" t="s">
        <v>5198</v>
      </c>
      <c r="AK148" s="891"/>
      <c r="AL148" s="891"/>
      <c r="AN148" s="904">
        <v>2</v>
      </c>
      <c r="AO148" s="904" t="s">
        <v>4095</v>
      </c>
    </row>
    <row r="149" spans="1:41" s="904" customFormat="1" ht="13.2" hidden="1" outlineLevel="1">
      <c r="A149" s="891" t="s">
        <v>2613</v>
      </c>
      <c r="B149" s="892"/>
      <c r="C149" s="889"/>
      <c r="D149" s="1168" t="str">
        <f t="shared" ref="D149:D155" si="6">D148</f>
        <v>E</v>
      </c>
      <c r="E149" s="1168">
        <v>3</v>
      </c>
      <c r="F149" s="877" t="s">
        <v>6941</v>
      </c>
      <c r="G149" s="879" t="s">
        <v>3671</v>
      </c>
      <c r="H149" s="890" t="s">
        <v>6005</v>
      </c>
      <c r="I149" s="890" t="s">
        <v>6631</v>
      </c>
      <c r="J149" s="880" t="s">
        <v>6655</v>
      </c>
      <c r="K149" s="895" t="s">
        <v>6682</v>
      </c>
      <c r="L149" s="877" t="s">
        <v>6012</v>
      </c>
      <c r="M149" s="896"/>
      <c r="N149" s="897" t="s">
        <v>6992</v>
      </c>
      <c r="O149" s="898" t="s">
        <v>5993</v>
      </c>
      <c r="P149" s="899" t="s">
        <v>2323</v>
      </c>
      <c r="Q149" s="900" t="s">
        <v>2323</v>
      </c>
      <c r="R149" s="899" t="s">
        <v>2323</v>
      </c>
      <c r="S149" s="900" t="s">
        <v>2323</v>
      </c>
      <c r="T149" s="899" t="s">
        <v>2323</v>
      </c>
      <c r="U149" s="900" t="s">
        <v>2323</v>
      </c>
      <c r="V149" s="901" t="s">
        <v>2323</v>
      </c>
      <c r="W149" s="877" t="s">
        <v>6592</v>
      </c>
      <c r="X149" s="889" t="s">
        <v>6917</v>
      </c>
      <c r="Y149" s="1169"/>
      <c r="Z149" s="889"/>
      <c r="AA149" s="1170"/>
      <c r="AB149" s="889"/>
      <c r="AC149" s="891"/>
      <c r="AD149" s="902"/>
      <c r="AE149" s="889">
        <v>349</v>
      </c>
      <c r="AF149" s="897"/>
      <c r="AG149" s="1170" t="s">
        <v>378</v>
      </c>
      <c r="AH149" s="902"/>
      <c r="AI149" s="903"/>
      <c r="AJ149" s="889"/>
      <c r="AK149" s="891"/>
      <c r="AL149" s="891"/>
      <c r="AN149" s="904">
        <v>2</v>
      </c>
      <c r="AO149" s="904" t="s">
        <v>4095</v>
      </c>
    </row>
    <row r="150" spans="1:41" s="904" customFormat="1" ht="13.2" hidden="1" outlineLevel="1">
      <c r="A150" s="891" t="s">
        <v>2613</v>
      </c>
      <c r="B150" s="892"/>
      <c r="C150" s="889"/>
      <c r="D150" s="1168" t="str">
        <f t="shared" si="6"/>
        <v>E</v>
      </c>
      <c r="E150" s="1168">
        <v>4</v>
      </c>
      <c r="F150" s="877" t="s">
        <v>6993</v>
      </c>
      <c r="G150" s="879" t="s">
        <v>3671</v>
      </c>
      <c r="H150" s="890" t="s">
        <v>6005</v>
      </c>
      <c r="I150" s="890" t="s">
        <v>6631</v>
      </c>
      <c r="J150" s="880" t="s">
        <v>6402</v>
      </c>
      <c r="K150" s="895" t="s">
        <v>6994</v>
      </c>
      <c r="L150" s="877" t="s">
        <v>6012</v>
      </c>
      <c r="M150" s="896"/>
      <c r="N150" s="897" t="s">
        <v>6995</v>
      </c>
      <c r="O150" s="898" t="s">
        <v>5993</v>
      </c>
      <c r="P150" s="899" t="s">
        <v>2323</v>
      </c>
      <c r="Q150" s="900" t="s">
        <v>2323</v>
      </c>
      <c r="R150" s="899" t="s">
        <v>2323</v>
      </c>
      <c r="S150" s="900" t="s">
        <v>2323</v>
      </c>
      <c r="T150" s="899" t="s">
        <v>2323</v>
      </c>
      <c r="U150" s="900" t="s">
        <v>2323</v>
      </c>
      <c r="V150" s="901" t="s">
        <v>2323</v>
      </c>
      <c r="W150" s="877" t="s">
        <v>6716</v>
      </c>
      <c r="X150" s="889" t="s">
        <v>6916</v>
      </c>
      <c r="Y150" s="1169"/>
      <c r="Z150" s="889"/>
      <c r="AA150" s="1170"/>
      <c r="AB150" s="889"/>
      <c r="AC150" s="891"/>
      <c r="AD150" s="902"/>
      <c r="AE150" s="889">
        <v>355</v>
      </c>
      <c r="AF150" s="897"/>
      <c r="AG150" s="1170" t="s">
        <v>378</v>
      </c>
      <c r="AH150" s="902"/>
      <c r="AI150" s="903"/>
      <c r="AJ150" s="889"/>
      <c r="AK150" s="891"/>
      <c r="AL150" s="891"/>
      <c r="AN150" s="904">
        <v>2</v>
      </c>
      <c r="AO150" s="904" t="s">
        <v>4095</v>
      </c>
    </row>
    <row r="151" spans="1:41" s="904" customFormat="1" ht="13.2" hidden="1" outlineLevel="1">
      <c r="A151" s="891" t="s">
        <v>2613</v>
      </c>
      <c r="B151" s="892"/>
      <c r="C151" s="889"/>
      <c r="D151" s="1168" t="str">
        <f t="shared" si="6"/>
        <v>E</v>
      </c>
      <c r="E151" s="1168">
        <v>5</v>
      </c>
      <c r="F151" s="877" t="s">
        <v>6993</v>
      </c>
      <c r="G151" s="879" t="s">
        <v>3671</v>
      </c>
      <c r="H151" s="890" t="s">
        <v>6005</v>
      </c>
      <c r="I151" s="890" t="s">
        <v>6631</v>
      </c>
      <c r="J151" s="880" t="s">
        <v>6402</v>
      </c>
      <c r="K151" s="895" t="s">
        <v>6996</v>
      </c>
      <c r="L151" s="877" t="s">
        <v>6012</v>
      </c>
      <c r="M151" s="896"/>
      <c r="N151" s="897" t="s">
        <v>6997</v>
      </c>
      <c r="O151" s="898" t="s">
        <v>5993</v>
      </c>
      <c r="P151" s="899" t="s">
        <v>2323</v>
      </c>
      <c r="Q151" s="900" t="s">
        <v>2323</v>
      </c>
      <c r="R151" s="899" t="s">
        <v>2323</v>
      </c>
      <c r="S151" s="900" t="s">
        <v>2323</v>
      </c>
      <c r="T151" s="899" t="s">
        <v>2323</v>
      </c>
      <c r="U151" s="900" t="s">
        <v>2323</v>
      </c>
      <c r="V151" s="901" t="s">
        <v>2323</v>
      </c>
      <c r="W151" s="877" t="s">
        <v>6716</v>
      </c>
      <c r="X151" s="889" t="s">
        <v>6914</v>
      </c>
      <c r="Y151" s="1169"/>
      <c r="Z151" s="889"/>
      <c r="AA151" s="1170"/>
      <c r="AB151" s="889"/>
      <c r="AC151" s="891"/>
      <c r="AD151" s="902"/>
      <c r="AE151" s="889">
        <v>353</v>
      </c>
      <c r="AF151" s="897"/>
      <c r="AG151" s="1170" t="s">
        <v>378</v>
      </c>
      <c r="AH151" s="902"/>
      <c r="AI151" s="903"/>
      <c r="AJ151" s="889"/>
      <c r="AK151" s="891"/>
      <c r="AL151" s="891"/>
      <c r="AN151" s="904">
        <v>2</v>
      </c>
      <c r="AO151" s="904" t="s">
        <v>4095</v>
      </c>
    </row>
    <row r="152" spans="1:41" s="904" customFormat="1" ht="13.2" hidden="1" outlineLevel="1">
      <c r="A152" s="891" t="s">
        <v>2613</v>
      </c>
      <c r="B152" s="892"/>
      <c r="C152" s="889"/>
      <c r="D152" s="1168" t="str">
        <f t="shared" si="6"/>
        <v>E</v>
      </c>
      <c r="E152" s="1168">
        <v>6</v>
      </c>
      <c r="F152" s="877" t="s">
        <v>3195</v>
      </c>
      <c r="G152" s="879" t="s">
        <v>3671</v>
      </c>
      <c r="H152" s="890"/>
      <c r="I152" s="890"/>
      <c r="J152" s="880"/>
      <c r="K152" s="895"/>
      <c r="L152" s="877"/>
      <c r="M152" s="896"/>
      <c r="N152" s="897"/>
      <c r="O152" s="898"/>
      <c r="P152" s="899"/>
      <c r="Q152" s="900"/>
      <c r="R152" s="899"/>
      <c r="S152" s="900"/>
      <c r="T152" s="899"/>
      <c r="U152" s="900"/>
      <c r="V152" s="901"/>
      <c r="W152" s="877"/>
      <c r="X152" s="889"/>
      <c r="Y152" s="1169"/>
      <c r="Z152" s="889"/>
      <c r="AA152" s="1170"/>
      <c r="AB152" s="889"/>
      <c r="AC152" s="891"/>
      <c r="AD152" s="902"/>
      <c r="AE152" s="889"/>
      <c r="AF152" s="897"/>
      <c r="AG152" s="1170" t="s">
        <v>378</v>
      </c>
      <c r="AH152" s="902"/>
      <c r="AI152" s="903"/>
      <c r="AJ152" s="889"/>
      <c r="AK152" s="891"/>
      <c r="AL152" s="891"/>
      <c r="AN152" s="904">
        <v>2</v>
      </c>
      <c r="AO152" s="904" t="s">
        <v>4095</v>
      </c>
    </row>
    <row r="153" spans="1:41" s="904" customFormat="1" ht="13.2" hidden="1" outlineLevel="1">
      <c r="A153" s="891" t="s">
        <v>2613</v>
      </c>
      <c r="B153" s="892"/>
      <c r="C153" s="889"/>
      <c r="D153" s="1168" t="str">
        <f t="shared" si="6"/>
        <v>E</v>
      </c>
      <c r="E153" s="1168">
        <v>7</v>
      </c>
      <c r="F153" s="877" t="s">
        <v>3195</v>
      </c>
      <c r="G153" s="879" t="s">
        <v>3671</v>
      </c>
      <c r="H153" s="890"/>
      <c r="I153" s="890"/>
      <c r="J153" s="880"/>
      <c r="K153" s="895"/>
      <c r="L153" s="877"/>
      <c r="M153" s="896"/>
      <c r="N153" s="897"/>
      <c r="O153" s="898"/>
      <c r="P153" s="899"/>
      <c r="Q153" s="900"/>
      <c r="R153" s="899"/>
      <c r="S153" s="900"/>
      <c r="T153" s="899"/>
      <c r="U153" s="900"/>
      <c r="V153" s="901"/>
      <c r="W153" s="877"/>
      <c r="X153" s="889"/>
      <c r="Y153" s="1169"/>
      <c r="Z153" s="889"/>
      <c r="AA153" s="1170"/>
      <c r="AB153" s="889"/>
      <c r="AC153" s="891"/>
      <c r="AD153" s="902"/>
      <c r="AE153" s="889"/>
      <c r="AF153" s="897"/>
      <c r="AG153" s="1170" t="s">
        <v>378</v>
      </c>
      <c r="AH153" s="902"/>
      <c r="AI153" s="903"/>
      <c r="AJ153" s="889"/>
      <c r="AK153" s="891"/>
      <c r="AL153" s="891"/>
      <c r="AN153" s="904">
        <v>2</v>
      </c>
      <c r="AO153" s="904" t="s">
        <v>4095</v>
      </c>
    </row>
    <row r="154" spans="1:41" s="904" customFormat="1" ht="13.2" hidden="1" outlineLevel="1">
      <c r="A154" s="891" t="s">
        <v>2613</v>
      </c>
      <c r="B154" s="892"/>
      <c r="C154" s="889"/>
      <c r="D154" s="1168" t="str">
        <f t="shared" si="6"/>
        <v>E</v>
      </c>
      <c r="E154" s="1168">
        <v>8</v>
      </c>
      <c r="F154" s="877" t="s">
        <v>6993</v>
      </c>
      <c r="G154" s="879" t="s">
        <v>3671</v>
      </c>
      <c r="H154" s="890" t="s">
        <v>6005</v>
      </c>
      <c r="I154" s="890" t="s">
        <v>6631</v>
      </c>
      <c r="J154" s="880" t="s">
        <v>6477</v>
      </c>
      <c r="K154" s="895" t="s">
        <v>6998</v>
      </c>
      <c r="L154" s="877" t="s">
        <v>6012</v>
      </c>
      <c r="M154" s="896"/>
      <c r="N154" s="897" t="s">
        <v>6999</v>
      </c>
      <c r="O154" s="898" t="s">
        <v>5993</v>
      </c>
      <c r="P154" s="899" t="s">
        <v>2323</v>
      </c>
      <c r="Q154" s="900" t="s">
        <v>2323</v>
      </c>
      <c r="R154" s="899" t="s">
        <v>2323</v>
      </c>
      <c r="S154" s="900" t="s">
        <v>2323</v>
      </c>
      <c r="T154" s="899" t="s">
        <v>2323</v>
      </c>
      <c r="U154" s="900" t="s">
        <v>2323</v>
      </c>
      <c r="V154" s="901" t="s">
        <v>2323</v>
      </c>
      <c r="W154" s="877" t="s">
        <v>6647</v>
      </c>
      <c r="X154" s="889" t="s">
        <v>6916</v>
      </c>
      <c r="Y154" s="1169"/>
      <c r="Z154" s="889"/>
      <c r="AA154" s="1170"/>
      <c r="AB154" s="889"/>
      <c r="AC154" s="891"/>
      <c r="AD154" s="902"/>
      <c r="AE154" s="889">
        <v>347</v>
      </c>
      <c r="AF154" s="897"/>
      <c r="AG154" s="1170" t="s">
        <v>378</v>
      </c>
      <c r="AH154" s="902"/>
      <c r="AI154" s="903"/>
      <c r="AJ154" s="889"/>
      <c r="AK154" s="891"/>
      <c r="AL154" s="891"/>
      <c r="AN154" s="904">
        <v>2</v>
      </c>
      <c r="AO154" s="904" t="s">
        <v>4095</v>
      </c>
    </row>
    <row r="155" spans="1:41" s="904" customFormat="1" ht="13.2" hidden="1" outlineLevel="1">
      <c r="A155" s="891" t="s">
        <v>2613</v>
      </c>
      <c r="B155" s="892"/>
      <c r="C155" s="889"/>
      <c r="D155" s="1168" t="str">
        <f t="shared" si="6"/>
        <v>E</v>
      </c>
      <c r="E155" s="1168">
        <v>9</v>
      </c>
      <c r="F155" s="877" t="s">
        <v>6941</v>
      </c>
      <c r="G155" s="879" t="s">
        <v>3671</v>
      </c>
      <c r="H155" s="890" t="s">
        <v>6005</v>
      </c>
      <c r="I155" s="890" t="s">
        <v>6631</v>
      </c>
      <c r="J155" s="880" t="s">
        <v>5988</v>
      </c>
      <c r="K155" s="895" t="s">
        <v>7000</v>
      </c>
      <c r="L155" s="877" t="s">
        <v>6012</v>
      </c>
      <c r="M155" s="896"/>
      <c r="N155" s="897" t="s">
        <v>6986</v>
      </c>
      <c r="O155" s="898" t="s">
        <v>5993</v>
      </c>
      <c r="P155" s="899" t="s">
        <v>2323</v>
      </c>
      <c r="Q155" s="900" t="s">
        <v>2323</v>
      </c>
      <c r="R155" s="899" t="s">
        <v>2323</v>
      </c>
      <c r="S155" s="900" t="s">
        <v>2323</v>
      </c>
      <c r="T155" s="899" t="s">
        <v>2323</v>
      </c>
      <c r="U155" s="900" t="s">
        <v>2323</v>
      </c>
      <c r="V155" s="901" t="s">
        <v>2323</v>
      </c>
      <c r="W155" s="877" t="s">
        <v>6357</v>
      </c>
      <c r="X155" s="889" t="s">
        <v>6915</v>
      </c>
      <c r="Y155" s="1169"/>
      <c r="Z155" s="889"/>
      <c r="AA155" s="1170"/>
      <c r="AB155" s="889"/>
      <c r="AC155" s="891"/>
      <c r="AD155" s="902"/>
      <c r="AE155" s="889">
        <v>226</v>
      </c>
      <c r="AF155" s="897"/>
      <c r="AG155" s="1170" t="s">
        <v>379</v>
      </c>
      <c r="AH155" s="902"/>
      <c r="AI155" s="903"/>
      <c r="AJ155" s="889"/>
      <c r="AK155" s="891"/>
      <c r="AL155" s="891"/>
      <c r="AN155" s="904">
        <v>2</v>
      </c>
      <c r="AO155" s="904" t="s">
        <v>4095</v>
      </c>
    </row>
    <row r="156" spans="1:41" s="904" customFormat="1" ht="13.2" hidden="1" outlineLevel="1">
      <c r="A156" s="891" t="s">
        <v>2613</v>
      </c>
      <c r="B156" s="892"/>
      <c r="C156" s="889"/>
      <c r="D156" s="1168" t="str">
        <f>D155</f>
        <v>E</v>
      </c>
      <c r="E156" s="1168">
        <v>10</v>
      </c>
      <c r="F156" s="877" t="s">
        <v>6941</v>
      </c>
      <c r="G156" s="879" t="s">
        <v>3671</v>
      </c>
      <c r="H156" s="890" t="s">
        <v>6005</v>
      </c>
      <c r="I156" s="890" t="s">
        <v>6631</v>
      </c>
      <c r="J156" s="880" t="s">
        <v>5988</v>
      </c>
      <c r="K156" s="895" t="s">
        <v>7001</v>
      </c>
      <c r="L156" s="877" t="s">
        <v>6012</v>
      </c>
      <c r="M156" s="896"/>
      <c r="N156" s="897" t="s">
        <v>6987</v>
      </c>
      <c r="O156" s="898" t="s">
        <v>5993</v>
      </c>
      <c r="P156" s="899" t="s">
        <v>2323</v>
      </c>
      <c r="Q156" s="900" t="s">
        <v>2323</v>
      </c>
      <c r="R156" s="899" t="s">
        <v>2323</v>
      </c>
      <c r="S156" s="900" t="s">
        <v>2323</v>
      </c>
      <c r="T156" s="899" t="s">
        <v>2323</v>
      </c>
      <c r="U156" s="900" t="s">
        <v>2323</v>
      </c>
      <c r="V156" s="901" t="s">
        <v>2323</v>
      </c>
      <c r="W156" s="877" t="s">
        <v>6357</v>
      </c>
      <c r="X156" s="889" t="s">
        <v>6914</v>
      </c>
      <c r="Y156" s="1169"/>
      <c r="Z156" s="889"/>
      <c r="AA156" s="1170"/>
      <c r="AB156" s="889"/>
      <c r="AC156" s="891"/>
      <c r="AD156" s="902"/>
      <c r="AE156" s="889">
        <v>225</v>
      </c>
      <c r="AF156" s="897"/>
      <c r="AG156" s="1170" t="s">
        <v>379</v>
      </c>
      <c r="AH156" s="902"/>
      <c r="AI156" s="903"/>
      <c r="AJ156" s="889"/>
      <c r="AK156" s="891"/>
      <c r="AL156" s="891"/>
      <c r="AN156" s="904">
        <v>2</v>
      </c>
      <c r="AO156" s="904" t="s">
        <v>4095</v>
      </c>
    </row>
    <row r="157" spans="1:41" s="904" customFormat="1" ht="13.2" hidden="1" collapsed="1">
      <c r="K157" s="1082"/>
      <c r="L157" s="1082"/>
      <c r="M157" s="1082"/>
      <c r="N157" s="1082"/>
    </row>
    <row r="158" spans="1:41" s="904" customFormat="1" ht="13.8" hidden="1" thickBot="1">
      <c r="D158" s="904" t="s">
        <v>4095</v>
      </c>
      <c r="O158" s="1115"/>
      <c r="P158" s="1115"/>
    </row>
    <row r="159" spans="1:41" s="904" customFormat="1" ht="13.2" hidden="1">
      <c r="D159" s="1116" t="s">
        <v>149</v>
      </c>
      <c r="E159" s="1117"/>
      <c r="F159" s="1118">
        <v>2</v>
      </c>
      <c r="K159" s="1082"/>
      <c r="L159" s="1082"/>
      <c r="M159" s="1082"/>
      <c r="N159" s="1082"/>
    </row>
    <row r="160" spans="1:41" s="904" customFormat="1" ht="13.8" hidden="1" thickBot="1">
      <c r="D160" s="1119" t="s">
        <v>150</v>
      </c>
      <c r="E160" s="1120"/>
      <c r="F160" s="1114" t="s">
        <v>4995</v>
      </c>
      <c r="K160" s="1082"/>
      <c r="L160" s="1082"/>
      <c r="M160" s="1082"/>
      <c r="N160" s="1082"/>
    </row>
    <row r="161" spans="1:41" s="904" customFormat="1" ht="13.8" hidden="1" outlineLevel="1" thickBot="1">
      <c r="A161" s="1163" t="s">
        <v>9</v>
      </c>
      <c r="B161" s="1122" t="s">
        <v>306</v>
      </c>
      <c r="C161" s="1123"/>
      <c r="D161" s="1090" t="s">
        <v>913</v>
      </c>
      <c r="E161" s="1124"/>
      <c r="F161" s="1125" t="s">
        <v>307</v>
      </c>
      <c r="G161" s="1126"/>
      <c r="H161" s="1126"/>
      <c r="I161" s="1126"/>
      <c r="J161" s="1162"/>
      <c r="K161" s="1129" t="s">
        <v>209</v>
      </c>
      <c r="L161" s="1130" t="s">
        <v>2154</v>
      </c>
      <c r="M161" s="1126"/>
      <c r="N161" s="1131" t="s">
        <v>209</v>
      </c>
      <c r="O161" s="1132" t="s">
        <v>309</v>
      </c>
      <c r="P161" s="1122"/>
      <c r="Q161" s="1122"/>
      <c r="R161" s="1122"/>
      <c r="S161" s="1122"/>
      <c r="T161" s="1122"/>
      <c r="U161" s="1123"/>
      <c r="V161" s="1122"/>
      <c r="W161" s="1130" t="s">
        <v>1164</v>
      </c>
      <c r="X161" s="1127"/>
      <c r="Y161" s="1132" t="s">
        <v>357</v>
      </c>
      <c r="Z161" s="1122" t="s">
        <v>357</v>
      </c>
      <c r="AA161" s="1123"/>
      <c r="AB161" s="1122" t="s">
        <v>5158</v>
      </c>
      <c r="AC161" s="1133" t="s">
        <v>377</v>
      </c>
      <c r="AD161" s="1132" t="s">
        <v>310</v>
      </c>
      <c r="AE161" s="1123"/>
      <c r="AF161" s="1130" t="s">
        <v>308</v>
      </c>
      <c r="AG161" s="1132" t="s">
        <v>357</v>
      </c>
      <c r="AH161" s="1132" t="s">
        <v>4734</v>
      </c>
      <c r="AI161" s="1132"/>
      <c r="AJ161" s="1132"/>
      <c r="AK161" s="1133" t="s">
        <v>3213</v>
      </c>
      <c r="AL161" s="1131"/>
    </row>
    <row r="162" spans="1:41" s="904" customFormat="1" ht="219.6" hidden="1" outlineLevel="1">
      <c r="A162" s="1136" t="s">
        <v>776</v>
      </c>
      <c r="B162" s="1135" t="s">
        <v>305</v>
      </c>
      <c r="C162" s="1136" t="s">
        <v>3054</v>
      </c>
      <c r="D162" s="1164" t="s">
        <v>759</v>
      </c>
      <c r="E162" s="1136" t="s">
        <v>1281</v>
      </c>
      <c r="F162" s="1138" t="s">
        <v>3055</v>
      </c>
      <c r="G162" s="1139" t="s">
        <v>2309</v>
      </c>
      <c r="H162" s="1140" t="s">
        <v>1468</v>
      </c>
      <c r="I162" s="1140" t="s">
        <v>1467</v>
      </c>
      <c r="J162" s="1142" t="s">
        <v>2842</v>
      </c>
      <c r="K162" s="1143" t="s">
        <v>1415</v>
      </c>
      <c r="L162" s="1138" t="s">
        <v>1466</v>
      </c>
      <c r="M162" s="1145" t="s">
        <v>2470</v>
      </c>
      <c r="N162" s="1144" t="s">
        <v>4231</v>
      </c>
      <c r="O162" s="1138" t="s">
        <v>83</v>
      </c>
      <c r="P162" s="1140" t="s">
        <v>3057</v>
      </c>
      <c r="Q162" s="1140" t="s">
        <v>1606</v>
      </c>
      <c r="R162" s="1140" t="s">
        <v>1607</v>
      </c>
      <c r="S162" s="1140" t="s">
        <v>4619</v>
      </c>
      <c r="T162" s="1140" t="s">
        <v>4620</v>
      </c>
      <c r="U162" s="1140" t="s">
        <v>4621</v>
      </c>
      <c r="V162" s="1142" t="s">
        <v>4622</v>
      </c>
      <c r="W162" s="1146" t="s">
        <v>4012</v>
      </c>
      <c r="X162" s="1147" t="s">
        <v>5442</v>
      </c>
      <c r="Y162" s="1165"/>
      <c r="Z162" s="1142" t="s">
        <v>1027</v>
      </c>
      <c r="AA162" s="1166"/>
      <c r="AB162" s="1136" t="s">
        <v>2584</v>
      </c>
      <c r="AC162" s="1148" t="s">
        <v>4025</v>
      </c>
      <c r="AD162" s="1148" t="s">
        <v>2962</v>
      </c>
      <c r="AE162" s="1136" t="s">
        <v>2441</v>
      </c>
      <c r="AF162" s="1144" t="s">
        <v>2583</v>
      </c>
      <c r="AG162" s="1167" t="s">
        <v>3586</v>
      </c>
      <c r="AH162" s="1138" t="s">
        <v>4431</v>
      </c>
      <c r="AI162" s="1149" t="s">
        <v>4429</v>
      </c>
      <c r="AJ162" s="1142" t="s">
        <v>4430</v>
      </c>
      <c r="AK162" s="1150" t="s">
        <v>995</v>
      </c>
      <c r="AL162" s="1151" t="s">
        <v>4994</v>
      </c>
    </row>
    <row r="163" spans="1:41" s="904" customFormat="1" ht="13.2" hidden="1" outlineLevel="1">
      <c r="A163" s="891" t="s">
        <v>2613</v>
      </c>
      <c r="B163" s="892"/>
      <c r="C163" s="889"/>
      <c r="D163" s="1168" t="str">
        <f>T(F160)</f>
        <v>F</v>
      </c>
      <c r="E163" s="1168">
        <v>1</v>
      </c>
      <c r="F163" s="877" t="s">
        <v>6922</v>
      </c>
      <c r="G163" s="879" t="s">
        <v>3671</v>
      </c>
      <c r="H163" s="890" t="s">
        <v>6005</v>
      </c>
      <c r="I163" s="890" t="s">
        <v>6631</v>
      </c>
      <c r="J163" s="880" t="s">
        <v>6402</v>
      </c>
      <c r="K163" s="895" t="s">
        <v>7002</v>
      </c>
      <c r="L163" s="877" t="s">
        <v>6012</v>
      </c>
      <c r="M163" s="896"/>
      <c r="N163" s="897" t="s">
        <v>7003</v>
      </c>
      <c r="O163" s="898" t="s">
        <v>5993</v>
      </c>
      <c r="P163" s="899" t="s">
        <v>2323</v>
      </c>
      <c r="Q163" s="900" t="s">
        <v>2323</v>
      </c>
      <c r="R163" s="899" t="s">
        <v>2323</v>
      </c>
      <c r="S163" s="900" t="s">
        <v>2323</v>
      </c>
      <c r="T163" s="899" t="s">
        <v>2323</v>
      </c>
      <c r="U163" s="900" t="s">
        <v>2323</v>
      </c>
      <c r="V163" s="901" t="s">
        <v>2323</v>
      </c>
      <c r="W163" s="877" t="s">
        <v>6716</v>
      </c>
      <c r="X163" s="889" t="s">
        <v>6923</v>
      </c>
      <c r="Y163" s="1169"/>
      <c r="Z163" s="889"/>
      <c r="AA163" s="1170"/>
      <c r="AB163" s="889"/>
      <c r="AC163" s="891"/>
      <c r="AD163" s="902"/>
      <c r="AE163" s="889">
        <v>354</v>
      </c>
      <c r="AF163" s="897"/>
      <c r="AG163" s="1170" t="s">
        <v>378</v>
      </c>
      <c r="AH163" s="902"/>
      <c r="AI163" s="903"/>
      <c r="AJ163" s="889"/>
      <c r="AK163" s="891"/>
      <c r="AL163" s="891"/>
      <c r="AN163" s="904">
        <v>2</v>
      </c>
      <c r="AO163" s="904" t="s">
        <v>4095</v>
      </c>
    </row>
    <row r="164" spans="1:41" s="904" customFormat="1" ht="13.2" hidden="1" outlineLevel="1">
      <c r="A164" s="891" t="s">
        <v>2613</v>
      </c>
      <c r="B164" s="892"/>
      <c r="C164" s="889"/>
      <c r="D164" s="1168" t="str">
        <f>D163</f>
        <v>F</v>
      </c>
      <c r="E164" s="1168">
        <v>2</v>
      </c>
      <c r="F164" s="877" t="s">
        <v>6922</v>
      </c>
      <c r="G164" s="879" t="s">
        <v>3671</v>
      </c>
      <c r="H164" s="890" t="s">
        <v>6005</v>
      </c>
      <c r="I164" s="890" t="s">
        <v>6631</v>
      </c>
      <c r="J164" s="880" t="s">
        <v>6402</v>
      </c>
      <c r="K164" s="895" t="s">
        <v>7004</v>
      </c>
      <c r="L164" s="877" t="s">
        <v>6012</v>
      </c>
      <c r="M164" s="896"/>
      <c r="N164" s="897" t="s">
        <v>7005</v>
      </c>
      <c r="O164" s="898" t="s">
        <v>5993</v>
      </c>
      <c r="P164" s="899" t="s">
        <v>2323</v>
      </c>
      <c r="Q164" s="900" t="s">
        <v>2323</v>
      </c>
      <c r="R164" s="899" t="s">
        <v>2323</v>
      </c>
      <c r="S164" s="900" t="s">
        <v>2323</v>
      </c>
      <c r="T164" s="899" t="s">
        <v>2323</v>
      </c>
      <c r="U164" s="900" t="s">
        <v>2323</v>
      </c>
      <c r="V164" s="901" t="s">
        <v>2323</v>
      </c>
      <c r="W164" s="877" t="s">
        <v>6716</v>
      </c>
      <c r="X164" s="889" t="s">
        <v>6932</v>
      </c>
      <c r="Y164" s="1169"/>
      <c r="Z164" s="889"/>
      <c r="AA164" s="1170"/>
      <c r="AB164" s="889"/>
      <c r="AC164" s="891"/>
      <c r="AD164" s="902"/>
      <c r="AE164" s="889">
        <v>352</v>
      </c>
      <c r="AF164" s="897"/>
      <c r="AG164" s="1170" t="s">
        <v>378</v>
      </c>
      <c r="AH164" s="902"/>
      <c r="AI164" s="903"/>
      <c r="AJ164" s="889"/>
      <c r="AK164" s="891"/>
      <c r="AL164" s="891"/>
      <c r="AN164" s="904">
        <v>2</v>
      </c>
      <c r="AO164" s="904" t="s">
        <v>4095</v>
      </c>
    </row>
    <row r="165" spans="1:41" s="904" customFormat="1" ht="13.2" hidden="1" outlineLevel="1">
      <c r="A165" s="891" t="s">
        <v>2613</v>
      </c>
      <c r="B165" s="892"/>
      <c r="C165" s="889"/>
      <c r="D165" s="1168" t="str">
        <f t="shared" ref="D165:D171" si="7">D164</f>
        <v>F</v>
      </c>
      <c r="E165" s="1168">
        <v>3</v>
      </c>
      <c r="F165" s="877" t="s">
        <v>6918</v>
      </c>
      <c r="G165" s="879" t="s">
        <v>3673</v>
      </c>
      <c r="H165" s="890" t="s">
        <v>6005</v>
      </c>
      <c r="I165" s="890" t="s">
        <v>6631</v>
      </c>
      <c r="J165" s="880" t="s">
        <v>6221</v>
      </c>
      <c r="K165" s="895" t="s">
        <v>6919</v>
      </c>
      <c r="L165" s="877"/>
      <c r="M165" s="896" t="s">
        <v>2906</v>
      </c>
      <c r="N165" s="897" t="s">
        <v>6920</v>
      </c>
      <c r="O165" s="898" t="s">
        <v>5993</v>
      </c>
      <c r="P165" s="899" t="s">
        <v>2323</v>
      </c>
      <c r="Q165" s="900" t="s">
        <v>2323</v>
      </c>
      <c r="R165" s="899" t="s">
        <v>2323</v>
      </c>
      <c r="S165" s="900" t="s">
        <v>2323</v>
      </c>
      <c r="T165" s="899" t="s">
        <v>2323</v>
      </c>
      <c r="U165" s="900" t="s">
        <v>2323</v>
      </c>
      <c r="V165" s="901" t="s">
        <v>2323</v>
      </c>
      <c r="W165" s="877" t="s">
        <v>6377</v>
      </c>
      <c r="X165" s="889" t="s">
        <v>6921</v>
      </c>
      <c r="Y165" s="1169"/>
      <c r="Z165" s="889"/>
      <c r="AA165" s="1170"/>
      <c r="AB165" s="889"/>
      <c r="AC165" s="891"/>
      <c r="AD165" s="902">
        <v>64</v>
      </c>
      <c r="AE165" s="889"/>
      <c r="AF165" s="897"/>
      <c r="AG165" s="1170" t="s">
        <v>378</v>
      </c>
      <c r="AH165" s="902"/>
      <c r="AI165" s="903" t="s">
        <v>3305</v>
      </c>
      <c r="AJ165" s="889" t="s">
        <v>5198</v>
      </c>
      <c r="AK165" s="891"/>
      <c r="AL165" s="891"/>
      <c r="AN165" s="904">
        <v>2</v>
      </c>
      <c r="AO165" s="904" t="s">
        <v>4095</v>
      </c>
    </row>
    <row r="166" spans="1:41" s="904" customFormat="1" ht="13.2" hidden="1" outlineLevel="1">
      <c r="A166" s="891" t="s">
        <v>2613</v>
      </c>
      <c r="B166" s="892"/>
      <c r="C166" s="889"/>
      <c r="D166" s="1168" t="str">
        <f t="shared" si="7"/>
        <v>F</v>
      </c>
      <c r="E166" s="1168">
        <v>4</v>
      </c>
      <c r="F166" s="877" t="s">
        <v>6918</v>
      </c>
      <c r="G166" s="879" t="s">
        <v>3673</v>
      </c>
      <c r="H166" s="890" t="s">
        <v>6005</v>
      </c>
      <c r="I166" s="890" t="s">
        <v>6631</v>
      </c>
      <c r="J166" s="880" t="s">
        <v>6221</v>
      </c>
      <c r="K166" s="895" t="s">
        <v>6919</v>
      </c>
      <c r="L166" s="877" t="s">
        <v>6051</v>
      </c>
      <c r="M166" s="896"/>
      <c r="N166" s="897" t="s">
        <v>6920</v>
      </c>
      <c r="O166" s="898" t="s">
        <v>5993</v>
      </c>
      <c r="P166" s="899" t="s">
        <v>2323</v>
      </c>
      <c r="Q166" s="900" t="s">
        <v>2323</v>
      </c>
      <c r="R166" s="899" t="s">
        <v>2323</v>
      </c>
      <c r="S166" s="900" t="s">
        <v>2323</v>
      </c>
      <c r="T166" s="899" t="s">
        <v>2323</v>
      </c>
      <c r="U166" s="900" t="s">
        <v>2323</v>
      </c>
      <c r="V166" s="901" t="s">
        <v>2323</v>
      </c>
      <c r="W166" s="877" t="s">
        <v>6377</v>
      </c>
      <c r="X166" s="889" t="s">
        <v>6921</v>
      </c>
      <c r="Y166" s="1169"/>
      <c r="Z166" s="889"/>
      <c r="AA166" s="1170"/>
      <c r="AB166" s="889"/>
      <c r="AC166" s="891"/>
      <c r="AD166" s="902">
        <v>64</v>
      </c>
      <c r="AE166" s="889"/>
      <c r="AF166" s="897"/>
      <c r="AG166" s="1170" t="s">
        <v>378</v>
      </c>
      <c r="AH166" s="902"/>
      <c r="AI166" s="903" t="s">
        <v>3305</v>
      </c>
      <c r="AJ166" s="889" t="s">
        <v>5198</v>
      </c>
      <c r="AK166" s="891"/>
      <c r="AL166" s="891"/>
      <c r="AN166" s="904">
        <v>2</v>
      </c>
      <c r="AO166" s="904" t="s">
        <v>4095</v>
      </c>
    </row>
    <row r="167" spans="1:41" s="904" customFormat="1" ht="13.2" hidden="1" outlineLevel="1">
      <c r="A167" s="891" t="s">
        <v>2613</v>
      </c>
      <c r="B167" s="892"/>
      <c r="C167" s="889"/>
      <c r="D167" s="1168" t="str">
        <f t="shared" si="7"/>
        <v>F</v>
      </c>
      <c r="E167" s="1168">
        <v>5</v>
      </c>
      <c r="F167" s="877" t="s">
        <v>6924</v>
      </c>
      <c r="G167" s="879" t="s">
        <v>3671</v>
      </c>
      <c r="H167" s="890" t="s">
        <v>6005</v>
      </c>
      <c r="I167" s="890" t="s">
        <v>6631</v>
      </c>
      <c r="J167" s="880" t="s">
        <v>6373</v>
      </c>
      <c r="K167" s="895" t="s">
        <v>6925</v>
      </c>
      <c r="L167" s="877"/>
      <c r="M167" s="896"/>
      <c r="N167" s="897" t="s">
        <v>6926</v>
      </c>
      <c r="O167" s="898" t="s">
        <v>5993</v>
      </c>
      <c r="P167" s="899" t="s">
        <v>2323</v>
      </c>
      <c r="Q167" s="900" t="s">
        <v>2323</v>
      </c>
      <c r="R167" s="899" t="s">
        <v>2323</v>
      </c>
      <c r="S167" s="900" t="s">
        <v>2323</v>
      </c>
      <c r="T167" s="899" t="s">
        <v>2323</v>
      </c>
      <c r="U167" s="900" t="s">
        <v>2323</v>
      </c>
      <c r="V167" s="901" t="s">
        <v>2323</v>
      </c>
      <c r="W167" s="877" t="s">
        <v>6870</v>
      </c>
      <c r="X167" s="889" t="s">
        <v>6917</v>
      </c>
      <c r="Y167" s="1169"/>
      <c r="Z167" s="889"/>
      <c r="AA167" s="1170"/>
      <c r="AB167" s="889"/>
      <c r="AC167" s="891"/>
      <c r="AD167" s="902"/>
      <c r="AE167" s="889">
        <v>342</v>
      </c>
      <c r="AF167" s="897"/>
      <c r="AG167" s="1170" t="s">
        <v>378</v>
      </c>
      <c r="AH167" s="902"/>
      <c r="AI167" s="903"/>
      <c r="AJ167" s="889"/>
      <c r="AK167" s="891"/>
      <c r="AL167" s="891"/>
      <c r="AN167" s="904">
        <v>2</v>
      </c>
      <c r="AO167" s="904" t="s">
        <v>4095</v>
      </c>
    </row>
    <row r="168" spans="1:41" s="904" customFormat="1" ht="13.2" hidden="1" outlineLevel="1">
      <c r="A168" s="891" t="s">
        <v>2613</v>
      </c>
      <c r="B168" s="892"/>
      <c r="C168" s="889"/>
      <c r="D168" s="1168" t="str">
        <f t="shared" si="7"/>
        <v>F</v>
      </c>
      <c r="E168" s="1168">
        <v>6</v>
      </c>
      <c r="F168" s="877" t="s">
        <v>6924</v>
      </c>
      <c r="G168" s="879" t="s">
        <v>3671</v>
      </c>
      <c r="H168" s="890" t="s">
        <v>6005</v>
      </c>
      <c r="I168" s="890" t="s">
        <v>6631</v>
      </c>
      <c r="J168" s="880" t="s">
        <v>6373</v>
      </c>
      <c r="K168" s="895" t="s">
        <v>6927</v>
      </c>
      <c r="L168" s="877"/>
      <c r="M168" s="896"/>
      <c r="N168" s="897" t="s">
        <v>6928</v>
      </c>
      <c r="O168" s="898" t="s">
        <v>5993</v>
      </c>
      <c r="P168" s="899" t="s">
        <v>2323</v>
      </c>
      <c r="Q168" s="900" t="s">
        <v>2323</v>
      </c>
      <c r="R168" s="899" t="s">
        <v>2323</v>
      </c>
      <c r="S168" s="900" t="s">
        <v>2323</v>
      </c>
      <c r="T168" s="899" t="s">
        <v>2323</v>
      </c>
      <c r="U168" s="900" t="s">
        <v>2323</v>
      </c>
      <c r="V168" s="901" t="s">
        <v>2323</v>
      </c>
      <c r="W168" s="877" t="s">
        <v>6870</v>
      </c>
      <c r="X168" s="889" t="s">
        <v>6916</v>
      </c>
      <c r="Y168" s="1169"/>
      <c r="Z168" s="889"/>
      <c r="AA168" s="1170"/>
      <c r="AB168" s="889"/>
      <c r="AC168" s="891"/>
      <c r="AD168" s="902"/>
      <c r="AE168" s="889">
        <v>343</v>
      </c>
      <c r="AF168" s="897"/>
      <c r="AG168" s="1170" t="s">
        <v>378</v>
      </c>
      <c r="AH168" s="902"/>
      <c r="AI168" s="903"/>
      <c r="AJ168" s="889"/>
      <c r="AK168" s="891"/>
      <c r="AL168" s="891"/>
      <c r="AN168" s="904">
        <v>2</v>
      </c>
      <c r="AO168" s="904" t="s">
        <v>4095</v>
      </c>
    </row>
    <row r="169" spans="1:41" s="904" customFormat="1" ht="13.2" hidden="1" outlineLevel="1">
      <c r="A169" s="891" t="s">
        <v>2613</v>
      </c>
      <c r="B169" s="892"/>
      <c r="C169" s="889"/>
      <c r="D169" s="1168" t="str">
        <f t="shared" si="7"/>
        <v>F</v>
      </c>
      <c r="E169" s="1168">
        <v>7</v>
      </c>
      <c r="F169" s="877" t="s">
        <v>6918</v>
      </c>
      <c r="G169" s="879" t="s">
        <v>3673</v>
      </c>
      <c r="H169" s="890" t="s">
        <v>6005</v>
      </c>
      <c r="I169" s="890" t="s">
        <v>6631</v>
      </c>
      <c r="J169" s="880" t="s">
        <v>6353</v>
      </c>
      <c r="K169" s="895" t="s">
        <v>6919</v>
      </c>
      <c r="L169" s="877"/>
      <c r="M169" s="896" t="s">
        <v>2906</v>
      </c>
      <c r="N169" s="897" t="s">
        <v>6920</v>
      </c>
      <c r="O169" s="898" t="s">
        <v>5993</v>
      </c>
      <c r="P169" s="899" t="s">
        <v>2323</v>
      </c>
      <c r="Q169" s="900" t="s">
        <v>2323</v>
      </c>
      <c r="R169" s="899" t="s">
        <v>2323</v>
      </c>
      <c r="S169" s="900" t="s">
        <v>2323</v>
      </c>
      <c r="T169" s="899" t="s">
        <v>2323</v>
      </c>
      <c r="U169" s="900" t="s">
        <v>2323</v>
      </c>
      <c r="V169" s="901" t="s">
        <v>2323</v>
      </c>
      <c r="W169" s="877" t="s">
        <v>6380</v>
      </c>
      <c r="X169" s="889" t="s">
        <v>6921</v>
      </c>
      <c r="Y169" s="1169"/>
      <c r="Z169" s="889"/>
      <c r="AA169" s="1170"/>
      <c r="AB169" s="889"/>
      <c r="AC169" s="891"/>
      <c r="AD169" s="902">
        <v>65</v>
      </c>
      <c r="AE169" s="889"/>
      <c r="AF169" s="897"/>
      <c r="AG169" s="1170" t="s">
        <v>378</v>
      </c>
      <c r="AH169" s="902"/>
      <c r="AI169" s="903" t="s">
        <v>3305</v>
      </c>
      <c r="AJ169" s="889" t="s">
        <v>5198</v>
      </c>
      <c r="AK169" s="891"/>
      <c r="AL169" s="891"/>
      <c r="AN169" s="904">
        <v>2</v>
      </c>
      <c r="AO169" s="904" t="s">
        <v>4095</v>
      </c>
    </row>
    <row r="170" spans="1:41" s="904" customFormat="1" ht="13.2" hidden="1" outlineLevel="1">
      <c r="A170" s="891" t="s">
        <v>2613</v>
      </c>
      <c r="B170" s="892"/>
      <c r="C170" s="889"/>
      <c r="D170" s="1168" t="str">
        <f t="shared" si="7"/>
        <v>F</v>
      </c>
      <c r="E170" s="1168">
        <v>8</v>
      </c>
      <c r="F170" s="877" t="s">
        <v>6918</v>
      </c>
      <c r="G170" s="879" t="s">
        <v>3673</v>
      </c>
      <c r="H170" s="890" t="s">
        <v>6005</v>
      </c>
      <c r="I170" s="890" t="s">
        <v>6631</v>
      </c>
      <c r="J170" s="880" t="s">
        <v>6353</v>
      </c>
      <c r="K170" s="895" t="s">
        <v>6919</v>
      </c>
      <c r="L170" s="877" t="s">
        <v>6051</v>
      </c>
      <c r="M170" s="896"/>
      <c r="N170" s="897" t="s">
        <v>6920</v>
      </c>
      <c r="O170" s="898" t="s">
        <v>5993</v>
      </c>
      <c r="P170" s="899" t="s">
        <v>2323</v>
      </c>
      <c r="Q170" s="900" t="s">
        <v>2323</v>
      </c>
      <c r="R170" s="899" t="s">
        <v>2323</v>
      </c>
      <c r="S170" s="900" t="s">
        <v>2323</v>
      </c>
      <c r="T170" s="899" t="s">
        <v>2323</v>
      </c>
      <c r="U170" s="900" t="s">
        <v>2323</v>
      </c>
      <c r="V170" s="901" t="s">
        <v>2323</v>
      </c>
      <c r="W170" s="877" t="s">
        <v>6380</v>
      </c>
      <c r="X170" s="889" t="s">
        <v>6921</v>
      </c>
      <c r="Y170" s="1169"/>
      <c r="Z170" s="889"/>
      <c r="AA170" s="1170"/>
      <c r="AB170" s="889"/>
      <c r="AC170" s="891"/>
      <c r="AD170" s="902">
        <v>65</v>
      </c>
      <c r="AE170" s="889"/>
      <c r="AF170" s="897"/>
      <c r="AG170" s="1170" t="s">
        <v>378</v>
      </c>
      <c r="AH170" s="902"/>
      <c r="AI170" s="903" t="s">
        <v>3305</v>
      </c>
      <c r="AJ170" s="889" t="s">
        <v>5198</v>
      </c>
      <c r="AK170" s="891"/>
      <c r="AL170" s="891"/>
      <c r="AN170" s="904">
        <v>2</v>
      </c>
      <c r="AO170" s="904" t="s">
        <v>4095</v>
      </c>
    </row>
    <row r="171" spans="1:41" s="904" customFormat="1" ht="13.2" hidden="1" outlineLevel="1">
      <c r="A171" s="891" t="s">
        <v>2613</v>
      </c>
      <c r="B171" s="892"/>
      <c r="C171" s="889"/>
      <c r="D171" s="1168" t="str">
        <f t="shared" si="7"/>
        <v>F</v>
      </c>
      <c r="E171" s="1168">
        <v>9</v>
      </c>
      <c r="F171" s="877" t="s">
        <v>6924</v>
      </c>
      <c r="G171" s="879" t="s">
        <v>3671</v>
      </c>
      <c r="H171" s="890" t="s">
        <v>6005</v>
      </c>
      <c r="I171" s="890" t="s">
        <v>6631</v>
      </c>
      <c r="J171" s="880" t="s">
        <v>6373</v>
      </c>
      <c r="K171" s="895" t="s">
        <v>6929</v>
      </c>
      <c r="L171" s="877"/>
      <c r="M171" s="896"/>
      <c r="N171" s="897" t="s">
        <v>6930</v>
      </c>
      <c r="O171" s="898" t="s">
        <v>5993</v>
      </c>
      <c r="P171" s="899" t="s">
        <v>2323</v>
      </c>
      <c r="Q171" s="900" t="s">
        <v>2323</v>
      </c>
      <c r="R171" s="899" t="s">
        <v>2323</v>
      </c>
      <c r="S171" s="900" t="s">
        <v>2323</v>
      </c>
      <c r="T171" s="899" t="s">
        <v>2323</v>
      </c>
      <c r="U171" s="900" t="s">
        <v>2323</v>
      </c>
      <c r="V171" s="901" t="s">
        <v>2323</v>
      </c>
      <c r="W171" s="877" t="s">
        <v>6870</v>
      </c>
      <c r="X171" s="889" t="s">
        <v>6915</v>
      </c>
      <c r="Y171" s="1169"/>
      <c r="Z171" s="889"/>
      <c r="AA171" s="1170"/>
      <c r="AB171" s="889"/>
      <c r="AC171" s="891"/>
      <c r="AD171" s="902"/>
      <c r="AE171" s="889">
        <v>344</v>
      </c>
      <c r="AF171" s="897"/>
      <c r="AG171" s="1170" t="s">
        <v>379</v>
      </c>
      <c r="AH171" s="902"/>
      <c r="AI171" s="903"/>
      <c r="AJ171" s="889"/>
      <c r="AK171" s="891"/>
      <c r="AL171" s="891"/>
      <c r="AN171" s="904">
        <v>2</v>
      </c>
      <c r="AO171" s="904" t="s">
        <v>4095</v>
      </c>
    </row>
    <row r="172" spans="1:41" s="904" customFormat="1" ht="13.2" hidden="1" outlineLevel="1">
      <c r="A172" s="891" t="s">
        <v>2613</v>
      </c>
      <c r="B172" s="892"/>
      <c r="C172" s="889"/>
      <c r="D172" s="1168" t="str">
        <f>D171</f>
        <v>F</v>
      </c>
      <c r="E172" s="1168">
        <v>10</v>
      </c>
      <c r="F172" s="877" t="s">
        <v>6924</v>
      </c>
      <c r="G172" s="879" t="s">
        <v>3671</v>
      </c>
      <c r="H172" s="890" t="s">
        <v>6005</v>
      </c>
      <c r="I172" s="890" t="s">
        <v>6631</v>
      </c>
      <c r="J172" s="880" t="s">
        <v>6373</v>
      </c>
      <c r="K172" s="895" t="s">
        <v>6971</v>
      </c>
      <c r="L172" s="877"/>
      <c r="M172" s="896"/>
      <c r="N172" s="897" t="s">
        <v>6972</v>
      </c>
      <c r="O172" s="898" t="s">
        <v>5993</v>
      </c>
      <c r="P172" s="899" t="s">
        <v>2323</v>
      </c>
      <c r="Q172" s="900" t="s">
        <v>2323</v>
      </c>
      <c r="R172" s="899" t="s">
        <v>2323</v>
      </c>
      <c r="S172" s="900" t="s">
        <v>2323</v>
      </c>
      <c r="T172" s="899" t="s">
        <v>2323</v>
      </c>
      <c r="U172" s="900" t="s">
        <v>2323</v>
      </c>
      <c r="V172" s="901" t="s">
        <v>2323</v>
      </c>
      <c r="W172" s="877" t="s">
        <v>6870</v>
      </c>
      <c r="X172" s="889" t="s">
        <v>6914</v>
      </c>
      <c r="Y172" s="1169"/>
      <c r="Z172" s="889"/>
      <c r="AA172" s="1170"/>
      <c r="AB172" s="889"/>
      <c r="AC172" s="891"/>
      <c r="AD172" s="902"/>
      <c r="AE172" s="889">
        <v>345</v>
      </c>
      <c r="AF172" s="897"/>
      <c r="AG172" s="1170" t="s">
        <v>379</v>
      </c>
      <c r="AH172" s="902"/>
      <c r="AI172" s="903"/>
      <c r="AJ172" s="889"/>
      <c r="AK172" s="891"/>
      <c r="AL172" s="891"/>
      <c r="AN172" s="904">
        <v>2</v>
      </c>
      <c r="AO172" s="904" t="s">
        <v>4095</v>
      </c>
    </row>
    <row r="173" spans="1:41" s="904" customFormat="1" ht="13.2" hidden="1" collapsed="1">
      <c r="K173" s="1082"/>
      <c r="L173" s="1082"/>
      <c r="M173" s="1082"/>
      <c r="N173" s="1082"/>
    </row>
    <row r="174" spans="1:41" s="904" customFormat="1" ht="13.8" hidden="1" thickBot="1">
      <c r="D174" s="904" t="s">
        <v>4095</v>
      </c>
      <c r="O174" s="1115"/>
      <c r="P174" s="1115"/>
    </row>
    <row r="175" spans="1:41" s="904" customFormat="1" ht="13.2" hidden="1">
      <c r="D175" s="1116" t="s">
        <v>149</v>
      </c>
      <c r="E175" s="1117"/>
      <c r="F175" s="1118">
        <v>3</v>
      </c>
      <c r="K175" s="1082"/>
      <c r="L175" s="1082"/>
      <c r="M175" s="1082"/>
      <c r="N175" s="1082"/>
    </row>
    <row r="176" spans="1:41" s="904" customFormat="1" ht="13.8" hidden="1" thickBot="1">
      <c r="D176" s="1119" t="s">
        <v>150</v>
      </c>
      <c r="E176" s="1120"/>
      <c r="F176" s="1114" t="s">
        <v>6341</v>
      </c>
      <c r="K176" s="1082"/>
      <c r="L176" s="1082"/>
      <c r="M176" s="1082"/>
      <c r="N176" s="1082"/>
    </row>
    <row r="177" spans="1:41" s="904" customFormat="1" ht="13.8" hidden="1" outlineLevel="1" thickBot="1">
      <c r="A177" s="1163" t="s">
        <v>9</v>
      </c>
      <c r="B177" s="1122" t="s">
        <v>306</v>
      </c>
      <c r="C177" s="1123"/>
      <c r="D177" s="1090" t="s">
        <v>913</v>
      </c>
      <c r="E177" s="1124"/>
      <c r="F177" s="1125" t="s">
        <v>307</v>
      </c>
      <c r="G177" s="1126"/>
      <c r="H177" s="1126"/>
      <c r="I177" s="1126"/>
      <c r="J177" s="1162"/>
      <c r="K177" s="1129" t="s">
        <v>209</v>
      </c>
      <c r="L177" s="1130" t="s">
        <v>2154</v>
      </c>
      <c r="M177" s="1126"/>
      <c r="N177" s="1131" t="s">
        <v>209</v>
      </c>
      <c r="O177" s="1132" t="s">
        <v>309</v>
      </c>
      <c r="P177" s="1122"/>
      <c r="Q177" s="1122"/>
      <c r="R177" s="1122"/>
      <c r="S177" s="1122"/>
      <c r="T177" s="1122"/>
      <c r="U177" s="1123"/>
      <c r="V177" s="1122"/>
      <c r="W177" s="1130" t="s">
        <v>1164</v>
      </c>
      <c r="X177" s="1127"/>
      <c r="Y177" s="1132" t="s">
        <v>357</v>
      </c>
      <c r="Z177" s="1122" t="s">
        <v>357</v>
      </c>
      <c r="AA177" s="1123"/>
      <c r="AB177" s="1122" t="s">
        <v>5158</v>
      </c>
      <c r="AC177" s="1133" t="s">
        <v>377</v>
      </c>
      <c r="AD177" s="1132" t="s">
        <v>310</v>
      </c>
      <c r="AE177" s="1123"/>
      <c r="AF177" s="1130" t="s">
        <v>308</v>
      </c>
      <c r="AG177" s="1132" t="s">
        <v>357</v>
      </c>
      <c r="AH177" s="1132" t="s">
        <v>4734</v>
      </c>
      <c r="AI177" s="1132"/>
      <c r="AJ177" s="1132"/>
      <c r="AK177" s="1133" t="s">
        <v>3213</v>
      </c>
      <c r="AL177" s="1131"/>
    </row>
    <row r="178" spans="1:41" s="904" customFormat="1" ht="219.6" hidden="1" outlineLevel="1">
      <c r="A178" s="1136" t="s">
        <v>776</v>
      </c>
      <c r="B178" s="1135" t="s">
        <v>305</v>
      </c>
      <c r="C178" s="1136" t="s">
        <v>3054</v>
      </c>
      <c r="D178" s="1164" t="s">
        <v>759</v>
      </c>
      <c r="E178" s="1136" t="s">
        <v>1281</v>
      </c>
      <c r="F178" s="1138" t="s">
        <v>3055</v>
      </c>
      <c r="G178" s="1139" t="s">
        <v>2309</v>
      </c>
      <c r="H178" s="1140" t="s">
        <v>1468</v>
      </c>
      <c r="I178" s="1140" t="s">
        <v>1467</v>
      </c>
      <c r="J178" s="1142" t="s">
        <v>2842</v>
      </c>
      <c r="K178" s="1143" t="s">
        <v>1415</v>
      </c>
      <c r="L178" s="1138" t="s">
        <v>1466</v>
      </c>
      <c r="M178" s="1145" t="s">
        <v>2470</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2" t="s">
        <v>1027</v>
      </c>
      <c r="AA178" s="1166"/>
      <c r="AB178" s="1136" t="s">
        <v>2584</v>
      </c>
      <c r="AC178" s="1148" t="s">
        <v>4025</v>
      </c>
      <c r="AD178" s="1148" t="s">
        <v>2962</v>
      </c>
      <c r="AE178" s="1136" t="s">
        <v>2441</v>
      </c>
      <c r="AF178" s="1144" t="s">
        <v>2583</v>
      </c>
      <c r="AG178" s="1167" t="s">
        <v>3586</v>
      </c>
      <c r="AH178" s="1138" t="s">
        <v>4431</v>
      </c>
      <c r="AI178" s="1149" t="s">
        <v>4429</v>
      </c>
      <c r="AJ178" s="1142" t="s">
        <v>4430</v>
      </c>
      <c r="AK178" s="1150" t="s">
        <v>995</v>
      </c>
      <c r="AL178" s="1151" t="s">
        <v>4994</v>
      </c>
    </row>
    <row r="179" spans="1:41" s="904" customFormat="1" ht="13.2" hidden="1" outlineLevel="1">
      <c r="A179" s="891" t="s">
        <v>2613</v>
      </c>
      <c r="B179" s="892"/>
      <c r="C179" s="889"/>
      <c r="D179" s="1168" t="str">
        <f>T(F176)</f>
        <v>G</v>
      </c>
      <c r="E179" s="1168">
        <v>1</v>
      </c>
      <c r="F179" s="877" t="s">
        <v>6983</v>
      </c>
      <c r="G179" s="879" t="s">
        <v>3671</v>
      </c>
      <c r="H179" s="890" t="s">
        <v>6005</v>
      </c>
      <c r="I179" s="890" t="s">
        <v>6631</v>
      </c>
      <c r="J179" s="880" t="s">
        <v>5988</v>
      </c>
      <c r="K179" s="895" t="s">
        <v>6984</v>
      </c>
      <c r="L179" s="877"/>
      <c r="M179" s="896"/>
      <c r="N179" s="897" t="s">
        <v>6985</v>
      </c>
      <c r="O179" s="898" t="s">
        <v>5993</v>
      </c>
      <c r="P179" s="899" t="s">
        <v>2323</v>
      </c>
      <c r="Q179" s="900" t="s">
        <v>2323</v>
      </c>
      <c r="R179" s="899" t="s">
        <v>2323</v>
      </c>
      <c r="S179" s="900" t="s">
        <v>2323</v>
      </c>
      <c r="T179" s="899" t="s">
        <v>2323</v>
      </c>
      <c r="U179" s="900" t="s">
        <v>2323</v>
      </c>
      <c r="V179" s="901" t="s">
        <v>2323</v>
      </c>
      <c r="W179" s="877" t="s">
        <v>6357</v>
      </c>
      <c r="X179" s="889" t="s">
        <v>6916</v>
      </c>
      <c r="Y179" s="1169"/>
      <c r="Z179" s="889"/>
      <c r="AA179" s="1170"/>
      <c r="AB179" s="889"/>
      <c r="AC179" s="891"/>
      <c r="AD179" s="902"/>
      <c r="AE179" s="889"/>
      <c r="AF179" s="897"/>
      <c r="AG179" s="1170" t="s">
        <v>378</v>
      </c>
      <c r="AH179" s="902"/>
      <c r="AI179" s="903"/>
      <c r="AJ179" s="889"/>
      <c r="AK179" s="891"/>
      <c r="AL179" s="891"/>
      <c r="AN179" s="904">
        <v>2</v>
      </c>
      <c r="AO179" s="904" t="s">
        <v>4095</v>
      </c>
    </row>
    <row r="180" spans="1:41" s="904" customFormat="1" ht="13.2" hidden="1" outlineLevel="1">
      <c r="A180" s="891" t="s">
        <v>2613</v>
      </c>
      <c r="B180" s="892"/>
      <c r="C180" s="889"/>
      <c r="D180" s="1168" t="str">
        <f>D179</f>
        <v>G</v>
      </c>
      <c r="E180" s="1168">
        <v>2</v>
      </c>
      <c r="F180" s="877" t="s">
        <v>6993</v>
      </c>
      <c r="G180" s="879" t="s">
        <v>3671</v>
      </c>
      <c r="H180" s="890" t="s">
        <v>6005</v>
      </c>
      <c r="I180" s="890" t="s">
        <v>6631</v>
      </c>
      <c r="J180" s="880" t="s">
        <v>6477</v>
      </c>
      <c r="K180" s="895" t="s">
        <v>7006</v>
      </c>
      <c r="L180" s="877" t="s">
        <v>6012</v>
      </c>
      <c r="M180" s="896"/>
      <c r="N180" s="897" t="s">
        <v>7007</v>
      </c>
      <c r="O180" s="898" t="s">
        <v>5993</v>
      </c>
      <c r="P180" s="899" t="s">
        <v>2323</v>
      </c>
      <c r="Q180" s="900" t="s">
        <v>2323</v>
      </c>
      <c r="R180" s="899" t="s">
        <v>2323</v>
      </c>
      <c r="S180" s="900" t="s">
        <v>2323</v>
      </c>
      <c r="T180" s="899" t="s">
        <v>2323</v>
      </c>
      <c r="U180" s="900" t="s">
        <v>2323</v>
      </c>
      <c r="V180" s="901" t="s">
        <v>2323</v>
      </c>
      <c r="W180" s="877" t="s">
        <v>6647</v>
      </c>
      <c r="X180" s="889" t="s">
        <v>6915</v>
      </c>
      <c r="Y180" s="1169"/>
      <c r="Z180" s="889"/>
      <c r="AA180" s="1170"/>
      <c r="AB180" s="889"/>
      <c r="AC180" s="891"/>
      <c r="AD180" s="902"/>
      <c r="AE180" s="889">
        <v>346</v>
      </c>
      <c r="AF180" s="897"/>
      <c r="AG180" s="1170" t="s">
        <v>378</v>
      </c>
      <c r="AH180" s="902"/>
      <c r="AI180" s="903"/>
      <c r="AJ180" s="889"/>
      <c r="AK180" s="891"/>
      <c r="AL180" s="891"/>
      <c r="AN180" s="904">
        <v>2</v>
      </c>
      <c r="AO180" s="904" t="s">
        <v>4095</v>
      </c>
    </row>
    <row r="181" spans="1:41" s="904" customFormat="1" ht="13.2" hidden="1" outlineLevel="1">
      <c r="A181" s="891" t="s">
        <v>2613</v>
      </c>
      <c r="B181" s="892"/>
      <c r="C181" s="889"/>
      <c r="D181" s="1168" t="str">
        <f t="shared" ref="D181:D187" si="8">D180</f>
        <v>G</v>
      </c>
      <c r="E181" s="1168">
        <v>3</v>
      </c>
      <c r="F181" s="877" t="s">
        <v>7008</v>
      </c>
      <c r="G181" s="879" t="s">
        <v>3671</v>
      </c>
      <c r="H181" s="890" t="s">
        <v>6005</v>
      </c>
      <c r="I181" s="890" t="s">
        <v>6631</v>
      </c>
      <c r="J181" s="880" t="s">
        <v>6477</v>
      </c>
      <c r="K181" s="895" t="s">
        <v>6939</v>
      </c>
      <c r="L181" s="877" t="s">
        <v>6359</v>
      </c>
      <c r="M181" s="896" t="s">
        <v>6360</v>
      </c>
      <c r="N181" s="897" t="s">
        <v>7009</v>
      </c>
      <c r="O181" s="898" t="s">
        <v>5993</v>
      </c>
      <c r="P181" s="899" t="s">
        <v>2323</v>
      </c>
      <c r="Q181" s="900" t="s">
        <v>2323</v>
      </c>
      <c r="R181" s="899" t="s">
        <v>2323</v>
      </c>
      <c r="S181" s="900" t="s">
        <v>2323</v>
      </c>
      <c r="T181" s="899" t="s">
        <v>2323</v>
      </c>
      <c r="U181" s="900" t="s">
        <v>2323</v>
      </c>
      <c r="V181" s="901" t="s">
        <v>2323</v>
      </c>
      <c r="W181" s="877" t="s">
        <v>6647</v>
      </c>
      <c r="X181" s="889" t="s">
        <v>6917</v>
      </c>
      <c r="Y181" s="1169"/>
      <c r="Z181" s="889"/>
      <c r="AA181" s="1170"/>
      <c r="AB181" s="889"/>
      <c r="AC181" s="891"/>
      <c r="AD181" s="902"/>
      <c r="AE181" s="889">
        <v>7</v>
      </c>
      <c r="AF181" s="897"/>
      <c r="AG181" s="1170" t="s">
        <v>378</v>
      </c>
      <c r="AH181" s="902"/>
      <c r="AI181" s="903"/>
      <c r="AJ181" s="889"/>
      <c r="AK181" s="891"/>
      <c r="AL181" s="891"/>
      <c r="AN181" s="904">
        <v>2</v>
      </c>
      <c r="AO181" s="904" t="s">
        <v>4095</v>
      </c>
    </row>
    <row r="182" spans="1:41" s="904" customFormat="1" ht="13.2" hidden="1" outlineLevel="1">
      <c r="A182" s="891" t="s">
        <v>2613</v>
      </c>
      <c r="B182" s="892"/>
      <c r="C182" s="889"/>
      <c r="D182" s="1168" t="str">
        <f t="shared" si="8"/>
        <v>G</v>
      </c>
      <c r="E182" s="1168">
        <v>4</v>
      </c>
      <c r="F182" s="877" t="s">
        <v>6947</v>
      </c>
      <c r="G182" s="879" t="s">
        <v>3671</v>
      </c>
      <c r="H182" s="890" t="s">
        <v>6005</v>
      </c>
      <c r="I182" s="890" t="s">
        <v>6631</v>
      </c>
      <c r="J182" s="880" t="s">
        <v>6477</v>
      </c>
      <c r="K182" s="895" t="s">
        <v>6948</v>
      </c>
      <c r="L182" s="877" t="s">
        <v>3416</v>
      </c>
      <c r="M182" s="896"/>
      <c r="N182" s="897" t="s">
        <v>6949</v>
      </c>
      <c r="O182" s="898" t="s">
        <v>5993</v>
      </c>
      <c r="P182" s="899" t="s">
        <v>2323</v>
      </c>
      <c r="Q182" s="900" t="s">
        <v>2323</v>
      </c>
      <c r="R182" s="899" t="s">
        <v>2323</v>
      </c>
      <c r="S182" s="900" t="s">
        <v>2323</v>
      </c>
      <c r="T182" s="899" t="s">
        <v>2323</v>
      </c>
      <c r="U182" s="900" t="s">
        <v>2323</v>
      </c>
      <c r="V182" s="901" t="s">
        <v>2323</v>
      </c>
      <c r="W182" s="877" t="s">
        <v>6647</v>
      </c>
      <c r="X182" s="889" t="s">
        <v>6914</v>
      </c>
      <c r="Y182" s="1169"/>
      <c r="Z182" s="889"/>
      <c r="AA182" s="1170"/>
      <c r="AB182" s="889"/>
      <c r="AC182" s="891"/>
      <c r="AD182" s="902"/>
      <c r="AE182" s="889">
        <v>348</v>
      </c>
      <c r="AF182" s="897"/>
      <c r="AG182" s="1170" t="s">
        <v>378</v>
      </c>
      <c r="AH182" s="902"/>
      <c r="AI182" s="903"/>
      <c r="AJ182" s="889"/>
      <c r="AK182" s="891"/>
      <c r="AL182" s="891"/>
      <c r="AN182" s="904">
        <v>2</v>
      </c>
      <c r="AO182" s="904" t="s">
        <v>4095</v>
      </c>
    </row>
    <row r="183" spans="1:41" s="904" customFormat="1" ht="13.2" hidden="1" outlineLevel="1">
      <c r="A183" s="891" t="s">
        <v>2613</v>
      </c>
      <c r="B183" s="892"/>
      <c r="C183" s="889"/>
      <c r="D183" s="1168" t="str">
        <f t="shared" si="8"/>
        <v>G</v>
      </c>
      <c r="E183" s="1168">
        <v>5</v>
      </c>
      <c r="F183" s="877" t="s">
        <v>6922</v>
      </c>
      <c r="G183" s="879" t="s">
        <v>3671</v>
      </c>
      <c r="H183" s="890" t="s">
        <v>6005</v>
      </c>
      <c r="I183" s="890" t="s">
        <v>6631</v>
      </c>
      <c r="J183" s="880" t="s">
        <v>5988</v>
      </c>
      <c r="K183" s="895" t="s">
        <v>7010</v>
      </c>
      <c r="L183" s="877" t="s">
        <v>6012</v>
      </c>
      <c r="M183" s="896"/>
      <c r="N183" s="897" t="s">
        <v>7011</v>
      </c>
      <c r="O183" s="898" t="s">
        <v>5993</v>
      </c>
      <c r="P183" s="899" t="s">
        <v>2323</v>
      </c>
      <c r="Q183" s="900" t="s">
        <v>2323</v>
      </c>
      <c r="R183" s="899" t="s">
        <v>2323</v>
      </c>
      <c r="S183" s="900" t="s">
        <v>2323</v>
      </c>
      <c r="T183" s="899" t="s">
        <v>2323</v>
      </c>
      <c r="U183" s="900" t="s">
        <v>2323</v>
      </c>
      <c r="V183" s="901" t="s">
        <v>2323</v>
      </c>
      <c r="W183" s="877" t="s">
        <v>6357</v>
      </c>
      <c r="X183" s="889" t="s">
        <v>6932</v>
      </c>
      <c r="Y183" s="1169"/>
      <c r="Z183" s="889"/>
      <c r="AA183" s="1170"/>
      <c r="AB183" s="889"/>
      <c r="AC183" s="891"/>
      <c r="AD183" s="902"/>
      <c r="AE183" s="889">
        <v>224</v>
      </c>
      <c r="AF183" s="897"/>
      <c r="AG183" s="1170" t="s">
        <v>378</v>
      </c>
      <c r="AH183" s="902"/>
      <c r="AI183" s="903"/>
      <c r="AJ183" s="889"/>
      <c r="AK183" s="891"/>
      <c r="AL183" s="891"/>
      <c r="AN183" s="904">
        <v>2</v>
      </c>
      <c r="AO183" s="904" t="s">
        <v>4095</v>
      </c>
    </row>
    <row r="184" spans="1:41" s="904" customFormat="1" ht="13.2" hidden="1" outlineLevel="1">
      <c r="A184" s="891" t="s">
        <v>2613</v>
      </c>
      <c r="B184" s="892"/>
      <c r="C184" s="889"/>
      <c r="D184" s="1168" t="str">
        <f t="shared" si="8"/>
        <v>G</v>
      </c>
      <c r="E184" s="1168">
        <v>6</v>
      </c>
      <c r="F184" s="877" t="s">
        <v>6922</v>
      </c>
      <c r="G184" s="879" t="s">
        <v>3671</v>
      </c>
      <c r="H184" s="890" t="s">
        <v>6005</v>
      </c>
      <c r="I184" s="890" t="s">
        <v>6631</v>
      </c>
      <c r="J184" s="880" t="s">
        <v>5988</v>
      </c>
      <c r="K184" s="895" t="s">
        <v>7012</v>
      </c>
      <c r="L184" s="877" t="s">
        <v>6012</v>
      </c>
      <c r="M184" s="896"/>
      <c r="N184" s="897" t="s">
        <v>7013</v>
      </c>
      <c r="O184" s="898" t="s">
        <v>5993</v>
      </c>
      <c r="P184" s="899" t="s">
        <v>2323</v>
      </c>
      <c r="Q184" s="900" t="s">
        <v>2323</v>
      </c>
      <c r="R184" s="899" t="s">
        <v>2323</v>
      </c>
      <c r="S184" s="900" t="s">
        <v>2323</v>
      </c>
      <c r="T184" s="899" t="s">
        <v>2323</v>
      </c>
      <c r="U184" s="900" t="s">
        <v>2323</v>
      </c>
      <c r="V184" s="901" t="s">
        <v>2323</v>
      </c>
      <c r="W184" s="877" t="s">
        <v>6357</v>
      </c>
      <c r="X184" s="889" t="s">
        <v>6923</v>
      </c>
      <c r="Y184" s="1169"/>
      <c r="Z184" s="889"/>
      <c r="AA184" s="1170"/>
      <c r="AB184" s="889"/>
      <c r="AC184" s="891"/>
      <c r="AD184" s="902"/>
      <c r="AE184" s="889">
        <v>223</v>
      </c>
      <c r="AF184" s="897"/>
      <c r="AG184" s="1170" t="s">
        <v>378</v>
      </c>
      <c r="AH184" s="902"/>
      <c r="AI184" s="903"/>
      <c r="AJ184" s="889"/>
      <c r="AK184" s="891"/>
      <c r="AL184" s="891"/>
      <c r="AN184" s="904">
        <v>2</v>
      </c>
      <c r="AO184" s="904" t="s">
        <v>4095</v>
      </c>
    </row>
    <row r="185" spans="1:41" s="904" customFormat="1" ht="13.2" hidden="1" outlineLevel="1">
      <c r="A185" s="891" t="s">
        <v>2613</v>
      </c>
      <c r="B185" s="892"/>
      <c r="C185" s="889"/>
      <c r="D185" s="1168" t="str">
        <f t="shared" si="8"/>
        <v>G</v>
      </c>
      <c r="E185" s="1168">
        <v>7</v>
      </c>
      <c r="F185" s="877" t="s">
        <v>6922</v>
      </c>
      <c r="G185" s="879" t="s">
        <v>3671</v>
      </c>
      <c r="H185" s="890" t="s">
        <v>6005</v>
      </c>
      <c r="I185" s="890" t="s">
        <v>6631</v>
      </c>
      <c r="J185" s="880" t="s">
        <v>6402</v>
      </c>
      <c r="K185" s="895" t="s">
        <v>7014</v>
      </c>
      <c r="L185" s="877" t="s">
        <v>6012</v>
      </c>
      <c r="M185" s="896"/>
      <c r="N185" s="897" t="s">
        <v>7015</v>
      </c>
      <c r="O185" s="898" t="s">
        <v>5993</v>
      </c>
      <c r="P185" s="899" t="s">
        <v>2323</v>
      </c>
      <c r="Q185" s="900" t="s">
        <v>2323</v>
      </c>
      <c r="R185" s="899" t="s">
        <v>2323</v>
      </c>
      <c r="S185" s="900" t="s">
        <v>2323</v>
      </c>
      <c r="T185" s="899" t="s">
        <v>2323</v>
      </c>
      <c r="U185" s="900" t="s">
        <v>2323</v>
      </c>
      <c r="V185" s="901" t="s">
        <v>2323</v>
      </c>
      <c r="W185" s="877" t="s">
        <v>6716</v>
      </c>
      <c r="X185" s="889" t="s">
        <v>6931</v>
      </c>
      <c r="Y185" s="1169"/>
      <c r="Z185" s="889"/>
      <c r="AA185" s="1170"/>
      <c r="AB185" s="889"/>
      <c r="AC185" s="891"/>
      <c r="AD185" s="902"/>
      <c r="AE185" s="889"/>
      <c r="AF185" s="897"/>
      <c r="AG185" s="1170" t="s">
        <v>378</v>
      </c>
      <c r="AH185" s="902"/>
      <c r="AI185" s="903"/>
      <c r="AJ185" s="889"/>
      <c r="AK185" s="891"/>
      <c r="AL185" s="891"/>
      <c r="AN185" s="904">
        <v>2</v>
      </c>
      <c r="AO185" s="904" t="s">
        <v>4095</v>
      </c>
    </row>
    <row r="186" spans="1:41" s="904" customFormat="1" ht="13.2" hidden="1" outlineLevel="1">
      <c r="A186" s="891" t="s">
        <v>2613</v>
      </c>
      <c r="B186" s="892"/>
      <c r="C186" s="889"/>
      <c r="D186" s="1168" t="str">
        <f t="shared" si="8"/>
        <v>G</v>
      </c>
      <c r="E186" s="1168">
        <v>8</v>
      </c>
      <c r="F186" s="877" t="s">
        <v>6922</v>
      </c>
      <c r="G186" s="879" t="s">
        <v>3671</v>
      </c>
      <c r="H186" s="890" t="s">
        <v>6005</v>
      </c>
      <c r="I186" s="890" t="s">
        <v>6631</v>
      </c>
      <c r="J186" s="880" t="s">
        <v>6402</v>
      </c>
      <c r="K186" s="895" t="s">
        <v>7016</v>
      </c>
      <c r="L186" s="877" t="s">
        <v>6012</v>
      </c>
      <c r="M186" s="896"/>
      <c r="N186" s="897" t="s">
        <v>7017</v>
      </c>
      <c r="O186" s="898" t="s">
        <v>5993</v>
      </c>
      <c r="P186" s="899" t="s">
        <v>2323</v>
      </c>
      <c r="Q186" s="900" t="s">
        <v>2323</v>
      </c>
      <c r="R186" s="899" t="s">
        <v>2323</v>
      </c>
      <c r="S186" s="900" t="s">
        <v>2323</v>
      </c>
      <c r="T186" s="899" t="s">
        <v>2323</v>
      </c>
      <c r="U186" s="900" t="s">
        <v>2323</v>
      </c>
      <c r="V186" s="901" t="s">
        <v>2323</v>
      </c>
      <c r="W186" s="877" t="s">
        <v>6716</v>
      </c>
      <c r="X186" s="889" t="s">
        <v>6952</v>
      </c>
      <c r="Y186" s="1169"/>
      <c r="Z186" s="889"/>
      <c r="AA186" s="1170"/>
      <c r="AB186" s="889"/>
      <c r="AC186" s="891"/>
      <c r="AD186" s="902"/>
      <c r="AE186" s="889"/>
      <c r="AF186" s="897"/>
      <c r="AG186" s="1170" t="s">
        <v>378</v>
      </c>
      <c r="AH186" s="902"/>
      <c r="AI186" s="903"/>
      <c r="AJ186" s="889"/>
      <c r="AK186" s="891"/>
      <c r="AL186" s="891"/>
      <c r="AN186" s="904">
        <v>2</v>
      </c>
      <c r="AO186" s="904" t="s">
        <v>4095</v>
      </c>
    </row>
    <row r="187" spans="1:41" s="904" customFormat="1" ht="13.2" hidden="1" outlineLevel="1">
      <c r="A187" s="891" t="s">
        <v>2613</v>
      </c>
      <c r="B187" s="892"/>
      <c r="C187" s="889"/>
      <c r="D187" s="1168" t="str">
        <f t="shared" si="8"/>
        <v>G</v>
      </c>
      <c r="E187" s="1168">
        <v>9</v>
      </c>
      <c r="F187" s="877" t="s">
        <v>6993</v>
      </c>
      <c r="G187" s="879" t="s">
        <v>3671</v>
      </c>
      <c r="H187" s="890" t="s">
        <v>6005</v>
      </c>
      <c r="I187" s="890" t="s">
        <v>6631</v>
      </c>
      <c r="J187" s="880" t="s">
        <v>6402</v>
      </c>
      <c r="K187" s="895" t="s">
        <v>7018</v>
      </c>
      <c r="L187" s="877" t="s">
        <v>6012</v>
      </c>
      <c r="M187" s="896"/>
      <c r="N187" s="897" t="s">
        <v>7019</v>
      </c>
      <c r="O187" s="898" t="s">
        <v>5993</v>
      </c>
      <c r="P187" s="899" t="s">
        <v>2323</v>
      </c>
      <c r="Q187" s="900" t="s">
        <v>2323</v>
      </c>
      <c r="R187" s="899" t="s">
        <v>2323</v>
      </c>
      <c r="S187" s="900" t="s">
        <v>2323</v>
      </c>
      <c r="T187" s="899" t="s">
        <v>2323</v>
      </c>
      <c r="U187" s="900" t="s">
        <v>2323</v>
      </c>
      <c r="V187" s="901" t="s">
        <v>2323</v>
      </c>
      <c r="W187" s="877" t="s">
        <v>6716</v>
      </c>
      <c r="X187" s="889" t="s">
        <v>6917</v>
      </c>
      <c r="Y187" s="1169"/>
      <c r="Z187" s="889"/>
      <c r="AA187" s="1170"/>
      <c r="AB187" s="889"/>
      <c r="AC187" s="891"/>
      <c r="AD187" s="902"/>
      <c r="AE187" s="889">
        <v>350</v>
      </c>
      <c r="AF187" s="897"/>
      <c r="AG187" s="1170" t="s">
        <v>379</v>
      </c>
      <c r="AH187" s="902"/>
      <c r="AI187" s="903"/>
      <c r="AJ187" s="889"/>
      <c r="AK187" s="891"/>
      <c r="AL187" s="891"/>
      <c r="AN187" s="904">
        <v>2</v>
      </c>
      <c r="AO187" s="904" t="s">
        <v>4095</v>
      </c>
    </row>
    <row r="188" spans="1:41" s="904" customFormat="1" ht="13.2" hidden="1" outlineLevel="1">
      <c r="A188" s="891" t="s">
        <v>2613</v>
      </c>
      <c r="B188" s="892"/>
      <c r="C188" s="889"/>
      <c r="D188" s="1168" t="str">
        <f>D187</f>
        <v>G</v>
      </c>
      <c r="E188" s="1168">
        <v>10</v>
      </c>
      <c r="F188" s="877" t="s">
        <v>6993</v>
      </c>
      <c r="G188" s="879" t="s">
        <v>3671</v>
      </c>
      <c r="H188" s="890" t="s">
        <v>6005</v>
      </c>
      <c r="I188" s="890" t="s">
        <v>6631</v>
      </c>
      <c r="J188" s="880" t="s">
        <v>6402</v>
      </c>
      <c r="K188" s="895" t="s">
        <v>7020</v>
      </c>
      <c r="L188" s="877" t="s">
        <v>6012</v>
      </c>
      <c r="M188" s="896"/>
      <c r="N188" s="897" t="s">
        <v>7021</v>
      </c>
      <c r="O188" s="898" t="s">
        <v>5993</v>
      </c>
      <c r="P188" s="899" t="s">
        <v>2323</v>
      </c>
      <c r="Q188" s="900" t="s">
        <v>2323</v>
      </c>
      <c r="R188" s="899" t="s">
        <v>2323</v>
      </c>
      <c r="S188" s="900" t="s">
        <v>2323</v>
      </c>
      <c r="T188" s="899" t="s">
        <v>2323</v>
      </c>
      <c r="U188" s="900" t="s">
        <v>2323</v>
      </c>
      <c r="V188" s="901" t="s">
        <v>2323</v>
      </c>
      <c r="W188" s="877" t="s">
        <v>6716</v>
      </c>
      <c r="X188" s="889" t="s">
        <v>6915</v>
      </c>
      <c r="Y188" s="1169"/>
      <c r="Z188" s="889"/>
      <c r="AA188" s="1170"/>
      <c r="AB188" s="889"/>
      <c r="AC188" s="891"/>
      <c r="AD188" s="902"/>
      <c r="AE188" s="889">
        <v>351</v>
      </c>
      <c r="AF188" s="897"/>
      <c r="AG188" s="1170" t="s">
        <v>379</v>
      </c>
      <c r="AH188" s="902"/>
      <c r="AI188" s="903"/>
      <c r="AJ188" s="889"/>
      <c r="AK188" s="891"/>
      <c r="AL188" s="891"/>
      <c r="AN188" s="904">
        <v>2</v>
      </c>
      <c r="AO188" s="904" t="s">
        <v>4095</v>
      </c>
    </row>
    <row r="189" spans="1:41" s="904" customFormat="1" ht="13.2" hidden="1" collapsed="1">
      <c r="K189" s="1082"/>
      <c r="L189" s="1082"/>
      <c r="M189" s="1082"/>
      <c r="N189" s="1082"/>
    </row>
    <row r="190" spans="1:41" s="904" customFormat="1" ht="13.8" hidden="1" thickBot="1">
      <c r="D190" s="904" t="s">
        <v>5171</v>
      </c>
      <c r="R190" s="1115"/>
      <c r="S190" s="1115"/>
    </row>
    <row r="191" spans="1:41" s="904" customFormat="1" ht="13.2" hidden="1">
      <c r="D191" s="1116" t="s">
        <v>1506</v>
      </c>
      <c r="E191" s="1117"/>
      <c r="F191" s="1118">
        <v>0</v>
      </c>
      <c r="L191" s="1082"/>
      <c r="M191" s="1082"/>
      <c r="N191" s="1082"/>
      <c r="O191" s="1082"/>
      <c r="Q191" s="1082"/>
    </row>
    <row r="192" spans="1:41" s="904" customFormat="1" ht="13.2" hidden="1">
      <c r="D192" s="1176" t="s">
        <v>1507</v>
      </c>
      <c r="E192" s="876"/>
      <c r="F192" s="1111" t="s">
        <v>6343</v>
      </c>
      <c r="L192" s="1082"/>
      <c r="M192" s="1082"/>
      <c r="N192" s="1082"/>
      <c r="O192" s="1082"/>
      <c r="Q192" s="1082"/>
    </row>
    <row r="193" spans="1:41" s="904" customFormat="1" ht="13.2">
      <c r="D193" s="1177" t="s">
        <v>3227</v>
      </c>
      <c r="E193" s="1178"/>
      <c r="F193" s="1110" t="s">
        <v>7119</v>
      </c>
      <c r="L193" s="1082"/>
      <c r="M193" s="1082"/>
      <c r="N193" s="1082"/>
      <c r="O193" s="1082"/>
      <c r="Q193" s="1082"/>
    </row>
    <row r="194" spans="1:41" s="904" customFormat="1" ht="13.2">
      <c r="D194" s="1179" t="s">
        <v>1271</v>
      </c>
      <c r="E194" s="1180"/>
      <c r="F194" s="1111"/>
      <c r="L194" s="1082"/>
      <c r="M194" s="1082"/>
      <c r="N194" s="1082"/>
      <c r="O194" s="1082"/>
      <c r="Q194" s="1082"/>
    </row>
    <row r="195" spans="1:41" s="904" customFormat="1" ht="13.2">
      <c r="D195" s="1179" t="s">
        <v>1272</v>
      </c>
      <c r="E195" s="1180"/>
      <c r="F195" s="1111"/>
      <c r="L195" s="1181"/>
      <c r="M195" s="1082"/>
      <c r="N195" s="1082"/>
      <c r="O195" s="1082"/>
      <c r="Q195" s="1082"/>
    </row>
    <row r="196" spans="1:41" s="904" customFormat="1" ht="13.2">
      <c r="D196" s="1179" t="s">
        <v>1967</v>
      </c>
      <c r="E196" s="1180"/>
      <c r="F196" s="1111">
        <v>1</v>
      </c>
      <c r="G196" s="904" t="s">
        <v>1968</v>
      </c>
      <c r="L196" s="1082"/>
      <c r="M196" s="1082"/>
      <c r="N196" s="1082"/>
      <c r="O196" s="1082"/>
      <c r="Q196" s="1082"/>
    </row>
    <row r="197" spans="1:41" s="904" customFormat="1" ht="13.8" thickBot="1">
      <c r="D197" s="1119" t="s">
        <v>1969</v>
      </c>
      <c r="E197" s="1120"/>
      <c r="F197" s="1182">
        <v>110</v>
      </c>
      <c r="G197" s="904" t="s">
        <v>2719</v>
      </c>
      <c r="L197" s="1082"/>
      <c r="M197" s="1082"/>
      <c r="N197" s="1082"/>
      <c r="O197" s="1082"/>
      <c r="Q197" s="1082"/>
    </row>
    <row r="198" spans="1:41" s="904" customFormat="1" ht="13.8" outlineLevel="1" thickBot="1">
      <c r="A198" s="1163" t="s">
        <v>9</v>
      </c>
      <c r="B198" s="1122" t="s">
        <v>306</v>
      </c>
      <c r="C198" s="1183"/>
      <c r="D198" s="1090" t="s">
        <v>830</v>
      </c>
      <c r="E198" s="1090"/>
      <c r="F198" s="1125" t="s">
        <v>307</v>
      </c>
      <c r="G198" s="1126"/>
      <c r="H198" s="1126"/>
      <c r="I198" s="1126"/>
      <c r="J198" s="1162"/>
      <c r="K198" s="1171" t="s">
        <v>209</v>
      </c>
      <c r="L198" s="1122" t="s">
        <v>2154</v>
      </c>
      <c r="M198" s="1122"/>
      <c r="N198" s="1131" t="s">
        <v>209</v>
      </c>
      <c r="O198" s="1132" t="s">
        <v>309</v>
      </c>
      <c r="P198" s="1122"/>
      <c r="Q198" s="1122"/>
      <c r="R198" s="1122"/>
      <c r="S198" s="1122"/>
      <c r="T198" s="1122"/>
      <c r="U198" s="1122"/>
      <c r="V198" s="1122"/>
      <c r="W198" s="1130" t="s">
        <v>1164</v>
      </c>
      <c r="X198" s="1127"/>
      <c r="Y198" s="1132" t="s">
        <v>357</v>
      </c>
      <c r="Z198" s="1122" t="s">
        <v>357</v>
      </c>
      <c r="AA198" s="1123"/>
      <c r="AB198" s="1122" t="s">
        <v>3585</v>
      </c>
      <c r="AC198" s="1131" t="s">
        <v>377</v>
      </c>
      <c r="AD198" s="1122" t="s">
        <v>4917</v>
      </c>
      <c r="AE198" s="1123"/>
      <c r="AF198" s="1130" t="s">
        <v>308</v>
      </c>
      <c r="AG198" s="1127"/>
      <c r="AH198" s="1132" t="s">
        <v>4734</v>
      </c>
      <c r="AI198" s="1132"/>
      <c r="AJ198" s="1132"/>
      <c r="AK198" s="1133" t="s">
        <v>3213</v>
      </c>
      <c r="AL198" s="1131"/>
    </row>
    <row r="199" spans="1:41" s="1173" customFormat="1" ht="189" customHeight="1" outlineLevel="1">
      <c r="A199" s="1136" t="s">
        <v>776</v>
      </c>
      <c r="B199" s="1135" t="s">
        <v>305</v>
      </c>
      <c r="C199" s="1136" t="s">
        <v>3054</v>
      </c>
      <c r="D199" s="1164" t="s">
        <v>4411</v>
      </c>
      <c r="E199" s="1139"/>
      <c r="F199" s="1138" t="s">
        <v>3055</v>
      </c>
      <c r="G199" s="1139" t="s">
        <v>2112</v>
      </c>
      <c r="H199" s="1140" t="s">
        <v>1468</v>
      </c>
      <c r="I199" s="1140" t="s">
        <v>1467</v>
      </c>
      <c r="J199" s="1142" t="s">
        <v>2842</v>
      </c>
      <c r="K199" s="1144" t="s">
        <v>1415</v>
      </c>
      <c r="L199" s="1143" t="s">
        <v>1534</v>
      </c>
      <c r="M199" s="1145" t="s">
        <v>1876</v>
      </c>
      <c r="N199" s="1144" t="s">
        <v>4231</v>
      </c>
      <c r="O199" s="1138" t="s">
        <v>83</v>
      </c>
      <c r="P199" s="1140" t="s">
        <v>3057</v>
      </c>
      <c r="Q199" s="1140" t="s">
        <v>1606</v>
      </c>
      <c r="R199" s="1140" t="s">
        <v>1607</v>
      </c>
      <c r="S199" s="1140" t="s">
        <v>4619</v>
      </c>
      <c r="T199" s="1140" t="s">
        <v>4620</v>
      </c>
      <c r="U199" s="1140" t="s">
        <v>4621</v>
      </c>
      <c r="V199" s="1142" t="s">
        <v>4622</v>
      </c>
      <c r="W199" s="1146" t="s">
        <v>4012</v>
      </c>
      <c r="X199" s="1147" t="s">
        <v>5442</v>
      </c>
      <c r="Y199" s="1165"/>
      <c r="Z199" s="1142" t="s">
        <v>1027</v>
      </c>
      <c r="AA199" s="1166"/>
      <c r="AB199" s="1136" t="s">
        <v>2582</v>
      </c>
      <c r="AC199" s="1172" t="s">
        <v>3056</v>
      </c>
      <c r="AD199" s="1148" t="s">
        <v>184</v>
      </c>
      <c r="AE199" s="1136" t="s">
        <v>2585</v>
      </c>
      <c r="AF199" s="1138" t="s">
        <v>2583</v>
      </c>
      <c r="AG199" s="1145" t="s">
        <v>251</v>
      </c>
      <c r="AH199" s="1138" t="s">
        <v>4431</v>
      </c>
      <c r="AI199" s="1149" t="s">
        <v>4429</v>
      </c>
      <c r="AJ199" s="1142" t="s">
        <v>4430</v>
      </c>
      <c r="AK199" s="1150" t="s">
        <v>995</v>
      </c>
      <c r="AL199" s="1151" t="s">
        <v>4994</v>
      </c>
    </row>
    <row r="200" spans="1:41" s="904" customFormat="1" ht="13.2" outlineLevel="1">
      <c r="A200" s="891" t="s">
        <v>2613</v>
      </c>
      <c r="B200" s="892"/>
      <c r="C200" s="889"/>
      <c r="D200" s="1168" t="s">
        <v>4141</v>
      </c>
      <c r="E200" s="879"/>
      <c r="F200" s="877" t="s">
        <v>7120</v>
      </c>
      <c r="G200" s="879" t="s">
        <v>4420</v>
      </c>
      <c r="H200" s="890" t="s">
        <v>6005</v>
      </c>
      <c r="I200" s="890" t="s">
        <v>6631</v>
      </c>
      <c r="J200" s="880" t="s">
        <v>6385</v>
      </c>
      <c r="K200" s="897" t="s">
        <v>7121</v>
      </c>
      <c r="L200" s="1174" t="s">
        <v>7093</v>
      </c>
      <c r="M200" s="1155" t="s">
        <v>7122</v>
      </c>
      <c r="N200" s="897" t="s">
        <v>7123</v>
      </c>
      <c r="O200" s="1154" t="s">
        <v>5993</v>
      </c>
      <c r="P200" s="899" t="s">
        <v>2323</v>
      </c>
      <c r="Q200" s="900" t="s">
        <v>2323</v>
      </c>
      <c r="R200" s="899" t="s">
        <v>2323</v>
      </c>
      <c r="S200" s="900" t="s">
        <v>2323</v>
      </c>
      <c r="T200" s="899" t="s">
        <v>2323</v>
      </c>
      <c r="U200" s="900" t="s">
        <v>2323</v>
      </c>
      <c r="V200" s="901" t="s">
        <v>2323</v>
      </c>
      <c r="W200" s="895" t="s">
        <v>6432</v>
      </c>
      <c r="X200" s="889" t="s">
        <v>7124</v>
      </c>
      <c r="Y200" s="1169"/>
      <c r="Z200" s="889"/>
      <c r="AA200" s="1170"/>
      <c r="AB200" s="889"/>
      <c r="AC200" s="891"/>
      <c r="AD200" s="902"/>
      <c r="AE200" s="1175"/>
      <c r="AF200" s="877"/>
      <c r="AG200" s="1156"/>
      <c r="AH200" s="902"/>
      <c r="AI200" s="903"/>
      <c r="AJ200" s="889"/>
      <c r="AK200" s="891"/>
      <c r="AL200" s="891"/>
      <c r="AN200" s="904">
        <v>6</v>
      </c>
      <c r="AO200" s="904" t="s">
        <v>5171</v>
      </c>
    </row>
    <row r="201" spans="1:41" s="904" customFormat="1" ht="13.2" outlineLevel="1">
      <c r="A201" s="891" t="s">
        <v>2613</v>
      </c>
      <c r="B201" s="892"/>
      <c r="C201" s="889"/>
      <c r="D201" s="1168" t="s">
        <v>4140</v>
      </c>
      <c r="E201" s="879"/>
      <c r="F201" s="877" t="s">
        <v>7125</v>
      </c>
      <c r="G201" s="879" t="s">
        <v>7100</v>
      </c>
      <c r="H201" s="890" t="s">
        <v>6005</v>
      </c>
      <c r="I201" s="890" t="s">
        <v>6631</v>
      </c>
      <c r="J201" s="880" t="s">
        <v>6385</v>
      </c>
      <c r="K201" s="897" t="s">
        <v>7126</v>
      </c>
      <c r="L201" s="1174" t="s">
        <v>7093</v>
      </c>
      <c r="M201" s="1155" t="s">
        <v>7175</v>
      </c>
      <c r="N201" s="897" t="s">
        <v>7127</v>
      </c>
      <c r="O201" s="1154" t="s">
        <v>5993</v>
      </c>
      <c r="P201" s="899" t="s">
        <v>2323</v>
      </c>
      <c r="Q201" s="900" t="s">
        <v>2323</v>
      </c>
      <c r="R201" s="899" t="s">
        <v>2323</v>
      </c>
      <c r="S201" s="900" t="s">
        <v>2323</v>
      </c>
      <c r="T201" s="899" t="s">
        <v>2323</v>
      </c>
      <c r="U201" s="900" t="s">
        <v>2323</v>
      </c>
      <c r="V201" s="901" t="s">
        <v>2323</v>
      </c>
      <c r="W201" s="895" t="s">
        <v>6432</v>
      </c>
      <c r="X201" s="889" t="s">
        <v>7128</v>
      </c>
      <c r="Y201" s="1169"/>
      <c r="Z201" s="889"/>
      <c r="AA201" s="1170"/>
      <c r="AB201" s="889"/>
      <c r="AC201" s="891"/>
      <c r="AD201" s="902"/>
      <c r="AE201" s="1175"/>
      <c r="AF201" s="877"/>
      <c r="AG201" s="1156"/>
      <c r="AH201" s="902"/>
      <c r="AI201" s="903"/>
      <c r="AJ201" s="889"/>
      <c r="AK201" s="891"/>
      <c r="AL201" s="891"/>
      <c r="AN201" s="904">
        <v>6</v>
      </c>
      <c r="AO201" s="904" t="s">
        <v>5171</v>
      </c>
    </row>
    <row r="202" spans="1:41" s="904" customFormat="1" ht="13.2" outlineLevel="1">
      <c r="A202" s="891" t="s">
        <v>2613</v>
      </c>
      <c r="B202" s="892"/>
      <c r="C202" s="889"/>
      <c r="D202" s="1168" t="s">
        <v>4142</v>
      </c>
      <c r="E202" s="879"/>
      <c r="F202" s="877" t="s">
        <v>7129</v>
      </c>
      <c r="G202" s="879" t="s">
        <v>7130</v>
      </c>
      <c r="H202" s="890" t="s">
        <v>6005</v>
      </c>
      <c r="I202" s="890" t="s">
        <v>6631</v>
      </c>
      <c r="J202" s="880" t="s">
        <v>6385</v>
      </c>
      <c r="K202" s="897" t="s">
        <v>7131</v>
      </c>
      <c r="L202" s="1174" t="s">
        <v>7093</v>
      </c>
      <c r="M202" s="1155" t="s">
        <v>7132</v>
      </c>
      <c r="N202" s="897" t="s">
        <v>7133</v>
      </c>
      <c r="O202" s="1154" t="s">
        <v>5993</v>
      </c>
      <c r="P202" s="899" t="s">
        <v>2323</v>
      </c>
      <c r="Q202" s="900" t="s">
        <v>2323</v>
      </c>
      <c r="R202" s="899" t="s">
        <v>2323</v>
      </c>
      <c r="S202" s="900" t="s">
        <v>2323</v>
      </c>
      <c r="T202" s="899" t="s">
        <v>2323</v>
      </c>
      <c r="U202" s="900" t="s">
        <v>2323</v>
      </c>
      <c r="V202" s="901" t="s">
        <v>2323</v>
      </c>
      <c r="W202" s="895" t="s">
        <v>6432</v>
      </c>
      <c r="X202" s="889" t="s">
        <v>7134</v>
      </c>
      <c r="Y202" s="1169"/>
      <c r="Z202" s="889"/>
      <c r="AA202" s="1170"/>
      <c r="AB202" s="889"/>
      <c r="AC202" s="891"/>
      <c r="AD202" s="902"/>
      <c r="AE202" s="1175"/>
      <c r="AF202" s="877"/>
      <c r="AG202" s="1156"/>
      <c r="AH202" s="902"/>
      <c r="AI202" s="903"/>
      <c r="AJ202" s="889"/>
      <c r="AK202" s="891"/>
      <c r="AL202" s="891"/>
      <c r="AN202" s="904">
        <v>6</v>
      </c>
      <c r="AO202" s="904" t="s">
        <v>5171</v>
      </c>
    </row>
    <row r="203" spans="1:41" s="904" customFormat="1" ht="13.2" outlineLevel="1">
      <c r="A203" s="891" t="s">
        <v>2613</v>
      </c>
      <c r="B203" s="892"/>
      <c r="C203" s="889"/>
      <c r="D203" s="1168" t="s">
        <v>1882</v>
      </c>
      <c r="E203" s="879"/>
      <c r="F203" s="877" t="s">
        <v>7135</v>
      </c>
      <c r="G203" s="879" t="s">
        <v>2613</v>
      </c>
      <c r="H203" s="890" t="s">
        <v>6005</v>
      </c>
      <c r="I203" s="890" t="s">
        <v>6631</v>
      </c>
      <c r="J203" s="880" t="s">
        <v>7188</v>
      </c>
      <c r="K203" s="897" t="s">
        <v>7137</v>
      </c>
      <c r="L203" s="1174" t="s">
        <v>7093</v>
      </c>
      <c r="M203" s="1155" t="s">
        <v>7176</v>
      </c>
      <c r="N203" s="897" t="s">
        <v>7138</v>
      </c>
      <c r="O203" s="1154" t="s">
        <v>5993</v>
      </c>
      <c r="P203" s="899" t="s">
        <v>2323</v>
      </c>
      <c r="Q203" s="900" t="s">
        <v>2323</v>
      </c>
      <c r="R203" s="899" t="s">
        <v>2323</v>
      </c>
      <c r="S203" s="900" t="s">
        <v>2323</v>
      </c>
      <c r="T203" s="899" t="s">
        <v>2323</v>
      </c>
      <c r="U203" s="900" t="s">
        <v>2323</v>
      </c>
      <c r="V203" s="901" t="s">
        <v>2323</v>
      </c>
      <c r="W203" s="895" t="s">
        <v>7148</v>
      </c>
      <c r="X203" s="889" t="s">
        <v>7140</v>
      </c>
      <c r="Y203" s="1169"/>
      <c r="Z203" s="889"/>
      <c r="AA203" s="1170"/>
      <c r="AB203" s="889"/>
      <c r="AC203" s="891"/>
      <c r="AD203" s="902"/>
      <c r="AE203" s="1175"/>
      <c r="AF203" s="877"/>
      <c r="AG203" s="1156"/>
      <c r="AH203" s="902"/>
      <c r="AI203" s="903"/>
      <c r="AJ203" s="889"/>
      <c r="AK203" s="891"/>
      <c r="AL203" s="891"/>
      <c r="AN203" s="904">
        <v>6</v>
      </c>
      <c r="AO203" s="904" t="s">
        <v>5171</v>
      </c>
    </row>
    <row r="204" spans="1:41" s="904" customFormat="1" ht="13.2" outlineLevel="1">
      <c r="A204" s="891" t="s">
        <v>2613</v>
      </c>
      <c r="B204" s="892"/>
      <c r="C204" s="889"/>
      <c r="D204" s="1168" t="s">
        <v>5000</v>
      </c>
      <c r="E204" s="879"/>
      <c r="F204" s="877" t="s">
        <v>7135</v>
      </c>
      <c r="G204" s="879" t="s">
        <v>2613</v>
      </c>
      <c r="H204" s="890" t="s">
        <v>6005</v>
      </c>
      <c r="I204" s="890" t="s">
        <v>6631</v>
      </c>
      <c r="J204" s="880" t="s">
        <v>7188</v>
      </c>
      <c r="K204" s="897" t="s">
        <v>7141</v>
      </c>
      <c r="L204" s="1174" t="s">
        <v>7093</v>
      </c>
      <c r="M204" s="1155" t="s">
        <v>7176</v>
      </c>
      <c r="N204" s="897" t="s">
        <v>7142</v>
      </c>
      <c r="O204" s="1154" t="s">
        <v>5993</v>
      </c>
      <c r="P204" s="899" t="s">
        <v>2323</v>
      </c>
      <c r="Q204" s="900" t="s">
        <v>2323</v>
      </c>
      <c r="R204" s="899" t="s">
        <v>2323</v>
      </c>
      <c r="S204" s="900" t="s">
        <v>2323</v>
      </c>
      <c r="T204" s="899" t="s">
        <v>2323</v>
      </c>
      <c r="U204" s="900" t="s">
        <v>2323</v>
      </c>
      <c r="V204" s="901" t="s">
        <v>2323</v>
      </c>
      <c r="W204" s="895" t="s">
        <v>7148</v>
      </c>
      <c r="X204" s="889" t="s">
        <v>7143</v>
      </c>
      <c r="Y204" s="1169"/>
      <c r="Z204" s="889"/>
      <c r="AA204" s="1170"/>
      <c r="AB204" s="889"/>
      <c r="AC204" s="891"/>
      <c r="AD204" s="902"/>
      <c r="AE204" s="1175"/>
      <c r="AF204" s="877"/>
      <c r="AG204" s="1156"/>
      <c r="AH204" s="902"/>
      <c r="AI204" s="903"/>
      <c r="AJ204" s="889"/>
      <c r="AK204" s="891"/>
      <c r="AL204" s="891"/>
      <c r="AN204" s="904">
        <v>6</v>
      </c>
      <c r="AO204" s="904" t="s">
        <v>5171</v>
      </c>
    </row>
    <row r="205" spans="1:41" s="904" customFormat="1" ht="13.2" outlineLevel="1">
      <c r="A205" s="891" t="s">
        <v>2613</v>
      </c>
      <c r="B205" s="892"/>
      <c r="C205" s="889"/>
      <c r="D205" s="1168" t="s">
        <v>5001</v>
      </c>
      <c r="E205" s="879"/>
      <c r="F205" s="877" t="s">
        <v>7135</v>
      </c>
      <c r="G205" s="879" t="s">
        <v>2613</v>
      </c>
      <c r="H205" s="890" t="s">
        <v>6005</v>
      </c>
      <c r="I205" s="890" t="s">
        <v>6631</v>
      </c>
      <c r="J205" s="880" t="s">
        <v>7188</v>
      </c>
      <c r="K205" s="897" t="s">
        <v>7144</v>
      </c>
      <c r="L205" s="1174" t="s">
        <v>7093</v>
      </c>
      <c r="M205" s="1155" t="s">
        <v>7176</v>
      </c>
      <c r="N205" s="897" t="s">
        <v>7145</v>
      </c>
      <c r="O205" s="1154" t="s">
        <v>5993</v>
      </c>
      <c r="P205" s="899" t="s">
        <v>2323</v>
      </c>
      <c r="Q205" s="900" t="s">
        <v>2323</v>
      </c>
      <c r="R205" s="899" t="s">
        <v>2323</v>
      </c>
      <c r="S205" s="900" t="s">
        <v>2323</v>
      </c>
      <c r="T205" s="899" t="s">
        <v>2323</v>
      </c>
      <c r="U205" s="900" t="s">
        <v>2323</v>
      </c>
      <c r="V205" s="901" t="s">
        <v>2323</v>
      </c>
      <c r="W205" s="895" t="s">
        <v>7148</v>
      </c>
      <c r="X205" s="889" t="s">
        <v>7146</v>
      </c>
      <c r="Y205" s="1169"/>
      <c r="Z205" s="889"/>
      <c r="AA205" s="1170"/>
      <c r="AB205" s="889"/>
      <c r="AC205" s="891"/>
      <c r="AD205" s="902"/>
      <c r="AE205" s="1175"/>
      <c r="AF205" s="877"/>
      <c r="AG205" s="1156"/>
      <c r="AH205" s="902"/>
      <c r="AI205" s="903"/>
      <c r="AJ205" s="889"/>
      <c r="AK205" s="891"/>
      <c r="AL205" s="891"/>
      <c r="AN205" s="904">
        <v>6</v>
      </c>
      <c r="AO205" s="904" t="s">
        <v>5171</v>
      </c>
    </row>
    <row r="206" spans="1:41" s="904" customFormat="1" ht="13.2" outlineLevel="1">
      <c r="A206" s="891" t="s">
        <v>2613</v>
      </c>
      <c r="B206" s="892"/>
      <c r="C206" s="889"/>
      <c r="D206" s="1168" t="s">
        <v>1879</v>
      </c>
      <c r="E206" s="879"/>
      <c r="F206" s="877" t="s">
        <v>7125</v>
      </c>
      <c r="G206" s="879" t="s">
        <v>7100</v>
      </c>
      <c r="H206" s="890" t="s">
        <v>6005</v>
      </c>
      <c r="I206" s="890" t="s">
        <v>6631</v>
      </c>
      <c r="J206" s="880" t="s">
        <v>6385</v>
      </c>
      <c r="K206" s="897" t="s">
        <v>7147</v>
      </c>
      <c r="L206" s="1174" t="s">
        <v>7093</v>
      </c>
      <c r="M206" s="1155" t="s">
        <v>7175</v>
      </c>
      <c r="N206" s="897" t="s">
        <v>7147</v>
      </c>
      <c r="O206" s="1154" t="s">
        <v>5993</v>
      </c>
      <c r="P206" s="899" t="s">
        <v>2323</v>
      </c>
      <c r="Q206" s="900" t="s">
        <v>2323</v>
      </c>
      <c r="R206" s="899" t="s">
        <v>2323</v>
      </c>
      <c r="S206" s="900" t="s">
        <v>2323</v>
      </c>
      <c r="T206" s="899" t="s">
        <v>2323</v>
      </c>
      <c r="U206" s="900" t="s">
        <v>2323</v>
      </c>
      <c r="V206" s="901" t="s">
        <v>2323</v>
      </c>
      <c r="W206" s="895" t="s">
        <v>7139</v>
      </c>
      <c r="X206" s="889" t="s">
        <v>7149</v>
      </c>
      <c r="Y206" s="1169"/>
      <c r="Z206" s="889"/>
      <c r="AA206" s="1170"/>
      <c r="AB206" s="889"/>
      <c r="AC206" s="891"/>
      <c r="AD206" s="902"/>
      <c r="AE206" s="1175"/>
      <c r="AF206" s="877"/>
      <c r="AG206" s="1156"/>
      <c r="AH206" s="902"/>
      <c r="AI206" s="903"/>
      <c r="AJ206" s="889"/>
      <c r="AK206" s="891"/>
      <c r="AL206" s="891"/>
      <c r="AN206" s="904">
        <v>6</v>
      </c>
      <c r="AO206" s="904" t="s">
        <v>5171</v>
      </c>
    </row>
    <row r="207" spans="1:41" s="904" customFormat="1" ht="13.2" outlineLevel="1">
      <c r="A207" s="891" t="s">
        <v>2613</v>
      </c>
      <c r="B207" s="892"/>
      <c r="C207" s="889"/>
      <c r="D207" s="1168" t="s">
        <v>1881</v>
      </c>
      <c r="E207" s="879"/>
      <c r="F207" s="877" t="s">
        <v>7125</v>
      </c>
      <c r="G207" s="879" t="s">
        <v>7100</v>
      </c>
      <c r="H207" s="890" t="s">
        <v>6005</v>
      </c>
      <c r="I207" s="890" t="s">
        <v>6631</v>
      </c>
      <c r="J207" s="880" t="s">
        <v>6385</v>
      </c>
      <c r="K207" s="897" t="s">
        <v>7150</v>
      </c>
      <c r="L207" s="1174" t="s">
        <v>7093</v>
      </c>
      <c r="M207" s="1155" t="s">
        <v>7175</v>
      </c>
      <c r="N207" s="897" t="s">
        <v>7177</v>
      </c>
      <c r="O207" s="1154" t="s">
        <v>5993</v>
      </c>
      <c r="P207" s="899" t="s">
        <v>2323</v>
      </c>
      <c r="Q207" s="900" t="s">
        <v>2323</v>
      </c>
      <c r="R207" s="899" t="s">
        <v>2323</v>
      </c>
      <c r="S207" s="900" t="s">
        <v>2323</v>
      </c>
      <c r="T207" s="899" t="s">
        <v>2323</v>
      </c>
      <c r="U207" s="900" t="s">
        <v>2323</v>
      </c>
      <c r="V207" s="901" t="s">
        <v>2323</v>
      </c>
      <c r="W207" s="895" t="s">
        <v>7151</v>
      </c>
      <c r="X207" s="889" t="s">
        <v>7152</v>
      </c>
      <c r="Y207" s="1169"/>
      <c r="Z207" s="889"/>
      <c r="AA207" s="1170"/>
      <c r="AB207" s="889"/>
      <c r="AC207" s="891"/>
      <c r="AD207" s="902"/>
      <c r="AE207" s="1175"/>
      <c r="AF207" s="877"/>
      <c r="AG207" s="1156"/>
      <c r="AH207" s="902"/>
      <c r="AI207" s="903"/>
      <c r="AJ207" s="889"/>
      <c r="AK207" s="891"/>
      <c r="AL207" s="891"/>
      <c r="AN207" s="904">
        <v>6</v>
      </c>
      <c r="AO207" s="904" t="s">
        <v>5171</v>
      </c>
    </row>
    <row r="208" spans="1:41" s="904" customFormat="1" ht="13.2" outlineLevel="1">
      <c r="A208" s="891" t="s">
        <v>2613</v>
      </c>
      <c r="B208" s="892"/>
      <c r="C208" s="889"/>
      <c r="D208" s="1168" t="s">
        <v>4018</v>
      </c>
      <c r="E208" s="879"/>
      <c r="F208" s="877" t="s">
        <v>7086</v>
      </c>
      <c r="G208" s="879" t="s">
        <v>4420</v>
      </c>
      <c r="H208" s="890" t="s">
        <v>6005</v>
      </c>
      <c r="I208" s="890" t="s">
        <v>6631</v>
      </c>
      <c r="J208" s="880" t="s">
        <v>7188</v>
      </c>
      <c r="K208" s="897" t="s">
        <v>7087</v>
      </c>
      <c r="L208" s="1174" t="s">
        <v>7088</v>
      </c>
      <c r="M208" s="1155" t="s">
        <v>7089</v>
      </c>
      <c r="N208" s="897" t="s">
        <v>7087</v>
      </c>
      <c r="O208" s="1154" t="s">
        <v>5993</v>
      </c>
      <c r="P208" s="899" t="s">
        <v>2323</v>
      </c>
      <c r="Q208" s="900" t="s">
        <v>2323</v>
      </c>
      <c r="R208" s="899" t="s">
        <v>2323</v>
      </c>
      <c r="S208" s="900" t="s">
        <v>2323</v>
      </c>
      <c r="T208" s="899" t="s">
        <v>2323</v>
      </c>
      <c r="U208" s="900" t="s">
        <v>2323</v>
      </c>
      <c r="V208" s="901" t="s">
        <v>2323</v>
      </c>
      <c r="W208" s="895" t="s">
        <v>7148</v>
      </c>
      <c r="X208" s="889" t="s">
        <v>7085</v>
      </c>
      <c r="Y208" s="1169"/>
      <c r="Z208" s="889"/>
      <c r="AA208" s="1170"/>
      <c r="AB208" s="889"/>
      <c r="AC208" s="891"/>
      <c r="AD208" s="902"/>
      <c r="AE208" s="1175"/>
      <c r="AF208" s="877"/>
      <c r="AG208" s="1156"/>
      <c r="AH208" s="902"/>
      <c r="AI208" s="903"/>
      <c r="AJ208" s="889"/>
      <c r="AK208" s="891"/>
      <c r="AL208" s="891"/>
      <c r="AN208" s="904">
        <v>6</v>
      </c>
      <c r="AO208" s="904" t="s">
        <v>5171</v>
      </c>
    </row>
    <row r="209" spans="1:41" s="904" customFormat="1" ht="13.2" outlineLevel="1">
      <c r="A209" s="891" t="s">
        <v>2613</v>
      </c>
      <c r="B209" s="892"/>
      <c r="C209" s="889"/>
      <c r="D209" s="1168" t="s">
        <v>4366</v>
      </c>
      <c r="E209" s="879"/>
      <c r="F209" s="877" t="s">
        <v>7158</v>
      </c>
      <c r="G209" s="879"/>
      <c r="H209" s="890" t="s">
        <v>6005</v>
      </c>
      <c r="I209" s="890" t="s">
        <v>6631</v>
      </c>
      <c r="J209" s="880" t="s">
        <v>7188</v>
      </c>
      <c r="K209" s="897" t="s">
        <v>7159</v>
      </c>
      <c r="L209" s="1174" t="s">
        <v>7160</v>
      </c>
      <c r="M209" s="1155" t="s">
        <v>7161</v>
      </c>
      <c r="N209" s="897" t="s">
        <v>7159</v>
      </c>
      <c r="O209" s="1154" t="s">
        <v>5993</v>
      </c>
      <c r="P209" s="899" t="s">
        <v>2323</v>
      </c>
      <c r="Q209" s="900" t="s">
        <v>2323</v>
      </c>
      <c r="R209" s="899" t="s">
        <v>2323</v>
      </c>
      <c r="S209" s="900" t="s">
        <v>2323</v>
      </c>
      <c r="T209" s="899" t="s">
        <v>2323</v>
      </c>
      <c r="U209" s="900" t="s">
        <v>2323</v>
      </c>
      <c r="V209" s="901" t="s">
        <v>2323</v>
      </c>
      <c r="W209" s="895" t="s">
        <v>7154</v>
      </c>
      <c r="X209" s="889" t="s">
        <v>7162</v>
      </c>
      <c r="Y209" s="1169"/>
      <c r="Z209" s="889"/>
      <c r="AA209" s="1170"/>
      <c r="AB209" s="889"/>
      <c r="AC209" s="891"/>
      <c r="AD209" s="902"/>
      <c r="AE209" s="1175"/>
      <c r="AF209" s="877"/>
      <c r="AG209" s="1156"/>
      <c r="AH209" s="902"/>
      <c r="AI209" s="903"/>
      <c r="AJ209" s="889"/>
      <c r="AK209" s="891"/>
      <c r="AL209" s="891"/>
      <c r="AN209" s="904">
        <v>6</v>
      </c>
      <c r="AO209" s="904" t="s">
        <v>5171</v>
      </c>
    </row>
    <row r="210" spans="1:41" s="904" customFormat="1" ht="13.2" outlineLevel="1">
      <c r="A210" s="891" t="s">
        <v>2613</v>
      </c>
      <c r="B210" s="892"/>
      <c r="C210" s="889"/>
      <c r="D210" s="1168"/>
      <c r="E210" s="879"/>
      <c r="F210" s="877" t="s">
        <v>3195</v>
      </c>
      <c r="G210" s="879"/>
      <c r="H210" s="890"/>
      <c r="I210" s="890"/>
      <c r="J210" s="880"/>
      <c r="K210" s="897"/>
      <c r="L210" s="1174"/>
      <c r="M210" s="1155"/>
      <c r="N210" s="897"/>
      <c r="O210" s="1154"/>
      <c r="P210" s="899"/>
      <c r="Q210" s="900"/>
      <c r="R210" s="899"/>
      <c r="S210" s="900"/>
      <c r="T210" s="899"/>
      <c r="U210" s="900"/>
      <c r="V210" s="901"/>
      <c r="W210" s="895"/>
      <c r="X210" s="889"/>
      <c r="Y210" s="1169"/>
      <c r="Z210" s="889"/>
      <c r="AA210" s="1170"/>
      <c r="AB210" s="889"/>
      <c r="AC210" s="891"/>
      <c r="AD210" s="902"/>
      <c r="AE210" s="1175"/>
      <c r="AF210" s="877"/>
      <c r="AG210" s="1156"/>
      <c r="AH210" s="902"/>
      <c r="AI210" s="903"/>
      <c r="AJ210" s="889"/>
      <c r="AK210" s="891"/>
      <c r="AL210" s="891"/>
      <c r="AN210" s="904">
        <v>6</v>
      </c>
      <c r="AO210" s="904" t="s">
        <v>5171</v>
      </c>
    </row>
    <row r="211" spans="1:41" s="904" customFormat="1" ht="13.2" outlineLevel="1">
      <c r="A211" s="891" t="s">
        <v>2613</v>
      </c>
      <c r="B211" s="892"/>
      <c r="C211" s="889"/>
      <c r="D211" s="1168"/>
      <c r="E211" s="879"/>
      <c r="F211" s="877" t="s">
        <v>3195</v>
      </c>
      <c r="G211" s="879"/>
      <c r="H211" s="890"/>
      <c r="I211" s="890"/>
      <c r="J211" s="880"/>
      <c r="K211" s="897"/>
      <c r="L211" s="1174"/>
      <c r="M211" s="1155"/>
      <c r="N211" s="897"/>
      <c r="O211" s="1154"/>
      <c r="P211" s="899"/>
      <c r="Q211" s="900"/>
      <c r="R211" s="899"/>
      <c r="S211" s="900"/>
      <c r="T211" s="899"/>
      <c r="U211" s="900"/>
      <c r="V211" s="901"/>
      <c r="W211" s="895"/>
      <c r="X211" s="889"/>
      <c r="Y211" s="1169"/>
      <c r="Z211" s="889"/>
      <c r="AA211" s="1170"/>
      <c r="AB211" s="889"/>
      <c r="AC211" s="891"/>
      <c r="AD211" s="902"/>
      <c r="AE211" s="1175"/>
      <c r="AF211" s="877"/>
      <c r="AG211" s="1156"/>
      <c r="AH211" s="902"/>
      <c r="AI211" s="903"/>
      <c r="AJ211" s="889"/>
      <c r="AK211" s="891"/>
      <c r="AL211" s="891"/>
      <c r="AN211" s="904">
        <v>6</v>
      </c>
      <c r="AO211" s="904" t="s">
        <v>5171</v>
      </c>
    </row>
    <row r="212" spans="1:41" s="904" customFormat="1" ht="13.2" outlineLevel="1">
      <c r="A212" s="891" t="s">
        <v>2613</v>
      </c>
      <c r="B212" s="892"/>
      <c r="C212" s="889"/>
      <c r="D212" s="1168"/>
      <c r="E212" s="879"/>
      <c r="F212" s="877" t="s">
        <v>3195</v>
      </c>
      <c r="G212" s="879"/>
      <c r="H212" s="890"/>
      <c r="I212" s="890"/>
      <c r="J212" s="880"/>
      <c r="K212" s="897"/>
      <c r="L212" s="1174"/>
      <c r="M212" s="1155"/>
      <c r="N212" s="897"/>
      <c r="O212" s="1154"/>
      <c r="P212" s="899"/>
      <c r="Q212" s="900"/>
      <c r="R212" s="899"/>
      <c r="S212" s="900"/>
      <c r="T212" s="899"/>
      <c r="U212" s="900"/>
      <c r="V212" s="901"/>
      <c r="W212" s="895"/>
      <c r="X212" s="889"/>
      <c r="Y212" s="1169"/>
      <c r="Z212" s="889"/>
      <c r="AA212" s="1170"/>
      <c r="AB212" s="889"/>
      <c r="AC212" s="891"/>
      <c r="AD212" s="902"/>
      <c r="AE212" s="1175"/>
      <c r="AF212" s="877"/>
      <c r="AG212" s="1156"/>
      <c r="AH212" s="902"/>
      <c r="AI212" s="903"/>
      <c r="AJ212" s="889"/>
      <c r="AK212" s="891"/>
      <c r="AL212" s="891"/>
      <c r="AN212" s="904">
        <v>6</v>
      </c>
      <c r="AO212" s="904" t="s">
        <v>5171</v>
      </c>
    </row>
    <row r="213" spans="1:41" s="904" customFormat="1" ht="13.2" outlineLevel="1">
      <c r="A213" s="891" t="s">
        <v>2613</v>
      </c>
      <c r="B213" s="892"/>
      <c r="C213" s="889"/>
      <c r="D213" s="1168"/>
      <c r="E213" s="879"/>
      <c r="F213" s="877" t="s">
        <v>3195</v>
      </c>
      <c r="G213" s="879"/>
      <c r="H213" s="890"/>
      <c r="I213" s="890"/>
      <c r="J213" s="880"/>
      <c r="K213" s="897"/>
      <c r="L213" s="1174"/>
      <c r="M213" s="1155"/>
      <c r="N213" s="897"/>
      <c r="O213" s="1154"/>
      <c r="P213" s="899"/>
      <c r="Q213" s="900"/>
      <c r="R213" s="899"/>
      <c r="S213" s="900"/>
      <c r="T213" s="899"/>
      <c r="U213" s="900"/>
      <c r="V213" s="901"/>
      <c r="W213" s="895"/>
      <c r="X213" s="889"/>
      <c r="Y213" s="1169"/>
      <c r="Z213" s="889"/>
      <c r="AA213" s="1170"/>
      <c r="AB213" s="889"/>
      <c r="AC213" s="891"/>
      <c r="AD213" s="902"/>
      <c r="AE213" s="1175"/>
      <c r="AF213" s="877"/>
      <c r="AG213" s="1156"/>
      <c r="AH213" s="902"/>
      <c r="AI213" s="903"/>
      <c r="AJ213" s="889"/>
      <c r="AK213" s="891"/>
      <c r="AL213" s="891"/>
      <c r="AN213" s="904">
        <v>6</v>
      </c>
      <c r="AO213" s="904" t="s">
        <v>5171</v>
      </c>
    </row>
    <row r="214" spans="1:41" s="904" customFormat="1" ht="13.2" outlineLevel="1">
      <c r="A214" s="891" t="s">
        <v>2613</v>
      </c>
      <c r="B214" s="892"/>
      <c r="C214" s="889"/>
      <c r="D214" s="1168"/>
      <c r="E214" s="879"/>
      <c r="F214" s="877" t="s">
        <v>3195</v>
      </c>
      <c r="G214" s="879"/>
      <c r="H214" s="890"/>
      <c r="I214" s="890"/>
      <c r="J214" s="880"/>
      <c r="K214" s="897"/>
      <c r="L214" s="1174"/>
      <c r="M214" s="1155"/>
      <c r="N214" s="897"/>
      <c r="O214" s="1154"/>
      <c r="P214" s="899"/>
      <c r="Q214" s="900"/>
      <c r="R214" s="899"/>
      <c r="S214" s="900"/>
      <c r="T214" s="899"/>
      <c r="U214" s="900"/>
      <c r="V214" s="901"/>
      <c r="W214" s="895"/>
      <c r="X214" s="889"/>
      <c r="Y214" s="1169"/>
      <c r="Z214" s="889"/>
      <c r="AA214" s="1170"/>
      <c r="AB214" s="889"/>
      <c r="AC214" s="891"/>
      <c r="AD214" s="902"/>
      <c r="AE214" s="1175"/>
      <c r="AF214" s="877"/>
      <c r="AG214" s="1156"/>
      <c r="AH214" s="902"/>
      <c r="AI214" s="903"/>
      <c r="AJ214" s="889"/>
      <c r="AK214" s="891"/>
      <c r="AL214" s="891"/>
      <c r="AN214" s="904">
        <v>6</v>
      </c>
      <c r="AO214" s="904" t="s">
        <v>5171</v>
      </c>
    </row>
    <row r="215" spans="1:41" s="904" customFormat="1" ht="13.2" outlineLevel="1">
      <c r="A215" s="891" t="s">
        <v>2613</v>
      </c>
      <c r="B215" s="892"/>
      <c r="C215" s="889"/>
      <c r="D215" s="1168"/>
      <c r="E215" s="879"/>
      <c r="F215" s="877" t="s">
        <v>3195</v>
      </c>
      <c r="G215" s="879"/>
      <c r="H215" s="890"/>
      <c r="I215" s="890"/>
      <c r="J215" s="880"/>
      <c r="K215" s="897"/>
      <c r="L215" s="1174"/>
      <c r="M215" s="1155"/>
      <c r="N215" s="897"/>
      <c r="O215" s="1154"/>
      <c r="P215" s="899"/>
      <c r="Q215" s="900"/>
      <c r="R215" s="899"/>
      <c r="S215" s="900"/>
      <c r="T215" s="899"/>
      <c r="U215" s="900"/>
      <c r="V215" s="901"/>
      <c r="W215" s="895"/>
      <c r="X215" s="889"/>
      <c r="Y215" s="1169"/>
      <c r="Z215" s="889"/>
      <c r="AA215" s="1170"/>
      <c r="AB215" s="889"/>
      <c r="AC215" s="891"/>
      <c r="AD215" s="902"/>
      <c r="AE215" s="1175"/>
      <c r="AF215" s="877"/>
      <c r="AG215" s="1156"/>
      <c r="AH215" s="902"/>
      <c r="AI215" s="903"/>
      <c r="AJ215" s="889"/>
      <c r="AK215" s="891"/>
      <c r="AL215" s="891"/>
      <c r="AN215" s="904">
        <v>6</v>
      </c>
      <c r="AO215" s="904" t="s">
        <v>5171</v>
      </c>
    </row>
    <row r="216" spans="1:41" s="904" customFormat="1" ht="13.2" outlineLevel="1">
      <c r="A216" s="891" t="s">
        <v>2613</v>
      </c>
      <c r="B216" s="892"/>
      <c r="C216" s="889"/>
      <c r="D216" s="1168"/>
      <c r="E216" s="879"/>
      <c r="F216" s="877" t="s">
        <v>3195</v>
      </c>
      <c r="G216" s="879"/>
      <c r="H216" s="890"/>
      <c r="I216" s="890"/>
      <c r="J216" s="880"/>
      <c r="K216" s="897"/>
      <c r="L216" s="1174"/>
      <c r="M216" s="1155"/>
      <c r="N216" s="897"/>
      <c r="O216" s="1154"/>
      <c r="P216" s="899"/>
      <c r="Q216" s="900"/>
      <c r="R216" s="899"/>
      <c r="S216" s="900"/>
      <c r="T216" s="899"/>
      <c r="U216" s="900"/>
      <c r="V216" s="901"/>
      <c r="W216" s="895"/>
      <c r="X216" s="889"/>
      <c r="Y216" s="1169"/>
      <c r="Z216" s="889"/>
      <c r="AA216" s="1170"/>
      <c r="AB216" s="889"/>
      <c r="AC216" s="891"/>
      <c r="AD216" s="902"/>
      <c r="AE216" s="1175"/>
      <c r="AF216" s="877"/>
      <c r="AG216" s="879"/>
      <c r="AH216" s="902"/>
      <c r="AI216" s="903"/>
      <c r="AJ216" s="889"/>
      <c r="AK216" s="891"/>
      <c r="AL216" s="891"/>
      <c r="AN216" s="904">
        <v>6</v>
      </c>
      <c r="AO216" s="904" t="s">
        <v>5171</v>
      </c>
    </row>
    <row r="217" spans="1:41" s="904" customFormat="1" ht="13.2">
      <c r="L217" s="1082"/>
      <c r="M217" s="1082"/>
      <c r="N217" s="1082"/>
      <c r="O217" s="1082"/>
      <c r="Q217" s="1082"/>
    </row>
    <row r="218" spans="1:41" s="904" customFormat="1" ht="13.8" thickBot="1">
      <c r="D218" s="904" t="s">
        <v>5917</v>
      </c>
    </row>
    <row r="219" spans="1:41" s="904" customFormat="1" ht="13.8" outlineLevel="1" thickBot="1">
      <c r="A219" s="1163" t="s">
        <v>9</v>
      </c>
      <c r="B219" s="1122" t="s">
        <v>306</v>
      </c>
      <c r="C219" s="1123"/>
      <c r="D219" s="1122" t="s">
        <v>4791</v>
      </c>
      <c r="E219" s="1122"/>
      <c r="F219" s="1130" t="s">
        <v>307</v>
      </c>
      <c r="G219" s="1126"/>
      <c r="H219" s="1126"/>
      <c r="I219" s="1126"/>
      <c r="J219" s="1162"/>
      <c r="K219" s="1129" t="s">
        <v>209</v>
      </c>
      <c r="L219" s="1130" t="s">
        <v>2154</v>
      </c>
      <c r="M219" s="1127"/>
      <c r="N219" s="1131" t="s">
        <v>209</v>
      </c>
      <c r="O219" s="1132" t="s">
        <v>309</v>
      </c>
      <c r="P219" s="1122"/>
      <c r="Q219" s="1122"/>
      <c r="R219" s="1122"/>
      <c r="S219" s="1122"/>
      <c r="T219" s="1122"/>
      <c r="U219" s="1123"/>
      <c r="V219" s="1122"/>
      <c r="W219" s="1130" t="s">
        <v>1164</v>
      </c>
      <c r="X219" s="1127"/>
      <c r="Y219" s="1132" t="s">
        <v>3948</v>
      </c>
      <c r="Z219" s="1123"/>
      <c r="AA219" s="1132" t="s">
        <v>3585</v>
      </c>
      <c r="AB219" s="1123"/>
      <c r="AC219" s="1131" t="s">
        <v>377</v>
      </c>
      <c r="AD219" s="1132" t="s">
        <v>310</v>
      </c>
      <c r="AE219" s="1123"/>
      <c r="AF219" s="1130" t="s">
        <v>308</v>
      </c>
      <c r="AG219" s="1126"/>
      <c r="AH219" s="1132" t="s">
        <v>4734</v>
      </c>
      <c r="AI219" s="1132"/>
      <c r="AJ219" s="1132"/>
      <c r="AK219" s="1133" t="s">
        <v>3213</v>
      </c>
      <c r="AL219" s="1131"/>
    </row>
    <row r="220" spans="1:41" s="904" customFormat="1" ht="216.75" customHeight="1" outlineLevel="1">
      <c r="A220" s="1136" t="s">
        <v>776</v>
      </c>
      <c r="B220" s="1135" t="s">
        <v>305</v>
      </c>
      <c r="C220" s="1136" t="s">
        <v>3054</v>
      </c>
      <c r="D220" s="1135" t="s">
        <v>3949</v>
      </c>
      <c r="E220" s="1136" t="s">
        <v>2188</v>
      </c>
      <c r="F220" s="1138" t="s">
        <v>3055</v>
      </c>
      <c r="G220" s="1139" t="s">
        <v>4473</v>
      </c>
      <c r="H220" s="1140" t="s">
        <v>1468</v>
      </c>
      <c r="I220" s="1140" t="s">
        <v>1467</v>
      </c>
      <c r="J220" s="1142" t="s">
        <v>2842</v>
      </c>
      <c r="K220" s="1143" t="s">
        <v>1415</v>
      </c>
      <c r="L220" s="1138" t="s">
        <v>4471</v>
      </c>
      <c r="M220" s="1145" t="s">
        <v>4472</v>
      </c>
      <c r="N220" s="1144" t="s">
        <v>4231</v>
      </c>
      <c r="O220" s="1138" t="s">
        <v>83</v>
      </c>
      <c r="P220" s="1140" t="s">
        <v>3057</v>
      </c>
      <c r="Q220" s="1140" t="s">
        <v>1606</v>
      </c>
      <c r="R220" s="1140" t="s">
        <v>1607</v>
      </c>
      <c r="S220" s="1140" t="s">
        <v>4619</v>
      </c>
      <c r="T220" s="1140" t="s">
        <v>4620</v>
      </c>
      <c r="U220" s="1140" t="s">
        <v>4621</v>
      </c>
      <c r="V220" s="1142" t="s">
        <v>4622</v>
      </c>
      <c r="W220" s="1146" t="s">
        <v>4012</v>
      </c>
      <c r="X220" s="1147" t="s">
        <v>5442</v>
      </c>
      <c r="Y220" s="1148" t="s">
        <v>4623</v>
      </c>
      <c r="Z220" s="1142" t="s">
        <v>1027</v>
      </c>
      <c r="AA220" s="1148" t="s">
        <v>1173</v>
      </c>
      <c r="AB220" s="1142" t="s">
        <v>2582</v>
      </c>
      <c r="AC220" s="1148" t="s">
        <v>3056</v>
      </c>
      <c r="AD220" s="1148" t="s">
        <v>1176</v>
      </c>
      <c r="AE220" s="1136" t="s">
        <v>1413</v>
      </c>
      <c r="AF220" s="1138" t="s">
        <v>2583</v>
      </c>
      <c r="AG220" s="1140" t="s">
        <v>251</v>
      </c>
      <c r="AH220" s="1138" t="s">
        <v>4431</v>
      </c>
      <c r="AI220" s="1149" t="s">
        <v>4429</v>
      </c>
      <c r="AJ220" s="1142" t="s">
        <v>4430</v>
      </c>
      <c r="AK220" s="1150" t="s">
        <v>995</v>
      </c>
      <c r="AL220" s="1151" t="s">
        <v>4994</v>
      </c>
    </row>
    <row r="221" spans="1:41" s="904" customFormat="1" ht="13.2" outlineLevel="1">
      <c r="A221" s="891" t="s">
        <v>2613</v>
      </c>
      <c r="B221" s="892"/>
      <c r="C221" s="889"/>
      <c r="D221" s="1152">
        <v>1</v>
      </c>
      <c r="E221" s="1153"/>
      <c r="F221" s="877" t="s">
        <v>3195</v>
      </c>
      <c r="G221" s="879" t="s">
        <v>4477</v>
      </c>
      <c r="H221" s="890"/>
      <c r="I221" s="890"/>
      <c r="J221" s="880"/>
      <c r="K221" s="895"/>
      <c r="L221" s="877"/>
      <c r="M221" s="896"/>
      <c r="N221" s="897"/>
      <c r="O221" s="898"/>
      <c r="P221" s="899"/>
      <c r="Q221" s="1154"/>
      <c r="R221" s="899"/>
      <c r="S221" s="1154"/>
      <c r="T221" s="899"/>
      <c r="U221" s="900"/>
      <c r="V221" s="901"/>
      <c r="W221" s="877"/>
      <c r="X221" s="889"/>
      <c r="Y221" s="902"/>
      <c r="Z221" s="889"/>
      <c r="AA221" s="892" t="s">
        <v>1175</v>
      </c>
      <c r="AB221" s="889"/>
      <c r="AC221" s="891" t="s">
        <v>380</v>
      </c>
      <c r="AD221" s="902"/>
      <c r="AE221" s="889"/>
      <c r="AF221" s="877"/>
      <c r="AG221" s="879"/>
      <c r="AH221" s="902"/>
      <c r="AI221" s="903"/>
      <c r="AJ221" s="889"/>
      <c r="AK221" s="891"/>
      <c r="AL221" s="891"/>
      <c r="AN221" s="904">
        <v>1</v>
      </c>
      <c r="AO221" s="904" t="s">
        <v>3947</v>
      </c>
    </row>
    <row r="222" spans="1:41" s="904" customFormat="1" ht="13.2" outlineLevel="1">
      <c r="A222" s="891" t="s">
        <v>2613</v>
      </c>
      <c r="B222" s="892"/>
      <c r="C222" s="889"/>
      <c r="D222" s="1152">
        <f t="shared" ref="D222:D236" si="9">D221+1</f>
        <v>2</v>
      </c>
      <c r="E222" s="1153"/>
      <c r="F222" s="877" t="s">
        <v>3195</v>
      </c>
      <c r="G222" s="879" t="s">
        <v>4477</v>
      </c>
      <c r="H222" s="890"/>
      <c r="I222" s="890"/>
      <c r="J222" s="880"/>
      <c r="K222" s="895"/>
      <c r="L222" s="877"/>
      <c r="M222" s="896"/>
      <c r="N222" s="897"/>
      <c r="O222" s="898"/>
      <c r="P222" s="899"/>
      <c r="Q222" s="900"/>
      <c r="R222" s="899"/>
      <c r="S222" s="900"/>
      <c r="T222" s="899"/>
      <c r="U222" s="900"/>
      <c r="V222" s="901"/>
      <c r="W222" s="877"/>
      <c r="X222" s="889"/>
      <c r="Y222" s="902"/>
      <c r="Z222" s="889"/>
      <c r="AA222" s="892" t="s">
        <v>1175</v>
      </c>
      <c r="AB222" s="889"/>
      <c r="AC222" s="891" t="s">
        <v>380</v>
      </c>
      <c r="AD222" s="902"/>
      <c r="AE222" s="889"/>
      <c r="AF222" s="877"/>
      <c r="AG222" s="879"/>
      <c r="AH222" s="902"/>
      <c r="AI222" s="903"/>
      <c r="AJ222" s="889"/>
      <c r="AK222" s="891"/>
      <c r="AL222" s="891"/>
      <c r="AN222" s="904">
        <v>1</v>
      </c>
      <c r="AO222" s="904" t="s">
        <v>3947</v>
      </c>
    </row>
    <row r="223" spans="1:41" s="904" customFormat="1" ht="13.2" outlineLevel="1">
      <c r="A223" s="891" t="s">
        <v>2613</v>
      </c>
      <c r="B223" s="892"/>
      <c r="C223" s="889"/>
      <c r="D223" s="1152">
        <f t="shared" si="9"/>
        <v>3</v>
      </c>
      <c r="E223" s="1153"/>
      <c r="F223" s="877" t="s">
        <v>3195</v>
      </c>
      <c r="G223" s="879" t="s">
        <v>4477</v>
      </c>
      <c r="H223" s="890"/>
      <c r="I223" s="890"/>
      <c r="J223" s="880"/>
      <c r="K223" s="895"/>
      <c r="L223" s="877"/>
      <c r="M223" s="896"/>
      <c r="N223" s="897"/>
      <c r="O223" s="898"/>
      <c r="P223" s="899"/>
      <c r="Q223" s="900"/>
      <c r="R223" s="899"/>
      <c r="S223" s="900"/>
      <c r="T223" s="899"/>
      <c r="U223" s="900"/>
      <c r="V223" s="901"/>
      <c r="W223" s="877"/>
      <c r="X223" s="889"/>
      <c r="Y223" s="902"/>
      <c r="Z223" s="889"/>
      <c r="AA223" s="892" t="s">
        <v>1175</v>
      </c>
      <c r="AB223" s="889"/>
      <c r="AC223" s="891" t="s">
        <v>380</v>
      </c>
      <c r="AD223" s="902"/>
      <c r="AE223" s="889"/>
      <c r="AF223" s="877"/>
      <c r="AG223" s="879"/>
      <c r="AH223" s="902"/>
      <c r="AI223" s="903"/>
      <c r="AJ223" s="889"/>
      <c r="AK223" s="891"/>
      <c r="AL223" s="891"/>
      <c r="AN223" s="904">
        <v>1</v>
      </c>
      <c r="AO223" s="904" t="s">
        <v>3947</v>
      </c>
    </row>
    <row r="224" spans="1:41" s="904" customFormat="1" ht="13.2" outlineLevel="1">
      <c r="A224" s="891" t="s">
        <v>2613</v>
      </c>
      <c r="B224" s="892"/>
      <c r="C224" s="889"/>
      <c r="D224" s="1152">
        <f t="shared" si="9"/>
        <v>4</v>
      </c>
      <c r="E224" s="1153"/>
      <c r="F224" s="877" t="s">
        <v>3195</v>
      </c>
      <c r="G224" s="879" t="s">
        <v>4477</v>
      </c>
      <c r="H224" s="890"/>
      <c r="I224" s="890"/>
      <c r="J224" s="880"/>
      <c r="K224" s="895"/>
      <c r="L224" s="877"/>
      <c r="M224" s="896"/>
      <c r="N224" s="897"/>
      <c r="O224" s="898"/>
      <c r="P224" s="899"/>
      <c r="Q224" s="900"/>
      <c r="R224" s="899"/>
      <c r="S224" s="900"/>
      <c r="T224" s="899"/>
      <c r="U224" s="900"/>
      <c r="V224" s="901"/>
      <c r="W224" s="877"/>
      <c r="X224" s="889"/>
      <c r="Y224" s="902"/>
      <c r="Z224" s="889"/>
      <c r="AA224" s="892" t="s">
        <v>1175</v>
      </c>
      <c r="AB224" s="889"/>
      <c r="AC224" s="891" t="s">
        <v>380</v>
      </c>
      <c r="AD224" s="902"/>
      <c r="AE224" s="889"/>
      <c r="AF224" s="877"/>
      <c r="AG224" s="879"/>
      <c r="AH224" s="902"/>
      <c r="AI224" s="903"/>
      <c r="AJ224" s="889"/>
      <c r="AK224" s="891"/>
      <c r="AL224" s="891"/>
      <c r="AN224" s="904">
        <v>1</v>
      </c>
      <c r="AO224" s="904" t="s">
        <v>3947</v>
      </c>
    </row>
    <row r="225" spans="1:41" s="904" customFormat="1" ht="13.2" outlineLevel="1">
      <c r="A225" s="891" t="s">
        <v>2613</v>
      </c>
      <c r="B225" s="892"/>
      <c r="C225" s="889"/>
      <c r="D225" s="1152">
        <f t="shared" si="9"/>
        <v>5</v>
      </c>
      <c r="E225" s="1153"/>
      <c r="F225" s="877" t="s">
        <v>3195</v>
      </c>
      <c r="G225" s="879" t="s">
        <v>4477</v>
      </c>
      <c r="H225" s="890"/>
      <c r="I225" s="890"/>
      <c r="J225" s="880"/>
      <c r="K225" s="895"/>
      <c r="L225" s="877"/>
      <c r="M225" s="896"/>
      <c r="N225" s="897"/>
      <c r="O225" s="898"/>
      <c r="P225" s="899"/>
      <c r="Q225" s="900"/>
      <c r="R225" s="899"/>
      <c r="S225" s="900"/>
      <c r="T225" s="899"/>
      <c r="U225" s="900"/>
      <c r="V225" s="901"/>
      <c r="W225" s="877"/>
      <c r="X225" s="889"/>
      <c r="Y225" s="902"/>
      <c r="Z225" s="889"/>
      <c r="AA225" s="892" t="s">
        <v>1175</v>
      </c>
      <c r="AB225" s="889"/>
      <c r="AC225" s="891" t="s">
        <v>380</v>
      </c>
      <c r="AD225" s="902"/>
      <c r="AE225" s="889"/>
      <c r="AF225" s="877"/>
      <c r="AG225" s="879"/>
      <c r="AH225" s="902"/>
      <c r="AI225" s="903"/>
      <c r="AJ225" s="889"/>
      <c r="AK225" s="891"/>
      <c r="AL225" s="891"/>
      <c r="AN225" s="904">
        <v>1</v>
      </c>
      <c r="AO225" s="904" t="s">
        <v>3947</v>
      </c>
    </row>
    <row r="226" spans="1:41" s="904" customFormat="1" ht="13.2" outlineLevel="1">
      <c r="A226" s="891" t="s">
        <v>2613</v>
      </c>
      <c r="B226" s="892"/>
      <c r="C226" s="889"/>
      <c r="D226" s="1152">
        <f t="shared" si="9"/>
        <v>6</v>
      </c>
      <c r="E226" s="1153"/>
      <c r="F226" s="877" t="s">
        <v>3195</v>
      </c>
      <c r="G226" s="879" t="s">
        <v>4477</v>
      </c>
      <c r="H226" s="890"/>
      <c r="I226" s="890"/>
      <c r="J226" s="880"/>
      <c r="K226" s="895"/>
      <c r="L226" s="877"/>
      <c r="M226" s="896"/>
      <c r="N226" s="897"/>
      <c r="O226" s="898"/>
      <c r="P226" s="899"/>
      <c r="Q226" s="900"/>
      <c r="R226" s="899"/>
      <c r="S226" s="900"/>
      <c r="T226" s="899"/>
      <c r="U226" s="900"/>
      <c r="V226" s="901"/>
      <c r="W226" s="877"/>
      <c r="X226" s="889"/>
      <c r="Y226" s="902"/>
      <c r="Z226" s="889"/>
      <c r="AA226" s="892" t="s">
        <v>1175</v>
      </c>
      <c r="AB226" s="889"/>
      <c r="AC226" s="891" t="s">
        <v>380</v>
      </c>
      <c r="AD226" s="902"/>
      <c r="AE226" s="889"/>
      <c r="AF226" s="877"/>
      <c r="AG226" s="879"/>
      <c r="AH226" s="902"/>
      <c r="AI226" s="903"/>
      <c r="AJ226" s="889"/>
      <c r="AK226" s="891"/>
      <c r="AL226" s="891"/>
      <c r="AN226" s="904">
        <v>1</v>
      </c>
      <c r="AO226" s="904" t="s">
        <v>3947</v>
      </c>
    </row>
    <row r="227" spans="1:41" s="904" customFormat="1" ht="13.2" outlineLevel="1">
      <c r="A227" s="891" t="s">
        <v>2613</v>
      </c>
      <c r="B227" s="892"/>
      <c r="C227" s="889"/>
      <c r="D227" s="1152">
        <f t="shared" si="9"/>
        <v>7</v>
      </c>
      <c r="E227" s="1153"/>
      <c r="F227" s="877" t="s">
        <v>3195</v>
      </c>
      <c r="G227" s="879" t="s">
        <v>4477</v>
      </c>
      <c r="H227" s="890"/>
      <c r="I227" s="890"/>
      <c r="J227" s="880"/>
      <c r="K227" s="895"/>
      <c r="L227" s="877"/>
      <c r="M227" s="896"/>
      <c r="N227" s="897"/>
      <c r="O227" s="898"/>
      <c r="P227" s="899"/>
      <c r="Q227" s="900"/>
      <c r="R227" s="899"/>
      <c r="S227" s="900"/>
      <c r="T227" s="899"/>
      <c r="U227" s="900"/>
      <c r="V227" s="901"/>
      <c r="W227" s="877"/>
      <c r="X227" s="889"/>
      <c r="Y227" s="902"/>
      <c r="Z227" s="889"/>
      <c r="AA227" s="892" t="s">
        <v>1175</v>
      </c>
      <c r="AB227" s="889"/>
      <c r="AC227" s="891" t="s">
        <v>380</v>
      </c>
      <c r="AD227" s="902"/>
      <c r="AE227" s="889"/>
      <c r="AF227" s="877"/>
      <c r="AG227" s="879"/>
      <c r="AH227" s="902"/>
      <c r="AI227" s="903"/>
      <c r="AJ227" s="889"/>
      <c r="AK227" s="891"/>
      <c r="AL227" s="891"/>
      <c r="AN227" s="904">
        <v>1</v>
      </c>
      <c r="AO227" s="904" t="s">
        <v>3947</v>
      </c>
    </row>
    <row r="228" spans="1:41" s="904" customFormat="1" ht="13.2" outlineLevel="1">
      <c r="A228" s="891" t="s">
        <v>2613</v>
      </c>
      <c r="B228" s="892"/>
      <c r="C228" s="889"/>
      <c r="D228" s="1152">
        <f t="shared" si="9"/>
        <v>8</v>
      </c>
      <c r="E228" s="1153"/>
      <c r="F228" s="877" t="s">
        <v>3195</v>
      </c>
      <c r="G228" s="879" t="s">
        <v>4477</v>
      </c>
      <c r="H228" s="890"/>
      <c r="I228" s="890"/>
      <c r="J228" s="880"/>
      <c r="K228" s="895"/>
      <c r="L228" s="877"/>
      <c r="M228" s="896"/>
      <c r="N228" s="897"/>
      <c r="O228" s="898"/>
      <c r="P228" s="899"/>
      <c r="Q228" s="900"/>
      <c r="R228" s="899"/>
      <c r="S228" s="900"/>
      <c r="T228" s="899"/>
      <c r="U228" s="900"/>
      <c r="V228" s="901"/>
      <c r="W228" s="877"/>
      <c r="X228" s="889"/>
      <c r="Y228" s="902"/>
      <c r="Z228" s="889"/>
      <c r="AA228" s="892" t="s">
        <v>1175</v>
      </c>
      <c r="AB228" s="889"/>
      <c r="AC228" s="891" t="s">
        <v>380</v>
      </c>
      <c r="AD228" s="902"/>
      <c r="AE228" s="889"/>
      <c r="AF228" s="877"/>
      <c r="AG228" s="879"/>
      <c r="AH228" s="902"/>
      <c r="AI228" s="903"/>
      <c r="AJ228" s="889"/>
      <c r="AK228" s="891"/>
      <c r="AL228" s="891"/>
      <c r="AN228" s="904">
        <v>1</v>
      </c>
      <c r="AO228" s="904" t="s">
        <v>3947</v>
      </c>
    </row>
    <row r="229" spans="1:41" s="904" customFormat="1" ht="13.2" outlineLevel="1">
      <c r="A229" s="891" t="s">
        <v>2613</v>
      </c>
      <c r="B229" s="892"/>
      <c r="C229" s="889"/>
      <c r="D229" s="1152">
        <f t="shared" si="9"/>
        <v>9</v>
      </c>
      <c r="E229" s="1153"/>
      <c r="F229" s="877" t="s">
        <v>3195</v>
      </c>
      <c r="G229" s="879" t="s">
        <v>4477</v>
      </c>
      <c r="H229" s="890"/>
      <c r="I229" s="890"/>
      <c r="J229" s="880"/>
      <c r="K229" s="895"/>
      <c r="L229" s="877"/>
      <c r="M229" s="896"/>
      <c r="N229" s="897"/>
      <c r="O229" s="898"/>
      <c r="P229" s="899"/>
      <c r="Q229" s="900"/>
      <c r="R229" s="899"/>
      <c r="S229" s="900"/>
      <c r="T229" s="899"/>
      <c r="U229" s="900"/>
      <c r="V229" s="901"/>
      <c r="W229" s="877"/>
      <c r="X229" s="889"/>
      <c r="Y229" s="902"/>
      <c r="Z229" s="889"/>
      <c r="AA229" s="892" t="s">
        <v>1175</v>
      </c>
      <c r="AB229" s="889"/>
      <c r="AC229" s="891" t="s">
        <v>380</v>
      </c>
      <c r="AD229" s="902"/>
      <c r="AE229" s="889"/>
      <c r="AF229" s="877"/>
      <c r="AG229" s="879"/>
      <c r="AH229" s="902"/>
      <c r="AI229" s="903"/>
      <c r="AJ229" s="889"/>
      <c r="AK229" s="891"/>
      <c r="AL229" s="891"/>
      <c r="AN229" s="904">
        <v>1</v>
      </c>
      <c r="AO229" s="904" t="s">
        <v>3947</v>
      </c>
    </row>
    <row r="230" spans="1:41" s="904" customFormat="1" ht="13.2" outlineLevel="1">
      <c r="A230" s="891" t="s">
        <v>2613</v>
      </c>
      <c r="B230" s="892"/>
      <c r="C230" s="889"/>
      <c r="D230" s="1152">
        <f t="shared" si="9"/>
        <v>10</v>
      </c>
      <c r="E230" s="1153"/>
      <c r="F230" s="877" t="s">
        <v>3195</v>
      </c>
      <c r="G230" s="879" t="s">
        <v>4477</v>
      </c>
      <c r="H230" s="890"/>
      <c r="I230" s="890"/>
      <c r="J230" s="880"/>
      <c r="K230" s="895"/>
      <c r="L230" s="877"/>
      <c r="M230" s="896"/>
      <c r="N230" s="897"/>
      <c r="O230" s="898"/>
      <c r="P230" s="899"/>
      <c r="Q230" s="900"/>
      <c r="R230" s="899"/>
      <c r="S230" s="900"/>
      <c r="T230" s="899"/>
      <c r="U230" s="900"/>
      <c r="V230" s="901"/>
      <c r="W230" s="877"/>
      <c r="X230" s="889"/>
      <c r="Y230" s="902"/>
      <c r="Z230" s="889"/>
      <c r="AA230" s="892" t="s">
        <v>1175</v>
      </c>
      <c r="AB230" s="889"/>
      <c r="AC230" s="891" t="s">
        <v>380</v>
      </c>
      <c r="AD230" s="902"/>
      <c r="AE230" s="889"/>
      <c r="AF230" s="877"/>
      <c r="AG230" s="879"/>
      <c r="AH230" s="902"/>
      <c r="AI230" s="903"/>
      <c r="AJ230" s="889"/>
      <c r="AK230" s="891"/>
      <c r="AL230" s="891"/>
      <c r="AN230" s="904">
        <v>1</v>
      </c>
      <c r="AO230" s="904" t="s">
        <v>3947</v>
      </c>
    </row>
    <row r="231" spans="1:41" s="904" customFormat="1" ht="13.2" outlineLevel="1">
      <c r="A231" s="891" t="s">
        <v>2613</v>
      </c>
      <c r="B231" s="892"/>
      <c r="C231" s="889"/>
      <c r="D231" s="1152">
        <f t="shared" si="9"/>
        <v>11</v>
      </c>
      <c r="E231" s="1153"/>
      <c r="F231" s="877" t="s">
        <v>3195</v>
      </c>
      <c r="G231" s="879" t="s">
        <v>4477</v>
      </c>
      <c r="H231" s="890"/>
      <c r="I231" s="890"/>
      <c r="J231" s="880"/>
      <c r="K231" s="895"/>
      <c r="L231" s="877"/>
      <c r="M231" s="896"/>
      <c r="N231" s="897"/>
      <c r="O231" s="898"/>
      <c r="P231" s="899"/>
      <c r="Q231" s="900"/>
      <c r="R231" s="899"/>
      <c r="S231" s="900"/>
      <c r="T231" s="899"/>
      <c r="U231" s="900"/>
      <c r="V231" s="901"/>
      <c r="W231" s="877"/>
      <c r="X231" s="889"/>
      <c r="Y231" s="902"/>
      <c r="Z231" s="889"/>
      <c r="AA231" s="892" t="s">
        <v>1175</v>
      </c>
      <c r="AB231" s="889"/>
      <c r="AC231" s="891" t="s">
        <v>380</v>
      </c>
      <c r="AD231" s="902"/>
      <c r="AE231" s="889"/>
      <c r="AF231" s="877"/>
      <c r="AG231" s="879"/>
      <c r="AH231" s="902"/>
      <c r="AI231" s="903"/>
      <c r="AJ231" s="889"/>
      <c r="AK231" s="891"/>
      <c r="AL231" s="891"/>
      <c r="AN231" s="904">
        <v>1</v>
      </c>
      <c r="AO231" s="904" t="s">
        <v>3947</v>
      </c>
    </row>
    <row r="232" spans="1:41" s="904" customFormat="1" ht="13.2" outlineLevel="1">
      <c r="A232" s="891" t="s">
        <v>2613</v>
      </c>
      <c r="B232" s="892"/>
      <c r="C232" s="889"/>
      <c r="D232" s="1152">
        <f t="shared" si="9"/>
        <v>12</v>
      </c>
      <c r="E232" s="1153"/>
      <c r="F232" s="877" t="s">
        <v>3195</v>
      </c>
      <c r="G232" s="879" t="s">
        <v>4477</v>
      </c>
      <c r="H232" s="890"/>
      <c r="I232" s="890"/>
      <c r="J232" s="880"/>
      <c r="K232" s="895"/>
      <c r="L232" s="877"/>
      <c r="M232" s="896"/>
      <c r="N232" s="897"/>
      <c r="O232" s="898"/>
      <c r="P232" s="899"/>
      <c r="Q232" s="900"/>
      <c r="R232" s="899"/>
      <c r="S232" s="900"/>
      <c r="T232" s="899"/>
      <c r="U232" s="900"/>
      <c r="V232" s="901"/>
      <c r="W232" s="877"/>
      <c r="X232" s="889"/>
      <c r="Y232" s="902"/>
      <c r="Z232" s="889"/>
      <c r="AA232" s="892" t="s">
        <v>1175</v>
      </c>
      <c r="AB232" s="889"/>
      <c r="AC232" s="891" t="s">
        <v>380</v>
      </c>
      <c r="AD232" s="902"/>
      <c r="AE232" s="889"/>
      <c r="AF232" s="877"/>
      <c r="AG232" s="879"/>
      <c r="AH232" s="902"/>
      <c r="AI232" s="903"/>
      <c r="AJ232" s="889"/>
      <c r="AK232" s="891"/>
      <c r="AL232" s="891"/>
      <c r="AN232" s="904">
        <v>1</v>
      </c>
      <c r="AO232" s="904" t="s">
        <v>3947</v>
      </c>
    </row>
    <row r="233" spans="1:41" s="904" customFormat="1" ht="13.2" outlineLevel="1">
      <c r="A233" s="891" t="s">
        <v>2613</v>
      </c>
      <c r="B233" s="892"/>
      <c r="C233" s="889"/>
      <c r="D233" s="1152">
        <f t="shared" si="9"/>
        <v>13</v>
      </c>
      <c r="E233" s="1153"/>
      <c r="F233" s="877" t="s">
        <v>3195</v>
      </c>
      <c r="G233" s="879" t="s">
        <v>4477</v>
      </c>
      <c r="H233" s="890"/>
      <c r="I233" s="890"/>
      <c r="J233" s="880"/>
      <c r="K233" s="895"/>
      <c r="L233" s="877"/>
      <c r="M233" s="896"/>
      <c r="N233" s="897"/>
      <c r="O233" s="898"/>
      <c r="P233" s="899"/>
      <c r="Q233" s="900"/>
      <c r="R233" s="899"/>
      <c r="S233" s="900"/>
      <c r="T233" s="899"/>
      <c r="U233" s="900"/>
      <c r="V233" s="901"/>
      <c r="W233" s="877"/>
      <c r="X233" s="889"/>
      <c r="Y233" s="902"/>
      <c r="Z233" s="889"/>
      <c r="AA233" s="892" t="s">
        <v>1175</v>
      </c>
      <c r="AB233" s="889"/>
      <c r="AC233" s="891" t="s">
        <v>380</v>
      </c>
      <c r="AD233" s="902"/>
      <c r="AE233" s="889"/>
      <c r="AF233" s="877"/>
      <c r="AG233" s="879"/>
      <c r="AH233" s="902"/>
      <c r="AI233" s="903"/>
      <c r="AJ233" s="889"/>
      <c r="AK233" s="891"/>
      <c r="AL233" s="891"/>
      <c r="AN233" s="904">
        <v>1</v>
      </c>
      <c r="AO233" s="904" t="s">
        <v>3947</v>
      </c>
    </row>
    <row r="234" spans="1:41" s="904" customFormat="1" ht="13.2" outlineLevel="1">
      <c r="A234" s="891" t="s">
        <v>2613</v>
      </c>
      <c r="B234" s="892"/>
      <c r="C234" s="889"/>
      <c r="D234" s="1152">
        <f t="shared" si="9"/>
        <v>14</v>
      </c>
      <c r="E234" s="1153"/>
      <c r="F234" s="877" t="s">
        <v>3195</v>
      </c>
      <c r="G234" s="879" t="s">
        <v>4477</v>
      </c>
      <c r="H234" s="890"/>
      <c r="I234" s="890"/>
      <c r="J234" s="880"/>
      <c r="K234" s="895"/>
      <c r="L234" s="877"/>
      <c r="M234" s="896"/>
      <c r="N234" s="897"/>
      <c r="O234" s="898"/>
      <c r="P234" s="899"/>
      <c r="Q234" s="900"/>
      <c r="R234" s="899"/>
      <c r="S234" s="900"/>
      <c r="T234" s="899"/>
      <c r="U234" s="900"/>
      <c r="V234" s="901"/>
      <c r="W234" s="877"/>
      <c r="X234" s="889"/>
      <c r="Y234" s="902"/>
      <c r="Z234" s="889"/>
      <c r="AA234" s="892" t="s">
        <v>1175</v>
      </c>
      <c r="AB234" s="889"/>
      <c r="AC234" s="891" t="s">
        <v>380</v>
      </c>
      <c r="AD234" s="902"/>
      <c r="AE234" s="889"/>
      <c r="AF234" s="877"/>
      <c r="AG234" s="879"/>
      <c r="AH234" s="902"/>
      <c r="AI234" s="903"/>
      <c r="AJ234" s="889"/>
      <c r="AK234" s="891"/>
      <c r="AL234" s="891"/>
      <c r="AN234" s="904">
        <v>1</v>
      </c>
      <c r="AO234" s="904" t="s">
        <v>3947</v>
      </c>
    </row>
    <row r="235" spans="1:41" s="904" customFormat="1" ht="13.2" outlineLevel="1">
      <c r="A235" s="891" t="s">
        <v>2613</v>
      </c>
      <c r="B235" s="892"/>
      <c r="C235" s="889"/>
      <c r="D235" s="1152">
        <f t="shared" si="9"/>
        <v>15</v>
      </c>
      <c r="E235" s="1153"/>
      <c r="F235" s="877" t="s">
        <v>3195</v>
      </c>
      <c r="G235" s="879" t="s">
        <v>4477</v>
      </c>
      <c r="H235" s="890"/>
      <c r="I235" s="890"/>
      <c r="J235" s="880"/>
      <c r="K235" s="895"/>
      <c r="L235" s="877"/>
      <c r="M235" s="896"/>
      <c r="N235" s="897"/>
      <c r="O235" s="898"/>
      <c r="P235" s="899"/>
      <c r="Q235" s="900"/>
      <c r="R235" s="899"/>
      <c r="S235" s="900"/>
      <c r="T235" s="899"/>
      <c r="U235" s="900"/>
      <c r="V235" s="901"/>
      <c r="W235" s="877"/>
      <c r="X235" s="889"/>
      <c r="Y235" s="902"/>
      <c r="Z235" s="889"/>
      <c r="AA235" s="892" t="s">
        <v>1175</v>
      </c>
      <c r="AB235" s="889"/>
      <c r="AC235" s="891" t="s">
        <v>380</v>
      </c>
      <c r="AD235" s="902"/>
      <c r="AE235" s="889"/>
      <c r="AF235" s="877"/>
      <c r="AG235" s="879"/>
      <c r="AH235" s="902"/>
      <c r="AI235" s="903"/>
      <c r="AJ235" s="889"/>
      <c r="AK235" s="891"/>
      <c r="AL235" s="891"/>
      <c r="AN235" s="904">
        <v>1</v>
      </c>
      <c r="AO235" s="904" t="s">
        <v>3947</v>
      </c>
    </row>
    <row r="236" spans="1:41" s="904" customFormat="1" ht="13.2" outlineLevel="1">
      <c r="A236" s="891" t="s">
        <v>2613</v>
      </c>
      <c r="B236" s="892"/>
      <c r="C236" s="889"/>
      <c r="D236" s="1152">
        <f t="shared" si="9"/>
        <v>16</v>
      </c>
      <c r="E236" s="1153"/>
      <c r="F236" s="877" t="s">
        <v>3195</v>
      </c>
      <c r="G236" s="879" t="s">
        <v>4477</v>
      </c>
      <c r="H236" s="890"/>
      <c r="I236" s="890"/>
      <c r="J236" s="880"/>
      <c r="K236" s="895"/>
      <c r="L236" s="877"/>
      <c r="M236" s="896"/>
      <c r="N236" s="897"/>
      <c r="O236" s="898"/>
      <c r="P236" s="899"/>
      <c r="Q236" s="900"/>
      <c r="R236" s="899"/>
      <c r="S236" s="900"/>
      <c r="T236" s="899"/>
      <c r="U236" s="900"/>
      <c r="V236" s="901"/>
      <c r="W236" s="877"/>
      <c r="X236" s="889"/>
      <c r="Y236" s="902"/>
      <c r="Z236" s="889"/>
      <c r="AA236" s="892" t="s">
        <v>1175</v>
      </c>
      <c r="AB236" s="889"/>
      <c r="AC236" s="891" t="s">
        <v>380</v>
      </c>
      <c r="AD236" s="902"/>
      <c r="AE236" s="889"/>
      <c r="AF236" s="877"/>
      <c r="AG236" s="879"/>
      <c r="AH236" s="902"/>
      <c r="AI236" s="903"/>
      <c r="AJ236" s="889"/>
      <c r="AK236" s="891"/>
      <c r="AL236" s="891"/>
      <c r="AN236" s="904">
        <v>1</v>
      </c>
      <c r="AO236" s="904" t="s">
        <v>3947</v>
      </c>
    </row>
    <row r="237" spans="1:41" s="904" customFormat="1" ht="13.2">
      <c r="I237" s="1082"/>
      <c r="J237" s="1082"/>
      <c r="K237" s="1082"/>
      <c r="L237" s="1082"/>
      <c r="N237" s="1082"/>
      <c r="AK237" s="1159"/>
    </row>
    <row r="238" spans="1:41" s="904" customFormat="1" ht="13.8" thickBot="1">
      <c r="D238" s="904" t="s">
        <v>5918</v>
      </c>
    </row>
    <row r="239" spans="1:41" s="904" customFormat="1" ht="13.8" outlineLevel="1" thickBot="1">
      <c r="A239" s="1163" t="s">
        <v>9</v>
      </c>
      <c r="B239" s="1122" t="s">
        <v>306</v>
      </c>
      <c r="C239" s="1123"/>
      <c r="D239" s="1122" t="s">
        <v>2989</v>
      </c>
      <c r="E239" s="1122"/>
      <c r="F239" s="1130" t="s">
        <v>307</v>
      </c>
      <c r="G239" s="1126"/>
      <c r="H239" s="1126"/>
      <c r="I239" s="1126"/>
      <c r="J239" s="1162"/>
      <c r="K239" s="1129" t="s">
        <v>209</v>
      </c>
      <c r="L239" s="1130" t="s">
        <v>2154</v>
      </c>
      <c r="M239" s="1126"/>
      <c r="N239" s="1131" t="s">
        <v>209</v>
      </c>
      <c r="O239" s="1132" t="s">
        <v>309</v>
      </c>
      <c r="P239" s="1122"/>
      <c r="Q239" s="1122"/>
      <c r="R239" s="1122"/>
      <c r="S239" s="1122"/>
      <c r="T239" s="1122"/>
      <c r="U239" s="1123"/>
      <c r="V239" s="1122"/>
      <c r="W239" s="1130" t="s">
        <v>1164</v>
      </c>
      <c r="X239" s="1127"/>
      <c r="Y239" s="1132" t="s">
        <v>3948</v>
      </c>
      <c r="Z239" s="1123"/>
      <c r="AA239" s="1132" t="s">
        <v>3585</v>
      </c>
      <c r="AB239" s="1123"/>
      <c r="AC239" s="1131" t="s">
        <v>377</v>
      </c>
      <c r="AD239" s="1132" t="s">
        <v>310</v>
      </c>
      <c r="AE239" s="1123"/>
      <c r="AF239" s="1130" t="s">
        <v>308</v>
      </c>
      <c r="AG239" s="1126"/>
      <c r="AH239" s="1132" t="s">
        <v>4734</v>
      </c>
      <c r="AI239" s="1132"/>
      <c r="AJ239" s="1132"/>
      <c r="AK239" s="1133" t="s">
        <v>3213</v>
      </c>
      <c r="AL239" s="1131"/>
    </row>
    <row r="240" spans="1:41" s="904" customFormat="1" ht="212.25" customHeight="1" outlineLevel="1">
      <c r="A240" s="1136" t="s">
        <v>776</v>
      </c>
      <c r="B240" s="1135" t="s">
        <v>305</v>
      </c>
      <c r="C240" s="1136" t="s">
        <v>3054</v>
      </c>
      <c r="D240" s="1135" t="s">
        <v>3949</v>
      </c>
      <c r="E240" s="1184" t="s">
        <v>5280</v>
      </c>
      <c r="F240" s="1138" t="s">
        <v>3055</v>
      </c>
      <c r="G240" s="1139" t="s">
        <v>2314</v>
      </c>
      <c r="H240" s="1140" t="s">
        <v>1468</v>
      </c>
      <c r="I240" s="1140" t="s">
        <v>1467</v>
      </c>
      <c r="J240" s="1142" t="s">
        <v>2842</v>
      </c>
      <c r="K240" s="1143" t="s">
        <v>1415</v>
      </c>
      <c r="L240" s="1138" t="s">
        <v>993</v>
      </c>
      <c r="M240" s="1145" t="s">
        <v>408</v>
      </c>
      <c r="N240" s="1144" t="s">
        <v>4231</v>
      </c>
      <c r="O240" s="1138" t="s">
        <v>83</v>
      </c>
      <c r="P240" s="1140" t="s">
        <v>3057</v>
      </c>
      <c r="Q240" s="1140" t="s">
        <v>1606</v>
      </c>
      <c r="R240" s="1140" t="s">
        <v>1607</v>
      </c>
      <c r="S240" s="1140" t="s">
        <v>4619</v>
      </c>
      <c r="T240" s="1140" t="s">
        <v>4620</v>
      </c>
      <c r="U240" s="1140" t="s">
        <v>4621</v>
      </c>
      <c r="V240" s="1142" t="s">
        <v>4622</v>
      </c>
      <c r="W240" s="1146" t="s">
        <v>4012</v>
      </c>
      <c r="X240" s="1147" t="s">
        <v>5442</v>
      </c>
      <c r="Y240" s="1148" t="s">
        <v>4623</v>
      </c>
      <c r="Z240" s="1142" t="s">
        <v>1027</v>
      </c>
      <c r="AA240" s="1148" t="s">
        <v>1173</v>
      </c>
      <c r="AB240" s="1142" t="s">
        <v>2582</v>
      </c>
      <c r="AC240" s="1148" t="s">
        <v>3056</v>
      </c>
      <c r="AD240" s="1148" t="s">
        <v>1176</v>
      </c>
      <c r="AE240" s="1136" t="s">
        <v>1413</v>
      </c>
      <c r="AF240" s="1138" t="s">
        <v>2583</v>
      </c>
      <c r="AG240" s="1140" t="s">
        <v>251</v>
      </c>
      <c r="AH240" s="1138" t="s">
        <v>4431</v>
      </c>
      <c r="AI240" s="1149" t="s">
        <v>4429</v>
      </c>
      <c r="AJ240" s="1142" t="s">
        <v>4430</v>
      </c>
      <c r="AK240" s="1150" t="s">
        <v>995</v>
      </c>
      <c r="AL240" s="1151" t="s">
        <v>4994</v>
      </c>
    </row>
    <row r="241" spans="1:41" s="904" customFormat="1" ht="13.2" outlineLevel="1">
      <c r="A241" s="891" t="s">
        <v>2613</v>
      </c>
      <c r="B241" s="892"/>
      <c r="C241" s="889"/>
      <c r="D241" s="1152">
        <v>1</v>
      </c>
      <c r="E241" s="1152"/>
      <c r="F241" s="877" t="s">
        <v>6011</v>
      </c>
      <c r="G241" s="879" t="s">
        <v>4477</v>
      </c>
      <c r="H241" s="890" t="s">
        <v>6005</v>
      </c>
      <c r="I241" s="890" t="s">
        <v>6631</v>
      </c>
      <c r="J241" s="880" t="s">
        <v>6406</v>
      </c>
      <c r="K241" s="895" t="s">
        <v>6407</v>
      </c>
      <c r="L241" s="877" t="s">
        <v>6012</v>
      </c>
      <c r="M241" s="896" t="s">
        <v>3416</v>
      </c>
      <c r="N241" s="897" t="s">
        <v>6408</v>
      </c>
      <c r="O241" s="898" t="s">
        <v>5993</v>
      </c>
      <c r="P241" s="899" t="s">
        <v>2323</v>
      </c>
      <c r="Q241" s="1154" t="s">
        <v>2323</v>
      </c>
      <c r="R241" s="899" t="s">
        <v>2323</v>
      </c>
      <c r="S241" s="1154" t="s">
        <v>2323</v>
      </c>
      <c r="T241" s="899" t="s">
        <v>2323</v>
      </c>
      <c r="U241" s="900" t="s">
        <v>2323</v>
      </c>
      <c r="V241" s="901" t="s">
        <v>2323</v>
      </c>
      <c r="W241" s="877" t="s">
        <v>6381</v>
      </c>
      <c r="X241" s="889" t="s">
        <v>6410</v>
      </c>
      <c r="Y241" s="902"/>
      <c r="Z241" s="889" t="s">
        <v>6660</v>
      </c>
      <c r="AA241" s="892" t="s">
        <v>1175</v>
      </c>
      <c r="AB241" s="889"/>
      <c r="AC241" s="891"/>
      <c r="AD241" s="902"/>
      <c r="AE241" s="889">
        <v>208</v>
      </c>
      <c r="AF241" s="877"/>
      <c r="AG241" s="879"/>
      <c r="AH241" s="902"/>
      <c r="AI241" s="903" t="s">
        <v>3304</v>
      </c>
      <c r="AJ241" s="889" t="s">
        <v>2790</v>
      </c>
      <c r="AK241" s="891"/>
      <c r="AL241" s="891"/>
      <c r="AN241" s="904">
        <v>1</v>
      </c>
      <c r="AO241" s="904" t="s">
        <v>2612</v>
      </c>
    </row>
    <row r="242" spans="1:41" s="904" customFormat="1" ht="13.2" outlineLevel="1">
      <c r="A242" s="891" t="s">
        <v>2613</v>
      </c>
      <c r="B242" s="892"/>
      <c r="C242" s="889"/>
      <c r="D242" s="1185">
        <f t="shared" ref="D242:D273" si="10">D241+1</f>
        <v>2</v>
      </c>
      <c r="E242" s="1152"/>
      <c r="F242" s="877" t="s">
        <v>6372</v>
      </c>
      <c r="G242" s="879" t="s">
        <v>4477</v>
      </c>
      <c r="H242" s="890" t="s">
        <v>6005</v>
      </c>
      <c r="I242" s="890" t="s">
        <v>6631</v>
      </c>
      <c r="J242" s="880" t="s">
        <v>6411</v>
      </c>
      <c r="K242" s="895" t="s">
        <v>6412</v>
      </c>
      <c r="L242" s="877" t="s">
        <v>6374</v>
      </c>
      <c r="M242" s="896" t="s">
        <v>6375</v>
      </c>
      <c r="N242" s="897" t="s">
        <v>6413</v>
      </c>
      <c r="O242" s="898" t="s">
        <v>5993</v>
      </c>
      <c r="P242" s="899" t="s">
        <v>2323</v>
      </c>
      <c r="Q242" s="900" t="s">
        <v>2323</v>
      </c>
      <c r="R242" s="899" t="s">
        <v>2323</v>
      </c>
      <c r="S242" s="900" t="s">
        <v>2323</v>
      </c>
      <c r="T242" s="899" t="s">
        <v>2323</v>
      </c>
      <c r="U242" s="900" t="s">
        <v>2323</v>
      </c>
      <c r="V242" s="901" t="s">
        <v>2323</v>
      </c>
      <c r="W242" s="877" t="s">
        <v>6414</v>
      </c>
      <c r="X242" s="889" t="s">
        <v>6415</v>
      </c>
      <c r="Y242" s="902"/>
      <c r="Z242" s="889"/>
      <c r="AA242" s="892" t="s">
        <v>1175</v>
      </c>
      <c r="AB242" s="889"/>
      <c r="AC242" s="891"/>
      <c r="AD242" s="902"/>
      <c r="AE242" s="889"/>
      <c r="AF242" s="877"/>
      <c r="AG242" s="879"/>
      <c r="AH242" s="902"/>
      <c r="AI242" s="903" t="s">
        <v>3305</v>
      </c>
      <c r="AJ242" s="889" t="s">
        <v>2789</v>
      </c>
      <c r="AK242" s="891"/>
      <c r="AL242" s="891"/>
      <c r="AN242" s="904">
        <v>1</v>
      </c>
      <c r="AO242" s="904" t="s">
        <v>2612</v>
      </c>
    </row>
    <row r="243" spans="1:41" s="904" customFormat="1" ht="13.2" outlineLevel="1">
      <c r="A243" s="891" t="s">
        <v>2613</v>
      </c>
      <c r="B243" s="892"/>
      <c r="C243" s="889"/>
      <c r="D243" s="1185">
        <f t="shared" si="10"/>
        <v>3</v>
      </c>
      <c r="E243" s="1152"/>
      <c r="F243" s="877" t="s">
        <v>6372</v>
      </c>
      <c r="G243" s="879" t="s">
        <v>4477</v>
      </c>
      <c r="H243" s="890" t="s">
        <v>6005</v>
      </c>
      <c r="I243" s="890" t="s">
        <v>6631</v>
      </c>
      <c r="J243" s="880" t="s">
        <v>6416</v>
      </c>
      <c r="K243" s="895" t="s">
        <v>6412</v>
      </c>
      <c r="L243" s="877" t="s">
        <v>6374</v>
      </c>
      <c r="M243" s="896" t="s">
        <v>6375</v>
      </c>
      <c r="N243" s="897" t="s">
        <v>6413</v>
      </c>
      <c r="O243" s="898" t="s">
        <v>5993</v>
      </c>
      <c r="P243" s="899" t="s">
        <v>2323</v>
      </c>
      <c r="Q243" s="900" t="s">
        <v>2323</v>
      </c>
      <c r="R243" s="899" t="s">
        <v>2323</v>
      </c>
      <c r="S243" s="900" t="s">
        <v>2323</v>
      </c>
      <c r="T243" s="899" t="s">
        <v>2323</v>
      </c>
      <c r="U243" s="900" t="s">
        <v>2323</v>
      </c>
      <c r="V243" s="901" t="s">
        <v>2323</v>
      </c>
      <c r="W243" s="877" t="s">
        <v>6417</v>
      </c>
      <c r="X243" s="889" t="s">
        <v>6415</v>
      </c>
      <c r="Y243" s="902"/>
      <c r="Z243" s="889"/>
      <c r="AA243" s="892" t="s">
        <v>1175</v>
      </c>
      <c r="AB243" s="889"/>
      <c r="AC243" s="891"/>
      <c r="AD243" s="902"/>
      <c r="AE243" s="889"/>
      <c r="AF243" s="877"/>
      <c r="AG243" s="879"/>
      <c r="AH243" s="902"/>
      <c r="AI243" s="903" t="s">
        <v>3305</v>
      </c>
      <c r="AJ243" s="889" t="s">
        <v>2789</v>
      </c>
      <c r="AK243" s="891"/>
      <c r="AL243" s="891"/>
      <c r="AN243" s="904">
        <v>1</v>
      </c>
      <c r="AO243" s="904" t="s">
        <v>2612</v>
      </c>
    </row>
    <row r="244" spans="1:41" s="904" customFormat="1" ht="13.2" outlineLevel="1">
      <c r="A244" s="891" t="s">
        <v>2613</v>
      </c>
      <c r="B244" s="892"/>
      <c r="C244" s="889"/>
      <c r="D244" s="1185">
        <f t="shared" si="10"/>
        <v>4</v>
      </c>
      <c r="E244" s="1152"/>
      <c r="F244" s="877" t="s">
        <v>6420</v>
      </c>
      <c r="G244" s="879" t="s">
        <v>4477</v>
      </c>
      <c r="H244" s="890" t="s">
        <v>6005</v>
      </c>
      <c r="I244" s="890" t="s">
        <v>6631</v>
      </c>
      <c r="J244" s="880"/>
      <c r="K244" s="895" t="s">
        <v>6421</v>
      </c>
      <c r="L244" s="877" t="s">
        <v>6012</v>
      </c>
      <c r="M244" s="896" t="s">
        <v>3416</v>
      </c>
      <c r="N244" s="897" t="s">
        <v>6422</v>
      </c>
      <c r="O244" s="898" t="s">
        <v>5993</v>
      </c>
      <c r="P244" s="899" t="s">
        <v>2323</v>
      </c>
      <c r="Q244" s="900" t="s">
        <v>2323</v>
      </c>
      <c r="R244" s="899" t="s">
        <v>2323</v>
      </c>
      <c r="S244" s="900" t="s">
        <v>2323</v>
      </c>
      <c r="T244" s="899" t="s">
        <v>2323</v>
      </c>
      <c r="U244" s="900" t="s">
        <v>2323</v>
      </c>
      <c r="V244" s="901" t="s">
        <v>2323</v>
      </c>
      <c r="W244" s="877" t="s">
        <v>6423</v>
      </c>
      <c r="X244" s="889" t="s">
        <v>6424</v>
      </c>
      <c r="Y244" s="902"/>
      <c r="Z244" s="889"/>
      <c r="AA244" s="892" t="s">
        <v>1175</v>
      </c>
      <c r="AB244" s="889"/>
      <c r="AC244" s="891"/>
      <c r="AD244" s="902"/>
      <c r="AE244" s="889"/>
      <c r="AF244" s="877"/>
      <c r="AG244" s="879"/>
      <c r="AH244" s="902"/>
      <c r="AI244" s="903"/>
      <c r="AJ244" s="889" t="s">
        <v>2791</v>
      </c>
      <c r="AK244" s="891"/>
      <c r="AL244" s="891"/>
      <c r="AN244" s="904">
        <v>1</v>
      </c>
      <c r="AO244" s="904" t="s">
        <v>2612</v>
      </c>
    </row>
    <row r="245" spans="1:41" s="904" customFormat="1" ht="13.2" outlineLevel="1">
      <c r="A245" s="891" t="s">
        <v>2613</v>
      </c>
      <c r="B245" s="892"/>
      <c r="C245" s="889"/>
      <c r="D245" s="1185">
        <f t="shared" si="10"/>
        <v>5</v>
      </c>
      <c r="E245" s="1152"/>
      <c r="F245" s="877" t="s">
        <v>6372</v>
      </c>
      <c r="G245" s="879" t="s">
        <v>4477</v>
      </c>
      <c r="H245" s="890" t="s">
        <v>6005</v>
      </c>
      <c r="I245" s="890" t="s">
        <v>6631</v>
      </c>
      <c r="J245" s="880" t="s">
        <v>6406</v>
      </c>
      <c r="K245" s="895" t="s">
        <v>6425</v>
      </c>
      <c r="L245" s="877" t="s">
        <v>6374</v>
      </c>
      <c r="M245" s="896" t="s">
        <v>6375</v>
      </c>
      <c r="N245" s="897" t="s">
        <v>6426</v>
      </c>
      <c r="O245" s="898" t="s">
        <v>5993</v>
      </c>
      <c r="P245" s="899" t="s">
        <v>2323</v>
      </c>
      <c r="Q245" s="900" t="s">
        <v>2323</v>
      </c>
      <c r="R245" s="899" t="s">
        <v>2323</v>
      </c>
      <c r="S245" s="900" t="s">
        <v>2323</v>
      </c>
      <c r="T245" s="899" t="s">
        <v>2323</v>
      </c>
      <c r="U245" s="900" t="s">
        <v>2323</v>
      </c>
      <c r="V245" s="901" t="s">
        <v>2323</v>
      </c>
      <c r="W245" s="877" t="s">
        <v>6418</v>
      </c>
      <c r="X245" s="889" t="s">
        <v>6427</v>
      </c>
      <c r="Y245" s="902"/>
      <c r="Z245" s="889"/>
      <c r="AA245" s="892" t="s">
        <v>1175</v>
      </c>
      <c r="AB245" s="889"/>
      <c r="AC245" s="891"/>
      <c r="AD245" s="902"/>
      <c r="AE245" s="889"/>
      <c r="AF245" s="877"/>
      <c r="AG245" s="879"/>
      <c r="AH245" s="902"/>
      <c r="AI245" s="903" t="s">
        <v>3304</v>
      </c>
      <c r="AJ245" s="889" t="s">
        <v>5380</v>
      </c>
      <c r="AK245" s="891"/>
      <c r="AL245" s="891"/>
      <c r="AN245" s="904">
        <v>1</v>
      </c>
      <c r="AO245" s="904" t="s">
        <v>2612</v>
      </c>
    </row>
    <row r="246" spans="1:41" s="904" customFormat="1" ht="13.2" outlineLevel="1">
      <c r="A246" s="891" t="s">
        <v>2613</v>
      </c>
      <c r="B246" s="892"/>
      <c r="C246" s="889"/>
      <c r="D246" s="1185">
        <f t="shared" si="10"/>
        <v>6</v>
      </c>
      <c r="E246" s="1152"/>
      <c r="F246" s="877" t="s">
        <v>6372</v>
      </c>
      <c r="G246" s="879" t="s">
        <v>4477</v>
      </c>
      <c r="H246" s="890" t="s">
        <v>6005</v>
      </c>
      <c r="I246" s="890" t="s">
        <v>6631</v>
      </c>
      <c r="J246" s="880" t="s">
        <v>6411</v>
      </c>
      <c r="K246" s="895" t="s">
        <v>6425</v>
      </c>
      <c r="L246" s="877" t="s">
        <v>6374</v>
      </c>
      <c r="M246" s="896" t="s">
        <v>6375</v>
      </c>
      <c r="N246" s="897" t="s">
        <v>6428</v>
      </c>
      <c r="O246" s="898" t="s">
        <v>5993</v>
      </c>
      <c r="P246" s="899" t="s">
        <v>2323</v>
      </c>
      <c r="Q246" s="900" t="s">
        <v>2323</v>
      </c>
      <c r="R246" s="899" t="s">
        <v>2323</v>
      </c>
      <c r="S246" s="900" t="s">
        <v>2323</v>
      </c>
      <c r="T246" s="899" t="s">
        <v>2323</v>
      </c>
      <c r="U246" s="900" t="s">
        <v>2323</v>
      </c>
      <c r="V246" s="901" t="s">
        <v>2323</v>
      </c>
      <c r="W246" s="877" t="s">
        <v>6414</v>
      </c>
      <c r="X246" s="889" t="s">
        <v>6427</v>
      </c>
      <c r="Y246" s="902"/>
      <c r="Z246" s="889"/>
      <c r="AA246" s="892" t="s">
        <v>1175</v>
      </c>
      <c r="AB246" s="889"/>
      <c r="AC246" s="891"/>
      <c r="AD246" s="902"/>
      <c r="AE246" s="889"/>
      <c r="AF246" s="877"/>
      <c r="AG246" s="879"/>
      <c r="AH246" s="902"/>
      <c r="AI246" s="903" t="s">
        <v>3305</v>
      </c>
      <c r="AJ246" s="889" t="s">
        <v>5380</v>
      </c>
      <c r="AK246" s="891"/>
      <c r="AL246" s="891"/>
      <c r="AN246" s="904">
        <v>1</v>
      </c>
      <c r="AO246" s="904" t="s">
        <v>2612</v>
      </c>
    </row>
    <row r="247" spans="1:41" s="904" customFormat="1" ht="13.2" outlineLevel="1">
      <c r="A247" s="891" t="s">
        <v>2613</v>
      </c>
      <c r="B247" s="892"/>
      <c r="C247" s="889"/>
      <c r="D247" s="1185">
        <f t="shared" si="10"/>
        <v>7</v>
      </c>
      <c r="E247" s="1152"/>
      <c r="F247" s="877" t="s">
        <v>6372</v>
      </c>
      <c r="G247" s="879" t="s">
        <v>4477</v>
      </c>
      <c r="H247" s="890" t="s">
        <v>6005</v>
      </c>
      <c r="I247" s="890" t="s">
        <v>6631</v>
      </c>
      <c r="J247" s="880" t="s">
        <v>6416</v>
      </c>
      <c r="K247" s="895" t="s">
        <v>6425</v>
      </c>
      <c r="L247" s="877" t="s">
        <v>6374</v>
      </c>
      <c r="M247" s="896" t="s">
        <v>6375</v>
      </c>
      <c r="N247" s="897" t="s">
        <v>6428</v>
      </c>
      <c r="O247" s="898" t="s">
        <v>5993</v>
      </c>
      <c r="P247" s="899" t="s">
        <v>2323</v>
      </c>
      <c r="Q247" s="900" t="s">
        <v>2323</v>
      </c>
      <c r="R247" s="899" t="s">
        <v>2323</v>
      </c>
      <c r="S247" s="900" t="s">
        <v>2323</v>
      </c>
      <c r="T247" s="899" t="s">
        <v>2323</v>
      </c>
      <c r="U247" s="900" t="s">
        <v>2323</v>
      </c>
      <c r="V247" s="901" t="s">
        <v>2323</v>
      </c>
      <c r="W247" s="877" t="s">
        <v>6417</v>
      </c>
      <c r="X247" s="889" t="s">
        <v>6427</v>
      </c>
      <c r="Y247" s="902"/>
      <c r="Z247" s="889"/>
      <c r="AA247" s="892" t="s">
        <v>1175</v>
      </c>
      <c r="AB247" s="889"/>
      <c r="AC247" s="891"/>
      <c r="AD247" s="902"/>
      <c r="AE247" s="889"/>
      <c r="AF247" s="877"/>
      <c r="AG247" s="879"/>
      <c r="AH247" s="902"/>
      <c r="AI247" s="903" t="s">
        <v>3305</v>
      </c>
      <c r="AJ247" s="889" t="s">
        <v>5380</v>
      </c>
      <c r="AK247" s="891"/>
      <c r="AL247" s="891"/>
      <c r="AN247" s="904">
        <v>1</v>
      </c>
      <c r="AO247" s="904" t="s">
        <v>2612</v>
      </c>
    </row>
    <row r="248" spans="1:41" s="904" customFormat="1" ht="13.2" outlineLevel="1">
      <c r="A248" s="891" t="s">
        <v>2613</v>
      </c>
      <c r="B248" s="892"/>
      <c r="C248" s="889"/>
      <c r="D248" s="1185">
        <f t="shared" si="10"/>
        <v>8</v>
      </c>
      <c r="E248" s="1152"/>
      <c r="F248" s="877" t="s">
        <v>6011</v>
      </c>
      <c r="G248" s="879" t="s">
        <v>4477</v>
      </c>
      <c r="H248" s="890" t="s">
        <v>6005</v>
      </c>
      <c r="I248" s="890" t="s">
        <v>6631</v>
      </c>
      <c r="J248" s="880" t="s">
        <v>6429</v>
      </c>
      <c r="K248" s="895" t="s">
        <v>6430</v>
      </c>
      <c r="L248" s="877" t="s">
        <v>6012</v>
      </c>
      <c r="M248" s="896" t="s">
        <v>3416</v>
      </c>
      <c r="N248" s="897" t="s">
        <v>6431</v>
      </c>
      <c r="O248" s="898" t="s">
        <v>5993</v>
      </c>
      <c r="P248" s="899" t="s">
        <v>2323</v>
      </c>
      <c r="Q248" s="900" t="s">
        <v>2323</v>
      </c>
      <c r="R248" s="899" t="s">
        <v>2323</v>
      </c>
      <c r="S248" s="900" t="s">
        <v>2323</v>
      </c>
      <c r="T248" s="899" t="s">
        <v>2323</v>
      </c>
      <c r="U248" s="900" t="s">
        <v>2323</v>
      </c>
      <c r="V248" s="901" t="s">
        <v>2323</v>
      </c>
      <c r="W248" s="877" t="s">
        <v>6432</v>
      </c>
      <c r="X248" s="889" t="s">
        <v>6433</v>
      </c>
      <c r="Y248" s="902"/>
      <c r="Z248" s="889"/>
      <c r="AA248" s="892" t="s">
        <v>1175</v>
      </c>
      <c r="AB248" s="889"/>
      <c r="AC248" s="891"/>
      <c r="AD248" s="902"/>
      <c r="AE248" s="889"/>
      <c r="AF248" s="877"/>
      <c r="AG248" s="879"/>
      <c r="AH248" s="902"/>
      <c r="AI248" s="903" t="s">
        <v>939</v>
      </c>
      <c r="AJ248" s="889" t="s">
        <v>5374</v>
      </c>
      <c r="AK248" s="891"/>
      <c r="AL248" s="891"/>
      <c r="AN248" s="904">
        <v>1</v>
      </c>
      <c r="AO248" s="904" t="s">
        <v>2612</v>
      </c>
    </row>
    <row r="249" spans="1:41" s="904" customFormat="1" ht="13.2" outlineLevel="1">
      <c r="A249" s="891" t="s">
        <v>2613</v>
      </c>
      <c r="B249" s="892"/>
      <c r="C249" s="889"/>
      <c r="D249" s="1185">
        <f t="shared" si="10"/>
        <v>9</v>
      </c>
      <c r="E249" s="1152"/>
      <c r="F249" s="877" t="s">
        <v>6434</v>
      </c>
      <c r="G249" s="879" t="s">
        <v>4477</v>
      </c>
      <c r="H249" s="890" t="s">
        <v>6005</v>
      </c>
      <c r="I249" s="890" t="s">
        <v>6631</v>
      </c>
      <c r="J249" s="880" t="s">
        <v>6429</v>
      </c>
      <c r="K249" s="895" t="s">
        <v>6435</v>
      </c>
      <c r="L249" s="877" t="s">
        <v>6360</v>
      </c>
      <c r="M249" s="896" t="s">
        <v>6359</v>
      </c>
      <c r="N249" s="897" t="s">
        <v>6436</v>
      </c>
      <c r="O249" s="898" t="s">
        <v>5993</v>
      </c>
      <c r="P249" s="899" t="s">
        <v>2323</v>
      </c>
      <c r="Q249" s="900" t="s">
        <v>2323</v>
      </c>
      <c r="R249" s="899" t="s">
        <v>2323</v>
      </c>
      <c r="S249" s="900" t="s">
        <v>2323</v>
      </c>
      <c r="T249" s="899" t="s">
        <v>2323</v>
      </c>
      <c r="U249" s="900" t="s">
        <v>2323</v>
      </c>
      <c r="V249" s="901" t="s">
        <v>2323</v>
      </c>
      <c r="W249" s="877" t="s">
        <v>6432</v>
      </c>
      <c r="X249" s="889" t="s">
        <v>6437</v>
      </c>
      <c r="Y249" s="902"/>
      <c r="Z249" s="889"/>
      <c r="AA249" s="892" t="s">
        <v>1175</v>
      </c>
      <c r="AB249" s="889"/>
      <c r="AC249" s="891"/>
      <c r="AD249" s="902">
        <v>193</v>
      </c>
      <c r="AE249" s="889"/>
      <c r="AF249" s="877"/>
      <c r="AG249" s="879"/>
      <c r="AH249" s="902"/>
      <c r="AI249" s="903" t="s">
        <v>939</v>
      </c>
      <c r="AJ249" s="889" t="s">
        <v>5375</v>
      </c>
      <c r="AK249" s="891"/>
      <c r="AL249" s="891"/>
      <c r="AN249" s="904">
        <v>1</v>
      </c>
      <c r="AO249" s="904" t="s">
        <v>2612</v>
      </c>
    </row>
    <row r="250" spans="1:41" s="904" customFormat="1" ht="13.2" outlineLevel="1">
      <c r="A250" s="891" t="s">
        <v>2613</v>
      </c>
      <c r="B250" s="892"/>
      <c r="C250" s="889"/>
      <c r="D250" s="1185">
        <f t="shared" si="10"/>
        <v>10</v>
      </c>
      <c r="E250" s="1152"/>
      <c r="F250" s="877" t="s">
        <v>6011</v>
      </c>
      <c r="G250" s="879" t="s">
        <v>4477</v>
      </c>
      <c r="H250" s="890" t="s">
        <v>6005</v>
      </c>
      <c r="I250" s="890" t="s">
        <v>6631</v>
      </c>
      <c r="J250" s="880" t="s">
        <v>6429</v>
      </c>
      <c r="K250" s="895" t="s">
        <v>6438</v>
      </c>
      <c r="L250" s="877" t="s">
        <v>6012</v>
      </c>
      <c r="M250" s="896" t="s">
        <v>3416</v>
      </c>
      <c r="N250" s="897" t="s">
        <v>6439</v>
      </c>
      <c r="O250" s="898" t="s">
        <v>5993</v>
      </c>
      <c r="P250" s="899" t="s">
        <v>2323</v>
      </c>
      <c r="Q250" s="900" t="s">
        <v>2323</v>
      </c>
      <c r="R250" s="899" t="s">
        <v>2323</v>
      </c>
      <c r="S250" s="900" t="s">
        <v>2323</v>
      </c>
      <c r="T250" s="899" t="s">
        <v>2323</v>
      </c>
      <c r="U250" s="900" t="s">
        <v>2323</v>
      </c>
      <c r="V250" s="901" t="s">
        <v>2323</v>
      </c>
      <c r="W250" s="877" t="s">
        <v>6432</v>
      </c>
      <c r="X250" s="889" t="s">
        <v>6440</v>
      </c>
      <c r="Y250" s="902"/>
      <c r="Z250" s="889" t="s">
        <v>6661</v>
      </c>
      <c r="AA250" s="892" t="s">
        <v>1175</v>
      </c>
      <c r="AB250" s="889"/>
      <c r="AC250" s="891"/>
      <c r="AD250" s="902"/>
      <c r="AE250" s="889"/>
      <c r="AF250" s="877"/>
      <c r="AG250" s="879"/>
      <c r="AH250" s="902"/>
      <c r="AI250" s="903" t="s">
        <v>939</v>
      </c>
      <c r="AJ250" s="889" t="s">
        <v>5373</v>
      </c>
      <c r="AK250" s="891"/>
      <c r="AL250" s="891"/>
      <c r="AN250" s="904">
        <v>1</v>
      </c>
      <c r="AO250" s="904" t="s">
        <v>2612</v>
      </c>
    </row>
    <row r="251" spans="1:41" s="904" customFormat="1" ht="13.2" outlineLevel="1">
      <c r="A251" s="891" t="s">
        <v>2613</v>
      </c>
      <c r="B251" s="892"/>
      <c r="C251" s="889"/>
      <c r="D251" s="1185">
        <f t="shared" si="10"/>
        <v>11</v>
      </c>
      <c r="E251" s="1152"/>
      <c r="F251" s="877" t="s">
        <v>6011</v>
      </c>
      <c r="G251" s="879" t="s">
        <v>4477</v>
      </c>
      <c r="H251" s="890" t="s">
        <v>6005</v>
      </c>
      <c r="I251" s="890" t="s">
        <v>6631</v>
      </c>
      <c r="J251" s="880" t="s">
        <v>6429</v>
      </c>
      <c r="K251" s="895" t="s">
        <v>6441</v>
      </c>
      <c r="L251" s="877" t="s">
        <v>6012</v>
      </c>
      <c r="M251" s="896" t="s">
        <v>3416</v>
      </c>
      <c r="N251" s="897" t="s">
        <v>6442</v>
      </c>
      <c r="O251" s="898" t="s">
        <v>5993</v>
      </c>
      <c r="P251" s="899" t="s">
        <v>2323</v>
      </c>
      <c r="Q251" s="900" t="s">
        <v>2323</v>
      </c>
      <c r="R251" s="899" t="s">
        <v>2323</v>
      </c>
      <c r="S251" s="900" t="s">
        <v>2323</v>
      </c>
      <c r="T251" s="899" t="s">
        <v>2323</v>
      </c>
      <c r="U251" s="900" t="s">
        <v>2323</v>
      </c>
      <c r="V251" s="901" t="s">
        <v>2323</v>
      </c>
      <c r="W251" s="877" t="s">
        <v>6432</v>
      </c>
      <c r="X251" s="889" t="s">
        <v>6443</v>
      </c>
      <c r="Y251" s="902"/>
      <c r="Z251" s="889" t="s">
        <v>6661</v>
      </c>
      <c r="AA251" s="892" t="s">
        <v>1175</v>
      </c>
      <c r="AB251" s="889"/>
      <c r="AC251" s="891"/>
      <c r="AD251" s="902"/>
      <c r="AE251" s="889"/>
      <c r="AF251" s="877"/>
      <c r="AG251" s="879"/>
      <c r="AH251" s="902"/>
      <c r="AI251" s="903" t="s">
        <v>939</v>
      </c>
      <c r="AJ251" s="889" t="s">
        <v>5379</v>
      </c>
      <c r="AK251" s="891"/>
      <c r="AL251" s="891"/>
      <c r="AN251" s="904">
        <v>1</v>
      </c>
      <c r="AO251" s="904" t="s">
        <v>2612</v>
      </c>
    </row>
    <row r="252" spans="1:41" s="904" customFormat="1" ht="13.2" outlineLevel="1">
      <c r="A252" s="891" t="s">
        <v>2613</v>
      </c>
      <c r="B252" s="892"/>
      <c r="C252" s="889"/>
      <c r="D252" s="1185">
        <f t="shared" si="10"/>
        <v>12</v>
      </c>
      <c r="E252" s="1152"/>
      <c r="F252" s="877" t="s">
        <v>6011</v>
      </c>
      <c r="G252" s="879" t="s">
        <v>4477</v>
      </c>
      <c r="H252" s="890" t="s">
        <v>6005</v>
      </c>
      <c r="I252" s="890" t="s">
        <v>6631</v>
      </c>
      <c r="J252" s="880" t="s">
        <v>6429</v>
      </c>
      <c r="K252" s="895" t="s">
        <v>6444</v>
      </c>
      <c r="L252" s="877" t="s">
        <v>6012</v>
      </c>
      <c r="M252" s="896" t="s">
        <v>3416</v>
      </c>
      <c r="N252" s="897" t="s">
        <v>6445</v>
      </c>
      <c r="O252" s="898" t="s">
        <v>5993</v>
      </c>
      <c r="P252" s="899" t="s">
        <v>2323</v>
      </c>
      <c r="Q252" s="900" t="s">
        <v>2323</v>
      </c>
      <c r="R252" s="899" t="s">
        <v>2323</v>
      </c>
      <c r="S252" s="900" t="s">
        <v>2323</v>
      </c>
      <c r="T252" s="899" t="s">
        <v>2323</v>
      </c>
      <c r="U252" s="900" t="s">
        <v>2323</v>
      </c>
      <c r="V252" s="901" t="s">
        <v>2323</v>
      </c>
      <c r="W252" s="877" t="s">
        <v>6432</v>
      </c>
      <c r="X252" s="889" t="s">
        <v>6446</v>
      </c>
      <c r="Y252" s="902"/>
      <c r="Z252" s="889" t="s">
        <v>6661</v>
      </c>
      <c r="AA252" s="892" t="s">
        <v>1175</v>
      </c>
      <c r="AB252" s="889"/>
      <c r="AC252" s="891"/>
      <c r="AD252" s="902"/>
      <c r="AE252" s="889"/>
      <c r="AF252" s="877"/>
      <c r="AG252" s="879"/>
      <c r="AH252" s="902"/>
      <c r="AI252" s="903" t="s">
        <v>939</v>
      </c>
      <c r="AJ252" s="889" t="s">
        <v>5378</v>
      </c>
      <c r="AK252" s="891"/>
      <c r="AL252" s="891"/>
      <c r="AN252" s="904">
        <v>1</v>
      </c>
      <c r="AO252" s="904" t="s">
        <v>2612</v>
      </c>
    </row>
    <row r="253" spans="1:41" s="904" customFormat="1" ht="13.2" outlineLevel="1">
      <c r="A253" s="891" t="s">
        <v>2613</v>
      </c>
      <c r="B253" s="892"/>
      <c r="C253" s="889"/>
      <c r="D253" s="1185">
        <f t="shared" si="10"/>
        <v>13</v>
      </c>
      <c r="E253" s="1152"/>
      <c r="F253" s="877" t="s">
        <v>6011</v>
      </c>
      <c r="G253" s="879" t="s">
        <v>4477</v>
      </c>
      <c r="H253" s="890" t="s">
        <v>6005</v>
      </c>
      <c r="I253" s="890" t="s">
        <v>6631</v>
      </c>
      <c r="J253" s="880" t="s">
        <v>6429</v>
      </c>
      <c r="K253" s="895" t="s">
        <v>6447</v>
      </c>
      <c r="L253" s="877" t="s">
        <v>6012</v>
      </c>
      <c r="M253" s="896" t="s">
        <v>3416</v>
      </c>
      <c r="N253" s="897" t="s">
        <v>6447</v>
      </c>
      <c r="O253" s="898" t="s">
        <v>5993</v>
      </c>
      <c r="P253" s="899" t="s">
        <v>2323</v>
      </c>
      <c r="Q253" s="900" t="s">
        <v>2323</v>
      </c>
      <c r="R253" s="899" t="s">
        <v>2323</v>
      </c>
      <c r="S253" s="900" t="s">
        <v>2323</v>
      </c>
      <c r="T253" s="899" t="s">
        <v>2323</v>
      </c>
      <c r="U253" s="900" t="s">
        <v>2323</v>
      </c>
      <c r="V253" s="901" t="s">
        <v>2323</v>
      </c>
      <c r="W253" s="877" t="s">
        <v>6432</v>
      </c>
      <c r="X253" s="889" t="s">
        <v>6448</v>
      </c>
      <c r="Y253" s="902"/>
      <c r="Z253" s="889" t="s">
        <v>6662</v>
      </c>
      <c r="AA253" s="892" t="s">
        <v>1175</v>
      </c>
      <c r="AB253" s="889"/>
      <c r="AC253" s="891"/>
      <c r="AD253" s="902"/>
      <c r="AE253" s="889"/>
      <c r="AF253" s="877"/>
      <c r="AG253" s="879"/>
      <c r="AH253" s="902"/>
      <c r="AI253" s="903" t="s">
        <v>939</v>
      </c>
      <c r="AJ253" s="889" t="s">
        <v>2795</v>
      </c>
      <c r="AK253" s="891"/>
      <c r="AL253" s="891"/>
      <c r="AN253" s="904">
        <v>1</v>
      </c>
      <c r="AO253" s="904" t="s">
        <v>2612</v>
      </c>
    </row>
    <row r="254" spans="1:41" s="904" customFormat="1" ht="13.2" outlineLevel="1">
      <c r="A254" s="891" t="s">
        <v>2613</v>
      </c>
      <c r="B254" s="892"/>
      <c r="C254" s="889"/>
      <c r="D254" s="1185">
        <f t="shared" si="10"/>
        <v>14</v>
      </c>
      <c r="E254" s="1152"/>
      <c r="F254" s="877" t="s">
        <v>6011</v>
      </c>
      <c r="G254" s="879" t="s">
        <v>4477</v>
      </c>
      <c r="H254" s="890" t="s">
        <v>6005</v>
      </c>
      <c r="I254" s="890" t="s">
        <v>6631</v>
      </c>
      <c r="J254" s="880" t="s">
        <v>6429</v>
      </c>
      <c r="K254" s="895" t="s">
        <v>6449</v>
      </c>
      <c r="L254" s="877" t="s">
        <v>6012</v>
      </c>
      <c r="M254" s="896" t="s">
        <v>3416</v>
      </c>
      <c r="N254" s="897" t="s">
        <v>6450</v>
      </c>
      <c r="O254" s="898" t="s">
        <v>5993</v>
      </c>
      <c r="P254" s="899" t="s">
        <v>2323</v>
      </c>
      <c r="Q254" s="900" t="s">
        <v>2323</v>
      </c>
      <c r="R254" s="899" t="s">
        <v>2323</v>
      </c>
      <c r="S254" s="900" t="s">
        <v>2323</v>
      </c>
      <c r="T254" s="899" t="s">
        <v>2323</v>
      </c>
      <c r="U254" s="900" t="s">
        <v>2323</v>
      </c>
      <c r="V254" s="901" t="s">
        <v>2323</v>
      </c>
      <c r="W254" s="877" t="s">
        <v>6432</v>
      </c>
      <c r="X254" s="889" t="s">
        <v>6451</v>
      </c>
      <c r="Y254" s="902"/>
      <c r="Z254" s="889" t="s">
        <v>6661</v>
      </c>
      <c r="AA254" s="892" t="s">
        <v>1175</v>
      </c>
      <c r="AB254" s="889"/>
      <c r="AC254" s="891"/>
      <c r="AD254" s="902"/>
      <c r="AE254" s="889"/>
      <c r="AF254" s="877"/>
      <c r="AG254" s="879"/>
      <c r="AH254" s="902"/>
      <c r="AI254" s="903" t="s">
        <v>939</v>
      </c>
      <c r="AJ254" s="889" t="s">
        <v>5376</v>
      </c>
      <c r="AK254" s="891"/>
      <c r="AL254" s="891"/>
      <c r="AN254" s="904">
        <v>1</v>
      </c>
      <c r="AO254" s="904" t="s">
        <v>2612</v>
      </c>
    </row>
    <row r="255" spans="1:41" s="904" customFormat="1" ht="13.2" outlineLevel="1">
      <c r="A255" s="891" t="s">
        <v>2613</v>
      </c>
      <c r="B255" s="892"/>
      <c r="C255" s="889"/>
      <c r="D255" s="1185">
        <f t="shared" si="10"/>
        <v>15</v>
      </c>
      <c r="E255" s="1152"/>
      <c r="F255" s="877" t="s">
        <v>6011</v>
      </c>
      <c r="G255" s="879" t="s">
        <v>4477</v>
      </c>
      <c r="H255" s="890" t="s">
        <v>6005</v>
      </c>
      <c r="I255" s="890" t="s">
        <v>6631</v>
      </c>
      <c r="J255" s="880" t="s">
        <v>6429</v>
      </c>
      <c r="K255" s="895" t="s">
        <v>6452</v>
      </c>
      <c r="L255" s="877" t="s">
        <v>6012</v>
      </c>
      <c r="M255" s="896" t="s">
        <v>3416</v>
      </c>
      <c r="N255" s="897" t="s">
        <v>6453</v>
      </c>
      <c r="O255" s="898" t="s">
        <v>5993</v>
      </c>
      <c r="P255" s="899" t="s">
        <v>2323</v>
      </c>
      <c r="Q255" s="900" t="s">
        <v>2323</v>
      </c>
      <c r="R255" s="899" t="s">
        <v>2323</v>
      </c>
      <c r="S255" s="900" t="s">
        <v>2323</v>
      </c>
      <c r="T255" s="899" t="s">
        <v>2323</v>
      </c>
      <c r="U255" s="900" t="s">
        <v>2323</v>
      </c>
      <c r="V255" s="901" t="s">
        <v>2323</v>
      </c>
      <c r="W255" s="877" t="s">
        <v>6432</v>
      </c>
      <c r="X255" s="889" t="s">
        <v>6454</v>
      </c>
      <c r="Y255" s="902"/>
      <c r="Z255" s="889" t="s">
        <v>6661</v>
      </c>
      <c r="AA255" s="892" t="s">
        <v>1175</v>
      </c>
      <c r="AB255" s="889"/>
      <c r="AC255" s="891"/>
      <c r="AD255" s="902"/>
      <c r="AE255" s="889"/>
      <c r="AF255" s="877"/>
      <c r="AG255" s="879"/>
      <c r="AH255" s="902"/>
      <c r="AI255" s="903" t="s">
        <v>939</v>
      </c>
      <c r="AJ255" s="889" t="s">
        <v>5377</v>
      </c>
      <c r="AK255" s="891"/>
      <c r="AL255" s="891"/>
      <c r="AN255" s="904">
        <v>1</v>
      </c>
      <c r="AO255" s="904" t="s">
        <v>2612</v>
      </c>
    </row>
    <row r="256" spans="1:41" s="904" customFormat="1" ht="13.2" outlineLevel="1">
      <c r="A256" s="891" t="s">
        <v>2613</v>
      </c>
      <c r="B256" s="892"/>
      <c r="C256" s="889"/>
      <c r="D256" s="1185">
        <f t="shared" si="10"/>
        <v>16</v>
      </c>
      <c r="E256" s="1152"/>
      <c r="F256" s="877" t="s">
        <v>6372</v>
      </c>
      <c r="G256" s="879" t="s">
        <v>4477</v>
      </c>
      <c r="H256" s="890" t="s">
        <v>6005</v>
      </c>
      <c r="I256" s="890" t="s">
        <v>6631</v>
      </c>
      <c r="J256" s="880" t="s">
        <v>6406</v>
      </c>
      <c r="K256" s="895" t="s">
        <v>6430</v>
      </c>
      <c r="L256" s="877" t="s">
        <v>6374</v>
      </c>
      <c r="M256" s="896" t="s">
        <v>6375</v>
      </c>
      <c r="N256" s="897" t="s">
        <v>6455</v>
      </c>
      <c r="O256" s="898" t="s">
        <v>5993</v>
      </c>
      <c r="P256" s="899" t="s">
        <v>2323</v>
      </c>
      <c r="Q256" s="900" t="s">
        <v>2323</v>
      </c>
      <c r="R256" s="899" t="s">
        <v>2323</v>
      </c>
      <c r="S256" s="900" t="s">
        <v>2323</v>
      </c>
      <c r="T256" s="899" t="s">
        <v>2323</v>
      </c>
      <c r="U256" s="900" t="s">
        <v>2323</v>
      </c>
      <c r="V256" s="901" t="s">
        <v>2323</v>
      </c>
      <c r="W256" s="877" t="s">
        <v>6381</v>
      </c>
      <c r="X256" s="889" t="s">
        <v>6456</v>
      </c>
      <c r="Y256" s="902"/>
      <c r="Z256" s="889" t="s">
        <v>6663</v>
      </c>
      <c r="AA256" s="892" t="s">
        <v>1175</v>
      </c>
      <c r="AB256" s="889"/>
      <c r="AC256" s="891"/>
      <c r="AD256" s="902"/>
      <c r="AE256" s="889" t="s">
        <v>6664</v>
      </c>
      <c r="AF256" s="877"/>
      <c r="AG256" s="879"/>
      <c r="AH256" s="902"/>
      <c r="AI256" s="903" t="s">
        <v>3304</v>
      </c>
      <c r="AJ256" s="889" t="s">
        <v>5381</v>
      </c>
      <c r="AK256" s="891"/>
      <c r="AL256" s="891"/>
      <c r="AN256" s="904">
        <v>1</v>
      </c>
      <c r="AO256" s="904" t="s">
        <v>2612</v>
      </c>
    </row>
    <row r="257" spans="1:41" s="904" customFormat="1" ht="13.2" outlineLevel="1">
      <c r="A257" s="891" t="s">
        <v>2613</v>
      </c>
      <c r="B257" s="892"/>
      <c r="C257" s="889"/>
      <c r="D257" s="1185">
        <f t="shared" si="10"/>
        <v>17</v>
      </c>
      <c r="E257" s="1152"/>
      <c r="F257" s="877" t="s">
        <v>6011</v>
      </c>
      <c r="G257" s="879" t="s">
        <v>4477</v>
      </c>
      <c r="H257" s="890" t="s">
        <v>6005</v>
      </c>
      <c r="I257" s="890" t="s">
        <v>6631</v>
      </c>
      <c r="J257" s="880" t="s">
        <v>6477</v>
      </c>
      <c r="K257" s="895" t="s">
        <v>6488</v>
      </c>
      <c r="L257" s="877" t="s">
        <v>6012</v>
      </c>
      <c r="M257" s="896" t="s">
        <v>3416</v>
      </c>
      <c r="N257" s="897" t="s">
        <v>6489</v>
      </c>
      <c r="O257" s="898" t="s">
        <v>5993</v>
      </c>
      <c r="P257" s="899" t="s">
        <v>2323</v>
      </c>
      <c r="Q257" s="900" t="s">
        <v>2323</v>
      </c>
      <c r="R257" s="899" t="s">
        <v>2323</v>
      </c>
      <c r="S257" s="900" t="s">
        <v>2323</v>
      </c>
      <c r="T257" s="899" t="s">
        <v>2323</v>
      </c>
      <c r="U257" s="900" t="s">
        <v>2323</v>
      </c>
      <c r="V257" s="901" t="s">
        <v>2323</v>
      </c>
      <c r="W257" s="877" t="s">
        <v>6388</v>
      </c>
      <c r="X257" s="889" t="s">
        <v>6378</v>
      </c>
      <c r="Y257" s="902"/>
      <c r="Z257" s="889" t="s">
        <v>6633</v>
      </c>
      <c r="AA257" s="892" t="s">
        <v>1175</v>
      </c>
      <c r="AB257" s="889"/>
      <c r="AC257" s="891"/>
      <c r="AD257" s="902"/>
      <c r="AE257" s="889"/>
      <c r="AF257" s="877"/>
      <c r="AG257" s="879"/>
      <c r="AH257" s="902"/>
      <c r="AI257" s="903"/>
      <c r="AJ257" s="889" t="s">
        <v>4904</v>
      </c>
      <c r="AK257" s="891"/>
      <c r="AL257" s="891"/>
      <c r="AN257" s="904">
        <v>1</v>
      </c>
      <c r="AO257" s="904" t="s">
        <v>2612</v>
      </c>
    </row>
    <row r="258" spans="1:41" s="904" customFormat="1" ht="13.2" outlineLevel="1">
      <c r="A258" s="891" t="s">
        <v>2613</v>
      </c>
      <c r="B258" s="892"/>
      <c r="C258" s="889"/>
      <c r="D258" s="1185">
        <f t="shared" si="10"/>
        <v>18</v>
      </c>
      <c r="E258" s="1152"/>
      <c r="F258" s="877" t="s">
        <v>6011</v>
      </c>
      <c r="G258" s="879" t="s">
        <v>4477</v>
      </c>
      <c r="H258" s="890" t="s">
        <v>6005</v>
      </c>
      <c r="I258" s="890" t="s">
        <v>6631</v>
      </c>
      <c r="J258" s="880" t="s">
        <v>6477</v>
      </c>
      <c r="K258" s="895" t="s">
        <v>6490</v>
      </c>
      <c r="L258" s="877" t="s">
        <v>6012</v>
      </c>
      <c r="M258" s="896" t="s">
        <v>3416</v>
      </c>
      <c r="N258" s="897" t="s">
        <v>6491</v>
      </c>
      <c r="O258" s="898" t="s">
        <v>5993</v>
      </c>
      <c r="P258" s="899" t="s">
        <v>2323</v>
      </c>
      <c r="Q258" s="900" t="s">
        <v>2323</v>
      </c>
      <c r="R258" s="899" t="s">
        <v>2323</v>
      </c>
      <c r="S258" s="900" t="s">
        <v>2323</v>
      </c>
      <c r="T258" s="899" t="s">
        <v>2323</v>
      </c>
      <c r="U258" s="900" t="s">
        <v>2323</v>
      </c>
      <c r="V258" s="901" t="s">
        <v>2323</v>
      </c>
      <c r="W258" s="877" t="s">
        <v>6388</v>
      </c>
      <c r="X258" s="889" t="s">
        <v>6395</v>
      </c>
      <c r="Y258" s="902"/>
      <c r="Z258" s="889" t="s">
        <v>6663</v>
      </c>
      <c r="AA258" s="892" t="s">
        <v>1175</v>
      </c>
      <c r="AB258" s="889"/>
      <c r="AC258" s="891"/>
      <c r="AD258" s="902"/>
      <c r="AE258" s="889"/>
      <c r="AF258" s="877"/>
      <c r="AG258" s="879"/>
      <c r="AH258" s="902"/>
      <c r="AI258" s="903"/>
      <c r="AJ258" s="889" t="s">
        <v>4904</v>
      </c>
      <c r="AK258" s="891"/>
      <c r="AL258" s="891"/>
      <c r="AN258" s="904">
        <v>1</v>
      </c>
      <c r="AO258" s="904" t="s">
        <v>2612</v>
      </c>
    </row>
    <row r="259" spans="1:41" s="904" customFormat="1" ht="13.2" outlineLevel="1">
      <c r="A259" s="891" t="s">
        <v>2613</v>
      </c>
      <c r="B259" s="892"/>
      <c r="C259" s="889"/>
      <c r="D259" s="1185">
        <f t="shared" si="10"/>
        <v>19</v>
      </c>
      <c r="E259" s="1152"/>
      <c r="F259" s="877" t="s">
        <v>6011</v>
      </c>
      <c r="G259" s="879" t="s">
        <v>4477</v>
      </c>
      <c r="H259" s="890" t="s">
        <v>6005</v>
      </c>
      <c r="I259" s="890" t="s">
        <v>6631</v>
      </c>
      <c r="J259" s="880" t="s">
        <v>6477</v>
      </c>
      <c r="K259" s="895" t="s">
        <v>6494</v>
      </c>
      <c r="L259" s="877" t="s">
        <v>6012</v>
      </c>
      <c r="M259" s="896" t="s">
        <v>3416</v>
      </c>
      <c r="N259" s="897" t="s">
        <v>6495</v>
      </c>
      <c r="O259" s="898" t="s">
        <v>5993</v>
      </c>
      <c r="P259" s="899" t="s">
        <v>2323</v>
      </c>
      <c r="Q259" s="900" t="s">
        <v>2323</v>
      </c>
      <c r="R259" s="899" t="s">
        <v>2323</v>
      </c>
      <c r="S259" s="900" t="s">
        <v>2323</v>
      </c>
      <c r="T259" s="899" t="s">
        <v>2323</v>
      </c>
      <c r="U259" s="900" t="s">
        <v>2323</v>
      </c>
      <c r="V259" s="901" t="s">
        <v>2323</v>
      </c>
      <c r="W259" s="877" t="s">
        <v>6388</v>
      </c>
      <c r="X259" s="889" t="s">
        <v>6398</v>
      </c>
      <c r="Y259" s="902"/>
      <c r="Z259" s="889" t="s">
        <v>6633</v>
      </c>
      <c r="AA259" s="892" t="s">
        <v>1175</v>
      </c>
      <c r="AB259" s="889"/>
      <c r="AC259" s="891"/>
      <c r="AD259" s="902"/>
      <c r="AE259" s="889"/>
      <c r="AF259" s="877"/>
      <c r="AG259" s="879"/>
      <c r="AH259" s="902"/>
      <c r="AI259" s="903"/>
      <c r="AJ259" s="889" t="s">
        <v>4904</v>
      </c>
      <c r="AK259" s="891"/>
      <c r="AL259" s="891"/>
      <c r="AN259" s="904">
        <v>1</v>
      </c>
      <c r="AO259" s="904" t="s">
        <v>2612</v>
      </c>
    </row>
    <row r="260" spans="1:41" s="904" customFormat="1" ht="13.2" outlineLevel="1">
      <c r="A260" s="891" t="s">
        <v>2613</v>
      </c>
      <c r="B260" s="892"/>
      <c r="C260" s="889"/>
      <c r="D260" s="1185">
        <f t="shared" si="10"/>
        <v>20</v>
      </c>
      <c r="E260" s="1152"/>
      <c r="F260" s="877" t="s">
        <v>5987</v>
      </c>
      <c r="G260" s="879" t="s">
        <v>4477</v>
      </c>
      <c r="H260" s="890" t="s">
        <v>6005</v>
      </c>
      <c r="I260" s="890" t="s">
        <v>6631</v>
      </c>
      <c r="J260" s="880">
        <v>52</v>
      </c>
      <c r="K260" s="895" t="s">
        <v>6513</v>
      </c>
      <c r="L260" s="877" t="s">
        <v>5990</v>
      </c>
      <c r="M260" s="896" t="s">
        <v>5991</v>
      </c>
      <c r="N260" s="897" t="s">
        <v>6514</v>
      </c>
      <c r="O260" s="898" t="s">
        <v>5993</v>
      </c>
      <c r="P260" s="899" t="s">
        <v>2323</v>
      </c>
      <c r="Q260" s="900" t="s">
        <v>2323</v>
      </c>
      <c r="R260" s="899" t="s">
        <v>2323</v>
      </c>
      <c r="S260" s="900" t="s">
        <v>2323</v>
      </c>
      <c r="T260" s="899" t="s">
        <v>2323</v>
      </c>
      <c r="U260" s="900" t="s">
        <v>2323</v>
      </c>
      <c r="V260" s="901" t="s">
        <v>2323</v>
      </c>
      <c r="W260" s="877" t="s">
        <v>6381</v>
      </c>
      <c r="X260" s="889" t="s">
        <v>6378</v>
      </c>
      <c r="Y260" s="902"/>
      <c r="Z260" s="889" t="s">
        <v>6665</v>
      </c>
      <c r="AA260" s="892" t="s">
        <v>1175</v>
      </c>
      <c r="AB260" s="889"/>
      <c r="AC260" s="891"/>
      <c r="AD260" s="902"/>
      <c r="AE260" s="889"/>
      <c r="AF260" s="877"/>
      <c r="AG260" s="879"/>
      <c r="AH260" s="902"/>
      <c r="AI260" s="903" t="s">
        <v>3304</v>
      </c>
      <c r="AJ260" s="889"/>
      <c r="AK260" s="891"/>
      <c r="AL260" s="891"/>
      <c r="AN260" s="904">
        <v>1</v>
      </c>
      <c r="AO260" s="904" t="s">
        <v>2612</v>
      </c>
    </row>
    <row r="261" spans="1:41" s="904" customFormat="1" ht="13.2" outlineLevel="1">
      <c r="A261" s="891" t="s">
        <v>2613</v>
      </c>
      <c r="B261" s="892"/>
      <c r="C261" s="889"/>
      <c r="D261" s="1185">
        <f t="shared" si="10"/>
        <v>21</v>
      </c>
      <c r="E261" s="1152"/>
      <c r="F261" s="877" t="s">
        <v>6372</v>
      </c>
      <c r="G261" s="879" t="s">
        <v>4477</v>
      </c>
      <c r="H261" s="890" t="s">
        <v>6005</v>
      </c>
      <c r="I261" s="890" t="s">
        <v>6631</v>
      </c>
      <c r="J261" s="880" t="s">
        <v>6221</v>
      </c>
      <c r="K261" s="895" t="s">
        <v>6373</v>
      </c>
      <c r="L261" s="877" t="s">
        <v>6374</v>
      </c>
      <c r="M261" s="896" t="s">
        <v>6375</v>
      </c>
      <c r="N261" s="897" t="s">
        <v>6376</v>
      </c>
      <c r="O261" s="898" t="s">
        <v>5993</v>
      </c>
      <c r="P261" s="899" t="s">
        <v>2323</v>
      </c>
      <c r="Q261" s="900" t="s">
        <v>2323</v>
      </c>
      <c r="R261" s="899" t="s">
        <v>2323</v>
      </c>
      <c r="S261" s="900" t="s">
        <v>2323</v>
      </c>
      <c r="T261" s="899" t="s">
        <v>2323</v>
      </c>
      <c r="U261" s="900" t="s">
        <v>2323</v>
      </c>
      <c r="V261" s="901" t="s">
        <v>2323</v>
      </c>
      <c r="W261" s="877" t="s">
        <v>6377</v>
      </c>
      <c r="X261" s="889" t="s">
        <v>6378</v>
      </c>
      <c r="Y261" s="902"/>
      <c r="Z261" s="889" t="s">
        <v>6666</v>
      </c>
      <c r="AA261" s="892" t="s">
        <v>1175</v>
      </c>
      <c r="AB261" s="889"/>
      <c r="AC261" s="891"/>
      <c r="AD261" s="902"/>
      <c r="AE261" s="889">
        <v>342</v>
      </c>
      <c r="AF261" s="877"/>
      <c r="AG261" s="879"/>
      <c r="AH261" s="902"/>
      <c r="AI261" s="903" t="s">
        <v>3305</v>
      </c>
      <c r="AJ261" s="889"/>
      <c r="AK261" s="891"/>
      <c r="AL261" s="891"/>
      <c r="AN261" s="904">
        <v>1</v>
      </c>
      <c r="AO261" s="904" t="s">
        <v>2612</v>
      </c>
    </row>
    <row r="262" spans="1:41" s="904" customFormat="1" ht="13.2" outlineLevel="1">
      <c r="A262" s="891" t="s">
        <v>2613</v>
      </c>
      <c r="B262" s="892"/>
      <c r="C262" s="889"/>
      <c r="D262" s="1185">
        <f t="shared" si="10"/>
        <v>22</v>
      </c>
      <c r="E262" s="1152"/>
      <c r="F262" s="877" t="s">
        <v>6372</v>
      </c>
      <c r="G262" s="879" t="s">
        <v>4477</v>
      </c>
      <c r="H262" s="890" t="s">
        <v>6005</v>
      </c>
      <c r="I262" s="890" t="s">
        <v>6631</v>
      </c>
      <c r="J262" s="880" t="s">
        <v>6351</v>
      </c>
      <c r="K262" s="895" t="s">
        <v>6373</v>
      </c>
      <c r="L262" s="877" t="s">
        <v>6374</v>
      </c>
      <c r="M262" s="896" t="s">
        <v>6375</v>
      </c>
      <c r="N262" s="897" t="s">
        <v>6376</v>
      </c>
      <c r="O262" s="898" t="s">
        <v>5993</v>
      </c>
      <c r="P262" s="899" t="s">
        <v>2323</v>
      </c>
      <c r="Q262" s="900" t="s">
        <v>2323</v>
      </c>
      <c r="R262" s="899" t="s">
        <v>2323</v>
      </c>
      <c r="S262" s="900" t="s">
        <v>2323</v>
      </c>
      <c r="T262" s="899" t="s">
        <v>2323</v>
      </c>
      <c r="U262" s="900" t="s">
        <v>2323</v>
      </c>
      <c r="V262" s="901" t="s">
        <v>2323</v>
      </c>
      <c r="W262" s="877" t="s">
        <v>6379</v>
      </c>
      <c r="X262" s="889" t="s">
        <v>6378</v>
      </c>
      <c r="Y262" s="902"/>
      <c r="Z262" s="889" t="s">
        <v>6667</v>
      </c>
      <c r="AA262" s="892" t="s">
        <v>1175</v>
      </c>
      <c r="AB262" s="889"/>
      <c r="AC262" s="891"/>
      <c r="AD262" s="902"/>
      <c r="AE262" s="889">
        <v>343</v>
      </c>
      <c r="AF262" s="877"/>
      <c r="AG262" s="879"/>
      <c r="AH262" s="902"/>
      <c r="AI262" s="903" t="s">
        <v>3305</v>
      </c>
      <c r="AJ262" s="889"/>
      <c r="AK262" s="891"/>
      <c r="AL262" s="891"/>
      <c r="AN262" s="904">
        <v>1</v>
      </c>
      <c r="AO262" s="904" t="s">
        <v>2612</v>
      </c>
    </row>
    <row r="263" spans="1:41" s="904" customFormat="1" ht="13.2" outlineLevel="1">
      <c r="A263" s="891" t="s">
        <v>2613</v>
      </c>
      <c r="B263" s="892"/>
      <c r="C263" s="889"/>
      <c r="D263" s="1185">
        <f t="shared" si="10"/>
        <v>23</v>
      </c>
      <c r="E263" s="1152"/>
      <c r="F263" s="877" t="s">
        <v>6372</v>
      </c>
      <c r="G263" s="879" t="s">
        <v>4477</v>
      </c>
      <c r="H263" s="890" t="s">
        <v>6005</v>
      </c>
      <c r="I263" s="890" t="s">
        <v>6631</v>
      </c>
      <c r="J263" s="880" t="s">
        <v>6353</v>
      </c>
      <c r="K263" s="895" t="s">
        <v>6373</v>
      </c>
      <c r="L263" s="877" t="s">
        <v>6374</v>
      </c>
      <c r="M263" s="896" t="s">
        <v>6375</v>
      </c>
      <c r="N263" s="897" t="s">
        <v>6376</v>
      </c>
      <c r="O263" s="898" t="s">
        <v>5993</v>
      </c>
      <c r="P263" s="899" t="s">
        <v>2323</v>
      </c>
      <c r="Q263" s="900" t="s">
        <v>2323</v>
      </c>
      <c r="R263" s="899" t="s">
        <v>2323</v>
      </c>
      <c r="S263" s="900" t="s">
        <v>2323</v>
      </c>
      <c r="T263" s="899" t="s">
        <v>2323</v>
      </c>
      <c r="U263" s="900" t="s">
        <v>2323</v>
      </c>
      <c r="V263" s="901" t="s">
        <v>2323</v>
      </c>
      <c r="W263" s="877" t="s">
        <v>6380</v>
      </c>
      <c r="X263" s="889" t="s">
        <v>6378</v>
      </c>
      <c r="Y263" s="902"/>
      <c r="Z263" s="889" t="s">
        <v>6668</v>
      </c>
      <c r="AA263" s="892" t="s">
        <v>1175</v>
      </c>
      <c r="AB263" s="889"/>
      <c r="AC263" s="891"/>
      <c r="AD263" s="902"/>
      <c r="AE263" s="889">
        <v>344</v>
      </c>
      <c r="AF263" s="877"/>
      <c r="AG263" s="879"/>
      <c r="AH263" s="902"/>
      <c r="AI263" s="903" t="s">
        <v>3305</v>
      </c>
      <c r="AJ263" s="889"/>
      <c r="AK263" s="891"/>
      <c r="AL263" s="891"/>
      <c r="AN263" s="904">
        <v>1</v>
      </c>
      <c r="AO263" s="904" t="s">
        <v>2612</v>
      </c>
    </row>
    <row r="264" spans="1:41" s="904" customFormat="1" ht="13.2" outlineLevel="1">
      <c r="A264" s="891" t="s">
        <v>2613</v>
      </c>
      <c r="B264" s="892"/>
      <c r="C264" s="889"/>
      <c r="D264" s="1185">
        <f t="shared" si="10"/>
        <v>24</v>
      </c>
      <c r="E264" s="1152"/>
      <c r="F264" s="877" t="s">
        <v>6372</v>
      </c>
      <c r="G264" s="879" t="s">
        <v>4477</v>
      </c>
      <c r="H264" s="890" t="s">
        <v>6005</v>
      </c>
      <c r="I264" s="890" t="s">
        <v>6631</v>
      </c>
      <c r="J264" s="880" t="s">
        <v>6567</v>
      </c>
      <c r="K264" s="895" t="s">
        <v>6373</v>
      </c>
      <c r="L264" s="877" t="s">
        <v>6374</v>
      </c>
      <c r="M264" s="896" t="s">
        <v>6375</v>
      </c>
      <c r="N264" s="897" t="s">
        <v>6376</v>
      </c>
      <c r="O264" s="898" t="s">
        <v>5993</v>
      </c>
      <c r="P264" s="899" t="s">
        <v>2323</v>
      </c>
      <c r="Q264" s="900" t="s">
        <v>2323</v>
      </c>
      <c r="R264" s="899" t="s">
        <v>2323</v>
      </c>
      <c r="S264" s="900" t="s">
        <v>2323</v>
      </c>
      <c r="T264" s="899" t="s">
        <v>2323</v>
      </c>
      <c r="U264" s="900" t="s">
        <v>2323</v>
      </c>
      <c r="V264" s="901" t="s">
        <v>2323</v>
      </c>
      <c r="W264" s="877" t="s">
        <v>6382</v>
      </c>
      <c r="X264" s="889" t="s">
        <v>6378</v>
      </c>
      <c r="Y264" s="902"/>
      <c r="Z264" s="889" t="s">
        <v>6669</v>
      </c>
      <c r="AA264" s="892" t="s">
        <v>1175</v>
      </c>
      <c r="AB264" s="889"/>
      <c r="AC264" s="891"/>
      <c r="AD264" s="902"/>
      <c r="AE264" s="889">
        <v>345</v>
      </c>
      <c r="AF264" s="877"/>
      <c r="AG264" s="879"/>
      <c r="AH264" s="902"/>
      <c r="AI264" s="903" t="s">
        <v>3305</v>
      </c>
      <c r="AJ264" s="889"/>
      <c r="AK264" s="891"/>
      <c r="AL264" s="891"/>
      <c r="AN264" s="904">
        <v>1</v>
      </c>
      <c r="AO264" s="904" t="s">
        <v>2612</v>
      </c>
    </row>
    <row r="265" spans="1:41" s="904" customFormat="1" ht="13.2" outlineLevel="1">
      <c r="A265" s="891" t="s">
        <v>2613</v>
      </c>
      <c r="B265" s="892"/>
      <c r="C265" s="889"/>
      <c r="D265" s="1185">
        <f t="shared" si="10"/>
        <v>25</v>
      </c>
      <c r="E265" s="1152"/>
      <c r="F265" s="877" t="s">
        <v>6008</v>
      </c>
      <c r="G265" s="879" t="s">
        <v>4477</v>
      </c>
      <c r="H265" s="890" t="s">
        <v>6005</v>
      </c>
      <c r="I265" s="890" t="s">
        <v>6631</v>
      </c>
      <c r="J265" s="880" t="s">
        <v>6477</v>
      </c>
      <c r="K265" s="895" t="s">
        <v>6478</v>
      </c>
      <c r="L265" s="877" t="s">
        <v>6009</v>
      </c>
      <c r="M265" s="896" t="s">
        <v>3416</v>
      </c>
      <c r="N265" s="897" t="s">
        <v>6479</v>
      </c>
      <c r="O265" s="898" t="s">
        <v>5993</v>
      </c>
      <c r="P265" s="899" t="s">
        <v>2323</v>
      </c>
      <c r="Q265" s="900" t="s">
        <v>2323</v>
      </c>
      <c r="R265" s="899" t="s">
        <v>2323</v>
      </c>
      <c r="S265" s="900" t="s">
        <v>2323</v>
      </c>
      <c r="T265" s="899" t="s">
        <v>2323</v>
      </c>
      <c r="U265" s="900" t="s">
        <v>2323</v>
      </c>
      <c r="V265" s="901" t="s">
        <v>2323</v>
      </c>
      <c r="W265" s="877" t="s">
        <v>6388</v>
      </c>
      <c r="X265" s="889" t="s">
        <v>6392</v>
      </c>
      <c r="Y265" s="902"/>
      <c r="Z265" s="889" t="s">
        <v>6670</v>
      </c>
      <c r="AA265" s="892" t="s">
        <v>1175</v>
      </c>
      <c r="AB265" s="889"/>
      <c r="AC265" s="891"/>
      <c r="AD265" s="902"/>
      <c r="AE265" s="889">
        <v>346</v>
      </c>
      <c r="AF265" s="877"/>
      <c r="AG265" s="879"/>
      <c r="AH265" s="902"/>
      <c r="AI265" s="903"/>
      <c r="AJ265" s="889"/>
      <c r="AK265" s="891"/>
      <c r="AL265" s="891"/>
      <c r="AN265" s="904">
        <v>1</v>
      </c>
      <c r="AO265" s="904" t="s">
        <v>2612</v>
      </c>
    </row>
    <row r="266" spans="1:41" s="904" customFormat="1" ht="13.2" outlineLevel="1">
      <c r="A266" s="891" t="s">
        <v>2613</v>
      </c>
      <c r="B266" s="892"/>
      <c r="C266" s="889"/>
      <c r="D266" s="1185">
        <f t="shared" si="10"/>
        <v>26</v>
      </c>
      <c r="E266" s="1152"/>
      <c r="F266" s="877" t="s">
        <v>6011</v>
      </c>
      <c r="G266" s="879" t="s">
        <v>4477</v>
      </c>
      <c r="H266" s="890" t="s">
        <v>6005</v>
      </c>
      <c r="I266" s="890" t="s">
        <v>6631</v>
      </c>
      <c r="J266" s="880" t="s">
        <v>6477</v>
      </c>
      <c r="K266" s="895" t="s">
        <v>6671</v>
      </c>
      <c r="L266" s="877" t="s">
        <v>6012</v>
      </c>
      <c r="M266" s="896" t="s">
        <v>3416</v>
      </c>
      <c r="N266" s="897" t="s">
        <v>6672</v>
      </c>
      <c r="O266" s="898" t="s">
        <v>5993</v>
      </c>
      <c r="P266" s="899" t="s">
        <v>2323</v>
      </c>
      <c r="Q266" s="900" t="s">
        <v>2323</v>
      </c>
      <c r="R266" s="899" t="s">
        <v>2323</v>
      </c>
      <c r="S266" s="900" t="s">
        <v>2323</v>
      </c>
      <c r="T266" s="899" t="s">
        <v>2323</v>
      </c>
      <c r="U266" s="900" t="s">
        <v>2323</v>
      </c>
      <c r="V266" s="901" t="s">
        <v>2323</v>
      </c>
      <c r="W266" s="877" t="s">
        <v>6388</v>
      </c>
      <c r="X266" s="889" t="s">
        <v>6673</v>
      </c>
      <c r="Y266" s="902"/>
      <c r="Z266" s="889"/>
      <c r="AA266" s="892" t="s">
        <v>1175</v>
      </c>
      <c r="AB266" s="889"/>
      <c r="AC266" s="891"/>
      <c r="AD266" s="902">
        <v>192</v>
      </c>
      <c r="AE266" s="889"/>
      <c r="AF266" s="877">
        <v>236</v>
      </c>
      <c r="AG266" s="879"/>
      <c r="AH266" s="902"/>
      <c r="AI266" s="903"/>
      <c r="AJ266" s="889"/>
      <c r="AK266" s="891"/>
      <c r="AL266" s="891"/>
      <c r="AN266" s="904">
        <v>1</v>
      </c>
      <c r="AO266" s="904" t="s">
        <v>2612</v>
      </c>
    </row>
    <row r="267" spans="1:41" s="904" customFormat="1" ht="13.2" outlineLevel="1">
      <c r="A267" s="891" t="s">
        <v>2613</v>
      </c>
      <c r="B267" s="892"/>
      <c r="C267" s="889"/>
      <c r="D267" s="1185">
        <f t="shared" si="10"/>
        <v>27</v>
      </c>
      <c r="E267" s="1152"/>
      <c r="F267" s="877" t="s">
        <v>6011</v>
      </c>
      <c r="G267" s="879" t="s">
        <v>4477</v>
      </c>
      <c r="H267" s="890" t="s">
        <v>6005</v>
      </c>
      <c r="I267" s="890" t="s">
        <v>6631</v>
      </c>
      <c r="J267" s="880" t="s">
        <v>6477</v>
      </c>
      <c r="K267" s="895" t="s">
        <v>6480</v>
      </c>
      <c r="L267" s="877" t="s">
        <v>6012</v>
      </c>
      <c r="M267" s="896" t="s">
        <v>3416</v>
      </c>
      <c r="N267" s="897" t="s">
        <v>6481</v>
      </c>
      <c r="O267" s="898" t="s">
        <v>5993</v>
      </c>
      <c r="P267" s="899" t="s">
        <v>2323</v>
      </c>
      <c r="Q267" s="900" t="s">
        <v>2323</v>
      </c>
      <c r="R267" s="899" t="s">
        <v>2323</v>
      </c>
      <c r="S267" s="900" t="s">
        <v>2323</v>
      </c>
      <c r="T267" s="899" t="s">
        <v>2323</v>
      </c>
      <c r="U267" s="900" t="s">
        <v>2323</v>
      </c>
      <c r="V267" s="901" t="s">
        <v>2323</v>
      </c>
      <c r="W267" s="877" t="s">
        <v>6388</v>
      </c>
      <c r="X267" s="889" t="s">
        <v>6389</v>
      </c>
      <c r="Y267" s="902"/>
      <c r="Z267" s="889" t="s">
        <v>6674</v>
      </c>
      <c r="AA267" s="892" t="s">
        <v>1175</v>
      </c>
      <c r="AB267" s="889"/>
      <c r="AC267" s="891"/>
      <c r="AD267" s="902"/>
      <c r="AE267" s="889" t="s">
        <v>6675</v>
      </c>
      <c r="AF267" s="877"/>
      <c r="AG267" s="879"/>
      <c r="AH267" s="902"/>
      <c r="AI267" s="903"/>
      <c r="AJ267" s="889"/>
      <c r="AK267" s="891"/>
      <c r="AL267" s="891"/>
      <c r="AN267" s="904">
        <v>1</v>
      </c>
      <c r="AO267" s="904" t="s">
        <v>2612</v>
      </c>
    </row>
    <row r="268" spans="1:41" s="904" customFormat="1" ht="13.2" outlineLevel="1">
      <c r="A268" s="891" t="s">
        <v>2613</v>
      </c>
      <c r="B268" s="892"/>
      <c r="C268" s="889"/>
      <c r="D268" s="1185">
        <f t="shared" si="10"/>
        <v>28</v>
      </c>
      <c r="E268" s="1152"/>
      <c r="F268" s="877" t="s">
        <v>5987</v>
      </c>
      <c r="G268" s="879" t="s">
        <v>4477</v>
      </c>
      <c r="H268" s="890" t="s">
        <v>6005</v>
      </c>
      <c r="I268" s="890" t="s">
        <v>6631</v>
      </c>
      <c r="J268" s="880" t="s">
        <v>6655</v>
      </c>
      <c r="K268" s="895" t="s">
        <v>6676</v>
      </c>
      <c r="L268" s="877" t="s">
        <v>5990</v>
      </c>
      <c r="M268" s="896" t="s">
        <v>5991</v>
      </c>
      <c r="N268" s="897" t="s">
        <v>6677</v>
      </c>
      <c r="O268" s="898" t="s">
        <v>5993</v>
      </c>
      <c r="P268" s="899" t="s">
        <v>2323</v>
      </c>
      <c r="Q268" s="900" t="s">
        <v>2323</v>
      </c>
      <c r="R268" s="899" t="s">
        <v>2323</v>
      </c>
      <c r="S268" s="900" t="s">
        <v>2323</v>
      </c>
      <c r="T268" s="899" t="s">
        <v>2323</v>
      </c>
      <c r="U268" s="900" t="s">
        <v>2323</v>
      </c>
      <c r="V268" s="901" t="s">
        <v>2323</v>
      </c>
      <c r="W268" s="877" t="s">
        <v>6509</v>
      </c>
      <c r="X268" s="889" t="s">
        <v>6378</v>
      </c>
      <c r="Y268" s="902"/>
      <c r="Z268" s="889"/>
      <c r="AA268" s="892" t="s">
        <v>1175</v>
      </c>
      <c r="AB268" s="889"/>
      <c r="AC268" s="891"/>
      <c r="AD268" s="902"/>
      <c r="AE268" s="889"/>
      <c r="AF268" s="877"/>
      <c r="AG268" s="879"/>
      <c r="AH268" s="902"/>
      <c r="AI268" s="903"/>
      <c r="AJ268" s="889"/>
      <c r="AK268" s="891"/>
      <c r="AL268" s="891"/>
      <c r="AN268" s="904">
        <v>1</v>
      </c>
      <c r="AO268" s="904" t="s">
        <v>2612</v>
      </c>
    </row>
    <row r="269" spans="1:41" s="904" customFormat="1" ht="13.2" outlineLevel="1">
      <c r="A269" s="891" t="s">
        <v>2613</v>
      </c>
      <c r="B269" s="892"/>
      <c r="C269" s="889"/>
      <c r="D269" s="1185">
        <f t="shared" si="10"/>
        <v>29</v>
      </c>
      <c r="E269" s="1152"/>
      <c r="F269" s="877" t="s">
        <v>5987</v>
      </c>
      <c r="G269" s="879" t="s">
        <v>4477</v>
      </c>
      <c r="H269" s="890" t="s">
        <v>6005</v>
      </c>
      <c r="I269" s="890" t="s">
        <v>6631</v>
      </c>
      <c r="J269" s="880" t="s">
        <v>6655</v>
      </c>
      <c r="K269" s="895" t="s">
        <v>6678</v>
      </c>
      <c r="L269" s="877" t="s">
        <v>5990</v>
      </c>
      <c r="M269" s="896" t="s">
        <v>5991</v>
      </c>
      <c r="N269" s="897" t="s">
        <v>6679</v>
      </c>
      <c r="O269" s="898" t="s">
        <v>5993</v>
      </c>
      <c r="P269" s="899" t="s">
        <v>2323</v>
      </c>
      <c r="Q269" s="900" t="s">
        <v>2323</v>
      </c>
      <c r="R269" s="899" t="s">
        <v>2323</v>
      </c>
      <c r="S269" s="900" t="s">
        <v>2323</v>
      </c>
      <c r="T269" s="899" t="s">
        <v>2323</v>
      </c>
      <c r="U269" s="900" t="s">
        <v>2323</v>
      </c>
      <c r="V269" s="901" t="s">
        <v>2323</v>
      </c>
      <c r="W269" s="877" t="s">
        <v>6509</v>
      </c>
      <c r="X269" s="889" t="s">
        <v>6398</v>
      </c>
      <c r="Y269" s="902"/>
      <c r="Z269" s="889"/>
      <c r="AA269" s="892" t="s">
        <v>1175</v>
      </c>
      <c r="AB269" s="889"/>
      <c r="AC269" s="891"/>
      <c r="AD269" s="902"/>
      <c r="AE269" s="889"/>
      <c r="AF269" s="877"/>
      <c r="AG269" s="879"/>
      <c r="AH269" s="902"/>
      <c r="AI269" s="903"/>
      <c r="AJ269" s="889"/>
      <c r="AK269" s="891"/>
      <c r="AL269" s="891"/>
      <c r="AN269" s="904">
        <v>1</v>
      </c>
      <c r="AO269" s="904" t="s">
        <v>2612</v>
      </c>
    </row>
    <row r="270" spans="1:41" s="904" customFormat="1" ht="13.2" outlineLevel="1">
      <c r="A270" s="891" t="s">
        <v>2613</v>
      </c>
      <c r="B270" s="892"/>
      <c r="C270" s="889"/>
      <c r="D270" s="1185">
        <f t="shared" si="10"/>
        <v>30</v>
      </c>
      <c r="E270" s="1152"/>
      <c r="F270" s="877" t="s">
        <v>5987</v>
      </c>
      <c r="G270" s="879" t="s">
        <v>4477</v>
      </c>
      <c r="H270" s="890" t="s">
        <v>6005</v>
      </c>
      <c r="I270" s="890" t="s">
        <v>6631</v>
      </c>
      <c r="J270" s="880" t="s">
        <v>6655</v>
      </c>
      <c r="K270" s="895" t="s">
        <v>6680</v>
      </c>
      <c r="L270" s="877" t="s">
        <v>5990</v>
      </c>
      <c r="M270" s="896" t="s">
        <v>5991</v>
      </c>
      <c r="N270" s="897" t="s">
        <v>6681</v>
      </c>
      <c r="O270" s="898" t="s">
        <v>5993</v>
      </c>
      <c r="P270" s="899" t="s">
        <v>2323</v>
      </c>
      <c r="Q270" s="900" t="s">
        <v>2323</v>
      </c>
      <c r="R270" s="899" t="s">
        <v>2323</v>
      </c>
      <c r="S270" s="900" t="s">
        <v>2323</v>
      </c>
      <c r="T270" s="899" t="s">
        <v>2323</v>
      </c>
      <c r="U270" s="900" t="s">
        <v>2323</v>
      </c>
      <c r="V270" s="901" t="s">
        <v>2323</v>
      </c>
      <c r="W270" s="877" t="s">
        <v>6509</v>
      </c>
      <c r="X270" s="889" t="s">
        <v>6395</v>
      </c>
      <c r="Y270" s="902"/>
      <c r="Z270" s="889"/>
      <c r="AA270" s="892" t="s">
        <v>1175</v>
      </c>
      <c r="AB270" s="889"/>
      <c r="AC270" s="891"/>
      <c r="AD270" s="902"/>
      <c r="AE270" s="889"/>
      <c r="AF270" s="877"/>
      <c r="AG270" s="879"/>
      <c r="AH270" s="902"/>
      <c r="AI270" s="903"/>
      <c r="AJ270" s="889"/>
      <c r="AK270" s="891"/>
      <c r="AL270" s="891"/>
      <c r="AN270" s="904">
        <v>1</v>
      </c>
      <c r="AO270" s="904" t="s">
        <v>2612</v>
      </c>
    </row>
    <row r="271" spans="1:41" s="904" customFormat="1" ht="13.2" outlineLevel="1">
      <c r="A271" s="891" t="s">
        <v>2613</v>
      </c>
      <c r="B271" s="892"/>
      <c r="C271" s="889"/>
      <c r="D271" s="1185">
        <f t="shared" si="10"/>
        <v>31</v>
      </c>
      <c r="E271" s="1152"/>
      <c r="F271" s="877" t="s">
        <v>6011</v>
      </c>
      <c r="G271" s="879" t="s">
        <v>4477</v>
      </c>
      <c r="H271" s="890" t="s">
        <v>6005</v>
      </c>
      <c r="I271" s="890" t="s">
        <v>6631</v>
      </c>
      <c r="J271" s="880" t="s">
        <v>6655</v>
      </c>
      <c r="K271" s="895" t="s">
        <v>6682</v>
      </c>
      <c r="L271" s="877" t="s">
        <v>6012</v>
      </c>
      <c r="M271" s="896" t="s">
        <v>3416</v>
      </c>
      <c r="N271" s="897" t="s">
        <v>6683</v>
      </c>
      <c r="O271" s="898" t="s">
        <v>5993</v>
      </c>
      <c r="P271" s="899" t="s">
        <v>2323</v>
      </c>
      <c r="Q271" s="900" t="s">
        <v>2323</v>
      </c>
      <c r="R271" s="899" t="s">
        <v>2323</v>
      </c>
      <c r="S271" s="900" t="s">
        <v>2323</v>
      </c>
      <c r="T271" s="899" t="s">
        <v>2323</v>
      </c>
      <c r="U271" s="900" t="s">
        <v>2323</v>
      </c>
      <c r="V271" s="901" t="s">
        <v>2323</v>
      </c>
      <c r="W271" s="877" t="s">
        <v>6509</v>
      </c>
      <c r="X271" s="889" t="s">
        <v>6392</v>
      </c>
      <c r="Y271" s="902"/>
      <c r="Z271" s="889" t="s">
        <v>6684</v>
      </c>
      <c r="AA271" s="892" t="s">
        <v>1175</v>
      </c>
      <c r="AB271" s="889"/>
      <c r="AC271" s="891"/>
      <c r="AD271" s="902"/>
      <c r="AE271" s="889">
        <v>349</v>
      </c>
      <c r="AF271" s="877"/>
      <c r="AG271" s="879"/>
      <c r="AH271" s="902"/>
      <c r="AI271" s="903"/>
      <c r="AJ271" s="889"/>
      <c r="AK271" s="891"/>
      <c r="AL271" s="891"/>
      <c r="AN271" s="904">
        <v>1</v>
      </c>
      <c r="AO271" s="904" t="s">
        <v>2612</v>
      </c>
    </row>
    <row r="272" spans="1:41" s="904" customFormat="1" ht="13.2" outlineLevel="1">
      <c r="A272" s="891" t="s">
        <v>2613</v>
      </c>
      <c r="B272" s="892"/>
      <c r="C272" s="889"/>
      <c r="D272" s="1185">
        <f t="shared" si="10"/>
        <v>32</v>
      </c>
      <c r="E272" s="1152"/>
      <c r="F272" s="877" t="s">
        <v>6685</v>
      </c>
      <c r="G272" s="879" t="s">
        <v>4477</v>
      </c>
      <c r="H272" s="890" t="s">
        <v>6005</v>
      </c>
      <c r="I272" s="890" t="s">
        <v>6631</v>
      </c>
      <c r="J272" s="880" t="s">
        <v>6686</v>
      </c>
      <c r="K272" s="895" t="s">
        <v>6687</v>
      </c>
      <c r="L272" s="877" t="s">
        <v>6403</v>
      </c>
      <c r="M272" s="896" t="s">
        <v>3416</v>
      </c>
      <c r="N272" s="897" t="s">
        <v>6688</v>
      </c>
      <c r="O272" s="898" t="s">
        <v>5993</v>
      </c>
      <c r="P272" s="899" t="s">
        <v>2323</v>
      </c>
      <c r="Q272" s="900" t="s">
        <v>2323</v>
      </c>
      <c r="R272" s="899" t="s">
        <v>2323</v>
      </c>
      <c r="S272" s="900" t="s">
        <v>2323</v>
      </c>
      <c r="T272" s="899" t="s">
        <v>2323</v>
      </c>
      <c r="U272" s="900" t="s">
        <v>2323</v>
      </c>
      <c r="V272" s="901" t="s">
        <v>2323</v>
      </c>
      <c r="W272" s="877" t="s">
        <v>6690</v>
      </c>
      <c r="X272" s="889" t="s">
        <v>6378</v>
      </c>
      <c r="Y272" s="902"/>
      <c r="Z272" s="889" t="s">
        <v>6689</v>
      </c>
      <c r="AA272" s="892" t="s">
        <v>1175</v>
      </c>
      <c r="AB272" s="889"/>
      <c r="AC272" s="891"/>
      <c r="AD272" s="902"/>
      <c r="AE272" s="889"/>
      <c r="AF272" s="877"/>
      <c r="AG272" s="879"/>
      <c r="AH272" s="902"/>
      <c r="AI272" s="903"/>
      <c r="AJ272" s="889"/>
      <c r="AK272" s="891"/>
      <c r="AL272" s="891"/>
      <c r="AN272" s="904">
        <v>1</v>
      </c>
      <c r="AO272" s="904" t="s">
        <v>2612</v>
      </c>
    </row>
    <row r="273" spans="1:41" s="904" customFormat="1" ht="13.2" outlineLevel="1">
      <c r="A273" s="891" t="s">
        <v>2613</v>
      </c>
      <c r="B273" s="892"/>
      <c r="C273" s="889"/>
      <c r="D273" s="1185">
        <f t="shared" si="10"/>
        <v>33</v>
      </c>
      <c r="E273" s="1152"/>
      <c r="F273" s="877" t="s">
        <v>6685</v>
      </c>
      <c r="G273" s="879" t="s">
        <v>4477</v>
      </c>
      <c r="H273" s="890" t="s">
        <v>6005</v>
      </c>
      <c r="I273" s="890" t="s">
        <v>6631</v>
      </c>
      <c r="J273" s="880" t="s">
        <v>6686</v>
      </c>
      <c r="K273" s="895" t="s">
        <v>6691</v>
      </c>
      <c r="L273" s="877" t="s">
        <v>6403</v>
      </c>
      <c r="M273" s="896" t="s">
        <v>3416</v>
      </c>
      <c r="N273" s="897" t="s">
        <v>6692</v>
      </c>
      <c r="O273" s="898" t="s">
        <v>5993</v>
      </c>
      <c r="P273" s="899" t="s">
        <v>2323</v>
      </c>
      <c r="Q273" s="900" t="s">
        <v>2323</v>
      </c>
      <c r="R273" s="899" t="s">
        <v>2323</v>
      </c>
      <c r="S273" s="900" t="s">
        <v>2323</v>
      </c>
      <c r="T273" s="899" t="s">
        <v>2323</v>
      </c>
      <c r="U273" s="900" t="s">
        <v>2323</v>
      </c>
      <c r="V273" s="901" t="s">
        <v>2323</v>
      </c>
      <c r="W273" s="877" t="s">
        <v>6690</v>
      </c>
      <c r="X273" s="889" t="s">
        <v>6398</v>
      </c>
      <c r="Y273" s="902"/>
      <c r="Z273" s="889" t="s">
        <v>6689</v>
      </c>
      <c r="AA273" s="892" t="s">
        <v>1175</v>
      </c>
      <c r="AB273" s="889"/>
      <c r="AC273" s="891"/>
      <c r="AD273" s="902"/>
      <c r="AE273" s="889"/>
      <c r="AF273" s="877"/>
      <c r="AG273" s="879"/>
      <c r="AH273" s="902"/>
      <c r="AI273" s="903"/>
      <c r="AJ273" s="889"/>
      <c r="AK273" s="891"/>
      <c r="AL273" s="891"/>
      <c r="AN273" s="904">
        <v>1</v>
      </c>
      <c r="AO273" s="904" t="s">
        <v>2612</v>
      </c>
    </row>
    <row r="274" spans="1:41" s="904" customFormat="1" ht="13.2" outlineLevel="1">
      <c r="A274" s="891" t="s">
        <v>2613</v>
      </c>
      <c r="B274" s="892"/>
      <c r="C274" s="889"/>
      <c r="D274" s="1185">
        <f t="shared" ref="D274:D298" si="11">D273+1</f>
        <v>34</v>
      </c>
      <c r="E274" s="1152"/>
      <c r="F274" s="877" t="s">
        <v>6011</v>
      </c>
      <c r="G274" s="879" t="s">
        <v>4477</v>
      </c>
      <c r="H274" s="890" t="s">
        <v>6005</v>
      </c>
      <c r="I274" s="890" t="s">
        <v>6631</v>
      </c>
      <c r="J274" s="880" t="s">
        <v>6385</v>
      </c>
      <c r="K274" s="895" t="s">
        <v>6386</v>
      </c>
      <c r="L274" s="877" t="s">
        <v>6012</v>
      </c>
      <c r="M274" s="896" t="s">
        <v>3416</v>
      </c>
      <c r="N274" s="897" t="s">
        <v>6387</v>
      </c>
      <c r="O274" s="898" t="s">
        <v>5993</v>
      </c>
      <c r="P274" s="899" t="s">
        <v>2323</v>
      </c>
      <c r="Q274" s="900" t="s">
        <v>2323</v>
      </c>
      <c r="R274" s="899" t="s">
        <v>2323</v>
      </c>
      <c r="S274" s="900" t="s">
        <v>2323</v>
      </c>
      <c r="T274" s="899" t="s">
        <v>2323</v>
      </c>
      <c r="U274" s="900" t="s">
        <v>2323</v>
      </c>
      <c r="V274" s="901" t="s">
        <v>2323</v>
      </c>
      <c r="W274" s="877" t="s">
        <v>6486</v>
      </c>
      <c r="X274" s="889" t="s">
        <v>6389</v>
      </c>
      <c r="Y274" s="902"/>
      <c r="Z274" s="889" t="s">
        <v>6693</v>
      </c>
      <c r="AA274" s="892" t="s">
        <v>1175</v>
      </c>
      <c r="AB274" s="889"/>
      <c r="AC274" s="891"/>
      <c r="AD274" s="902"/>
      <c r="AE274" s="889"/>
      <c r="AF274" s="877"/>
      <c r="AG274" s="879"/>
      <c r="AH274" s="902"/>
      <c r="AI274" s="903"/>
      <c r="AJ274" s="889"/>
      <c r="AK274" s="891"/>
      <c r="AL274" s="891"/>
      <c r="AN274" s="904">
        <v>1</v>
      </c>
      <c r="AO274" s="904" t="s">
        <v>2612</v>
      </c>
    </row>
    <row r="275" spans="1:41" s="904" customFormat="1" ht="13.2" outlineLevel="1">
      <c r="A275" s="891" t="s">
        <v>2613</v>
      </c>
      <c r="B275" s="892"/>
      <c r="C275" s="889"/>
      <c r="D275" s="1185">
        <f t="shared" si="11"/>
        <v>35</v>
      </c>
      <c r="E275" s="1152"/>
      <c r="F275" s="877" t="s">
        <v>6011</v>
      </c>
      <c r="G275" s="879" t="s">
        <v>4477</v>
      </c>
      <c r="H275" s="890" t="s">
        <v>6005</v>
      </c>
      <c r="I275" s="890" t="s">
        <v>6631</v>
      </c>
      <c r="J275" s="880" t="s">
        <v>6385</v>
      </c>
      <c r="K275" s="895" t="s">
        <v>6390</v>
      </c>
      <c r="L275" s="877" t="s">
        <v>6012</v>
      </c>
      <c r="M275" s="896" t="s">
        <v>3416</v>
      </c>
      <c r="N275" s="897" t="s">
        <v>6391</v>
      </c>
      <c r="O275" s="898" t="s">
        <v>5993</v>
      </c>
      <c r="P275" s="899" t="s">
        <v>2323</v>
      </c>
      <c r="Q275" s="900" t="s">
        <v>2323</v>
      </c>
      <c r="R275" s="899" t="s">
        <v>2323</v>
      </c>
      <c r="S275" s="900" t="s">
        <v>2323</v>
      </c>
      <c r="T275" s="899" t="s">
        <v>2323</v>
      </c>
      <c r="U275" s="900" t="s">
        <v>2323</v>
      </c>
      <c r="V275" s="901" t="s">
        <v>2323</v>
      </c>
      <c r="W275" s="877" t="s">
        <v>6486</v>
      </c>
      <c r="X275" s="889" t="s">
        <v>6392</v>
      </c>
      <c r="Y275" s="902"/>
      <c r="Z275" s="889" t="s">
        <v>6693</v>
      </c>
      <c r="AA275" s="892" t="s">
        <v>1175</v>
      </c>
      <c r="AB275" s="889"/>
      <c r="AC275" s="891"/>
      <c r="AD275" s="902"/>
      <c r="AE275" s="889"/>
      <c r="AF275" s="877"/>
      <c r="AG275" s="879"/>
      <c r="AH275" s="902"/>
      <c r="AI275" s="903"/>
      <c r="AJ275" s="889"/>
      <c r="AK275" s="891"/>
      <c r="AL275" s="891"/>
      <c r="AN275" s="904">
        <v>1</v>
      </c>
      <c r="AO275" s="904" t="s">
        <v>2612</v>
      </c>
    </row>
    <row r="276" spans="1:41" s="904" customFormat="1" ht="13.2" outlineLevel="1">
      <c r="A276" s="891" t="s">
        <v>2613</v>
      </c>
      <c r="B276" s="892"/>
      <c r="C276" s="889"/>
      <c r="D276" s="1185">
        <f t="shared" si="11"/>
        <v>36</v>
      </c>
      <c r="E276" s="1152"/>
      <c r="F276" s="877" t="s">
        <v>6011</v>
      </c>
      <c r="G276" s="879" t="s">
        <v>4477</v>
      </c>
      <c r="H276" s="890" t="s">
        <v>6005</v>
      </c>
      <c r="I276" s="890" t="s">
        <v>6631</v>
      </c>
      <c r="J276" s="880" t="s">
        <v>6385</v>
      </c>
      <c r="K276" s="895" t="s">
        <v>6393</v>
      </c>
      <c r="L276" s="877" t="s">
        <v>6012</v>
      </c>
      <c r="M276" s="896" t="s">
        <v>3416</v>
      </c>
      <c r="N276" s="897" t="s">
        <v>6394</v>
      </c>
      <c r="O276" s="898" t="s">
        <v>5993</v>
      </c>
      <c r="P276" s="899" t="s">
        <v>2323</v>
      </c>
      <c r="Q276" s="900" t="s">
        <v>2323</v>
      </c>
      <c r="R276" s="899" t="s">
        <v>2323</v>
      </c>
      <c r="S276" s="900" t="s">
        <v>2323</v>
      </c>
      <c r="T276" s="899" t="s">
        <v>2323</v>
      </c>
      <c r="U276" s="900" t="s">
        <v>2323</v>
      </c>
      <c r="V276" s="901" t="s">
        <v>2323</v>
      </c>
      <c r="W276" s="877" t="s">
        <v>6486</v>
      </c>
      <c r="X276" s="889" t="s">
        <v>6395</v>
      </c>
      <c r="Y276" s="902"/>
      <c r="Z276" s="889" t="s">
        <v>6693</v>
      </c>
      <c r="AA276" s="892" t="s">
        <v>1175</v>
      </c>
      <c r="AB276" s="889"/>
      <c r="AC276" s="891"/>
      <c r="AD276" s="902"/>
      <c r="AE276" s="889"/>
      <c r="AF276" s="877"/>
      <c r="AG276" s="879"/>
      <c r="AH276" s="902"/>
      <c r="AI276" s="903"/>
      <c r="AJ276" s="889"/>
      <c r="AK276" s="891"/>
      <c r="AL276" s="891"/>
      <c r="AN276" s="904">
        <v>1</v>
      </c>
      <c r="AO276" s="904" t="s">
        <v>2612</v>
      </c>
    </row>
    <row r="277" spans="1:41" s="904" customFormat="1" ht="13.2" outlineLevel="1">
      <c r="A277" s="891" t="s">
        <v>2613</v>
      </c>
      <c r="B277" s="892"/>
      <c r="C277" s="889"/>
      <c r="D277" s="1185">
        <f t="shared" si="11"/>
        <v>37</v>
      </c>
      <c r="E277" s="1152"/>
      <c r="F277" s="877" t="s">
        <v>6011</v>
      </c>
      <c r="G277" s="879" t="s">
        <v>4477</v>
      </c>
      <c r="H277" s="890" t="s">
        <v>6005</v>
      </c>
      <c r="I277" s="890" t="s">
        <v>6631</v>
      </c>
      <c r="J277" s="880" t="s">
        <v>6385</v>
      </c>
      <c r="K277" s="895" t="s">
        <v>6396</v>
      </c>
      <c r="L277" s="877" t="s">
        <v>6012</v>
      </c>
      <c r="M277" s="896" t="s">
        <v>3416</v>
      </c>
      <c r="N277" s="897" t="s">
        <v>6397</v>
      </c>
      <c r="O277" s="898" t="s">
        <v>5993</v>
      </c>
      <c r="P277" s="899" t="s">
        <v>2323</v>
      </c>
      <c r="Q277" s="900" t="s">
        <v>2323</v>
      </c>
      <c r="R277" s="899" t="s">
        <v>2323</v>
      </c>
      <c r="S277" s="900" t="s">
        <v>2323</v>
      </c>
      <c r="T277" s="899" t="s">
        <v>2323</v>
      </c>
      <c r="U277" s="900" t="s">
        <v>2323</v>
      </c>
      <c r="V277" s="901" t="s">
        <v>2323</v>
      </c>
      <c r="W277" s="877" t="s">
        <v>6486</v>
      </c>
      <c r="X277" s="889" t="s">
        <v>6398</v>
      </c>
      <c r="Y277" s="902"/>
      <c r="Z277" s="889" t="s">
        <v>6693</v>
      </c>
      <c r="AA277" s="892" t="s">
        <v>1175</v>
      </c>
      <c r="AB277" s="889"/>
      <c r="AC277" s="891"/>
      <c r="AD277" s="902"/>
      <c r="AE277" s="889"/>
      <c r="AF277" s="877"/>
      <c r="AG277" s="879"/>
      <c r="AH277" s="902"/>
      <c r="AI277" s="903"/>
      <c r="AJ277" s="889"/>
      <c r="AK277" s="891"/>
      <c r="AL277" s="891"/>
      <c r="AN277" s="904">
        <v>1</v>
      </c>
      <c r="AO277" s="904" t="s">
        <v>2612</v>
      </c>
    </row>
    <row r="278" spans="1:41" s="904" customFormat="1" ht="13.2" outlineLevel="1">
      <c r="A278" s="891" t="s">
        <v>2613</v>
      </c>
      <c r="B278" s="892"/>
      <c r="C278" s="889"/>
      <c r="D278" s="1185">
        <f t="shared" si="11"/>
        <v>38</v>
      </c>
      <c r="E278" s="1152"/>
      <c r="F278" s="877" t="s">
        <v>6011</v>
      </c>
      <c r="G278" s="879" t="s">
        <v>4477</v>
      </c>
      <c r="H278" s="890" t="s">
        <v>6005</v>
      </c>
      <c r="I278" s="890" t="s">
        <v>6631</v>
      </c>
      <c r="J278" s="880" t="s">
        <v>6385</v>
      </c>
      <c r="K278" s="895" t="s">
        <v>6399</v>
      </c>
      <c r="L278" s="877" t="s">
        <v>6012</v>
      </c>
      <c r="M278" s="896" t="s">
        <v>3416</v>
      </c>
      <c r="N278" s="897" t="s">
        <v>6400</v>
      </c>
      <c r="O278" s="898" t="s">
        <v>5993</v>
      </c>
      <c r="P278" s="899" t="s">
        <v>2323</v>
      </c>
      <c r="Q278" s="900" t="s">
        <v>2323</v>
      </c>
      <c r="R278" s="899" t="s">
        <v>2323</v>
      </c>
      <c r="S278" s="900" t="s">
        <v>2323</v>
      </c>
      <c r="T278" s="899" t="s">
        <v>2323</v>
      </c>
      <c r="U278" s="900" t="s">
        <v>2323</v>
      </c>
      <c r="V278" s="901" t="s">
        <v>2323</v>
      </c>
      <c r="W278" s="877" t="s">
        <v>6486</v>
      </c>
      <c r="X278" s="889" t="s">
        <v>6378</v>
      </c>
      <c r="Y278" s="902"/>
      <c r="Z278" s="889" t="s">
        <v>6693</v>
      </c>
      <c r="AA278" s="892" t="s">
        <v>1175</v>
      </c>
      <c r="AB278" s="889"/>
      <c r="AC278" s="891"/>
      <c r="AD278" s="902"/>
      <c r="AE278" s="889"/>
      <c r="AF278" s="877"/>
      <c r="AG278" s="879"/>
      <c r="AH278" s="902"/>
      <c r="AI278" s="903"/>
      <c r="AJ278" s="889"/>
      <c r="AK278" s="891"/>
      <c r="AL278" s="891"/>
      <c r="AN278" s="904">
        <v>1</v>
      </c>
      <c r="AO278" s="904" t="s">
        <v>2612</v>
      </c>
    </row>
    <row r="279" spans="1:41" s="904" customFormat="1" ht="13.2" outlineLevel="1">
      <c r="A279" s="891" t="s">
        <v>2613</v>
      </c>
      <c r="B279" s="892"/>
      <c r="C279" s="889"/>
      <c r="D279" s="1185">
        <f t="shared" si="11"/>
        <v>39</v>
      </c>
      <c r="E279" s="1152"/>
      <c r="F279" s="877" t="s">
        <v>6011</v>
      </c>
      <c r="G279" s="879" t="s">
        <v>4477</v>
      </c>
      <c r="H279" s="890" t="s">
        <v>6005</v>
      </c>
      <c r="I279" s="890" t="s">
        <v>6631</v>
      </c>
      <c r="J279" s="880" t="s">
        <v>6402</v>
      </c>
      <c r="K279" s="895" t="s">
        <v>6694</v>
      </c>
      <c r="L279" s="877" t="s">
        <v>6012</v>
      </c>
      <c r="M279" s="896" t="s">
        <v>3416</v>
      </c>
      <c r="N279" s="897" t="s">
        <v>6695</v>
      </c>
      <c r="O279" s="898" t="s">
        <v>5993</v>
      </c>
      <c r="P279" s="899" t="s">
        <v>2323</v>
      </c>
      <c r="Q279" s="900" t="s">
        <v>2323</v>
      </c>
      <c r="R279" s="899" t="s">
        <v>2323</v>
      </c>
      <c r="S279" s="900" t="s">
        <v>2323</v>
      </c>
      <c r="T279" s="899" t="s">
        <v>2323</v>
      </c>
      <c r="U279" s="900" t="s">
        <v>2323</v>
      </c>
      <c r="V279" s="901" t="s">
        <v>2323</v>
      </c>
      <c r="W279" s="877" t="s">
        <v>6405</v>
      </c>
      <c r="X279" s="889" t="s">
        <v>6395</v>
      </c>
      <c r="Y279" s="902"/>
      <c r="Z279" s="889" t="s">
        <v>6696</v>
      </c>
      <c r="AA279" s="892" t="s">
        <v>1175</v>
      </c>
      <c r="AB279" s="889"/>
      <c r="AC279" s="891"/>
      <c r="AD279" s="902"/>
      <c r="AE279" s="889" t="s">
        <v>6697</v>
      </c>
      <c r="AF279" s="877"/>
      <c r="AG279" s="879"/>
      <c r="AH279" s="902"/>
      <c r="AI279" s="903"/>
      <c r="AJ279" s="889"/>
      <c r="AK279" s="891"/>
      <c r="AL279" s="891"/>
      <c r="AN279" s="904">
        <v>1</v>
      </c>
      <c r="AO279" s="904" t="s">
        <v>2612</v>
      </c>
    </row>
    <row r="280" spans="1:41" s="904" customFormat="1" ht="13.2" outlineLevel="1">
      <c r="A280" s="891" t="s">
        <v>2613</v>
      </c>
      <c r="B280" s="892"/>
      <c r="C280" s="889"/>
      <c r="D280" s="1185">
        <f t="shared" si="11"/>
        <v>40</v>
      </c>
      <c r="E280" s="1152"/>
      <c r="F280" s="877" t="s">
        <v>6011</v>
      </c>
      <c r="G280" s="879" t="s">
        <v>4477</v>
      </c>
      <c r="H280" s="890" t="s">
        <v>6005</v>
      </c>
      <c r="I280" s="890" t="s">
        <v>6631</v>
      </c>
      <c r="J280" s="880" t="s">
        <v>6402</v>
      </c>
      <c r="K280" s="895" t="s">
        <v>6698</v>
      </c>
      <c r="L280" s="877" t="s">
        <v>6012</v>
      </c>
      <c r="M280" s="896" t="s">
        <v>3416</v>
      </c>
      <c r="N280" s="897" t="s">
        <v>6699</v>
      </c>
      <c r="O280" s="898" t="s">
        <v>5993</v>
      </c>
      <c r="P280" s="899" t="s">
        <v>2323</v>
      </c>
      <c r="Q280" s="900" t="s">
        <v>2323</v>
      </c>
      <c r="R280" s="899" t="s">
        <v>2323</v>
      </c>
      <c r="S280" s="900" t="s">
        <v>2323</v>
      </c>
      <c r="T280" s="899" t="s">
        <v>2323</v>
      </c>
      <c r="U280" s="900" t="s">
        <v>2323</v>
      </c>
      <c r="V280" s="901" t="s">
        <v>2323</v>
      </c>
      <c r="W280" s="877" t="s">
        <v>6405</v>
      </c>
      <c r="X280" s="889" t="s">
        <v>6378</v>
      </c>
      <c r="Y280" s="902"/>
      <c r="Z280" s="889" t="s">
        <v>6696</v>
      </c>
      <c r="AA280" s="892" t="s">
        <v>1175</v>
      </c>
      <c r="AB280" s="889"/>
      <c r="AC280" s="891"/>
      <c r="AD280" s="902"/>
      <c r="AE280" s="889"/>
      <c r="AF280" s="877"/>
      <c r="AG280" s="879"/>
      <c r="AH280" s="902"/>
      <c r="AI280" s="903"/>
      <c r="AJ280" s="889"/>
      <c r="AK280" s="891"/>
      <c r="AL280" s="891"/>
      <c r="AN280" s="904">
        <v>1</v>
      </c>
      <c r="AO280" s="904" t="s">
        <v>2612</v>
      </c>
    </row>
    <row r="281" spans="1:41" s="904" customFormat="1" ht="13.2" outlineLevel="1">
      <c r="A281" s="891" t="s">
        <v>2613</v>
      </c>
      <c r="B281" s="892"/>
      <c r="C281" s="889"/>
      <c r="D281" s="1185">
        <f t="shared" si="11"/>
        <v>41</v>
      </c>
      <c r="E281" s="1152"/>
      <c r="F281" s="877" t="s">
        <v>6011</v>
      </c>
      <c r="G281" s="879" t="s">
        <v>4477</v>
      </c>
      <c r="H281" s="890" t="s">
        <v>6005</v>
      </c>
      <c r="I281" s="890" t="s">
        <v>6631</v>
      </c>
      <c r="J281" s="880" t="s">
        <v>6402</v>
      </c>
      <c r="K281" s="895" t="s">
        <v>6700</v>
      </c>
      <c r="L281" s="877" t="s">
        <v>6012</v>
      </c>
      <c r="M281" s="896" t="s">
        <v>3416</v>
      </c>
      <c r="N281" s="897" t="s">
        <v>6701</v>
      </c>
      <c r="O281" s="898" t="s">
        <v>5993</v>
      </c>
      <c r="P281" s="899" t="s">
        <v>2323</v>
      </c>
      <c r="Q281" s="900" t="s">
        <v>2323</v>
      </c>
      <c r="R281" s="899" t="s">
        <v>2323</v>
      </c>
      <c r="S281" s="900" t="s">
        <v>2323</v>
      </c>
      <c r="T281" s="899" t="s">
        <v>2323</v>
      </c>
      <c r="U281" s="900" t="s">
        <v>2323</v>
      </c>
      <c r="V281" s="901" t="s">
        <v>2323</v>
      </c>
      <c r="W281" s="877" t="s">
        <v>6405</v>
      </c>
      <c r="X281" s="889" t="s">
        <v>6398</v>
      </c>
      <c r="Y281" s="902"/>
      <c r="Z281" s="889"/>
      <c r="AA281" s="892" t="s">
        <v>1175</v>
      </c>
      <c r="AB281" s="889"/>
      <c r="AC281" s="891"/>
      <c r="AD281" s="902"/>
      <c r="AE281" s="889" t="s">
        <v>6702</v>
      </c>
      <c r="AF281" s="877"/>
      <c r="AG281" s="879"/>
      <c r="AH281" s="902"/>
      <c r="AI281" s="903"/>
      <c r="AJ281" s="889"/>
      <c r="AK281" s="891"/>
      <c r="AL281" s="891"/>
      <c r="AN281" s="904">
        <v>1</v>
      </c>
      <c r="AO281" s="904" t="s">
        <v>2612</v>
      </c>
    </row>
    <row r="282" spans="1:41" s="904" customFormat="1" ht="13.2" outlineLevel="1">
      <c r="A282" s="891" t="s">
        <v>2613</v>
      </c>
      <c r="B282" s="892"/>
      <c r="C282" s="889"/>
      <c r="D282" s="1185">
        <f t="shared" si="11"/>
        <v>42</v>
      </c>
      <c r="E282" s="1152"/>
      <c r="F282" s="877" t="s">
        <v>6345</v>
      </c>
      <c r="G282" s="879" t="s">
        <v>3676</v>
      </c>
      <c r="H282" s="890" t="s">
        <v>6005</v>
      </c>
      <c r="I282" s="890" t="s">
        <v>6631</v>
      </c>
      <c r="J282" s="880">
        <v>52</v>
      </c>
      <c r="K282" s="895" t="s">
        <v>6346</v>
      </c>
      <c r="L282" s="877"/>
      <c r="M282" s="896" t="s">
        <v>2906</v>
      </c>
      <c r="N282" s="897" t="s">
        <v>6458</v>
      </c>
      <c r="O282" s="898" t="s">
        <v>5993</v>
      </c>
      <c r="P282" s="899" t="s">
        <v>2323</v>
      </c>
      <c r="Q282" s="900" t="s">
        <v>2323</v>
      </c>
      <c r="R282" s="899" t="s">
        <v>2323</v>
      </c>
      <c r="S282" s="900" t="s">
        <v>2323</v>
      </c>
      <c r="T282" s="899" t="s">
        <v>2323</v>
      </c>
      <c r="U282" s="900" t="s">
        <v>2323</v>
      </c>
      <c r="V282" s="901" t="s">
        <v>2323</v>
      </c>
      <c r="W282" s="877" t="s">
        <v>6381</v>
      </c>
      <c r="X282" s="889" t="s">
        <v>6349</v>
      </c>
      <c r="Y282" s="902"/>
      <c r="Z282" s="889" t="s">
        <v>6703</v>
      </c>
      <c r="AA282" s="892" t="s">
        <v>1175</v>
      </c>
      <c r="AB282" s="889"/>
      <c r="AC282" s="891"/>
      <c r="AD282" s="902">
        <v>63</v>
      </c>
      <c r="AE282" s="889"/>
      <c r="AF282" s="877" t="s">
        <v>6704</v>
      </c>
      <c r="AG282" s="879" t="s">
        <v>1414</v>
      </c>
      <c r="AH282" s="902"/>
      <c r="AI282" s="903" t="s">
        <v>3304</v>
      </c>
      <c r="AJ282" s="889" t="s">
        <v>1654</v>
      </c>
      <c r="AK282" s="891"/>
      <c r="AL282" s="891"/>
      <c r="AN282" s="904">
        <v>1</v>
      </c>
      <c r="AO282" s="904" t="s">
        <v>2612</v>
      </c>
    </row>
    <row r="283" spans="1:41" s="904" customFormat="1" ht="13.2" outlineLevel="1">
      <c r="A283" s="891" t="s">
        <v>2613</v>
      </c>
      <c r="B283" s="892"/>
      <c r="C283" s="889"/>
      <c r="D283" s="1185">
        <f t="shared" si="11"/>
        <v>43</v>
      </c>
      <c r="E283" s="1152"/>
      <c r="F283" s="877" t="s">
        <v>6345</v>
      </c>
      <c r="G283" s="879" t="s">
        <v>3676</v>
      </c>
      <c r="H283" s="890" t="s">
        <v>6005</v>
      </c>
      <c r="I283" s="890" t="s">
        <v>6631</v>
      </c>
      <c r="J283" s="880">
        <v>52</v>
      </c>
      <c r="K283" s="895" t="s">
        <v>6346</v>
      </c>
      <c r="L283" s="877" t="s">
        <v>1675</v>
      </c>
      <c r="M283" s="896"/>
      <c r="N283" s="897" t="s">
        <v>6458</v>
      </c>
      <c r="O283" s="898" t="s">
        <v>5993</v>
      </c>
      <c r="P283" s="899" t="s">
        <v>2323</v>
      </c>
      <c r="Q283" s="900" t="s">
        <v>2323</v>
      </c>
      <c r="R283" s="899" t="s">
        <v>2323</v>
      </c>
      <c r="S283" s="900" t="s">
        <v>2323</v>
      </c>
      <c r="T283" s="899" t="s">
        <v>2323</v>
      </c>
      <c r="U283" s="900" t="s">
        <v>2323</v>
      </c>
      <c r="V283" s="901" t="s">
        <v>2323</v>
      </c>
      <c r="W283" s="877" t="s">
        <v>6381</v>
      </c>
      <c r="X283" s="889" t="s">
        <v>6349</v>
      </c>
      <c r="Y283" s="902"/>
      <c r="Z283" s="889" t="s">
        <v>6703</v>
      </c>
      <c r="AA283" s="892" t="s">
        <v>1175</v>
      </c>
      <c r="AB283" s="889"/>
      <c r="AC283" s="891"/>
      <c r="AD283" s="902">
        <v>63</v>
      </c>
      <c r="AE283" s="889"/>
      <c r="AF283" s="877" t="s">
        <v>6704</v>
      </c>
      <c r="AG283" s="879" t="s">
        <v>1414</v>
      </c>
      <c r="AH283" s="902"/>
      <c r="AI283" s="903" t="s">
        <v>3304</v>
      </c>
      <c r="AJ283" s="889" t="s">
        <v>1654</v>
      </c>
      <c r="AK283" s="891"/>
      <c r="AL283" s="891"/>
      <c r="AN283" s="904">
        <v>1</v>
      </c>
      <c r="AO283" s="904" t="s">
        <v>2612</v>
      </c>
    </row>
    <row r="284" spans="1:41" s="904" customFormat="1" ht="13.2" outlineLevel="1">
      <c r="A284" s="891" t="s">
        <v>2613</v>
      </c>
      <c r="B284" s="892"/>
      <c r="C284" s="889"/>
      <c r="D284" s="1185">
        <f t="shared" si="11"/>
        <v>44</v>
      </c>
      <c r="E284" s="1152"/>
      <c r="F284" s="877" t="s">
        <v>6345</v>
      </c>
      <c r="G284" s="879" t="s">
        <v>3676</v>
      </c>
      <c r="H284" s="890" t="s">
        <v>6005</v>
      </c>
      <c r="I284" s="890" t="s">
        <v>6631</v>
      </c>
      <c r="J284" s="880" t="s">
        <v>6221</v>
      </c>
      <c r="K284" s="895" t="s">
        <v>6461</v>
      </c>
      <c r="L284" s="877"/>
      <c r="M284" s="896" t="s">
        <v>2906</v>
      </c>
      <c r="N284" s="897" t="s">
        <v>6458</v>
      </c>
      <c r="O284" s="898" t="s">
        <v>5993</v>
      </c>
      <c r="P284" s="899" t="s">
        <v>2323</v>
      </c>
      <c r="Q284" s="900" t="s">
        <v>2323</v>
      </c>
      <c r="R284" s="899" t="s">
        <v>2323</v>
      </c>
      <c r="S284" s="900" t="s">
        <v>2323</v>
      </c>
      <c r="T284" s="899" t="s">
        <v>2323</v>
      </c>
      <c r="U284" s="900" t="s">
        <v>2323</v>
      </c>
      <c r="V284" s="901" t="s">
        <v>2323</v>
      </c>
      <c r="W284" s="877" t="s">
        <v>6377</v>
      </c>
      <c r="X284" s="889" t="s">
        <v>6349</v>
      </c>
      <c r="Y284" s="902"/>
      <c r="Z284" s="889"/>
      <c r="AA284" s="892" t="s">
        <v>1175</v>
      </c>
      <c r="AB284" s="889"/>
      <c r="AC284" s="891"/>
      <c r="AD284" s="902"/>
      <c r="AE284" s="889"/>
      <c r="AF284" s="877"/>
      <c r="AG284" s="879"/>
      <c r="AH284" s="902"/>
      <c r="AI284" s="903" t="s">
        <v>3305</v>
      </c>
      <c r="AJ284" s="889" t="s">
        <v>1654</v>
      </c>
      <c r="AK284" s="891"/>
      <c r="AL284" s="891"/>
      <c r="AN284" s="904">
        <v>1</v>
      </c>
      <c r="AO284" s="904" t="s">
        <v>2612</v>
      </c>
    </row>
    <row r="285" spans="1:41" s="904" customFormat="1" ht="13.2" outlineLevel="1">
      <c r="A285" s="891" t="s">
        <v>2613</v>
      </c>
      <c r="B285" s="892"/>
      <c r="C285" s="889"/>
      <c r="D285" s="1185">
        <f t="shared" si="11"/>
        <v>45</v>
      </c>
      <c r="E285" s="1152"/>
      <c r="F285" s="877" t="s">
        <v>6345</v>
      </c>
      <c r="G285" s="879" t="s">
        <v>3676</v>
      </c>
      <c r="H285" s="890" t="s">
        <v>6005</v>
      </c>
      <c r="I285" s="890" t="s">
        <v>6631</v>
      </c>
      <c r="J285" s="880" t="s">
        <v>6221</v>
      </c>
      <c r="K285" s="895" t="s">
        <v>6461</v>
      </c>
      <c r="L285" s="877" t="s">
        <v>1675</v>
      </c>
      <c r="M285" s="896"/>
      <c r="N285" s="897" t="s">
        <v>6458</v>
      </c>
      <c r="O285" s="898" t="s">
        <v>5993</v>
      </c>
      <c r="P285" s="899" t="s">
        <v>2323</v>
      </c>
      <c r="Q285" s="900" t="s">
        <v>2323</v>
      </c>
      <c r="R285" s="899" t="s">
        <v>2323</v>
      </c>
      <c r="S285" s="900" t="s">
        <v>2323</v>
      </c>
      <c r="T285" s="899" t="s">
        <v>2323</v>
      </c>
      <c r="U285" s="900" t="s">
        <v>2323</v>
      </c>
      <c r="V285" s="901" t="s">
        <v>2323</v>
      </c>
      <c r="W285" s="877" t="s">
        <v>6377</v>
      </c>
      <c r="X285" s="889" t="s">
        <v>6349</v>
      </c>
      <c r="Y285" s="902"/>
      <c r="Z285" s="889"/>
      <c r="AA285" s="892" t="s">
        <v>1175</v>
      </c>
      <c r="AB285" s="889"/>
      <c r="AC285" s="891"/>
      <c r="AD285" s="902"/>
      <c r="AE285" s="889"/>
      <c r="AF285" s="877"/>
      <c r="AG285" s="879"/>
      <c r="AH285" s="902"/>
      <c r="AI285" s="903" t="s">
        <v>3305</v>
      </c>
      <c r="AJ285" s="889" t="s">
        <v>1654</v>
      </c>
      <c r="AK285" s="891"/>
      <c r="AL285" s="891"/>
      <c r="AN285" s="904">
        <v>1</v>
      </c>
      <c r="AO285" s="904" t="s">
        <v>2612</v>
      </c>
    </row>
    <row r="286" spans="1:41" s="904" customFormat="1" ht="13.2" outlineLevel="1">
      <c r="A286" s="891" t="s">
        <v>2613</v>
      </c>
      <c r="B286" s="892"/>
      <c r="C286" s="889"/>
      <c r="D286" s="1185">
        <f t="shared" si="11"/>
        <v>46</v>
      </c>
      <c r="E286" s="1152"/>
      <c r="F286" s="877" t="s">
        <v>6350</v>
      </c>
      <c r="G286" s="879" t="s">
        <v>3676</v>
      </c>
      <c r="H286" s="890" t="s">
        <v>6005</v>
      </c>
      <c r="I286" s="890" t="s">
        <v>6631</v>
      </c>
      <c r="J286" s="880" t="s">
        <v>6351</v>
      </c>
      <c r="K286" s="895" t="s">
        <v>6461</v>
      </c>
      <c r="L286" s="877"/>
      <c r="M286" s="896" t="s">
        <v>2906</v>
      </c>
      <c r="N286" s="897" t="s">
        <v>6458</v>
      </c>
      <c r="O286" s="898" t="s">
        <v>5993</v>
      </c>
      <c r="P286" s="899" t="s">
        <v>2323</v>
      </c>
      <c r="Q286" s="900" t="s">
        <v>2323</v>
      </c>
      <c r="R286" s="899" t="s">
        <v>2323</v>
      </c>
      <c r="S286" s="900" t="s">
        <v>2323</v>
      </c>
      <c r="T286" s="899" t="s">
        <v>2323</v>
      </c>
      <c r="U286" s="900" t="s">
        <v>2323</v>
      </c>
      <c r="V286" s="901" t="s">
        <v>2323</v>
      </c>
      <c r="W286" s="877" t="s">
        <v>6379</v>
      </c>
      <c r="X286" s="889" t="s">
        <v>6349</v>
      </c>
      <c r="Y286" s="902"/>
      <c r="Z286" s="889"/>
      <c r="AA286" s="892" t="s">
        <v>1175</v>
      </c>
      <c r="AB286" s="889"/>
      <c r="AC286" s="891"/>
      <c r="AD286" s="902"/>
      <c r="AE286" s="889"/>
      <c r="AF286" s="877"/>
      <c r="AG286" s="879"/>
      <c r="AH286" s="902"/>
      <c r="AI286" s="903" t="s">
        <v>3305</v>
      </c>
      <c r="AJ286" s="889" t="s">
        <v>1654</v>
      </c>
      <c r="AK286" s="891"/>
      <c r="AL286" s="891"/>
      <c r="AN286" s="904">
        <v>1</v>
      </c>
      <c r="AO286" s="904" t="s">
        <v>2612</v>
      </c>
    </row>
    <row r="287" spans="1:41" s="904" customFormat="1" ht="13.2" outlineLevel="1">
      <c r="A287" s="891" t="s">
        <v>2613</v>
      </c>
      <c r="B287" s="892"/>
      <c r="C287" s="889"/>
      <c r="D287" s="1185">
        <f t="shared" si="11"/>
        <v>47</v>
      </c>
      <c r="E287" s="1152"/>
      <c r="F287" s="877" t="s">
        <v>6350</v>
      </c>
      <c r="G287" s="879" t="s">
        <v>3676</v>
      </c>
      <c r="H287" s="890" t="s">
        <v>6005</v>
      </c>
      <c r="I287" s="890" t="s">
        <v>6631</v>
      </c>
      <c r="J287" s="880" t="s">
        <v>6351</v>
      </c>
      <c r="K287" s="895" t="s">
        <v>6461</v>
      </c>
      <c r="L287" s="877" t="s">
        <v>1675</v>
      </c>
      <c r="M287" s="896"/>
      <c r="N287" s="897" t="s">
        <v>6458</v>
      </c>
      <c r="O287" s="898" t="s">
        <v>5993</v>
      </c>
      <c r="P287" s="899" t="s">
        <v>2323</v>
      </c>
      <c r="Q287" s="900" t="s">
        <v>2323</v>
      </c>
      <c r="R287" s="899" t="s">
        <v>2323</v>
      </c>
      <c r="S287" s="900" t="s">
        <v>2323</v>
      </c>
      <c r="T287" s="899" t="s">
        <v>2323</v>
      </c>
      <c r="U287" s="900" t="s">
        <v>2323</v>
      </c>
      <c r="V287" s="901" t="s">
        <v>2323</v>
      </c>
      <c r="W287" s="877" t="s">
        <v>6379</v>
      </c>
      <c r="X287" s="889" t="s">
        <v>6349</v>
      </c>
      <c r="Y287" s="902"/>
      <c r="Z287" s="889"/>
      <c r="AA287" s="892" t="s">
        <v>1175</v>
      </c>
      <c r="AB287" s="889"/>
      <c r="AC287" s="891"/>
      <c r="AD287" s="902"/>
      <c r="AE287" s="889"/>
      <c r="AF287" s="877"/>
      <c r="AG287" s="879"/>
      <c r="AH287" s="902"/>
      <c r="AI287" s="903" t="s">
        <v>3305</v>
      </c>
      <c r="AJ287" s="889" t="s">
        <v>1654</v>
      </c>
      <c r="AK287" s="891"/>
      <c r="AL287" s="891"/>
      <c r="AN287" s="904">
        <v>1</v>
      </c>
      <c r="AO287" s="904" t="s">
        <v>2612</v>
      </c>
    </row>
    <row r="288" spans="1:41" s="904" customFormat="1" ht="13.2" outlineLevel="1">
      <c r="A288" s="891" t="s">
        <v>2613</v>
      </c>
      <c r="B288" s="892"/>
      <c r="C288" s="889"/>
      <c r="D288" s="1185">
        <f t="shared" si="11"/>
        <v>48</v>
      </c>
      <c r="E288" s="1152"/>
      <c r="F288" s="877" t="s">
        <v>6345</v>
      </c>
      <c r="G288" s="879" t="s">
        <v>3676</v>
      </c>
      <c r="H288" s="890" t="s">
        <v>6005</v>
      </c>
      <c r="I288" s="890" t="s">
        <v>6631</v>
      </c>
      <c r="J288" s="880" t="s">
        <v>6353</v>
      </c>
      <c r="K288" s="895" t="s">
        <v>6461</v>
      </c>
      <c r="L288" s="877"/>
      <c r="M288" s="896" t="s">
        <v>2906</v>
      </c>
      <c r="N288" s="897" t="s">
        <v>6458</v>
      </c>
      <c r="O288" s="898" t="s">
        <v>5993</v>
      </c>
      <c r="P288" s="899" t="s">
        <v>2323</v>
      </c>
      <c r="Q288" s="900" t="s">
        <v>2323</v>
      </c>
      <c r="R288" s="899" t="s">
        <v>2323</v>
      </c>
      <c r="S288" s="900" t="s">
        <v>2323</v>
      </c>
      <c r="T288" s="899" t="s">
        <v>2323</v>
      </c>
      <c r="U288" s="900" t="s">
        <v>2323</v>
      </c>
      <c r="V288" s="901" t="s">
        <v>2323</v>
      </c>
      <c r="W288" s="877" t="s">
        <v>6380</v>
      </c>
      <c r="X288" s="889" t="s">
        <v>6349</v>
      </c>
      <c r="Y288" s="902"/>
      <c r="Z288" s="889"/>
      <c r="AA288" s="892" t="s">
        <v>1175</v>
      </c>
      <c r="AB288" s="889"/>
      <c r="AC288" s="891"/>
      <c r="AD288" s="902"/>
      <c r="AE288" s="889"/>
      <c r="AF288" s="877"/>
      <c r="AG288" s="879"/>
      <c r="AH288" s="902"/>
      <c r="AI288" s="903" t="s">
        <v>3305</v>
      </c>
      <c r="AJ288" s="889" t="s">
        <v>1654</v>
      </c>
      <c r="AK288" s="891"/>
      <c r="AL288" s="891"/>
      <c r="AN288" s="904">
        <v>1</v>
      </c>
      <c r="AO288" s="904" t="s">
        <v>2612</v>
      </c>
    </row>
    <row r="289" spans="1:41" s="904" customFormat="1" ht="13.2" outlineLevel="1">
      <c r="A289" s="891" t="s">
        <v>2613</v>
      </c>
      <c r="B289" s="892"/>
      <c r="C289" s="889"/>
      <c r="D289" s="1185">
        <f t="shared" si="11"/>
        <v>49</v>
      </c>
      <c r="E289" s="1152"/>
      <c r="F289" s="877" t="s">
        <v>6345</v>
      </c>
      <c r="G289" s="879" t="s">
        <v>3676</v>
      </c>
      <c r="H289" s="890" t="s">
        <v>6005</v>
      </c>
      <c r="I289" s="890" t="s">
        <v>6631</v>
      </c>
      <c r="J289" s="880" t="s">
        <v>6353</v>
      </c>
      <c r="K289" s="895" t="s">
        <v>6461</v>
      </c>
      <c r="L289" s="877" t="s">
        <v>1675</v>
      </c>
      <c r="M289" s="896"/>
      <c r="N289" s="897" t="s">
        <v>6458</v>
      </c>
      <c r="O289" s="898" t="s">
        <v>5993</v>
      </c>
      <c r="P289" s="899" t="s">
        <v>2323</v>
      </c>
      <c r="Q289" s="900" t="s">
        <v>2323</v>
      </c>
      <c r="R289" s="899" t="s">
        <v>2323</v>
      </c>
      <c r="S289" s="900" t="s">
        <v>2323</v>
      </c>
      <c r="T289" s="899" t="s">
        <v>2323</v>
      </c>
      <c r="U289" s="900" t="s">
        <v>2323</v>
      </c>
      <c r="V289" s="901" t="s">
        <v>2323</v>
      </c>
      <c r="W289" s="877" t="s">
        <v>6380</v>
      </c>
      <c r="X289" s="889" t="s">
        <v>6349</v>
      </c>
      <c r="Y289" s="902"/>
      <c r="Z289" s="889"/>
      <c r="AA289" s="892" t="s">
        <v>1175</v>
      </c>
      <c r="AB289" s="889"/>
      <c r="AC289" s="891"/>
      <c r="AD289" s="902"/>
      <c r="AE289" s="889"/>
      <c r="AF289" s="877"/>
      <c r="AG289" s="879"/>
      <c r="AH289" s="902"/>
      <c r="AI289" s="903" t="s">
        <v>3305</v>
      </c>
      <c r="AJ289" s="889" t="s">
        <v>1654</v>
      </c>
      <c r="AK289" s="891"/>
      <c r="AL289" s="891"/>
      <c r="AN289" s="904">
        <v>1</v>
      </c>
      <c r="AO289" s="904" t="s">
        <v>2612</v>
      </c>
    </row>
    <row r="290" spans="1:41" s="904" customFormat="1" ht="13.2" outlineLevel="1">
      <c r="A290" s="891" t="s">
        <v>2613</v>
      </c>
      <c r="B290" s="892"/>
      <c r="C290" s="889"/>
      <c r="D290" s="1185">
        <f t="shared" si="11"/>
        <v>50</v>
      </c>
      <c r="E290" s="1152"/>
      <c r="F290" s="877" t="s">
        <v>6350</v>
      </c>
      <c r="G290" s="879" t="s">
        <v>3676</v>
      </c>
      <c r="H290" s="890" t="s">
        <v>6005</v>
      </c>
      <c r="I290" s="890" t="s">
        <v>6631</v>
      </c>
      <c r="J290" s="880" t="s">
        <v>6567</v>
      </c>
      <c r="K290" s="895" t="s">
        <v>6461</v>
      </c>
      <c r="L290" s="877"/>
      <c r="M290" s="896" t="s">
        <v>2906</v>
      </c>
      <c r="N290" s="897" t="s">
        <v>6458</v>
      </c>
      <c r="O290" s="898" t="s">
        <v>5993</v>
      </c>
      <c r="P290" s="899" t="s">
        <v>2323</v>
      </c>
      <c r="Q290" s="900" t="s">
        <v>2323</v>
      </c>
      <c r="R290" s="899" t="s">
        <v>2323</v>
      </c>
      <c r="S290" s="900" t="s">
        <v>2323</v>
      </c>
      <c r="T290" s="899" t="s">
        <v>2323</v>
      </c>
      <c r="U290" s="900" t="s">
        <v>2323</v>
      </c>
      <c r="V290" s="901" t="s">
        <v>2323</v>
      </c>
      <c r="W290" s="877" t="s">
        <v>6382</v>
      </c>
      <c r="X290" s="889" t="s">
        <v>6349</v>
      </c>
      <c r="Y290" s="902"/>
      <c r="Z290" s="889"/>
      <c r="AA290" s="892" t="s">
        <v>1175</v>
      </c>
      <c r="AB290" s="889"/>
      <c r="AC290" s="891"/>
      <c r="AD290" s="902"/>
      <c r="AE290" s="889"/>
      <c r="AF290" s="877"/>
      <c r="AG290" s="879"/>
      <c r="AH290" s="902"/>
      <c r="AI290" s="903" t="s">
        <v>3305</v>
      </c>
      <c r="AJ290" s="889" t="s">
        <v>1654</v>
      </c>
      <c r="AK290" s="891"/>
      <c r="AL290" s="891"/>
      <c r="AN290" s="904">
        <v>1</v>
      </c>
      <c r="AO290" s="904" t="s">
        <v>2612</v>
      </c>
    </row>
    <row r="291" spans="1:41" s="904" customFormat="1" ht="13.2" outlineLevel="1">
      <c r="A291" s="891" t="s">
        <v>2613</v>
      </c>
      <c r="B291" s="892"/>
      <c r="C291" s="889"/>
      <c r="D291" s="1185">
        <f t="shared" si="11"/>
        <v>51</v>
      </c>
      <c r="E291" s="1152"/>
      <c r="F291" s="877" t="s">
        <v>6350</v>
      </c>
      <c r="G291" s="879" t="s">
        <v>3676</v>
      </c>
      <c r="H291" s="890" t="s">
        <v>6005</v>
      </c>
      <c r="I291" s="890" t="s">
        <v>6631</v>
      </c>
      <c r="J291" s="880" t="s">
        <v>6567</v>
      </c>
      <c r="K291" s="895" t="s">
        <v>6461</v>
      </c>
      <c r="L291" s="877" t="s">
        <v>1675</v>
      </c>
      <c r="M291" s="896"/>
      <c r="N291" s="897" t="s">
        <v>6458</v>
      </c>
      <c r="O291" s="898" t="s">
        <v>5993</v>
      </c>
      <c r="P291" s="899" t="s">
        <v>2323</v>
      </c>
      <c r="Q291" s="900" t="s">
        <v>2323</v>
      </c>
      <c r="R291" s="899" t="s">
        <v>2323</v>
      </c>
      <c r="S291" s="900" t="s">
        <v>2323</v>
      </c>
      <c r="T291" s="899" t="s">
        <v>2323</v>
      </c>
      <c r="U291" s="900" t="s">
        <v>2323</v>
      </c>
      <c r="V291" s="901" t="s">
        <v>2323</v>
      </c>
      <c r="W291" s="877" t="s">
        <v>6382</v>
      </c>
      <c r="X291" s="889" t="s">
        <v>6349</v>
      </c>
      <c r="Y291" s="902"/>
      <c r="Z291" s="889"/>
      <c r="AA291" s="892" t="s">
        <v>1175</v>
      </c>
      <c r="AB291" s="889"/>
      <c r="AC291" s="891"/>
      <c r="AD291" s="902"/>
      <c r="AE291" s="889"/>
      <c r="AF291" s="877"/>
      <c r="AG291" s="879"/>
      <c r="AH291" s="902"/>
      <c r="AI291" s="903" t="s">
        <v>3305</v>
      </c>
      <c r="AJ291" s="889" t="s">
        <v>1654</v>
      </c>
      <c r="AK291" s="891"/>
      <c r="AL291" s="891"/>
      <c r="AN291" s="904">
        <v>1</v>
      </c>
      <c r="AO291" s="904" t="s">
        <v>2612</v>
      </c>
    </row>
    <row r="292" spans="1:41" s="904" customFormat="1" ht="13.2" outlineLevel="1">
      <c r="A292" s="891" t="s">
        <v>2613</v>
      </c>
      <c r="B292" s="892"/>
      <c r="C292" s="889"/>
      <c r="D292" s="1185">
        <f t="shared" si="11"/>
        <v>52</v>
      </c>
      <c r="E292" s="1152"/>
      <c r="F292" s="877" t="s">
        <v>6496</v>
      </c>
      <c r="G292" s="879" t="s">
        <v>3676</v>
      </c>
      <c r="H292" s="890" t="s">
        <v>6005</v>
      </c>
      <c r="I292" s="890" t="s">
        <v>6631</v>
      </c>
      <c r="J292" s="880" t="s">
        <v>6466</v>
      </c>
      <c r="K292" s="895" t="s">
        <v>6497</v>
      </c>
      <c r="L292" s="877"/>
      <c r="M292" s="896" t="s">
        <v>6359</v>
      </c>
      <c r="N292" s="897" t="s">
        <v>6498</v>
      </c>
      <c r="O292" s="898" t="s">
        <v>5993</v>
      </c>
      <c r="P292" s="899" t="s">
        <v>2323</v>
      </c>
      <c r="Q292" s="900" t="s">
        <v>2323</v>
      </c>
      <c r="R292" s="899" t="s">
        <v>2323</v>
      </c>
      <c r="S292" s="900" t="s">
        <v>2323</v>
      </c>
      <c r="T292" s="899" t="s">
        <v>2323</v>
      </c>
      <c r="U292" s="900" t="s">
        <v>2323</v>
      </c>
      <c r="V292" s="901" t="s">
        <v>2323</v>
      </c>
      <c r="W292" s="877" t="s">
        <v>6705</v>
      </c>
      <c r="X292" s="889" t="s">
        <v>6365</v>
      </c>
      <c r="Y292" s="902"/>
      <c r="Z292" s="889" t="s">
        <v>6633</v>
      </c>
      <c r="AA292" s="892" t="s">
        <v>1175</v>
      </c>
      <c r="AB292" s="889"/>
      <c r="AC292" s="891"/>
      <c r="AD292" s="902">
        <v>66</v>
      </c>
      <c r="AE292" s="889">
        <v>7</v>
      </c>
      <c r="AF292" s="877">
        <v>236</v>
      </c>
      <c r="AG292" s="879"/>
      <c r="AH292" s="902"/>
      <c r="AI292" s="903"/>
      <c r="AJ292" s="889"/>
      <c r="AK292" s="891"/>
      <c r="AL292" s="891"/>
      <c r="AN292" s="904">
        <v>1</v>
      </c>
      <c r="AO292" s="904" t="s">
        <v>2612</v>
      </c>
    </row>
    <row r="293" spans="1:41" s="904" customFormat="1" ht="13.2" outlineLevel="1">
      <c r="A293" s="891" t="s">
        <v>2613</v>
      </c>
      <c r="B293" s="892"/>
      <c r="C293" s="889"/>
      <c r="D293" s="1185">
        <f t="shared" si="11"/>
        <v>53</v>
      </c>
      <c r="E293" s="1152"/>
      <c r="F293" s="877" t="s">
        <v>6496</v>
      </c>
      <c r="G293" s="879" t="s">
        <v>3676</v>
      </c>
      <c r="H293" s="890" t="s">
        <v>6005</v>
      </c>
      <c r="I293" s="890" t="s">
        <v>6631</v>
      </c>
      <c r="J293" s="880" t="s">
        <v>6466</v>
      </c>
      <c r="K293" s="895" t="s">
        <v>6497</v>
      </c>
      <c r="L293" s="877" t="s">
        <v>6360</v>
      </c>
      <c r="M293" s="896"/>
      <c r="N293" s="897" t="s">
        <v>6498</v>
      </c>
      <c r="O293" s="898" t="s">
        <v>5993</v>
      </c>
      <c r="P293" s="899" t="s">
        <v>2323</v>
      </c>
      <c r="Q293" s="900" t="s">
        <v>2323</v>
      </c>
      <c r="R293" s="899" t="s">
        <v>2323</v>
      </c>
      <c r="S293" s="900" t="s">
        <v>2323</v>
      </c>
      <c r="T293" s="899" t="s">
        <v>2323</v>
      </c>
      <c r="U293" s="900" t="s">
        <v>2323</v>
      </c>
      <c r="V293" s="901" t="s">
        <v>2323</v>
      </c>
      <c r="W293" s="877" t="s">
        <v>6705</v>
      </c>
      <c r="X293" s="889" t="s">
        <v>6365</v>
      </c>
      <c r="Y293" s="902"/>
      <c r="Z293" s="889" t="s">
        <v>6633</v>
      </c>
      <c r="AA293" s="892" t="s">
        <v>1175</v>
      </c>
      <c r="AB293" s="889"/>
      <c r="AC293" s="891"/>
      <c r="AD293" s="902">
        <v>66</v>
      </c>
      <c r="AE293" s="889">
        <v>7</v>
      </c>
      <c r="AF293" s="877">
        <v>236</v>
      </c>
      <c r="AG293" s="879"/>
      <c r="AH293" s="902"/>
      <c r="AI293" s="903"/>
      <c r="AJ293" s="889"/>
      <c r="AK293" s="891"/>
      <c r="AL293" s="891"/>
      <c r="AN293" s="904">
        <v>1</v>
      </c>
      <c r="AO293" s="904" t="s">
        <v>2612</v>
      </c>
    </row>
    <row r="294" spans="1:41" s="904" customFormat="1" ht="13.2" outlineLevel="1">
      <c r="A294" s="891" t="s">
        <v>2613</v>
      </c>
      <c r="B294" s="892"/>
      <c r="C294" s="889"/>
      <c r="D294" s="1185">
        <f t="shared" si="11"/>
        <v>54</v>
      </c>
      <c r="E294" s="1152"/>
      <c r="F294" s="877" t="s">
        <v>6462</v>
      </c>
      <c r="G294" s="879" t="s">
        <v>3676</v>
      </c>
      <c r="H294" s="890" t="s">
        <v>6005</v>
      </c>
      <c r="I294" s="890" t="s">
        <v>6631</v>
      </c>
      <c r="J294" s="880"/>
      <c r="K294" s="895" t="s">
        <v>6463</v>
      </c>
      <c r="L294" s="877"/>
      <c r="M294" s="896" t="s">
        <v>5983</v>
      </c>
      <c r="N294" s="897" t="s">
        <v>6464</v>
      </c>
      <c r="O294" s="898" t="s">
        <v>5993</v>
      </c>
      <c r="P294" s="899" t="s">
        <v>2323</v>
      </c>
      <c r="Q294" s="900" t="s">
        <v>2323</v>
      </c>
      <c r="R294" s="899" t="s">
        <v>2323</v>
      </c>
      <c r="S294" s="900" t="s">
        <v>2323</v>
      </c>
      <c r="T294" s="899" t="s">
        <v>2323</v>
      </c>
      <c r="U294" s="900" t="s">
        <v>2323</v>
      </c>
      <c r="V294" s="901" t="s">
        <v>2323</v>
      </c>
      <c r="W294" s="877" t="s">
        <v>6423</v>
      </c>
      <c r="X294" s="889" t="s">
        <v>6465</v>
      </c>
      <c r="Y294" s="902"/>
      <c r="Z294" s="889"/>
      <c r="AA294" s="892" t="s">
        <v>1175</v>
      </c>
      <c r="AB294" s="889"/>
      <c r="AC294" s="891"/>
      <c r="AD294" s="902">
        <v>67</v>
      </c>
      <c r="AE294" s="889"/>
      <c r="AF294" s="877"/>
      <c r="AG294" s="879"/>
      <c r="AH294" s="902"/>
      <c r="AI294" s="903"/>
      <c r="AJ294" s="889" t="s">
        <v>1655</v>
      </c>
      <c r="AK294" s="891"/>
      <c r="AL294" s="891"/>
      <c r="AN294" s="904">
        <v>1</v>
      </c>
      <c r="AO294" s="904" t="s">
        <v>2612</v>
      </c>
    </row>
    <row r="295" spans="1:41" s="904" customFormat="1" ht="13.2" outlineLevel="1">
      <c r="A295" s="891" t="s">
        <v>2613</v>
      </c>
      <c r="B295" s="892"/>
      <c r="C295" s="889"/>
      <c r="D295" s="1185">
        <f t="shared" si="11"/>
        <v>55</v>
      </c>
      <c r="E295" s="1152"/>
      <c r="F295" s="877" t="s">
        <v>6462</v>
      </c>
      <c r="G295" s="879" t="s">
        <v>3676</v>
      </c>
      <c r="H295" s="890" t="s">
        <v>6005</v>
      </c>
      <c r="I295" s="890" t="s">
        <v>6631</v>
      </c>
      <c r="J295" s="880"/>
      <c r="K295" s="895" t="s">
        <v>6463</v>
      </c>
      <c r="L295" s="877" t="s">
        <v>5984</v>
      </c>
      <c r="M295" s="896"/>
      <c r="N295" s="897" t="s">
        <v>6464</v>
      </c>
      <c r="O295" s="898" t="s">
        <v>5993</v>
      </c>
      <c r="P295" s="899" t="s">
        <v>2323</v>
      </c>
      <c r="Q295" s="900" t="s">
        <v>2323</v>
      </c>
      <c r="R295" s="899" t="s">
        <v>2323</v>
      </c>
      <c r="S295" s="900" t="s">
        <v>2323</v>
      </c>
      <c r="T295" s="899" t="s">
        <v>2323</v>
      </c>
      <c r="U295" s="900" t="s">
        <v>2323</v>
      </c>
      <c r="V295" s="901" t="s">
        <v>2323</v>
      </c>
      <c r="W295" s="877" t="s">
        <v>6423</v>
      </c>
      <c r="X295" s="889" t="s">
        <v>6465</v>
      </c>
      <c r="Y295" s="902"/>
      <c r="Z295" s="889"/>
      <c r="AA295" s="892" t="s">
        <v>1175</v>
      </c>
      <c r="AB295" s="889"/>
      <c r="AC295" s="891"/>
      <c r="AD295" s="902">
        <v>67</v>
      </c>
      <c r="AE295" s="889"/>
      <c r="AF295" s="877"/>
      <c r="AG295" s="879"/>
      <c r="AH295" s="902"/>
      <c r="AI295" s="903"/>
      <c r="AJ295" s="889" t="s">
        <v>1655</v>
      </c>
      <c r="AK295" s="891"/>
      <c r="AL295" s="891"/>
      <c r="AN295" s="904">
        <v>1</v>
      </c>
      <c r="AO295" s="904" t="s">
        <v>2612</v>
      </c>
    </row>
    <row r="296" spans="1:41" s="904" customFormat="1" ht="13.2" outlineLevel="1">
      <c r="A296" s="891" t="s">
        <v>2613</v>
      </c>
      <c r="B296" s="892"/>
      <c r="C296" s="889"/>
      <c r="D296" s="1185">
        <f t="shared" si="11"/>
        <v>56</v>
      </c>
      <c r="E296" s="1152"/>
      <c r="F296" s="877" t="s">
        <v>6500</v>
      </c>
      <c r="G296" s="879" t="s">
        <v>2322</v>
      </c>
      <c r="H296" s="890" t="s">
        <v>6005</v>
      </c>
      <c r="I296" s="890" t="s">
        <v>6631</v>
      </c>
      <c r="J296" s="880" t="s">
        <v>6706</v>
      </c>
      <c r="K296" s="895" t="s">
        <v>6501</v>
      </c>
      <c r="L296" s="877"/>
      <c r="M296" s="896"/>
      <c r="N296" s="897" t="s">
        <v>6502</v>
      </c>
      <c r="O296" s="898" t="s">
        <v>5993</v>
      </c>
      <c r="P296" s="899" t="s">
        <v>2323</v>
      </c>
      <c r="Q296" s="900" t="s">
        <v>2323</v>
      </c>
      <c r="R296" s="899" t="s">
        <v>2323</v>
      </c>
      <c r="S296" s="900" t="s">
        <v>2323</v>
      </c>
      <c r="T296" s="899" t="s">
        <v>2323</v>
      </c>
      <c r="U296" s="900" t="s">
        <v>2323</v>
      </c>
      <c r="V296" s="901" t="s">
        <v>2323</v>
      </c>
      <c r="W296" s="877" t="s">
        <v>6708</v>
      </c>
      <c r="X296" s="889" t="s">
        <v>6709</v>
      </c>
      <c r="Y296" s="902"/>
      <c r="Z296" s="889"/>
      <c r="AA296" s="892" t="s">
        <v>1175</v>
      </c>
      <c r="AB296" s="889"/>
      <c r="AC296" s="891"/>
      <c r="AD296" s="902"/>
      <c r="AE296" s="889"/>
      <c r="AF296" s="877"/>
      <c r="AG296" s="879"/>
      <c r="AH296" s="902"/>
      <c r="AI296" s="903" t="s">
        <v>3162</v>
      </c>
      <c r="AJ296" s="889" t="s">
        <v>6707</v>
      </c>
      <c r="AK296" s="891"/>
      <c r="AL296" s="891"/>
      <c r="AN296" s="904">
        <v>1</v>
      </c>
      <c r="AO296" s="904" t="s">
        <v>2612</v>
      </c>
    </row>
    <row r="297" spans="1:41" s="904" customFormat="1" ht="13.2" outlineLevel="1">
      <c r="A297" s="891" t="s">
        <v>2613</v>
      </c>
      <c r="B297" s="892"/>
      <c r="C297" s="889"/>
      <c r="D297" s="1185">
        <f t="shared" si="11"/>
        <v>57</v>
      </c>
      <c r="E297" s="1152"/>
      <c r="F297" s="877" t="s">
        <v>6504</v>
      </c>
      <c r="G297" s="879" t="s">
        <v>2322</v>
      </c>
      <c r="H297" s="890" t="s">
        <v>6005</v>
      </c>
      <c r="I297" s="890" t="s">
        <v>6631</v>
      </c>
      <c r="J297" s="880" t="s">
        <v>6706</v>
      </c>
      <c r="K297" s="895" t="s">
        <v>6505</v>
      </c>
      <c r="L297" s="877"/>
      <c r="M297" s="896"/>
      <c r="N297" s="897" t="s">
        <v>6506</v>
      </c>
      <c r="O297" s="898" t="s">
        <v>5993</v>
      </c>
      <c r="P297" s="899" t="s">
        <v>2323</v>
      </c>
      <c r="Q297" s="900" t="s">
        <v>2323</v>
      </c>
      <c r="R297" s="899" t="s">
        <v>2323</v>
      </c>
      <c r="S297" s="900" t="s">
        <v>2323</v>
      </c>
      <c r="T297" s="899" t="s">
        <v>2323</v>
      </c>
      <c r="U297" s="900" t="s">
        <v>2323</v>
      </c>
      <c r="V297" s="901" t="s">
        <v>2323</v>
      </c>
      <c r="W297" s="877" t="s">
        <v>6708</v>
      </c>
      <c r="X297" s="889" t="s">
        <v>6710</v>
      </c>
      <c r="Y297" s="902"/>
      <c r="Z297" s="889"/>
      <c r="AA297" s="892" t="s">
        <v>1175</v>
      </c>
      <c r="AB297" s="889"/>
      <c r="AC297" s="891"/>
      <c r="AD297" s="902"/>
      <c r="AE297" s="889"/>
      <c r="AF297" s="877"/>
      <c r="AG297" s="879"/>
      <c r="AH297" s="902"/>
      <c r="AI297" s="903" t="s">
        <v>3162</v>
      </c>
      <c r="AJ297" s="889" t="s">
        <v>6707</v>
      </c>
      <c r="AK297" s="891"/>
      <c r="AL297" s="891"/>
      <c r="AN297" s="904">
        <v>1</v>
      </c>
      <c r="AO297" s="904" t="s">
        <v>2612</v>
      </c>
    </row>
    <row r="298" spans="1:41" s="904" customFormat="1" ht="13.2" outlineLevel="1">
      <c r="A298" s="891" t="s">
        <v>2613</v>
      </c>
      <c r="B298" s="892"/>
      <c r="C298" s="889"/>
      <c r="D298" s="1185">
        <f t="shared" si="11"/>
        <v>58</v>
      </c>
      <c r="E298" s="1152"/>
      <c r="F298" s="877" t="s">
        <v>3195</v>
      </c>
      <c r="G298" s="879" t="s">
        <v>4477</v>
      </c>
      <c r="H298" s="890"/>
      <c r="I298" s="890"/>
      <c r="J298" s="880"/>
      <c r="K298" s="895"/>
      <c r="L298" s="877"/>
      <c r="M298" s="896"/>
      <c r="N298" s="897"/>
      <c r="O298" s="898"/>
      <c r="P298" s="899"/>
      <c r="Q298" s="900"/>
      <c r="R298" s="899"/>
      <c r="S298" s="900"/>
      <c r="T298" s="899"/>
      <c r="U298" s="900"/>
      <c r="V298" s="901"/>
      <c r="W298" s="877"/>
      <c r="X298" s="889"/>
      <c r="Y298" s="902"/>
      <c r="Z298" s="889"/>
      <c r="AA298" s="892" t="s">
        <v>1175</v>
      </c>
      <c r="AB298" s="889"/>
      <c r="AC298" s="891" t="s">
        <v>380</v>
      </c>
      <c r="AD298" s="902"/>
      <c r="AE298" s="889"/>
      <c r="AF298" s="877"/>
      <c r="AG298" s="879"/>
      <c r="AH298" s="902"/>
      <c r="AI298" s="903"/>
      <c r="AJ298" s="889"/>
      <c r="AK298" s="891"/>
      <c r="AL298" s="891"/>
      <c r="AN298" s="904">
        <v>1</v>
      </c>
      <c r="AO298" s="904" t="s">
        <v>2612</v>
      </c>
    </row>
    <row r="299" spans="1:41" s="904" customFormat="1" ht="13.2">
      <c r="I299" s="1082"/>
      <c r="J299" s="1082"/>
      <c r="K299" s="1082"/>
      <c r="L299" s="1082"/>
      <c r="N299" s="1082"/>
    </row>
    <row r="300" spans="1:41" s="904" customFormat="1" ht="13.8" thickBot="1">
      <c r="D300" s="904" t="s">
        <v>5919</v>
      </c>
      <c r="I300" s="1082"/>
      <c r="J300" s="1082"/>
      <c r="K300" s="1082"/>
      <c r="L300" s="1082"/>
      <c r="N300" s="1082"/>
    </row>
    <row r="301" spans="1:41" s="904" customFormat="1" ht="13.8" outlineLevel="1" thickBot="1">
      <c r="A301" s="1163" t="s">
        <v>9</v>
      </c>
      <c r="B301" s="1122" t="s">
        <v>306</v>
      </c>
      <c r="C301" s="1123"/>
      <c r="D301" s="1122" t="s">
        <v>3982</v>
      </c>
      <c r="E301" s="1123"/>
      <c r="F301" s="1130" t="s">
        <v>307</v>
      </c>
      <c r="G301" s="1126"/>
      <c r="H301" s="1126"/>
      <c r="I301" s="1126"/>
      <c r="J301" s="1162"/>
      <c r="K301" s="1129" t="s">
        <v>209</v>
      </c>
      <c r="L301" s="1130" t="s">
        <v>2154</v>
      </c>
      <c r="M301" s="1126"/>
      <c r="N301" s="1131" t="s">
        <v>209</v>
      </c>
      <c r="O301" s="1132" t="s">
        <v>309</v>
      </c>
      <c r="P301" s="1122"/>
      <c r="Q301" s="1122"/>
      <c r="R301" s="1122"/>
      <c r="S301" s="1122"/>
      <c r="T301" s="1122"/>
      <c r="U301" s="1123"/>
      <c r="V301" s="1122"/>
      <c r="W301" s="1130" t="s">
        <v>1164</v>
      </c>
      <c r="X301" s="1127"/>
      <c r="Y301" s="1132" t="s">
        <v>357</v>
      </c>
      <c r="Z301" s="1122" t="s">
        <v>357</v>
      </c>
      <c r="AA301" s="1123"/>
      <c r="AB301" s="1122" t="s">
        <v>5158</v>
      </c>
      <c r="AC301" s="1133" t="s">
        <v>377</v>
      </c>
      <c r="AD301" s="1132" t="s">
        <v>310</v>
      </c>
      <c r="AE301" s="1123"/>
      <c r="AF301" s="1130" t="s">
        <v>308</v>
      </c>
      <c r="AG301" s="1132" t="s">
        <v>357</v>
      </c>
      <c r="AH301" s="1132" t="s">
        <v>4734</v>
      </c>
      <c r="AI301" s="1132"/>
      <c r="AJ301" s="1132"/>
      <c r="AK301" s="1133" t="s">
        <v>3213</v>
      </c>
      <c r="AL301" s="1131"/>
    </row>
    <row r="302" spans="1:41" s="904" customFormat="1" ht="205.5" customHeight="1" outlineLevel="1">
      <c r="A302" s="1136" t="s">
        <v>776</v>
      </c>
      <c r="B302" s="1135" t="s">
        <v>305</v>
      </c>
      <c r="C302" s="1136" t="s">
        <v>3054</v>
      </c>
      <c r="D302" s="1135" t="s">
        <v>3949</v>
      </c>
      <c r="E302" s="1184" t="s">
        <v>5280</v>
      </c>
      <c r="F302" s="1138" t="s">
        <v>3055</v>
      </c>
      <c r="G302" s="1139" t="s">
        <v>2304</v>
      </c>
      <c r="H302" s="1140" t="s">
        <v>1468</v>
      </c>
      <c r="I302" s="1140" t="s">
        <v>1467</v>
      </c>
      <c r="J302" s="1142" t="s">
        <v>2842</v>
      </c>
      <c r="K302" s="1143" t="s">
        <v>1415</v>
      </c>
      <c r="L302" s="1138" t="s">
        <v>1466</v>
      </c>
      <c r="M302" s="1145" t="s">
        <v>2470</v>
      </c>
      <c r="N302" s="1144" t="s">
        <v>4231</v>
      </c>
      <c r="O302" s="1138" t="s">
        <v>83</v>
      </c>
      <c r="P302" s="1140" t="s">
        <v>3057</v>
      </c>
      <c r="Q302" s="1140" t="s">
        <v>1606</v>
      </c>
      <c r="R302" s="1140" t="s">
        <v>1607</v>
      </c>
      <c r="S302" s="1140" t="s">
        <v>4619</v>
      </c>
      <c r="T302" s="1140" t="s">
        <v>4620</v>
      </c>
      <c r="U302" s="1140" t="s">
        <v>4621</v>
      </c>
      <c r="V302" s="1142" t="s">
        <v>4622</v>
      </c>
      <c r="W302" s="1146" t="s">
        <v>4012</v>
      </c>
      <c r="X302" s="1147" t="s">
        <v>5442</v>
      </c>
      <c r="Y302" s="1165"/>
      <c r="Z302" s="1142" t="s">
        <v>1027</v>
      </c>
      <c r="AA302" s="1166"/>
      <c r="AB302" s="1136" t="s">
        <v>2584</v>
      </c>
      <c r="AC302" s="1148" t="s">
        <v>4025</v>
      </c>
      <c r="AD302" s="1148" t="s">
        <v>2962</v>
      </c>
      <c r="AE302" s="1136" t="s">
        <v>2441</v>
      </c>
      <c r="AF302" s="1144" t="s">
        <v>2583</v>
      </c>
      <c r="AG302" s="1167" t="s">
        <v>3586</v>
      </c>
      <c r="AH302" s="1138" t="s">
        <v>4431</v>
      </c>
      <c r="AI302" s="1149" t="s">
        <v>4429</v>
      </c>
      <c r="AJ302" s="1142" t="s">
        <v>4430</v>
      </c>
      <c r="AK302" s="1150" t="s">
        <v>995</v>
      </c>
      <c r="AL302" s="1151" t="s">
        <v>4994</v>
      </c>
    </row>
    <row r="303" spans="1:41" s="904" customFormat="1" ht="13.2" outlineLevel="1">
      <c r="A303" s="891" t="s">
        <v>2613</v>
      </c>
      <c r="B303" s="892"/>
      <c r="C303" s="889"/>
      <c r="D303" s="1152">
        <v>1</v>
      </c>
      <c r="E303" s="1152"/>
      <c r="F303" s="877" t="s">
        <v>7022</v>
      </c>
      <c r="G303" s="879" t="s">
        <v>3671</v>
      </c>
      <c r="H303" s="890" t="s">
        <v>6005</v>
      </c>
      <c r="I303" s="890" t="s">
        <v>6631</v>
      </c>
      <c r="J303" s="880" t="s">
        <v>6477</v>
      </c>
      <c r="K303" s="895" t="s">
        <v>7023</v>
      </c>
      <c r="L303" s="877" t="s">
        <v>6012</v>
      </c>
      <c r="M303" s="896"/>
      <c r="N303" s="897" t="s">
        <v>7024</v>
      </c>
      <c r="O303" s="898" t="s">
        <v>5993</v>
      </c>
      <c r="P303" s="899" t="s">
        <v>2323</v>
      </c>
      <c r="Q303" s="900" t="s">
        <v>2323</v>
      </c>
      <c r="R303" s="899" t="s">
        <v>2323</v>
      </c>
      <c r="S303" s="900" t="s">
        <v>2323</v>
      </c>
      <c r="T303" s="899" t="s">
        <v>2323</v>
      </c>
      <c r="U303" s="900" t="s">
        <v>2323</v>
      </c>
      <c r="V303" s="901" t="s">
        <v>2323</v>
      </c>
      <c r="W303" s="877" t="s">
        <v>6388</v>
      </c>
      <c r="X303" s="889" t="s">
        <v>6917</v>
      </c>
      <c r="Y303" s="1169"/>
      <c r="Z303" s="889"/>
      <c r="AA303" s="1170"/>
      <c r="AB303" s="889"/>
      <c r="AC303" s="891"/>
      <c r="AD303" s="902">
        <v>192</v>
      </c>
      <c r="AE303" s="889"/>
      <c r="AF303" s="897">
        <v>236</v>
      </c>
      <c r="AG303" s="1170"/>
      <c r="AH303" s="902"/>
      <c r="AI303" s="903"/>
      <c r="AJ303" s="889"/>
      <c r="AK303" s="891"/>
      <c r="AL303" s="891"/>
      <c r="AN303" s="904">
        <v>2</v>
      </c>
      <c r="AO303" s="904" t="s">
        <v>3981</v>
      </c>
    </row>
    <row r="304" spans="1:41" s="904" customFormat="1" ht="13.2" outlineLevel="1">
      <c r="A304" s="891" t="s">
        <v>2613</v>
      </c>
      <c r="B304" s="892"/>
      <c r="C304" s="889"/>
      <c r="D304" s="1185">
        <f t="shared" ref="D304:D310" si="12">D303+1</f>
        <v>2</v>
      </c>
      <c r="E304" s="1152"/>
      <c r="F304" s="877" t="s">
        <v>6941</v>
      </c>
      <c r="G304" s="879" t="s">
        <v>3671</v>
      </c>
      <c r="H304" s="890" t="s">
        <v>6005</v>
      </c>
      <c r="I304" s="890" t="s">
        <v>6631</v>
      </c>
      <c r="J304" s="880" t="s">
        <v>6655</v>
      </c>
      <c r="K304" s="895" t="s">
        <v>7025</v>
      </c>
      <c r="L304" s="877" t="s">
        <v>6012</v>
      </c>
      <c r="M304" s="896"/>
      <c r="N304" s="897" t="s">
        <v>7026</v>
      </c>
      <c r="O304" s="898" t="s">
        <v>5993</v>
      </c>
      <c r="P304" s="899" t="s">
        <v>2323</v>
      </c>
      <c r="Q304" s="900" t="s">
        <v>2323</v>
      </c>
      <c r="R304" s="899" t="s">
        <v>2323</v>
      </c>
      <c r="S304" s="900" t="s">
        <v>2323</v>
      </c>
      <c r="T304" s="899" t="s">
        <v>2323</v>
      </c>
      <c r="U304" s="900" t="s">
        <v>2323</v>
      </c>
      <c r="V304" s="901" t="s">
        <v>2323</v>
      </c>
      <c r="W304" s="877" t="s">
        <v>6509</v>
      </c>
      <c r="X304" s="889" t="s">
        <v>6917</v>
      </c>
      <c r="Y304" s="1169"/>
      <c r="Z304" s="889" t="s">
        <v>6658</v>
      </c>
      <c r="AA304" s="1170"/>
      <c r="AB304" s="889"/>
      <c r="AC304" s="891"/>
      <c r="AD304" s="902"/>
      <c r="AE304" s="889"/>
      <c r="AF304" s="897"/>
      <c r="AG304" s="1170"/>
      <c r="AH304" s="902"/>
      <c r="AI304" s="903"/>
      <c r="AJ304" s="889"/>
      <c r="AK304" s="891"/>
      <c r="AL304" s="891"/>
      <c r="AN304" s="904">
        <v>2</v>
      </c>
      <c r="AO304" s="904" t="s">
        <v>3981</v>
      </c>
    </row>
    <row r="305" spans="1:41" s="904" customFormat="1" ht="13.2" outlineLevel="1">
      <c r="A305" s="891" t="s">
        <v>2613</v>
      </c>
      <c r="B305" s="892"/>
      <c r="C305" s="889"/>
      <c r="D305" s="1185">
        <f t="shared" si="12"/>
        <v>3</v>
      </c>
      <c r="E305" s="1152"/>
      <c r="F305" s="877" t="s">
        <v>6933</v>
      </c>
      <c r="G305" s="879" t="s">
        <v>3671</v>
      </c>
      <c r="H305" s="890" t="s">
        <v>6005</v>
      </c>
      <c r="I305" s="890" t="s">
        <v>6631</v>
      </c>
      <c r="J305" s="880" t="s">
        <v>6429</v>
      </c>
      <c r="K305" s="895" t="s">
        <v>6934</v>
      </c>
      <c r="L305" s="877" t="s">
        <v>6359</v>
      </c>
      <c r="M305" s="896" t="s">
        <v>6360</v>
      </c>
      <c r="N305" s="897" t="s">
        <v>6935</v>
      </c>
      <c r="O305" s="898" t="s">
        <v>5993</v>
      </c>
      <c r="P305" s="899" t="s">
        <v>2323</v>
      </c>
      <c r="Q305" s="900" t="s">
        <v>2323</v>
      </c>
      <c r="R305" s="899" t="s">
        <v>2323</v>
      </c>
      <c r="S305" s="900" t="s">
        <v>2323</v>
      </c>
      <c r="T305" s="899" t="s">
        <v>2323</v>
      </c>
      <c r="U305" s="900" t="s">
        <v>2323</v>
      </c>
      <c r="V305" s="901" t="s">
        <v>2323</v>
      </c>
      <c r="W305" s="877" t="s">
        <v>6432</v>
      </c>
      <c r="X305" s="889" t="s">
        <v>6936</v>
      </c>
      <c r="Y305" s="1169"/>
      <c r="Z305" s="889"/>
      <c r="AA305" s="1170"/>
      <c r="AB305" s="889"/>
      <c r="AC305" s="891"/>
      <c r="AD305" s="902">
        <v>193</v>
      </c>
      <c r="AE305" s="889"/>
      <c r="AF305" s="897"/>
      <c r="AG305" s="1170"/>
      <c r="AH305" s="902"/>
      <c r="AI305" s="903" t="s">
        <v>939</v>
      </c>
      <c r="AJ305" s="889" t="s">
        <v>1661</v>
      </c>
      <c r="AK305" s="891"/>
      <c r="AL305" s="891"/>
      <c r="AN305" s="904">
        <v>2</v>
      </c>
      <c r="AO305" s="904" t="s">
        <v>3981</v>
      </c>
    </row>
    <row r="306" spans="1:41" s="904" customFormat="1" ht="13.2" outlineLevel="1">
      <c r="A306" s="891" t="s">
        <v>2613</v>
      </c>
      <c r="B306" s="892"/>
      <c r="C306" s="889"/>
      <c r="D306" s="1185">
        <f t="shared" si="12"/>
        <v>4</v>
      </c>
      <c r="E306" s="1152"/>
      <c r="F306" s="877" t="s">
        <v>6957</v>
      </c>
      <c r="G306" s="879" t="s">
        <v>3673</v>
      </c>
      <c r="H306" s="890" t="s">
        <v>6005</v>
      </c>
      <c r="I306" s="890" t="s">
        <v>6631</v>
      </c>
      <c r="J306" s="880" t="s">
        <v>6466</v>
      </c>
      <c r="K306" s="895" t="s">
        <v>6958</v>
      </c>
      <c r="L306" s="877"/>
      <c r="M306" s="896" t="s">
        <v>6360</v>
      </c>
      <c r="N306" s="897" t="s">
        <v>6959</v>
      </c>
      <c r="O306" s="898" t="s">
        <v>5993</v>
      </c>
      <c r="P306" s="899" t="s">
        <v>2323</v>
      </c>
      <c r="Q306" s="900" t="s">
        <v>2323</v>
      </c>
      <c r="R306" s="899" t="s">
        <v>2323</v>
      </c>
      <c r="S306" s="900" t="s">
        <v>2323</v>
      </c>
      <c r="T306" s="899" t="s">
        <v>2323</v>
      </c>
      <c r="U306" s="900" t="s">
        <v>2323</v>
      </c>
      <c r="V306" s="901" t="s">
        <v>2323</v>
      </c>
      <c r="W306" s="877" t="s">
        <v>6705</v>
      </c>
      <c r="X306" s="889" t="s">
        <v>7027</v>
      </c>
      <c r="Y306" s="1169"/>
      <c r="Z306" s="889"/>
      <c r="AA306" s="1170"/>
      <c r="AB306" s="889"/>
      <c r="AC306" s="891"/>
      <c r="AD306" s="902">
        <v>66</v>
      </c>
      <c r="AE306" s="889"/>
      <c r="AF306" s="897"/>
      <c r="AG306" s="1170"/>
      <c r="AH306" s="902"/>
      <c r="AI306" s="903"/>
      <c r="AJ306" s="889"/>
      <c r="AK306" s="891"/>
      <c r="AL306" s="891"/>
      <c r="AN306" s="904">
        <v>2</v>
      </c>
      <c r="AO306" s="904" t="s">
        <v>3981</v>
      </c>
    </row>
    <row r="307" spans="1:41" s="904" customFormat="1" ht="13.2" outlineLevel="1">
      <c r="A307" s="891" t="s">
        <v>2613</v>
      </c>
      <c r="B307" s="892"/>
      <c r="C307" s="889"/>
      <c r="D307" s="1185">
        <f t="shared" si="12"/>
        <v>5</v>
      </c>
      <c r="E307" s="1152"/>
      <c r="F307" s="877" t="s">
        <v>6957</v>
      </c>
      <c r="G307" s="879" t="s">
        <v>3673</v>
      </c>
      <c r="H307" s="890" t="s">
        <v>6005</v>
      </c>
      <c r="I307" s="890" t="s">
        <v>6631</v>
      </c>
      <c r="J307" s="880" t="s">
        <v>6466</v>
      </c>
      <c r="K307" s="895" t="s">
        <v>6958</v>
      </c>
      <c r="L307" s="877" t="s">
        <v>6359</v>
      </c>
      <c r="M307" s="896"/>
      <c r="N307" s="897" t="s">
        <v>6959</v>
      </c>
      <c r="O307" s="898" t="s">
        <v>5993</v>
      </c>
      <c r="P307" s="899" t="s">
        <v>2323</v>
      </c>
      <c r="Q307" s="900" t="s">
        <v>2323</v>
      </c>
      <c r="R307" s="899" t="s">
        <v>2323</v>
      </c>
      <c r="S307" s="900" t="s">
        <v>2323</v>
      </c>
      <c r="T307" s="1186" t="s">
        <v>2323</v>
      </c>
      <c r="U307" s="899" t="s">
        <v>2323</v>
      </c>
      <c r="V307" s="901" t="s">
        <v>2323</v>
      </c>
      <c r="W307" s="877" t="s">
        <v>6705</v>
      </c>
      <c r="X307" s="889" t="s">
        <v>7027</v>
      </c>
      <c r="Y307" s="1169"/>
      <c r="Z307" s="889"/>
      <c r="AA307" s="1170"/>
      <c r="AB307" s="889"/>
      <c r="AC307" s="891"/>
      <c r="AD307" s="902">
        <v>66</v>
      </c>
      <c r="AE307" s="889"/>
      <c r="AF307" s="897"/>
      <c r="AG307" s="1170"/>
      <c r="AH307" s="902"/>
      <c r="AI307" s="903"/>
      <c r="AJ307" s="889"/>
      <c r="AK307" s="891"/>
      <c r="AL307" s="891"/>
      <c r="AN307" s="904">
        <v>2</v>
      </c>
      <c r="AO307" s="904" t="s">
        <v>3981</v>
      </c>
    </row>
    <row r="308" spans="1:41" s="904" customFormat="1" ht="13.2" outlineLevel="1">
      <c r="A308" s="891" t="s">
        <v>2613</v>
      </c>
      <c r="B308" s="892"/>
      <c r="C308" s="889"/>
      <c r="D308" s="1185">
        <f t="shared" si="12"/>
        <v>6</v>
      </c>
      <c r="E308" s="1152"/>
      <c r="F308" s="877" t="s">
        <v>6937</v>
      </c>
      <c r="G308" s="879" t="s">
        <v>3673</v>
      </c>
      <c r="H308" s="890" t="s">
        <v>6005</v>
      </c>
      <c r="I308" s="890" t="s">
        <v>6631</v>
      </c>
      <c r="J308" s="880"/>
      <c r="K308" s="895" t="s">
        <v>6463</v>
      </c>
      <c r="L308" s="877"/>
      <c r="M308" s="896" t="s">
        <v>5983</v>
      </c>
      <c r="N308" s="897" t="s">
        <v>6464</v>
      </c>
      <c r="O308" s="898" t="s">
        <v>5993</v>
      </c>
      <c r="P308" s="899" t="s">
        <v>2323</v>
      </c>
      <c r="Q308" s="900" t="s">
        <v>2323</v>
      </c>
      <c r="R308" s="899" t="s">
        <v>2323</v>
      </c>
      <c r="S308" s="900" t="s">
        <v>2323</v>
      </c>
      <c r="T308" s="899" t="s">
        <v>2323</v>
      </c>
      <c r="U308" s="900" t="s">
        <v>2323</v>
      </c>
      <c r="V308" s="901" t="s">
        <v>2323</v>
      </c>
      <c r="W308" s="877" t="s">
        <v>6423</v>
      </c>
      <c r="X308" s="889" t="s">
        <v>6938</v>
      </c>
      <c r="Y308" s="1169"/>
      <c r="Z308" s="889"/>
      <c r="AA308" s="1170"/>
      <c r="AB308" s="889"/>
      <c r="AC308" s="891"/>
      <c r="AD308" s="902">
        <v>67</v>
      </c>
      <c r="AE308" s="889"/>
      <c r="AF308" s="897"/>
      <c r="AG308" s="1170"/>
      <c r="AH308" s="902"/>
      <c r="AI308" s="903"/>
      <c r="AJ308" s="889" t="s">
        <v>3294</v>
      </c>
      <c r="AK308" s="891"/>
      <c r="AL308" s="891"/>
      <c r="AN308" s="904">
        <v>2</v>
      </c>
      <c r="AO308" s="904" t="s">
        <v>3981</v>
      </c>
    </row>
    <row r="309" spans="1:41" s="904" customFormat="1" ht="13.2" outlineLevel="1">
      <c r="A309" s="891" t="s">
        <v>2613</v>
      </c>
      <c r="B309" s="892"/>
      <c r="C309" s="889"/>
      <c r="D309" s="1185">
        <f t="shared" si="12"/>
        <v>7</v>
      </c>
      <c r="E309" s="1152"/>
      <c r="F309" s="877" t="s">
        <v>6937</v>
      </c>
      <c r="G309" s="879" t="s">
        <v>3673</v>
      </c>
      <c r="H309" s="890" t="s">
        <v>6005</v>
      </c>
      <c r="I309" s="890" t="s">
        <v>6631</v>
      </c>
      <c r="J309" s="880"/>
      <c r="K309" s="895" t="s">
        <v>6463</v>
      </c>
      <c r="L309" s="877" t="s">
        <v>5984</v>
      </c>
      <c r="M309" s="896"/>
      <c r="N309" s="897" t="s">
        <v>6464</v>
      </c>
      <c r="O309" s="898" t="s">
        <v>5993</v>
      </c>
      <c r="P309" s="899" t="s">
        <v>2323</v>
      </c>
      <c r="Q309" s="900" t="s">
        <v>2323</v>
      </c>
      <c r="R309" s="899" t="s">
        <v>2323</v>
      </c>
      <c r="S309" s="900" t="s">
        <v>2323</v>
      </c>
      <c r="T309" s="899" t="s">
        <v>2323</v>
      </c>
      <c r="U309" s="900" t="s">
        <v>2323</v>
      </c>
      <c r="V309" s="901" t="s">
        <v>2323</v>
      </c>
      <c r="W309" s="877" t="s">
        <v>6423</v>
      </c>
      <c r="X309" s="889" t="s">
        <v>6938</v>
      </c>
      <c r="Y309" s="1169"/>
      <c r="Z309" s="889"/>
      <c r="AA309" s="1170"/>
      <c r="AB309" s="889"/>
      <c r="AC309" s="891"/>
      <c r="AD309" s="902">
        <v>67</v>
      </c>
      <c r="AE309" s="889"/>
      <c r="AF309" s="897"/>
      <c r="AG309" s="1170"/>
      <c r="AH309" s="902"/>
      <c r="AI309" s="903"/>
      <c r="AJ309" s="889" t="s">
        <v>3294</v>
      </c>
      <c r="AK309" s="891"/>
      <c r="AL309" s="891"/>
      <c r="AN309" s="904">
        <v>2</v>
      </c>
      <c r="AO309" s="904" t="s">
        <v>3981</v>
      </c>
    </row>
    <row r="310" spans="1:41" s="904" customFormat="1" ht="13.2" outlineLevel="1">
      <c r="A310" s="891" t="s">
        <v>2613</v>
      </c>
      <c r="B310" s="892"/>
      <c r="C310" s="889"/>
      <c r="D310" s="1185">
        <f t="shared" si="12"/>
        <v>8</v>
      </c>
      <c r="E310" s="1152"/>
      <c r="F310" s="877" t="s">
        <v>3195</v>
      </c>
      <c r="G310" s="879" t="s">
        <v>3671</v>
      </c>
      <c r="H310" s="890"/>
      <c r="I310" s="890"/>
      <c r="J310" s="880"/>
      <c r="K310" s="895"/>
      <c r="L310" s="877"/>
      <c r="M310" s="896"/>
      <c r="N310" s="897"/>
      <c r="O310" s="898"/>
      <c r="P310" s="899"/>
      <c r="Q310" s="900"/>
      <c r="R310" s="899"/>
      <c r="S310" s="900"/>
      <c r="T310" s="899"/>
      <c r="U310" s="900"/>
      <c r="V310" s="901"/>
      <c r="W310" s="877"/>
      <c r="X310" s="889"/>
      <c r="Y310" s="1169"/>
      <c r="Z310" s="889"/>
      <c r="AA310" s="1170"/>
      <c r="AB310" s="889"/>
      <c r="AC310" s="891"/>
      <c r="AD310" s="902"/>
      <c r="AE310" s="889"/>
      <c r="AF310" s="897"/>
      <c r="AG310" s="1170" t="s">
        <v>378</v>
      </c>
      <c r="AH310" s="902"/>
      <c r="AI310" s="903"/>
      <c r="AJ310" s="889"/>
      <c r="AK310" s="891"/>
      <c r="AL310" s="891"/>
      <c r="AN310" s="904">
        <v>2</v>
      </c>
      <c r="AO310" s="904" t="s">
        <v>3981</v>
      </c>
    </row>
    <row r="311" spans="1:41" s="904" customFormat="1" ht="13.2" outlineLevel="1">
      <c r="A311" s="891" t="s">
        <v>2613</v>
      </c>
      <c r="B311" s="892"/>
      <c r="C311" s="889"/>
      <c r="D311" s="1152">
        <f t="shared" ref="D311:D312" si="13">D310+1</f>
        <v>9</v>
      </c>
      <c r="E311" s="1152"/>
      <c r="F311" s="877" t="s">
        <v>3195</v>
      </c>
      <c r="G311" s="879" t="s">
        <v>3671</v>
      </c>
      <c r="H311" s="890"/>
      <c r="I311" s="890"/>
      <c r="J311" s="880"/>
      <c r="K311" s="895"/>
      <c r="L311" s="877"/>
      <c r="M311" s="896"/>
      <c r="N311" s="897"/>
      <c r="O311" s="898"/>
      <c r="P311" s="899"/>
      <c r="Q311" s="900"/>
      <c r="R311" s="899"/>
      <c r="S311" s="900"/>
      <c r="T311" s="899"/>
      <c r="U311" s="900"/>
      <c r="V311" s="901"/>
      <c r="W311" s="877"/>
      <c r="X311" s="889"/>
      <c r="Y311" s="1169"/>
      <c r="Z311" s="889"/>
      <c r="AA311" s="1170"/>
      <c r="AB311" s="889"/>
      <c r="AC311" s="891"/>
      <c r="AD311" s="902"/>
      <c r="AE311" s="889"/>
      <c r="AF311" s="897"/>
      <c r="AG311" s="1170" t="s">
        <v>378</v>
      </c>
      <c r="AH311" s="902"/>
      <c r="AI311" s="903"/>
      <c r="AJ311" s="889"/>
      <c r="AK311" s="891"/>
      <c r="AL311" s="891"/>
      <c r="AN311" s="904">
        <v>2</v>
      </c>
      <c r="AO311" s="904" t="s">
        <v>3981</v>
      </c>
    </row>
    <row r="312" spans="1:41" s="904" customFormat="1" ht="13.2" outlineLevel="1">
      <c r="A312" s="891" t="s">
        <v>2613</v>
      </c>
      <c r="B312" s="892"/>
      <c r="C312" s="889"/>
      <c r="D312" s="1152">
        <f t="shared" si="13"/>
        <v>10</v>
      </c>
      <c r="E312" s="1152"/>
      <c r="F312" s="877" t="s">
        <v>3195</v>
      </c>
      <c r="G312" s="879" t="s">
        <v>3671</v>
      </c>
      <c r="H312" s="890"/>
      <c r="I312" s="890"/>
      <c r="J312" s="880"/>
      <c r="K312" s="895"/>
      <c r="L312" s="877"/>
      <c r="M312" s="896"/>
      <c r="N312" s="897"/>
      <c r="O312" s="898"/>
      <c r="P312" s="899"/>
      <c r="Q312" s="900"/>
      <c r="R312" s="899"/>
      <c r="S312" s="900"/>
      <c r="T312" s="899"/>
      <c r="U312" s="900"/>
      <c r="V312" s="901"/>
      <c r="W312" s="877"/>
      <c r="X312" s="889"/>
      <c r="Y312" s="1169"/>
      <c r="Z312" s="889"/>
      <c r="AA312" s="1170"/>
      <c r="AB312" s="889"/>
      <c r="AC312" s="891"/>
      <c r="AD312" s="902"/>
      <c r="AE312" s="889"/>
      <c r="AF312" s="897"/>
      <c r="AG312" s="891" t="s">
        <v>378</v>
      </c>
      <c r="AH312" s="902"/>
      <c r="AI312" s="903"/>
      <c r="AJ312" s="889"/>
      <c r="AK312" s="891"/>
      <c r="AL312" s="891"/>
      <c r="AN312" s="904">
        <v>2</v>
      </c>
      <c r="AO312" s="904" t="s">
        <v>3981</v>
      </c>
    </row>
    <row r="313" spans="1:41" s="904" customFormat="1" ht="13.2">
      <c r="I313" s="1082"/>
      <c r="J313" s="1082"/>
      <c r="K313" s="1082"/>
      <c r="L313" s="1082"/>
      <c r="N313" s="1082"/>
    </row>
    <row r="314" spans="1:41" s="904" customFormat="1" ht="13.8" thickBot="1">
      <c r="D314" s="904" t="s">
        <v>5920</v>
      </c>
      <c r="L314" s="1082"/>
    </row>
    <row r="315" spans="1:41" s="904" customFormat="1" ht="13.8" outlineLevel="1" thickBot="1">
      <c r="A315" s="1163" t="s">
        <v>9</v>
      </c>
      <c r="B315" s="1122" t="s">
        <v>306</v>
      </c>
      <c r="C315" s="1123"/>
      <c r="D315" s="1122" t="s">
        <v>2990</v>
      </c>
      <c r="E315" s="1122"/>
      <c r="F315" s="1130" t="s">
        <v>307</v>
      </c>
      <c r="G315" s="1126"/>
      <c r="H315" s="1126"/>
      <c r="I315" s="1126"/>
      <c r="J315" s="1162"/>
      <c r="K315" s="1123" t="s">
        <v>209</v>
      </c>
      <c r="L315" s="1122" t="s">
        <v>2154</v>
      </c>
      <c r="M315" s="1122"/>
      <c r="N315" s="1131" t="s">
        <v>209</v>
      </c>
      <c r="O315" s="1132" t="s">
        <v>309</v>
      </c>
      <c r="P315" s="1122"/>
      <c r="Q315" s="1122"/>
      <c r="R315" s="1122"/>
      <c r="S315" s="1122"/>
      <c r="T315" s="1122"/>
      <c r="U315" s="1122"/>
      <c r="V315" s="1162"/>
      <c r="W315" s="1130" t="s">
        <v>1164</v>
      </c>
      <c r="X315" s="1127"/>
      <c r="Y315" s="1132" t="s">
        <v>357</v>
      </c>
      <c r="Z315" s="1122" t="s">
        <v>357</v>
      </c>
      <c r="AA315" s="1123"/>
      <c r="AB315" s="1122" t="s">
        <v>3585</v>
      </c>
      <c r="AC315" s="1131" t="s">
        <v>377</v>
      </c>
      <c r="AD315" s="1122" t="s">
        <v>4917</v>
      </c>
      <c r="AE315" s="1123"/>
      <c r="AF315" s="1130" t="s">
        <v>308</v>
      </c>
      <c r="AG315" s="1127"/>
      <c r="AH315" s="1132" t="s">
        <v>4734</v>
      </c>
      <c r="AI315" s="1132"/>
      <c r="AJ315" s="1132"/>
      <c r="AK315" s="1133" t="s">
        <v>3213</v>
      </c>
      <c r="AL315" s="1131"/>
    </row>
    <row r="316" spans="1:41" s="1173" customFormat="1" ht="183" customHeight="1" outlineLevel="1">
      <c r="A316" s="1136" t="s">
        <v>776</v>
      </c>
      <c r="B316" s="1135" t="s">
        <v>305</v>
      </c>
      <c r="C316" s="1136" t="s">
        <v>3054</v>
      </c>
      <c r="D316" s="1135" t="s">
        <v>3949</v>
      </c>
      <c r="E316" s="1184" t="s">
        <v>5280</v>
      </c>
      <c r="F316" s="1138" t="s">
        <v>3055</v>
      </c>
      <c r="G316" s="1139" t="s">
        <v>2112</v>
      </c>
      <c r="H316" s="1140" t="s">
        <v>1468</v>
      </c>
      <c r="I316" s="1140" t="s">
        <v>1467</v>
      </c>
      <c r="J316" s="1142" t="s">
        <v>2842</v>
      </c>
      <c r="K316" s="1167" t="s">
        <v>1415</v>
      </c>
      <c r="L316" s="1143" t="s">
        <v>2136</v>
      </c>
      <c r="M316" s="1145" t="s">
        <v>4334</v>
      </c>
      <c r="N316" s="1144" t="s">
        <v>4231</v>
      </c>
      <c r="O316" s="1138" t="s">
        <v>83</v>
      </c>
      <c r="P316" s="1140" t="s">
        <v>3057</v>
      </c>
      <c r="Q316" s="1140" t="s">
        <v>1606</v>
      </c>
      <c r="R316" s="1140" t="s">
        <v>1607</v>
      </c>
      <c r="S316" s="1140" t="s">
        <v>4619</v>
      </c>
      <c r="T316" s="1140" t="s">
        <v>4620</v>
      </c>
      <c r="U316" s="1140" t="s">
        <v>4621</v>
      </c>
      <c r="V316" s="1142" t="s">
        <v>4622</v>
      </c>
      <c r="W316" s="1146" t="s">
        <v>4012</v>
      </c>
      <c r="X316" s="1147" t="s">
        <v>5442</v>
      </c>
      <c r="Y316" s="1165"/>
      <c r="Z316" s="1142" t="s">
        <v>1027</v>
      </c>
      <c r="AA316" s="1166"/>
      <c r="AB316" s="1136" t="s">
        <v>2582</v>
      </c>
      <c r="AC316" s="1172" t="s">
        <v>3056</v>
      </c>
      <c r="AD316" s="1148" t="s">
        <v>184</v>
      </c>
      <c r="AE316" s="1136" t="s">
        <v>2585</v>
      </c>
      <c r="AF316" s="1138" t="s">
        <v>2583</v>
      </c>
      <c r="AG316" s="1145" t="s">
        <v>251</v>
      </c>
      <c r="AH316" s="1138" t="s">
        <v>4431</v>
      </c>
      <c r="AI316" s="1149" t="s">
        <v>4429</v>
      </c>
      <c r="AJ316" s="1142" t="s">
        <v>4430</v>
      </c>
      <c r="AK316" s="1150" t="s">
        <v>995</v>
      </c>
      <c r="AL316" s="1151" t="s">
        <v>4994</v>
      </c>
    </row>
    <row r="317" spans="1:41" s="904" customFormat="1" ht="13.2" outlineLevel="1">
      <c r="A317" s="891" t="s">
        <v>2613</v>
      </c>
      <c r="B317" s="892"/>
      <c r="C317" s="889"/>
      <c r="D317" s="1152">
        <v>1</v>
      </c>
      <c r="E317" s="1152"/>
      <c r="F317" s="877" t="s">
        <v>7167</v>
      </c>
      <c r="G317" s="879"/>
      <c r="H317" s="890" t="s">
        <v>6005</v>
      </c>
      <c r="I317" s="890" t="s">
        <v>6631</v>
      </c>
      <c r="J317" s="880" t="s">
        <v>7168</v>
      </c>
      <c r="K317" s="897" t="s">
        <v>7169</v>
      </c>
      <c r="L317" s="1174" t="s">
        <v>7093</v>
      </c>
      <c r="M317" s="1155" t="s">
        <v>7170</v>
      </c>
      <c r="N317" s="897" t="s">
        <v>7169</v>
      </c>
      <c r="O317" s="898" t="s">
        <v>5993</v>
      </c>
      <c r="P317" s="899" t="s">
        <v>2323</v>
      </c>
      <c r="Q317" s="900" t="s">
        <v>2323</v>
      </c>
      <c r="R317" s="899" t="s">
        <v>2323</v>
      </c>
      <c r="S317" s="900" t="s">
        <v>2323</v>
      </c>
      <c r="T317" s="899" t="s">
        <v>2323</v>
      </c>
      <c r="U317" s="900" t="s">
        <v>2323</v>
      </c>
      <c r="V317" s="901" t="s">
        <v>2323</v>
      </c>
      <c r="W317" s="877" t="s">
        <v>6708</v>
      </c>
      <c r="X317" s="889" t="s">
        <v>7172</v>
      </c>
      <c r="Y317" s="1169"/>
      <c r="Z317" s="889"/>
      <c r="AA317" s="1170"/>
      <c r="AB317" s="889"/>
      <c r="AC317" s="891"/>
      <c r="AD317" s="902"/>
      <c r="AE317" s="1175"/>
      <c r="AF317" s="877"/>
      <c r="AG317" s="1156"/>
      <c r="AH317" s="1169"/>
      <c r="AI317" s="879" t="s">
        <v>3162</v>
      </c>
      <c r="AJ317" s="889" t="s">
        <v>7171</v>
      </c>
      <c r="AK317" s="891"/>
      <c r="AL317" s="891"/>
      <c r="AN317" s="904">
        <v>6</v>
      </c>
      <c r="AO317" s="904" t="s">
        <v>207</v>
      </c>
    </row>
    <row r="318" spans="1:41" s="904" customFormat="1" ht="13.2" outlineLevel="1">
      <c r="A318" s="891" t="s">
        <v>2613</v>
      </c>
      <c r="B318" s="892"/>
      <c r="C318" s="889"/>
      <c r="D318" s="1185">
        <f>D317+1</f>
        <v>2</v>
      </c>
      <c r="E318" s="1152"/>
      <c r="F318" s="877" t="s">
        <v>7167</v>
      </c>
      <c r="G318" s="879"/>
      <c r="H318" s="890" t="s">
        <v>6005</v>
      </c>
      <c r="I318" s="890" t="s">
        <v>6631</v>
      </c>
      <c r="J318" s="880" t="s">
        <v>7168</v>
      </c>
      <c r="K318" s="897" t="s">
        <v>7173</v>
      </c>
      <c r="L318" s="1174" t="s">
        <v>7093</v>
      </c>
      <c r="M318" s="1155" t="s">
        <v>7170</v>
      </c>
      <c r="N318" s="897" t="s">
        <v>7173</v>
      </c>
      <c r="O318" s="898" t="s">
        <v>5993</v>
      </c>
      <c r="P318" s="899" t="s">
        <v>2323</v>
      </c>
      <c r="Q318" s="900" t="s">
        <v>2323</v>
      </c>
      <c r="R318" s="899" t="s">
        <v>2323</v>
      </c>
      <c r="S318" s="900" t="s">
        <v>2323</v>
      </c>
      <c r="T318" s="899" t="s">
        <v>2323</v>
      </c>
      <c r="U318" s="900" t="s">
        <v>2323</v>
      </c>
      <c r="V318" s="901" t="s">
        <v>2323</v>
      </c>
      <c r="W318" s="877" t="s">
        <v>6708</v>
      </c>
      <c r="X318" s="889" t="s">
        <v>7166</v>
      </c>
      <c r="Y318" s="1169"/>
      <c r="Z318" s="889"/>
      <c r="AA318" s="1170"/>
      <c r="AB318" s="889"/>
      <c r="AC318" s="891"/>
      <c r="AD318" s="902"/>
      <c r="AE318" s="1175"/>
      <c r="AF318" s="877"/>
      <c r="AG318" s="1156"/>
      <c r="AH318" s="1169"/>
      <c r="AI318" s="879" t="s">
        <v>3162</v>
      </c>
      <c r="AJ318" s="889" t="s">
        <v>7171</v>
      </c>
      <c r="AK318" s="891"/>
      <c r="AL318" s="891"/>
      <c r="AN318" s="904">
        <v>6</v>
      </c>
      <c r="AO318" s="904" t="s">
        <v>207</v>
      </c>
    </row>
    <row r="319" spans="1:41" s="904" customFormat="1" ht="13.2" outlineLevel="1">
      <c r="A319" s="891" t="s">
        <v>2613</v>
      </c>
      <c r="B319" s="892"/>
      <c r="C319" s="889"/>
      <c r="D319" s="1185">
        <f>D318+1</f>
        <v>3</v>
      </c>
      <c r="E319" s="1152"/>
      <c r="F319" s="877" t="s">
        <v>3195</v>
      </c>
      <c r="G319" s="879"/>
      <c r="H319" s="890"/>
      <c r="I319" s="890"/>
      <c r="J319" s="880"/>
      <c r="K319" s="897"/>
      <c r="L319" s="1174"/>
      <c r="M319" s="1155"/>
      <c r="N319" s="897"/>
      <c r="O319" s="898"/>
      <c r="P319" s="899"/>
      <c r="Q319" s="900"/>
      <c r="R319" s="899"/>
      <c r="S319" s="900"/>
      <c r="T319" s="899"/>
      <c r="U319" s="900"/>
      <c r="V319" s="901"/>
      <c r="W319" s="877"/>
      <c r="X319" s="889"/>
      <c r="Y319" s="1169"/>
      <c r="Z319" s="889"/>
      <c r="AA319" s="1170"/>
      <c r="AB319" s="889"/>
      <c r="AC319" s="891" t="s">
        <v>1414</v>
      </c>
      <c r="AD319" s="902"/>
      <c r="AE319" s="1175"/>
      <c r="AF319" s="877"/>
      <c r="AG319" s="1156"/>
      <c r="AH319" s="1169"/>
      <c r="AI319" s="879"/>
      <c r="AJ319" s="889"/>
      <c r="AK319" s="891"/>
      <c r="AL319" s="891"/>
      <c r="AN319" s="904">
        <v>6</v>
      </c>
      <c r="AO319" s="904" t="s">
        <v>207</v>
      </c>
    </row>
    <row r="320" spans="1:41" s="904" customFormat="1" ht="13.2" outlineLevel="1">
      <c r="A320" s="891" t="s">
        <v>2613</v>
      </c>
      <c r="B320" s="892"/>
      <c r="C320" s="889"/>
      <c r="D320" s="1152">
        <f t="shared" ref="D320:D332" si="14">D319+1</f>
        <v>4</v>
      </c>
      <c r="E320" s="1152"/>
      <c r="F320" s="877" t="s">
        <v>3195</v>
      </c>
      <c r="G320" s="879"/>
      <c r="H320" s="890"/>
      <c r="I320" s="890"/>
      <c r="J320" s="880"/>
      <c r="K320" s="897"/>
      <c r="L320" s="1174"/>
      <c r="M320" s="1155"/>
      <c r="N320" s="897"/>
      <c r="O320" s="898"/>
      <c r="P320" s="899"/>
      <c r="Q320" s="900"/>
      <c r="R320" s="899"/>
      <c r="S320" s="900"/>
      <c r="T320" s="899"/>
      <c r="U320" s="900"/>
      <c r="V320" s="901"/>
      <c r="W320" s="877"/>
      <c r="X320" s="889"/>
      <c r="Y320" s="1169"/>
      <c r="Z320" s="889"/>
      <c r="AA320" s="1170"/>
      <c r="AB320" s="889"/>
      <c r="AC320" s="891" t="s">
        <v>1414</v>
      </c>
      <c r="AD320" s="902"/>
      <c r="AE320" s="1175"/>
      <c r="AF320" s="877"/>
      <c r="AG320" s="879"/>
      <c r="AH320" s="1169"/>
      <c r="AI320" s="879"/>
      <c r="AJ320" s="889"/>
      <c r="AK320" s="891"/>
      <c r="AL320" s="891"/>
      <c r="AN320" s="904">
        <v>6</v>
      </c>
      <c r="AO320" s="904" t="s">
        <v>207</v>
      </c>
    </row>
    <row r="321" spans="1:41" s="904" customFormat="1" ht="13.2" outlineLevel="1">
      <c r="A321" s="891" t="s">
        <v>2613</v>
      </c>
      <c r="B321" s="892"/>
      <c r="C321" s="889"/>
      <c r="D321" s="1152">
        <f t="shared" si="14"/>
        <v>5</v>
      </c>
      <c r="E321" s="1152"/>
      <c r="F321" s="877" t="s">
        <v>3195</v>
      </c>
      <c r="G321" s="879"/>
      <c r="H321" s="890"/>
      <c r="I321" s="890"/>
      <c r="J321" s="880"/>
      <c r="K321" s="897"/>
      <c r="L321" s="1174"/>
      <c r="M321" s="1155"/>
      <c r="N321" s="897"/>
      <c r="O321" s="898"/>
      <c r="P321" s="899"/>
      <c r="Q321" s="900"/>
      <c r="R321" s="899"/>
      <c r="S321" s="900"/>
      <c r="T321" s="899"/>
      <c r="U321" s="900"/>
      <c r="V321" s="901"/>
      <c r="W321" s="877"/>
      <c r="X321" s="889"/>
      <c r="Y321" s="1169"/>
      <c r="Z321" s="889"/>
      <c r="AA321" s="1170"/>
      <c r="AB321" s="889"/>
      <c r="AC321" s="891" t="s">
        <v>1414</v>
      </c>
      <c r="AD321" s="902"/>
      <c r="AE321" s="1175"/>
      <c r="AF321" s="877"/>
      <c r="AG321" s="879"/>
      <c r="AH321" s="1169"/>
      <c r="AI321" s="879"/>
      <c r="AJ321" s="889"/>
      <c r="AK321" s="891"/>
      <c r="AL321" s="891"/>
      <c r="AN321" s="904">
        <v>6</v>
      </c>
      <c r="AO321" s="904" t="s">
        <v>207</v>
      </c>
    </row>
    <row r="322" spans="1:41" s="904" customFormat="1" ht="13.2" outlineLevel="1">
      <c r="A322" s="891" t="s">
        <v>2613</v>
      </c>
      <c r="B322" s="892"/>
      <c r="C322" s="889"/>
      <c r="D322" s="1152">
        <f t="shared" si="14"/>
        <v>6</v>
      </c>
      <c r="E322" s="1152"/>
      <c r="F322" s="877" t="s">
        <v>3195</v>
      </c>
      <c r="G322" s="879"/>
      <c r="H322" s="890"/>
      <c r="I322" s="890"/>
      <c r="J322" s="880"/>
      <c r="K322" s="897"/>
      <c r="L322" s="1174"/>
      <c r="M322" s="1155"/>
      <c r="N322" s="897"/>
      <c r="O322" s="898"/>
      <c r="P322" s="899"/>
      <c r="Q322" s="900"/>
      <c r="R322" s="899"/>
      <c r="S322" s="900"/>
      <c r="T322" s="899"/>
      <c r="U322" s="900"/>
      <c r="V322" s="901"/>
      <c r="W322" s="877"/>
      <c r="X322" s="889"/>
      <c r="Y322" s="1169"/>
      <c r="Z322" s="889"/>
      <c r="AA322" s="1170"/>
      <c r="AB322" s="889"/>
      <c r="AC322" s="891" t="s">
        <v>1414</v>
      </c>
      <c r="AD322" s="902"/>
      <c r="AE322" s="1175"/>
      <c r="AF322" s="877"/>
      <c r="AG322" s="879"/>
      <c r="AH322" s="1169"/>
      <c r="AI322" s="879"/>
      <c r="AJ322" s="889"/>
      <c r="AK322" s="891"/>
      <c r="AL322" s="891"/>
      <c r="AN322" s="904">
        <v>6</v>
      </c>
      <c r="AO322" s="904" t="s">
        <v>207</v>
      </c>
    </row>
    <row r="323" spans="1:41" s="904" customFormat="1" ht="13.2" outlineLevel="1">
      <c r="A323" s="891" t="s">
        <v>2613</v>
      </c>
      <c r="B323" s="892"/>
      <c r="C323" s="889"/>
      <c r="D323" s="1152">
        <f t="shared" si="14"/>
        <v>7</v>
      </c>
      <c r="E323" s="1152"/>
      <c r="F323" s="877" t="s">
        <v>3195</v>
      </c>
      <c r="G323" s="879"/>
      <c r="H323" s="890"/>
      <c r="I323" s="890"/>
      <c r="J323" s="880"/>
      <c r="K323" s="897"/>
      <c r="L323" s="1174"/>
      <c r="M323" s="1155"/>
      <c r="N323" s="897"/>
      <c r="O323" s="898"/>
      <c r="P323" s="899"/>
      <c r="Q323" s="900"/>
      <c r="R323" s="899"/>
      <c r="S323" s="900"/>
      <c r="T323" s="899"/>
      <c r="U323" s="900"/>
      <c r="V323" s="901"/>
      <c r="W323" s="877"/>
      <c r="X323" s="889"/>
      <c r="Y323" s="1169"/>
      <c r="Z323" s="889"/>
      <c r="AA323" s="1170"/>
      <c r="AB323" s="889"/>
      <c r="AC323" s="891" t="s">
        <v>1414</v>
      </c>
      <c r="AD323" s="902"/>
      <c r="AE323" s="1175"/>
      <c r="AF323" s="877"/>
      <c r="AG323" s="879"/>
      <c r="AH323" s="1169"/>
      <c r="AI323" s="879"/>
      <c r="AJ323" s="889"/>
      <c r="AK323" s="891"/>
      <c r="AL323" s="891"/>
      <c r="AN323" s="904">
        <v>6</v>
      </c>
      <c r="AO323" s="904" t="s">
        <v>207</v>
      </c>
    </row>
    <row r="324" spans="1:41" s="904" customFormat="1" ht="13.2" outlineLevel="1">
      <c r="A324" s="891" t="s">
        <v>2613</v>
      </c>
      <c r="B324" s="892"/>
      <c r="C324" s="889"/>
      <c r="D324" s="1152">
        <f t="shared" si="14"/>
        <v>8</v>
      </c>
      <c r="E324" s="1152"/>
      <c r="F324" s="877" t="s">
        <v>3195</v>
      </c>
      <c r="G324" s="879"/>
      <c r="H324" s="890"/>
      <c r="I324" s="890"/>
      <c r="J324" s="880"/>
      <c r="K324" s="897"/>
      <c r="L324" s="1174"/>
      <c r="M324" s="1155"/>
      <c r="N324" s="897"/>
      <c r="O324" s="898"/>
      <c r="P324" s="899"/>
      <c r="Q324" s="900"/>
      <c r="R324" s="899"/>
      <c r="S324" s="900"/>
      <c r="T324" s="899"/>
      <c r="U324" s="900"/>
      <c r="V324" s="901"/>
      <c r="W324" s="877"/>
      <c r="X324" s="889"/>
      <c r="Y324" s="1169"/>
      <c r="Z324" s="889"/>
      <c r="AA324" s="1170"/>
      <c r="AB324" s="889"/>
      <c r="AC324" s="891" t="s">
        <v>1414</v>
      </c>
      <c r="AD324" s="902"/>
      <c r="AE324" s="1175"/>
      <c r="AF324" s="877"/>
      <c r="AG324" s="879"/>
      <c r="AH324" s="1169"/>
      <c r="AI324" s="879"/>
      <c r="AJ324" s="889"/>
      <c r="AK324" s="891"/>
      <c r="AL324" s="891"/>
      <c r="AN324" s="904">
        <v>6</v>
      </c>
      <c r="AO324" s="904" t="s">
        <v>207</v>
      </c>
    </row>
    <row r="325" spans="1:41" s="904" customFormat="1" ht="13.2" outlineLevel="1">
      <c r="A325" s="891" t="s">
        <v>2613</v>
      </c>
      <c r="B325" s="892"/>
      <c r="C325" s="889"/>
      <c r="D325" s="1152">
        <f t="shared" si="14"/>
        <v>9</v>
      </c>
      <c r="E325" s="1152"/>
      <c r="F325" s="877" t="s">
        <v>3195</v>
      </c>
      <c r="G325" s="879"/>
      <c r="H325" s="890"/>
      <c r="I325" s="890"/>
      <c r="J325" s="880"/>
      <c r="K325" s="897"/>
      <c r="L325" s="1174"/>
      <c r="M325" s="1155"/>
      <c r="N325" s="897"/>
      <c r="O325" s="898"/>
      <c r="P325" s="899"/>
      <c r="Q325" s="900"/>
      <c r="R325" s="899"/>
      <c r="S325" s="900"/>
      <c r="T325" s="899"/>
      <c r="U325" s="900"/>
      <c r="V325" s="901"/>
      <c r="W325" s="877"/>
      <c r="X325" s="889"/>
      <c r="Y325" s="1169"/>
      <c r="Z325" s="889"/>
      <c r="AA325" s="1170"/>
      <c r="AB325" s="889"/>
      <c r="AC325" s="891" t="s">
        <v>1414</v>
      </c>
      <c r="AD325" s="902"/>
      <c r="AE325" s="1175"/>
      <c r="AF325" s="877"/>
      <c r="AG325" s="879"/>
      <c r="AH325" s="1169"/>
      <c r="AI325" s="879"/>
      <c r="AJ325" s="889"/>
      <c r="AK325" s="891"/>
      <c r="AL325" s="891"/>
      <c r="AN325" s="904">
        <v>6</v>
      </c>
      <c r="AO325" s="904" t="s">
        <v>207</v>
      </c>
    </row>
    <row r="326" spans="1:41" s="904" customFormat="1" ht="13.2" outlineLevel="1">
      <c r="A326" s="891" t="s">
        <v>2613</v>
      </c>
      <c r="B326" s="892"/>
      <c r="C326" s="889"/>
      <c r="D326" s="1152">
        <f t="shared" si="14"/>
        <v>10</v>
      </c>
      <c r="E326" s="1152"/>
      <c r="F326" s="877" t="s">
        <v>3195</v>
      </c>
      <c r="G326" s="879"/>
      <c r="H326" s="890"/>
      <c r="I326" s="890"/>
      <c r="J326" s="880"/>
      <c r="K326" s="897"/>
      <c r="L326" s="1174"/>
      <c r="M326" s="1155"/>
      <c r="N326" s="897"/>
      <c r="O326" s="898"/>
      <c r="P326" s="899"/>
      <c r="Q326" s="900"/>
      <c r="R326" s="899"/>
      <c r="S326" s="900"/>
      <c r="T326" s="899"/>
      <c r="U326" s="900"/>
      <c r="V326" s="901"/>
      <c r="W326" s="877"/>
      <c r="X326" s="889"/>
      <c r="Y326" s="1169"/>
      <c r="Z326" s="889"/>
      <c r="AA326" s="1170"/>
      <c r="AB326" s="889"/>
      <c r="AC326" s="891" t="s">
        <v>1414</v>
      </c>
      <c r="AD326" s="902"/>
      <c r="AE326" s="1175"/>
      <c r="AF326" s="877"/>
      <c r="AG326" s="879"/>
      <c r="AH326" s="1169"/>
      <c r="AI326" s="879"/>
      <c r="AJ326" s="889"/>
      <c r="AK326" s="891"/>
      <c r="AL326" s="891"/>
      <c r="AN326" s="904">
        <v>6</v>
      </c>
      <c r="AO326" s="904" t="s">
        <v>207</v>
      </c>
    </row>
    <row r="327" spans="1:41" s="904" customFormat="1" ht="13.2" outlineLevel="1">
      <c r="A327" s="891" t="s">
        <v>2613</v>
      </c>
      <c r="B327" s="892"/>
      <c r="C327" s="889"/>
      <c r="D327" s="1152">
        <f t="shared" si="14"/>
        <v>11</v>
      </c>
      <c r="E327" s="1152"/>
      <c r="F327" s="877" t="s">
        <v>3195</v>
      </c>
      <c r="G327" s="879"/>
      <c r="H327" s="890"/>
      <c r="I327" s="890"/>
      <c r="J327" s="880"/>
      <c r="K327" s="897"/>
      <c r="L327" s="1174"/>
      <c r="M327" s="1155"/>
      <c r="N327" s="897"/>
      <c r="O327" s="898"/>
      <c r="P327" s="899"/>
      <c r="Q327" s="900"/>
      <c r="R327" s="899"/>
      <c r="S327" s="900"/>
      <c r="T327" s="899"/>
      <c r="U327" s="900"/>
      <c r="V327" s="901"/>
      <c r="W327" s="877"/>
      <c r="X327" s="889"/>
      <c r="Y327" s="1169"/>
      <c r="Z327" s="889"/>
      <c r="AA327" s="1170"/>
      <c r="AB327" s="889"/>
      <c r="AC327" s="891" t="s">
        <v>1414</v>
      </c>
      <c r="AD327" s="902"/>
      <c r="AE327" s="1175"/>
      <c r="AF327" s="877"/>
      <c r="AG327" s="879"/>
      <c r="AH327" s="1169"/>
      <c r="AI327" s="879"/>
      <c r="AJ327" s="889"/>
      <c r="AK327" s="891"/>
      <c r="AL327" s="891"/>
      <c r="AN327" s="904">
        <v>6</v>
      </c>
      <c r="AO327" s="904" t="s">
        <v>207</v>
      </c>
    </row>
    <row r="328" spans="1:41" s="904" customFormat="1" ht="13.2" outlineLevel="1">
      <c r="A328" s="891" t="s">
        <v>2613</v>
      </c>
      <c r="B328" s="892"/>
      <c r="C328" s="889"/>
      <c r="D328" s="1152">
        <f t="shared" si="14"/>
        <v>12</v>
      </c>
      <c r="E328" s="1152"/>
      <c r="F328" s="877" t="s">
        <v>3195</v>
      </c>
      <c r="G328" s="879"/>
      <c r="H328" s="890"/>
      <c r="I328" s="890"/>
      <c r="J328" s="880"/>
      <c r="K328" s="897"/>
      <c r="L328" s="1174"/>
      <c r="M328" s="1155"/>
      <c r="N328" s="897"/>
      <c r="O328" s="898"/>
      <c r="P328" s="899"/>
      <c r="Q328" s="900"/>
      <c r="R328" s="899"/>
      <c r="S328" s="900"/>
      <c r="T328" s="899"/>
      <c r="U328" s="900"/>
      <c r="V328" s="901"/>
      <c r="W328" s="877"/>
      <c r="X328" s="889"/>
      <c r="Y328" s="1169"/>
      <c r="Z328" s="889"/>
      <c r="AA328" s="1170"/>
      <c r="AB328" s="889"/>
      <c r="AC328" s="891" t="s">
        <v>1414</v>
      </c>
      <c r="AD328" s="902"/>
      <c r="AE328" s="1175"/>
      <c r="AF328" s="877"/>
      <c r="AG328" s="879"/>
      <c r="AH328" s="1169"/>
      <c r="AI328" s="879"/>
      <c r="AJ328" s="889"/>
      <c r="AK328" s="891"/>
      <c r="AL328" s="891"/>
      <c r="AN328" s="904">
        <v>6</v>
      </c>
      <c r="AO328" s="904" t="s">
        <v>207</v>
      </c>
    </row>
    <row r="329" spans="1:41" s="904" customFormat="1" ht="13.2" outlineLevel="1">
      <c r="A329" s="891" t="s">
        <v>2613</v>
      </c>
      <c r="B329" s="892"/>
      <c r="C329" s="889"/>
      <c r="D329" s="1152">
        <f t="shared" si="14"/>
        <v>13</v>
      </c>
      <c r="E329" s="1152"/>
      <c r="F329" s="877" t="s">
        <v>3195</v>
      </c>
      <c r="G329" s="879"/>
      <c r="H329" s="890"/>
      <c r="I329" s="890"/>
      <c r="J329" s="880"/>
      <c r="K329" s="897"/>
      <c r="L329" s="1174"/>
      <c r="M329" s="1155"/>
      <c r="N329" s="897"/>
      <c r="O329" s="898"/>
      <c r="P329" s="899"/>
      <c r="Q329" s="900"/>
      <c r="R329" s="899"/>
      <c r="S329" s="900"/>
      <c r="T329" s="899"/>
      <c r="U329" s="900"/>
      <c r="V329" s="901"/>
      <c r="W329" s="877"/>
      <c r="X329" s="889"/>
      <c r="Y329" s="1169"/>
      <c r="Z329" s="889"/>
      <c r="AA329" s="1170"/>
      <c r="AB329" s="889"/>
      <c r="AC329" s="891" t="s">
        <v>1414</v>
      </c>
      <c r="AD329" s="902"/>
      <c r="AE329" s="1175"/>
      <c r="AF329" s="877"/>
      <c r="AG329" s="879"/>
      <c r="AH329" s="1169"/>
      <c r="AI329" s="879"/>
      <c r="AJ329" s="889"/>
      <c r="AK329" s="891"/>
      <c r="AL329" s="891"/>
      <c r="AN329" s="904">
        <v>6</v>
      </c>
      <c r="AO329" s="904" t="s">
        <v>207</v>
      </c>
    </row>
    <row r="330" spans="1:41" s="904" customFormat="1" ht="13.2" outlineLevel="1">
      <c r="A330" s="891" t="s">
        <v>2613</v>
      </c>
      <c r="B330" s="892"/>
      <c r="C330" s="889"/>
      <c r="D330" s="1152">
        <f t="shared" si="14"/>
        <v>14</v>
      </c>
      <c r="E330" s="1152"/>
      <c r="F330" s="877" t="s">
        <v>3195</v>
      </c>
      <c r="G330" s="879"/>
      <c r="H330" s="890"/>
      <c r="I330" s="890"/>
      <c r="J330" s="880"/>
      <c r="K330" s="897"/>
      <c r="L330" s="1174"/>
      <c r="M330" s="1155"/>
      <c r="N330" s="897"/>
      <c r="O330" s="898"/>
      <c r="P330" s="899"/>
      <c r="Q330" s="900"/>
      <c r="R330" s="899"/>
      <c r="S330" s="900"/>
      <c r="T330" s="899"/>
      <c r="U330" s="900"/>
      <c r="V330" s="901"/>
      <c r="W330" s="877"/>
      <c r="X330" s="889"/>
      <c r="Y330" s="1169"/>
      <c r="Z330" s="889"/>
      <c r="AA330" s="1170"/>
      <c r="AB330" s="889"/>
      <c r="AC330" s="891" t="s">
        <v>1414</v>
      </c>
      <c r="AD330" s="902"/>
      <c r="AE330" s="1175"/>
      <c r="AF330" s="877"/>
      <c r="AG330" s="879"/>
      <c r="AH330" s="1169"/>
      <c r="AI330" s="879"/>
      <c r="AJ330" s="889"/>
      <c r="AK330" s="891"/>
      <c r="AL330" s="891"/>
      <c r="AN330" s="904">
        <v>6</v>
      </c>
      <c r="AO330" s="904" t="s">
        <v>207</v>
      </c>
    </row>
    <row r="331" spans="1:41" s="904" customFormat="1" ht="13.2" outlineLevel="1">
      <c r="A331" s="891" t="s">
        <v>2613</v>
      </c>
      <c r="B331" s="892"/>
      <c r="C331" s="889"/>
      <c r="D331" s="1152">
        <f t="shared" si="14"/>
        <v>15</v>
      </c>
      <c r="E331" s="1152"/>
      <c r="F331" s="877" t="s">
        <v>3195</v>
      </c>
      <c r="G331" s="879"/>
      <c r="H331" s="890"/>
      <c r="I331" s="890"/>
      <c r="J331" s="880"/>
      <c r="K331" s="897"/>
      <c r="L331" s="1174"/>
      <c r="M331" s="1155"/>
      <c r="N331" s="897"/>
      <c r="O331" s="898"/>
      <c r="P331" s="899"/>
      <c r="Q331" s="900"/>
      <c r="R331" s="899"/>
      <c r="S331" s="900"/>
      <c r="T331" s="899"/>
      <c r="U331" s="900"/>
      <c r="V331" s="901"/>
      <c r="W331" s="877"/>
      <c r="X331" s="889"/>
      <c r="Y331" s="1169"/>
      <c r="Z331" s="889"/>
      <c r="AA331" s="1170"/>
      <c r="AB331" s="889"/>
      <c r="AC331" s="891" t="s">
        <v>1414</v>
      </c>
      <c r="AD331" s="902"/>
      <c r="AE331" s="1175"/>
      <c r="AF331" s="877"/>
      <c r="AG331" s="879"/>
      <c r="AH331" s="1169"/>
      <c r="AI331" s="879"/>
      <c r="AJ331" s="889"/>
      <c r="AK331" s="891"/>
      <c r="AL331" s="891"/>
      <c r="AN331" s="904">
        <v>6</v>
      </c>
      <c r="AO331" s="904" t="s">
        <v>207</v>
      </c>
    </row>
    <row r="332" spans="1:41" s="904" customFormat="1" ht="13.2" outlineLevel="1">
      <c r="A332" s="891" t="s">
        <v>2613</v>
      </c>
      <c r="B332" s="892"/>
      <c r="C332" s="889"/>
      <c r="D332" s="1152">
        <f t="shared" si="14"/>
        <v>16</v>
      </c>
      <c r="E332" s="1152"/>
      <c r="F332" s="877" t="s">
        <v>3195</v>
      </c>
      <c r="G332" s="879"/>
      <c r="H332" s="890"/>
      <c r="I332" s="890"/>
      <c r="J332" s="880"/>
      <c r="K332" s="897"/>
      <c r="L332" s="1174"/>
      <c r="M332" s="1155"/>
      <c r="N332" s="897"/>
      <c r="O332" s="898"/>
      <c r="P332" s="899"/>
      <c r="Q332" s="900"/>
      <c r="R332" s="899"/>
      <c r="S332" s="900"/>
      <c r="T332" s="899"/>
      <c r="U332" s="900"/>
      <c r="V332" s="901"/>
      <c r="W332" s="877"/>
      <c r="X332" s="889"/>
      <c r="Y332" s="1169"/>
      <c r="Z332" s="889"/>
      <c r="AA332" s="1170"/>
      <c r="AB332" s="889"/>
      <c r="AC332" s="891" t="s">
        <v>1414</v>
      </c>
      <c r="AD332" s="902"/>
      <c r="AE332" s="1175"/>
      <c r="AF332" s="877"/>
      <c r="AG332" s="879"/>
      <c r="AH332" s="1169"/>
      <c r="AI332" s="879"/>
      <c r="AJ332" s="889"/>
      <c r="AK332" s="891"/>
      <c r="AL332" s="891"/>
      <c r="AN332" s="904">
        <v>6</v>
      </c>
      <c r="AO332" s="904" t="s">
        <v>207</v>
      </c>
    </row>
    <row r="333" spans="1:41" s="904" customFormat="1" ht="13.2">
      <c r="A333" s="1115"/>
      <c r="B333" s="1159"/>
      <c r="C333" s="1159"/>
      <c r="D333" s="1160"/>
      <c r="E333" s="1159"/>
      <c r="F333" s="1161"/>
      <c r="G333" s="1159"/>
      <c r="H333" s="1161"/>
      <c r="I333" s="1161"/>
      <c r="J333" s="1161"/>
      <c r="K333" s="1161"/>
      <c r="L333" s="1159"/>
      <c r="M333" s="1159"/>
      <c r="N333" s="1161"/>
      <c r="O333" s="1161"/>
      <c r="P333" s="1159"/>
      <c r="Q333" s="1161"/>
      <c r="R333" s="1159"/>
      <c r="S333" s="1161"/>
      <c r="T333" s="1159"/>
      <c r="U333" s="1159"/>
      <c r="V333" s="1159"/>
      <c r="Y333" s="1159"/>
      <c r="Z333" s="1159"/>
      <c r="AA333" s="1159"/>
      <c r="AB333" s="1159"/>
      <c r="AC333" s="1159"/>
      <c r="AF333" s="1161"/>
      <c r="AG333" s="1159"/>
      <c r="AH333" s="1159"/>
      <c r="AI333" s="1159"/>
      <c r="AJ333" s="1159"/>
    </row>
    <row r="334" spans="1:41" s="904" customFormat="1" ht="13.8" thickBot="1">
      <c r="D334" s="904" t="s">
        <v>5921</v>
      </c>
      <c r="L334" s="1082"/>
    </row>
    <row r="335" spans="1:41" s="904" customFormat="1" ht="13.8" outlineLevel="1" thickBot="1">
      <c r="A335" s="1163" t="s">
        <v>9</v>
      </c>
      <c r="B335" s="1122" t="s">
        <v>306</v>
      </c>
      <c r="C335" s="1123"/>
      <c r="D335" s="1122" t="s">
        <v>912</v>
      </c>
      <c r="E335" s="1122"/>
      <c r="F335" s="1130" t="s">
        <v>307</v>
      </c>
      <c r="G335" s="1126"/>
      <c r="H335" s="1126"/>
      <c r="I335" s="1126"/>
      <c r="J335" s="1162"/>
      <c r="K335" s="1123" t="s">
        <v>209</v>
      </c>
      <c r="L335" s="1122" t="s">
        <v>4915</v>
      </c>
      <c r="M335" s="1122"/>
      <c r="N335" s="1131" t="s">
        <v>209</v>
      </c>
      <c r="O335" s="1132" t="s">
        <v>309</v>
      </c>
      <c r="P335" s="1122"/>
      <c r="Q335" s="1122"/>
      <c r="R335" s="1122"/>
      <c r="S335" s="1122"/>
      <c r="T335" s="1122"/>
      <c r="U335" s="1122"/>
      <c r="V335" s="1123"/>
      <c r="W335" s="1130" t="s">
        <v>1164</v>
      </c>
      <c r="X335" s="1127"/>
      <c r="Y335" s="1122" t="s">
        <v>357</v>
      </c>
      <c r="Z335" s="1122" t="s">
        <v>357</v>
      </c>
      <c r="AA335" s="1123"/>
      <c r="AB335" s="1123" t="s">
        <v>3585</v>
      </c>
      <c r="AC335" s="1131" t="s">
        <v>377</v>
      </c>
      <c r="AD335" s="1122" t="s">
        <v>4917</v>
      </c>
      <c r="AE335" s="1123"/>
      <c r="AF335" s="1130" t="s">
        <v>308</v>
      </c>
      <c r="AG335" s="1162" t="s">
        <v>357</v>
      </c>
      <c r="AH335" s="1132" t="s">
        <v>4734</v>
      </c>
      <c r="AI335" s="1132"/>
      <c r="AJ335" s="1132"/>
      <c r="AK335" s="1133" t="s">
        <v>3213</v>
      </c>
      <c r="AL335" s="1131"/>
    </row>
    <row r="336" spans="1:41" s="1173" customFormat="1" ht="195.6" outlineLevel="1">
      <c r="A336" s="1136" t="s">
        <v>776</v>
      </c>
      <c r="B336" s="1135" t="s">
        <v>305</v>
      </c>
      <c r="C336" s="1136" t="s">
        <v>3054</v>
      </c>
      <c r="D336" s="1135" t="s">
        <v>3949</v>
      </c>
      <c r="E336" s="1184" t="s">
        <v>5280</v>
      </c>
      <c r="F336" s="1138" t="s">
        <v>3055</v>
      </c>
      <c r="G336" s="1139" t="s">
        <v>2112</v>
      </c>
      <c r="H336" s="1140" t="s">
        <v>1468</v>
      </c>
      <c r="I336" s="1140" t="s">
        <v>1467</v>
      </c>
      <c r="J336" s="1142" t="s">
        <v>2842</v>
      </c>
      <c r="K336" s="1167" t="s">
        <v>1415</v>
      </c>
      <c r="L336" s="1143" t="s">
        <v>4914</v>
      </c>
      <c r="M336" s="1142" t="s">
        <v>2771</v>
      </c>
      <c r="N336" s="1144" t="s">
        <v>4231</v>
      </c>
      <c r="O336" s="1138" t="s">
        <v>83</v>
      </c>
      <c r="P336" s="1140" t="s">
        <v>3057</v>
      </c>
      <c r="Q336" s="1140" t="s">
        <v>1606</v>
      </c>
      <c r="R336" s="1140" t="s">
        <v>1607</v>
      </c>
      <c r="S336" s="1140" t="s">
        <v>4619</v>
      </c>
      <c r="T336" s="1140" t="s">
        <v>4620</v>
      </c>
      <c r="U336" s="1140" t="s">
        <v>4621</v>
      </c>
      <c r="V336" s="1142" t="s">
        <v>4622</v>
      </c>
      <c r="W336" s="1146" t="s">
        <v>4012</v>
      </c>
      <c r="X336" s="1147" t="s">
        <v>5442</v>
      </c>
      <c r="Y336" s="1165"/>
      <c r="Z336" s="1149"/>
      <c r="AA336" s="1166"/>
      <c r="AB336" s="1172" t="s">
        <v>2582</v>
      </c>
      <c r="AC336" s="1172" t="s">
        <v>3056</v>
      </c>
      <c r="AD336" s="1148" t="s">
        <v>4916</v>
      </c>
      <c r="AE336" s="1136" t="s">
        <v>2585</v>
      </c>
      <c r="AF336" s="1138" t="s">
        <v>2583</v>
      </c>
      <c r="AG336" s="1142"/>
      <c r="AH336" s="1138" t="s">
        <v>4431</v>
      </c>
      <c r="AI336" s="1149" t="s">
        <v>4429</v>
      </c>
      <c r="AJ336" s="1142" t="s">
        <v>4430</v>
      </c>
      <c r="AK336" s="1150" t="s">
        <v>995</v>
      </c>
      <c r="AL336" s="1151" t="s">
        <v>4994</v>
      </c>
    </row>
    <row r="337" spans="1:41" s="904" customFormat="1" ht="13.2" outlineLevel="1">
      <c r="A337" s="891" t="s">
        <v>2613</v>
      </c>
      <c r="B337" s="892"/>
      <c r="C337" s="889"/>
      <c r="D337" s="1152">
        <v>1</v>
      </c>
      <c r="E337" s="1152"/>
      <c r="F337" s="877" t="s">
        <v>3195</v>
      </c>
      <c r="G337" s="879"/>
      <c r="H337" s="890"/>
      <c r="I337" s="890"/>
      <c r="J337" s="880"/>
      <c r="K337" s="897"/>
      <c r="L337" s="892"/>
      <c r="M337" s="889"/>
      <c r="N337" s="897"/>
      <c r="O337" s="1154"/>
      <c r="P337" s="899"/>
      <c r="Q337" s="900"/>
      <c r="R337" s="899"/>
      <c r="S337" s="900"/>
      <c r="T337" s="899"/>
      <c r="U337" s="900"/>
      <c r="V337" s="901"/>
      <c r="W337" s="895"/>
      <c r="X337" s="889"/>
      <c r="Y337" s="1169"/>
      <c r="Z337" s="903"/>
      <c r="AA337" s="1170"/>
      <c r="AB337" s="889"/>
      <c r="AC337" s="891" t="s">
        <v>1414</v>
      </c>
      <c r="AD337" s="902"/>
      <c r="AE337" s="1175"/>
      <c r="AF337" s="877"/>
      <c r="AG337" s="889"/>
      <c r="AH337" s="1169"/>
      <c r="AI337" s="879"/>
      <c r="AJ337" s="889"/>
      <c r="AK337" s="891"/>
      <c r="AL337" s="891"/>
      <c r="AN337" s="904">
        <v>39</v>
      </c>
      <c r="AO337" s="904" t="s">
        <v>3421</v>
      </c>
    </row>
    <row r="338" spans="1:41" s="904" customFormat="1" ht="13.2" outlineLevel="1">
      <c r="A338" s="891" t="s">
        <v>2613</v>
      </c>
      <c r="B338" s="892"/>
      <c r="C338" s="889"/>
      <c r="D338" s="1152">
        <f t="shared" ref="D338:D352" si="15">D337+1</f>
        <v>2</v>
      </c>
      <c r="E338" s="1152"/>
      <c r="F338" s="877" t="s">
        <v>3195</v>
      </c>
      <c r="G338" s="879"/>
      <c r="H338" s="890"/>
      <c r="I338" s="890"/>
      <c r="J338" s="880"/>
      <c r="K338" s="897"/>
      <c r="L338" s="892"/>
      <c r="M338" s="889"/>
      <c r="N338" s="897"/>
      <c r="O338" s="1154"/>
      <c r="P338" s="899"/>
      <c r="Q338" s="900"/>
      <c r="R338" s="899"/>
      <c r="S338" s="900"/>
      <c r="T338" s="899"/>
      <c r="U338" s="900"/>
      <c r="V338" s="901"/>
      <c r="W338" s="895"/>
      <c r="X338" s="889"/>
      <c r="Y338" s="1169"/>
      <c r="Z338" s="903"/>
      <c r="AA338" s="1170"/>
      <c r="AB338" s="889"/>
      <c r="AC338" s="891" t="s">
        <v>1414</v>
      </c>
      <c r="AD338" s="902"/>
      <c r="AE338" s="1175"/>
      <c r="AF338" s="877"/>
      <c r="AG338" s="889"/>
      <c r="AH338" s="1169"/>
      <c r="AI338" s="879"/>
      <c r="AJ338" s="889"/>
      <c r="AK338" s="891"/>
      <c r="AL338" s="891"/>
      <c r="AN338" s="904">
        <v>39</v>
      </c>
      <c r="AO338" s="904" t="s">
        <v>3421</v>
      </c>
    </row>
    <row r="339" spans="1:41" s="904" customFormat="1" ht="13.2" outlineLevel="1">
      <c r="A339" s="891" t="s">
        <v>2613</v>
      </c>
      <c r="B339" s="892"/>
      <c r="C339" s="889"/>
      <c r="D339" s="1152">
        <f t="shared" si="15"/>
        <v>3</v>
      </c>
      <c r="E339" s="1152"/>
      <c r="F339" s="877" t="s">
        <v>3195</v>
      </c>
      <c r="G339" s="879"/>
      <c r="H339" s="890"/>
      <c r="I339" s="890"/>
      <c r="J339" s="880"/>
      <c r="K339" s="897"/>
      <c r="L339" s="892"/>
      <c r="M339" s="889"/>
      <c r="N339" s="897"/>
      <c r="O339" s="1154"/>
      <c r="P339" s="899"/>
      <c r="Q339" s="900"/>
      <c r="R339" s="899"/>
      <c r="S339" s="900"/>
      <c r="T339" s="899"/>
      <c r="U339" s="900"/>
      <c r="V339" s="901"/>
      <c r="W339" s="895"/>
      <c r="X339" s="889"/>
      <c r="Y339" s="1169"/>
      <c r="Z339" s="903"/>
      <c r="AA339" s="1170"/>
      <c r="AB339" s="889"/>
      <c r="AC339" s="891" t="s">
        <v>1414</v>
      </c>
      <c r="AD339" s="902"/>
      <c r="AE339" s="1175"/>
      <c r="AF339" s="877"/>
      <c r="AG339" s="889"/>
      <c r="AH339" s="1169"/>
      <c r="AI339" s="879"/>
      <c r="AJ339" s="889"/>
      <c r="AK339" s="891"/>
      <c r="AL339" s="891"/>
      <c r="AN339" s="904">
        <v>39</v>
      </c>
      <c r="AO339" s="904" t="s">
        <v>3421</v>
      </c>
    </row>
    <row r="340" spans="1:41" s="904" customFormat="1" ht="13.2" outlineLevel="1">
      <c r="A340" s="891" t="s">
        <v>2613</v>
      </c>
      <c r="B340" s="892"/>
      <c r="C340" s="889"/>
      <c r="D340" s="1152">
        <f t="shared" si="15"/>
        <v>4</v>
      </c>
      <c r="E340" s="1152"/>
      <c r="F340" s="877" t="s">
        <v>3195</v>
      </c>
      <c r="G340" s="879"/>
      <c r="H340" s="890"/>
      <c r="I340" s="890"/>
      <c r="J340" s="880"/>
      <c r="K340" s="897"/>
      <c r="L340" s="892"/>
      <c r="M340" s="889"/>
      <c r="N340" s="897"/>
      <c r="O340" s="898"/>
      <c r="P340" s="899"/>
      <c r="Q340" s="900"/>
      <c r="R340" s="899"/>
      <c r="S340" s="900"/>
      <c r="T340" s="899"/>
      <c r="U340" s="900"/>
      <c r="V340" s="901"/>
      <c r="W340" s="877"/>
      <c r="X340" s="889"/>
      <c r="Y340" s="1169"/>
      <c r="Z340" s="903"/>
      <c r="AA340" s="1170"/>
      <c r="AB340" s="889"/>
      <c r="AC340" s="891" t="s">
        <v>1414</v>
      </c>
      <c r="AD340" s="902"/>
      <c r="AE340" s="1175"/>
      <c r="AF340" s="877"/>
      <c r="AG340" s="889"/>
      <c r="AH340" s="1169"/>
      <c r="AI340" s="879"/>
      <c r="AJ340" s="889"/>
      <c r="AK340" s="891"/>
      <c r="AL340" s="891"/>
      <c r="AN340" s="904">
        <v>39</v>
      </c>
      <c r="AO340" s="904" t="s">
        <v>3421</v>
      </c>
    </row>
    <row r="341" spans="1:41" s="904" customFormat="1" ht="13.2" outlineLevel="1">
      <c r="A341" s="891" t="s">
        <v>2613</v>
      </c>
      <c r="B341" s="892"/>
      <c r="C341" s="889"/>
      <c r="D341" s="1152">
        <f t="shared" si="15"/>
        <v>5</v>
      </c>
      <c r="E341" s="1152"/>
      <c r="F341" s="877" t="s">
        <v>3195</v>
      </c>
      <c r="G341" s="879"/>
      <c r="H341" s="890"/>
      <c r="I341" s="890"/>
      <c r="J341" s="880"/>
      <c r="K341" s="897"/>
      <c r="L341" s="892"/>
      <c r="M341" s="889"/>
      <c r="N341" s="897"/>
      <c r="O341" s="898"/>
      <c r="P341" s="899"/>
      <c r="Q341" s="900"/>
      <c r="R341" s="899"/>
      <c r="S341" s="900"/>
      <c r="T341" s="899"/>
      <c r="U341" s="900"/>
      <c r="V341" s="901"/>
      <c r="W341" s="877"/>
      <c r="X341" s="889"/>
      <c r="Y341" s="1169"/>
      <c r="Z341" s="903"/>
      <c r="AA341" s="1170"/>
      <c r="AB341" s="889"/>
      <c r="AC341" s="891" t="s">
        <v>1414</v>
      </c>
      <c r="AD341" s="902"/>
      <c r="AE341" s="1175"/>
      <c r="AF341" s="877"/>
      <c r="AG341" s="889"/>
      <c r="AH341" s="1169"/>
      <c r="AI341" s="879"/>
      <c r="AJ341" s="889"/>
      <c r="AK341" s="891"/>
      <c r="AL341" s="891"/>
      <c r="AN341" s="904">
        <v>39</v>
      </c>
      <c r="AO341" s="904" t="s">
        <v>3421</v>
      </c>
    </row>
    <row r="342" spans="1:41" s="904" customFormat="1" ht="13.2" outlineLevel="1">
      <c r="A342" s="891" t="s">
        <v>2613</v>
      </c>
      <c r="B342" s="892"/>
      <c r="C342" s="889"/>
      <c r="D342" s="1152">
        <f t="shared" si="15"/>
        <v>6</v>
      </c>
      <c r="E342" s="1152"/>
      <c r="F342" s="877" t="s">
        <v>3195</v>
      </c>
      <c r="G342" s="879"/>
      <c r="H342" s="890"/>
      <c r="I342" s="890"/>
      <c r="J342" s="880"/>
      <c r="K342" s="897"/>
      <c r="L342" s="892"/>
      <c r="M342" s="889"/>
      <c r="N342" s="897"/>
      <c r="O342" s="898"/>
      <c r="P342" s="899"/>
      <c r="Q342" s="900"/>
      <c r="R342" s="899"/>
      <c r="S342" s="900"/>
      <c r="T342" s="899"/>
      <c r="U342" s="900"/>
      <c r="V342" s="901"/>
      <c r="W342" s="877"/>
      <c r="X342" s="889"/>
      <c r="Y342" s="1169"/>
      <c r="Z342" s="903"/>
      <c r="AA342" s="1170"/>
      <c r="AB342" s="889"/>
      <c r="AC342" s="891" t="s">
        <v>1414</v>
      </c>
      <c r="AD342" s="902"/>
      <c r="AE342" s="1175"/>
      <c r="AF342" s="877"/>
      <c r="AG342" s="889"/>
      <c r="AH342" s="1169"/>
      <c r="AI342" s="879"/>
      <c r="AJ342" s="889"/>
      <c r="AK342" s="891"/>
      <c r="AL342" s="891"/>
      <c r="AN342" s="904">
        <v>39</v>
      </c>
      <c r="AO342" s="904" t="s">
        <v>3421</v>
      </c>
    </row>
    <row r="343" spans="1:41" s="904" customFormat="1" ht="13.2" outlineLevel="1">
      <c r="A343" s="891" t="s">
        <v>2613</v>
      </c>
      <c r="B343" s="892"/>
      <c r="C343" s="889"/>
      <c r="D343" s="1152">
        <f t="shared" si="15"/>
        <v>7</v>
      </c>
      <c r="E343" s="1152"/>
      <c r="F343" s="877" t="s">
        <v>3195</v>
      </c>
      <c r="G343" s="879"/>
      <c r="H343" s="890"/>
      <c r="I343" s="890"/>
      <c r="J343" s="880"/>
      <c r="K343" s="897"/>
      <c r="L343" s="892"/>
      <c r="M343" s="889"/>
      <c r="N343" s="897"/>
      <c r="O343" s="898"/>
      <c r="P343" s="899"/>
      <c r="Q343" s="900"/>
      <c r="R343" s="899"/>
      <c r="S343" s="900"/>
      <c r="T343" s="899"/>
      <c r="U343" s="900"/>
      <c r="V343" s="901"/>
      <c r="W343" s="877"/>
      <c r="X343" s="889"/>
      <c r="Y343" s="1169"/>
      <c r="Z343" s="903"/>
      <c r="AA343" s="1170"/>
      <c r="AB343" s="889"/>
      <c r="AC343" s="891" t="s">
        <v>1414</v>
      </c>
      <c r="AD343" s="902"/>
      <c r="AE343" s="1175"/>
      <c r="AF343" s="877"/>
      <c r="AG343" s="889"/>
      <c r="AH343" s="1169"/>
      <c r="AI343" s="879"/>
      <c r="AJ343" s="889"/>
      <c r="AK343" s="891"/>
      <c r="AL343" s="891"/>
      <c r="AN343" s="904">
        <v>39</v>
      </c>
      <c r="AO343" s="904" t="s">
        <v>3421</v>
      </c>
    </row>
    <row r="344" spans="1:41" s="904" customFormat="1" ht="13.2" outlineLevel="1">
      <c r="A344" s="891" t="s">
        <v>2613</v>
      </c>
      <c r="B344" s="892"/>
      <c r="C344" s="889"/>
      <c r="D344" s="1152">
        <f t="shared" si="15"/>
        <v>8</v>
      </c>
      <c r="E344" s="1152"/>
      <c r="F344" s="877" t="s">
        <v>3195</v>
      </c>
      <c r="G344" s="879"/>
      <c r="H344" s="890"/>
      <c r="I344" s="890"/>
      <c r="J344" s="880"/>
      <c r="K344" s="897"/>
      <c r="L344" s="892"/>
      <c r="M344" s="889"/>
      <c r="N344" s="897"/>
      <c r="O344" s="898"/>
      <c r="P344" s="899"/>
      <c r="Q344" s="900"/>
      <c r="R344" s="899"/>
      <c r="S344" s="900"/>
      <c r="T344" s="899"/>
      <c r="U344" s="900"/>
      <c r="V344" s="901"/>
      <c r="W344" s="877"/>
      <c r="X344" s="889"/>
      <c r="Y344" s="1169"/>
      <c r="Z344" s="903"/>
      <c r="AA344" s="1170"/>
      <c r="AB344" s="889"/>
      <c r="AC344" s="891" t="s">
        <v>1414</v>
      </c>
      <c r="AD344" s="902"/>
      <c r="AE344" s="1175"/>
      <c r="AF344" s="877"/>
      <c r="AG344" s="889"/>
      <c r="AH344" s="1169"/>
      <c r="AI344" s="879"/>
      <c r="AJ344" s="889"/>
      <c r="AK344" s="891"/>
      <c r="AL344" s="891"/>
      <c r="AN344" s="904">
        <v>39</v>
      </c>
      <c r="AO344" s="904" t="s">
        <v>3421</v>
      </c>
    </row>
    <row r="345" spans="1:41" s="904" customFormat="1" ht="13.2" outlineLevel="1">
      <c r="A345" s="891" t="s">
        <v>2613</v>
      </c>
      <c r="B345" s="892"/>
      <c r="C345" s="889"/>
      <c r="D345" s="1152">
        <f t="shared" si="15"/>
        <v>9</v>
      </c>
      <c r="E345" s="1152"/>
      <c r="F345" s="877" t="s">
        <v>3195</v>
      </c>
      <c r="G345" s="879"/>
      <c r="H345" s="890"/>
      <c r="I345" s="890"/>
      <c r="J345" s="880"/>
      <c r="K345" s="897"/>
      <c r="L345" s="892"/>
      <c r="M345" s="889"/>
      <c r="N345" s="897"/>
      <c r="O345" s="898"/>
      <c r="P345" s="899"/>
      <c r="Q345" s="900"/>
      <c r="R345" s="899"/>
      <c r="S345" s="900"/>
      <c r="T345" s="899"/>
      <c r="U345" s="900"/>
      <c r="V345" s="901"/>
      <c r="W345" s="877"/>
      <c r="X345" s="889"/>
      <c r="Y345" s="1169"/>
      <c r="Z345" s="903"/>
      <c r="AA345" s="1170"/>
      <c r="AB345" s="889"/>
      <c r="AC345" s="891" t="s">
        <v>1414</v>
      </c>
      <c r="AD345" s="902"/>
      <c r="AE345" s="1175"/>
      <c r="AF345" s="877"/>
      <c r="AG345" s="889"/>
      <c r="AH345" s="1169"/>
      <c r="AI345" s="879"/>
      <c r="AJ345" s="889"/>
      <c r="AK345" s="891"/>
      <c r="AL345" s="891"/>
      <c r="AN345" s="904">
        <v>39</v>
      </c>
      <c r="AO345" s="904" t="s">
        <v>3421</v>
      </c>
    </row>
    <row r="346" spans="1:41" s="904" customFormat="1" ht="13.2" outlineLevel="1">
      <c r="A346" s="891" t="s">
        <v>2613</v>
      </c>
      <c r="B346" s="892"/>
      <c r="C346" s="889"/>
      <c r="D346" s="1152">
        <f t="shared" si="15"/>
        <v>10</v>
      </c>
      <c r="E346" s="1152"/>
      <c r="F346" s="877" t="s">
        <v>3195</v>
      </c>
      <c r="G346" s="879"/>
      <c r="H346" s="890"/>
      <c r="I346" s="890"/>
      <c r="J346" s="880"/>
      <c r="K346" s="897"/>
      <c r="L346" s="892"/>
      <c r="M346" s="889"/>
      <c r="N346" s="897"/>
      <c r="O346" s="898"/>
      <c r="P346" s="899"/>
      <c r="Q346" s="900"/>
      <c r="R346" s="899"/>
      <c r="S346" s="900"/>
      <c r="T346" s="899"/>
      <c r="U346" s="900"/>
      <c r="V346" s="901"/>
      <c r="W346" s="877"/>
      <c r="X346" s="889"/>
      <c r="Y346" s="1169"/>
      <c r="Z346" s="903"/>
      <c r="AA346" s="1170"/>
      <c r="AB346" s="889"/>
      <c r="AC346" s="891" t="s">
        <v>1414</v>
      </c>
      <c r="AD346" s="902"/>
      <c r="AE346" s="1175"/>
      <c r="AF346" s="877"/>
      <c r="AG346" s="889"/>
      <c r="AH346" s="1169"/>
      <c r="AI346" s="879"/>
      <c r="AJ346" s="889"/>
      <c r="AK346" s="891"/>
      <c r="AL346" s="891"/>
      <c r="AN346" s="904">
        <v>39</v>
      </c>
      <c r="AO346" s="904" t="s">
        <v>3421</v>
      </c>
    </row>
    <row r="347" spans="1:41" s="904" customFormat="1" ht="13.2" outlineLevel="1">
      <c r="A347" s="891" t="s">
        <v>2613</v>
      </c>
      <c r="B347" s="892"/>
      <c r="C347" s="889"/>
      <c r="D347" s="1152">
        <f t="shared" si="15"/>
        <v>11</v>
      </c>
      <c r="E347" s="1152"/>
      <c r="F347" s="877" t="s">
        <v>3195</v>
      </c>
      <c r="G347" s="879"/>
      <c r="H347" s="890"/>
      <c r="I347" s="890"/>
      <c r="J347" s="880"/>
      <c r="K347" s="897"/>
      <c r="L347" s="892"/>
      <c r="M347" s="889"/>
      <c r="N347" s="897"/>
      <c r="O347" s="898"/>
      <c r="P347" s="899"/>
      <c r="Q347" s="900"/>
      <c r="R347" s="899"/>
      <c r="S347" s="900"/>
      <c r="T347" s="899"/>
      <c r="U347" s="900"/>
      <c r="V347" s="901"/>
      <c r="W347" s="877"/>
      <c r="X347" s="889"/>
      <c r="Y347" s="1169"/>
      <c r="Z347" s="903"/>
      <c r="AA347" s="1170"/>
      <c r="AB347" s="889"/>
      <c r="AC347" s="891" t="s">
        <v>1414</v>
      </c>
      <c r="AD347" s="902"/>
      <c r="AE347" s="1175"/>
      <c r="AF347" s="877"/>
      <c r="AG347" s="889"/>
      <c r="AH347" s="1169"/>
      <c r="AI347" s="879"/>
      <c r="AJ347" s="889"/>
      <c r="AK347" s="891"/>
      <c r="AL347" s="891"/>
      <c r="AN347" s="904">
        <v>39</v>
      </c>
      <c r="AO347" s="904" t="s">
        <v>3421</v>
      </c>
    </row>
    <row r="348" spans="1:41" s="904" customFormat="1" ht="13.2" outlineLevel="1">
      <c r="A348" s="891" t="s">
        <v>2613</v>
      </c>
      <c r="B348" s="892"/>
      <c r="C348" s="889"/>
      <c r="D348" s="1152">
        <f t="shared" si="15"/>
        <v>12</v>
      </c>
      <c r="E348" s="1152"/>
      <c r="F348" s="877" t="s">
        <v>3195</v>
      </c>
      <c r="G348" s="879"/>
      <c r="H348" s="890"/>
      <c r="I348" s="890"/>
      <c r="J348" s="880"/>
      <c r="K348" s="897"/>
      <c r="L348" s="892"/>
      <c r="M348" s="889"/>
      <c r="N348" s="897"/>
      <c r="O348" s="898"/>
      <c r="P348" s="899"/>
      <c r="Q348" s="900"/>
      <c r="R348" s="899"/>
      <c r="S348" s="900"/>
      <c r="T348" s="899"/>
      <c r="U348" s="900"/>
      <c r="V348" s="901"/>
      <c r="W348" s="877"/>
      <c r="X348" s="889"/>
      <c r="Y348" s="1169"/>
      <c r="Z348" s="903"/>
      <c r="AA348" s="1170"/>
      <c r="AB348" s="889"/>
      <c r="AC348" s="891" t="s">
        <v>1414</v>
      </c>
      <c r="AD348" s="902"/>
      <c r="AE348" s="1175"/>
      <c r="AF348" s="877"/>
      <c r="AG348" s="889"/>
      <c r="AH348" s="1169"/>
      <c r="AI348" s="879"/>
      <c r="AJ348" s="889"/>
      <c r="AK348" s="891"/>
      <c r="AL348" s="891"/>
      <c r="AN348" s="904">
        <v>39</v>
      </c>
      <c r="AO348" s="904" t="s">
        <v>3421</v>
      </c>
    </row>
    <row r="349" spans="1:41" s="904" customFormat="1" ht="13.2" outlineLevel="1">
      <c r="A349" s="891" t="s">
        <v>2613</v>
      </c>
      <c r="B349" s="892"/>
      <c r="C349" s="889"/>
      <c r="D349" s="1152">
        <f t="shared" si="15"/>
        <v>13</v>
      </c>
      <c r="E349" s="1152"/>
      <c r="F349" s="877" t="s">
        <v>3195</v>
      </c>
      <c r="G349" s="879"/>
      <c r="H349" s="890"/>
      <c r="I349" s="890"/>
      <c r="J349" s="880"/>
      <c r="K349" s="897"/>
      <c r="L349" s="892"/>
      <c r="M349" s="889"/>
      <c r="N349" s="897"/>
      <c r="O349" s="898"/>
      <c r="P349" s="899"/>
      <c r="Q349" s="900"/>
      <c r="R349" s="899"/>
      <c r="S349" s="900"/>
      <c r="T349" s="899"/>
      <c r="U349" s="900"/>
      <c r="V349" s="901"/>
      <c r="W349" s="877"/>
      <c r="X349" s="889"/>
      <c r="Y349" s="1169"/>
      <c r="Z349" s="903"/>
      <c r="AA349" s="1170"/>
      <c r="AB349" s="889"/>
      <c r="AC349" s="891" t="s">
        <v>1414</v>
      </c>
      <c r="AD349" s="902"/>
      <c r="AE349" s="1175"/>
      <c r="AF349" s="877"/>
      <c r="AG349" s="889"/>
      <c r="AH349" s="1169"/>
      <c r="AI349" s="879"/>
      <c r="AJ349" s="889"/>
      <c r="AK349" s="891"/>
      <c r="AL349" s="891"/>
      <c r="AN349" s="904">
        <v>39</v>
      </c>
      <c r="AO349" s="904" t="s">
        <v>3421</v>
      </c>
    </row>
    <row r="350" spans="1:41" s="904" customFormat="1" ht="13.2" outlineLevel="1">
      <c r="A350" s="891" t="s">
        <v>2613</v>
      </c>
      <c r="B350" s="892"/>
      <c r="C350" s="889"/>
      <c r="D350" s="1152">
        <f t="shared" si="15"/>
        <v>14</v>
      </c>
      <c r="E350" s="1152"/>
      <c r="F350" s="877" t="s">
        <v>3195</v>
      </c>
      <c r="G350" s="879"/>
      <c r="H350" s="890"/>
      <c r="I350" s="890"/>
      <c r="J350" s="880"/>
      <c r="K350" s="897"/>
      <c r="L350" s="892"/>
      <c r="M350" s="889"/>
      <c r="N350" s="897"/>
      <c r="O350" s="898"/>
      <c r="P350" s="899"/>
      <c r="Q350" s="900"/>
      <c r="R350" s="899"/>
      <c r="S350" s="900"/>
      <c r="T350" s="899"/>
      <c r="U350" s="900"/>
      <c r="V350" s="901"/>
      <c r="W350" s="877"/>
      <c r="X350" s="889"/>
      <c r="Y350" s="1169"/>
      <c r="Z350" s="903"/>
      <c r="AA350" s="1170"/>
      <c r="AB350" s="889"/>
      <c r="AC350" s="891" t="s">
        <v>1414</v>
      </c>
      <c r="AD350" s="902"/>
      <c r="AE350" s="1175"/>
      <c r="AF350" s="877"/>
      <c r="AG350" s="889"/>
      <c r="AH350" s="1169"/>
      <c r="AI350" s="879"/>
      <c r="AJ350" s="889"/>
      <c r="AK350" s="891"/>
      <c r="AL350" s="891"/>
      <c r="AN350" s="904">
        <v>39</v>
      </c>
      <c r="AO350" s="904" t="s">
        <v>3421</v>
      </c>
    </row>
    <row r="351" spans="1:41" s="904" customFormat="1" ht="13.2" outlineLevel="1">
      <c r="A351" s="891" t="s">
        <v>2613</v>
      </c>
      <c r="B351" s="892"/>
      <c r="C351" s="889"/>
      <c r="D351" s="1152">
        <f t="shared" si="15"/>
        <v>15</v>
      </c>
      <c r="E351" s="1152"/>
      <c r="F351" s="877" t="s">
        <v>3195</v>
      </c>
      <c r="G351" s="879"/>
      <c r="H351" s="890"/>
      <c r="I351" s="890"/>
      <c r="J351" s="880"/>
      <c r="K351" s="897"/>
      <c r="L351" s="892"/>
      <c r="M351" s="889"/>
      <c r="N351" s="897"/>
      <c r="O351" s="898"/>
      <c r="P351" s="899"/>
      <c r="Q351" s="900"/>
      <c r="R351" s="899"/>
      <c r="S351" s="900"/>
      <c r="T351" s="899"/>
      <c r="U351" s="900"/>
      <c r="V351" s="901"/>
      <c r="W351" s="877"/>
      <c r="X351" s="889"/>
      <c r="Y351" s="1169"/>
      <c r="Z351" s="903"/>
      <c r="AA351" s="1170"/>
      <c r="AB351" s="889"/>
      <c r="AC351" s="891" t="s">
        <v>1414</v>
      </c>
      <c r="AD351" s="902"/>
      <c r="AE351" s="1175"/>
      <c r="AF351" s="877"/>
      <c r="AG351" s="889"/>
      <c r="AH351" s="1169"/>
      <c r="AI351" s="879"/>
      <c r="AJ351" s="889"/>
      <c r="AK351" s="891"/>
      <c r="AL351" s="891"/>
      <c r="AN351" s="904">
        <v>39</v>
      </c>
      <c r="AO351" s="904" t="s">
        <v>3421</v>
      </c>
    </row>
    <row r="352" spans="1:41" s="904" customFormat="1" ht="13.2" outlineLevel="1">
      <c r="A352" s="891" t="s">
        <v>2613</v>
      </c>
      <c r="B352" s="892"/>
      <c r="C352" s="889"/>
      <c r="D352" s="1152">
        <f t="shared" si="15"/>
        <v>16</v>
      </c>
      <c r="E352" s="1152"/>
      <c r="F352" s="877" t="s">
        <v>3195</v>
      </c>
      <c r="G352" s="879"/>
      <c r="H352" s="890"/>
      <c r="I352" s="890"/>
      <c r="J352" s="880"/>
      <c r="K352" s="897"/>
      <c r="L352" s="902"/>
      <c r="M352" s="889"/>
      <c r="N352" s="897"/>
      <c r="O352" s="898"/>
      <c r="P352" s="899"/>
      <c r="Q352" s="900"/>
      <c r="R352" s="899"/>
      <c r="S352" s="900"/>
      <c r="T352" s="899"/>
      <c r="U352" s="900"/>
      <c r="V352" s="901"/>
      <c r="W352" s="877"/>
      <c r="X352" s="889"/>
      <c r="Y352" s="1169"/>
      <c r="Z352" s="903"/>
      <c r="AA352" s="1170"/>
      <c r="AB352" s="889"/>
      <c r="AC352" s="891" t="s">
        <v>1414</v>
      </c>
      <c r="AD352" s="902"/>
      <c r="AE352" s="1175"/>
      <c r="AF352" s="877"/>
      <c r="AG352" s="889"/>
      <c r="AH352" s="1169"/>
      <c r="AI352" s="879"/>
      <c r="AJ352" s="889"/>
      <c r="AK352" s="891"/>
      <c r="AL352" s="891"/>
      <c r="AN352" s="904">
        <v>39</v>
      </c>
      <c r="AO352" s="904" t="s">
        <v>3421</v>
      </c>
    </row>
    <row r="353" spans="1:41" s="904" customFormat="1" ht="13.2">
      <c r="A353" s="1115"/>
      <c r="B353" s="1159"/>
      <c r="C353" s="1159"/>
      <c r="D353" s="1160"/>
      <c r="E353" s="1159"/>
      <c r="F353" s="1161"/>
      <c r="G353" s="1159"/>
      <c r="H353" s="1161"/>
      <c r="I353" s="1161"/>
      <c r="J353" s="1161"/>
      <c r="K353" s="1161"/>
      <c r="L353" s="1159"/>
      <c r="M353" s="1159"/>
      <c r="N353" s="1161"/>
      <c r="O353" s="1161"/>
      <c r="P353" s="1159"/>
      <c r="Q353" s="1161"/>
      <c r="R353" s="1159"/>
      <c r="S353" s="1161"/>
      <c r="T353" s="1159"/>
      <c r="U353" s="1159"/>
      <c r="V353" s="1159"/>
      <c r="W353" s="1159"/>
      <c r="X353" s="1159"/>
      <c r="Y353" s="1159"/>
      <c r="Z353" s="1159"/>
      <c r="AA353" s="1159"/>
      <c r="AD353" s="1161"/>
      <c r="AE353" s="1159"/>
      <c r="AF353" s="1159"/>
      <c r="AG353" s="1159"/>
      <c r="AH353" s="1159"/>
      <c r="AI353" s="1159"/>
    </row>
    <row r="354" spans="1:41" s="904" customFormat="1" ht="13.8" thickBot="1">
      <c r="D354" s="904" t="s">
        <v>5922</v>
      </c>
      <c r="L354" s="1082"/>
    </row>
    <row r="355" spans="1:41" s="904" customFormat="1" ht="13.8" outlineLevel="1" thickBot="1">
      <c r="A355" s="1163" t="s">
        <v>9</v>
      </c>
      <c r="B355" s="1122" t="s">
        <v>306</v>
      </c>
      <c r="C355" s="1123"/>
      <c r="D355" s="1122" t="s">
        <v>1208</v>
      </c>
      <c r="E355" s="1122"/>
      <c r="F355" s="1130" t="s">
        <v>307</v>
      </c>
      <c r="G355" s="1126"/>
      <c r="H355" s="1126"/>
      <c r="I355" s="1126"/>
      <c r="J355" s="1162"/>
      <c r="K355" s="1171" t="s">
        <v>209</v>
      </c>
      <c r="L355" s="1122" t="s">
        <v>2111</v>
      </c>
      <c r="M355" s="1122"/>
      <c r="N355" s="1131" t="s">
        <v>209</v>
      </c>
      <c r="O355" s="1132" t="s">
        <v>309</v>
      </c>
      <c r="P355" s="1122"/>
      <c r="Q355" s="1122"/>
      <c r="R355" s="1122"/>
      <c r="S355" s="1122"/>
      <c r="T355" s="1122"/>
      <c r="U355" s="1122"/>
      <c r="V355" s="1122"/>
      <c r="W355" s="1130" t="s">
        <v>1164</v>
      </c>
      <c r="X355" s="1127"/>
      <c r="Y355" s="1132" t="s">
        <v>357</v>
      </c>
      <c r="Z355" s="1122" t="s">
        <v>357</v>
      </c>
      <c r="AA355" s="1123"/>
      <c r="AB355" s="1122" t="s">
        <v>3585</v>
      </c>
      <c r="AC355" s="1132" t="s">
        <v>377</v>
      </c>
      <c r="AD355" s="1132" t="s">
        <v>1202</v>
      </c>
      <c r="AE355" s="1123"/>
      <c r="AF355" s="1130" t="s">
        <v>308</v>
      </c>
      <c r="AG355" s="1162" t="s">
        <v>357</v>
      </c>
      <c r="AH355" s="1132" t="s">
        <v>4734</v>
      </c>
      <c r="AI355" s="1132"/>
      <c r="AJ355" s="1132"/>
      <c r="AK355" s="1133" t="s">
        <v>3213</v>
      </c>
      <c r="AL355" s="1131"/>
    </row>
    <row r="356" spans="1:41" s="1173" customFormat="1" ht="201.75" customHeight="1" outlineLevel="1">
      <c r="A356" s="1136" t="s">
        <v>776</v>
      </c>
      <c r="B356" s="1135" t="s">
        <v>305</v>
      </c>
      <c r="C356" s="1136" t="s">
        <v>3054</v>
      </c>
      <c r="D356" s="1135" t="s">
        <v>3949</v>
      </c>
      <c r="E356" s="1184" t="s">
        <v>5280</v>
      </c>
      <c r="F356" s="1138" t="s">
        <v>3055</v>
      </c>
      <c r="G356" s="1139" t="s">
        <v>2112</v>
      </c>
      <c r="H356" s="1140" t="s">
        <v>1468</v>
      </c>
      <c r="I356" s="1140" t="s">
        <v>1467</v>
      </c>
      <c r="J356" s="1142" t="s">
        <v>2842</v>
      </c>
      <c r="K356" s="1144" t="s">
        <v>1415</v>
      </c>
      <c r="L356" s="1143" t="s">
        <v>1924</v>
      </c>
      <c r="M356" s="1145" t="s">
        <v>1925</v>
      </c>
      <c r="N356" s="1144" t="s">
        <v>4231</v>
      </c>
      <c r="O356" s="1138" t="s">
        <v>83</v>
      </c>
      <c r="P356" s="1140" t="s">
        <v>3057</v>
      </c>
      <c r="Q356" s="1140" t="s">
        <v>1606</v>
      </c>
      <c r="R356" s="1140" t="s">
        <v>1607</v>
      </c>
      <c r="S356" s="1140" t="s">
        <v>4619</v>
      </c>
      <c r="T356" s="1140" t="s">
        <v>4620</v>
      </c>
      <c r="U356" s="1140" t="s">
        <v>4621</v>
      </c>
      <c r="V356" s="1142" t="s">
        <v>4622</v>
      </c>
      <c r="W356" s="1146" t="s">
        <v>4012</v>
      </c>
      <c r="X356" s="1147" t="s">
        <v>5442</v>
      </c>
      <c r="Y356" s="1165"/>
      <c r="Z356" s="1149"/>
      <c r="AA356" s="1166"/>
      <c r="AB356" s="1136" t="s">
        <v>2582</v>
      </c>
      <c r="AC356" s="1172" t="s">
        <v>3056</v>
      </c>
      <c r="AD356" s="1148"/>
      <c r="AE356" s="1136" t="s">
        <v>2585</v>
      </c>
      <c r="AF356" s="1138" t="s">
        <v>2583</v>
      </c>
      <c r="AG356" s="1142"/>
      <c r="AH356" s="1138" t="s">
        <v>4431</v>
      </c>
      <c r="AI356" s="1149" t="s">
        <v>4429</v>
      </c>
      <c r="AJ356" s="1142" t="s">
        <v>4430</v>
      </c>
      <c r="AK356" s="1150" t="s">
        <v>995</v>
      </c>
      <c r="AL356" s="1151" t="s">
        <v>4994</v>
      </c>
    </row>
    <row r="357" spans="1:41" s="904" customFormat="1" ht="13.2" outlineLevel="1">
      <c r="A357" s="891" t="s">
        <v>2613</v>
      </c>
      <c r="B357" s="892"/>
      <c r="C357" s="889"/>
      <c r="D357" s="1152">
        <v>1</v>
      </c>
      <c r="E357" s="1152"/>
      <c r="F357" s="877" t="s">
        <v>3195</v>
      </c>
      <c r="G357" s="879"/>
      <c r="H357" s="890"/>
      <c r="I357" s="890"/>
      <c r="J357" s="880"/>
      <c r="K357" s="897"/>
      <c r="L357" s="1174"/>
      <c r="M357" s="901"/>
      <c r="N357" s="897"/>
      <c r="O357" s="1154"/>
      <c r="P357" s="899"/>
      <c r="Q357" s="900"/>
      <c r="R357" s="899"/>
      <c r="S357" s="900"/>
      <c r="T357" s="899"/>
      <c r="U357" s="900"/>
      <c r="V357" s="901"/>
      <c r="W357" s="895"/>
      <c r="X357" s="889"/>
      <c r="Y357" s="903"/>
      <c r="Z357" s="903"/>
      <c r="AA357" s="1170"/>
      <c r="AB357" s="889"/>
      <c r="AC357" s="891" t="s">
        <v>1414</v>
      </c>
      <c r="AD357" s="1187"/>
      <c r="AE357" s="1175"/>
      <c r="AF357" s="877"/>
      <c r="AG357" s="889"/>
      <c r="AH357" s="1169"/>
      <c r="AI357" s="879"/>
      <c r="AJ357" s="889"/>
      <c r="AK357" s="891"/>
      <c r="AL357" s="891"/>
      <c r="AN357" s="904">
        <v>13</v>
      </c>
      <c r="AO357" s="904" t="s">
        <v>3659</v>
      </c>
    </row>
    <row r="358" spans="1:41" s="904" customFormat="1" ht="13.2" outlineLevel="1">
      <c r="A358" s="891" t="s">
        <v>2613</v>
      </c>
      <c r="B358" s="892"/>
      <c r="C358" s="889"/>
      <c r="D358" s="1152">
        <f t="shared" ref="D358:D372" si="16">D357+1</f>
        <v>2</v>
      </c>
      <c r="E358" s="1152"/>
      <c r="F358" s="877" t="s">
        <v>3195</v>
      </c>
      <c r="G358" s="879"/>
      <c r="H358" s="890"/>
      <c r="I358" s="890"/>
      <c r="J358" s="880"/>
      <c r="K358" s="897"/>
      <c r="L358" s="1174"/>
      <c r="M358" s="901"/>
      <c r="N358" s="897"/>
      <c r="O358" s="1154"/>
      <c r="P358" s="899"/>
      <c r="Q358" s="900"/>
      <c r="R358" s="899"/>
      <c r="S358" s="900"/>
      <c r="T358" s="899"/>
      <c r="U358" s="900"/>
      <c r="V358" s="901"/>
      <c r="W358" s="895"/>
      <c r="X358" s="889"/>
      <c r="Y358" s="903"/>
      <c r="Z358" s="903"/>
      <c r="AA358" s="1170"/>
      <c r="AB358" s="889"/>
      <c r="AC358" s="891" t="s">
        <v>1414</v>
      </c>
      <c r="AD358" s="1187"/>
      <c r="AE358" s="1175"/>
      <c r="AF358" s="877"/>
      <c r="AG358" s="889"/>
      <c r="AH358" s="1169"/>
      <c r="AI358" s="879"/>
      <c r="AJ358" s="889"/>
      <c r="AK358" s="891"/>
      <c r="AL358" s="891"/>
      <c r="AN358" s="904">
        <v>13</v>
      </c>
      <c r="AO358" s="904" t="s">
        <v>3659</v>
      </c>
    </row>
    <row r="359" spans="1:41" s="904" customFormat="1" ht="13.2" outlineLevel="1">
      <c r="A359" s="891" t="s">
        <v>2613</v>
      </c>
      <c r="B359" s="892"/>
      <c r="C359" s="889"/>
      <c r="D359" s="1152">
        <f t="shared" si="16"/>
        <v>3</v>
      </c>
      <c r="E359" s="1152"/>
      <c r="F359" s="877" t="s">
        <v>3195</v>
      </c>
      <c r="G359" s="879"/>
      <c r="H359" s="890"/>
      <c r="I359" s="890"/>
      <c r="J359" s="880"/>
      <c r="K359" s="897"/>
      <c r="L359" s="1174"/>
      <c r="M359" s="901"/>
      <c r="N359" s="897"/>
      <c r="O359" s="1154"/>
      <c r="P359" s="899"/>
      <c r="Q359" s="900"/>
      <c r="R359" s="899"/>
      <c r="S359" s="900"/>
      <c r="T359" s="899"/>
      <c r="U359" s="900"/>
      <c r="V359" s="901"/>
      <c r="W359" s="895"/>
      <c r="X359" s="889"/>
      <c r="Y359" s="903"/>
      <c r="Z359" s="903"/>
      <c r="AA359" s="1170"/>
      <c r="AB359" s="889"/>
      <c r="AC359" s="891" t="s">
        <v>1414</v>
      </c>
      <c r="AD359" s="1187"/>
      <c r="AE359" s="1175"/>
      <c r="AF359" s="877"/>
      <c r="AG359" s="889"/>
      <c r="AH359" s="1169"/>
      <c r="AI359" s="879"/>
      <c r="AJ359" s="889"/>
      <c r="AK359" s="891"/>
      <c r="AL359" s="891"/>
      <c r="AN359" s="904">
        <v>13</v>
      </c>
      <c r="AO359" s="904" t="s">
        <v>3659</v>
      </c>
    </row>
    <row r="360" spans="1:41" s="904" customFormat="1" ht="13.2" outlineLevel="1">
      <c r="A360" s="891" t="s">
        <v>2613</v>
      </c>
      <c r="B360" s="892"/>
      <c r="C360" s="889"/>
      <c r="D360" s="1152">
        <f t="shared" si="16"/>
        <v>4</v>
      </c>
      <c r="E360" s="1152"/>
      <c r="F360" s="877" t="s">
        <v>3195</v>
      </c>
      <c r="G360" s="879"/>
      <c r="H360" s="890"/>
      <c r="I360" s="890"/>
      <c r="J360" s="880"/>
      <c r="K360" s="897"/>
      <c r="L360" s="1174"/>
      <c r="M360" s="901"/>
      <c r="N360" s="897"/>
      <c r="O360" s="898"/>
      <c r="P360" s="899"/>
      <c r="Q360" s="900"/>
      <c r="R360" s="899"/>
      <c r="S360" s="900"/>
      <c r="T360" s="899"/>
      <c r="U360" s="900"/>
      <c r="V360" s="901"/>
      <c r="W360" s="877"/>
      <c r="X360" s="889"/>
      <c r="Y360" s="903"/>
      <c r="Z360" s="903"/>
      <c r="AA360" s="1170"/>
      <c r="AB360" s="889"/>
      <c r="AC360" s="891" t="s">
        <v>1414</v>
      </c>
      <c r="AD360" s="1187"/>
      <c r="AE360" s="1175"/>
      <c r="AF360" s="877"/>
      <c r="AG360" s="889"/>
      <c r="AH360" s="1169"/>
      <c r="AI360" s="879"/>
      <c r="AJ360" s="889"/>
      <c r="AK360" s="891"/>
      <c r="AL360" s="891"/>
      <c r="AN360" s="904">
        <v>13</v>
      </c>
      <c r="AO360" s="904" t="s">
        <v>3659</v>
      </c>
    </row>
    <row r="361" spans="1:41" s="904" customFormat="1" ht="13.2" outlineLevel="1">
      <c r="A361" s="891" t="s">
        <v>2613</v>
      </c>
      <c r="B361" s="892"/>
      <c r="C361" s="889"/>
      <c r="D361" s="1152">
        <f t="shared" si="16"/>
        <v>5</v>
      </c>
      <c r="E361" s="1152"/>
      <c r="F361" s="877" t="s">
        <v>3195</v>
      </c>
      <c r="G361" s="879"/>
      <c r="H361" s="890"/>
      <c r="I361" s="890"/>
      <c r="J361" s="880"/>
      <c r="K361" s="897"/>
      <c r="L361" s="1174"/>
      <c r="M361" s="901"/>
      <c r="N361" s="897"/>
      <c r="O361" s="898"/>
      <c r="P361" s="899"/>
      <c r="Q361" s="900"/>
      <c r="R361" s="899"/>
      <c r="S361" s="900"/>
      <c r="T361" s="899"/>
      <c r="U361" s="900"/>
      <c r="V361" s="901"/>
      <c r="W361" s="877"/>
      <c r="X361" s="889"/>
      <c r="Y361" s="903"/>
      <c r="Z361" s="903"/>
      <c r="AA361" s="1170"/>
      <c r="AB361" s="889"/>
      <c r="AC361" s="891" t="s">
        <v>1414</v>
      </c>
      <c r="AD361" s="1187"/>
      <c r="AE361" s="1175"/>
      <c r="AF361" s="877"/>
      <c r="AG361" s="889"/>
      <c r="AH361" s="1169"/>
      <c r="AI361" s="879"/>
      <c r="AJ361" s="889"/>
      <c r="AK361" s="891"/>
      <c r="AL361" s="891"/>
      <c r="AN361" s="904">
        <v>13</v>
      </c>
      <c r="AO361" s="904" t="s">
        <v>3659</v>
      </c>
    </row>
    <row r="362" spans="1:41" s="904" customFormat="1" ht="13.2" outlineLevel="1">
      <c r="A362" s="891" t="s">
        <v>2613</v>
      </c>
      <c r="B362" s="892"/>
      <c r="C362" s="889"/>
      <c r="D362" s="1152">
        <f t="shared" si="16"/>
        <v>6</v>
      </c>
      <c r="E362" s="1152"/>
      <c r="F362" s="877" t="s">
        <v>3195</v>
      </c>
      <c r="G362" s="879"/>
      <c r="H362" s="890"/>
      <c r="I362" s="890"/>
      <c r="J362" s="880"/>
      <c r="K362" s="897"/>
      <c r="L362" s="1174"/>
      <c r="M362" s="901"/>
      <c r="N362" s="897"/>
      <c r="O362" s="898"/>
      <c r="P362" s="899"/>
      <c r="Q362" s="900"/>
      <c r="R362" s="899"/>
      <c r="S362" s="900"/>
      <c r="T362" s="899"/>
      <c r="U362" s="900"/>
      <c r="V362" s="901"/>
      <c r="W362" s="877"/>
      <c r="X362" s="889"/>
      <c r="Y362" s="903"/>
      <c r="Z362" s="903"/>
      <c r="AA362" s="1170"/>
      <c r="AB362" s="889"/>
      <c r="AC362" s="891" t="s">
        <v>1414</v>
      </c>
      <c r="AD362" s="1187"/>
      <c r="AE362" s="1175"/>
      <c r="AF362" s="877"/>
      <c r="AG362" s="889"/>
      <c r="AH362" s="1169"/>
      <c r="AI362" s="879"/>
      <c r="AJ362" s="889"/>
      <c r="AK362" s="891"/>
      <c r="AL362" s="891"/>
      <c r="AN362" s="904">
        <v>13</v>
      </c>
      <c r="AO362" s="904" t="s">
        <v>3659</v>
      </c>
    </row>
    <row r="363" spans="1:41" s="904" customFormat="1" ht="13.2" outlineLevel="1">
      <c r="A363" s="891" t="s">
        <v>2613</v>
      </c>
      <c r="B363" s="892"/>
      <c r="C363" s="889"/>
      <c r="D363" s="1152">
        <f t="shared" si="16"/>
        <v>7</v>
      </c>
      <c r="E363" s="1152"/>
      <c r="F363" s="877" t="s">
        <v>3195</v>
      </c>
      <c r="G363" s="879"/>
      <c r="H363" s="890"/>
      <c r="I363" s="890"/>
      <c r="J363" s="880"/>
      <c r="K363" s="897"/>
      <c r="L363" s="1174"/>
      <c r="M363" s="901"/>
      <c r="N363" s="897"/>
      <c r="O363" s="898"/>
      <c r="P363" s="899"/>
      <c r="Q363" s="900"/>
      <c r="R363" s="899"/>
      <c r="S363" s="900"/>
      <c r="T363" s="899"/>
      <c r="U363" s="900"/>
      <c r="V363" s="901"/>
      <c r="W363" s="877"/>
      <c r="X363" s="889"/>
      <c r="Y363" s="903"/>
      <c r="Z363" s="903"/>
      <c r="AA363" s="1170"/>
      <c r="AB363" s="889"/>
      <c r="AC363" s="891" t="s">
        <v>1414</v>
      </c>
      <c r="AD363" s="1187"/>
      <c r="AE363" s="1175"/>
      <c r="AF363" s="877"/>
      <c r="AG363" s="889"/>
      <c r="AH363" s="1169"/>
      <c r="AI363" s="879"/>
      <c r="AJ363" s="889"/>
      <c r="AK363" s="891"/>
      <c r="AL363" s="891"/>
      <c r="AN363" s="904">
        <v>13</v>
      </c>
      <c r="AO363" s="904" t="s">
        <v>3659</v>
      </c>
    </row>
    <row r="364" spans="1:41" s="904" customFormat="1" ht="13.2" outlineLevel="1">
      <c r="A364" s="891" t="s">
        <v>2613</v>
      </c>
      <c r="B364" s="892"/>
      <c r="C364" s="889"/>
      <c r="D364" s="1152">
        <f t="shared" si="16"/>
        <v>8</v>
      </c>
      <c r="E364" s="1152"/>
      <c r="F364" s="877" t="s">
        <v>3195</v>
      </c>
      <c r="G364" s="879"/>
      <c r="H364" s="890"/>
      <c r="I364" s="890"/>
      <c r="J364" s="880"/>
      <c r="K364" s="897"/>
      <c r="L364" s="1174"/>
      <c r="M364" s="901"/>
      <c r="N364" s="897"/>
      <c r="O364" s="898"/>
      <c r="P364" s="899"/>
      <c r="Q364" s="900"/>
      <c r="R364" s="899"/>
      <c r="S364" s="900"/>
      <c r="T364" s="899"/>
      <c r="U364" s="900"/>
      <c r="V364" s="901"/>
      <c r="W364" s="877"/>
      <c r="X364" s="889"/>
      <c r="Y364" s="903"/>
      <c r="Z364" s="903"/>
      <c r="AA364" s="1170"/>
      <c r="AB364" s="889"/>
      <c r="AC364" s="891" t="s">
        <v>1414</v>
      </c>
      <c r="AD364" s="1187"/>
      <c r="AE364" s="1175"/>
      <c r="AF364" s="877"/>
      <c r="AG364" s="889"/>
      <c r="AH364" s="1169"/>
      <c r="AI364" s="879"/>
      <c r="AJ364" s="889"/>
      <c r="AK364" s="891"/>
      <c r="AL364" s="891"/>
      <c r="AN364" s="904">
        <v>13</v>
      </c>
      <c r="AO364" s="904" t="s">
        <v>3659</v>
      </c>
    </row>
    <row r="365" spans="1:41" s="904" customFormat="1" ht="13.2" outlineLevel="1">
      <c r="A365" s="891" t="s">
        <v>2613</v>
      </c>
      <c r="B365" s="892"/>
      <c r="C365" s="889"/>
      <c r="D365" s="1152">
        <f t="shared" si="16"/>
        <v>9</v>
      </c>
      <c r="E365" s="1152"/>
      <c r="F365" s="877" t="s">
        <v>3195</v>
      </c>
      <c r="G365" s="879"/>
      <c r="H365" s="890"/>
      <c r="I365" s="890"/>
      <c r="J365" s="880"/>
      <c r="K365" s="897"/>
      <c r="L365" s="1174"/>
      <c r="M365" s="901"/>
      <c r="N365" s="897"/>
      <c r="O365" s="898"/>
      <c r="P365" s="899"/>
      <c r="Q365" s="900"/>
      <c r="R365" s="899"/>
      <c r="S365" s="900"/>
      <c r="T365" s="899"/>
      <c r="U365" s="900"/>
      <c r="V365" s="901"/>
      <c r="W365" s="877"/>
      <c r="X365" s="889"/>
      <c r="Y365" s="903"/>
      <c r="Z365" s="903"/>
      <c r="AA365" s="1170"/>
      <c r="AB365" s="889"/>
      <c r="AC365" s="891" t="s">
        <v>1414</v>
      </c>
      <c r="AD365" s="1187"/>
      <c r="AE365" s="1175"/>
      <c r="AF365" s="877"/>
      <c r="AG365" s="889"/>
      <c r="AH365" s="1169"/>
      <c r="AI365" s="879"/>
      <c r="AJ365" s="889"/>
      <c r="AK365" s="891"/>
      <c r="AL365" s="891"/>
      <c r="AN365" s="904">
        <v>13</v>
      </c>
      <c r="AO365" s="904" t="s">
        <v>3659</v>
      </c>
    </row>
    <row r="366" spans="1:41" s="904" customFormat="1" ht="13.2" outlineLevel="1">
      <c r="A366" s="891" t="s">
        <v>2613</v>
      </c>
      <c r="B366" s="892"/>
      <c r="C366" s="889"/>
      <c r="D366" s="1152">
        <f t="shared" si="16"/>
        <v>10</v>
      </c>
      <c r="E366" s="1152"/>
      <c r="F366" s="877" t="s">
        <v>3195</v>
      </c>
      <c r="G366" s="879"/>
      <c r="H366" s="890"/>
      <c r="I366" s="890"/>
      <c r="J366" s="880"/>
      <c r="K366" s="897"/>
      <c r="L366" s="1174"/>
      <c r="M366" s="901"/>
      <c r="N366" s="897"/>
      <c r="O366" s="898"/>
      <c r="P366" s="899"/>
      <c r="Q366" s="900"/>
      <c r="R366" s="899"/>
      <c r="S366" s="900"/>
      <c r="T366" s="899"/>
      <c r="U366" s="900"/>
      <c r="V366" s="901"/>
      <c r="W366" s="877"/>
      <c r="X366" s="889"/>
      <c r="Y366" s="903"/>
      <c r="Z366" s="903"/>
      <c r="AA366" s="1170"/>
      <c r="AB366" s="889"/>
      <c r="AC366" s="891" t="s">
        <v>1414</v>
      </c>
      <c r="AD366" s="1187"/>
      <c r="AE366" s="1175"/>
      <c r="AF366" s="877"/>
      <c r="AG366" s="889"/>
      <c r="AH366" s="1169"/>
      <c r="AI366" s="879"/>
      <c r="AJ366" s="889"/>
      <c r="AK366" s="891"/>
      <c r="AL366" s="891"/>
      <c r="AN366" s="904">
        <v>13</v>
      </c>
      <c r="AO366" s="904" t="s">
        <v>3659</v>
      </c>
    </row>
    <row r="367" spans="1:41" s="904" customFormat="1" ht="13.2" outlineLevel="1">
      <c r="A367" s="891" t="s">
        <v>2613</v>
      </c>
      <c r="B367" s="892"/>
      <c r="C367" s="889"/>
      <c r="D367" s="1152">
        <f t="shared" si="16"/>
        <v>11</v>
      </c>
      <c r="E367" s="1152"/>
      <c r="F367" s="877" t="s">
        <v>3195</v>
      </c>
      <c r="G367" s="879"/>
      <c r="H367" s="890"/>
      <c r="I367" s="890"/>
      <c r="J367" s="880"/>
      <c r="K367" s="897"/>
      <c r="L367" s="1174"/>
      <c r="M367" s="901"/>
      <c r="N367" s="897"/>
      <c r="O367" s="898"/>
      <c r="P367" s="899"/>
      <c r="Q367" s="900"/>
      <c r="R367" s="899"/>
      <c r="S367" s="900"/>
      <c r="T367" s="899"/>
      <c r="U367" s="900"/>
      <c r="V367" s="901"/>
      <c r="W367" s="877"/>
      <c r="X367" s="889"/>
      <c r="Y367" s="903"/>
      <c r="Z367" s="903"/>
      <c r="AA367" s="1170"/>
      <c r="AB367" s="889"/>
      <c r="AC367" s="891" t="s">
        <v>1414</v>
      </c>
      <c r="AD367" s="1187"/>
      <c r="AE367" s="1175"/>
      <c r="AF367" s="877"/>
      <c r="AG367" s="889"/>
      <c r="AH367" s="1169"/>
      <c r="AI367" s="879"/>
      <c r="AJ367" s="889"/>
      <c r="AK367" s="891"/>
      <c r="AL367" s="891"/>
      <c r="AN367" s="904">
        <v>13</v>
      </c>
      <c r="AO367" s="904" t="s">
        <v>3659</v>
      </c>
    </row>
    <row r="368" spans="1:41" s="904" customFormat="1" ht="13.2" outlineLevel="1">
      <c r="A368" s="891" t="s">
        <v>2613</v>
      </c>
      <c r="B368" s="892"/>
      <c r="C368" s="889"/>
      <c r="D368" s="1152">
        <f t="shared" si="16"/>
        <v>12</v>
      </c>
      <c r="E368" s="1152"/>
      <c r="F368" s="877" t="s">
        <v>3195</v>
      </c>
      <c r="G368" s="879"/>
      <c r="H368" s="890"/>
      <c r="I368" s="890"/>
      <c r="J368" s="880"/>
      <c r="K368" s="897"/>
      <c r="L368" s="1174"/>
      <c r="M368" s="901"/>
      <c r="N368" s="897"/>
      <c r="O368" s="898"/>
      <c r="P368" s="899"/>
      <c r="Q368" s="900"/>
      <c r="R368" s="899"/>
      <c r="S368" s="900"/>
      <c r="T368" s="899"/>
      <c r="U368" s="900"/>
      <c r="V368" s="901"/>
      <c r="W368" s="877"/>
      <c r="X368" s="889"/>
      <c r="Y368" s="903"/>
      <c r="Z368" s="903"/>
      <c r="AA368" s="1170"/>
      <c r="AB368" s="889"/>
      <c r="AC368" s="891" t="s">
        <v>1414</v>
      </c>
      <c r="AD368" s="1187"/>
      <c r="AE368" s="1175"/>
      <c r="AF368" s="877"/>
      <c r="AG368" s="889"/>
      <c r="AH368" s="1169"/>
      <c r="AI368" s="879"/>
      <c r="AJ368" s="889"/>
      <c r="AK368" s="891"/>
      <c r="AL368" s="891"/>
      <c r="AN368" s="904">
        <v>13</v>
      </c>
      <c r="AO368" s="904" t="s">
        <v>3659</v>
      </c>
    </row>
    <row r="369" spans="1:41" s="904" customFormat="1" ht="13.2" outlineLevel="1">
      <c r="A369" s="891" t="s">
        <v>2613</v>
      </c>
      <c r="B369" s="892"/>
      <c r="C369" s="889"/>
      <c r="D369" s="1152">
        <f t="shared" si="16"/>
        <v>13</v>
      </c>
      <c r="E369" s="1152"/>
      <c r="F369" s="877" t="s">
        <v>3195</v>
      </c>
      <c r="G369" s="879"/>
      <c r="H369" s="890"/>
      <c r="I369" s="890"/>
      <c r="J369" s="880"/>
      <c r="K369" s="897"/>
      <c r="L369" s="1174"/>
      <c r="M369" s="901"/>
      <c r="N369" s="897"/>
      <c r="O369" s="898"/>
      <c r="P369" s="899"/>
      <c r="Q369" s="900"/>
      <c r="R369" s="899"/>
      <c r="S369" s="900"/>
      <c r="T369" s="899"/>
      <c r="U369" s="900"/>
      <c r="V369" s="901"/>
      <c r="W369" s="877"/>
      <c r="X369" s="889"/>
      <c r="Y369" s="903"/>
      <c r="Z369" s="903"/>
      <c r="AA369" s="1170"/>
      <c r="AB369" s="889"/>
      <c r="AC369" s="891" t="s">
        <v>1414</v>
      </c>
      <c r="AD369" s="1187"/>
      <c r="AE369" s="1175"/>
      <c r="AF369" s="877"/>
      <c r="AG369" s="889"/>
      <c r="AH369" s="1169"/>
      <c r="AI369" s="879"/>
      <c r="AJ369" s="889"/>
      <c r="AK369" s="891"/>
      <c r="AL369" s="891"/>
      <c r="AN369" s="904">
        <v>13</v>
      </c>
      <c r="AO369" s="904" t="s">
        <v>3659</v>
      </c>
    </row>
    <row r="370" spans="1:41" s="904" customFormat="1" ht="13.2" outlineLevel="1">
      <c r="A370" s="891" t="s">
        <v>2613</v>
      </c>
      <c r="B370" s="892"/>
      <c r="C370" s="889"/>
      <c r="D370" s="1152">
        <f t="shared" si="16"/>
        <v>14</v>
      </c>
      <c r="E370" s="1152"/>
      <c r="F370" s="877" t="s">
        <v>3195</v>
      </c>
      <c r="G370" s="879"/>
      <c r="H370" s="890"/>
      <c r="I370" s="890"/>
      <c r="J370" s="880"/>
      <c r="K370" s="897"/>
      <c r="L370" s="1174"/>
      <c r="M370" s="901"/>
      <c r="N370" s="897"/>
      <c r="O370" s="898"/>
      <c r="P370" s="899"/>
      <c r="Q370" s="900"/>
      <c r="R370" s="899"/>
      <c r="S370" s="900"/>
      <c r="T370" s="899"/>
      <c r="U370" s="900"/>
      <c r="V370" s="901"/>
      <c r="W370" s="877"/>
      <c r="X370" s="889"/>
      <c r="Y370" s="903"/>
      <c r="Z370" s="903"/>
      <c r="AA370" s="1170"/>
      <c r="AB370" s="889"/>
      <c r="AC370" s="891" t="s">
        <v>1414</v>
      </c>
      <c r="AD370" s="1187"/>
      <c r="AE370" s="1175"/>
      <c r="AF370" s="877"/>
      <c r="AG370" s="889"/>
      <c r="AH370" s="1169"/>
      <c r="AI370" s="879"/>
      <c r="AJ370" s="889"/>
      <c r="AK370" s="891"/>
      <c r="AL370" s="891"/>
      <c r="AN370" s="904">
        <v>13</v>
      </c>
      <c r="AO370" s="904" t="s">
        <v>3659</v>
      </c>
    </row>
    <row r="371" spans="1:41" s="904" customFormat="1" ht="13.2" outlineLevel="1">
      <c r="A371" s="891" t="s">
        <v>2613</v>
      </c>
      <c r="B371" s="892"/>
      <c r="C371" s="889"/>
      <c r="D371" s="1152">
        <f t="shared" si="16"/>
        <v>15</v>
      </c>
      <c r="E371" s="1152"/>
      <c r="F371" s="877" t="s">
        <v>3195</v>
      </c>
      <c r="G371" s="879"/>
      <c r="H371" s="890"/>
      <c r="I371" s="890"/>
      <c r="J371" s="880"/>
      <c r="K371" s="897"/>
      <c r="L371" s="1174"/>
      <c r="M371" s="901"/>
      <c r="N371" s="897"/>
      <c r="O371" s="898"/>
      <c r="P371" s="899"/>
      <c r="Q371" s="900"/>
      <c r="R371" s="899"/>
      <c r="S371" s="900"/>
      <c r="T371" s="899"/>
      <c r="U371" s="900"/>
      <c r="V371" s="901"/>
      <c r="W371" s="877"/>
      <c r="X371" s="889"/>
      <c r="Y371" s="903"/>
      <c r="Z371" s="903"/>
      <c r="AA371" s="1170"/>
      <c r="AB371" s="889"/>
      <c r="AC371" s="891" t="s">
        <v>1414</v>
      </c>
      <c r="AD371" s="1187"/>
      <c r="AE371" s="1175"/>
      <c r="AF371" s="877"/>
      <c r="AG371" s="889"/>
      <c r="AH371" s="1169"/>
      <c r="AI371" s="879"/>
      <c r="AJ371" s="889"/>
      <c r="AK371" s="891"/>
      <c r="AL371" s="891"/>
      <c r="AN371" s="904">
        <v>13</v>
      </c>
      <c r="AO371" s="904" t="s">
        <v>3659</v>
      </c>
    </row>
    <row r="372" spans="1:41" s="904" customFormat="1" ht="13.2" outlineLevel="1">
      <c r="A372" s="891" t="s">
        <v>2613</v>
      </c>
      <c r="B372" s="892"/>
      <c r="C372" s="889"/>
      <c r="D372" s="1152">
        <f t="shared" si="16"/>
        <v>16</v>
      </c>
      <c r="E372" s="1152"/>
      <c r="F372" s="877" t="s">
        <v>3195</v>
      </c>
      <c r="G372" s="879"/>
      <c r="H372" s="890"/>
      <c r="I372" s="890"/>
      <c r="J372" s="880"/>
      <c r="K372" s="897"/>
      <c r="L372" s="1174"/>
      <c r="M372" s="901"/>
      <c r="N372" s="897"/>
      <c r="O372" s="898"/>
      <c r="P372" s="899"/>
      <c r="Q372" s="900"/>
      <c r="R372" s="899"/>
      <c r="S372" s="900"/>
      <c r="T372" s="899"/>
      <c r="U372" s="900"/>
      <c r="V372" s="901"/>
      <c r="W372" s="877"/>
      <c r="X372" s="889"/>
      <c r="Y372" s="1169"/>
      <c r="Z372" s="903"/>
      <c r="AA372" s="1170"/>
      <c r="AB372" s="889"/>
      <c r="AC372" s="891" t="s">
        <v>1414</v>
      </c>
      <c r="AD372" s="1187"/>
      <c r="AE372" s="1175"/>
      <c r="AF372" s="877"/>
      <c r="AG372" s="889"/>
      <c r="AH372" s="1169"/>
      <c r="AI372" s="879"/>
      <c r="AJ372" s="889"/>
      <c r="AK372" s="891"/>
      <c r="AL372" s="891"/>
      <c r="AN372" s="904">
        <v>13</v>
      </c>
      <c r="AO372" s="904" t="s">
        <v>3659</v>
      </c>
    </row>
    <row r="373" spans="1:41" s="904" customFormat="1" ht="13.2">
      <c r="A373" s="1115"/>
      <c r="B373" s="1159"/>
      <c r="C373" s="1159"/>
      <c r="D373" s="1160"/>
      <c r="E373" s="1159"/>
      <c r="F373" s="1161"/>
      <c r="G373" s="1159"/>
      <c r="H373" s="1161"/>
      <c r="I373" s="1161"/>
      <c r="J373" s="1161"/>
      <c r="K373" s="1161"/>
      <c r="L373" s="1159"/>
      <c r="M373" s="1159"/>
      <c r="N373" s="1161"/>
      <c r="O373" s="1161"/>
      <c r="P373" s="1159"/>
      <c r="Q373" s="1161"/>
      <c r="R373" s="1159"/>
      <c r="S373" s="1161"/>
      <c r="T373" s="1159"/>
      <c r="U373" s="1159"/>
      <c r="V373" s="1159"/>
      <c r="W373" s="1159"/>
      <c r="X373" s="1159"/>
      <c r="Y373" s="1159"/>
      <c r="Z373" s="1159"/>
      <c r="AA373" s="1159"/>
      <c r="AD373" s="1161"/>
      <c r="AE373" s="1159"/>
      <c r="AF373" s="1159"/>
      <c r="AG373" s="1159"/>
      <c r="AH373" s="1159"/>
      <c r="AI373" s="1159"/>
    </row>
    <row r="374" spans="1:41" ht="15">
      <c r="A374" s="1091" t="s">
        <v>3363</v>
      </c>
    </row>
  </sheetData>
  <dataConsolidate/>
  <conditionalFormatting sqref="E21:E36">
    <cfRule type="cellIs" dxfId="16" priority="1" stopIfTrue="1" operator="lessThan">
      <formula>0</formula>
    </cfRule>
    <cfRule type="cellIs" priority="2" stopIfTrue="1" operator="greaterThan">
      <formula>0</formula>
    </cfRule>
  </conditionalFormatting>
  <conditionalFormatting sqref="E43:E58">
    <cfRule type="cellIs" dxfId="15" priority="3" stopIfTrue="1" operator="lessThan">
      <formula>0</formula>
    </cfRule>
    <cfRule type="cellIs" priority="4" stopIfTrue="1" operator="greaterThan">
      <formula>0</formula>
    </cfRule>
  </conditionalFormatting>
  <conditionalFormatting sqref="E65:E80">
    <cfRule type="cellIs" dxfId="14" priority="5" stopIfTrue="1" operator="lessThan">
      <formula>0</formula>
    </cfRule>
    <cfRule type="cellIs" priority="6" stopIfTrue="1" operator="greaterThan">
      <formula>0</formula>
    </cfRule>
  </conditionalFormatting>
  <conditionalFormatting sqref="E87:E102">
    <cfRule type="cellIs" dxfId="13" priority="7" stopIfTrue="1" operator="lessThan">
      <formula>0</formula>
    </cfRule>
    <cfRule type="cellIs" priority="8" stopIfTrue="1" operator="greaterThan">
      <formula>0</formula>
    </cfRule>
  </conditionalFormatting>
  <conditionalFormatting sqref="E109:E124">
    <cfRule type="cellIs" dxfId="12" priority="9" stopIfTrue="1" operator="lessThan">
      <formula>0</formula>
    </cfRule>
    <cfRule type="cellIs" priority="10" stopIfTrue="1" operator="greaterThan">
      <formula>0</formula>
    </cfRule>
  </conditionalFormatting>
  <dataValidations count="59">
    <dataValidation type="list" allowBlank="1" showInputMessage="1" showErrorMessage="1" sqref="F11:F14" xr:uid="{00000000-0002-0000-1200-000000000000}">
      <formula1>"1,2,3,4"</formula1>
    </dataValidation>
    <dataValidation type="list" allowBlank="1" showInputMessage="1" sqref="G357:G372 G337:G352 G317:G332 G200:G216" xr:uid="{00000000-0002-0000-1200-000001000000}">
      <formula1>"A,V,kV,MV,MVar,W,kW,MW,Hz,°,W/h,kW/h,MW/h,Var/h,kVar/h,Mvar/h,"</formula1>
    </dataValidation>
    <dataValidation type="list" allowBlank="1" showInputMessage="1" sqref="AF357:AF372 AF337:AF352 AF317:AF332 AF303:AF312 AF241:AF298 AF221:AF236 AF200:AF216 AF179:AF188 AF163:AF172 AF147:AF156 AF131:AF140 AF109:AF124 AF87:AF102 AF65:AF80 AF43:AF58 AF21:AF36" xr:uid="{00000000-0002-0000-1200-000002000000}">
      <formula1>"Yes,No"</formula1>
    </dataValidation>
    <dataValidation type="list" operator="lessThanOrEqual" allowBlank="1" showInputMessage="1" prompt="Module type or Template name" sqref="AI357:AI372 AI337:AI352 AI317:AI332 AI303:AI312 AI241:AI298 AI221:AI236 AI200:AI216 AI179:AI188 AI163:AI172 AI147:AI156 AI131:AI140 AI109:AI124 AI87:AI102 AI65:AI80 AI43:AI58 AI21:AI36" xr:uid="{00000000-0002-0000-1200-000003000000}">
      <formula1>MODULES_AUTOMATIONS_TYPES</formula1>
    </dataValidation>
    <dataValidation type="list" allowBlank="1" showInputMessage="1" showErrorMessage="1" errorTitle="Unknown Profile !" error="This profile does not exist : please create it before in [Electric Functions] or [System Functions]" sqref="F357:F372" xr:uid="{00000000-0002-0000-1200-000004000000}">
      <formula1>OFFSET(INDIRECT("SP__ELEC_PROFILES"),0,0,,COUNTA(INDIRECT("SP__ELEC_PROFILES")))</formula1>
    </dataValidation>
    <dataValidation type="whole" allowBlank="1" showInputMessage="1" showErrorMessage="1" sqref="E357:E372 E337:E352 E317:E332 E303:E312 E241:E298" xr:uid="{00000000-0002-0000-1200-000005000000}">
      <formula1>1</formula1>
      <formula2>2048</formula2>
    </dataValidation>
    <dataValidation type="list" operator="lessThanOrEqual" allowBlank="1" showInputMessage="1" sqref="AJ357:AJ372" xr:uid="{00000000-0002-0000-1200-000006000000}">
      <formula1>SetPoint_Types</formula1>
    </dataValidation>
    <dataValidation type="list" operator="lessThanOrEqual" allowBlank="1" showInputMessage="1" prompt="Bay type or Template name" sqref="AH357:AH372 AH337:AH352 AH317:AH332 AH303:AH312 AH241:AH298 AH221:AH236 AH200:AH216 AH179:AH188 AH163:AH172 AH147:AH156 AH131:AH140 AH109:AH124 AH87:AH102 AH65:AH80 AH43:AH58 AH21:AH36" xr:uid="{00000000-0002-0000-1200-000007000000}">
      <formula1>"GB,BB,CB,SB,CK,FB,SH,TF,"</formula1>
    </dataValidation>
    <dataValidation operator="lessThanOrEqual" allowBlank="1" showInputMessage="1" sqref="M357:M372 M337:M352" xr:uid="{00000000-0002-0000-1200-000008000000}"/>
    <dataValidation type="whole" allowBlank="1" showInputMessage="1" showErrorMessage="1" sqref="D357:D372 D337:D352 D317:D332 D303:D312 D241:D298" xr:uid="{00000000-0002-0000-1200-000009000000}">
      <formula1>1</formula1>
      <formula2>128</formula2>
    </dataValidation>
    <dataValidation allowBlank="1" showInputMessage="1" showErrorMessage="1" sqref="X357:X372 R357:R372 T357:T372 P357:P372 V357:V372 A354:IV354 X337:X352 R337:R352 T337:T352 P337:P352 V337:V352 A334:IV334 W333:X333 X317:X332 P317:P332 R317:R332 T317:T332 AK333 V317:V332 A313:XFD314 A299:C300 E299:IV300 D299 V200:V216 T200:T216 R200:R216 P200:P216 X200:X216" xr:uid="{00000000-0002-0000-1200-00000A000000}"/>
    <dataValidation type="textLength" operator="lessThanOrEqual" allowBlank="1" showInputMessage="1" showErrorMessage="1" sqref="K357:K372 K337:K352 K317:K332 K303:K312 K241:K298 K221:K236 K200:K216 K179:K188 K163:K172 K147:K156 K131:K140 K109:K124 K87:K102 K65:K80 K43:K58 K21:K36" xr:uid="{00000000-0002-0000-1200-00000B000000}">
      <formula1>35</formula1>
    </dataValidation>
    <dataValidation operator="lessThanOrEqual" allowBlank="1" showInputMessage="1" showErrorMessage="1" sqref="AL357:AL372 AH356:AJ356 L357:L372 AL337:AL352 AH336:AI336 AJ336:AJ352 AL317:AL332 AH316:AJ316 L317:M332 AH302:AJ302 AL303:AL312 AL241:AL298 AH240:AJ240 AH220:AJ220 AL221:AL236 AL200:AL216 AH199:AJ199 L200:M216 AH178:AJ178 AL179:AL188 AH162:AJ162 AL163:AL172 AH146:AJ146 AL147:AL156 AH130:AJ130 AL131:AL140 AL109:AL124 AH108:AJ108 AL87:AL102 AH86:AJ86 AL65:AL80 AH64:AJ64 AL43:AL58 AH42:AJ42 AL21:AL36 AH20:AJ20" xr:uid="{00000000-0002-0000-1200-00000C000000}"/>
    <dataValidation type="textLength" operator="lessThanOrEqual" allowBlank="1" showInputMessage="1" showErrorMessage="1" sqref="N357:N372 N337:N352 N317:N332 N303:N312 H241:J298 L241:N298 H221:J236 L221:N236 N200:N216 N179:N188 N163:N172 N147:N156 N131:N140 L109:M125 K125 N109:N124 H109:J125 L87:M103 K103 N87:N102 H87:J103 L65:M81 K81 N65:N80 H65:J81 L43:M59 K59 N43:N58 H43:J59 L21:M37 K37 N21:N36 H21:J37" xr:uid="{00000000-0002-0000-1200-00000D000000}">
      <formula1>16</formula1>
    </dataValidation>
    <dataValidation type="textLength" operator="lessThanOrEqual" allowBlank="1" showInputMessage="1" showErrorMessage="1" error="Maximum length is 16 car." sqref="H357:J372 H337:J352 H317:J332 H303:J312 O200:O216 H200:J216 H179:J188 H163:J172 H147:J156 H131:J140" xr:uid="{00000000-0002-0000-1200-00000E000000}">
      <formula1>16</formula1>
    </dataValidation>
    <dataValidation type="list" allowBlank="1" showInputMessage="1" showErrorMessage="1" sqref="AB357:AC372 AK357:AK372 AE357:AE372 AB337:AC352 AK337:AK352 AE337:AE352 AK317:AK332 AB317:AC332 AG317:AG332 AE317:AE332 AK303:AK312 AB303:AC312 AK241:AK298 AB241:AC298 AG241:AG298 AG221:AG236 AK221:AK236 AB221:AC236 AB200:AB216 AK200:AK216 AG200:AG216 AE200:AE216 AK179:AK188 AB179:AC188 AK163:AK172 AB163:AC172 AK147:AK156 AB147:AC156 AK131:AK140 AB131:AC140 AB109:AC124 AK109:AK124 AG109:AG124 AB87:AC102 AK87:AK102 AG87:AG102 AB65:AC80 AK65:AK80 AG65:AG80 AB43:AC58 AK43:AK58 AG43:AG58 AB21:AC36 AK21:AK36 AG21:AG36" xr:uid="{00000000-0002-0000-1200-00000F000000}">
      <formula1>"Yes,No"</formula1>
    </dataValidation>
    <dataValidation type="list" allowBlank="1" showInputMessage="1" showErrorMessage="1" errorTitle="Unknown Profile !" error="This profile does not exist : please create it before in [Electric Functions] or [System Functions]" sqref="F337:F352" xr:uid="{00000000-0002-0000-1200-000010000000}">
      <formula1>OFFSET(INDIRECT("CT__ELEC_PROFILES"),0,0,,COUNTA(INDIRECT("CT__ELEC_PROFILES")))</formula1>
    </dataValidation>
    <dataValidation type="list" operator="lessThanOrEqual" allowBlank="1" showInputMessage="1" showErrorMessage="1" sqref="L337:L352" xr:uid="{00000000-0002-0000-12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17:F332 F200:F216" xr:uid="{00000000-0002-0000-1200-000012000000}">
      <formula1>OFFSET(INDIRECT("MV__ELEC_PROFILES"),0,0,,COUNTA(INDIRECT("MV__ELEC_PROFILES")))</formula1>
    </dataValidation>
    <dataValidation type="list" operator="lessThanOrEqual" allowBlank="1" showInputMessage="1" sqref="AJ317:AJ332 AJ200:AJ216" xr:uid="{00000000-0002-0000-1200-000013000000}">
      <formula1>MV_Types</formula1>
    </dataValidation>
    <dataValidation type="list" allowBlank="1" showInputMessage="1" showErrorMessage="1" prompt="SPC : Single_x000a_DPC : Dual" sqref="G303:G312" xr:uid="{00000000-0002-0000-1200-000014000000}">
      <formula1>"SPC,DPC"</formula1>
    </dataValidation>
    <dataValidation type="textLength" operator="lessThanOrEqual" allowBlank="1" showInputMessage="1" showErrorMessage="1" error="Maximum length is 35 car." sqref="L303:M312 L179:M188 L163:M172 L147:M156 L131:M140" xr:uid="{00000000-0002-0000-1200-000015000000}">
      <formula1>16</formula1>
    </dataValidation>
    <dataValidation type="list" allowBlank="1" showInputMessage="1" showErrorMessage="1" errorTitle="Unknown Profile !" error="This profile does not exist : please create it before in [Electric Functions] or [System Functions]" sqref="F303:F312 F241:F298 F221:F236 F179:F188 F163:F172 F147:F156 F131:F140 F109:F124 F87:F102 F65:F80 F43:F58 F21:F36" xr:uid="{00000000-0002-0000-1200-000016000000}">
      <formula1>OFFSET(INDIRECT(CONCATENATE(SUBSTITUTE(LEFT($G21,3)," ","_"),"_ELEC_PROFILES")),0,0,,COUNTA(INDIRECT(CONCATENATE(SUBSTITUTE(LEFT($G21,3)," ","_"),"_ELEC_PROFILES"))))</formula1>
    </dataValidation>
    <dataValidation type="list" operator="lessThanOrEqual" allowBlank="1" showInputMessage="1" sqref="AJ303:AJ312 AJ241:AJ298 AJ179:AJ188 AJ163:AJ172 AJ147:AJ156 AJ131:AJ140 AJ109:AJ124 AJ87:AJ102 AJ65:AJ80 AJ43:AJ58 AJ21:AJ36" xr:uid="{00000000-0002-0000-1200-000017000000}">
      <formula1>INDIRECT(SUBSTITUTE(LEFT($G21,3)," ","_"))</formula1>
    </dataValidation>
    <dataValidation type="list" allowBlank="1" showInputMessage="1" showErrorMessage="1" prompt="SPS : Single_x000a_DPS : Dual_x000a_MPS : Multiple_x000a_" sqref="G241:G298" xr:uid="{00000000-0002-0000-1200-000018000000}">
      <formula1>"SPS,DPS,MPS,"</formula1>
    </dataValidation>
    <dataValidation type="list" allowBlank="1" showInputMessage="1" showErrorMessage="1" sqref="AA241:AA298 AA221:AA236 AA109:AA124 AA87:AA102 AA65:AA80 AA43:AA58 AA21:AA36" xr:uid="{00000000-0002-0000-1200-000019000000}">
      <formula1>"None,5,6,7,8,9,10,11,12,13,14,15,17"</formula1>
    </dataValidation>
    <dataValidation type="list" operator="lessThanOrEqual" allowBlank="1" showInputMessage="1" sqref="AJ221:AJ236" xr:uid="{00000000-0002-0000-1200-00001A000000}">
      <formula1>"GroupSPS,"</formula1>
    </dataValidation>
    <dataValidation type="whole" allowBlank="1" showInputMessage="1" showErrorMessage="1" sqref="D221:D236" xr:uid="{00000000-0002-0000-1200-00001B000000}">
      <formula1>1</formula1>
      <formula2>32</formula2>
    </dataValidation>
    <dataValidation type="list" allowBlank="1" showInputMessage="1" showErrorMessage="1" prompt="SPS : Single_x000a_" sqref="G221:G236" xr:uid="{00000000-0002-0000-1200-00001C000000}">
      <formula1>"SPS"</formula1>
    </dataValidation>
    <dataValidation type="list" allowBlank="1" showInputMessage="1" showErrorMessage="1" sqref="E221:E236" xr:uid="{00000000-0002-0000-1200-00001D000000}">
      <formula1>"OR,AND,NOR,NAND"</formula1>
    </dataValidation>
    <dataValidation type="whole" allowBlank="1" showInputMessage="1" showErrorMessage="1" sqref="F191" xr:uid="{00000000-0002-0000-1200-00001E000000}">
      <formula1>1</formula1>
      <formula2>500</formula2>
    </dataValidation>
    <dataValidation type="list" allowBlank="1" showInputMessage="1" showErrorMessage="1" sqref="F193" xr:uid="{00000000-0002-0000-1200-00001F000000}">
      <formula1>"TIU200,TMU210,TMU220"</formula1>
    </dataValidation>
    <dataValidation type="decimal" allowBlank="1" showInputMessage="1" showErrorMessage="1" sqref="F195" xr:uid="{00000000-0002-0000-1200-000020000000}">
      <formula1>10</formula1>
      <formula2>100000</formula2>
    </dataValidation>
    <dataValidation type="whole" allowBlank="1" showInputMessage="1" showErrorMessage="1" sqref="F194" xr:uid="{00000000-0002-0000-1200-000021000000}">
      <formula1>1</formula1>
      <formula2>9999</formula2>
    </dataValidation>
    <dataValidation type="decimal" allowBlank="1" showInputMessage="1" showErrorMessage="1" sqref="F197" xr:uid="{00000000-0002-0000-1200-000022000000}">
      <formula1>1</formula1>
      <formula2>500</formula2>
    </dataValidation>
    <dataValidation type="list" allowBlank="1" showInputMessage="1" showErrorMessage="1" sqref="F196" xr:uid="{00000000-0002-0000-1200-000023000000}">
      <formula1>"1A,5A"</formula1>
    </dataValidation>
    <dataValidation type="list" allowBlank="1" showInputMessage="1" showErrorMessage="1" sqref="D200:D216" xr:uid="{00000000-0002-0000-1200-000024000000}">
      <formula1>CTVT_Functions</formula1>
    </dataValidation>
    <dataValidation operator="lessThanOrEqual" allowBlank="1" showInputMessage="1" showErrorMessage="1" error="Maximum length is 16 car." sqref="W200:W216" xr:uid="{00000000-0002-0000-1200-000025000000}"/>
    <dataValidation type="textLength" operator="equal" allowBlank="1" showInputMessage="1" showErrorMessage="1" sqref="F192 F176 F160 F144 F128 F106 F84 F62 F40 F18" xr:uid="{00000000-0002-0000-1200-000026000000}">
      <formula1>1</formula1>
    </dataValidation>
    <dataValidation type="list" allowBlank="1" showInputMessage="1" showErrorMessage="1" prompt="SPC : Single DO_x000a_DPC : Dual DO_x000a_DS : Double Switch_x000a_SP : SetPoint_x000a_" sqref="G179:G188 G163:G172 G147:G156 G131:G140" xr:uid="{00000000-0002-0000-1200-000027000000}">
      <formula1>DO_Types</formula1>
    </dataValidation>
    <dataValidation type="list" allowBlank="1" showInputMessage="1" showErrorMessage="1" sqref="E124 E102 E80 E58 E36" xr:uid="{00000000-0002-0000-1200-000028000000}">
      <formula1>"16,-16,"</formula1>
    </dataValidation>
    <dataValidation type="list" allowBlank="1" showInputMessage="1" showErrorMessage="1" sqref="E123 E101 E79 E57 E35" xr:uid="{00000000-0002-0000-1200-000029000000}">
      <formula1>"15,-15,"</formula1>
    </dataValidation>
    <dataValidation type="list" allowBlank="1" showInputMessage="1" showErrorMessage="1" sqref="E122 E100 E78 E56 E34" xr:uid="{00000000-0002-0000-1200-00002A000000}">
      <formula1>"14,-14,"</formula1>
    </dataValidation>
    <dataValidation type="list" allowBlank="1" showInputMessage="1" showErrorMessage="1" sqref="E121 E99 E77 E55 E33" xr:uid="{00000000-0002-0000-1200-00002B000000}">
      <formula1>"13,-13,"</formula1>
    </dataValidation>
    <dataValidation type="list" allowBlank="1" showInputMessage="1" showErrorMessage="1" sqref="E120 E98 E76 E54 E32" xr:uid="{00000000-0002-0000-1200-00002C000000}">
      <formula1>"12,-12,"</formula1>
    </dataValidation>
    <dataValidation type="list" allowBlank="1" showInputMessage="1" showErrorMessage="1" sqref="E119 E97 E75 E53 E31" xr:uid="{00000000-0002-0000-1200-00002D000000}">
      <formula1>"11,-11,"</formula1>
    </dataValidation>
    <dataValidation type="list" allowBlank="1" showInputMessage="1" showErrorMessage="1" sqref="E118 E96 E74 E52 E30" xr:uid="{00000000-0002-0000-1200-00002E000000}">
      <formula1>"10,-10,"</formula1>
    </dataValidation>
    <dataValidation type="list" allowBlank="1" showInputMessage="1" showErrorMessage="1" sqref="E117 E95 E73 E51 E29" xr:uid="{00000000-0002-0000-1200-00002F000000}">
      <formula1>"9,-9,"</formula1>
    </dataValidation>
    <dataValidation type="list" allowBlank="1" showInputMessage="1" showErrorMessage="1" sqref="E116 E94 E72 E50 E28" xr:uid="{00000000-0002-0000-1200-000030000000}">
      <formula1>"8,-8,"</formula1>
    </dataValidation>
    <dataValidation type="list" allowBlank="1" showInputMessage="1" showErrorMessage="1" sqref="E115 E93 E71 E49 E27" xr:uid="{00000000-0002-0000-1200-000031000000}">
      <formula1>"7,-7,"</formula1>
    </dataValidation>
    <dataValidation type="list" allowBlank="1" showInputMessage="1" showErrorMessage="1" sqref="E114 E92 E70 E48 E26" xr:uid="{00000000-0002-0000-1200-000032000000}">
      <formula1>"6,-6,"</formula1>
    </dataValidation>
    <dataValidation type="list" allowBlank="1" showInputMessage="1" showErrorMessage="1" sqref="E113 E91 E69 E47 E25" xr:uid="{00000000-0002-0000-1200-000033000000}">
      <formula1>"5,-5,"</formula1>
    </dataValidation>
    <dataValidation type="list" allowBlank="1" showInputMessage="1" showErrorMessage="1" sqref="E112 E90 E68 E46 E24" xr:uid="{00000000-0002-0000-1200-000034000000}">
      <formula1>"4,-4,"</formula1>
    </dataValidation>
    <dataValidation type="list" allowBlank="1" showInputMessage="1" showErrorMessage="1" sqref="E111 E89 E67 E45 E23" xr:uid="{00000000-0002-0000-1200-000035000000}">
      <formula1>"3,-3,"</formula1>
    </dataValidation>
    <dataValidation type="list" allowBlank="1" showInputMessage="1" showErrorMessage="1" sqref="E110 E88 E66 E44 E22" xr:uid="{00000000-0002-0000-1200-000036000000}">
      <formula1>"2,-2,"</formula1>
    </dataValidation>
    <dataValidation type="list" allowBlank="1" showInputMessage="1" showErrorMessage="1" sqref="E109 E87 E65 E43 E21" xr:uid="{00000000-0002-0000-1200-000037000000}">
      <formula1>"1,-1,"</formula1>
    </dataValidation>
    <dataValidation errorStyle="warning" allowBlank="1" showInputMessage="1" showErrorMessage="1" sqref="F125 F103 F81 F59 F37" xr:uid="{00000000-0002-0000-1200-000038000000}"/>
    <dataValidation type="list" allowBlank="1" showInputMessage="1" showErrorMessage="1" prompt="SPS : Single DI_x000a_DPS : Dual DI_x000a_MPS : Multiple DI_x000a_CT : Counter_x000a_MV : Analog" sqref="G109:G124 G87:G102 G65:G80 G43:G58 G21:G36" xr:uid="{00000000-0002-0000-1200-000039000000}">
      <formula1>DI_Types</formula1>
    </dataValidation>
    <dataValidation type="list" allowBlank="1" showInputMessage="1" showErrorMessage="1" prompt="S : Single - D : Dual - M : Multiple" sqref="G125 G103 G81 G59 G37" xr:uid="{00000000-0002-0000-1200-00003A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3" manualBreakCount="3">
    <brk id="216" max="37" man="1"/>
    <brk id="312" max="37" man="1"/>
    <brk id="352" max="37" man="1"/>
  </rowBreaks>
  <drawing r:id="rId2"/>
  <legacyDrawing r:id="rId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FeuilC264Template94">
    <tabColor indexed="49"/>
    <pageSetUpPr fitToPage="1"/>
  </sheetPr>
  <dimension ref="A1:CU583"/>
  <sheetViews>
    <sheetView showGridLines="0" view="pageBreakPreview" zoomScaleNormal="100" zoomScaleSheetLayoutView="100" workbookViewId="0">
      <pane xSplit="4" ySplit="8" topLeftCell="E87" activePane="bottomRight" state="frozenSplit"/>
      <selection activeCell="J196" sqref="J196"/>
      <selection pane="topRight" activeCell="J196" sqref="J196"/>
      <selection pane="bottomLeft" activeCell="J196" sqref="J196"/>
      <selection pane="bottomRight" activeCell="I101" sqref="I101"/>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19" style="1081" customWidth="1"/>
    <col min="11" max="11" width="44.554687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5962</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5.8"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outlineLevel="1">
      <c r="A21" s="891" t="s">
        <v>2613</v>
      </c>
      <c r="B21" s="892"/>
      <c r="C21" s="889"/>
      <c r="D21" s="1152"/>
      <c r="E21" s="1153">
        <v>1</v>
      </c>
      <c r="F21" s="877" t="s">
        <v>3195</v>
      </c>
      <c r="G21" s="879" t="s">
        <v>4477</v>
      </c>
      <c r="H21" s="890" t="s">
        <v>6005</v>
      </c>
      <c r="I21" s="890" t="s">
        <v>6728</v>
      </c>
      <c r="J21" s="880"/>
      <c r="K21" s="1396" t="s">
        <v>7706</v>
      </c>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outlineLevel="1">
      <c r="A22" s="891" t="s">
        <v>2613</v>
      </c>
      <c r="B22" s="892"/>
      <c r="C22" s="889"/>
      <c r="D22" s="1152"/>
      <c r="E22" s="1153">
        <v>2</v>
      </c>
      <c r="F22" s="877" t="s">
        <v>3195</v>
      </c>
      <c r="G22" s="879" t="s">
        <v>4477</v>
      </c>
      <c r="H22" s="890" t="s">
        <v>6005</v>
      </c>
      <c r="I22" s="890" t="s">
        <v>6728</v>
      </c>
      <c r="J22" s="880"/>
      <c r="K22" s="1396" t="s">
        <v>7707</v>
      </c>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outlineLevel="1">
      <c r="A23" s="891" t="s">
        <v>2613</v>
      </c>
      <c r="B23" s="892"/>
      <c r="C23" s="889"/>
      <c r="D23" s="1152"/>
      <c r="E23" s="1153">
        <v>3</v>
      </c>
      <c r="F23" s="877" t="s">
        <v>3195</v>
      </c>
      <c r="G23" s="879" t="s">
        <v>4477</v>
      </c>
      <c r="H23" s="890" t="s">
        <v>6005</v>
      </c>
      <c r="I23" s="890" t="s">
        <v>6728</v>
      </c>
      <c r="J23" s="880"/>
      <c r="K23" s="1396" t="s">
        <v>7708</v>
      </c>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outlineLevel="1">
      <c r="A24" s="891" t="s">
        <v>2613</v>
      </c>
      <c r="B24" s="892"/>
      <c r="C24" s="889"/>
      <c r="D24" s="1152"/>
      <c r="E24" s="1153">
        <v>4</v>
      </c>
      <c r="F24" s="877" t="s">
        <v>3195</v>
      </c>
      <c r="G24" s="879" t="s">
        <v>4477</v>
      </c>
      <c r="H24" s="890" t="s">
        <v>6005</v>
      </c>
      <c r="I24" s="890" t="s">
        <v>6728</v>
      </c>
      <c r="J24" s="880"/>
      <c r="K24" s="1396" t="s">
        <v>7709</v>
      </c>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outlineLevel="1">
      <c r="A25" s="891" t="s">
        <v>2613</v>
      </c>
      <c r="B25" s="892"/>
      <c r="C25" s="889"/>
      <c r="D25" s="1152"/>
      <c r="E25" s="1153">
        <v>5</v>
      </c>
      <c r="F25" s="877" t="s">
        <v>3195</v>
      </c>
      <c r="G25" s="879" t="s">
        <v>4477</v>
      </c>
      <c r="H25" s="890" t="s">
        <v>6005</v>
      </c>
      <c r="I25" s="890" t="s">
        <v>6728</v>
      </c>
      <c r="J25" s="880"/>
      <c r="K25" s="1396" t="s">
        <v>7710</v>
      </c>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outlineLevel="1">
      <c r="A26" s="891" t="s">
        <v>2613</v>
      </c>
      <c r="B26" s="892"/>
      <c r="C26" s="889"/>
      <c r="D26" s="1152"/>
      <c r="E26" s="1153">
        <v>6</v>
      </c>
      <c r="F26" s="877" t="s">
        <v>3195</v>
      </c>
      <c r="G26" s="879" t="s">
        <v>4477</v>
      </c>
      <c r="H26" s="890" t="s">
        <v>6005</v>
      </c>
      <c r="I26" s="890" t="s">
        <v>6728</v>
      </c>
      <c r="J26" s="880"/>
      <c r="K26" s="1396" t="s">
        <v>7711</v>
      </c>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outlineLevel="1">
      <c r="A27" s="891" t="s">
        <v>2613</v>
      </c>
      <c r="B27" s="892"/>
      <c r="C27" s="889"/>
      <c r="D27" s="1152"/>
      <c r="E27" s="1153">
        <v>1</v>
      </c>
      <c r="F27" s="877" t="s">
        <v>3195</v>
      </c>
      <c r="G27" s="879" t="s">
        <v>4477</v>
      </c>
      <c r="H27" s="890" t="s">
        <v>6005</v>
      </c>
      <c r="I27" s="890" t="s">
        <v>6728</v>
      </c>
      <c r="J27" s="880"/>
      <c r="K27" s="1396" t="s">
        <v>7712</v>
      </c>
      <c r="L27" s="877"/>
      <c r="M27" s="890"/>
      <c r="N27" s="897"/>
      <c r="O27" s="898"/>
      <c r="P27" s="899"/>
      <c r="Q27" s="1154"/>
      <c r="R27" s="899"/>
      <c r="S27" s="1154"/>
      <c r="T27" s="899"/>
      <c r="U27" s="900"/>
      <c r="V27" s="1155"/>
      <c r="W27" s="877"/>
      <c r="X27" s="1156"/>
      <c r="Y27" s="902"/>
      <c r="Z27" s="889"/>
      <c r="AA27" s="892" t="s">
        <v>1175</v>
      </c>
      <c r="AB27" s="889"/>
      <c r="AC27" s="891" t="s">
        <v>380</v>
      </c>
      <c r="AD27" s="902"/>
      <c r="AE27" s="889"/>
      <c r="AF27" s="877"/>
      <c r="AG27" s="1156"/>
      <c r="AH27" s="902"/>
      <c r="AI27" s="903"/>
      <c r="AJ27" s="889"/>
      <c r="AK27" s="891"/>
      <c r="AL27" s="891"/>
      <c r="AN27" s="904">
        <v>1</v>
      </c>
      <c r="AO27" s="904" t="s">
        <v>4101</v>
      </c>
    </row>
    <row r="28" spans="1:41" s="904" customFormat="1" ht="13.2" outlineLevel="1">
      <c r="A28" s="891" t="s">
        <v>2613</v>
      </c>
      <c r="B28" s="892"/>
      <c r="C28" s="889"/>
      <c r="D28" s="1152"/>
      <c r="E28" s="1153">
        <v>2</v>
      </c>
      <c r="F28" s="877" t="s">
        <v>3195</v>
      </c>
      <c r="G28" s="879" t="s">
        <v>4477</v>
      </c>
      <c r="H28" s="890" t="s">
        <v>6005</v>
      </c>
      <c r="I28" s="890" t="s">
        <v>6728</v>
      </c>
      <c r="J28" s="880"/>
      <c r="K28" s="1396" t="s">
        <v>7713</v>
      </c>
      <c r="L28" s="877"/>
      <c r="M28" s="890"/>
      <c r="N28" s="897"/>
      <c r="O28" s="898"/>
      <c r="P28" s="899"/>
      <c r="Q28" s="900"/>
      <c r="R28" s="899"/>
      <c r="S28" s="900"/>
      <c r="T28" s="899"/>
      <c r="U28" s="900"/>
      <c r="V28" s="1155"/>
      <c r="W28" s="877"/>
      <c r="X28" s="1156"/>
      <c r="Y28" s="902"/>
      <c r="Z28" s="889"/>
      <c r="AA28" s="892" t="s">
        <v>1175</v>
      </c>
      <c r="AB28" s="889"/>
      <c r="AC28" s="891" t="s">
        <v>380</v>
      </c>
      <c r="AD28" s="902"/>
      <c r="AE28" s="889"/>
      <c r="AF28" s="877"/>
      <c r="AG28" s="1156"/>
      <c r="AH28" s="902"/>
      <c r="AI28" s="903"/>
      <c r="AJ28" s="889"/>
      <c r="AK28" s="891"/>
      <c r="AL28" s="891"/>
      <c r="AN28" s="904">
        <v>1</v>
      </c>
      <c r="AO28" s="904" t="s">
        <v>4101</v>
      </c>
    </row>
    <row r="29" spans="1:41" s="904" customFormat="1" ht="13.2" outlineLevel="1">
      <c r="A29" s="891" t="s">
        <v>2613</v>
      </c>
      <c r="B29" s="892"/>
      <c r="C29" s="889"/>
      <c r="D29" s="1152"/>
      <c r="E29" s="1153">
        <v>3</v>
      </c>
      <c r="F29" s="877" t="s">
        <v>3195</v>
      </c>
      <c r="G29" s="879" t="s">
        <v>4477</v>
      </c>
      <c r="H29" s="890" t="s">
        <v>6005</v>
      </c>
      <c r="I29" s="890" t="s">
        <v>6728</v>
      </c>
      <c r="J29" s="880"/>
      <c r="K29" s="1396" t="s">
        <v>7714</v>
      </c>
      <c r="L29" s="877"/>
      <c r="M29" s="890"/>
      <c r="N29" s="897"/>
      <c r="O29" s="898"/>
      <c r="P29" s="899"/>
      <c r="Q29" s="900"/>
      <c r="R29" s="899"/>
      <c r="S29" s="900"/>
      <c r="T29" s="899"/>
      <c r="U29" s="900"/>
      <c r="V29" s="1155"/>
      <c r="W29" s="877"/>
      <c r="X29" s="1156"/>
      <c r="Y29" s="902"/>
      <c r="Z29" s="889"/>
      <c r="AA29" s="892" t="s">
        <v>1175</v>
      </c>
      <c r="AB29" s="889"/>
      <c r="AC29" s="891" t="s">
        <v>380</v>
      </c>
      <c r="AD29" s="902"/>
      <c r="AE29" s="889"/>
      <c r="AF29" s="877"/>
      <c r="AG29" s="1156"/>
      <c r="AH29" s="902"/>
      <c r="AI29" s="903"/>
      <c r="AJ29" s="889"/>
      <c r="AK29" s="891"/>
      <c r="AL29" s="891"/>
      <c r="AN29" s="904">
        <v>1</v>
      </c>
      <c r="AO29" s="904" t="s">
        <v>4101</v>
      </c>
    </row>
    <row r="30" spans="1:41" s="904" customFormat="1" ht="13.2" outlineLevel="1">
      <c r="A30" s="891" t="s">
        <v>2613</v>
      </c>
      <c r="B30" s="892"/>
      <c r="C30" s="889"/>
      <c r="D30" s="1152"/>
      <c r="E30" s="1153">
        <v>4</v>
      </c>
      <c r="F30" s="877" t="s">
        <v>3195</v>
      </c>
      <c r="G30" s="879" t="s">
        <v>4477</v>
      </c>
      <c r="H30" s="890" t="s">
        <v>6005</v>
      </c>
      <c r="I30" s="890" t="s">
        <v>6728</v>
      </c>
      <c r="J30" s="880"/>
      <c r="K30" s="1396" t="s">
        <v>7715</v>
      </c>
      <c r="L30" s="877"/>
      <c r="M30" s="890"/>
      <c r="N30" s="897"/>
      <c r="O30" s="898"/>
      <c r="P30" s="899"/>
      <c r="Q30" s="900"/>
      <c r="R30" s="899"/>
      <c r="S30" s="900"/>
      <c r="T30" s="899"/>
      <c r="U30" s="900"/>
      <c r="V30" s="1155"/>
      <c r="W30" s="877"/>
      <c r="X30" s="1156"/>
      <c r="Y30" s="902"/>
      <c r="Z30" s="889"/>
      <c r="AA30" s="892" t="s">
        <v>1175</v>
      </c>
      <c r="AB30" s="889"/>
      <c r="AC30" s="891" t="s">
        <v>380</v>
      </c>
      <c r="AD30" s="902"/>
      <c r="AE30" s="889"/>
      <c r="AF30" s="877"/>
      <c r="AG30" s="1156"/>
      <c r="AH30" s="902"/>
      <c r="AI30" s="903"/>
      <c r="AJ30" s="889"/>
      <c r="AK30" s="891"/>
      <c r="AL30" s="891"/>
      <c r="AN30" s="904">
        <v>1</v>
      </c>
      <c r="AO30" s="904" t="s">
        <v>4101</v>
      </c>
    </row>
    <row r="31" spans="1:41" s="904" customFormat="1" ht="13.2" outlineLevel="1">
      <c r="A31" s="891" t="s">
        <v>2613</v>
      </c>
      <c r="B31" s="892"/>
      <c r="C31" s="889"/>
      <c r="D31" s="1152"/>
      <c r="E31" s="1153">
        <v>5</v>
      </c>
      <c r="F31" s="877" t="s">
        <v>3195</v>
      </c>
      <c r="G31" s="879" t="s">
        <v>4477</v>
      </c>
      <c r="H31" s="890" t="s">
        <v>6005</v>
      </c>
      <c r="I31" s="890" t="s">
        <v>6728</v>
      </c>
      <c r="J31" s="880"/>
      <c r="K31" s="1396" t="s">
        <v>7716</v>
      </c>
      <c r="L31" s="877"/>
      <c r="M31" s="890"/>
      <c r="N31" s="897"/>
      <c r="O31" s="898"/>
      <c r="P31" s="899"/>
      <c r="Q31" s="900"/>
      <c r="R31" s="899"/>
      <c r="S31" s="900"/>
      <c r="T31" s="899"/>
      <c r="U31" s="900"/>
      <c r="V31" s="1155"/>
      <c r="W31" s="877"/>
      <c r="X31" s="1156"/>
      <c r="Y31" s="902"/>
      <c r="Z31" s="889"/>
      <c r="AA31" s="892" t="s">
        <v>1175</v>
      </c>
      <c r="AB31" s="889"/>
      <c r="AC31" s="891" t="s">
        <v>380</v>
      </c>
      <c r="AD31" s="902"/>
      <c r="AE31" s="889"/>
      <c r="AF31" s="877"/>
      <c r="AG31" s="1156"/>
      <c r="AH31" s="902"/>
      <c r="AI31" s="903"/>
      <c r="AJ31" s="889"/>
      <c r="AK31" s="891"/>
      <c r="AL31" s="891"/>
      <c r="AN31" s="904">
        <v>1</v>
      </c>
      <c r="AO31" s="904" t="s">
        <v>4101</v>
      </c>
    </row>
    <row r="32" spans="1:41" s="904" customFormat="1" ht="13.2" outlineLevel="1">
      <c r="A32" s="891" t="s">
        <v>2613</v>
      </c>
      <c r="B32" s="892"/>
      <c r="C32" s="889"/>
      <c r="D32" s="1152"/>
      <c r="E32" s="1153">
        <v>6</v>
      </c>
      <c r="F32" s="877" t="s">
        <v>3195</v>
      </c>
      <c r="G32" s="879" t="s">
        <v>4477</v>
      </c>
      <c r="H32" s="890" t="s">
        <v>6005</v>
      </c>
      <c r="I32" s="890" t="s">
        <v>6728</v>
      </c>
      <c r="J32" s="880"/>
      <c r="K32" s="1396" t="s">
        <v>7717</v>
      </c>
      <c r="L32" s="877"/>
      <c r="M32" s="890"/>
      <c r="N32" s="897"/>
      <c r="O32" s="898"/>
      <c r="P32" s="899"/>
      <c r="Q32" s="900"/>
      <c r="R32" s="899"/>
      <c r="S32" s="900"/>
      <c r="T32" s="899"/>
      <c r="U32" s="900"/>
      <c r="V32" s="1155"/>
      <c r="W32" s="877"/>
      <c r="X32" s="1156"/>
      <c r="Y32" s="902"/>
      <c r="Z32" s="889"/>
      <c r="AA32" s="892" t="s">
        <v>1175</v>
      </c>
      <c r="AB32" s="889"/>
      <c r="AC32" s="891" t="s">
        <v>380</v>
      </c>
      <c r="AD32" s="902"/>
      <c r="AE32" s="889"/>
      <c r="AF32" s="877"/>
      <c r="AG32" s="1156"/>
      <c r="AH32" s="902"/>
      <c r="AI32" s="903"/>
      <c r="AJ32" s="889"/>
      <c r="AK32" s="891"/>
      <c r="AL32" s="891"/>
      <c r="AN32" s="904">
        <v>1</v>
      </c>
      <c r="AO32" s="904" t="s">
        <v>4101</v>
      </c>
    </row>
    <row r="33" spans="1:41" s="904" customFormat="1" ht="13.2" outlineLevel="1">
      <c r="A33" s="891" t="s">
        <v>2613</v>
      </c>
      <c r="B33" s="892"/>
      <c r="C33" s="889"/>
      <c r="D33" s="1152"/>
      <c r="E33" s="1153">
        <v>1</v>
      </c>
      <c r="F33" s="877" t="s">
        <v>3195</v>
      </c>
      <c r="G33" s="879" t="s">
        <v>4477</v>
      </c>
      <c r="H33" s="890" t="s">
        <v>6005</v>
      </c>
      <c r="I33" s="890" t="s">
        <v>6728</v>
      </c>
      <c r="J33" s="880"/>
      <c r="K33" s="1396" t="s">
        <v>7718</v>
      </c>
      <c r="L33" s="877"/>
      <c r="M33" s="890"/>
      <c r="N33" s="897"/>
      <c r="O33" s="898"/>
      <c r="P33" s="899"/>
      <c r="Q33" s="1154"/>
      <c r="R33" s="899"/>
      <c r="S33" s="1154"/>
      <c r="T33" s="899"/>
      <c r="U33" s="900"/>
      <c r="V33" s="1155"/>
      <c r="W33" s="877"/>
      <c r="X33" s="1156"/>
      <c r="Y33" s="902"/>
      <c r="Z33" s="889"/>
      <c r="AA33" s="892" t="s">
        <v>1175</v>
      </c>
      <c r="AB33" s="889"/>
      <c r="AC33" s="891" t="s">
        <v>380</v>
      </c>
      <c r="AD33" s="902"/>
      <c r="AE33" s="889"/>
      <c r="AF33" s="877"/>
      <c r="AG33" s="1156"/>
      <c r="AH33" s="902"/>
      <c r="AI33" s="903"/>
      <c r="AJ33" s="889"/>
      <c r="AK33" s="891"/>
      <c r="AL33" s="891"/>
      <c r="AN33" s="904">
        <v>1</v>
      </c>
      <c r="AO33" s="904" t="s">
        <v>4101</v>
      </c>
    </row>
    <row r="34" spans="1:41" s="904" customFormat="1" ht="13.2" outlineLevel="1">
      <c r="A34" s="891" t="s">
        <v>2613</v>
      </c>
      <c r="B34" s="892"/>
      <c r="C34" s="889"/>
      <c r="D34" s="1152"/>
      <c r="E34" s="1153">
        <v>2</v>
      </c>
      <c r="F34" s="877" t="s">
        <v>3195</v>
      </c>
      <c r="G34" s="879" t="s">
        <v>4477</v>
      </c>
      <c r="H34" s="890" t="s">
        <v>6005</v>
      </c>
      <c r="I34" s="890" t="s">
        <v>6728</v>
      </c>
      <c r="J34" s="880"/>
      <c r="K34" s="1396" t="s">
        <v>7719</v>
      </c>
      <c r="L34" s="877"/>
      <c r="M34" s="890"/>
      <c r="N34" s="897"/>
      <c r="O34" s="898"/>
      <c r="P34" s="899"/>
      <c r="Q34" s="900"/>
      <c r="R34" s="899"/>
      <c r="S34" s="900"/>
      <c r="T34" s="899"/>
      <c r="U34" s="900"/>
      <c r="V34" s="1155"/>
      <c r="W34" s="877"/>
      <c r="X34" s="1156"/>
      <c r="Y34" s="902"/>
      <c r="Z34" s="889"/>
      <c r="AA34" s="892" t="s">
        <v>1175</v>
      </c>
      <c r="AB34" s="889"/>
      <c r="AC34" s="891" t="s">
        <v>380</v>
      </c>
      <c r="AD34" s="902"/>
      <c r="AE34" s="889"/>
      <c r="AF34" s="877"/>
      <c r="AG34" s="1156"/>
      <c r="AH34" s="902"/>
      <c r="AI34" s="903"/>
      <c r="AJ34" s="889"/>
      <c r="AK34" s="891"/>
      <c r="AL34" s="891"/>
      <c r="AN34" s="904">
        <v>1</v>
      </c>
      <c r="AO34" s="904" t="s">
        <v>4101</v>
      </c>
    </row>
    <row r="35" spans="1:41" s="904" customFormat="1" ht="13.2" outlineLevel="1">
      <c r="A35" s="891" t="s">
        <v>2613</v>
      </c>
      <c r="B35" s="892"/>
      <c r="C35" s="889"/>
      <c r="D35" s="1152"/>
      <c r="E35" s="1153">
        <v>1</v>
      </c>
      <c r="F35" s="877" t="s">
        <v>3195</v>
      </c>
      <c r="G35" s="879" t="s">
        <v>4477</v>
      </c>
      <c r="H35" s="890" t="s">
        <v>6005</v>
      </c>
      <c r="I35" s="890" t="s">
        <v>6728</v>
      </c>
      <c r="J35" s="880"/>
      <c r="K35" s="1396" t="s">
        <v>7720</v>
      </c>
      <c r="L35" s="877"/>
      <c r="M35" s="890"/>
      <c r="N35" s="897"/>
      <c r="O35" s="898"/>
      <c r="P35" s="899"/>
      <c r="Q35" s="1154"/>
      <c r="R35" s="899"/>
      <c r="S35" s="1154"/>
      <c r="T35" s="899"/>
      <c r="U35" s="900"/>
      <c r="V35" s="1155"/>
      <c r="W35" s="877"/>
      <c r="X35" s="1156"/>
      <c r="Y35" s="902"/>
      <c r="Z35" s="889"/>
      <c r="AA35" s="892" t="s">
        <v>1175</v>
      </c>
      <c r="AB35" s="889"/>
      <c r="AC35" s="891" t="s">
        <v>380</v>
      </c>
      <c r="AD35" s="902"/>
      <c r="AE35" s="889"/>
      <c r="AF35" s="877"/>
      <c r="AG35" s="1156"/>
      <c r="AH35" s="902"/>
      <c r="AI35" s="903"/>
      <c r="AJ35" s="889"/>
      <c r="AK35" s="891"/>
      <c r="AL35" s="891"/>
      <c r="AN35" s="904">
        <v>1</v>
      </c>
      <c r="AO35" s="904" t="s">
        <v>4101</v>
      </c>
    </row>
    <row r="36" spans="1:41" s="904" customFormat="1" ht="13.2" outlineLevel="1">
      <c r="A36" s="891" t="s">
        <v>2613</v>
      </c>
      <c r="B36" s="892"/>
      <c r="C36" s="889"/>
      <c r="D36" s="1152"/>
      <c r="E36" s="1153">
        <v>2</v>
      </c>
      <c r="F36" s="877" t="s">
        <v>3195</v>
      </c>
      <c r="G36" s="879" t="s">
        <v>4477</v>
      </c>
      <c r="H36" s="890" t="s">
        <v>6005</v>
      </c>
      <c r="I36" s="890" t="s">
        <v>6728</v>
      </c>
      <c r="J36" s="880"/>
      <c r="K36" s="1396" t="s">
        <v>7721</v>
      </c>
      <c r="L36" s="877"/>
      <c r="M36" s="890"/>
      <c r="N36" s="897"/>
      <c r="O36" s="898"/>
      <c r="P36" s="899"/>
      <c r="Q36" s="900"/>
      <c r="R36" s="899"/>
      <c r="S36" s="900"/>
      <c r="T36" s="899"/>
      <c r="U36" s="900"/>
      <c r="V36" s="1155"/>
      <c r="W36" s="877"/>
      <c r="X36" s="1156"/>
      <c r="Y36" s="902"/>
      <c r="Z36" s="889"/>
      <c r="AA36" s="892" t="s">
        <v>1175</v>
      </c>
      <c r="AB36" s="889"/>
      <c r="AC36" s="891" t="s">
        <v>380</v>
      </c>
      <c r="AD36" s="902"/>
      <c r="AE36" s="889"/>
      <c r="AF36" s="877"/>
      <c r="AG36" s="1156"/>
      <c r="AH36" s="902"/>
      <c r="AI36" s="903"/>
      <c r="AJ36" s="889"/>
      <c r="AK36" s="891"/>
      <c r="AL36" s="891"/>
      <c r="AN36" s="904">
        <v>1</v>
      </c>
      <c r="AO36" s="904" t="s">
        <v>4101</v>
      </c>
    </row>
    <row r="37" spans="1:41" s="904" customFormat="1" ht="13.2" outlineLevel="1">
      <c r="A37" s="891" t="s">
        <v>2613</v>
      </c>
      <c r="B37" s="892"/>
      <c r="C37" s="889"/>
      <c r="D37" s="1152"/>
      <c r="E37" s="1153">
        <v>3</v>
      </c>
      <c r="F37" s="877" t="s">
        <v>3195</v>
      </c>
      <c r="G37" s="879" t="s">
        <v>4477</v>
      </c>
      <c r="H37" s="890" t="s">
        <v>6005</v>
      </c>
      <c r="I37" s="890" t="s">
        <v>6728</v>
      </c>
      <c r="J37" s="880"/>
      <c r="K37" s="1396" t="s">
        <v>7722</v>
      </c>
      <c r="L37" s="877"/>
      <c r="M37" s="890"/>
      <c r="N37" s="897"/>
      <c r="O37" s="898"/>
      <c r="P37" s="899"/>
      <c r="Q37" s="900"/>
      <c r="R37" s="899"/>
      <c r="S37" s="900"/>
      <c r="T37" s="899"/>
      <c r="U37" s="900"/>
      <c r="V37" s="1155"/>
      <c r="W37" s="877"/>
      <c r="X37" s="1156"/>
      <c r="Y37" s="902"/>
      <c r="Z37" s="889"/>
      <c r="AA37" s="892" t="s">
        <v>1175</v>
      </c>
      <c r="AB37" s="889"/>
      <c r="AC37" s="891" t="s">
        <v>380</v>
      </c>
      <c r="AD37" s="902"/>
      <c r="AE37" s="889"/>
      <c r="AF37" s="877"/>
      <c r="AG37" s="1156"/>
      <c r="AH37" s="902"/>
      <c r="AI37" s="903"/>
      <c r="AJ37" s="889"/>
      <c r="AK37" s="891"/>
      <c r="AL37" s="891"/>
      <c r="AN37" s="904">
        <v>1</v>
      </c>
      <c r="AO37" s="904" t="s">
        <v>4101</v>
      </c>
    </row>
    <row r="38" spans="1:41" s="904" customFormat="1" ht="13.2" outlineLevel="1">
      <c r="A38" s="891" t="s">
        <v>2613</v>
      </c>
      <c r="B38" s="892"/>
      <c r="C38" s="889"/>
      <c r="D38" s="1152"/>
      <c r="E38" s="1153">
        <v>4</v>
      </c>
      <c r="F38" s="877" t="s">
        <v>3195</v>
      </c>
      <c r="G38" s="879" t="s">
        <v>4477</v>
      </c>
      <c r="H38" s="890" t="s">
        <v>6005</v>
      </c>
      <c r="I38" s="890" t="s">
        <v>6728</v>
      </c>
      <c r="J38" s="880"/>
      <c r="K38" s="1396" t="s">
        <v>7723</v>
      </c>
      <c r="L38" s="877"/>
      <c r="M38" s="890"/>
      <c r="N38" s="897"/>
      <c r="O38" s="898"/>
      <c r="P38" s="899"/>
      <c r="Q38" s="900"/>
      <c r="R38" s="899"/>
      <c r="S38" s="900"/>
      <c r="T38" s="899"/>
      <c r="U38" s="900"/>
      <c r="V38" s="1155"/>
      <c r="W38" s="877"/>
      <c r="X38" s="1156"/>
      <c r="Y38" s="902"/>
      <c r="Z38" s="889"/>
      <c r="AA38" s="892" t="s">
        <v>1175</v>
      </c>
      <c r="AB38" s="889"/>
      <c r="AC38" s="891" t="s">
        <v>380</v>
      </c>
      <c r="AD38" s="902"/>
      <c r="AE38" s="889"/>
      <c r="AF38" s="877"/>
      <c r="AG38" s="1156"/>
      <c r="AH38" s="902"/>
      <c r="AI38" s="903"/>
      <c r="AJ38" s="889"/>
      <c r="AK38" s="891"/>
      <c r="AL38" s="891"/>
      <c r="AN38" s="904">
        <v>1</v>
      </c>
      <c r="AO38" s="904" t="s">
        <v>4101</v>
      </c>
    </row>
    <row r="39" spans="1:41" s="904" customFormat="1" ht="13.2" outlineLevel="1">
      <c r="A39" s="891" t="s">
        <v>2613</v>
      </c>
      <c r="B39" s="892"/>
      <c r="C39" s="889"/>
      <c r="D39" s="1152"/>
      <c r="E39" s="1153">
        <v>5</v>
      </c>
      <c r="F39" s="877" t="s">
        <v>3195</v>
      </c>
      <c r="G39" s="879" t="s">
        <v>4477</v>
      </c>
      <c r="H39" s="890" t="s">
        <v>6005</v>
      </c>
      <c r="I39" s="890" t="s">
        <v>6728</v>
      </c>
      <c r="J39" s="880"/>
      <c r="K39" s="1396" t="s">
        <v>7724</v>
      </c>
      <c r="L39" s="877"/>
      <c r="M39" s="890"/>
      <c r="N39" s="897"/>
      <c r="O39" s="898"/>
      <c r="P39" s="899"/>
      <c r="Q39" s="900"/>
      <c r="R39" s="899"/>
      <c r="S39" s="900"/>
      <c r="T39" s="899"/>
      <c r="U39" s="900"/>
      <c r="V39" s="1155"/>
      <c r="W39" s="877"/>
      <c r="X39" s="1156"/>
      <c r="Y39" s="902"/>
      <c r="Z39" s="889"/>
      <c r="AA39" s="892" t="s">
        <v>1175</v>
      </c>
      <c r="AB39" s="889"/>
      <c r="AC39" s="891" t="s">
        <v>380</v>
      </c>
      <c r="AD39" s="902"/>
      <c r="AE39" s="889"/>
      <c r="AF39" s="877"/>
      <c r="AG39" s="1156"/>
      <c r="AH39" s="902"/>
      <c r="AI39" s="903"/>
      <c r="AJ39" s="889"/>
      <c r="AK39" s="891"/>
      <c r="AL39" s="891"/>
      <c r="AN39" s="904">
        <v>1</v>
      </c>
      <c r="AO39" s="904" t="s">
        <v>4101</v>
      </c>
    </row>
    <row r="40" spans="1:41" s="904" customFormat="1" ht="13.2" outlineLevel="1">
      <c r="A40" s="891" t="s">
        <v>2613</v>
      </c>
      <c r="B40" s="892"/>
      <c r="C40" s="889"/>
      <c r="D40" s="1152"/>
      <c r="E40" s="1153">
        <v>6</v>
      </c>
      <c r="F40" s="877" t="s">
        <v>3195</v>
      </c>
      <c r="G40" s="879" t="s">
        <v>4477</v>
      </c>
      <c r="H40" s="890" t="s">
        <v>6005</v>
      </c>
      <c r="I40" s="890" t="s">
        <v>6728</v>
      </c>
      <c r="J40" s="880"/>
      <c r="K40" s="1396" t="s">
        <v>7725</v>
      </c>
      <c r="L40" s="877"/>
      <c r="M40" s="890"/>
      <c r="N40" s="897"/>
      <c r="O40" s="898"/>
      <c r="P40" s="899"/>
      <c r="Q40" s="900"/>
      <c r="R40" s="899"/>
      <c r="S40" s="900"/>
      <c r="T40" s="899"/>
      <c r="U40" s="900"/>
      <c r="V40" s="1155"/>
      <c r="W40" s="877"/>
      <c r="X40" s="1156"/>
      <c r="Y40" s="902"/>
      <c r="Z40" s="889"/>
      <c r="AA40" s="892" t="s">
        <v>1175</v>
      </c>
      <c r="AB40" s="889"/>
      <c r="AC40" s="891" t="s">
        <v>380</v>
      </c>
      <c r="AD40" s="902"/>
      <c r="AE40" s="889"/>
      <c r="AF40" s="877"/>
      <c r="AG40" s="1156"/>
      <c r="AH40" s="902"/>
      <c r="AI40" s="903"/>
      <c r="AJ40" s="889"/>
      <c r="AK40" s="891"/>
      <c r="AL40" s="891"/>
      <c r="AN40" s="904">
        <v>1</v>
      </c>
      <c r="AO40" s="904" t="s">
        <v>4101</v>
      </c>
    </row>
    <row r="41" spans="1:41" s="904" customFormat="1" ht="13.2" outlineLevel="1">
      <c r="A41" s="891" t="s">
        <v>2613</v>
      </c>
      <c r="B41" s="892"/>
      <c r="C41" s="889"/>
      <c r="D41" s="1152"/>
      <c r="E41" s="1153">
        <v>1</v>
      </c>
      <c r="F41" s="877" t="s">
        <v>3195</v>
      </c>
      <c r="G41" s="879" t="s">
        <v>4477</v>
      </c>
      <c r="H41" s="890" t="s">
        <v>6005</v>
      </c>
      <c r="I41" s="890" t="s">
        <v>6728</v>
      </c>
      <c r="J41" s="880"/>
      <c r="K41" s="1396" t="s">
        <v>7726</v>
      </c>
      <c r="L41" s="877"/>
      <c r="M41" s="890"/>
      <c r="N41" s="897"/>
      <c r="O41" s="898"/>
      <c r="P41" s="899"/>
      <c r="Q41" s="1154"/>
      <c r="R41" s="899"/>
      <c r="S41" s="1154"/>
      <c r="T41" s="899"/>
      <c r="U41" s="900"/>
      <c r="V41" s="1155"/>
      <c r="W41" s="877"/>
      <c r="X41" s="1156"/>
      <c r="Y41" s="902"/>
      <c r="Z41" s="889"/>
      <c r="AA41" s="892" t="s">
        <v>1175</v>
      </c>
      <c r="AB41" s="889"/>
      <c r="AC41" s="891" t="s">
        <v>380</v>
      </c>
      <c r="AD41" s="902"/>
      <c r="AE41" s="889"/>
      <c r="AF41" s="877"/>
      <c r="AG41" s="1156"/>
      <c r="AH41" s="902"/>
      <c r="AI41" s="903"/>
      <c r="AJ41" s="889"/>
      <c r="AK41" s="891"/>
      <c r="AL41" s="891"/>
      <c r="AN41" s="904">
        <v>1</v>
      </c>
      <c r="AO41" s="904" t="s">
        <v>4101</v>
      </c>
    </row>
    <row r="42" spans="1:41" s="904" customFormat="1" ht="13.2" outlineLevel="1">
      <c r="A42" s="891" t="s">
        <v>2613</v>
      </c>
      <c r="B42" s="892"/>
      <c r="C42" s="889"/>
      <c r="D42" s="1152"/>
      <c r="E42" s="1153">
        <v>2</v>
      </c>
      <c r="F42" s="877" t="s">
        <v>3195</v>
      </c>
      <c r="G42" s="879" t="s">
        <v>4477</v>
      </c>
      <c r="H42" s="890" t="s">
        <v>6005</v>
      </c>
      <c r="I42" s="890" t="s">
        <v>6728</v>
      </c>
      <c r="J42" s="880"/>
      <c r="K42" s="1396" t="s">
        <v>7727</v>
      </c>
      <c r="L42" s="877"/>
      <c r="M42" s="890"/>
      <c r="N42" s="897"/>
      <c r="O42" s="898"/>
      <c r="P42" s="899"/>
      <c r="Q42" s="900"/>
      <c r="R42" s="899"/>
      <c r="S42" s="900"/>
      <c r="T42" s="899"/>
      <c r="U42" s="900"/>
      <c r="V42" s="1155"/>
      <c r="W42" s="877"/>
      <c r="X42" s="1156"/>
      <c r="Y42" s="902"/>
      <c r="Z42" s="889"/>
      <c r="AA42" s="892" t="s">
        <v>1175</v>
      </c>
      <c r="AB42" s="889"/>
      <c r="AC42" s="891" t="s">
        <v>380</v>
      </c>
      <c r="AD42" s="902"/>
      <c r="AE42" s="889"/>
      <c r="AF42" s="877"/>
      <c r="AG42" s="1156"/>
      <c r="AH42" s="902"/>
      <c r="AI42" s="903"/>
      <c r="AJ42" s="889"/>
      <c r="AK42" s="891"/>
      <c r="AL42" s="891"/>
      <c r="AN42" s="904">
        <v>1</v>
      </c>
      <c r="AO42" s="904" t="s">
        <v>4101</v>
      </c>
    </row>
    <row r="43" spans="1:41" s="904" customFormat="1" ht="13.2" outlineLevel="1">
      <c r="A43" s="891" t="s">
        <v>2613</v>
      </c>
      <c r="B43" s="892"/>
      <c r="C43" s="889"/>
      <c r="D43" s="1152"/>
      <c r="E43" s="1153">
        <v>3</v>
      </c>
      <c r="F43" s="877" t="s">
        <v>3195</v>
      </c>
      <c r="G43" s="879" t="s">
        <v>4477</v>
      </c>
      <c r="H43" s="890" t="s">
        <v>6005</v>
      </c>
      <c r="I43" s="890" t="s">
        <v>6728</v>
      </c>
      <c r="J43" s="880"/>
      <c r="K43" s="1396" t="s">
        <v>7728</v>
      </c>
      <c r="L43" s="877"/>
      <c r="M43" s="890"/>
      <c r="N43" s="897"/>
      <c r="O43" s="898"/>
      <c r="P43" s="899"/>
      <c r="Q43" s="900"/>
      <c r="R43" s="899"/>
      <c r="S43" s="900"/>
      <c r="T43" s="899"/>
      <c r="U43" s="900"/>
      <c r="V43" s="1155"/>
      <c r="W43" s="877"/>
      <c r="X43" s="1156"/>
      <c r="Y43" s="902"/>
      <c r="Z43" s="889"/>
      <c r="AA43" s="892" t="s">
        <v>1175</v>
      </c>
      <c r="AB43" s="889"/>
      <c r="AC43" s="891" t="s">
        <v>380</v>
      </c>
      <c r="AD43" s="902"/>
      <c r="AE43" s="889"/>
      <c r="AF43" s="877"/>
      <c r="AG43" s="1156"/>
      <c r="AH43" s="902"/>
      <c r="AI43" s="903"/>
      <c r="AJ43" s="889"/>
      <c r="AK43" s="891"/>
      <c r="AL43" s="891"/>
      <c r="AN43" s="904">
        <v>1</v>
      </c>
      <c r="AO43" s="904" t="s">
        <v>4101</v>
      </c>
    </row>
    <row r="44" spans="1:41" s="904" customFormat="1" ht="13.2" outlineLevel="1">
      <c r="A44" s="891" t="s">
        <v>2613</v>
      </c>
      <c r="B44" s="892"/>
      <c r="C44" s="889"/>
      <c r="D44" s="1152"/>
      <c r="E44" s="1153">
        <v>4</v>
      </c>
      <c r="F44" s="877" t="s">
        <v>3195</v>
      </c>
      <c r="G44" s="879" t="s">
        <v>4477</v>
      </c>
      <c r="H44" s="890" t="s">
        <v>6005</v>
      </c>
      <c r="I44" s="890" t="s">
        <v>6728</v>
      </c>
      <c r="J44" s="880"/>
      <c r="K44" s="1396" t="s">
        <v>7729</v>
      </c>
      <c r="L44" s="877"/>
      <c r="M44" s="890"/>
      <c r="N44" s="897"/>
      <c r="O44" s="898"/>
      <c r="P44" s="899"/>
      <c r="Q44" s="900"/>
      <c r="R44" s="899"/>
      <c r="S44" s="900"/>
      <c r="T44" s="899"/>
      <c r="U44" s="900"/>
      <c r="V44" s="1155"/>
      <c r="W44" s="877"/>
      <c r="X44" s="1156"/>
      <c r="Y44" s="902"/>
      <c r="Z44" s="889"/>
      <c r="AA44" s="892" t="s">
        <v>1175</v>
      </c>
      <c r="AB44" s="889"/>
      <c r="AC44" s="891" t="s">
        <v>380</v>
      </c>
      <c r="AD44" s="902"/>
      <c r="AE44" s="889"/>
      <c r="AF44" s="877"/>
      <c r="AG44" s="1156"/>
      <c r="AH44" s="902"/>
      <c r="AI44" s="903"/>
      <c r="AJ44" s="889"/>
      <c r="AK44" s="891"/>
      <c r="AL44" s="891"/>
      <c r="AN44" s="904">
        <v>1</v>
      </c>
      <c r="AO44" s="904" t="s">
        <v>4101</v>
      </c>
    </row>
    <row r="45" spans="1:41" s="904" customFormat="1" ht="13.2" outlineLevel="1">
      <c r="A45" s="891" t="s">
        <v>2613</v>
      </c>
      <c r="B45" s="892"/>
      <c r="C45" s="889"/>
      <c r="D45" s="1152"/>
      <c r="E45" s="1153">
        <v>5</v>
      </c>
      <c r="F45" s="877" t="s">
        <v>3195</v>
      </c>
      <c r="G45" s="879" t="s">
        <v>4477</v>
      </c>
      <c r="H45" s="890" t="s">
        <v>6005</v>
      </c>
      <c r="I45" s="890" t="s">
        <v>6728</v>
      </c>
      <c r="J45" s="880"/>
      <c r="K45" s="1396" t="s">
        <v>7730</v>
      </c>
      <c r="L45" s="877"/>
      <c r="M45" s="890"/>
      <c r="N45" s="897"/>
      <c r="O45" s="898"/>
      <c r="P45" s="899"/>
      <c r="Q45" s="900"/>
      <c r="R45" s="899"/>
      <c r="S45" s="900"/>
      <c r="T45" s="899"/>
      <c r="U45" s="900"/>
      <c r="V45" s="1155"/>
      <c r="W45" s="877"/>
      <c r="X45" s="1156"/>
      <c r="Y45" s="902"/>
      <c r="Z45" s="889"/>
      <c r="AA45" s="892" t="s">
        <v>1175</v>
      </c>
      <c r="AB45" s="889"/>
      <c r="AC45" s="891" t="s">
        <v>380</v>
      </c>
      <c r="AD45" s="902"/>
      <c r="AE45" s="889"/>
      <c r="AF45" s="877"/>
      <c r="AG45" s="1156"/>
      <c r="AH45" s="902"/>
      <c r="AI45" s="903"/>
      <c r="AJ45" s="889"/>
      <c r="AK45" s="891"/>
      <c r="AL45" s="891"/>
      <c r="AN45" s="904">
        <v>1</v>
      </c>
      <c r="AO45" s="904" t="s">
        <v>4101</v>
      </c>
    </row>
    <row r="46" spans="1:41" s="904" customFormat="1" ht="13.2" outlineLevel="1">
      <c r="A46" s="891" t="s">
        <v>2613</v>
      </c>
      <c r="B46" s="892"/>
      <c r="C46" s="889"/>
      <c r="D46" s="1152"/>
      <c r="E46" s="1153">
        <v>6</v>
      </c>
      <c r="F46" s="877" t="s">
        <v>3195</v>
      </c>
      <c r="G46" s="879" t="s">
        <v>4477</v>
      </c>
      <c r="H46" s="890" t="s">
        <v>6005</v>
      </c>
      <c r="I46" s="890" t="s">
        <v>6728</v>
      </c>
      <c r="J46" s="880"/>
      <c r="K46" s="1396" t="s">
        <v>7731</v>
      </c>
      <c r="L46" s="877"/>
      <c r="M46" s="890"/>
      <c r="N46" s="897"/>
      <c r="O46" s="898"/>
      <c r="P46" s="899"/>
      <c r="Q46" s="900"/>
      <c r="R46" s="899"/>
      <c r="S46" s="900"/>
      <c r="T46" s="899"/>
      <c r="U46" s="900"/>
      <c r="V46" s="1155"/>
      <c r="W46" s="877"/>
      <c r="X46" s="1156"/>
      <c r="Y46" s="902"/>
      <c r="Z46" s="889"/>
      <c r="AA46" s="892" t="s">
        <v>1175</v>
      </c>
      <c r="AB46" s="889"/>
      <c r="AC46" s="891" t="s">
        <v>380</v>
      </c>
      <c r="AD46" s="902"/>
      <c r="AE46" s="889"/>
      <c r="AF46" s="877"/>
      <c r="AG46" s="1156"/>
      <c r="AH46" s="902"/>
      <c r="AI46" s="903"/>
      <c r="AJ46" s="889"/>
      <c r="AK46" s="891"/>
      <c r="AL46" s="891"/>
      <c r="AN46" s="904">
        <v>1</v>
      </c>
      <c r="AO46" s="904" t="s">
        <v>4101</v>
      </c>
    </row>
    <row r="47" spans="1:41" s="904" customFormat="1" ht="13.2" outlineLevel="1">
      <c r="A47" s="891" t="s">
        <v>2613</v>
      </c>
      <c r="B47" s="892"/>
      <c r="C47" s="889"/>
      <c r="D47" s="1152"/>
      <c r="E47" s="1153">
        <v>1</v>
      </c>
      <c r="F47" s="877" t="s">
        <v>3195</v>
      </c>
      <c r="G47" s="879" t="s">
        <v>4477</v>
      </c>
      <c r="H47" s="890" t="s">
        <v>6005</v>
      </c>
      <c r="I47" s="890" t="s">
        <v>6728</v>
      </c>
      <c r="J47" s="880"/>
      <c r="K47" s="1396" t="s">
        <v>7732</v>
      </c>
      <c r="L47" s="877"/>
      <c r="M47" s="890"/>
      <c r="N47" s="897"/>
      <c r="O47" s="898"/>
      <c r="P47" s="899"/>
      <c r="Q47" s="1154"/>
      <c r="R47" s="899"/>
      <c r="S47" s="1154"/>
      <c r="T47" s="899"/>
      <c r="U47" s="900"/>
      <c r="V47" s="1155"/>
      <c r="W47" s="877"/>
      <c r="X47" s="1156"/>
      <c r="Y47" s="902"/>
      <c r="Z47" s="889"/>
      <c r="AA47" s="892" t="s">
        <v>1175</v>
      </c>
      <c r="AB47" s="889"/>
      <c r="AC47" s="891" t="s">
        <v>380</v>
      </c>
      <c r="AD47" s="902"/>
      <c r="AE47" s="889"/>
      <c r="AF47" s="877"/>
      <c r="AG47" s="1156"/>
      <c r="AH47" s="902"/>
      <c r="AI47" s="903"/>
      <c r="AJ47" s="889"/>
      <c r="AK47" s="891"/>
      <c r="AL47" s="891"/>
      <c r="AN47" s="904">
        <v>1</v>
      </c>
      <c r="AO47" s="904" t="s">
        <v>4101</v>
      </c>
    </row>
    <row r="48" spans="1:41" s="904" customFormat="1" ht="13.2" outlineLevel="1">
      <c r="A48" s="891" t="s">
        <v>2613</v>
      </c>
      <c r="B48" s="892"/>
      <c r="C48" s="889"/>
      <c r="D48" s="1152"/>
      <c r="E48" s="1153">
        <v>2</v>
      </c>
      <c r="F48" s="877" t="s">
        <v>3195</v>
      </c>
      <c r="G48" s="879" t="s">
        <v>4477</v>
      </c>
      <c r="H48" s="890" t="s">
        <v>6005</v>
      </c>
      <c r="I48" s="890" t="s">
        <v>6728</v>
      </c>
      <c r="J48" s="880"/>
      <c r="K48" s="1396" t="s">
        <v>7733</v>
      </c>
      <c r="L48" s="877"/>
      <c r="M48" s="890"/>
      <c r="N48" s="897"/>
      <c r="O48" s="898"/>
      <c r="P48" s="899"/>
      <c r="Q48" s="900"/>
      <c r="R48" s="899"/>
      <c r="S48" s="900"/>
      <c r="T48" s="899"/>
      <c r="U48" s="900"/>
      <c r="V48" s="1155"/>
      <c r="W48" s="877"/>
      <c r="X48" s="1156"/>
      <c r="Y48" s="902"/>
      <c r="Z48" s="889"/>
      <c r="AA48" s="892" t="s">
        <v>1175</v>
      </c>
      <c r="AB48" s="889"/>
      <c r="AC48" s="891" t="s">
        <v>380</v>
      </c>
      <c r="AD48" s="902"/>
      <c r="AE48" s="889"/>
      <c r="AF48" s="877"/>
      <c r="AG48" s="1156"/>
      <c r="AH48" s="902"/>
      <c r="AI48" s="903"/>
      <c r="AJ48" s="889"/>
      <c r="AK48" s="891"/>
      <c r="AL48" s="891"/>
      <c r="AN48" s="904">
        <v>1</v>
      </c>
      <c r="AO48" s="904" t="s">
        <v>4101</v>
      </c>
    </row>
    <row r="49" spans="1:41" s="904" customFormat="1" ht="13.2" outlineLevel="1">
      <c r="A49" s="891" t="s">
        <v>2613</v>
      </c>
      <c r="B49" s="892"/>
      <c r="C49" s="889"/>
      <c r="D49" s="1152"/>
      <c r="E49" s="1153">
        <v>3</v>
      </c>
      <c r="F49" s="877" t="s">
        <v>3195</v>
      </c>
      <c r="G49" s="879" t="s">
        <v>4477</v>
      </c>
      <c r="H49" s="890" t="s">
        <v>6005</v>
      </c>
      <c r="I49" s="890" t="s">
        <v>6728</v>
      </c>
      <c r="J49" s="880"/>
      <c r="K49" s="1396" t="s">
        <v>7734</v>
      </c>
      <c r="L49" s="877"/>
      <c r="M49" s="890"/>
      <c r="N49" s="897"/>
      <c r="O49" s="898"/>
      <c r="P49" s="899"/>
      <c r="Q49" s="900"/>
      <c r="R49" s="899"/>
      <c r="S49" s="900"/>
      <c r="T49" s="899"/>
      <c r="U49" s="900"/>
      <c r="V49" s="1155"/>
      <c r="W49" s="877"/>
      <c r="X49" s="1156"/>
      <c r="Y49" s="902"/>
      <c r="Z49" s="889"/>
      <c r="AA49" s="892" t="s">
        <v>1175</v>
      </c>
      <c r="AB49" s="889"/>
      <c r="AC49" s="891" t="s">
        <v>380</v>
      </c>
      <c r="AD49" s="902"/>
      <c r="AE49" s="889"/>
      <c r="AF49" s="877"/>
      <c r="AG49" s="1156"/>
      <c r="AH49" s="902"/>
      <c r="AI49" s="903"/>
      <c r="AJ49" s="889"/>
      <c r="AK49" s="891"/>
      <c r="AL49" s="891"/>
      <c r="AN49" s="904">
        <v>1</v>
      </c>
      <c r="AO49" s="904" t="s">
        <v>4101</v>
      </c>
    </row>
    <row r="50" spans="1:41" s="904" customFormat="1" ht="13.2" outlineLevel="1">
      <c r="A50" s="891" t="s">
        <v>2613</v>
      </c>
      <c r="B50" s="892"/>
      <c r="C50" s="889"/>
      <c r="D50" s="1152"/>
      <c r="E50" s="1153">
        <v>4</v>
      </c>
      <c r="F50" s="877" t="s">
        <v>3195</v>
      </c>
      <c r="G50" s="879" t="s">
        <v>4477</v>
      </c>
      <c r="H50" s="890" t="s">
        <v>6005</v>
      </c>
      <c r="I50" s="890" t="s">
        <v>6728</v>
      </c>
      <c r="J50" s="880"/>
      <c r="K50" s="1396" t="s">
        <v>7735</v>
      </c>
      <c r="L50" s="877"/>
      <c r="M50" s="890"/>
      <c r="N50" s="897"/>
      <c r="O50" s="898"/>
      <c r="P50" s="899"/>
      <c r="Q50" s="900"/>
      <c r="R50" s="899"/>
      <c r="S50" s="900"/>
      <c r="T50" s="899"/>
      <c r="U50" s="900"/>
      <c r="V50" s="1155"/>
      <c r="W50" s="877"/>
      <c r="X50" s="1156"/>
      <c r="Y50" s="902"/>
      <c r="Z50" s="889"/>
      <c r="AA50" s="892" t="s">
        <v>1175</v>
      </c>
      <c r="AB50" s="889"/>
      <c r="AC50" s="891" t="s">
        <v>380</v>
      </c>
      <c r="AD50" s="902"/>
      <c r="AE50" s="889"/>
      <c r="AF50" s="877"/>
      <c r="AG50" s="1156"/>
      <c r="AH50" s="902"/>
      <c r="AI50" s="903"/>
      <c r="AJ50" s="889"/>
      <c r="AK50" s="891"/>
      <c r="AL50" s="891"/>
      <c r="AN50" s="904">
        <v>1</v>
      </c>
      <c r="AO50" s="904" t="s">
        <v>4101</v>
      </c>
    </row>
    <row r="51" spans="1:41" s="904" customFormat="1" ht="13.2" outlineLevel="1">
      <c r="A51" s="891" t="s">
        <v>2613</v>
      </c>
      <c r="B51" s="892"/>
      <c r="C51" s="889"/>
      <c r="D51" s="1152"/>
      <c r="E51" s="1153">
        <v>5</v>
      </c>
      <c r="F51" s="877" t="s">
        <v>3195</v>
      </c>
      <c r="G51" s="879" t="s">
        <v>4477</v>
      </c>
      <c r="H51" s="890" t="s">
        <v>6005</v>
      </c>
      <c r="I51" s="890" t="s">
        <v>6728</v>
      </c>
      <c r="J51" s="880"/>
      <c r="K51" s="1396" t="s">
        <v>7736</v>
      </c>
      <c r="L51" s="877"/>
      <c r="M51" s="890"/>
      <c r="N51" s="897"/>
      <c r="O51" s="898"/>
      <c r="P51" s="899"/>
      <c r="Q51" s="900"/>
      <c r="R51" s="899"/>
      <c r="S51" s="900"/>
      <c r="T51" s="899"/>
      <c r="U51" s="900"/>
      <c r="V51" s="1155"/>
      <c r="W51" s="877"/>
      <c r="X51" s="1156"/>
      <c r="Y51" s="902"/>
      <c r="Z51" s="889"/>
      <c r="AA51" s="892" t="s">
        <v>1175</v>
      </c>
      <c r="AB51" s="889"/>
      <c r="AC51" s="891" t="s">
        <v>380</v>
      </c>
      <c r="AD51" s="902"/>
      <c r="AE51" s="889"/>
      <c r="AF51" s="877"/>
      <c r="AG51" s="1156"/>
      <c r="AH51" s="902"/>
      <c r="AI51" s="903"/>
      <c r="AJ51" s="889"/>
      <c r="AK51" s="891"/>
      <c r="AL51" s="891"/>
      <c r="AN51" s="904">
        <v>1</v>
      </c>
      <c r="AO51" s="904" t="s">
        <v>4101</v>
      </c>
    </row>
    <row r="52" spans="1:41" s="904" customFormat="1" ht="13.2" outlineLevel="1">
      <c r="A52" s="891" t="s">
        <v>2613</v>
      </c>
      <c r="B52" s="892"/>
      <c r="C52" s="889"/>
      <c r="D52" s="1152"/>
      <c r="E52" s="1153">
        <v>6</v>
      </c>
      <c r="F52" s="877" t="s">
        <v>3195</v>
      </c>
      <c r="G52" s="879" t="s">
        <v>4477</v>
      </c>
      <c r="H52" s="890" t="s">
        <v>6005</v>
      </c>
      <c r="I52" s="890" t="s">
        <v>6728</v>
      </c>
      <c r="J52" s="880"/>
      <c r="K52" s="1396" t="s">
        <v>7737</v>
      </c>
      <c r="L52" s="877"/>
      <c r="M52" s="890"/>
      <c r="N52" s="897"/>
      <c r="O52" s="898"/>
      <c r="P52" s="899"/>
      <c r="Q52" s="900"/>
      <c r="R52" s="899"/>
      <c r="S52" s="900"/>
      <c r="T52" s="899"/>
      <c r="U52" s="900"/>
      <c r="V52" s="1155"/>
      <c r="W52" s="877"/>
      <c r="X52" s="1156"/>
      <c r="Y52" s="902"/>
      <c r="Z52" s="889"/>
      <c r="AA52" s="892" t="s">
        <v>1175</v>
      </c>
      <c r="AB52" s="889"/>
      <c r="AC52" s="891" t="s">
        <v>380</v>
      </c>
      <c r="AD52" s="902"/>
      <c r="AE52" s="889"/>
      <c r="AF52" s="877"/>
      <c r="AG52" s="1156"/>
      <c r="AH52" s="902"/>
      <c r="AI52" s="903"/>
      <c r="AJ52" s="889"/>
      <c r="AK52" s="891"/>
      <c r="AL52" s="891"/>
      <c r="AN52" s="904">
        <v>1</v>
      </c>
      <c r="AO52" s="904" t="s">
        <v>4101</v>
      </c>
    </row>
    <row r="53" spans="1:41" s="904" customFormat="1" ht="13.2" outlineLevel="1">
      <c r="A53" s="891" t="s">
        <v>2613</v>
      </c>
      <c r="B53" s="892"/>
      <c r="C53" s="889"/>
      <c r="D53" s="1152"/>
      <c r="E53" s="1153">
        <v>1</v>
      </c>
      <c r="F53" s="877" t="s">
        <v>3195</v>
      </c>
      <c r="G53" s="879" t="s">
        <v>4477</v>
      </c>
      <c r="H53" s="890" t="s">
        <v>6005</v>
      </c>
      <c r="I53" s="890" t="s">
        <v>6728</v>
      </c>
      <c r="J53" s="880"/>
      <c r="K53" s="1396" t="s">
        <v>7738</v>
      </c>
      <c r="L53" s="877"/>
      <c r="M53" s="890"/>
      <c r="N53" s="897"/>
      <c r="O53" s="898"/>
      <c r="P53" s="899"/>
      <c r="Q53" s="1154"/>
      <c r="R53" s="899"/>
      <c r="S53" s="1154"/>
      <c r="T53" s="899"/>
      <c r="U53" s="900"/>
      <c r="V53" s="1155"/>
      <c r="W53" s="877"/>
      <c r="X53" s="1156"/>
      <c r="Y53" s="902"/>
      <c r="Z53" s="889"/>
      <c r="AA53" s="892" t="s">
        <v>1175</v>
      </c>
      <c r="AB53" s="889"/>
      <c r="AC53" s="891" t="s">
        <v>380</v>
      </c>
      <c r="AD53" s="902"/>
      <c r="AE53" s="889"/>
      <c r="AF53" s="877"/>
      <c r="AG53" s="1156"/>
      <c r="AH53" s="902"/>
      <c r="AI53" s="903"/>
      <c r="AJ53" s="889"/>
      <c r="AK53" s="891"/>
      <c r="AL53" s="891"/>
      <c r="AN53" s="904">
        <v>1</v>
      </c>
      <c r="AO53" s="904" t="s">
        <v>4101</v>
      </c>
    </row>
    <row r="54" spans="1:41" s="904" customFormat="1" ht="13.2" outlineLevel="1">
      <c r="A54" s="891" t="s">
        <v>2613</v>
      </c>
      <c r="B54" s="892"/>
      <c r="C54" s="889"/>
      <c r="D54" s="1152"/>
      <c r="E54" s="1153">
        <v>2</v>
      </c>
      <c r="F54" s="877" t="s">
        <v>3195</v>
      </c>
      <c r="G54" s="879" t="s">
        <v>4477</v>
      </c>
      <c r="H54" s="890" t="s">
        <v>6005</v>
      </c>
      <c r="I54" s="890" t="s">
        <v>6728</v>
      </c>
      <c r="J54" s="880"/>
      <c r="K54" s="1396" t="s">
        <v>7739</v>
      </c>
      <c r="L54" s="877"/>
      <c r="M54" s="890"/>
      <c r="N54" s="897"/>
      <c r="O54" s="898"/>
      <c r="P54" s="899"/>
      <c r="Q54" s="900"/>
      <c r="R54" s="899"/>
      <c r="S54" s="900"/>
      <c r="T54" s="899"/>
      <c r="U54" s="900"/>
      <c r="V54" s="1155"/>
      <c r="W54" s="877"/>
      <c r="X54" s="1156"/>
      <c r="Y54" s="902"/>
      <c r="Z54" s="889"/>
      <c r="AA54" s="892" t="s">
        <v>1175</v>
      </c>
      <c r="AB54" s="889"/>
      <c r="AC54" s="891" t="s">
        <v>380</v>
      </c>
      <c r="AD54" s="902"/>
      <c r="AE54" s="889"/>
      <c r="AF54" s="877"/>
      <c r="AG54" s="1156"/>
      <c r="AH54" s="902"/>
      <c r="AI54" s="903"/>
      <c r="AJ54" s="889"/>
      <c r="AK54" s="891"/>
      <c r="AL54" s="891"/>
      <c r="AN54" s="904">
        <v>1</v>
      </c>
      <c r="AO54" s="904" t="s">
        <v>4101</v>
      </c>
    </row>
    <row r="55" spans="1:41" s="904" customFormat="1" ht="13.2" outlineLevel="1">
      <c r="A55" s="891" t="s">
        <v>2613</v>
      </c>
      <c r="B55" s="892"/>
      <c r="C55" s="889"/>
      <c r="D55" s="1152"/>
      <c r="E55" s="1153">
        <v>3</v>
      </c>
      <c r="F55" s="877" t="s">
        <v>3195</v>
      </c>
      <c r="G55" s="879" t="s">
        <v>4477</v>
      </c>
      <c r="H55" s="890" t="s">
        <v>6005</v>
      </c>
      <c r="I55" s="890" t="s">
        <v>6728</v>
      </c>
      <c r="J55" s="880"/>
      <c r="K55" s="1396" t="s">
        <v>7740</v>
      </c>
      <c r="L55" s="877"/>
      <c r="M55" s="890"/>
      <c r="N55" s="897"/>
      <c r="O55" s="898"/>
      <c r="P55" s="899"/>
      <c r="Q55" s="900"/>
      <c r="R55" s="899"/>
      <c r="S55" s="900"/>
      <c r="T55" s="899"/>
      <c r="U55" s="900"/>
      <c r="V55" s="1155"/>
      <c r="W55" s="877"/>
      <c r="X55" s="1156"/>
      <c r="Y55" s="902"/>
      <c r="Z55" s="889"/>
      <c r="AA55" s="892" t="s">
        <v>1175</v>
      </c>
      <c r="AB55" s="889"/>
      <c r="AC55" s="891" t="s">
        <v>380</v>
      </c>
      <c r="AD55" s="902"/>
      <c r="AE55" s="889"/>
      <c r="AF55" s="877"/>
      <c r="AG55" s="1156"/>
      <c r="AH55" s="902"/>
      <c r="AI55" s="903"/>
      <c r="AJ55" s="889"/>
      <c r="AK55" s="891"/>
      <c r="AL55" s="891"/>
      <c r="AN55" s="904">
        <v>1</v>
      </c>
      <c r="AO55" s="904" t="s">
        <v>4101</v>
      </c>
    </row>
    <row r="56" spans="1:41" s="904" customFormat="1" ht="13.2" outlineLevel="1">
      <c r="A56" s="891" t="s">
        <v>2613</v>
      </c>
      <c r="B56" s="892"/>
      <c r="C56" s="889"/>
      <c r="D56" s="1152"/>
      <c r="E56" s="1153">
        <v>4</v>
      </c>
      <c r="F56" s="877" t="s">
        <v>3195</v>
      </c>
      <c r="G56" s="879" t="s">
        <v>4477</v>
      </c>
      <c r="H56" s="890" t="s">
        <v>6005</v>
      </c>
      <c r="I56" s="890" t="s">
        <v>6728</v>
      </c>
      <c r="J56" s="880"/>
      <c r="K56" s="1396" t="s">
        <v>7741</v>
      </c>
      <c r="L56" s="877"/>
      <c r="M56" s="890"/>
      <c r="N56" s="897"/>
      <c r="O56" s="898"/>
      <c r="P56" s="899"/>
      <c r="Q56" s="900"/>
      <c r="R56" s="899"/>
      <c r="S56" s="900"/>
      <c r="T56" s="899"/>
      <c r="U56" s="900"/>
      <c r="V56" s="1155"/>
      <c r="W56" s="877"/>
      <c r="X56" s="1156"/>
      <c r="Y56" s="902"/>
      <c r="Z56" s="889"/>
      <c r="AA56" s="892" t="s">
        <v>1175</v>
      </c>
      <c r="AB56" s="889"/>
      <c r="AC56" s="891" t="s">
        <v>380</v>
      </c>
      <c r="AD56" s="902"/>
      <c r="AE56" s="889"/>
      <c r="AF56" s="877"/>
      <c r="AG56" s="1156"/>
      <c r="AH56" s="902"/>
      <c r="AI56" s="903"/>
      <c r="AJ56" s="889"/>
      <c r="AK56" s="891"/>
      <c r="AL56" s="891"/>
      <c r="AN56" s="904">
        <v>1</v>
      </c>
      <c r="AO56" s="904" t="s">
        <v>4101</v>
      </c>
    </row>
    <row r="57" spans="1:41" s="904" customFormat="1" ht="13.2" outlineLevel="1">
      <c r="A57" s="891" t="s">
        <v>2613</v>
      </c>
      <c r="B57" s="892"/>
      <c r="C57" s="889"/>
      <c r="D57" s="1152"/>
      <c r="E57" s="1153">
        <v>5</v>
      </c>
      <c r="F57" s="877" t="s">
        <v>3195</v>
      </c>
      <c r="G57" s="879" t="s">
        <v>4477</v>
      </c>
      <c r="H57" s="890" t="s">
        <v>6005</v>
      </c>
      <c r="I57" s="890" t="s">
        <v>6728</v>
      </c>
      <c r="J57" s="880"/>
      <c r="K57" s="1396" t="s">
        <v>7742</v>
      </c>
      <c r="L57" s="877"/>
      <c r="M57" s="890"/>
      <c r="N57" s="897"/>
      <c r="O57" s="898"/>
      <c r="P57" s="899"/>
      <c r="Q57" s="900"/>
      <c r="R57" s="899"/>
      <c r="S57" s="900"/>
      <c r="T57" s="899"/>
      <c r="U57" s="900"/>
      <c r="V57" s="1155"/>
      <c r="W57" s="877"/>
      <c r="X57" s="1156"/>
      <c r="Y57" s="902"/>
      <c r="Z57" s="889"/>
      <c r="AA57" s="892" t="s">
        <v>1175</v>
      </c>
      <c r="AB57" s="889"/>
      <c r="AC57" s="891" t="s">
        <v>380</v>
      </c>
      <c r="AD57" s="902"/>
      <c r="AE57" s="889"/>
      <c r="AF57" s="877"/>
      <c r="AG57" s="1156"/>
      <c r="AH57" s="902"/>
      <c r="AI57" s="903"/>
      <c r="AJ57" s="889"/>
      <c r="AK57" s="891"/>
      <c r="AL57" s="891"/>
      <c r="AN57" s="904">
        <v>1</v>
      </c>
      <c r="AO57" s="904" t="s">
        <v>4101</v>
      </c>
    </row>
    <row r="58" spans="1:41" s="904" customFormat="1" ht="13.2" outlineLevel="1">
      <c r="A58" s="891" t="s">
        <v>2613</v>
      </c>
      <c r="B58" s="892"/>
      <c r="C58" s="889"/>
      <c r="D58" s="1152"/>
      <c r="E58" s="1153">
        <v>6</v>
      </c>
      <c r="F58" s="877" t="s">
        <v>3195</v>
      </c>
      <c r="G58" s="879" t="s">
        <v>4477</v>
      </c>
      <c r="H58" s="890" t="s">
        <v>6005</v>
      </c>
      <c r="I58" s="890" t="s">
        <v>6728</v>
      </c>
      <c r="J58" s="880"/>
      <c r="K58" s="1396" t="s">
        <v>7743</v>
      </c>
      <c r="L58" s="877"/>
      <c r="M58" s="890"/>
      <c r="N58" s="897"/>
      <c r="O58" s="898"/>
      <c r="P58" s="899"/>
      <c r="Q58" s="900"/>
      <c r="R58" s="899"/>
      <c r="S58" s="900"/>
      <c r="T58" s="899"/>
      <c r="U58" s="900"/>
      <c r="V58" s="1155"/>
      <c r="W58" s="877"/>
      <c r="X58" s="1156"/>
      <c r="Y58" s="902"/>
      <c r="Z58" s="889"/>
      <c r="AA58" s="892" t="s">
        <v>1175</v>
      </c>
      <c r="AB58" s="889"/>
      <c r="AC58" s="891" t="s">
        <v>380</v>
      </c>
      <c r="AD58" s="902"/>
      <c r="AE58" s="889"/>
      <c r="AF58" s="877"/>
      <c r="AG58" s="1156"/>
      <c r="AH58" s="902"/>
      <c r="AI58" s="903"/>
      <c r="AJ58" s="889"/>
      <c r="AK58" s="891"/>
      <c r="AL58" s="891"/>
      <c r="AN58" s="904">
        <v>1</v>
      </c>
      <c r="AO58" s="904" t="s">
        <v>4101</v>
      </c>
    </row>
    <row r="59" spans="1:41" s="904" customFormat="1" ht="13.2" outlineLevel="1">
      <c r="A59" s="891" t="s">
        <v>2613</v>
      </c>
      <c r="B59" s="892"/>
      <c r="C59" s="889"/>
      <c r="D59" s="1152"/>
      <c r="E59" s="1153">
        <v>1</v>
      </c>
      <c r="F59" s="877" t="s">
        <v>3195</v>
      </c>
      <c r="G59" s="879" t="s">
        <v>4477</v>
      </c>
      <c r="H59" s="890" t="s">
        <v>6005</v>
      </c>
      <c r="I59" s="890" t="s">
        <v>6728</v>
      </c>
      <c r="J59" s="880"/>
      <c r="K59" s="1396" t="s">
        <v>7744</v>
      </c>
      <c r="L59" s="877"/>
      <c r="M59" s="890"/>
      <c r="N59" s="897"/>
      <c r="O59" s="898"/>
      <c r="P59" s="899"/>
      <c r="Q59" s="1154"/>
      <c r="R59" s="899"/>
      <c r="S59" s="1154"/>
      <c r="T59" s="899"/>
      <c r="U59" s="900"/>
      <c r="V59" s="1155"/>
      <c r="W59" s="877"/>
      <c r="X59" s="1156"/>
      <c r="Y59" s="902"/>
      <c r="Z59" s="889"/>
      <c r="AA59" s="892" t="s">
        <v>1175</v>
      </c>
      <c r="AB59" s="889"/>
      <c r="AC59" s="891" t="s">
        <v>380</v>
      </c>
      <c r="AD59" s="902"/>
      <c r="AE59" s="889"/>
      <c r="AF59" s="877"/>
      <c r="AG59" s="1156"/>
      <c r="AH59" s="902"/>
      <c r="AI59" s="903"/>
      <c r="AJ59" s="889"/>
      <c r="AK59" s="891"/>
      <c r="AL59" s="891"/>
      <c r="AN59" s="904">
        <v>1</v>
      </c>
      <c r="AO59" s="904" t="s">
        <v>4101</v>
      </c>
    </row>
    <row r="60" spans="1:41" s="904" customFormat="1" ht="13.2" outlineLevel="1">
      <c r="A60" s="891" t="s">
        <v>2613</v>
      </c>
      <c r="B60" s="892"/>
      <c r="C60" s="889"/>
      <c r="D60" s="1152"/>
      <c r="E60" s="1153">
        <v>2</v>
      </c>
      <c r="F60" s="877" t="s">
        <v>3195</v>
      </c>
      <c r="G60" s="879" t="s">
        <v>4477</v>
      </c>
      <c r="H60" s="890" t="s">
        <v>6005</v>
      </c>
      <c r="I60" s="890" t="s">
        <v>6728</v>
      </c>
      <c r="J60" s="880"/>
      <c r="K60" s="1396" t="s">
        <v>7745</v>
      </c>
      <c r="L60" s="877"/>
      <c r="M60" s="890"/>
      <c r="N60" s="897"/>
      <c r="O60" s="898"/>
      <c r="P60" s="899"/>
      <c r="Q60" s="900"/>
      <c r="R60" s="899"/>
      <c r="S60" s="900"/>
      <c r="T60" s="899"/>
      <c r="U60" s="900"/>
      <c r="V60" s="1155"/>
      <c r="W60" s="877"/>
      <c r="X60" s="1156"/>
      <c r="Y60" s="902"/>
      <c r="Z60" s="889"/>
      <c r="AA60" s="892" t="s">
        <v>1175</v>
      </c>
      <c r="AB60" s="889"/>
      <c r="AC60" s="891" t="s">
        <v>380</v>
      </c>
      <c r="AD60" s="902"/>
      <c r="AE60" s="889"/>
      <c r="AF60" s="877"/>
      <c r="AG60" s="1156"/>
      <c r="AH60" s="902"/>
      <c r="AI60" s="903"/>
      <c r="AJ60" s="889"/>
      <c r="AK60" s="891"/>
      <c r="AL60" s="891"/>
      <c r="AN60" s="904">
        <v>1</v>
      </c>
      <c r="AO60" s="904" t="s">
        <v>4101</v>
      </c>
    </row>
    <row r="61" spans="1:41" s="904" customFormat="1" ht="13.2" outlineLevel="1">
      <c r="A61" s="891" t="s">
        <v>2613</v>
      </c>
      <c r="B61" s="892"/>
      <c r="C61" s="889"/>
      <c r="D61" s="1152"/>
      <c r="E61" s="1153">
        <v>3</v>
      </c>
      <c r="F61" s="877" t="s">
        <v>3195</v>
      </c>
      <c r="G61" s="879" t="s">
        <v>4477</v>
      </c>
      <c r="H61" s="890" t="s">
        <v>6005</v>
      </c>
      <c r="I61" s="890" t="s">
        <v>6728</v>
      </c>
      <c r="J61" s="880"/>
      <c r="K61" s="1396" t="s">
        <v>7746</v>
      </c>
      <c r="L61" s="877"/>
      <c r="M61" s="890"/>
      <c r="N61" s="897"/>
      <c r="O61" s="898"/>
      <c r="P61" s="899"/>
      <c r="Q61" s="900"/>
      <c r="R61" s="899"/>
      <c r="S61" s="900"/>
      <c r="T61" s="899"/>
      <c r="U61" s="900"/>
      <c r="V61" s="1155"/>
      <c r="W61" s="877"/>
      <c r="X61" s="1156"/>
      <c r="Y61" s="902"/>
      <c r="Z61" s="889"/>
      <c r="AA61" s="892" t="s">
        <v>1175</v>
      </c>
      <c r="AB61" s="889"/>
      <c r="AC61" s="891" t="s">
        <v>380</v>
      </c>
      <c r="AD61" s="902"/>
      <c r="AE61" s="889"/>
      <c r="AF61" s="877"/>
      <c r="AG61" s="1156"/>
      <c r="AH61" s="902"/>
      <c r="AI61" s="903"/>
      <c r="AJ61" s="889"/>
      <c r="AK61" s="891"/>
      <c r="AL61" s="891"/>
      <c r="AN61" s="904">
        <v>1</v>
      </c>
      <c r="AO61" s="904" t="s">
        <v>4101</v>
      </c>
    </row>
    <row r="62" spans="1:41" s="904" customFormat="1" ht="13.2" outlineLevel="1">
      <c r="A62" s="891" t="s">
        <v>2613</v>
      </c>
      <c r="B62" s="892"/>
      <c r="C62" s="889"/>
      <c r="D62" s="1152"/>
      <c r="E62" s="1153">
        <v>4</v>
      </c>
      <c r="F62" s="877" t="s">
        <v>3195</v>
      </c>
      <c r="G62" s="879" t="s">
        <v>4477</v>
      </c>
      <c r="H62" s="890" t="s">
        <v>6005</v>
      </c>
      <c r="I62" s="890" t="s">
        <v>6728</v>
      </c>
      <c r="J62" s="880"/>
      <c r="K62" s="1396" t="s">
        <v>7747</v>
      </c>
      <c r="L62" s="877"/>
      <c r="M62" s="890"/>
      <c r="N62" s="897"/>
      <c r="O62" s="898"/>
      <c r="P62" s="899"/>
      <c r="Q62" s="900"/>
      <c r="R62" s="899"/>
      <c r="S62" s="900"/>
      <c r="T62" s="899"/>
      <c r="U62" s="900"/>
      <c r="V62" s="1155"/>
      <c r="W62" s="877"/>
      <c r="X62" s="1156"/>
      <c r="Y62" s="902"/>
      <c r="Z62" s="889"/>
      <c r="AA62" s="892" t="s">
        <v>1175</v>
      </c>
      <c r="AB62" s="889"/>
      <c r="AC62" s="891" t="s">
        <v>380</v>
      </c>
      <c r="AD62" s="902"/>
      <c r="AE62" s="889"/>
      <c r="AF62" s="877"/>
      <c r="AG62" s="1156"/>
      <c r="AH62" s="902"/>
      <c r="AI62" s="903"/>
      <c r="AJ62" s="889"/>
      <c r="AK62" s="891"/>
      <c r="AL62" s="891"/>
      <c r="AN62" s="904">
        <v>1</v>
      </c>
      <c r="AO62" s="904" t="s">
        <v>4101</v>
      </c>
    </row>
    <row r="63" spans="1:41" s="904" customFormat="1" ht="13.2" outlineLevel="1">
      <c r="A63" s="891" t="s">
        <v>2613</v>
      </c>
      <c r="B63" s="892"/>
      <c r="C63" s="889"/>
      <c r="D63" s="1152"/>
      <c r="E63" s="1153">
        <v>5</v>
      </c>
      <c r="F63" s="877" t="s">
        <v>3195</v>
      </c>
      <c r="G63" s="879" t="s">
        <v>4477</v>
      </c>
      <c r="H63" s="890" t="s">
        <v>6005</v>
      </c>
      <c r="I63" s="890" t="s">
        <v>6728</v>
      </c>
      <c r="J63" s="880"/>
      <c r="K63" s="1396" t="s">
        <v>7748</v>
      </c>
      <c r="L63" s="877"/>
      <c r="M63" s="890"/>
      <c r="N63" s="897"/>
      <c r="O63" s="898"/>
      <c r="P63" s="899"/>
      <c r="Q63" s="900"/>
      <c r="R63" s="899"/>
      <c r="S63" s="900"/>
      <c r="T63" s="899"/>
      <c r="U63" s="900"/>
      <c r="V63" s="1155"/>
      <c r="W63" s="877"/>
      <c r="X63" s="1156"/>
      <c r="Y63" s="902"/>
      <c r="Z63" s="889"/>
      <c r="AA63" s="892" t="s">
        <v>1175</v>
      </c>
      <c r="AB63" s="889"/>
      <c r="AC63" s="891" t="s">
        <v>380</v>
      </c>
      <c r="AD63" s="902"/>
      <c r="AE63" s="889"/>
      <c r="AF63" s="877"/>
      <c r="AG63" s="1156"/>
      <c r="AH63" s="902"/>
      <c r="AI63" s="903"/>
      <c r="AJ63" s="889"/>
      <c r="AK63" s="891"/>
      <c r="AL63" s="891"/>
      <c r="AN63" s="904">
        <v>1</v>
      </c>
      <c r="AO63" s="904" t="s">
        <v>4101</v>
      </c>
    </row>
    <row r="64" spans="1:41" s="904" customFormat="1" ht="13.2" outlineLevel="1">
      <c r="A64" s="891" t="s">
        <v>2613</v>
      </c>
      <c r="B64" s="892"/>
      <c r="C64" s="889"/>
      <c r="D64" s="1152"/>
      <c r="E64" s="1153">
        <v>6</v>
      </c>
      <c r="F64" s="877" t="s">
        <v>3195</v>
      </c>
      <c r="G64" s="879" t="s">
        <v>4477</v>
      </c>
      <c r="H64" s="890" t="s">
        <v>6005</v>
      </c>
      <c r="I64" s="890" t="s">
        <v>6728</v>
      </c>
      <c r="J64" s="880"/>
      <c r="K64" s="1396" t="s">
        <v>7749</v>
      </c>
      <c r="L64" s="877"/>
      <c r="M64" s="890"/>
      <c r="N64" s="897"/>
      <c r="O64" s="898"/>
      <c r="P64" s="899"/>
      <c r="Q64" s="900"/>
      <c r="R64" s="899"/>
      <c r="S64" s="900"/>
      <c r="T64" s="899"/>
      <c r="U64" s="900"/>
      <c r="V64" s="1155"/>
      <c r="W64" s="877"/>
      <c r="X64" s="1156"/>
      <c r="Y64" s="902"/>
      <c r="Z64" s="889"/>
      <c r="AA64" s="892" t="s">
        <v>1175</v>
      </c>
      <c r="AB64" s="889"/>
      <c r="AC64" s="891" t="s">
        <v>380</v>
      </c>
      <c r="AD64" s="902"/>
      <c r="AE64" s="889"/>
      <c r="AF64" s="877"/>
      <c r="AG64" s="1156"/>
      <c r="AH64" s="902"/>
      <c r="AI64" s="903"/>
      <c r="AJ64" s="889"/>
      <c r="AK64" s="891"/>
      <c r="AL64" s="891"/>
      <c r="AN64" s="904">
        <v>1</v>
      </c>
      <c r="AO64" s="904" t="s">
        <v>4101</v>
      </c>
    </row>
    <row r="65" spans="1:41" s="904" customFormat="1" ht="13.2" outlineLevel="1">
      <c r="A65" s="891" t="s">
        <v>2613</v>
      </c>
      <c r="B65" s="892"/>
      <c r="C65" s="889"/>
      <c r="D65" s="1152"/>
      <c r="E65" s="1153">
        <v>1</v>
      </c>
      <c r="F65" s="877" t="s">
        <v>3195</v>
      </c>
      <c r="G65" s="879" t="s">
        <v>4477</v>
      </c>
      <c r="H65" s="890" t="s">
        <v>6005</v>
      </c>
      <c r="I65" s="890" t="s">
        <v>6728</v>
      </c>
      <c r="J65" s="880"/>
      <c r="K65" s="1396" t="s">
        <v>7750</v>
      </c>
      <c r="L65" s="877"/>
      <c r="M65" s="890"/>
      <c r="N65" s="897"/>
      <c r="O65" s="898"/>
      <c r="P65" s="899"/>
      <c r="Q65" s="1154"/>
      <c r="R65" s="899"/>
      <c r="S65" s="1154"/>
      <c r="T65" s="899"/>
      <c r="U65" s="900"/>
      <c r="V65" s="1155"/>
      <c r="W65" s="877"/>
      <c r="X65" s="1156"/>
      <c r="Y65" s="902"/>
      <c r="Z65" s="889"/>
      <c r="AA65" s="892" t="s">
        <v>1175</v>
      </c>
      <c r="AB65" s="889"/>
      <c r="AC65" s="891" t="s">
        <v>380</v>
      </c>
      <c r="AD65" s="902"/>
      <c r="AE65" s="889"/>
      <c r="AF65" s="877"/>
      <c r="AG65" s="1156"/>
      <c r="AH65" s="902"/>
      <c r="AI65" s="903"/>
      <c r="AJ65" s="889"/>
      <c r="AK65" s="891"/>
      <c r="AL65" s="891"/>
      <c r="AN65" s="904">
        <v>1</v>
      </c>
      <c r="AO65" s="904" t="s">
        <v>4101</v>
      </c>
    </row>
    <row r="66" spans="1:41" s="904" customFormat="1" ht="13.2" outlineLevel="1">
      <c r="A66" s="891" t="s">
        <v>2613</v>
      </c>
      <c r="B66" s="892"/>
      <c r="C66" s="889"/>
      <c r="D66" s="1152"/>
      <c r="E66" s="1153">
        <v>2</v>
      </c>
      <c r="F66" s="877" t="s">
        <v>3195</v>
      </c>
      <c r="G66" s="879" t="s">
        <v>4477</v>
      </c>
      <c r="H66" s="890" t="s">
        <v>6005</v>
      </c>
      <c r="I66" s="890" t="s">
        <v>6728</v>
      </c>
      <c r="J66" s="880"/>
      <c r="K66" s="1396" t="s">
        <v>7751</v>
      </c>
      <c r="L66" s="877"/>
      <c r="M66" s="890"/>
      <c r="N66" s="897"/>
      <c r="O66" s="898"/>
      <c r="P66" s="899"/>
      <c r="Q66" s="900"/>
      <c r="R66" s="899"/>
      <c r="S66" s="900"/>
      <c r="T66" s="899"/>
      <c r="U66" s="900"/>
      <c r="V66" s="1155"/>
      <c r="W66" s="877"/>
      <c r="X66" s="1156"/>
      <c r="Y66" s="902"/>
      <c r="Z66" s="889"/>
      <c r="AA66" s="892" t="s">
        <v>1175</v>
      </c>
      <c r="AB66" s="889"/>
      <c r="AC66" s="891" t="s">
        <v>380</v>
      </c>
      <c r="AD66" s="902"/>
      <c r="AE66" s="889"/>
      <c r="AF66" s="877"/>
      <c r="AG66" s="1156"/>
      <c r="AH66" s="902"/>
      <c r="AI66" s="903"/>
      <c r="AJ66" s="889"/>
      <c r="AK66" s="891"/>
      <c r="AL66" s="891"/>
      <c r="AN66" s="904">
        <v>1</v>
      </c>
      <c r="AO66" s="904" t="s">
        <v>4101</v>
      </c>
    </row>
    <row r="67" spans="1:41" s="904" customFormat="1" ht="13.2" outlineLevel="1">
      <c r="A67" s="891" t="s">
        <v>2613</v>
      </c>
      <c r="B67" s="892"/>
      <c r="C67" s="889"/>
      <c r="D67" s="1152"/>
      <c r="E67" s="1153">
        <v>3</v>
      </c>
      <c r="F67" s="877" t="s">
        <v>3195</v>
      </c>
      <c r="G67" s="879" t="s">
        <v>4477</v>
      </c>
      <c r="H67" s="890" t="s">
        <v>6005</v>
      </c>
      <c r="I67" s="890" t="s">
        <v>6728</v>
      </c>
      <c r="J67" s="880"/>
      <c r="K67" s="1396" t="s">
        <v>7752</v>
      </c>
      <c r="L67" s="877"/>
      <c r="M67" s="890"/>
      <c r="N67" s="897"/>
      <c r="O67" s="898"/>
      <c r="P67" s="899"/>
      <c r="Q67" s="900"/>
      <c r="R67" s="899"/>
      <c r="S67" s="900"/>
      <c r="T67" s="899"/>
      <c r="U67" s="900"/>
      <c r="V67" s="1155"/>
      <c r="W67" s="877"/>
      <c r="X67" s="1156"/>
      <c r="Y67" s="902"/>
      <c r="Z67" s="889"/>
      <c r="AA67" s="892" t="s">
        <v>1175</v>
      </c>
      <c r="AB67" s="889"/>
      <c r="AC67" s="891" t="s">
        <v>380</v>
      </c>
      <c r="AD67" s="902"/>
      <c r="AE67" s="889"/>
      <c r="AF67" s="877"/>
      <c r="AG67" s="1156"/>
      <c r="AH67" s="902"/>
      <c r="AI67" s="903"/>
      <c r="AJ67" s="889"/>
      <c r="AK67" s="891"/>
      <c r="AL67" s="891"/>
      <c r="AN67" s="904">
        <v>1</v>
      </c>
      <c r="AO67" s="904" t="s">
        <v>4101</v>
      </c>
    </row>
    <row r="68" spans="1:41" s="904" customFormat="1" ht="13.2" outlineLevel="1">
      <c r="A68" s="891" t="s">
        <v>2613</v>
      </c>
      <c r="B68" s="892"/>
      <c r="C68" s="889"/>
      <c r="D68" s="1152"/>
      <c r="E68" s="1153">
        <v>4</v>
      </c>
      <c r="F68" s="877" t="s">
        <v>3195</v>
      </c>
      <c r="G68" s="879" t="s">
        <v>4477</v>
      </c>
      <c r="H68" s="890" t="s">
        <v>6005</v>
      </c>
      <c r="I68" s="890" t="s">
        <v>6728</v>
      </c>
      <c r="J68" s="880"/>
      <c r="K68" s="1396" t="s">
        <v>7753</v>
      </c>
      <c r="L68" s="877"/>
      <c r="M68" s="890"/>
      <c r="N68" s="897"/>
      <c r="O68" s="898"/>
      <c r="P68" s="899"/>
      <c r="Q68" s="900"/>
      <c r="R68" s="899"/>
      <c r="S68" s="900"/>
      <c r="T68" s="899"/>
      <c r="U68" s="900"/>
      <c r="V68" s="1155"/>
      <c r="W68" s="877"/>
      <c r="X68" s="1156"/>
      <c r="Y68" s="902"/>
      <c r="Z68" s="889"/>
      <c r="AA68" s="892" t="s">
        <v>1175</v>
      </c>
      <c r="AB68" s="889"/>
      <c r="AC68" s="891" t="s">
        <v>380</v>
      </c>
      <c r="AD68" s="902"/>
      <c r="AE68" s="889"/>
      <c r="AF68" s="877"/>
      <c r="AG68" s="1156"/>
      <c r="AH68" s="902"/>
      <c r="AI68" s="903"/>
      <c r="AJ68" s="889"/>
      <c r="AK68" s="891"/>
      <c r="AL68" s="891"/>
      <c r="AN68" s="904">
        <v>1</v>
      </c>
      <c r="AO68" s="904" t="s">
        <v>4101</v>
      </c>
    </row>
    <row r="69" spans="1:41" s="904" customFormat="1" ht="13.2" outlineLevel="1">
      <c r="A69" s="891" t="s">
        <v>2613</v>
      </c>
      <c r="B69" s="892"/>
      <c r="C69" s="889"/>
      <c r="D69" s="1152"/>
      <c r="E69" s="1153">
        <v>5</v>
      </c>
      <c r="F69" s="877" t="s">
        <v>3195</v>
      </c>
      <c r="G69" s="879" t="s">
        <v>4477</v>
      </c>
      <c r="H69" s="890" t="s">
        <v>6005</v>
      </c>
      <c r="I69" s="890" t="s">
        <v>6728</v>
      </c>
      <c r="J69" s="880"/>
      <c r="K69" s="1396" t="s">
        <v>7754</v>
      </c>
      <c r="L69" s="877"/>
      <c r="M69" s="890"/>
      <c r="N69" s="897"/>
      <c r="O69" s="898"/>
      <c r="P69" s="899"/>
      <c r="Q69" s="900"/>
      <c r="R69" s="899"/>
      <c r="S69" s="900"/>
      <c r="T69" s="899"/>
      <c r="U69" s="900"/>
      <c r="V69" s="1155"/>
      <c r="W69" s="877"/>
      <c r="X69" s="1156"/>
      <c r="Y69" s="902"/>
      <c r="Z69" s="889"/>
      <c r="AA69" s="892" t="s">
        <v>1175</v>
      </c>
      <c r="AB69" s="889"/>
      <c r="AC69" s="891" t="s">
        <v>380</v>
      </c>
      <c r="AD69" s="902"/>
      <c r="AE69" s="889"/>
      <c r="AF69" s="877"/>
      <c r="AG69" s="1156"/>
      <c r="AH69" s="902"/>
      <c r="AI69" s="903"/>
      <c r="AJ69" s="889"/>
      <c r="AK69" s="891"/>
      <c r="AL69" s="891"/>
      <c r="AN69" s="904">
        <v>1</v>
      </c>
      <c r="AO69" s="904" t="s">
        <v>4101</v>
      </c>
    </row>
    <row r="70" spans="1:41" s="904" customFormat="1" ht="13.2" outlineLevel="1">
      <c r="A70" s="891" t="s">
        <v>2613</v>
      </c>
      <c r="B70" s="892"/>
      <c r="C70" s="889"/>
      <c r="D70" s="1152"/>
      <c r="E70" s="1153">
        <v>6</v>
      </c>
      <c r="F70" s="877" t="s">
        <v>3195</v>
      </c>
      <c r="G70" s="879" t="s">
        <v>4477</v>
      </c>
      <c r="H70" s="890" t="s">
        <v>6005</v>
      </c>
      <c r="I70" s="890" t="s">
        <v>6728</v>
      </c>
      <c r="J70" s="880"/>
      <c r="K70" s="1396" t="s">
        <v>7755</v>
      </c>
      <c r="L70" s="877"/>
      <c r="M70" s="890"/>
      <c r="N70" s="897"/>
      <c r="O70" s="898"/>
      <c r="P70" s="899"/>
      <c r="Q70" s="900"/>
      <c r="R70" s="899"/>
      <c r="S70" s="900"/>
      <c r="T70" s="899"/>
      <c r="U70" s="900"/>
      <c r="V70" s="1155"/>
      <c r="W70" s="877"/>
      <c r="X70" s="1156"/>
      <c r="Y70" s="902"/>
      <c r="Z70" s="889"/>
      <c r="AA70" s="892" t="s">
        <v>1175</v>
      </c>
      <c r="AB70" s="889"/>
      <c r="AC70" s="891" t="s">
        <v>380</v>
      </c>
      <c r="AD70" s="902"/>
      <c r="AE70" s="889"/>
      <c r="AF70" s="877"/>
      <c r="AG70" s="1156"/>
      <c r="AH70" s="902"/>
      <c r="AI70" s="903"/>
      <c r="AJ70" s="889"/>
      <c r="AK70" s="891"/>
      <c r="AL70" s="891"/>
      <c r="AN70" s="904">
        <v>1</v>
      </c>
      <c r="AO70" s="904" t="s">
        <v>4101</v>
      </c>
    </row>
    <row r="71" spans="1:41" s="904" customFormat="1" ht="13.2" outlineLevel="1">
      <c r="A71" s="891" t="s">
        <v>2613</v>
      </c>
      <c r="B71" s="892"/>
      <c r="C71" s="889"/>
      <c r="D71" s="1152"/>
      <c r="E71" s="1153">
        <v>1</v>
      </c>
      <c r="F71" s="877" t="s">
        <v>3195</v>
      </c>
      <c r="G71" s="879" t="s">
        <v>4477</v>
      </c>
      <c r="H71" s="890" t="s">
        <v>6005</v>
      </c>
      <c r="I71" s="890" t="s">
        <v>6728</v>
      </c>
      <c r="J71" s="880"/>
      <c r="K71" s="1396" t="s">
        <v>7756</v>
      </c>
      <c r="L71" s="877"/>
      <c r="M71" s="890"/>
      <c r="N71" s="897"/>
      <c r="O71" s="898"/>
      <c r="P71" s="899"/>
      <c r="Q71" s="1154"/>
      <c r="R71" s="899"/>
      <c r="S71" s="1154"/>
      <c r="T71" s="899"/>
      <c r="U71" s="900"/>
      <c r="V71" s="1155"/>
      <c r="W71" s="877"/>
      <c r="X71" s="1156"/>
      <c r="Y71" s="902"/>
      <c r="Z71" s="889"/>
      <c r="AA71" s="892" t="s">
        <v>1175</v>
      </c>
      <c r="AB71" s="889"/>
      <c r="AC71" s="891" t="s">
        <v>380</v>
      </c>
      <c r="AD71" s="902"/>
      <c r="AE71" s="889"/>
      <c r="AF71" s="877"/>
      <c r="AG71" s="1156"/>
      <c r="AH71" s="902"/>
      <c r="AI71" s="903"/>
      <c r="AJ71" s="889"/>
      <c r="AK71" s="891"/>
      <c r="AL71" s="891"/>
      <c r="AN71" s="904">
        <v>1</v>
      </c>
      <c r="AO71" s="904" t="s">
        <v>4101</v>
      </c>
    </row>
    <row r="72" spans="1:41" s="904" customFormat="1" ht="13.2" outlineLevel="1">
      <c r="A72" s="891" t="s">
        <v>2613</v>
      </c>
      <c r="B72" s="892"/>
      <c r="C72" s="889"/>
      <c r="D72" s="1152"/>
      <c r="E72" s="1153">
        <v>2</v>
      </c>
      <c r="F72" s="877" t="s">
        <v>3195</v>
      </c>
      <c r="G72" s="879" t="s">
        <v>4477</v>
      </c>
      <c r="H72" s="890" t="s">
        <v>6005</v>
      </c>
      <c r="I72" s="890" t="s">
        <v>6728</v>
      </c>
      <c r="J72" s="880"/>
      <c r="K72" s="1396" t="s">
        <v>7757</v>
      </c>
      <c r="L72" s="877"/>
      <c r="M72" s="890"/>
      <c r="N72" s="897"/>
      <c r="O72" s="898"/>
      <c r="P72" s="899"/>
      <c r="Q72" s="900"/>
      <c r="R72" s="899"/>
      <c r="S72" s="900"/>
      <c r="T72" s="899"/>
      <c r="U72" s="900"/>
      <c r="V72" s="1155"/>
      <c r="W72" s="877"/>
      <c r="X72" s="1156"/>
      <c r="Y72" s="902"/>
      <c r="Z72" s="889"/>
      <c r="AA72" s="892" t="s">
        <v>1175</v>
      </c>
      <c r="AB72" s="889"/>
      <c r="AC72" s="891" t="s">
        <v>380</v>
      </c>
      <c r="AD72" s="902"/>
      <c r="AE72" s="889"/>
      <c r="AF72" s="877"/>
      <c r="AG72" s="1156"/>
      <c r="AH72" s="902"/>
      <c r="AI72" s="903"/>
      <c r="AJ72" s="889"/>
      <c r="AK72" s="891"/>
      <c r="AL72" s="891"/>
      <c r="AN72" s="904">
        <v>1</v>
      </c>
      <c r="AO72" s="904" t="s">
        <v>4101</v>
      </c>
    </row>
    <row r="73" spans="1:41" s="904" customFormat="1" ht="13.2" outlineLevel="1">
      <c r="A73" s="891" t="s">
        <v>2613</v>
      </c>
      <c r="B73" s="892"/>
      <c r="C73" s="889"/>
      <c r="D73" s="1152"/>
      <c r="E73" s="1153">
        <v>1</v>
      </c>
      <c r="F73" s="877" t="s">
        <v>3195</v>
      </c>
      <c r="G73" s="879" t="s">
        <v>4477</v>
      </c>
      <c r="H73" s="890" t="s">
        <v>6005</v>
      </c>
      <c r="I73" s="890" t="s">
        <v>6728</v>
      </c>
      <c r="J73" s="880"/>
      <c r="K73" s="1396" t="s">
        <v>7758</v>
      </c>
      <c r="L73" s="877"/>
      <c r="M73" s="890"/>
      <c r="N73" s="897"/>
      <c r="O73" s="898"/>
      <c r="P73" s="899"/>
      <c r="Q73" s="1154"/>
      <c r="R73" s="899"/>
      <c r="S73" s="1154"/>
      <c r="T73" s="899"/>
      <c r="U73" s="900"/>
      <c r="V73" s="1155"/>
      <c r="W73" s="877"/>
      <c r="X73" s="1156"/>
      <c r="Y73" s="902"/>
      <c r="Z73" s="889"/>
      <c r="AA73" s="892" t="s">
        <v>1175</v>
      </c>
      <c r="AB73" s="889"/>
      <c r="AC73" s="891" t="s">
        <v>380</v>
      </c>
      <c r="AD73" s="902"/>
      <c r="AE73" s="889"/>
      <c r="AF73" s="877"/>
      <c r="AG73" s="1156"/>
      <c r="AH73" s="902"/>
      <c r="AI73" s="903"/>
      <c r="AJ73" s="889"/>
      <c r="AK73" s="891"/>
      <c r="AL73" s="891"/>
      <c r="AN73" s="904">
        <v>1</v>
      </c>
      <c r="AO73" s="904" t="s">
        <v>4101</v>
      </c>
    </row>
    <row r="74" spans="1:41" s="904" customFormat="1" ht="13.2" outlineLevel="1">
      <c r="A74" s="891" t="s">
        <v>2613</v>
      </c>
      <c r="B74" s="892"/>
      <c r="C74" s="889"/>
      <c r="D74" s="1152"/>
      <c r="E74" s="1153">
        <v>2</v>
      </c>
      <c r="F74" s="877" t="s">
        <v>3195</v>
      </c>
      <c r="G74" s="879" t="s">
        <v>4477</v>
      </c>
      <c r="H74" s="890" t="s">
        <v>6005</v>
      </c>
      <c r="I74" s="890" t="s">
        <v>6728</v>
      </c>
      <c r="J74" s="880"/>
      <c r="K74" s="1396" t="s">
        <v>7759</v>
      </c>
      <c r="L74" s="877"/>
      <c r="M74" s="890"/>
      <c r="N74" s="897"/>
      <c r="O74" s="898"/>
      <c r="P74" s="899"/>
      <c r="Q74" s="900"/>
      <c r="R74" s="899"/>
      <c r="S74" s="900"/>
      <c r="T74" s="899"/>
      <c r="U74" s="900"/>
      <c r="V74" s="1155"/>
      <c r="W74" s="877"/>
      <c r="X74" s="1156"/>
      <c r="Y74" s="902"/>
      <c r="Z74" s="889"/>
      <c r="AA74" s="892" t="s">
        <v>1175</v>
      </c>
      <c r="AB74" s="889"/>
      <c r="AC74" s="891" t="s">
        <v>380</v>
      </c>
      <c r="AD74" s="902"/>
      <c r="AE74" s="889"/>
      <c r="AF74" s="877"/>
      <c r="AG74" s="1156"/>
      <c r="AH74" s="902"/>
      <c r="AI74" s="903"/>
      <c r="AJ74" s="889"/>
      <c r="AK74" s="891"/>
      <c r="AL74" s="891"/>
      <c r="AN74" s="904">
        <v>1</v>
      </c>
      <c r="AO74" s="904" t="s">
        <v>4101</v>
      </c>
    </row>
    <row r="75" spans="1:41" s="904" customFormat="1" ht="13.2" outlineLevel="1">
      <c r="A75" s="891" t="s">
        <v>2613</v>
      </c>
      <c r="B75" s="892"/>
      <c r="C75" s="889"/>
      <c r="D75" s="1152"/>
      <c r="E75" s="1153">
        <v>3</v>
      </c>
      <c r="F75" s="877" t="s">
        <v>3195</v>
      </c>
      <c r="G75" s="879" t="s">
        <v>4477</v>
      </c>
      <c r="H75" s="890" t="s">
        <v>6005</v>
      </c>
      <c r="I75" s="890" t="s">
        <v>6728</v>
      </c>
      <c r="J75" s="880"/>
      <c r="K75" s="1396" t="s">
        <v>7760</v>
      </c>
      <c r="L75" s="877"/>
      <c r="M75" s="890"/>
      <c r="N75" s="897"/>
      <c r="O75" s="898"/>
      <c r="P75" s="899"/>
      <c r="Q75" s="900"/>
      <c r="R75" s="899"/>
      <c r="S75" s="900"/>
      <c r="T75" s="899"/>
      <c r="U75" s="900"/>
      <c r="V75" s="1155"/>
      <c r="W75" s="877"/>
      <c r="X75" s="1156"/>
      <c r="Y75" s="902"/>
      <c r="Z75" s="889"/>
      <c r="AA75" s="892" t="s">
        <v>1175</v>
      </c>
      <c r="AB75" s="889"/>
      <c r="AC75" s="891" t="s">
        <v>380</v>
      </c>
      <c r="AD75" s="902"/>
      <c r="AE75" s="889"/>
      <c r="AF75" s="877"/>
      <c r="AG75" s="1156"/>
      <c r="AH75" s="902"/>
      <c r="AI75" s="903"/>
      <c r="AJ75" s="889"/>
      <c r="AK75" s="891"/>
      <c r="AL75" s="891"/>
      <c r="AN75" s="904">
        <v>1</v>
      </c>
      <c r="AO75" s="904" t="s">
        <v>4101</v>
      </c>
    </row>
    <row r="76" spans="1:41" s="904" customFormat="1" ht="13.2" outlineLevel="1">
      <c r="A76" s="891" t="s">
        <v>2613</v>
      </c>
      <c r="B76" s="892"/>
      <c r="C76" s="889"/>
      <c r="D76" s="1152"/>
      <c r="E76" s="1153">
        <v>4</v>
      </c>
      <c r="F76" s="877" t="s">
        <v>3195</v>
      </c>
      <c r="G76" s="879" t="s">
        <v>4477</v>
      </c>
      <c r="H76" s="890" t="s">
        <v>6005</v>
      </c>
      <c r="I76" s="890" t="s">
        <v>6728</v>
      </c>
      <c r="J76" s="880"/>
      <c r="K76" s="1396" t="s">
        <v>7761</v>
      </c>
      <c r="L76" s="877"/>
      <c r="M76" s="890"/>
      <c r="N76" s="897"/>
      <c r="O76" s="898"/>
      <c r="P76" s="899"/>
      <c r="Q76" s="900"/>
      <c r="R76" s="899"/>
      <c r="S76" s="900"/>
      <c r="T76" s="899"/>
      <c r="U76" s="900"/>
      <c r="V76" s="1155"/>
      <c r="W76" s="877"/>
      <c r="X76" s="1156"/>
      <c r="Y76" s="902"/>
      <c r="Z76" s="889"/>
      <c r="AA76" s="892" t="s">
        <v>1175</v>
      </c>
      <c r="AB76" s="889"/>
      <c r="AC76" s="891" t="s">
        <v>380</v>
      </c>
      <c r="AD76" s="902"/>
      <c r="AE76" s="889"/>
      <c r="AF76" s="877"/>
      <c r="AG76" s="1156"/>
      <c r="AH76" s="902"/>
      <c r="AI76" s="903"/>
      <c r="AJ76" s="889"/>
      <c r="AK76" s="891"/>
      <c r="AL76" s="891"/>
      <c r="AN76" s="904">
        <v>1</v>
      </c>
      <c r="AO76" s="904" t="s">
        <v>4101</v>
      </c>
    </row>
    <row r="77" spans="1:41" s="904" customFormat="1" ht="13.2" outlineLevel="1">
      <c r="A77" s="891" t="s">
        <v>2613</v>
      </c>
      <c r="B77" s="892"/>
      <c r="C77" s="889"/>
      <c r="D77" s="1152"/>
      <c r="E77" s="1153">
        <v>5</v>
      </c>
      <c r="F77" s="877" t="s">
        <v>3195</v>
      </c>
      <c r="G77" s="879" t="s">
        <v>4477</v>
      </c>
      <c r="H77" s="890" t="s">
        <v>6005</v>
      </c>
      <c r="I77" s="890" t="s">
        <v>6728</v>
      </c>
      <c r="J77" s="880"/>
      <c r="K77" s="1396" t="s">
        <v>7762</v>
      </c>
      <c r="L77" s="877"/>
      <c r="M77" s="890"/>
      <c r="N77" s="897"/>
      <c r="O77" s="898"/>
      <c r="P77" s="899"/>
      <c r="Q77" s="900"/>
      <c r="R77" s="899"/>
      <c r="S77" s="900"/>
      <c r="T77" s="899"/>
      <c r="U77" s="900"/>
      <c r="V77" s="1155"/>
      <c r="W77" s="877"/>
      <c r="X77" s="1156"/>
      <c r="Y77" s="902"/>
      <c r="Z77" s="889"/>
      <c r="AA77" s="892" t="s">
        <v>1175</v>
      </c>
      <c r="AB77" s="889"/>
      <c r="AC77" s="891" t="s">
        <v>380</v>
      </c>
      <c r="AD77" s="902"/>
      <c r="AE77" s="889"/>
      <c r="AF77" s="877"/>
      <c r="AG77" s="1156"/>
      <c r="AH77" s="902"/>
      <c r="AI77" s="903"/>
      <c r="AJ77" s="889"/>
      <c r="AK77" s="891"/>
      <c r="AL77" s="891"/>
      <c r="AN77" s="904">
        <v>1</v>
      </c>
      <c r="AO77" s="904" t="s">
        <v>4101</v>
      </c>
    </row>
    <row r="78" spans="1:41" s="904" customFormat="1" ht="13.2" outlineLevel="1">
      <c r="A78" s="891" t="s">
        <v>2613</v>
      </c>
      <c r="B78" s="892"/>
      <c r="C78" s="889"/>
      <c r="D78" s="1152"/>
      <c r="E78" s="1153">
        <v>6</v>
      </c>
      <c r="F78" s="877" t="s">
        <v>3195</v>
      </c>
      <c r="G78" s="879" t="s">
        <v>4477</v>
      </c>
      <c r="H78" s="890" t="s">
        <v>6005</v>
      </c>
      <c r="I78" s="890" t="s">
        <v>6728</v>
      </c>
      <c r="J78" s="880"/>
      <c r="K78" s="1396" t="s">
        <v>7763</v>
      </c>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outlineLevel="1">
      <c r="A79" s="891" t="s">
        <v>2613</v>
      </c>
      <c r="B79" s="892"/>
      <c r="C79" s="889"/>
      <c r="D79" s="1152"/>
      <c r="E79" s="1153">
        <v>1</v>
      </c>
      <c r="F79" s="877" t="s">
        <v>3195</v>
      </c>
      <c r="G79" s="879" t="s">
        <v>4477</v>
      </c>
      <c r="H79" s="890" t="s">
        <v>6005</v>
      </c>
      <c r="I79" s="890" t="s">
        <v>6728</v>
      </c>
      <c r="J79" s="880"/>
      <c r="K79" s="1396" t="s">
        <v>7764</v>
      </c>
      <c r="L79" s="877"/>
      <c r="M79" s="890"/>
      <c r="N79" s="897"/>
      <c r="O79" s="898"/>
      <c r="P79" s="899"/>
      <c r="Q79" s="1154"/>
      <c r="R79" s="899"/>
      <c r="S79" s="1154"/>
      <c r="T79" s="899"/>
      <c r="U79" s="900"/>
      <c r="V79" s="1155"/>
      <c r="W79" s="877"/>
      <c r="X79" s="1156"/>
      <c r="Y79" s="902"/>
      <c r="Z79" s="889"/>
      <c r="AA79" s="892" t="s">
        <v>1175</v>
      </c>
      <c r="AB79" s="889"/>
      <c r="AC79" s="891" t="s">
        <v>380</v>
      </c>
      <c r="AD79" s="902"/>
      <c r="AE79" s="889"/>
      <c r="AF79" s="877"/>
      <c r="AG79" s="1156"/>
      <c r="AH79" s="902"/>
      <c r="AI79" s="903"/>
      <c r="AJ79" s="889"/>
      <c r="AK79" s="891"/>
      <c r="AL79" s="891"/>
      <c r="AN79" s="904">
        <v>1</v>
      </c>
      <c r="AO79" s="904" t="s">
        <v>4101</v>
      </c>
    </row>
    <row r="80" spans="1:41" s="904" customFormat="1" ht="13.2" outlineLevel="1">
      <c r="A80" s="891" t="s">
        <v>2613</v>
      </c>
      <c r="B80" s="892"/>
      <c r="C80" s="889"/>
      <c r="D80" s="1152"/>
      <c r="E80" s="1153">
        <v>2</v>
      </c>
      <c r="F80" s="877" t="s">
        <v>3195</v>
      </c>
      <c r="G80" s="879" t="s">
        <v>4477</v>
      </c>
      <c r="H80" s="890" t="s">
        <v>6005</v>
      </c>
      <c r="I80" s="890" t="s">
        <v>6728</v>
      </c>
      <c r="J80" s="880"/>
      <c r="K80" s="1396" t="s">
        <v>7765</v>
      </c>
      <c r="L80" s="877"/>
      <c r="M80" s="890"/>
      <c r="N80" s="897"/>
      <c r="O80" s="898"/>
      <c r="P80" s="899"/>
      <c r="Q80" s="900"/>
      <c r="R80" s="899"/>
      <c r="S80" s="900"/>
      <c r="T80" s="899"/>
      <c r="U80" s="900"/>
      <c r="V80" s="1155"/>
      <c r="W80" s="877"/>
      <c r="X80" s="1156"/>
      <c r="Y80" s="902"/>
      <c r="Z80" s="889"/>
      <c r="AA80" s="892" t="s">
        <v>1175</v>
      </c>
      <c r="AB80" s="889"/>
      <c r="AC80" s="891" t="s">
        <v>380</v>
      </c>
      <c r="AD80" s="902"/>
      <c r="AE80" s="889"/>
      <c r="AF80" s="877"/>
      <c r="AG80" s="1156"/>
      <c r="AH80" s="902"/>
      <c r="AI80" s="903"/>
      <c r="AJ80" s="889"/>
      <c r="AK80" s="891"/>
      <c r="AL80" s="891"/>
      <c r="AN80" s="904">
        <v>1</v>
      </c>
      <c r="AO80" s="904" t="s">
        <v>4101</v>
      </c>
    </row>
    <row r="81" spans="1:41" s="904" customFormat="1" ht="13.2" outlineLevel="1">
      <c r="A81" s="891" t="s">
        <v>2613</v>
      </c>
      <c r="B81" s="892"/>
      <c r="C81" s="889"/>
      <c r="D81" s="1152"/>
      <c r="E81" s="1153">
        <v>3</v>
      </c>
      <c r="F81" s="877" t="s">
        <v>3195</v>
      </c>
      <c r="G81" s="879" t="s">
        <v>4477</v>
      </c>
      <c r="H81" s="890" t="s">
        <v>6005</v>
      </c>
      <c r="I81" s="890" t="s">
        <v>6728</v>
      </c>
      <c r="J81" s="880"/>
      <c r="K81" s="1396" t="s">
        <v>7766</v>
      </c>
      <c r="L81" s="877"/>
      <c r="M81" s="890"/>
      <c r="N81" s="897"/>
      <c r="O81" s="898"/>
      <c r="P81" s="899"/>
      <c r="Q81" s="900"/>
      <c r="R81" s="899"/>
      <c r="S81" s="900"/>
      <c r="T81" s="899"/>
      <c r="U81" s="900"/>
      <c r="V81" s="1155"/>
      <c r="W81" s="877"/>
      <c r="X81" s="1156"/>
      <c r="Y81" s="902"/>
      <c r="Z81" s="889"/>
      <c r="AA81" s="892" t="s">
        <v>1175</v>
      </c>
      <c r="AB81" s="889"/>
      <c r="AC81" s="891" t="s">
        <v>380</v>
      </c>
      <c r="AD81" s="902"/>
      <c r="AE81" s="889"/>
      <c r="AF81" s="877"/>
      <c r="AG81" s="1156"/>
      <c r="AH81" s="902"/>
      <c r="AI81" s="903"/>
      <c r="AJ81" s="889"/>
      <c r="AK81" s="891"/>
      <c r="AL81" s="891"/>
      <c r="AN81" s="904">
        <v>1</v>
      </c>
      <c r="AO81" s="904" t="s">
        <v>4101</v>
      </c>
    </row>
    <row r="82" spans="1:41" s="904" customFormat="1" ht="13.2" outlineLevel="1">
      <c r="A82" s="891" t="s">
        <v>2613</v>
      </c>
      <c r="B82" s="892"/>
      <c r="C82" s="889"/>
      <c r="D82" s="1152"/>
      <c r="E82" s="1153">
        <v>4</v>
      </c>
      <c r="F82" s="877" t="s">
        <v>3195</v>
      </c>
      <c r="G82" s="879" t="s">
        <v>4477</v>
      </c>
      <c r="H82" s="890" t="s">
        <v>6005</v>
      </c>
      <c r="I82" s="890" t="s">
        <v>6728</v>
      </c>
      <c r="J82" s="880"/>
      <c r="K82" s="1396" t="s">
        <v>7767</v>
      </c>
      <c r="L82" s="877"/>
      <c r="M82" s="890"/>
      <c r="N82" s="897"/>
      <c r="O82" s="898"/>
      <c r="P82" s="899"/>
      <c r="Q82" s="900"/>
      <c r="R82" s="899"/>
      <c r="S82" s="900"/>
      <c r="T82" s="899"/>
      <c r="U82" s="900"/>
      <c r="V82" s="1155"/>
      <c r="W82" s="877"/>
      <c r="X82" s="1156"/>
      <c r="Y82" s="902"/>
      <c r="Z82" s="889"/>
      <c r="AA82" s="892" t="s">
        <v>1175</v>
      </c>
      <c r="AB82" s="889"/>
      <c r="AC82" s="891" t="s">
        <v>380</v>
      </c>
      <c r="AD82" s="902"/>
      <c r="AE82" s="889"/>
      <c r="AF82" s="877"/>
      <c r="AG82" s="1156"/>
      <c r="AH82" s="902"/>
      <c r="AI82" s="903"/>
      <c r="AJ82" s="889"/>
      <c r="AK82" s="891"/>
      <c r="AL82" s="891"/>
      <c r="AN82" s="904">
        <v>1</v>
      </c>
      <c r="AO82" s="904" t="s">
        <v>4101</v>
      </c>
    </row>
    <row r="83" spans="1:41" s="904" customFormat="1" ht="13.2" outlineLevel="1">
      <c r="A83" s="891" t="s">
        <v>2613</v>
      </c>
      <c r="B83" s="892"/>
      <c r="C83" s="889"/>
      <c r="D83" s="1152"/>
      <c r="E83" s="1153">
        <v>5</v>
      </c>
      <c r="F83" s="877" t="s">
        <v>3195</v>
      </c>
      <c r="G83" s="879" t="s">
        <v>4477</v>
      </c>
      <c r="H83" s="890" t="s">
        <v>6005</v>
      </c>
      <c r="I83" s="890" t="s">
        <v>6728</v>
      </c>
      <c r="J83" s="880"/>
      <c r="K83" s="1396" t="s">
        <v>7768</v>
      </c>
      <c r="L83" s="877"/>
      <c r="M83" s="890"/>
      <c r="N83" s="897"/>
      <c r="O83" s="898"/>
      <c r="P83" s="899"/>
      <c r="Q83" s="900"/>
      <c r="R83" s="899"/>
      <c r="S83" s="900"/>
      <c r="T83" s="899"/>
      <c r="U83" s="900"/>
      <c r="V83" s="1155"/>
      <c r="W83" s="877"/>
      <c r="X83" s="1156"/>
      <c r="Y83" s="902"/>
      <c r="Z83" s="889"/>
      <c r="AA83" s="892" t="s">
        <v>1175</v>
      </c>
      <c r="AB83" s="889"/>
      <c r="AC83" s="891" t="s">
        <v>380</v>
      </c>
      <c r="AD83" s="902"/>
      <c r="AE83" s="889"/>
      <c r="AF83" s="877"/>
      <c r="AG83" s="1156"/>
      <c r="AH83" s="902"/>
      <c r="AI83" s="903"/>
      <c r="AJ83" s="889"/>
      <c r="AK83" s="891"/>
      <c r="AL83" s="891"/>
      <c r="AN83" s="904">
        <v>1</v>
      </c>
      <c r="AO83" s="904" t="s">
        <v>4101</v>
      </c>
    </row>
    <row r="84" spans="1:41" s="904" customFormat="1" ht="13.2" outlineLevel="1">
      <c r="A84" s="891" t="s">
        <v>2613</v>
      </c>
      <c r="B84" s="892"/>
      <c r="C84" s="889"/>
      <c r="D84" s="1152"/>
      <c r="E84" s="1153">
        <v>6</v>
      </c>
      <c r="F84" s="877" t="s">
        <v>3195</v>
      </c>
      <c r="G84" s="879" t="s">
        <v>4477</v>
      </c>
      <c r="H84" s="890" t="s">
        <v>6005</v>
      </c>
      <c r="I84" s="890" t="s">
        <v>6728</v>
      </c>
      <c r="J84" s="880"/>
      <c r="K84" s="1396" t="s">
        <v>7769</v>
      </c>
      <c r="L84" s="877"/>
      <c r="M84" s="890"/>
      <c r="N84" s="897"/>
      <c r="O84" s="898"/>
      <c r="P84" s="899"/>
      <c r="Q84" s="900"/>
      <c r="R84" s="899"/>
      <c r="S84" s="900"/>
      <c r="T84" s="899"/>
      <c r="U84" s="900"/>
      <c r="V84" s="1155"/>
      <c r="W84" s="877"/>
      <c r="X84" s="1156"/>
      <c r="Y84" s="902"/>
      <c r="Z84" s="889"/>
      <c r="AA84" s="892" t="s">
        <v>1175</v>
      </c>
      <c r="AB84" s="889"/>
      <c r="AC84" s="891" t="s">
        <v>380</v>
      </c>
      <c r="AD84" s="902"/>
      <c r="AE84" s="889"/>
      <c r="AF84" s="877"/>
      <c r="AG84" s="1156"/>
      <c r="AH84" s="902"/>
      <c r="AI84" s="903"/>
      <c r="AJ84" s="889"/>
      <c r="AK84" s="891"/>
      <c r="AL84" s="891"/>
      <c r="AN84" s="904">
        <v>1</v>
      </c>
      <c r="AO84" s="904" t="s">
        <v>4101</v>
      </c>
    </row>
    <row r="85" spans="1:41" s="904" customFormat="1" ht="13.2" outlineLevel="1">
      <c r="A85" s="891" t="s">
        <v>2613</v>
      </c>
      <c r="B85" s="892"/>
      <c r="C85" s="889"/>
      <c r="D85" s="1152" t="str">
        <f>T(F12)</f>
        <v/>
      </c>
      <c r="E85" s="1153">
        <v>1</v>
      </c>
      <c r="F85" s="877" t="s">
        <v>3195</v>
      </c>
      <c r="G85" s="879" t="s">
        <v>4477</v>
      </c>
      <c r="H85" s="890" t="s">
        <v>6005</v>
      </c>
      <c r="I85" s="890" t="s">
        <v>6728</v>
      </c>
      <c r="J85" s="880"/>
      <c r="K85" s="1396" t="s">
        <v>7770</v>
      </c>
      <c r="L85" s="877"/>
      <c r="M85" s="890"/>
      <c r="N85" s="897"/>
      <c r="O85" s="898"/>
      <c r="P85" s="899"/>
      <c r="Q85" s="1154"/>
      <c r="R85" s="899"/>
      <c r="S85" s="1154"/>
      <c r="T85" s="899"/>
      <c r="U85" s="900"/>
      <c r="V85" s="1155"/>
      <c r="W85" s="877"/>
      <c r="X85" s="1156"/>
      <c r="Y85" s="902"/>
      <c r="Z85" s="889"/>
      <c r="AA85" s="892" t="s">
        <v>1175</v>
      </c>
      <c r="AB85" s="889"/>
      <c r="AC85" s="891" t="s">
        <v>380</v>
      </c>
      <c r="AD85" s="902"/>
      <c r="AE85" s="889"/>
      <c r="AF85" s="877"/>
      <c r="AG85" s="1156"/>
      <c r="AH85" s="902"/>
      <c r="AI85" s="903"/>
      <c r="AJ85" s="889"/>
      <c r="AK85" s="891"/>
      <c r="AL85" s="891"/>
      <c r="AN85" s="904">
        <v>1</v>
      </c>
      <c r="AO85" s="904" t="s">
        <v>4101</v>
      </c>
    </row>
    <row r="86" spans="1:41" s="904" customFormat="1" ht="13.2" outlineLevel="1">
      <c r="A86" s="891" t="s">
        <v>2613</v>
      </c>
      <c r="B86" s="892"/>
      <c r="C86" s="889"/>
      <c r="D86" s="1152" t="str">
        <f>D85</f>
        <v/>
      </c>
      <c r="E86" s="1153">
        <v>2</v>
      </c>
      <c r="F86" s="877" t="s">
        <v>3195</v>
      </c>
      <c r="G86" s="879" t="s">
        <v>4477</v>
      </c>
      <c r="H86" s="890" t="s">
        <v>6005</v>
      </c>
      <c r="I86" s="890" t="s">
        <v>6728</v>
      </c>
      <c r="J86" s="880"/>
      <c r="K86" s="1396" t="s">
        <v>7771</v>
      </c>
      <c r="L86" s="877"/>
      <c r="M86" s="890"/>
      <c r="N86" s="897"/>
      <c r="O86" s="898"/>
      <c r="P86" s="899"/>
      <c r="Q86" s="900"/>
      <c r="R86" s="899"/>
      <c r="S86" s="900"/>
      <c r="T86" s="899"/>
      <c r="U86" s="900"/>
      <c r="V86" s="1155"/>
      <c r="W86" s="877"/>
      <c r="X86" s="1156"/>
      <c r="Y86" s="902"/>
      <c r="Z86" s="889"/>
      <c r="AA86" s="892" t="s">
        <v>1175</v>
      </c>
      <c r="AB86" s="889"/>
      <c r="AC86" s="891" t="s">
        <v>380</v>
      </c>
      <c r="AD86" s="902"/>
      <c r="AE86" s="889"/>
      <c r="AF86" s="877"/>
      <c r="AG86" s="1156"/>
      <c r="AH86" s="902"/>
      <c r="AI86" s="903"/>
      <c r="AJ86" s="889"/>
      <c r="AK86" s="891"/>
      <c r="AL86" s="891"/>
      <c r="AN86" s="904">
        <v>1</v>
      </c>
      <c r="AO86" s="904" t="s">
        <v>4101</v>
      </c>
    </row>
    <row r="87" spans="1:41" s="904" customFormat="1" ht="13.2" outlineLevel="1">
      <c r="A87" s="891"/>
      <c r="B87" s="892"/>
      <c r="C87" s="889"/>
      <c r="D87" s="1152"/>
      <c r="E87" s="1153"/>
      <c r="F87" s="877"/>
      <c r="G87" s="879" t="s">
        <v>4477</v>
      </c>
      <c r="H87" s="890" t="s">
        <v>6005</v>
      </c>
      <c r="I87" s="890" t="s">
        <v>6728</v>
      </c>
      <c r="J87" s="880"/>
      <c r="K87" s="1396" t="s">
        <v>7772</v>
      </c>
      <c r="L87" s="877"/>
      <c r="M87" s="890"/>
      <c r="N87" s="897"/>
      <c r="O87" s="898"/>
      <c r="P87" s="899"/>
      <c r="Q87" s="900"/>
      <c r="R87" s="899"/>
      <c r="S87" s="900"/>
      <c r="T87" s="899"/>
      <c r="U87" s="900"/>
      <c r="V87" s="1155"/>
      <c r="W87" s="877"/>
      <c r="X87" s="1156"/>
      <c r="Y87" s="902"/>
      <c r="Z87" s="889"/>
      <c r="AA87" s="892"/>
      <c r="AB87" s="889"/>
      <c r="AC87" s="891"/>
      <c r="AD87" s="902"/>
      <c r="AE87" s="889"/>
      <c r="AF87" s="877"/>
      <c r="AG87" s="1156"/>
      <c r="AH87" s="902"/>
      <c r="AI87" s="903"/>
      <c r="AJ87" s="889"/>
      <c r="AK87" s="891"/>
      <c r="AL87" s="891"/>
    </row>
    <row r="88" spans="1:41" s="904" customFormat="1" ht="13.2" outlineLevel="1">
      <c r="A88" s="891"/>
      <c r="B88" s="892"/>
      <c r="C88" s="889"/>
      <c r="D88" s="1152"/>
      <c r="E88" s="1153"/>
      <c r="F88" s="877"/>
      <c r="G88" s="879" t="s">
        <v>4477</v>
      </c>
      <c r="H88" s="890" t="s">
        <v>6005</v>
      </c>
      <c r="I88" s="890" t="s">
        <v>6728</v>
      </c>
      <c r="J88" s="880"/>
      <c r="K88" s="1396" t="s">
        <v>7773</v>
      </c>
      <c r="L88" s="877"/>
      <c r="M88" s="890"/>
      <c r="N88" s="897"/>
      <c r="O88" s="898"/>
      <c r="P88" s="899"/>
      <c r="Q88" s="900"/>
      <c r="R88" s="899"/>
      <c r="S88" s="900"/>
      <c r="T88" s="899"/>
      <c r="U88" s="900"/>
      <c r="V88" s="1155"/>
      <c r="W88" s="877"/>
      <c r="X88" s="1156"/>
      <c r="Y88" s="902"/>
      <c r="Z88" s="889"/>
      <c r="AA88" s="892"/>
      <c r="AB88" s="889"/>
      <c r="AC88" s="891"/>
      <c r="AD88" s="902"/>
      <c r="AE88" s="889"/>
      <c r="AF88" s="877"/>
      <c r="AG88" s="1156"/>
      <c r="AH88" s="902"/>
      <c r="AI88" s="903"/>
      <c r="AJ88" s="889"/>
      <c r="AK88" s="891"/>
      <c r="AL88" s="891"/>
    </row>
    <row r="89" spans="1:41" s="904" customFormat="1" ht="13.2" outlineLevel="1">
      <c r="A89" s="891"/>
      <c r="B89" s="892"/>
      <c r="C89" s="889"/>
      <c r="D89" s="1152"/>
      <c r="E89" s="1153"/>
      <c r="F89" s="877"/>
      <c r="G89" s="879" t="s">
        <v>4477</v>
      </c>
      <c r="H89" s="890" t="s">
        <v>6005</v>
      </c>
      <c r="I89" s="890" t="s">
        <v>6728</v>
      </c>
      <c r="J89" s="880"/>
      <c r="K89" s="1396" t="s">
        <v>7774</v>
      </c>
      <c r="L89" s="877"/>
      <c r="M89" s="890"/>
      <c r="N89" s="897"/>
      <c r="O89" s="898"/>
      <c r="P89" s="899"/>
      <c r="Q89" s="900"/>
      <c r="R89" s="899"/>
      <c r="S89" s="900"/>
      <c r="T89" s="899"/>
      <c r="U89" s="900"/>
      <c r="V89" s="1155"/>
      <c r="W89" s="877"/>
      <c r="X89" s="1156"/>
      <c r="Y89" s="902"/>
      <c r="Z89" s="889"/>
      <c r="AA89" s="892"/>
      <c r="AB89" s="889"/>
      <c r="AC89" s="891"/>
      <c r="AD89" s="902"/>
      <c r="AE89" s="889"/>
      <c r="AF89" s="877"/>
      <c r="AG89" s="1156"/>
      <c r="AH89" s="902"/>
      <c r="AI89" s="903"/>
      <c r="AJ89" s="889"/>
      <c r="AK89" s="891"/>
      <c r="AL89" s="891"/>
    </row>
    <row r="90" spans="1:41" s="904" customFormat="1" ht="13.2" outlineLevel="1">
      <c r="A90" s="891"/>
      <c r="B90" s="892"/>
      <c r="C90" s="889"/>
      <c r="D90" s="1152"/>
      <c r="E90" s="1153"/>
      <c r="F90" s="877"/>
      <c r="G90" s="879" t="s">
        <v>4477</v>
      </c>
      <c r="H90" s="890" t="s">
        <v>6005</v>
      </c>
      <c r="I90" s="890" t="s">
        <v>6728</v>
      </c>
      <c r="J90" s="880"/>
      <c r="K90" s="1396" t="s">
        <v>7775</v>
      </c>
      <c r="L90" s="877"/>
      <c r="M90" s="890"/>
      <c r="N90" s="897"/>
      <c r="O90" s="898"/>
      <c r="P90" s="899"/>
      <c r="Q90" s="900"/>
      <c r="R90" s="899"/>
      <c r="S90" s="900"/>
      <c r="T90" s="899"/>
      <c r="U90" s="900"/>
      <c r="V90" s="1155"/>
      <c r="W90" s="877"/>
      <c r="X90" s="1156"/>
      <c r="Y90" s="902"/>
      <c r="Z90" s="889"/>
      <c r="AA90" s="892"/>
      <c r="AB90" s="889"/>
      <c r="AC90" s="891"/>
      <c r="AD90" s="902"/>
      <c r="AE90" s="889"/>
      <c r="AF90" s="877"/>
      <c r="AG90" s="1156"/>
      <c r="AH90" s="902"/>
      <c r="AI90" s="903"/>
      <c r="AJ90" s="889"/>
      <c r="AK90" s="891"/>
      <c r="AL90" s="891"/>
    </row>
    <row r="91" spans="1:41" s="904" customFormat="1" ht="13.2" outlineLevel="1">
      <c r="A91" s="891"/>
      <c r="B91" s="892"/>
      <c r="C91" s="889"/>
      <c r="D91" s="1152"/>
      <c r="E91" s="1153"/>
      <c r="F91" s="877"/>
      <c r="G91" s="879" t="s">
        <v>4477</v>
      </c>
      <c r="H91" s="890" t="s">
        <v>6005</v>
      </c>
      <c r="I91" s="890" t="s">
        <v>6728</v>
      </c>
      <c r="J91" s="880"/>
      <c r="K91" s="1396" t="s">
        <v>7776</v>
      </c>
      <c r="L91" s="877"/>
      <c r="M91" s="890"/>
      <c r="N91" s="897"/>
      <c r="O91" s="898"/>
      <c r="P91" s="899"/>
      <c r="Q91" s="900"/>
      <c r="R91" s="899"/>
      <c r="S91" s="900"/>
      <c r="T91" s="899"/>
      <c r="U91" s="900"/>
      <c r="V91" s="1155"/>
      <c r="W91" s="877"/>
      <c r="X91" s="1156"/>
      <c r="Y91" s="902"/>
      <c r="Z91" s="889"/>
      <c r="AA91" s="892"/>
      <c r="AB91" s="889"/>
      <c r="AC91" s="891"/>
      <c r="AD91" s="902"/>
      <c r="AE91" s="889"/>
      <c r="AF91" s="877"/>
      <c r="AG91" s="1156"/>
      <c r="AH91" s="902"/>
      <c r="AI91" s="903"/>
      <c r="AJ91" s="889"/>
      <c r="AK91" s="891"/>
      <c r="AL91" s="891"/>
    </row>
    <row r="92" spans="1:41" s="904" customFormat="1" ht="13.2" outlineLevel="1">
      <c r="A92" s="891"/>
      <c r="B92" s="892"/>
      <c r="C92" s="889"/>
      <c r="D92" s="1152"/>
      <c r="E92" s="1153"/>
      <c r="F92" s="877"/>
      <c r="G92" s="879" t="s">
        <v>4477</v>
      </c>
      <c r="H92" s="890" t="s">
        <v>6005</v>
      </c>
      <c r="I92" s="890" t="s">
        <v>6728</v>
      </c>
      <c r="J92" s="880"/>
      <c r="K92" s="1396" t="s">
        <v>7777</v>
      </c>
      <c r="L92" s="877"/>
      <c r="M92" s="890"/>
      <c r="N92" s="897"/>
      <c r="O92" s="898"/>
      <c r="P92" s="899"/>
      <c r="Q92" s="900"/>
      <c r="R92" s="899"/>
      <c r="S92" s="900"/>
      <c r="T92" s="899"/>
      <c r="U92" s="900"/>
      <c r="V92" s="1155"/>
      <c r="W92" s="877"/>
      <c r="X92" s="1156"/>
      <c r="Y92" s="902"/>
      <c r="Z92" s="889"/>
      <c r="AA92" s="892"/>
      <c r="AB92" s="889"/>
      <c r="AC92" s="891"/>
      <c r="AD92" s="902"/>
      <c r="AE92" s="889"/>
      <c r="AF92" s="877"/>
      <c r="AG92" s="1156"/>
      <c r="AH92" s="902"/>
      <c r="AI92" s="903"/>
      <c r="AJ92" s="889"/>
      <c r="AK92" s="891"/>
      <c r="AL92" s="891"/>
    </row>
    <row r="93" spans="1:41" s="904" customFormat="1" ht="13.2" outlineLevel="1">
      <c r="A93" s="891"/>
      <c r="B93" s="892"/>
      <c r="C93" s="889"/>
      <c r="D93" s="1152"/>
      <c r="E93" s="1153"/>
      <c r="F93" s="877"/>
      <c r="G93" s="879" t="s">
        <v>4477</v>
      </c>
      <c r="H93" s="890" t="s">
        <v>6005</v>
      </c>
      <c r="I93" s="890" t="s">
        <v>6728</v>
      </c>
      <c r="J93" s="880"/>
      <c r="K93" s="1396" t="s">
        <v>7778</v>
      </c>
      <c r="L93" s="877"/>
      <c r="M93" s="890"/>
      <c r="N93" s="897"/>
      <c r="O93" s="898"/>
      <c r="P93" s="899"/>
      <c r="Q93" s="900"/>
      <c r="R93" s="899"/>
      <c r="S93" s="900"/>
      <c r="T93" s="899"/>
      <c r="U93" s="900"/>
      <c r="V93" s="1155"/>
      <c r="W93" s="877"/>
      <c r="X93" s="1156"/>
      <c r="Y93" s="902"/>
      <c r="Z93" s="889"/>
      <c r="AA93" s="892"/>
      <c r="AB93" s="889"/>
      <c r="AC93" s="891"/>
      <c r="AD93" s="902"/>
      <c r="AE93" s="889"/>
      <c r="AF93" s="877"/>
      <c r="AG93" s="1156"/>
      <c r="AH93" s="902"/>
      <c r="AI93" s="903"/>
      <c r="AJ93" s="889"/>
      <c r="AK93" s="891"/>
      <c r="AL93" s="891"/>
    </row>
    <row r="94" spans="1:41" s="904" customFormat="1" ht="13.2" outlineLevel="1">
      <c r="A94" s="891"/>
      <c r="B94" s="892"/>
      <c r="C94" s="889"/>
      <c r="D94" s="1152"/>
      <c r="E94" s="1153"/>
      <c r="F94" s="877"/>
      <c r="G94" s="879" t="s">
        <v>4477</v>
      </c>
      <c r="H94" s="890" t="s">
        <v>6005</v>
      </c>
      <c r="I94" s="890" t="s">
        <v>6728</v>
      </c>
      <c r="J94" s="880"/>
      <c r="K94" s="1396" t="s">
        <v>7779</v>
      </c>
      <c r="L94" s="877"/>
      <c r="M94" s="890"/>
      <c r="N94" s="897"/>
      <c r="O94" s="898"/>
      <c r="P94" s="899"/>
      <c r="Q94" s="900"/>
      <c r="R94" s="899"/>
      <c r="S94" s="900"/>
      <c r="T94" s="899"/>
      <c r="U94" s="900"/>
      <c r="V94" s="1155"/>
      <c r="W94" s="877"/>
      <c r="X94" s="1156"/>
      <c r="Y94" s="902"/>
      <c r="Z94" s="889"/>
      <c r="AA94" s="892"/>
      <c r="AB94" s="889"/>
      <c r="AC94" s="891"/>
      <c r="AD94" s="902"/>
      <c r="AE94" s="889"/>
      <c r="AF94" s="877"/>
      <c r="AG94" s="1156"/>
      <c r="AH94" s="902"/>
      <c r="AI94" s="903"/>
      <c r="AJ94" s="889"/>
      <c r="AK94" s="891"/>
      <c r="AL94" s="891"/>
    </row>
    <row r="95" spans="1:41" s="904" customFormat="1" ht="13.2" outlineLevel="1">
      <c r="A95" s="891"/>
      <c r="B95" s="892"/>
      <c r="C95" s="889"/>
      <c r="D95" s="1152"/>
      <c r="E95" s="1153"/>
      <c r="F95" s="877"/>
      <c r="G95" s="879" t="s">
        <v>4477</v>
      </c>
      <c r="H95" s="890" t="s">
        <v>6005</v>
      </c>
      <c r="I95" s="890" t="s">
        <v>6728</v>
      </c>
      <c r="J95" s="880"/>
      <c r="K95" s="1396" t="s">
        <v>7780</v>
      </c>
      <c r="L95" s="877"/>
      <c r="M95" s="890"/>
      <c r="N95" s="897"/>
      <c r="O95" s="898"/>
      <c r="P95" s="899"/>
      <c r="Q95" s="900"/>
      <c r="R95" s="899"/>
      <c r="S95" s="900"/>
      <c r="T95" s="899"/>
      <c r="U95" s="900"/>
      <c r="V95" s="1155"/>
      <c r="W95" s="877"/>
      <c r="X95" s="1156"/>
      <c r="Y95" s="902"/>
      <c r="Z95" s="889"/>
      <c r="AA95" s="892"/>
      <c r="AB95" s="889"/>
      <c r="AC95" s="891"/>
      <c r="AD95" s="902"/>
      <c r="AE95" s="889"/>
      <c r="AF95" s="877"/>
      <c r="AG95" s="1156"/>
      <c r="AH95" s="902"/>
      <c r="AI95" s="903"/>
      <c r="AJ95" s="889"/>
      <c r="AK95" s="891"/>
      <c r="AL95" s="891"/>
    </row>
    <row r="96" spans="1:41" s="904" customFormat="1" ht="13.2" outlineLevel="1">
      <c r="A96" s="891"/>
      <c r="B96" s="892"/>
      <c r="C96" s="889"/>
      <c r="D96" s="1152"/>
      <c r="E96" s="1153"/>
      <c r="F96" s="877"/>
      <c r="G96" s="879" t="s">
        <v>4477</v>
      </c>
      <c r="H96" s="890" t="s">
        <v>6005</v>
      </c>
      <c r="I96" s="890" t="s">
        <v>6728</v>
      </c>
      <c r="J96" s="880"/>
      <c r="K96" s="1396" t="s">
        <v>7781</v>
      </c>
      <c r="L96" s="877"/>
      <c r="M96" s="890"/>
      <c r="N96" s="897"/>
      <c r="O96" s="898"/>
      <c r="P96" s="899"/>
      <c r="Q96" s="900"/>
      <c r="R96" s="899"/>
      <c r="S96" s="900"/>
      <c r="T96" s="899"/>
      <c r="U96" s="900"/>
      <c r="V96" s="1155"/>
      <c r="W96" s="877"/>
      <c r="X96" s="1156"/>
      <c r="Y96" s="902"/>
      <c r="Z96" s="889"/>
      <c r="AA96" s="892"/>
      <c r="AB96" s="889"/>
      <c r="AC96" s="891"/>
      <c r="AD96" s="902"/>
      <c r="AE96" s="889"/>
      <c r="AF96" s="877"/>
      <c r="AG96" s="1156"/>
      <c r="AH96" s="902"/>
      <c r="AI96" s="903"/>
      <c r="AJ96" s="889"/>
      <c r="AK96" s="891"/>
      <c r="AL96" s="891"/>
    </row>
    <row r="97" spans="1:41" s="904" customFormat="1" ht="13.2" outlineLevel="1">
      <c r="A97" s="891"/>
      <c r="B97" s="892"/>
      <c r="C97" s="889"/>
      <c r="D97" s="1152"/>
      <c r="E97" s="1153"/>
      <c r="F97" s="877"/>
      <c r="G97" s="879" t="s">
        <v>4477</v>
      </c>
      <c r="H97" s="890" t="s">
        <v>6005</v>
      </c>
      <c r="I97" s="890" t="s">
        <v>6728</v>
      </c>
      <c r="J97" s="880"/>
      <c r="K97" s="1396" t="s">
        <v>7782</v>
      </c>
      <c r="L97" s="877"/>
      <c r="M97" s="890"/>
      <c r="N97" s="897"/>
      <c r="O97" s="898"/>
      <c r="P97" s="899"/>
      <c r="Q97" s="900"/>
      <c r="R97" s="899"/>
      <c r="S97" s="900"/>
      <c r="T97" s="899"/>
      <c r="U97" s="900"/>
      <c r="V97" s="1155"/>
      <c r="W97" s="877"/>
      <c r="X97" s="1156"/>
      <c r="Y97" s="902"/>
      <c r="Z97" s="889"/>
      <c r="AA97" s="892"/>
      <c r="AB97" s="889"/>
      <c r="AC97" s="891"/>
      <c r="AD97" s="902"/>
      <c r="AE97" s="889"/>
      <c r="AF97" s="877"/>
      <c r="AG97" s="1156"/>
      <c r="AH97" s="902"/>
      <c r="AI97" s="903"/>
      <c r="AJ97" s="889"/>
      <c r="AK97" s="891"/>
      <c r="AL97" s="891"/>
    </row>
    <row r="98" spans="1:41" s="904" customFormat="1" ht="13.2" outlineLevel="1">
      <c r="A98" s="891" t="s">
        <v>2613</v>
      </c>
      <c r="B98" s="892"/>
      <c r="C98" s="889"/>
      <c r="D98" s="1152" t="str">
        <f>D86</f>
        <v/>
      </c>
      <c r="E98" s="1153">
        <v>3</v>
      </c>
      <c r="F98" s="877" t="s">
        <v>3195</v>
      </c>
      <c r="G98" s="879" t="s">
        <v>4477</v>
      </c>
      <c r="H98" s="890" t="s">
        <v>6005</v>
      </c>
      <c r="I98" s="890" t="s">
        <v>6728</v>
      </c>
      <c r="J98" s="880"/>
      <c r="K98" s="1396" t="s">
        <v>7783</v>
      </c>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outlineLevel="1">
      <c r="A99" s="891" t="s">
        <v>2613</v>
      </c>
      <c r="B99" s="892"/>
      <c r="C99" s="889"/>
      <c r="D99" s="1152" t="str">
        <f t="shared" ref="D99:D101" si="0">D98</f>
        <v/>
      </c>
      <c r="E99" s="1153">
        <v>4</v>
      </c>
      <c r="F99" s="877" t="s">
        <v>3195</v>
      </c>
      <c r="G99" s="879" t="s">
        <v>4477</v>
      </c>
      <c r="H99" s="890" t="s">
        <v>6005</v>
      </c>
      <c r="I99" s="890" t="s">
        <v>6728</v>
      </c>
      <c r="J99" s="880"/>
      <c r="K99" s="1396" t="s">
        <v>7784</v>
      </c>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outlineLevel="1">
      <c r="A100" s="891" t="s">
        <v>2613</v>
      </c>
      <c r="B100" s="892"/>
      <c r="C100" s="889"/>
      <c r="D100" s="1152" t="str">
        <f t="shared" si="0"/>
        <v/>
      </c>
      <c r="E100" s="1153">
        <v>5</v>
      </c>
      <c r="F100" s="877" t="s">
        <v>3195</v>
      </c>
      <c r="G100" s="879" t="s">
        <v>4477</v>
      </c>
      <c r="H100" s="890" t="s">
        <v>6005</v>
      </c>
      <c r="I100" s="890" t="s">
        <v>6728</v>
      </c>
      <c r="J100" s="880"/>
      <c r="K100" s="1396" t="s">
        <v>7785</v>
      </c>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outlineLevel="1">
      <c r="A101" s="891" t="s">
        <v>2613</v>
      </c>
      <c r="B101" s="892"/>
      <c r="C101" s="889"/>
      <c r="D101" s="1152" t="str">
        <f t="shared" si="0"/>
        <v/>
      </c>
      <c r="E101" s="1153">
        <v>6</v>
      </c>
      <c r="F101" s="877" t="s">
        <v>3195</v>
      </c>
      <c r="G101" s="879" t="s">
        <v>4477</v>
      </c>
      <c r="H101" s="890" t="s">
        <v>6005</v>
      </c>
      <c r="I101" s="890" t="s">
        <v>6728</v>
      </c>
      <c r="J101" s="880"/>
      <c r="K101" s="1396" t="s">
        <v>7786</v>
      </c>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outlineLevel="1">
      <c r="A102" s="891" t="s">
        <v>2613</v>
      </c>
      <c r="B102" s="892"/>
      <c r="C102" s="889"/>
      <c r="D102" s="1152" t="str">
        <f>T(F18)</f>
        <v>P</v>
      </c>
      <c r="E102" s="1153">
        <v>1</v>
      </c>
      <c r="F102" s="877" t="s">
        <v>3195</v>
      </c>
      <c r="G102" s="879" t="s">
        <v>4477</v>
      </c>
      <c r="H102" s="890" t="s">
        <v>6005</v>
      </c>
      <c r="I102" s="890" t="s">
        <v>6728</v>
      </c>
      <c r="J102" s="880"/>
      <c r="K102" s="1396" t="s">
        <v>7787</v>
      </c>
      <c r="L102" s="877"/>
      <c r="M102" s="890"/>
      <c r="N102" s="897"/>
      <c r="O102" s="898"/>
      <c r="P102" s="899"/>
      <c r="Q102" s="1154"/>
      <c r="R102" s="899"/>
      <c r="S102" s="1154"/>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outlineLevel="1">
      <c r="A103" s="891" t="s">
        <v>2613</v>
      </c>
      <c r="B103" s="892"/>
      <c r="C103" s="889"/>
      <c r="D103" s="1152" t="str">
        <f>D102</f>
        <v>P</v>
      </c>
      <c r="E103" s="1153">
        <v>2</v>
      </c>
      <c r="F103" s="877" t="s">
        <v>3195</v>
      </c>
      <c r="G103" s="879" t="s">
        <v>4477</v>
      </c>
      <c r="H103" s="890" t="s">
        <v>6005</v>
      </c>
      <c r="I103" s="890" t="s">
        <v>6728</v>
      </c>
      <c r="J103" s="880"/>
      <c r="K103" s="1396" t="s">
        <v>7788</v>
      </c>
      <c r="L103" s="877"/>
      <c r="M103" s="890"/>
      <c r="N103" s="897"/>
      <c r="O103" s="898"/>
      <c r="P103" s="899"/>
      <c r="Q103" s="900"/>
      <c r="R103" s="899"/>
      <c r="S103" s="900"/>
      <c r="T103" s="899"/>
      <c r="U103" s="900"/>
      <c r="V103" s="1155"/>
      <c r="W103" s="877"/>
      <c r="X103" s="1156"/>
      <c r="Y103" s="902"/>
      <c r="Z103" s="889"/>
      <c r="AA103" s="892" t="s">
        <v>1175</v>
      </c>
      <c r="AB103" s="889"/>
      <c r="AC103" s="891" t="s">
        <v>380</v>
      </c>
      <c r="AD103" s="902"/>
      <c r="AE103" s="889"/>
      <c r="AF103" s="877"/>
      <c r="AG103" s="1156"/>
      <c r="AH103" s="902"/>
      <c r="AI103" s="903"/>
      <c r="AJ103" s="889"/>
      <c r="AK103" s="891"/>
      <c r="AL103" s="891"/>
      <c r="AN103" s="904">
        <v>1</v>
      </c>
      <c r="AO103" s="904" t="s">
        <v>4101</v>
      </c>
    </row>
    <row r="104" spans="1:41" s="904" customFormat="1" ht="13.2" outlineLevel="1">
      <c r="A104" s="891" t="s">
        <v>2613</v>
      </c>
      <c r="B104" s="892"/>
      <c r="C104" s="889"/>
      <c r="D104" s="1152" t="str">
        <f t="shared" ref="D104:D116" si="1">D103</f>
        <v>P</v>
      </c>
      <c r="E104" s="1153">
        <v>3</v>
      </c>
      <c r="F104" s="877" t="s">
        <v>3195</v>
      </c>
      <c r="G104" s="879" t="s">
        <v>4477</v>
      </c>
      <c r="H104" s="890" t="s">
        <v>6005</v>
      </c>
      <c r="I104" s="890" t="s">
        <v>6728</v>
      </c>
      <c r="J104" s="880"/>
      <c r="K104" s="1396" t="s">
        <v>7789</v>
      </c>
      <c r="L104" s="877"/>
      <c r="M104" s="890"/>
      <c r="N104" s="897"/>
      <c r="O104" s="898"/>
      <c r="P104" s="899"/>
      <c r="Q104" s="900"/>
      <c r="R104" s="899"/>
      <c r="S104" s="900"/>
      <c r="T104" s="899"/>
      <c r="U104" s="900"/>
      <c r="V104" s="1155"/>
      <c r="W104" s="877"/>
      <c r="X104" s="1156"/>
      <c r="Y104" s="902"/>
      <c r="Z104" s="889"/>
      <c r="AA104" s="892" t="s">
        <v>1175</v>
      </c>
      <c r="AB104" s="889"/>
      <c r="AC104" s="891" t="s">
        <v>380</v>
      </c>
      <c r="AD104" s="902"/>
      <c r="AE104" s="889"/>
      <c r="AF104" s="877"/>
      <c r="AG104" s="1156"/>
      <c r="AH104" s="902"/>
      <c r="AI104" s="903"/>
      <c r="AJ104" s="889"/>
      <c r="AK104" s="891"/>
      <c r="AL104" s="891"/>
      <c r="AN104" s="904">
        <v>1</v>
      </c>
      <c r="AO104" s="904" t="s">
        <v>4101</v>
      </c>
    </row>
    <row r="105" spans="1:41" s="904" customFormat="1" ht="13.2" outlineLevel="1">
      <c r="A105" s="891" t="s">
        <v>2613</v>
      </c>
      <c r="B105" s="892"/>
      <c r="C105" s="889"/>
      <c r="D105" s="1152" t="str">
        <f t="shared" si="1"/>
        <v>P</v>
      </c>
      <c r="E105" s="1153">
        <v>4</v>
      </c>
      <c r="F105" s="877" t="s">
        <v>3195</v>
      </c>
      <c r="G105" s="879" t="s">
        <v>4477</v>
      </c>
      <c r="H105" s="890" t="s">
        <v>6005</v>
      </c>
      <c r="I105" s="890" t="s">
        <v>6728</v>
      </c>
      <c r="J105" s="880"/>
      <c r="K105" s="1396" t="s">
        <v>7790</v>
      </c>
      <c r="L105" s="877"/>
      <c r="M105" s="890"/>
      <c r="N105" s="897"/>
      <c r="O105" s="898"/>
      <c r="P105" s="899"/>
      <c r="Q105" s="900"/>
      <c r="R105" s="899"/>
      <c r="S105" s="900"/>
      <c r="T105" s="899"/>
      <c r="U105" s="900"/>
      <c r="V105" s="1155"/>
      <c r="W105" s="877"/>
      <c r="X105" s="1156"/>
      <c r="Y105" s="902"/>
      <c r="Z105" s="889"/>
      <c r="AA105" s="892" t="s">
        <v>1175</v>
      </c>
      <c r="AB105" s="889"/>
      <c r="AC105" s="891" t="s">
        <v>380</v>
      </c>
      <c r="AD105" s="902"/>
      <c r="AE105" s="889"/>
      <c r="AF105" s="877"/>
      <c r="AG105" s="1156"/>
      <c r="AH105" s="902"/>
      <c r="AI105" s="903"/>
      <c r="AJ105" s="889"/>
      <c r="AK105" s="891"/>
      <c r="AL105" s="891"/>
      <c r="AN105" s="904">
        <v>1</v>
      </c>
      <c r="AO105" s="904" t="s">
        <v>4101</v>
      </c>
    </row>
    <row r="106" spans="1:41" s="904" customFormat="1" ht="13.2" outlineLevel="1">
      <c r="A106" s="891" t="s">
        <v>2613</v>
      </c>
      <c r="B106" s="892"/>
      <c r="C106" s="889"/>
      <c r="D106" s="1152" t="str">
        <f t="shared" si="1"/>
        <v>P</v>
      </c>
      <c r="E106" s="1153">
        <v>5</v>
      </c>
      <c r="F106" s="877" t="s">
        <v>3195</v>
      </c>
      <c r="G106" s="879" t="s">
        <v>4477</v>
      </c>
      <c r="H106" s="890" t="s">
        <v>6005</v>
      </c>
      <c r="I106" s="890" t="s">
        <v>6728</v>
      </c>
      <c r="J106" s="880"/>
      <c r="K106" s="1396" t="s">
        <v>7791</v>
      </c>
      <c r="L106" s="877"/>
      <c r="M106" s="890"/>
      <c r="N106" s="897"/>
      <c r="O106" s="898"/>
      <c r="P106" s="899"/>
      <c r="Q106" s="900"/>
      <c r="R106" s="899"/>
      <c r="S106" s="900"/>
      <c r="T106" s="899"/>
      <c r="U106" s="900"/>
      <c r="V106" s="1155"/>
      <c r="W106" s="877"/>
      <c r="X106" s="1156"/>
      <c r="Y106" s="902"/>
      <c r="Z106" s="889"/>
      <c r="AA106" s="892" t="s">
        <v>1175</v>
      </c>
      <c r="AB106" s="889"/>
      <c r="AC106" s="891" t="s">
        <v>380</v>
      </c>
      <c r="AD106" s="902"/>
      <c r="AE106" s="889"/>
      <c r="AF106" s="877"/>
      <c r="AG106" s="1156"/>
      <c r="AH106" s="902"/>
      <c r="AI106" s="903"/>
      <c r="AJ106" s="889"/>
      <c r="AK106" s="891"/>
      <c r="AL106" s="891"/>
      <c r="AN106" s="904">
        <v>1</v>
      </c>
      <c r="AO106" s="904" t="s">
        <v>4101</v>
      </c>
    </row>
    <row r="107" spans="1:41" s="904" customFormat="1" ht="13.2" outlineLevel="1">
      <c r="A107" s="891" t="s">
        <v>2613</v>
      </c>
      <c r="B107" s="892"/>
      <c r="C107" s="889"/>
      <c r="D107" s="1152" t="str">
        <f t="shared" si="1"/>
        <v>P</v>
      </c>
      <c r="E107" s="1153">
        <v>6</v>
      </c>
      <c r="F107" s="877" t="s">
        <v>3195</v>
      </c>
      <c r="G107" s="879" t="s">
        <v>4477</v>
      </c>
      <c r="H107" s="890" t="s">
        <v>6005</v>
      </c>
      <c r="I107" s="890" t="s">
        <v>6728</v>
      </c>
      <c r="J107" s="880"/>
      <c r="K107" s="1396" t="s">
        <v>7792</v>
      </c>
      <c r="L107" s="877"/>
      <c r="M107" s="890"/>
      <c r="N107" s="897"/>
      <c r="O107" s="898"/>
      <c r="P107" s="899"/>
      <c r="Q107" s="900"/>
      <c r="R107" s="899"/>
      <c r="S107" s="900"/>
      <c r="T107" s="899"/>
      <c r="U107" s="900"/>
      <c r="V107" s="1155"/>
      <c r="W107" s="877"/>
      <c r="X107" s="1156"/>
      <c r="Y107" s="902"/>
      <c r="Z107" s="889"/>
      <c r="AA107" s="892" t="s">
        <v>1175</v>
      </c>
      <c r="AB107" s="889"/>
      <c r="AC107" s="891" t="s">
        <v>380</v>
      </c>
      <c r="AD107" s="902"/>
      <c r="AE107" s="889"/>
      <c r="AF107" s="877"/>
      <c r="AG107" s="1156"/>
      <c r="AH107" s="902"/>
      <c r="AI107" s="903"/>
      <c r="AJ107" s="889"/>
      <c r="AK107" s="891"/>
      <c r="AL107" s="891"/>
      <c r="AN107" s="904">
        <v>1</v>
      </c>
      <c r="AO107" s="904" t="s">
        <v>4101</v>
      </c>
    </row>
    <row r="108" spans="1:41" s="904" customFormat="1" ht="13.2" outlineLevel="1">
      <c r="A108" s="891" t="s">
        <v>2613</v>
      </c>
      <c r="B108" s="892"/>
      <c r="C108" s="889"/>
      <c r="D108" s="1152" t="str">
        <f t="shared" si="1"/>
        <v>P</v>
      </c>
      <c r="E108" s="1153">
        <v>7</v>
      </c>
      <c r="F108" s="877" t="s">
        <v>6008</v>
      </c>
      <c r="G108" s="879" t="s">
        <v>4477</v>
      </c>
      <c r="H108" s="890" t="s">
        <v>6005</v>
      </c>
      <c r="I108" s="890" t="s">
        <v>6728</v>
      </c>
      <c r="J108" s="896">
        <v>52</v>
      </c>
      <c r="K108" s="1396" t="s">
        <v>7793</v>
      </c>
      <c r="L108" s="895" t="s">
        <v>6009</v>
      </c>
      <c r="M108" s="890" t="s">
        <v>3416</v>
      </c>
      <c r="N108" s="897" t="s">
        <v>6532</v>
      </c>
      <c r="O108" s="898" t="s">
        <v>5993</v>
      </c>
      <c r="P108" s="899" t="s">
        <v>2323</v>
      </c>
      <c r="Q108" s="900" t="s">
        <v>2323</v>
      </c>
      <c r="R108" s="899" t="s">
        <v>2323</v>
      </c>
      <c r="S108" s="900" t="s">
        <v>2323</v>
      </c>
      <c r="T108" s="899" t="s">
        <v>2323</v>
      </c>
      <c r="U108" s="900" t="s">
        <v>2323</v>
      </c>
      <c r="V108" s="1155" t="s">
        <v>2323</v>
      </c>
      <c r="W108" s="877" t="s">
        <v>6729</v>
      </c>
      <c r="X108" s="1156" t="s">
        <v>6053</v>
      </c>
      <c r="Y108" s="902"/>
      <c r="Z108" s="889"/>
      <c r="AA108" s="892" t="s">
        <v>1175</v>
      </c>
      <c r="AB108" s="889"/>
      <c r="AC108" s="891"/>
      <c r="AD108" s="902"/>
      <c r="AE108" s="889"/>
      <c r="AF108" s="877"/>
      <c r="AG108" s="1156"/>
      <c r="AH108" s="902"/>
      <c r="AI108" s="903" t="s">
        <v>3304</v>
      </c>
      <c r="AJ108" s="889"/>
      <c r="AK108" s="891"/>
      <c r="AL108" s="891"/>
      <c r="AN108" s="904">
        <v>1</v>
      </c>
      <c r="AO108" s="904" t="s">
        <v>4101</v>
      </c>
    </row>
    <row r="109" spans="1:41" s="904" customFormat="1" ht="13.2" outlineLevel="1">
      <c r="A109" s="891" t="s">
        <v>2613</v>
      </c>
      <c r="B109" s="892"/>
      <c r="C109" s="889"/>
      <c r="D109" s="1152" t="str">
        <f t="shared" si="1"/>
        <v>P</v>
      </c>
      <c r="E109" s="1153">
        <v>8</v>
      </c>
      <c r="F109" s="877" t="s">
        <v>5987</v>
      </c>
      <c r="G109" s="879" t="s">
        <v>4477</v>
      </c>
      <c r="H109" s="890" t="s">
        <v>6005</v>
      </c>
      <c r="I109" s="890" t="s">
        <v>6728</v>
      </c>
      <c r="J109" s="880">
        <v>52</v>
      </c>
      <c r="K109" s="1396" t="s">
        <v>7794</v>
      </c>
      <c r="L109" s="877" t="s">
        <v>5990</v>
      </c>
      <c r="M109" s="890" t="s">
        <v>5991</v>
      </c>
      <c r="N109" s="897" t="s">
        <v>6534</v>
      </c>
      <c r="O109" s="898" t="s">
        <v>5993</v>
      </c>
      <c r="P109" s="899" t="s">
        <v>2323</v>
      </c>
      <c r="Q109" s="900" t="s">
        <v>2323</v>
      </c>
      <c r="R109" s="899" t="s">
        <v>2323</v>
      </c>
      <c r="S109" s="900" t="s">
        <v>2323</v>
      </c>
      <c r="T109" s="899" t="s">
        <v>2323</v>
      </c>
      <c r="U109" s="900" t="s">
        <v>2323</v>
      </c>
      <c r="V109" s="1155" t="s">
        <v>2323</v>
      </c>
      <c r="W109" s="877" t="s">
        <v>6729</v>
      </c>
      <c r="X109" s="1156" t="s">
        <v>6032</v>
      </c>
      <c r="Y109" s="902"/>
      <c r="Z109" s="889"/>
      <c r="AA109" s="892" t="s">
        <v>1175</v>
      </c>
      <c r="AB109" s="889"/>
      <c r="AC109" s="891"/>
      <c r="AD109" s="902"/>
      <c r="AE109" s="889"/>
      <c r="AF109" s="877"/>
      <c r="AG109" s="1156"/>
      <c r="AH109" s="902"/>
      <c r="AI109" s="903" t="s">
        <v>3304</v>
      </c>
      <c r="AJ109" s="889"/>
      <c r="AK109" s="891"/>
      <c r="AL109" s="891"/>
      <c r="AN109" s="904">
        <v>1</v>
      </c>
      <c r="AO109" s="904" t="s">
        <v>4101</v>
      </c>
    </row>
    <row r="110" spans="1:41" s="904" customFormat="1" ht="13.2" outlineLevel="1">
      <c r="A110" s="891" t="s">
        <v>2613</v>
      </c>
      <c r="B110" s="892"/>
      <c r="C110" s="889"/>
      <c r="D110" s="1152" t="str">
        <f t="shared" si="1"/>
        <v>P</v>
      </c>
      <c r="E110" s="1153">
        <v>9</v>
      </c>
      <c r="F110" s="877" t="s">
        <v>5987</v>
      </c>
      <c r="G110" s="879" t="s">
        <v>4477</v>
      </c>
      <c r="H110" s="890" t="s">
        <v>6005</v>
      </c>
      <c r="I110" s="890" t="s">
        <v>6728</v>
      </c>
      <c r="J110" s="880">
        <v>52</v>
      </c>
      <c r="K110" s="1396" t="s">
        <v>7795</v>
      </c>
      <c r="L110" s="877" t="s">
        <v>5990</v>
      </c>
      <c r="M110" s="890" t="s">
        <v>5991</v>
      </c>
      <c r="N110" s="897" t="s">
        <v>6536</v>
      </c>
      <c r="O110" s="898" t="s">
        <v>5993</v>
      </c>
      <c r="P110" s="899" t="s">
        <v>2323</v>
      </c>
      <c r="Q110" s="900" t="s">
        <v>2323</v>
      </c>
      <c r="R110" s="899" t="s">
        <v>2323</v>
      </c>
      <c r="S110" s="900" t="s">
        <v>2323</v>
      </c>
      <c r="T110" s="899" t="s">
        <v>2323</v>
      </c>
      <c r="U110" s="900" t="s">
        <v>2323</v>
      </c>
      <c r="V110" s="1155" t="s">
        <v>2323</v>
      </c>
      <c r="W110" s="877" t="s">
        <v>6729</v>
      </c>
      <c r="X110" s="1156" t="s">
        <v>6065</v>
      </c>
      <c r="Y110" s="902"/>
      <c r="Z110" s="889" t="s">
        <v>6730</v>
      </c>
      <c r="AA110" s="892" t="s">
        <v>1175</v>
      </c>
      <c r="AB110" s="889"/>
      <c r="AC110" s="891"/>
      <c r="AD110" s="902"/>
      <c r="AE110" s="889"/>
      <c r="AF110" s="877"/>
      <c r="AG110" s="1156"/>
      <c r="AH110" s="902"/>
      <c r="AI110" s="903" t="s">
        <v>3304</v>
      </c>
      <c r="AJ110" s="889"/>
      <c r="AK110" s="891"/>
      <c r="AL110" s="891"/>
      <c r="AN110" s="904">
        <v>1</v>
      </c>
      <c r="AO110" s="904" t="s">
        <v>4101</v>
      </c>
    </row>
    <row r="111" spans="1:41" s="904" customFormat="1" ht="13.2" outlineLevel="1">
      <c r="A111" s="891" t="s">
        <v>2613</v>
      </c>
      <c r="B111" s="892"/>
      <c r="C111" s="889"/>
      <c r="D111" s="1152" t="str">
        <f t="shared" si="1"/>
        <v>P</v>
      </c>
      <c r="E111" s="1153">
        <v>10</v>
      </c>
      <c r="F111" s="877" t="s">
        <v>5987</v>
      </c>
      <c r="G111" s="879" t="s">
        <v>4477</v>
      </c>
      <c r="H111" s="890" t="s">
        <v>6005</v>
      </c>
      <c r="I111" s="890" t="s">
        <v>6728</v>
      </c>
      <c r="J111" s="880">
        <v>52</v>
      </c>
      <c r="K111" s="1396" t="s">
        <v>7796</v>
      </c>
      <c r="L111" s="877" t="s">
        <v>5990</v>
      </c>
      <c r="M111" s="890" t="s">
        <v>5991</v>
      </c>
      <c r="N111" s="897" t="s">
        <v>6538</v>
      </c>
      <c r="O111" s="898" t="s">
        <v>5993</v>
      </c>
      <c r="P111" s="899" t="s">
        <v>2323</v>
      </c>
      <c r="Q111" s="900" t="s">
        <v>2323</v>
      </c>
      <c r="R111" s="899" t="s">
        <v>2323</v>
      </c>
      <c r="S111" s="900" t="s">
        <v>2323</v>
      </c>
      <c r="T111" s="899" t="s">
        <v>2323</v>
      </c>
      <c r="U111" s="900" t="s">
        <v>2323</v>
      </c>
      <c r="V111" s="1155" t="s">
        <v>2323</v>
      </c>
      <c r="W111" s="877" t="s">
        <v>6729</v>
      </c>
      <c r="X111" s="1156" t="s">
        <v>6054</v>
      </c>
      <c r="Y111" s="902"/>
      <c r="Z111" s="889" t="s">
        <v>6730</v>
      </c>
      <c r="AA111" s="892" t="s">
        <v>1175</v>
      </c>
      <c r="AB111" s="889"/>
      <c r="AC111" s="891"/>
      <c r="AD111" s="902"/>
      <c r="AE111" s="889"/>
      <c r="AF111" s="877"/>
      <c r="AG111" s="1156"/>
      <c r="AH111" s="902"/>
      <c r="AI111" s="903" t="s">
        <v>3304</v>
      </c>
      <c r="AJ111" s="889"/>
      <c r="AK111" s="891"/>
      <c r="AL111" s="891"/>
      <c r="AN111" s="904">
        <v>1</v>
      </c>
      <c r="AO111" s="904" t="s">
        <v>4101</v>
      </c>
    </row>
    <row r="112" spans="1:41" s="904" customFormat="1" ht="13.2" outlineLevel="1">
      <c r="A112" s="891" t="s">
        <v>2613</v>
      </c>
      <c r="B112" s="892"/>
      <c r="C112" s="889"/>
      <c r="D112" s="1152" t="str">
        <f t="shared" si="1"/>
        <v>P</v>
      </c>
      <c r="E112" s="1153">
        <v>11</v>
      </c>
      <c r="F112" s="877" t="s">
        <v>5987</v>
      </c>
      <c r="G112" s="879" t="s">
        <v>4477</v>
      </c>
      <c r="H112" s="890" t="s">
        <v>6005</v>
      </c>
      <c r="I112" s="890" t="s">
        <v>6728</v>
      </c>
      <c r="J112" s="880">
        <v>52</v>
      </c>
      <c r="K112" s="1396" t="s">
        <v>7797</v>
      </c>
      <c r="L112" s="877" t="s">
        <v>5990</v>
      </c>
      <c r="M112" s="890" t="s">
        <v>5991</v>
      </c>
      <c r="N112" s="897" t="s">
        <v>6540</v>
      </c>
      <c r="O112" s="898" t="s">
        <v>5993</v>
      </c>
      <c r="P112" s="899" t="s">
        <v>2323</v>
      </c>
      <c r="Q112" s="900" t="s">
        <v>2323</v>
      </c>
      <c r="R112" s="899" t="s">
        <v>2323</v>
      </c>
      <c r="S112" s="900" t="s">
        <v>2323</v>
      </c>
      <c r="T112" s="899" t="s">
        <v>2323</v>
      </c>
      <c r="U112" s="900" t="s">
        <v>2323</v>
      </c>
      <c r="V112" s="1155" t="s">
        <v>2323</v>
      </c>
      <c r="W112" s="877" t="s">
        <v>6729</v>
      </c>
      <c r="X112" s="1156" t="s">
        <v>6013</v>
      </c>
      <c r="Y112" s="902"/>
      <c r="Z112" s="889"/>
      <c r="AA112" s="892" t="s">
        <v>1175</v>
      </c>
      <c r="AB112" s="889"/>
      <c r="AC112" s="891"/>
      <c r="AD112" s="902"/>
      <c r="AE112" s="889"/>
      <c r="AF112" s="877"/>
      <c r="AG112" s="1156"/>
      <c r="AH112" s="902"/>
      <c r="AI112" s="903" t="s">
        <v>3304</v>
      </c>
      <c r="AJ112" s="889"/>
      <c r="AK112" s="891"/>
      <c r="AL112" s="891"/>
      <c r="AN112" s="904">
        <v>1</v>
      </c>
      <c r="AO112" s="904" t="s">
        <v>4101</v>
      </c>
    </row>
    <row r="113" spans="1:41" s="904" customFormat="1" ht="13.2" outlineLevel="1">
      <c r="A113" s="891" t="s">
        <v>2613</v>
      </c>
      <c r="B113" s="892"/>
      <c r="C113" s="889"/>
      <c r="D113" s="1152" t="str">
        <f t="shared" si="1"/>
        <v>P</v>
      </c>
      <c r="E113" s="1153">
        <v>12</v>
      </c>
      <c r="F113" s="877" t="s">
        <v>5987</v>
      </c>
      <c r="G113" s="879" t="s">
        <v>4477</v>
      </c>
      <c r="H113" s="890" t="s">
        <v>6005</v>
      </c>
      <c r="I113" s="890" t="s">
        <v>6728</v>
      </c>
      <c r="J113" s="880">
        <v>52</v>
      </c>
      <c r="K113" s="1396" t="s">
        <v>7798</v>
      </c>
      <c r="L113" s="877" t="s">
        <v>5990</v>
      </c>
      <c r="M113" s="890" t="s">
        <v>5991</v>
      </c>
      <c r="N113" s="897" t="s">
        <v>6541</v>
      </c>
      <c r="O113" s="898" t="s">
        <v>5993</v>
      </c>
      <c r="P113" s="899" t="s">
        <v>2323</v>
      </c>
      <c r="Q113" s="900" t="s">
        <v>2323</v>
      </c>
      <c r="R113" s="899" t="s">
        <v>2323</v>
      </c>
      <c r="S113" s="900" t="s">
        <v>2323</v>
      </c>
      <c r="T113" s="899" t="s">
        <v>2323</v>
      </c>
      <c r="U113" s="900" t="s">
        <v>2323</v>
      </c>
      <c r="V113" s="1155" t="s">
        <v>2323</v>
      </c>
      <c r="W113" s="877" t="s">
        <v>6729</v>
      </c>
      <c r="X113" s="1156" t="s">
        <v>6014</v>
      </c>
      <c r="Y113" s="902"/>
      <c r="Z113" s="889"/>
      <c r="AA113" s="892" t="s">
        <v>1175</v>
      </c>
      <c r="AB113" s="889"/>
      <c r="AC113" s="891"/>
      <c r="AD113" s="902"/>
      <c r="AE113" s="889"/>
      <c r="AF113" s="877"/>
      <c r="AG113" s="1156"/>
      <c r="AH113" s="902"/>
      <c r="AI113" s="903" t="s">
        <v>3304</v>
      </c>
      <c r="AJ113" s="889"/>
      <c r="AK113" s="891"/>
      <c r="AL113" s="891"/>
      <c r="AN113" s="904">
        <v>1</v>
      </c>
      <c r="AO113" s="904" t="s">
        <v>4101</v>
      </c>
    </row>
    <row r="114" spans="1:41" s="904" customFormat="1" ht="13.2" outlineLevel="1">
      <c r="A114" s="891" t="s">
        <v>2613</v>
      </c>
      <c r="B114" s="892"/>
      <c r="C114" s="889"/>
      <c r="D114" s="1152" t="str">
        <f t="shared" si="1"/>
        <v>P</v>
      </c>
      <c r="E114" s="1153">
        <v>13</v>
      </c>
      <c r="F114" s="877" t="s">
        <v>6006</v>
      </c>
      <c r="G114" s="879" t="s">
        <v>4477</v>
      </c>
      <c r="H114" s="890" t="s">
        <v>6005</v>
      </c>
      <c r="I114" s="890" t="s">
        <v>6728</v>
      </c>
      <c r="J114" s="880">
        <v>52</v>
      </c>
      <c r="K114" s="1396" t="s">
        <v>7799</v>
      </c>
      <c r="L114" s="877" t="s">
        <v>6007</v>
      </c>
      <c r="M114" s="890" t="s">
        <v>5991</v>
      </c>
      <c r="N114" s="897" t="s">
        <v>6543</v>
      </c>
      <c r="O114" s="898" t="s">
        <v>5993</v>
      </c>
      <c r="P114" s="899" t="s">
        <v>2323</v>
      </c>
      <c r="Q114" s="900" t="s">
        <v>2323</v>
      </c>
      <c r="R114" s="899" t="s">
        <v>2323</v>
      </c>
      <c r="S114" s="900" t="s">
        <v>2323</v>
      </c>
      <c r="T114" s="899" t="s">
        <v>2323</v>
      </c>
      <c r="U114" s="900" t="s">
        <v>2323</v>
      </c>
      <c r="V114" s="1155" t="s">
        <v>2323</v>
      </c>
      <c r="W114" s="877" t="s">
        <v>6729</v>
      </c>
      <c r="X114" s="1156" t="s">
        <v>5995</v>
      </c>
      <c r="Y114" s="902"/>
      <c r="Z114" s="889"/>
      <c r="AA114" s="892" t="s">
        <v>1175</v>
      </c>
      <c r="AB114" s="889"/>
      <c r="AC114" s="891"/>
      <c r="AD114" s="902"/>
      <c r="AE114" s="889"/>
      <c r="AF114" s="877"/>
      <c r="AG114" s="1156"/>
      <c r="AH114" s="902"/>
      <c r="AI114" s="903" t="s">
        <v>3304</v>
      </c>
      <c r="AJ114" s="889"/>
      <c r="AK114" s="891"/>
      <c r="AL114" s="891"/>
      <c r="AN114" s="904">
        <v>1</v>
      </c>
      <c r="AO114" s="904" t="s">
        <v>4101</v>
      </c>
    </row>
    <row r="115" spans="1:41" s="904" customFormat="1" ht="13.2" outlineLevel="1">
      <c r="A115" s="891" t="s">
        <v>2613</v>
      </c>
      <c r="B115" s="892"/>
      <c r="C115" s="889"/>
      <c r="D115" s="1152" t="str">
        <f t="shared" si="1"/>
        <v>P</v>
      </c>
      <c r="E115" s="1153">
        <v>14</v>
      </c>
      <c r="F115" s="877" t="s">
        <v>6011</v>
      </c>
      <c r="G115" s="879" t="s">
        <v>4477</v>
      </c>
      <c r="H115" s="890" t="s">
        <v>6005</v>
      </c>
      <c r="I115" s="890" t="s">
        <v>6728</v>
      </c>
      <c r="J115" s="880">
        <v>52</v>
      </c>
      <c r="K115" s="1396" t="s">
        <v>7800</v>
      </c>
      <c r="L115" s="877" t="s">
        <v>6012</v>
      </c>
      <c r="M115" s="890" t="s">
        <v>3416</v>
      </c>
      <c r="N115" s="897" t="s">
        <v>6545</v>
      </c>
      <c r="O115" s="898" t="s">
        <v>5993</v>
      </c>
      <c r="P115" s="899" t="s">
        <v>2323</v>
      </c>
      <c r="Q115" s="900" t="s">
        <v>2323</v>
      </c>
      <c r="R115" s="899" t="s">
        <v>2323</v>
      </c>
      <c r="S115" s="900" t="s">
        <v>2323</v>
      </c>
      <c r="T115" s="899" t="s">
        <v>2323</v>
      </c>
      <c r="U115" s="900" t="s">
        <v>2323</v>
      </c>
      <c r="V115" s="1155" t="s">
        <v>2323</v>
      </c>
      <c r="W115" s="877" t="s">
        <v>6729</v>
      </c>
      <c r="X115" s="1156" t="s">
        <v>6019</v>
      </c>
      <c r="Y115" s="902"/>
      <c r="Z115" s="889"/>
      <c r="AA115" s="892" t="s">
        <v>1175</v>
      </c>
      <c r="AB115" s="889"/>
      <c r="AC115" s="891"/>
      <c r="AD115" s="902"/>
      <c r="AE115" s="889"/>
      <c r="AF115" s="877"/>
      <c r="AG115" s="1156"/>
      <c r="AH115" s="902"/>
      <c r="AI115" s="903" t="s">
        <v>3304</v>
      </c>
      <c r="AJ115" s="889"/>
      <c r="AK115" s="891"/>
      <c r="AL115" s="891"/>
      <c r="AN115" s="904">
        <v>1</v>
      </c>
      <c r="AO115" s="904" t="s">
        <v>4101</v>
      </c>
    </row>
    <row r="116" spans="1:41" s="904" customFormat="1" ht="13.2" outlineLevel="1">
      <c r="A116" s="891" t="s">
        <v>2613</v>
      </c>
      <c r="B116" s="892"/>
      <c r="C116" s="889"/>
      <c r="D116" s="1152" t="str">
        <f t="shared" si="1"/>
        <v>P</v>
      </c>
      <c r="E116" s="1153">
        <v>15</v>
      </c>
      <c r="F116" s="877" t="s">
        <v>5987</v>
      </c>
      <c r="G116" s="879" t="s">
        <v>4477</v>
      </c>
      <c r="H116" s="890" t="s">
        <v>6005</v>
      </c>
      <c r="I116" s="890" t="s">
        <v>6728</v>
      </c>
      <c r="J116" s="880">
        <v>52</v>
      </c>
      <c r="K116" s="1396" t="s">
        <v>7801</v>
      </c>
      <c r="L116" s="877" t="s">
        <v>5990</v>
      </c>
      <c r="M116" s="890" t="s">
        <v>5991</v>
      </c>
      <c r="N116" s="897" t="s">
        <v>6547</v>
      </c>
      <c r="O116" s="898" t="s">
        <v>5993</v>
      </c>
      <c r="P116" s="899" t="s">
        <v>2323</v>
      </c>
      <c r="Q116" s="900" t="s">
        <v>2323</v>
      </c>
      <c r="R116" s="899" t="s">
        <v>2323</v>
      </c>
      <c r="S116" s="900" t="s">
        <v>2323</v>
      </c>
      <c r="T116" s="899" t="s">
        <v>2323</v>
      </c>
      <c r="U116" s="900" t="s">
        <v>2323</v>
      </c>
      <c r="V116" s="1155" t="s">
        <v>2323</v>
      </c>
      <c r="W116" s="877" t="s">
        <v>6729</v>
      </c>
      <c r="X116" s="1156" t="s">
        <v>6022</v>
      </c>
      <c r="Y116" s="902"/>
      <c r="Z116" s="889"/>
      <c r="AA116" s="892" t="s">
        <v>1175</v>
      </c>
      <c r="AB116" s="889"/>
      <c r="AC116" s="891"/>
      <c r="AD116" s="902"/>
      <c r="AE116" s="889"/>
      <c r="AF116" s="877"/>
      <c r="AG116" s="1156"/>
      <c r="AH116" s="902"/>
      <c r="AI116" s="903" t="s">
        <v>3304</v>
      </c>
      <c r="AJ116" s="889"/>
      <c r="AK116" s="891"/>
      <c r="AL116" s="891"/>
      <c r="AN116" s="904">
        <v>1</v>
      </c>
      <c r="AO116" s="904" t="s">
        <v>4101</v>
      </c>
    </row>
    <row r="117" spans="1:41" s="904" customFormat="1" ht="13.2" outlineLevel="1">
      <c r="A117" s="891" t="s">
        <v>2613</v>
      </c>
      <c r="B117" s="892"/>
      <c r="C117" s="889"/>
      <c r="D117" s="1152" t="str">
        <f>D116</f>
        <v>P</v>
      </c>
      <c r="E117" s="1153">
        <v>16</v>
      </c>
      <c r="F117" s="877" t="s">
        <v>5987</v>
      </c>
      <c r="G117" s="879" t="s">
        <v>4477</v>
      </c>
      <c r="H117" s="890" t="s">
        <v>6005</v>
      </c>
      <c r="I117" s="890" t="s">
        <v>6728</v>
      </c>
      <c r="J117" s="880">
        <v>52</v>
      </c>
      <c r="K117" s="1396" t="s">
        <v>7802</v>
      </c>
      <c r="L117" s="877" t="s">
        <v>5990</v>
      </c>
      <c r="M117" s="890" t="s">
        <v>5991</v>
      </c>
      <c r="N117" s="897" t="s">
        <v>6549</v>
      </c>
      <c r="O117" s="898" t="s">
        <v>5993</v>
      </c>
      <c r="P117" s="899" t="s">
        <v>2323</v>
      </c>
      <c r="Q117" s="900" t="s">
        <v>2323</v>
      </c>
      <c r="R117" s="899" t="s">
        <v>2323</v>
      </c>
      <c r="S117" s="900" t="s">
        <v>2323</v>
      </c>
      <c r="T117" s="899" t="s">
        <v>2323</v>
      </c>
      <c r="U117" s="900" t="s">
        <v>2323</v>
      </c>
      <c r="V117" s="1155" t="s">
        <v>2323</v>
      </c>
      <c r="W117" s="877" t="s">
        <v>6729</v>
      </c>
      <c r="X117" s="1156" t="s">
        <v>5997</v>
      </c>
      <c r="Y117" s="902"/>
      <c r="Z117" s="889"/>
      <c r="AA117" s="892" t="s">
        <v>1175</v>
      </c>
      <c r="AB117" s="889"/>
      <c r="AC117" s="891"/>
      <c r="AD117" s="902"/>
      <c r="AE117" s="889"/>
      <c r="AF117" s="877"/>
      <c r="AG117" s="1156"/>
      <c r="AH117" s="902"/>
      <c r="AI117" s="903" t="s">
        <v>3304</v>
      </c>
      <c r="AJ117" s="889"/>
      <c r="AK117" s="891"/>
      <c r="AL117" s="891"/>
      <c r="AN117" s="904">
        <v>1</v>
      </c>
      <c r="AO117" s="904" t="s">
        <v>4101</v>
      </c>
    </row>
    <row r="118" spans="1:41" s="904" customFormat="1" ht="13.2">
      <c r="B118" s="1159"/>
      <c r="C118" s="1159"/>
      <c r="D118" s="1160"/>
      <c r="E118" s="1160"/>
      <c r="F118" s="1161"/>
      <c r="G118" s="1159"/>
      <c r="H118" s="1161"/>
      <c r="I118" s="1161"/>
      <c r="J118" s="1161"/>
      <c r="K118" s="1396" t="s">
        <v>7803</v>
      </c>
      <c r="L118" s="1161"/>
      <c r="M118" s="1161"/>
      <c r="N118" s="1161"/>
      <c r="O118" s="1161"/>
      <c r="P118" s="1159"/>
      <c r="Q118" s="1161"/>
      <c r="R118" s="1159"/>
      <c r="S118" s="1161"/>
      <c r="T118" s="1159"/>
      <c r="U118" s="1159"/>
      <c r="V118" s="1159"/>
      <c r="Y118" s="1159"/>
      <c r="Z118" s="1159"/>
      <c r="AA118" s="1159"/>
      <c r="AB118" s="1159"/>
      <c r="AC118" s="1159"/>
      <c r="AD118" s="1159"/>
      <c r="AE118" s="1159"/>
      <c r="AF118" s="1161"/>
      <c r="AG118" s="1159"/>
      <c r="AH118" s="1159"/>
      <c r="AI118" s="1159"/>
      <c r="AJ118" s="1159"/>
      <c r="AK118" s="1159"/>
    </row>
    <row r="119" spans="1:41" s="904" customFormat="1" ht="13.8" thickBot="1">
      <c r="D119" s="904" t="s">
        <v>4101</v>
      </c>
      <c r="K119" s="1396" t="s">
        <v>7804</v>
      </c>
      <c r="O119" s="1115"/>
      <c r="P119" s="1115"/>
    </row>
    <row r="120" spans="1:41" s="904" customFormat="1" ht="13.2">
      <c r="D120" s="1116" t="s">
        <v>5417</v>
      </c>
      <c r="E120" s="1117"/>
      <c r="F120" s="1118">
        <v>1</v>
      </c>
      <c r="K120" s="1396" t="s">
        <v>7805</v>
      </c>
      <c r="L120" s="1082"/>
      <c r="M120" s="1082"/>
      <c r="N120" s="1082"/>
    </row>
    <row r="121" spans="1:41" s="904" customFormat="1" ht="13.8" hidden="1" thickBot="1">
      <c r="D121" s="1119" t="s">
        <v>2591</v>
      </c>
      <c r="E121" s="1120"/>
      <c r="F121" s="1114" t="s">
        <v>6338</v>
      </c>
      <c r="K121" s="1396" t="s">
        <v>7806</v>
      </c>
      <c r="L121" s="1082"/>
      <c r="M121" s="1082"/>
      <c r="N121" s="1082"/>
    </row>
    <row r="122" spans="1:41" s="904" customFormat="1" ht="13.8" hidden="1" outlineLevel="1" thickBot="1">
      <c r="A122" s="1121" t="s">
        <v>9</v>
      </c>
      <c r="B122" s="1122" t="s">
        <v>306</v>
      </c>
      <c r="C122" s="1123"/>
      <c r="D122" s="1090" t="s">
        <v>82</v>
      </c>
      <c r="E122" s="1124"/>
      <c r="F122" s="1125" t="s">
        <v>307</v>
      </c>
      <c r="G122" s="1126"/>
      <c r="H122" s="1126"/>
      <c r="I122" s="1126"/>
      <c r="J122" s="1162"/>
      <c r="K122" s="1396" t="s">
        <v>7807</v>
      </c>
      <c r="L122" s="1130" t="s">
        <v>2154</v>
      </c>
      <c r="M122" s="1126"/>
      <c r="N122" s="1131" t="s">
        <v>209</v>
      </c>
      <c r="O122" s="1132" t="s">
        <v>309</v>
      </c>
      <c r="P122" s="1122"/>
      <c r="Q122" s="1122"/>
      <c r="R122" s="1122"/>
      <c r="S122" s="1122"/>
      <c r="T122" s="1122"/>
      <c r="U122" s="1123"/>
      <c r="V122" s="1122"/>
      <c r="W122" s="1130" t="s">
        <v>1164</v>
      </c>
      <c r="X122" s="1127"/>
      <c r="Y122" s="1132" t="s">
        <v>3948</v>
      </c>
      <c r="Z122" s="1123"/>
      <c r="AA122" s="1132" t="s">
        <v>3585</v>
      </c>
      <c r="AB122" s="1123"/>
      <c r="AC122" s="1131" t="s">
        <v>377</v>
      </c>
      <c r="AD122" s="1132" t="s">
        <v>310</v>
      </c>
      <c r="AE122" s="1122"/>
      <c r="AF122" s="1130" t="s">
        <v>308</v>
      </c>
      <c r="AG122" s="1127"/>
      <c r="AH122" s="1132" t="s">
        <v>4734</v>
      </c>
      <c r="AI122" s="1132"/>
      <c r="AJ122" s="1132"/>
      <c r="AK122" s="1133" t="s">
        <v>3213</v>
      </c>
      <c r="AL122" s="1131"/>
    </row>
    <row r="123" spans="1:41" s="904" customFormat="1" ht="205.8" hidden="1" outlineLevel="1">
      <c r="A123" s="1134" t="s">
        <v>776</v>
      </c>
      <c r="B123" s="1135" t="s">
        <v>305</v>
      </c>
      <c r="C123" s="1136" t="s">
        <v>3054</v>
      </c>
      <c r="D123" s="1137" t="s">
        <v>759</v>
      </c>
      <c r="E123" s="1136" t="s">
        <v>1281</v>
      </c>
      <c r="F123" s="1138" t="s">
        <v>3055</v>
      </c>
      <c r="G123" s="1139" t="s">
        <v>2314</v>
      </c>
      <c r="H123" s="1140" t="s">
        <v>1468</v>
      </c>
      <c r="I123" s="1140" t="s">
        <v>1467</v>
      </c>
      <c r="J123" s="1142" t="s">
        <v>2842</v>
      </c>
      <c r="K123" s="1396" t="s">
        <v>7808</v>
      </c>
      <c r="L123" s="1138" t="s">
        <v>993</v>
      </c>
      <c r="M123" s="1140" t="s">
        <v>408</v>
      </c>
      <c r="N123" s="1144" t="s">
        <v>4231</v>
      </c>
      <c r="O123" s="1138" t="s">
        <v>83</v>
      </c>
      <c r="P123" s="1140" t="s">
        <v>3057</v>
      </c>
      <c r="Q123" s="1140" t="s">
        <v>1606</v>
      </c>
      <c r="R123" s="1140" t="s">
        <v>1607</v>
      </c>
      <c r="S123" s="1140" t="s">
        <v>4619</v>
      </c>
      <c r="T123" s="1140" t="s">
        <v>4620</v>
      </c>
      <c r="U123" s="1140" t="s">
        <v>4621</v>
      </c>
      <c r="V123" s="1145" t="s">
        <v>4622</v>
      </c>
      <c r="W123" s="1146" t="s">
        <v>4012</v>
      </c>
      <c r="X123" s="1147" t="s">
        <v>5442</v>
      </c>
      <c r="Y123" s="1148" t="s">
        <v>4623</v>
      </c>
      <c r="Z123" s="1142" t="s">
        <v>1027</v>
      </c>
      <c r="AA123" s="1148" t="s">
        <v>1173</v>
      </c>
      <c r="AB123" s="1142" t="s">
        <v>2582</v>
      </c>
      <c r="AC123" s="1148" t="s">
        <v>3056</v>
      </c>
      <c r="AD123" s="1148" t="s">
        <v>1176</v>
      </c>
      <c r="AE123" s="1136" t="s">
        <v>1413</v>
      </c>
      <c r="AF123" s="1138" t="s">
        <v>2583</v>
      </c>
      <c r="AG123" s="1145" t="s">
        <v>251</v>
      </c>
      <c r="AH123" s="1138" t="s">
        <v>4431</v>
      </c>
      <c r="AI123" s="1149" t="s">
        <v>4429</v>
      </c>
      <c r="AJ123" s="1142" t="s">
        <v>4430</v>
      </c>
      <c r="AK123" s="1150" t="s">
        <v>995</v>
      </c>
      <c r="AL123" s="1151" t="s">
        <v>4994</v>
      </c>
    </row>
    <row r="124" spans="1:41" s="904" customFormat="1" ht="13.2" hidden="1" outlineLevel="1">
      <c r="A124" s="891" t="s">
        <v>2613</v>
      </c>
      <c r="B124" s="892"/>
      <c r="C124" s="889"/>
      <c r="D124" s="1152" t="str">
        <f>T(F121)</f>
        <v>O</v>
      </c>
      <c r="E124" s="1153">
        <v>1</v>
      </c>
      <c r="F124" s="877" t="s">
        <v>5987</v>
      </c>
      <c r="G124" s="879" t="s">
        <v>4477</v>
      </c>
      <c r="H124" s="890" t="s">
        <v>6005</v>
      </c>
      <c r="I124" s="890" t="s">
        <v>6728</v>
      </c>
      <c r="J124" s="880">
        <v>52</v>
      </c>
      <c r="K124" s="1396" t="s">
        <v>7809</v>
      </c>
      <c r="L124" s="877" t="s">
        <v>5990</v>
      </c>
      <c r="M124" s="890" t="s">
        <v>5991</v>
      </c>
      <c r="N124" s="897" t="s">
        <v>6551</v>
      </c>
      <c r="O124" s="898" t="s">
        <v>5993</v>
      </c>
      <c r="P124" s="899" t="s">
        <v>2323</v>
      </c>
      <c r="Q124" s="1154" t="s">
        <v>2323</v>
      </c>
      <c r="R124" s="899" t="s">
        <v>2323</v>
      </c>
      <c r="S124" s="1154" t="s">
        <v>2323</v>
      </c>
      <c r="T124" s="899" t="s">
        <v>2323</v>
      </c>
      <c r="U124" s="900" t="s">
        <v>2323</v>
      </c>
      <c r="V124" s="1155" t="s">
        <v>2323</v>
      </c>
      <c r="W124" s="877" t="s">
        <v>6729</v>
      </c>
      <c r="X124" s="1156" t="s">
        <v>6010</v>
      </c>
      <c r="Y124" s="902"/>
      <c r="Z124" s="889"/>
      <c r="AA124" s="892" t="s">
        <v>1175</v>
      </c>
      <c r="AB124" s="889"/>
      <c r="AC124" s="891"/>
      <c r="AD124" s="902"/>
      <c r="AE124" s="889"/>
      <c r="AF124" s="877"/>
      <c r="AG124" s="1156"/>
      <c r="AH124" s="902"/>
      <c r="AI124" s="903" t="s">
        <v>3304</v>
      </c>
      <c r="AJ124" s="889"/>
      <c r="AK124" s="891"/>
      <c r="AL124" s="891"/>
      <c r="AN124" s="904">
        <v>1</v>
      </c>
      <c r="AO124" s="904" t="s">
        <v>4101</v>
      </c>
    </row>
    <row r="125" spans="1:41" s="904" customFormat="1" ht="13.2" hidden="1" outlineLevel="1">
      <c r="A125" s="891" t="s">
        <v>2613</v>
      </c>
      <c r="B125" s="892"/>
      <c r="C125" s="889"/>
      <c r="D125" s="1152" t="str">
        <f>D124</f>
        <v>O</v>
      </c>
      <c r="E125" s="1153">
        <v>2</v>
      </c>
      <c r="F125" s="877" t="s">
        <v>5987</v>
      </c>
      <c r="G125" s="879" t="s">
        <v>4477</v>
      </c>
      <c r="H125" s="890" t="s">
        <v>6005</v>
      </c>
      <c r="I125" s="890" t="s">
        <v>6728</v>
      </c>
      <c r="J125" s="880">
        <v>52</v>
      </c>
      <c r="K125" s="1396" t="s">
        <v>7810</v>
      </c>
      <c r="L125" s="877" t="s">
        <v>5990</v>
      </c>
      <c r="M125" s="890" t="s">
        <v>5991</v>
      </c>
      <c r="N125" s="897" t="s">
        <v>6731</v>
      </c>
      <c r="O125" s="898" t="s">
        <v>5993</v>
      </c>
      <c r="P125" s="899" t="s">
        <v>2323</v>
      </c>
      <c r="Q125" s="900" t="s">
        <v>2323</v>
      </c>
      <c r="R125" s="899" t="s">
        <v>2323</v>
      </c>
      <c r="S125" s="900" t="s">
        <v>2323</v>
      </c>
      <c r="T125" s="899" t="s">
        <v>2323</v>
      </c>
      <c r="U125" s="900" t="s">
        <v>2323</v>
      </c>
      <c r="V125" s="1155" t="s">
        <v>2323</v>
      </c>
      <c r="W125" s="877" t="s">
        <v>6729</v>
      </c>
      <c r="X125" s="1156" t="s">
        <v>6052</v>
      </c>
      <c r="Y125" s="902"/>
      <c r="Z125" s="889"/>
      <c r="AA125" s="892" t="s">
        <v>1175</v>
      </c>
      <c r="AB125" s="889"/>
      <c r="AC125" s="891"/>
      <c r="AD125" s="902"/>
      <c r="AE125" s="889"/>
      <c r="AF125" s="877"/>
      <c r="AG125" s="1156"/>
      <c r="AH125" s="902"/>
      <c r="AI125" s="903" t="s">
        <v>3304</v>
      </c>
      <c r="AJ125" s="889"/>
      <c r="AK125" s="891"/>
      <c r="AL125" s="891"/>
      <c r="AN125" s="904">
        <v>1</v>
      </c>
      <c r="AO125" s="904" t="s">
        <v>4101</v>
      </c>
    </row>
    <row r="126" spans="1:41" s="904" customFormat="1" ht="13.2" hidden="1" outlineLevel="1">
      <c r="A126" s="891" t="s">
        <v>2613</v>
      </c>
      <c r="B126" s="892"/>
      <c r="C126" s="889"/>
      <c r="D126" s="1152" t="str">
        <f t="shared" ref="D126:D138" si="2">D125</f>
        <v>O</v>
      </c>
      <c r="E126" s="1153">
        <v>3</v>
      </c>
      <c r="F126" s="877" t="s">
        <v>5987</v>
      </c>
      <c r="G126" s="879" t="s">
        <v>4477</v>
      </c>
      <c r="H126" s="890" t="s">
        <v>6005</v>
      </c>
      <c r="I126" s="890" t="s">
        <v>6728</v>
      </c>
      <c r="J126" s="880">
        <v>52</v>
      </c>
      <c r="K126" s="1396" t="s">
        <v>7811</v>
      </c>
      <c r="L126" s="877" t="s">
        <v>5990</v>
      </c>
      <c r="M126" s="890" t="s">
        <v>5991</v>
      </c>
      <c r="N126" s="897" t="s">
        <v>6732</v>
      </c>
      <c r="O126" s="898" t="s">
        <v>5993</v>
      </c>
      <c r="P126" s="899" t="s">
        <v>2323</v>
      </c>
      <c r="Q126" s="900" t="s">
        <v>2323</v>
      </c>
      <c r="R126" s="899" t="s">
        <v>2323</v>
      </c>
      <c r="S126" s="900" t="s">
        <v>2323</v>
      </c>
      <c r="T126" s="899" t="s">
        <v>2323</v>
      </c>
      <c r="U126" s="900" t="s">
        <v>2323</v>
      </c>
      <c r="V126" s="1155" t="s">
        <v>2323</v>
      </c>
      <c r="W126" s="877" t="s">
        <v>6729</v>
      </c>
      <c r="X126" s="1156" t="s">
        <v>6055</v>
      </c>
      <c r="Y126" s="902"/>
      <c r="Z126" s="889"/>
      <c r="AA126" s="892" t="s">
        <v>1175</v>
      </c>
      <c r="AB126" s="889"/>
      <c r="AC126" s="891"/>
      <c r="AD126" s="902"/>
      <c r="AE126" s="889"/>
      <c r="AF126" s="877"/>
      <c r="AG126" s="1156"/>
      <c r="AH126" s="902"/>
      <c r="AI126" s="903" t="s">
        <v>3304</v>
      </c>
      <c r="AJ126" s="889"/>
      <c r="AK126" s="891"/>
      <c r="AL126" s="891"/>
      <c r="AN126" s="904">
        <v>1</v>
      </c>
      <c r="AO126" s="904" t="s">
        <v>4101</v>
      </c>
    </row>
    <row r="127" spans="1:41" s="904" customFormat="1" ht="13.2" hidden="1" outlineLevel="1">
      <c r="A127" s="891" t="s">
        <v>2613</v>
      </c>
      <c r="B127" s="892"/>
      <c r="C127" s="889"/>
      <c r="D127" s="1152" t="str">
        <f t="shared" si="2"/>
        <v>O</v>
      </c>
      <c r="E127" s="1153">
        <v>4</v>
      </c>
      <c r="F127" s="877" t="s">
        <v>5987</v>
      </c>
      <c r="G127" s="879" t="s">
        <v>4477</v>
      </c>
      <c r="H127" s="890" t="s">
        <v>6005</v>
      </c>
      <c r="I127" s="890" t="s">
        <v>6728</v>
      </c>
      <c r="J127" s="880">
        <v>52</v>
      </c>
      <c r="K127" s="1396" t="s">
        <v>7812</v>
      </c>
      <c r="L127" s="877" t="s">
        <v>5990</v>
      </c>
      <c r="M127" s="890" t="s">
        <v>5991</v>
      </c>
      <c r="N127" s="897" t="s">
        <v>6733</v>
      </c>
      <c r="O127" s="898" t="s">
        <v>5993</v>
      </c>
      <c r="P127" s="899" t="s">
        <v>2323</v>
      </c>
      <c r="Q127" s="900" t="s">
        <v>2323</v>
      </c>
      <c r="R127" s="899" t="s">
        <v>2323</v>
      </c>
      <c r="S127" s="900" t="s">
        <v>2323</v>
      </c>
      <c r="T127" s="899" t="s">
        <v>2323</v>
      </c>
      <c r="U127" s="900" t="s">
        <v>2323</v>
      </c>
      <c r="V127" s="1155" t="s">
        <v>2323</v>
      </c>
      <c r="W127" s="877" t="s">
        <v>6729</v>
      </c>
      <c r="X127" s="1156" t="s">
        <v>6066</v>
      </c>
      <c r="Y127" s="902"/>
      <c r="Z127" s="889"/>
      <c r="AA127" s="892" t="s">
        <v>1175</v>
      </c>
      <c r="AB127" s="889"/>
      <c r="AC127" s="891"/>
      <c r="AD127" s="902"/>
      <c r="AE127" s="889"/>
      <c r="AF127" s="877"/>
      <c r="AG127" s="1156"/>
      <c r="AH127" s="902"/>
      <c r="AI127" s="903" t="s">
        <v>3304</v>
      </c>
      <c r="AJ127" s="889"/>
      <c r="AK127" s="891"/>
      <c r="AL127" s="891"/>
      <c r="AN127" s="904">
        <v>1</v>
      </c>
      <c r="AO127" s="904" t="s">
        <v>4101</v>
      </c>
    </row>
    <row r="128" spans="1:41" s="904" customFormat="1" ht="13.2" hidden="1" outlineLevel="1">
      <c r="A128" s="891" t="s">
        <v>2613</v>
      </c>
      <c r="B128" s="892"/>
      <c r="C128" s="889"/>
      <c r="D128" s="1152" t="str">
        <f t="shared" si="2"/>
        <v>O</v>
      </c>
      <c r="E128" s="1153">
        <v>5</v>
      </c>
      <c r="F128" s="877" t="s">
        <v>6350</v>
      </c>
      <c r="G128" s="879" t="s">
        <v>3676</v>
      </c>
      <c r="H128" s="890" t="s">
        <v>6005</v>
      </c>
      <c r="I128" s="890" t="s">
        <v>6728</v>
      </c>
      <c r="J128" s="880" t="s">
        <v>6221</v>
      </c>
      <c r="K128" s="1396" t="s">
        <v>7813</v>
      </c>
      <c r="L128" s="877"/>
      <c r="M128" s="890" t="s">
        <v>2906</v>
      </c>
      <c r="N128" s="897" t="s">
        <v>6561</v>
      </c>
      <c r="O128" s="898" t="s">
        <v>5993</v>
      </c>
      <c r="P128" s="899" t="s">
        <v>2323</v>
      </c>
      <c r="Q128" s="900" t="s">
        <v>2323</v>
      </c>
      <c r="R128" s="899" t="s">
        <v>2323</v>
      </c>
      <c r="S128" s="900" t="s">
        <v>2323</v>
      </c>
      <c r="T128" s="899" t="s">
        <v>2323</v>
      </c>
      <c r="U128" s="900" t="s">
        <v>2323</v>
      </c>
      <c r="V128" s="1155" t="s">
        <v>2323</v>
      </c>
      <c r="W128" s="877" t="s">
        <v>6348</v>
      </c>
      <c r="X128" s="1156" t="s">
        <v>6349</v>
      </c>
      <c r="Y128" s="902"/>
      <c r="Z128" s="889" t="s">
        <v>6734</v>
      </c>
      <c r="AA128" s="892" t="s">
        <v>1175</v>
      </c>
      <c r="AB128" s="889"/>
      <c r="AC128" s="891"/>
      <c r="AD128" s="902">
        <v>101</v>
      </c>
      <c r="AE128" s="889"/>
      <c r="AF128" s="877"/>
      <c r="AG128" s="1156"/>
      <c r="AH128" s="902"/>
      <c r="AI128" s="903" t="s">
        <v>3305</v>
      </c>
      <c r="AJ128" s="889" t="s">
        <v>1402</v>
      </c>
      <c r="AK128" s="891"/>
      <c r="AL128" s="891"/>
      <c r="AN128" s="904">
        <v>1</v>
      </c>
      <c r="AO128" s="904" t="s">
        <v>4101</v>
      </c>
    </row>
    <row r="129" spans="1:41" s="904" customFormat="1" ht="13.2" hidden="1" outlineLevel="1">
      <c r="A129" s="891" t="s">
        <v>2613</v>
      </c>
      <c r="B129" s="892"/>
      <c r="C129" s="889"/>
      <c r="D129" s="1152" t="str">
        <f t="shared" si="2"/>
        <v>O</v>
      </c>
      <c r="E129" s="1153">
        <v>6</v>
      </c>
      <c r="F129" s="877" t="s">
        <v>6350</v>
      </c>
      <c r="G129" s="879" t="s">
        <v>3676</v>
      </c>
      <c r="H129" s="890" t="s">
        <v>6005</v>
      </c>
      <c r="I129" s="890" t="s">
        <v>6728</v>
      </c>
      <c r="J129" s="880" t="s">
        <v>6221</v>
      </c>
      <c r="K129" s="1396" t="s">
        <v>7814</v>
      </c>
      <c r="L129" s="877" t="s">
        <v>1675</v>
      </c>
      <c r="M129" s="890"/>
      <c r="N129" s="897" t="s">
        <v>6561</v>
      </c>
      <c r="O129" s="898" t="s">
        <v>5993</v>
      </c>
      <c r="P129" s="899" t="s">
        <v>2323</v>
      </c>
      <c r="Q129" s="900" t="s">
        <v>2323</v>
      </c>
      <c r="R129" s="899" t="s">
        <v>2323</v>
      </c>
      <c r="S129" s="900" t="s">
        <v>2323</v>
      </c>
      <c r="T129" s="899" t="s">
        <v>2323</v>
      </c>
      <c r="U129" s="900" t="s">
        <v>2323</v>
      </c>
      <c r="V129" s="1155" t="s">
        <v>2323</v>
      </c>
      <c r="W129" s="877" t="s">
        <v>6348</v>
      </c>
      <c r="X129" s="1156" t="s">
        <v>6349</v>
      </c>
      <c r="Y129" s="902"/>
      <c r="Z129" s="889" t="s">
        <v>6734</v>
      </c>
      <c r="AA129" s="892" t="s">
        <v>1175</v>
      </c>
      <c r="AB129" s="889"/>
      <c r="AC129" s="891"/>
      <c r="AD129" s="902">
        <v>101</v>
      </c>
      <c r="AE129" s="889"/>
      <c r="AF129" s="877"/>
      <c r="AG129" s="1156"/>
      <c r="AH129" s="902"/>
      <c r="AI129" s="903" t="s">
        <v>3305</v>
      </c>
      <c r="AJ129" s="889" t="s">
        <v>1402</v>
      </c>
      <c r="AK129" s="891"/>
      <c r="AL129" s="891"/>
      <c r="AN129" s="904">
        <v>1</v>
      </c>
      <c r="AO129" s="904" t="s">
        <v>4101</v>
      </c>
    </row>
    <row r="130" spans="1:41" s="904" customFormat="1" ht="13.2" hidden="1" outlineLevel="1">
      <c r="A130" s="891" t="s">
        <v>2613</v>
      </c>
      <c r="B130" s="892"/>
      <c r="C130" s="889"/>
      <c r="D130" s="1152" t="str">
        <f t="shared" si="2"/>
        <v>O</v>
      </c>
      <c r="E130" s="1153">
        <v>7</v>
      </c>
      <c r="F130" s="877" t="s">
        <v>6350</v>
      </c>
      <c r="G130" s="879" t="s">
        <v>3676</v>
      </c>
      <c r="H130" s="890" t="s">
        <v>6005</v>
      </c>
      <c r="I130" s="890" t="s">
        <v>6728</v>
      </c>
      <c r="J130" s="880" t="s">
        <v>6351</v>
      </c>
      <c r="K130" s="1396" t="s">
        <v>7815</v>
      </c>
      <c r="L130" s="877"/>
      <c r="M130" s="890" t="s">
        <v>2906</v>
      </c>
      <c r="N130" s="897" t="s">
        <v>6561</v>
      </c>
      <c r="O130" s="898" t="s">
        <v>5993</v>
      </c>
      <c r="P130" s="899" t="s">
        <v>2323</v>
      </c>
      <c r="Q130" s="900" t="s">
        <v>2323</v>
      </c>
      <c r="R130" s="899" t="s">
        <v>2323</v>
      </c>
      <c r="S130" s="900" t="s">
        <v>2323</v>
      </c>
      <c r="T130" s="899" t="s">
        <v>2323</v>
      </c>
      <c r="U130" s="900" t="s">
        <v>2323</v>
      </c>
      <c r="V130" s="1155" t="s">
        <v>2323</v>
      </c>
      <c r="W130" s="877" t="s">
        <v>6736</v>
      </c>
      <c r="X130" s="1156" t="s">
        <v>6349</v>
      </c>
      <c r="Y130" s="902"/>
      <c r="Z130" s="889" t="s">
        <v>6735</v>
      </c>
      <c r="AA130" s="892" t="s">
        <v>1175</v>
      </c>
      <c r="AB130" s="889"/>
      <c r="AC130" s="891"/>
      <c r="AD130" s="902"/>
      <c r="AE130" s="889"/>
      <c r="AF130" s="877"/>
      <c r="AG130" s="1156"/>
      <c r="AH130" s="902"/>
      <c r="AI130" s="903" t="s">
        <v>3305</v>
      </c>
      <c r="AJ130" s="889" t="s">
        <v>1402</v>
      </c>
      <c r="AK130" s="891"/>
      <c r="AL130" s="891"/>
      <c r="AN130" s="904">
        <v>1</v>
      </c>
      <c r="AO130" s="904" t="s">
        <v>4101</v>
      </c>
    </row>
    <row r="131" spans="1:41" s="904" customFormat="1" ht="13.2" hidden="1" outlineLevel="1">
      <c r="A131" s="891" t="s">
        <v>2613</v>
      </c>
      <c r="B131" s="892"/>
      <c r="C131" s="889"/>
      <c r="D131" s="1152" t="str">
        <f t="shared" si="2"/>
        <v>O</v>
      </c>
      <c r="E131" s="1153">
        <v>8</v>
      </c>
      <c r="F131" s="877" t="s">
        <v>6350</v>
      </c>
      <c r="G131" s="879" t="s">
        <v>3676</v>
      </c>
      <c r="H131" s="890" t="s">
        <v>6005</v>
      </c>
      <c r="I131" s="890" t="s">
        <v>6728</v>
      </c>
      <c r="J131" s="880" t="s">
        <v>6351</v>
      </c>
      <c r="K131" s="1396" t="s">
        <v>7816</v>
      </c>
      <c r="L131" s="877" t="s">
        <v>1675</v>
      </c>
      <c r="M131" s="890"/>
      <c r="N131" s="897" t="s">
        <v>6561</v>
      </c>
      <c r="O131" s="898" t="s">
        <v>5993</v>
      </c>
      <c r="P131" s="899" t="s">
        <v>2323</v>
      </c>
      <c r="Q131" s="900" t="s">
        <v>2323</v>
      </c>
      <c r="R131" s="899" t="s">
        <v>2323</v>
      </c>
      <c r="S131" s="900" t="s">
        <v>2323</v>
      </c>
      <c r="T131" s="899" t="s">
        <v>2323</v>
      </c>
      <c r="U131" s="900" t="s">
        <v>2323</v>
      </c>
      <c r="V131" s="1155" t="s">
        <v>2323</v>
      </c>
      <c r="W131" s="877" t="s">
        <v>6736</v>
      </c>
      <c r="X131" s="1156" t="s">
        <v>6349</v>
      </c>
      <c r="Y131" s="902"/>
      <c r="Z131" s="889" t="s">
        <v>6735</v>
      </c>
      <c r="AA131" s="892" t="s">
        <v>1175</v>
      </c>
      <c r="AB131" s="889"/>
      <c r="AC131" s="891"/>
      <c r="AD131" s="902"/>
      <c r="AE131" s="889"/>
      <c r="AF131" s="877"/>
      <c r="AG131" s="1156"/>
      <c r="AH131" s="902"/>
      <c r="AI131" s="903" t="s">
        <v>3305</v>
      </c>
      <c r="AJ131" s="889" t="s">
        <v>1402</v>
      </c>
      <c r="AK131" s="891"/>
      <c r="AL131" s="891"/>
      <c r="AN131" s="904">
        <v>1</v>
      </c>
      <c r="AO131" s="904" t="s">
        <v>4101</v>
      </c>
    </row>
    <row r="132" spans="1:41" s="904" customFormat="1" ht="13.2" hidden="1" outlineLevel="1">
      <c r="A132" s="891" t="s">
        <v>2613</v>
      </c>
      <c r="B132" s="892"/>
      <c r="C132" s="889"/>
      <c r="D132" s="1152" t="str">
        <f t="shared" si="2"/>
        <v>O</v>
      </c>
      <c r="E132" s="1153">
        <v>9</v>
      </c>
      <c r="F132" s="877" t="s">
        <v>6457</v>
      </c>
      <c r="G132" s="879" t="s">
        <v>3676</v>
      </c>
      <c r="H132" s="890" t="s">
        <v>6005</v>
      </c>
      <c r="I132" s="890" t="s">
        <v>6728</v>
      </c>
      <c r="J132" s="880">
        <v>52</v>
      </c>
      <c r="K132" s="1396" t="s">
        <v>7817</v>
      </c>
      <c r="L132" s="877"/>
      <c r="M132" s="890" t="s">
        <v>2906</v>
      </c>
      <c r="N132" s="897" t="s">
        <v>6527</v>
      </c>
      <c r="O132" s="898" t="s">
        <v>5993</v>
      </c>
      <c r="P132" s="899" t="s">
        <v>2323</v>
      </c>
      <c r="Q132" s="900" t="s">
        <v>2323</v>
      </c>
      <c r="R132" s="899" t="s">
        <v>2323</v>
      </c>
      <c r="S132" s="900" t="s">
        <v>2323</v>
      </c>
      <c r="T132" s="899" t="s">
        <v>2323</v>
      </c>
      <c r="U132" s="900" t="s">
        <v>2323</v>
      </c>
      <c r="V132" s="1155" t="s">
        <v>2323</v>
      </c>
      <c r="W132" s="877" t="s">
        <v>6729</v>
      </c>
      <c r="X132" s="1156" t="s">
        <v>6524</v>
      </c>
      <c r="Y132" s="902"/>
      <c r="Z132" s="889" t="s">
        <v>6737</v>
      </c>
      <c r="AA132" s="892" t="s">
        <v>1175</v>
      </c>
      <c r="AB132" s="889"/>
      <c r="AC132" s="891"/>
      <c r="AD132" s="902"/>
      <c r="AE132" s="889"/>
      <c r="AF132" s="877"/>
      <c r="AG132" s="1156"/>
      <c r="AH132" s="902"/>
      <c r="AI132" s="903" t="s">
        <v>3304</v>
      </c>
      <c r="AJ132" s="889"/>
      <c r="AK132" s="891"/>
      <c r="AL132" s="891"/>
      <c r="AN132" s="904">
        <v>1</v>
      </c>
      <c r="AO132" s="904" t="s">
        <v>4101</v>
      </c>
    </row>
    <row r="133" spans="1:41" s="904" customFormat="1" ht="13.2" hidden="1" outlineLevel="1">
      <c r="A133" s="891" t="s">
        <v>2613</v>
      </c>
      <c r="B133" s="892"/>
      <c r="C133" s="889"/>
      <c r="D133" s="1152" t="str">
        <f t="shared" si="2"/>
        <v>O</v>
      </c>
      <c r="E133" s="1153">
        <v>10</v>
      </c>
      <c r="F133" s="877" t="s">
        <v>6457</v>
      </c>
      <c r="G133" s="879" t="s">
        <v>3676</v>
      </c>
      <c r="H133" s="890" t="s">
        <v>6005</v>
      </c>
      <c r="I133" s="890" t="s">
        <v>6728</v>
      </c>
      <c r="J133" s="880">
        <v>52</v>
      </c>
      <c r="K133" s="1396" t="s">
        <v>7818</v>
      </c>
      <c r="L133" s="877" t="s">
        <v>1675</v>
      </c>
      <c r="M133" s="890"/>
      <c r="N133" s="897" t="s">
        <v>6527</v>
      </c>
      <c r="O133" s="898" t="s">
        <v>5993</v>
      </c>
      <c r="P133" s="899" t="s">
        <v>2323</v>
      </c>
      <c r="Q133" s="900" t="s">
        <v>2323</v>
      </c>
      <c r="R133" s="899" t="s">
        <v>2323</v>
      </c>
      <c r="S133" s="900" t="s">
        <v>2323</v>
      </c>
      <c r="T133" s="899" t="s">
        <v>2323</v>
      </c>
      <c r="U133" s="900" t="s">
        <v>2323</v>
      </c>
      <c r="V133" s="1155" t="s">
        <v>2323</v>
      </c>
      <c r="W133" s="877" t="s">
        <v>6729</v>
      </c>
      <c r="X133" s="1156" t="s">
        <v>6524</v>
      </c>
      <c r="Y133" s="902"/>
      <c r="Z133" s="889" t="s">
        <v>6737</v>
      </c>
      <c r="AA133" s="892" t="s">
        <v>1175</v>
      </c>
      <c r="AB133" s="889"/>
      <c r="AC133" s="891"/>
      <c r="AD133" s="902"/>
      <c r="AE133" s="889"/>
      <c r="AF133" s="877"/>
      <c r="AG133" s="1156"/>
      <c r="AH133" s="902"/>
      <c r="AI133" s="903" t="s">
        <v>3304</v>
      </c>
      <c r="AJ133" s="889"/>
      <c r="AK133" s="891"/>
      <c r="AL133" s="891"/>
      <c r="AN133" s="904">
        <v>1</v>
      </c>
      <c r="AO133" s="904" t="s">
        <v>4101</v>
      </c>
    </row>
    <row r="134" spans="1:41" s="904" customFormat="1" ht="13.2" hidden="1" outlineLevel="1">
      <c r="A134" s="891" t="s">
        <v>2613</v>
      </c>
      <c r="B134" s="892"/>
      <c r="C134" s="889"/>
      <c r="D134" s="1152" t="str">
        <f t="shared" si="2"/>
        <v>O</v>
      </c>
      <c r="E134" s="1153">
        <v>11</v>
      </c>
      <c r="F134" s="877" t="s">
        <v>6350</v>
      </c>
      <c r="G134" s="879" t="s">
        <v>3676</v>
      </c>
      <c r="H134" s="890" t="s">
        <v>6005</v>
      </c>
      <c r="I134" s="890" t="s">
        <v>6728</v>
      </c>
      <c r="J134" s="880" t="s">
        <v>6353</v>
      </c>
      <c r="K134" s="1396" t="s">
        <v>7819</v>
      </c>
      <c r="L134" s="877"/>
      <c r="M134" s="890" t="s">
        <v>2906</v>
      </c>
      <c r="N134" s="897" t="s">
        <v>6561</v>
      </c>
      <c r="O134" s="898" t="s">
        <v>5993</v>
      </c>
      <c r="P134" s="899" t="s">
        <v>2323</v>
      </c>
      <c r="Q134" s="900" t="s">
        <v>2323</v>
      </c>
      <c r="R134" s="899" t="s">
        <v>2323</v>
      </c>
      <c r="S134" s="900" t="s">
        <v>2323</v>
      </c>
      <c r="T134" s="899" t="s">
        <v>2323</v>
      </c>
      <c r="U134" s="900" t="s">
        <v>2323</v>
      </c>
      <c r="V134" s="1155" t="s">
        <v>2323</v>
      </c>
      <c r="W134" s="877" t="s">
        <v>6738</v>
      </c>
      <c r="X134" s="1156" t="s">
        <v>6349</v>
      </c>
      <c r="Y134" s="902"/>
      <c r="Z134" s="889" t="s">
        <v>6734</v>
      </c>
      <c r="AA134" s="892" t="s">
        <v>1175</v>
      </c>
      <c r="AB134" s="889"/>
      <c r="AC134" s="891"/>
      <c r="AD134" s="902">
        <v>102</v>
      </c>
      <c r="AE134" s="889"/>
      <c r="AF134" s="877"/>
      <c r="AG134" s="1156"/>
      <c r="AH134" s="902"/>
      <c r="AI134" s="903" t="s">
        <v>3305</v>
      </c>
      <c r="AJ134" s="889" t="s">
        <v>1402</v>
      </c>
      <c r="AK134" s="891"/>
      <c r="AL134" s="891"/>
      <c r="AN134" s="904">
        <v>1</v>
      </c>
      <c r="AO134" s="904" t="s">
        <v>4101</v>
      </c>
    </row>
    <row r="135" spans="1:41" s="904" customFormat="1" ht="13.2" hidden="1" outlineLevel="1">
      <c r="A135" s="891" t="s">
        <v>2613</v>
      </c>
      <c r="B135" s="892"/>
      <c r="C135" s="889"/>
      <c r="D135" s="1152" t="str">
        <f t="shared" si="2"/>
        <v>O</v>
      </c>
      <c r="E135" s="1153">
        <v>12</v>
      </c>
      <c r="F135" s="877" t="s">
        <v>6350</v>
      </c>
      <c r="G135" s="879" t="s">
        <v>3676</v>
      </c>
      <c r="H135" s="890" t="s">
        <v>6005</v>
      </c>
      <c r="I135" s="890" t="s">
        <v>6728</v>
      </c>
      <c r="J135" s="880" t="s">
        <v>6353</v>
      </c>
      <c r="K135" s="1396" t="s">
        <v>7820</v>
      </c>
      <c r="L135" s="877" t="s">
        <v>1675</v>
      </c>
      <c r="M135" s="890"/>
      <c r="N135" s="897" t="s">
        <v>6561</v>
      </c>
      <c r="O135" s="898" t="s">
        <v>5993</v>
      </c>
      <c r="P135" s="899" t="s">
        <v>2323</v>
      </c>
      <c r="Q135" s="900" t="s">
        <v>2323</v>
      </c>
      <c r="R135" s="899" t="s">
        <v>2323</v>
      </c>
      <c r="S135" s="900" t="s">
        <v>2323</v>
      </c>
      <c r="T135" s="899" t="s">
        <v>2323</v>
      </c>
      <c r="U135" s="900" t="s">
        <v>2323</v>
      </c>
      <c r="V135" s="1155" t="s">
        <v>2323</v>
      </c>
      <c r="W135" s="877" t="s">
        <v>6738</v>
      </c>
      <c r="X135" s="1156" t="s">
        <v>6349</v>
      </c>
      <c r="Y135" s="902"/>
      <c r="Z135" s="889" t="s">
        <v>6734</v>
      </c>
      <c r="AA135" s="892" t="s">
        <v>1175</v>
      </c>
      <c r="AB135" s="889"/>
      <c r="AC135" s="891"/>
      <c r="AD135" s="902">
        <v>102</v>
      </c>
      <c r="AE135" s="889"/>
      <c r="AF135" s="877"/>
      <c r="AG135" s="1156"/>
      <c r="AH135" s="902"/>
      <c r="AI135" s="903" t="s">
        <v>3305</v>
      </c>
      <c r="AJ135" s="889" t="s">
        <v>1402</v>
      </c>
      <c r="AK135" s="891"/>
      <c r="AL135" s="891"/>
      <c r="AN135" s="904">
        <v>1</v>
      </c>
      <c r="AO135" s="904" t="s">
        <v>4101</v>
      </c>
    </row>
    <row r="136" spans="1:41" s="904" customFormat="1" ht="13.2" hidden="1" outlineLevel="1">
      <c r="A136" s="891" t="s">
        <v>2613</v>
      </c>
      <c r="B136" s="892"/>
      <c r="C136" s="889"/>
      <c r="D136" s="1152" t="str">
        <f t="shared" si="2"/>
        <v>O</v>
      </c>
      <c r="E136" s="1153">
        <v>13</v>
      </c>
      <c r="F136" s="877" t="s">
        <v>6350</v>
      </c>
      <c r="G136" s="879" t="s">
        <v>3676</v>
      </c>
      <c r="H136" s="890" t="s">
        <v>6005</v>
      </c>
      <c r="I136" s="890" t="s">
        <v>6728</v>
      </c>
      <c r="J136" s="880" t="s">
        <v>6567</v>
      </c>
      <c r="K136" s="1396" t="s">
        <v>7821</v>
      </c>
      <c r="L136" s="877"/>
      <c r="M136" s="890" t="s">
        <v>2906</v>
      </c>
      <c r="N136" s="897" t="s">
        <v>6561</v>
      </c>
      <c r="O136" s="898" t="s">
        <v>5993</v>
      </c>
      <c r="P136" s="899" t="s">
        <v>2323</v>
      </c>
      <c r="Q136" s="900" t="s">
        <v>2323</v>
      </c>
      <c r="R136" s="899" t="s">
        <v>2323</v>
      </c>
      <c r="S136" s="900" t="s">
        <v>2323</v>
      </c>
      <c r="T136" s="899" t="s">
        <v>2323</v>
      </c>
      <c r="U136" s="900" t="s">
        <v>2323</v>
      </c>
      <c r="V136" s="1155" t="s">
        <v>2323</v>
      </c>
      <c r="W136" s="877" t="s">
        <v>6739</v>
      </c>
      <c r="X136" s="1156" t="s">
        <v>6349</v>
      </c>
      <c r="Y136" s="902"/>
      <c r="Z136" s="889" t="s">
        <v>6735</v>
      </c>
      <c r="AA136" s="892" t="s">
        <v>1175</v>
      </c>
      <c r="AB136" s="889"/>
      <c r="AC136" s="891"/>
      <c r="AD136" s="902"/>
      <c r="AE136" s="889"/>
      <c r="AF136" s="877"/>
      <c r="AG136" s="1156"/>
      <c r="AH136" s="902"/>
      <c r="AI136" s="903" t="s">
        <v>3305</v>
      </c>
      <c r="AJ136" s="889" t="s">
        <v>1402</v>
      </c>
      <c r="AK136" s="891"/>
      <c r="AL136" s="891"/>
      <c r="AN136" s="904">
        <v>1</v>
      </c>
      <c r="AO136" s="904" t="s">
        <v>4101</v>
      </c>
    </row>
    <row r="137" spans="1:41" s="904" customFormat="1" ht="13.2" hidden="1" outlineLevel="1">
      <c r="A137" s="891" t="s">
        <v>2613</v>
      </c>
      <c r="B137" s="892"/>
      <c r="C137" s="889"/>
      <c r="D137" s="1152" t="str">
        <f t="shared" si="2"/>
        <v>O</v>
      </c>
      <c r="E137" s="1153">
        <v>14</v>
      </c>
      <c r="F137" s="877" t="s">
        <v>6350</v>
      </c>
      <c r="G137" s="879" t="s">
        <v>3676</v>
      </c>
      <c r="H137" s="890" t="s">
        <v>6005</v>
      </c>
      <c r="I137" s="890" t="s">
        <v>6728</v>
      </c>
      <c r="J137" s="880" t="s">
        <v>6567</v>
      </c>
      <c r="K137" s="895" t="s">
        <v>6346</v>
      </c>
      <c r="L137" s="877" t="s">
        <v>1675</v>
      </c>
      <c r="M137" s="890"/>
      <c r="N137" s="897" t="s">
        <v>6561</v>
      </c>
      <c r="O137" s="898" t="s">
        <v>5993</v>
      </c>
      <c r="P137" s="899" t="s">
        <v>2323</v>
      </c>
      <c r="Q137" s="900" t="s">
        <v>2323</v>
      </c>
      <c r="R137" s="899" t="s">
        <v>2323</v>
      </c>
      <c r="S137" s="900" t="s">
        <v>2323</v>
      </c>
      <c r="T137" s="899" t="s">
        <v>2323</v>
      </c>
      <c r="U137" s="900" t="s">
        <v>2323</v>
      </c>
      <c r="V137" s="1155" t="s">
        <v>2323</v>
      </c>
      <c r="W137" s="877" t="s">
        <v>6739</v>
      </c>
      <c r="X137" s="1156" t="s">
        <v>6349</v>
      </c>
      <c r="Y137" s="902"/>
      <c r="Z137" s="889" t="s">
        <v>6735</v>
      </c>
      <c r="AA137" s="892" t="s">
        <v>1175</v>
      </c>
      <c r="AB137" s="889"/>
      <c r="AC137" s="891"/>
      <c r="AD137" s="902"/>
      <c r="AE137" s="889"/>
      <c r="AF137" s="877"/>
      <c r="AG137" s="1156"/>
      <c r="AH137" s="902"/>
      <c r="AI137" s="903" t="s">
        <v>3305</v>
      </c>
      <c r="AJ137" s="889" t="s">
        <v>1402</v>
      </c>
      <c r="AK137" s="891"/>
      <c r="AL137" s="891"/>
      <c r="AN137" s="904">
        <v>1</v>
      </c>
      <c r="AO137" s="904" t="s">
        <v>4101</v>
      </c>
    </row>
    <row r="138" spans="1:41" s="904" customFormat="1" ht="13.2" hidden="1" outlineLevel="1">
      <c r="A138" s="891" t="s">
        <v>2613</v>
      </c>
      <c r="B138" s="892"/>
      <c r="C138" s="889"/>
      <c r="D138" s="1152" t="str">
        <f t="shared" si="2"/>
        <v>O</v>
      </c>
      <c r="E138" s="1153">
        <v>15</v>
      </c>
      <c r="F138" s="877" t="s">
        <v>6457</v>
      </c>
      <c r="G138" s="879" t="s">
        <v>3676</v>
      </c>
      <c r="H138" s="890" t="s">
        <v>6005</v>
      </c>
      <c r="I138" s="890" t="s">
        <v>6728</v>
      </c>
      <c r="J138" s="880">
        <v>52</v>
      </c>
      <c r="K138" s="895" t="s">
        <v>6521</v>
      </c>
      <c r="L138" s="877"/>
      <c r="M138" s="890" t="s">
        <v>2906</v>
      </c>
      <c r="N138" s="897" t="s">
        <v>6521</v>
      </c>
      <c r="O138" s="898" t="s">
        <v>5993</v>
      </c>
      <c r="P138" s="899" t="s">
        <v>2323</v>
      </c>
      <c r="Q138" s="900" t="s">
        <v>2323</v>
      </c>
      <c r="R138" s="899" t="s">
        <v>2323</v>
      </c>
      <c r="S138" s="900" t="s">
        <v>2323</v>
      </c>
      <c r="T138" s="899" t="s">
        <v>2323</v>
      </c>
      <c r="U138" s="900" t="s">
        <v>2323</v>
      </c>
      <c r="V138" s="1155" t="s">
        <v>2323</v>
      </c>
      <c r="W138" s="877" t="s">
        <v>6729</v>
      </c>
      <c r="X138" s="1156" t="s">
        <v>6522</v>
      </c>
      <c r="Y138" s="902"/>
      <c r="Z138" s="889" t="s">
        <v>6740</v>
      </c>
      <c r="AA138" s="892" t="s">
        <v>1175</v>
      </c>
      <c r="AB138" s="889"/>
      <c r="AC138" s="891"/>
      <c r="AD138" s="902"/>
      <c r="AE138" s="889"/>
      <c r="AF138" s="877"/>
      <c r="AG138" s="1156"/>
      <c r="AH138" s="902"/>
      <c r="AI138" s="903" t="s">
        <v>3304</v>
      </c>
      <c r="AJ138" s="889"/>
      <c r="AK138" s="891"/>
      <c r="AL138" s="891"/>
      <c r="AN138" s="904">
        <v>1</v>
      </c>
      <c r="AO138" s="904" t="s">
        <v>4101</v>
      </c>
    </row>
    <row r="139" spans="1:41" s="904" customFormat="1" ht="13.2" hidden="1" outlineLevel="1">
      <c r="A139" s="891" t="s">
        <v>2613</v>
      </c>
      <c r="B139" s="892"/>
      <c r="C139" s="889"/>
      <c r="D139" s="1152" t="str">
        <f>D138</f>
        <v>O</v>
      </c>
      <c r="E139" s="1153">
        <v>16</v>
      </c>
      <c r="F139" s="877" t="s">
        <v>6457</v>
      </c>
      <c r="G139" s="879" t="s">
        <v>3676</v>
      </c>
      <c r="H139" s="890" t="s">
        <v>6005</v>
      </c>
      <c r="I139" s="890" t="s">
        <v>6728</v>
      </c>
      <c r="J139" s="880">
        <v>52</v>
      </c>
      <c r="K139" s="895" t="s">
        <v>6521</v>
      </c>
      <c r="L139" s="877" t="s">
        <v>1675</v>
      </c>
      <c r="M139" s="890"/>
      <c r="N139" s="897" t="s">
        <v>6521</v>
      </c>
      <c r="O139" s="898" t="s">
        <v>5993</v>
      </c>
      <c r="P139" s="899" t="s">
        <v>2323</v>
      </c>
      <c r="Q139" s="900" t="s">
        <v>2323</v>
      </c>
      <c r="R139" s="899" t="s">
        <v>2323</v>
      </c>
      <c r="S139" s="900" t="s">
        <v>2323</v>
      </c>
      <c r="T139" s="899" t="s">
        <v>2323</v>
      </c>
      <c r="U139" s="900" t="s">
        <v>2323</v>
      </c>
      <c r="V139" s="1155" t="s">
        <v>2323</v>
      </c>
      <c r="W139" s="877" t="s">
        <v>6729</v>
      </c>
      <c r="X139" s="1156" t="s">
        <v>6522</v>
      </c>
      <c r="Y139" s="902"/>
      <c r="Z139" s="889" t="s">
        <v>6740</v>
      </c>
      <c r="AA139" s="892" t="s">
        <v>1175</v>
      </c>
      <c r="AB139" s="889"/>
      <c r="AC139" s="891"/>
      <c r="AD139" s="902"/>
      <c r="AE139" s="889"/>
      <c r="AF139" s="877"/>
      <c r="AG139" s="1156"/>
      <c r="AH139" s="902"/>
      <c r="AI139" s="903" t="s">
        <v>3304</v>
      </c>
      <c r="AJ139" s="889"/>
      <c r="AK139" s="891"/>
      <c r="AL139" s="891"/>
      <c r="AN139" s="904">
        <v>1</v>
      </c>
      <c r="AO139" s="904" t="s">
        <v>4101</v>
      </c>
    </row>
    <row r="140" spans="1:41" s="904" customFormat="1" ht="13.2" hidden="1" collapsed="1">
      <c r="B140" s="1159"/>
      <c r="C140" s="1159"/>
      <c r="D140" s="1160"/>
      <c r="E140" s="1160"/>
      <c r="F140" s="1161"/>
      <c r="G140" s="1159"/>
      <c r="H140" s="1161"/>
      <c r="I140" s="1161"/>
      <c r="J140" s="1161"/>
      <c r="K140" s="1161"/>
      <c r="L140" s="1161"/>
      <c r="M140" s="1161"/>
      <c r="N140" s="1161"/>
      <c r="O140" s="1161"/>
      <c r="P140" s="1159"/>
      <c r="Q140" s="1161"/>
      <c r="R140" s="1159"/>
      <c r="S140" s="1161"/>
      <c r="T140" s="1159"/>
      <c r="U140" s="1159"/>
      <c r="V140" s="1159"/>
      <c r="Y140" s="1159"/>
      <c r="Z140" s="1159"/>
      <c r="AA140" s="1159"/>
      <c r="AB140" s="1159"/>
      <c r="AC140" s="1159"/>
      <c r="AD140" s="1159"/>
      <c r="AE140" s="1159"/>
      <c r="AF140" s="1161"/>
      <c r="AG140" s="1159"/>
      <c r="AH140" s="1159"/>
      <c r="AI140" s="1159"/>
      <c r="AJ140" s="1159"/>
      <c r="AK140" s="1159"/>
    </row>
    <row r="141" spans="1:41" s="904" customFormat="1" ht="13.8" hidden="1" thickBot="1">
      <c r="D141" s="904" t="s">
        <v>4101</v>
      </c>
      <c r="O141" s="1115"/>
      <c r="P141" s="1115"/>
    </row>
    <row r="142" spans="1:41" s="904" customFormat="1" ht="13.2" hidden="1">
      <c r="D142" s="1116" t="s">
        <v>5417</v>
      </c>
      <c r="E142" s="1117"/>
      <c r="F142" s="1118">
        <v>2</v>
      </c>
      <c r="K142" s="1082"/>
      <c r="L142" s="1082"/>
      <c r="M142" s="1082"/>
      <c r="N142" s="1082"/>
    </row>
    <row r="143" spans="1:41" s="904" customFormat="1" ht="13.8" hidden="1" thickBot="1">
      <c r="D143" s="1119" t="s">
        <v>2591</v>
      </c>
      <c r="E143" s="1120"/>
      <c r="F143" s="1114" t="s">
        <v>3139</v>
      </c>
      <c r="K143" s="1082"/>
      <c r="L143" s="1082"/>
      <c r="M143" s="1082"/>
      <c r="N143" s="1082"/>
    </row>
    <row r="144" spans="1:41" s="904" customFormat="1" ht="13.8" hidden="1" outlineLevel="1" thickBot="1">
      <c r="A144" s="1121" t="s">
        <v>9</v>
      </c>
      <c r="B144" s="1122" t="s">
        <v>306</v>
      </c>
      <c r="C144" s="1123"/>
      <c r="D144" s="1090" t="s">
        <v>82</v>
      </c>
      <c r="E144" s="1124"/>
      <c r="F144" s="1125" t="s">
        <v>307</v>
      </c>
      <c r="G144" s="1126"/>
      <c r="H144" s="1126"/>
      <c r="I144" s="1126"/>
      <c r="J144" s="1162"/>
      <c r="K144" s="1129" t="s">
        <v>209</v>
      </c>
      <c r="L144" s="1130" t="s">
        <v>2154</v>
      </c>
      <c r="M144" s="1126"/>
      <c r="N144" s="1131" t="s">
        <v>209</v>
      </c>
      <c r="O144" s="1132" t="s">
        <v>309</v>
      </c>
      <c r="P144" s="1122"/>
      <c r="Q144" s="1122"/>
      <c r="R144" s="1122"/>
      <c r="S144" s="1122"/>
      <c r="T144" s="1122"/>
      <c r="U144" s="1123"/>
      <c r="V144" s="1122"/>
      <c r="W144" s="1130" t="s">
        <v>1164</v>
      </c>
      <c r="X144" s="1127"/>
      <c r="Y144" s="1132" t="s">
        <v>3948</v>
      </c>
      <c r="Z144" s="1123"/>
      <c r="AA144" s="1132" t="s">
        <v>3585</v>
      </c>
      <c r="AB144" s="1123"/>
      <c r="AC144" s="1131" t="s">
        <v>377</v>
      </c>
      <c r="AD144" s="1132" t="s">
        <v>310</v>
      </c>
      <c r="AE144" s="1122"/>
      <c r="AF144" s="1130" t="s">
        <v>308</v>
      </c>
      <c r="AG144" s="1127"/>
      <c r="AH144" s="1132" t="s">
        <v>4734</v>
      </c>
      <c r="AI144" s="1132"/>
      <c r="AJ144" s="1132"/>
      <c r="AK144" s="1133" t="s">
        <v>3213</v>
      </c>
      <c r="AL144" s="1131"/>
    </row>
    <row r="145" spans="1:41" s="904" customFormat="1" ht="205.8" hidden="1" outlineLevel="1">
      <c r="A145" s="1134" t="s">
        <v>776</v>
      </c>
      <c r="B145" s="1135" t="s">
        <v>305</v>
      </c>
      <c r="C145" s="1136" t="s">
        <v>3054</v>
      </c>
      <c r="D145" s="1137" t="s">
        <v>759</v>
      </c>
      <c r="E145" s="1136" t="s">
        <v>1281</v>
      </c>
      <c r="F145" s="1138" t="s">
        <v>3055</v>
      </c>
      <c r="G145" s="1139" t="s">
        <v>2314</v>
      </c>
      <c r="H145" s="1140" t="s">
        <v>1468</v>
      </c>
      <c r="I145" s="1140" t="s">
        <v>1467</v>
      </c>
      <c r="J145" s="1142" t="s">
        <v>2842</v>
      </c>
      <c r="K145" s="1143" t="s">
        <v>1415</v>
      </c>
      <c r="L145" s="1138" t="s">
        <v>993</v>
      </c>
      <c r="M145" s="1140" t="s">
        <v>408</v>
      </c>
      <c r="N145" s="1144" t="s">
        <v>4231</v>
      </c>
      <c r="O145" s="1138" t="s">
        <v>83</v>
      </c>
      <c r="P145" s="1140" t="s">
        <v>3057</v>
      </c>
      <c r="Q145" s="1140" t="s">
        <v>1606</v>
      </c>
      <c r="R145" s="1140" t="s">
        <v>1607</v>
      </c>
      <c r="S145" s="1140" t="s">
        <v>4619</v>
      </c>
      <c r="T145" s="1140" t="s">
        <v>4620</v>
      </c>
      <c r="U145" s="1140" t="s">
        <v>4621</v>
      </c>
      <c r="V145" s="1145" t="s">
        <v>4622</v>
      </c>
      <c r="W145" s="1146" t="s">
        <v>4012</v>
      </c>
      <c r="X145" s="1147" t="s">
        <v>5442</v>
      </c>
      <c r="Y145" s="1148" t="s">
        <v>4623</v>
      </c>
      <c r="Z145" s="1142" t="s">
        <v>1027</v>
      </c>
      <c r="AA145" s="1148" t="s">
        <v>1173</v>
      </c>
      <c r="AB145" s="1142" t="s">
        <v>2582</v>
      </c>
      <c r="AC145" s="1148" t="s">
        <v>3056</v>
      </c>
      <c r="AD145" s="1148" t="s">
        <v>1176</v>
      </c>
      <c r="AE145" s="1136" t="s">
        <v>1413</v>
      </c>
      <c r="AF145" s="1138" t="s">
        <v>2583</v>
      </c>
      <c r="AG145" s="1145" t="s">
        <v>251</v>
      </c>
      <c r="AH145" s="1138" t="s">
        <v>4431</v>
      </c>
      <c r="AI145" s="1149" t="s">
        <v>4429</v>
      </c>
      <c r="AJ145" s="1142" t="s">
        <v>4430</v>
      </c>
      <c r="AK145" s="1150" t="s">
        <v>995</v>
      </c>
      <c r="AL145" s="1151" t="s">
        <v>4994</v>
      </c>
    </row>
    <row r="146" spans="1:41" s="904" customFormat="1" ht="13.2" hidden="1" outlineLevel="1">
      <c r="A146" s="891" t="s">
        <v>2613</v>
      </c>
      <c r="B146" s="892"/>
      <c r="C146" s="889"/>
      <c r="D146" s="1152" t="str">
        <f>T(F143)</f>
        <v>N</v>
      </c>
      <c r="E146" s="1153">
        <v>1</v>
      </c>
      <c r="F146" s="877" t="s">
        <v>6350</v>
      </c>
      <c r="G146" s="879" t="s">
        <v>3676</v>
      </c>
      <c r="H146" s="890" t="s">
        <v>6005</v>
      </c>
      <c r="I146" s="890" t="s">
        <v>6728</v>
      </c>
      <c r="J146" s="880" t="s">
        <v>6741</v>
      </c>
      <c r="K146" s="895" t="s">
        <v>6346</v>
      </c>
      <c r="L146" s="877"/>
      <c r="M146" s="890" t="s">
        <v>2906</v>
      </c>
      <c r="N146" s="897" t="s">
        <v>6347</v>
      </c>
      <c r="O146" s="898" t="s">
        <v>5993</v>
      </c>
      <c r="P146" s="899" t="s">
        <v>2323</v>
      </c>
      <c r="Q146" s="1154" t="s">
        <v>2323</v>
      </c>
      <c r="R146" s="899" t="s">
        <v>2323</v>
      </c>
      <c r="S146" s="1154" t="s">
        <v>2323</v>
      </c>
      <c r="T146" s="899" t="s">
        <v>2323</v>
      </c>
      <c r="U146" s="900" t="s">
        <v>2323</v>
      </c>
      <c r="V146" s="1155" t="s">
        <v>2323</v>
      </c>
      <c r="W146" s="877" t="s">
        <v>6362</v>
      </c>
      <c r="X146" s="1156" t="s">
        <v>6349</v>
      </c>
      <c r="Y146" s="902"/>
      <c r="Z146" s="889" t="s">
        <v>7394</v>
      </c>
      <c r="AA146" s="892" t="s">
        <v>1175</v>
      </c>
      <c r="AB146" s="889"/>
      <c r="AC146" s="891"/>
      <c r="AD146" s="902">
        <v>104</v>
      </c>
      <c r="AE146" s="889"/>
      <c r="AF146" s="877"/>
      <c r="AG146" s="1156"/>
      <c r="AH146" s="902"/>
      <c r="AI146" s="903" t="s">
        <v>3305</v>
      </c>
      <c r="AJ146" s="889" t="s">
        <v>1402</v>
      </c>
      <c r="AK146" s="891"/>
      <c r="AL146" s="891"/>
      <c r="AN146" s="904">
        <v>1</v>
      </c>
      <c r="AO146" s="904" t="s">
        <v>4101</v>
      </c>
    </row>
    <row r="147" spans="1:41" s="904" customFormat="1" ht="13.2" hidden="1" outlineLevel="1">
      <c r="A147" s="891" t="s">
        <v>2613</v>
      </c>
      <c r="B147" s="892"/>
      <c r="C147" s="889"/>
      <c r="D147" s="1152" t="str">
        <f>D146</f>
        <v>N</v>
      </c>
      <c r="E147" s="1153">
        <v>2</v>
      </c>
      <c r="F147" s="877" t="s">
        <v>6350</v>
      </c>
      <c r="G147" s="879" t="s">
        <v>3676</v>
      </c>
      <c r="H147" s="890" t="s">
        <v>6005</v>
      </c>
      <c r="I147" s="890" t="s">
        <v>6728</v>
      </c>
      <c r="J147" s="880" t="s">
        <v>6741</v>
      </c>
      <c r="K147" s="895" t="s">
        <v>6346</v>
      </c>
      <c r="L147" s="877" t="s">
        <v>1675</v>
      </c>
      <c r="M147" s="890"/>
      <c r="N147" s="897" t="s">
        <v>6347</v>
      </c>
      <c r="O147" s="898" t="s">
        <v>5993</v>
      </c>
      <c r="P147" s="899" t="s">
        <v>2323</v>
      </c>
      <c r="Q147" s="900" t="s">
        <v>2323</v>
      </c>
      <c r="R147" s="899" t="s">
        <v>2323</v>
      </c>
      <c r="S147" s="900" t="s">
        <v>2323</v>
      </c>
      <c r="T147" s="899" t="s">
        <v>2323</v>
      </c>
      <c r="U147" s="900" t="s">
        <v>2323</v>
      </c>
      <c r="V147" s="1155" t="s">
        <v>2323</v>
      </c>
      <c r="W147" s="877" t="s">
        <v>6362</v>
      </c>
      <c r="X147" s="1156" t="s">
        <v>6349</v>
      </c>
      <c r="Y147" s="902"/>
      <c r="Z147" s="889" t="s">
        <v>7394</v>
      </c>
      <c r="AA147" s="892" t="s">
        <v>1175</v>
      </c>
      <c r="AB147" s="889"/>
      <c r="AC147" s="891"/>
      <c r="AD147" s="902">
        <v>104</v>
      </c>
      <c r="AE147" s="889"/>
      <c r="AF147" s="877"/>
      <c r="AG147" s="1156"/>
      <c r="AH147" s="902"/>
      <c r="AI147" s="903" t="s">
        <v>3305</v>
      </c>
      <c r="AJ147" s="889" t="s">
        <v>1402</v>
      </c>
      <c r="AK147" s="891"/>
      <c r="AL147" s="891"/>
      <c r="AN147" s="904">
        <v>1</v>
      </c>
      <c r="AO147" s="904" t="s">
        <v>4101</v>
      </c>
    </row>
    <row r="148" spans="1:41" s="904" customFormat="1" ht="13.2" hidden="1" outlineLevel="1">
      <c r="A148" s="891" t="s">
        <v>2613</v>
      </c>
      <c r="B148" s="892"/>
      <c r="C148" s="889"/>
      <c r="D148" s="1152" t="str">
        <f t="shared" ref="D148:D160" si="3">D147</f>
        <v>N</v>
      </c>
      <c r="E148" s="1153">
        <v>3</v>
      </c>
      <c r="F148" s="877" t="s">
        <v>6350</v>
      </c>
      <c r="G148" s="879" t="s">
        <v>3676</v>
      </c>
      <c r="H148" s="890" t="s">
        <v>6005</v>
      </c>
      <c r="I148" s="890" t="s">
        <v>6728</v>
      </c>
      <c r="J148" s="880" t="s">
        <v>6742</v>
      </c>
      <c r="K148" s="895" t="s">
        <v>6346</v>
      </c>
      <c r="L148" s="877"/>
      <c r="M148" s="890" t="s">
        <v>2906</v>
      </c>
      <c r="N148" s="897" t="s">
        <v>6347</v>
      </c>
      <c r="O148" s="898" t="s">
        <v>5993</v>
      </c>
      <c r="P148" s="899" t="s">
        <v>2323</v>
      </c>
      <c r="Q148" s="900" t="s">
        <v>2323</v>
      </c>
      <c r="R148" s="899" t="s">
        <v>2323</v>
      </c>
      <c r="S148" s="900" t="s">
        <v>2323</v>
      </c>
      <c r="T148" s="899" t="s">
        <v>2323</v>
      </c>
      <c r="U148" s="900" t="s">
        <v>2323</v>
      </c>
      <c r="V148" s="1155" t="s">
        <v>2323</v>
      </c>
      <c r="W148" s="877" t="s">
        <v>6744</v>
      </c>
      <c r="X148" s="1156" t="s">
        <v>6349</v>
      </c>
      <c r="Y148" s="902"/>
      <c r="Z148" s="889" t="s">
        <v>6743</v>
      </c>
      <c r="AA148" s="892" t="s">
        <v>1175</v>
      </c>
      <c r="AB148" s="889"/>
      <c r="AC148" s="891"/>
      <c r="AD148" s="902"/>
      <c r="AE148" s="889"/>
      <c r="AF148" s="877"/>
      <c r="AG148" s="1156"/>
      <c r="AH148" s="902"/>
      <c r="AI148" s="903" t="s">
        <v>3305</v>
      </c>
      <c r="AJ148" s="889" t="s">
        <v>1402</v>
      </c>
      <c r="AK148" s="891"/>
      <c r="AL148" s="891"/>
      <c r="AN148" s="904">
        <v>1</v>
      </c>
      <c r="AO148" s="904" t="s">
        <v>4101</v>
      </c>
    </row>
    <row r="149" spans="1:41" s="904" customFormat="1" ht="13.2" hidden="1" outlineLevel="1">
      <c r="A149" s="891" t="s">
        <v>2613</v>
      </c>
      <c r="B149" s="892"/>
      <c r="C149" s="889"/>
      <c r="D149" s="1152" t="str">
        <f t="shared" si="3"/>
        <v>N</v>
      </c>
      <c r="E149" s="1153">
        <v>4</v>
      </c>
      <c r="F149" s="877" t="s">
        <v>6350</v>
      </c>
      <c r="G149" s="879" t="s">
        <v>3676</v>
      </c>
      <c r="H149" s="890" t="s">
        <v>6005</v>
      </c>
      <c r="I149" s="890" t="s">
        <v>6728</v>
      </c>
      <c r="J149" s="880" t="s">
        <v>6742</v>
      </c>
      <c r="K149" s="895" t="s">
        <v>6346</v>
      </c>
      <c r="L149" s="877" t="s">
        <v>1675</v>
      </c>
      <c r="M149" s="890"/>
      <c r="N149" s="897" t="s">
        <v>6347</v>
      </c>
      <c r="O149" s="898" t="s">
        <v>5993</v>
      </c>
      <c r="P149" s="899" t="s">
        <v>2323</v>
      </c>
      <c r="Q149" s="900" t="s">
        <v>2323</v>
      </c>
      <c r="R149" s="899" t="s">
        <v>2323</v>
      </c>
      <c r="S149" s="900" t="s">
        <v>2323</v>
      </c>
      <c r="T149" s="899" t="s">
        <v>2323</v>
      </c>
      <c r="U149" s="900" t="s">
        <v>2323</v>
      </c>
      <c r="V149" s="1155" t="s">
        <v>2323</v>
      </c>
      <c r="W149" s="877" t="s">
        <v>6744</v>
      </c>
      <c r="X149" s="1156" t="s">
        <v>6349</v>
      </c>
      <c r="Y149" s="902"/>
      <c r="Z149" s="889" t="s">
        <v>6743</v>
      </c>
      <c r="AA149" s="892" t="s">
        <v>1175</v>
      </c>
      <c r="AB149" s="889"/>
      <c r="AC149" s="891"/>
      <c r="AD149" s="902"/>
      <c r="AE149" s="889"/>
      <c r="AF149" s="877"/>
      <c r="AG149" s="1156"/>
      <c r="AH149" s="902"/>
      <c r="AI149" s="903" t="s">
        <v>3305</v>
      </c>
      <c r="AJ149" s="889" t="s">
        <v>1402</v>
      </c>
      <c r="AK149" s="891"/>
      <c r="AL149" s="891"/>
      <c r="AN149" s="904">
        <v>1</v>
      </c>
      <c r="AO149" s="904" t="s">
        <v>4101</v>
      </c>
    </row>
    <row r="150" spans="1:41" s="904" customFormat="1" ht="13.2" hidden="1" outlineLevel="1">
      <c r="A150" s="891" t="s">
        <v>2613</v>
      </c>
      <c r="B150" s="892"/>
      <c r="C150" s="889"/>
      <c r="D150" s="1152" t="str">
        <f t="shared" si="3"/>
        <v>N</v>
      </c>
      <c r="E150" s="1153">
        <v>5</v>
      </c>
      <c r="F150" s="877" t="s">
        <v>6350</v>
      </c>
      <c r="G150" s="879" t="s">
        <v>3676</v>
      </c>
      <c r="H150" s="890" t="s">
        <v>6005</v>
      </c>
      <c r="I150" s="890" t="s">
        <v>6728</v>
      </c>
      <c r="J150" s="880" t="s">
        <v>6745</v>
      </c>
      <c r="K150" s="895" t="s">
        <v>6346</v>
      </c>
      <c r="L150" s="877"/>
      <c r="M150" s="890" t="s">
        <v>2906</v>
      </c>
      <c r="N150" s="897" t="s">
        <v>6347</v>
      </c>
      <c r="O150" s="898" t="s">
        <v>5993</v>
      </c>
      <c r="P150" s="899" t="s">
        <v>2323</v>
      </c>
      <c r="Q150" s="900" t="s">
        <v>2323</v>
      </c>
      <c r="R150" s="899" t="s">
        <v>2323</v>
      </c>
      <c r="S150" s="900" t="s">
        <v>2323</v>
      </c>
      <c r="T150" s="899" t="s">
        <v>2323</v>
      </c>
      <c r="U150" s="900" t="s">
        <v>2323</v>
      </c>
      <c r="V150" s="1155" t="s">
        <v>2323</v>
      </c>
      <c r="W150" s="877" t="s">
        <v>6354</v>
      </c>
      <c r="X150" s="1156" t="s">
        <v>6349</v>
      </c>
      <c r="Y150" s="902"/>
      <c r="Z150" s="889" t="s">
        <v>7395</v>
      </c>
      <c r="AA150" s="892" t="s">
        <v>1175</v>
      </c>
      <c r="AB150" s="889"/>
      <c r="AC150" s="891"/>
      <c r="AD150" s="902">
        <v>108</v>
      </c>
      <c r="AE150" s="889"/>
      <c r="AF150" s="877"/>
      <c r="AG150" s="1156"/>
      <c r="AH150" s="902"/>
      <c r="AI150" s="903" t="s">
        <v>3305</v>
      </c>
      <c r="AJ150" s="889" t="s">
        <v>1402</v>
      </c>
      <c r="AK150" s="891"/>
      <c r="AL150" s="891"/>
      <c r="AN150" s="904">
        <v>1</v>
      </c>
      <c r="AO150" s="904" t="s">
        <v>4101</v>
      </c>
    </row>
    <row r="151" spans="1:41" s="904" customFormat="1" ht="13.2" hidden="1" outlineLevel="1">
      <c r="A151" s="891" t="s">
        <v>2613</v>
      </c>
      <c r="B151" s="892"/>
      <c r="C151" s="889"/>
      <c r="D151" s="1152" t="str">
        <f t="shared" si="3"/>
        <v>N</v>
      </c>
      <c r="E151" s="1153">
        <v>6</v>
      </c>
      <c r="F151" s="877" t="s">
        <v>6350</v>
      </c>
      <c r="G151" s="879" t="s">
        <v>3676</v>
      </c>
      <c r="H151" s="890" t="s">
        <v>6005</v>
      </c>
      <c r="I151" s="890" t="s">
        <v>6728</v>
      </c>
      <c r="J151" s="880" t="s">
        <v>6745</v>
      </c>
      <c r="K151" s="895" t="s">
        <v>6346</v>
      </c>
      <c r="L151" s="877" t="s">
        <v>1675</v>
      </c>
      <c r="M151" s="890"/>
      <c r="N151" s="897" t="s">
        <v>6347</v>
      </c>
      <c r="O151" s="898" t="s">
        <v>5993</v>
      </c>
      <c r="P151" s="899" t="s">
        <v>2323</v>
      </c>
      <c r="Q151" s="900" t="s">
        <v>2323</v>
      </c>
      <c r="R151" s="899" t="s">
        <v>2323</v>
      </c>
      <c r="S151" s="900" t="s">
        <v>2323</v>
      </c>
      <c r="T151" s="899" t="s">
        <v>2323</v>
      </c>
      <c r="U151" s="900" t="s">
        <v>2323</v>
      </c>
      <c r="V151" s="1155" t="s">
        <v>2323</v>
      </c>
      <c r="W151" s="877" t="s">
        <v>6354</v>
      </c>
      <c r="X151" s="1156" t="s">
        <v>6349</v>
      </c>
      <c r="Y151" s="902"/>
      <c r="Z151" s="889" t="s">
        <v>7395</v>
      </c>
      <c r="AA151" s="892" t="s">
        <v>1175</v>
      </c>
      <c r="AB151" s="889"/>
      <c r="AC151" s="891"/>
      <c r="AD151" s="902">
        <v>108</v>
      </c>
      <c r="AE151" s="889"/>
      <c r="AF151" s="877"/>
      <c r="AG151" s="1156"/>
      <c r="AH151" s="902"/>
      <c r="AI151" s="903" t="s">
        <v>3305</v>
      </c>
      <c r="AJ151" s="889" t="s">
        <v>1402</v>
      </c>
      <c r="AK151" s="891"/>
      <c r="AL151" s="891"/>
      <c r="AN151" s="904">
        <v>1</v>
      </c>
      <c r="AO151" s="904" t="s">
        <v>4101</v>
      </c>
    </row>
    <row r="152" spans="1:41" s="904" customFormat="1" ht="13.2" hidden="1" outlineLevel="1">
      <c r="A152" s="891" t="s">
        <v>2613</v>
      </c>
      <c r="B152" s="892"/>
      <c r="C152" s="889"/>
      <c r="D152" s="1152" t="str">
        <f t="shared" si="3"/>
        <v>N</v>
      </c>
      <c r="E152" s="1153">
        <v>7</v>
      </c>
      <c r="F152" s="877" t="s">
        <v>6350</v>
      </c>
      <c r="G152" s="879" t="s">
        <v>3676</v>
      </c>
      <c r="H152" s="890" t="s">
        <v>6005</v>
      </c>
      <c r="I152" s="890" t="s">
        <v>6728</v>
      </c>
      <c r="J152" s="880" t="s">
        <v>6746</v>
      </c>
      <c r="K152" s="895" t="s">
        <v>6346</v>
      </c>
      <c r="L152" s="877"/>
      <c r="M152" s="890" t="s">
        <v>2906</v>
      </c>
      <c r="N152" s="897" t="s">
        <v>6347</v>
      </c>
      <c r="O152" s="898" t="s">
        <v>5993</v>
      </c>
      <c r="P152" s="899" t="s">
        <v>2323</v>
      </c>
      <c r="Q152" s="900" t="s">
        <v>2323</v>
      </c>
      <c r="R152" s="899" t="s">
        <v>2323</v>
      </c>
      <c r="S152" s="900" t="s">
        <v>2323</v>
      </c>
      <c r="T152" s="899" t="s">
        <v>2323</v>
      </c>
      <c r="U152" s="900" t="s">
        <v>2323</v>
      </c>
      <c r="V152" s="1155" t="s">
        <v>2323</v>
      </c>
      <c r="W152" s="877" t="s">
        <v>6748</v>
      </c>
      <c r="X152" s="1156" t="s">
        <v>6349</v>
      </c>
      <c r="Y152" s="902"/>
      <c r="Z152" s="889" t="s">
        <v>6747</v>
      </c>
      <c r="AA152" s="892" t="s">
        <v>1175</v>
      </c>
      <c r="AB152" s="889"/>
      <c r="AC152" s="891"/>
      <c r="AD152" s="902"/>
      <c r="AE152" s="889"/>
      <c r="AF152" s="877"/>
      <c r="AG152" s="1156"/>
      <c r="AH152" s="902"/>
      <c r="AI152" s="903" t="s">
        <v>3305</v>
      </c>
      <c r="AJ152" s="889" t="s">
        <v>1402</v>
      </c>
      <c r="AK152" s="891"/>
      <c r="AL152" s="891"/>
      <c r="AN152" s="904">
        <v>1</v>
      </c>
      <c r="AO152" s="904" t="s">
        <v>4101</v>
      </c>
    </row>
    <row r="153" spans="1:41" s="904" customFormat="1" ht="13.2" hidden="1" outlineLevel="1">
      <c r="A153" s="891" t="s">
        <v>2613</v>
      </c>
      <c r="B153" s="892"/>
      <c r="C153" s="889"/>
      <c r="D153" s="1152" t="str">
        <f t="shared" si="3"/>
        <v>N</v>
      </c>
      <c r="E153" s="1153">
        <v>8</v>
      </c>
      <c r="F153" s="877" t="s">
        <v>6350</v>
      </c>
      <c r="G153" s="879" t="s">
        <v>3676</v>
      </c>
      <c r="H153" s="890" t="s">
        <v>6005</v>
      </c>
      <c r="I153" s="890" t="s">
        <v>6728</v>
      </c>
      <c r="J153" s="880" t="s">
        <v>6746</v>
      </c>
      <c r="K153" s="895" t="s">
        <v>6346</v>
      </c>
      <c r="L153" s="877" t="s">
        <v>1675</v>
      </c>
      <c r="M153" s="890"/>
      <c r="N153" s="897" t="s">
        <v>6347</v>
      </c>
      <c r="O153" s="898" t="s">
        <v>5993</v>
      </c>
      <c r="P153" s="899" t="s">
        <v>2323</v>
      </c>
      <c r="Q153" s="900" t="s">
        <v>2323</v>
      </c>
      <c r="R153" s="899" t="s">
        <v>2323</v>
      </c>
      <c r="S153" s="900" t="s">
        <v>2323</v>
      </c>
      <c r="T153" s="899" t="s">
        <v>2323</v>
      </c>
      <c r="U153" s="900" t="s">
        <v>2323</v>
      </c>
      <c r="V153" s="1155" t="s">
        <v>2323</v>
      </c>
      <c r="W153" s="877" t="s">
        <v>6748</v>
      </c>
      <c r="X153" s="1156" t="s">
        <v>6349</v>
      </c>
      <c r="Y153" s="902"/>
      <c r="Z153" s="889" t="s">
        <v>6747</v>
      </c>
      <c r="AA153" s="892" t="s">
        <v>1175</v>
      </c>
      <c r="AB153" s="889"/>
      <c r="AC153" s="891"/>
      <c r="AD153" s="902"/>
      <c r="AE153" s="889"/>
      <c r="AF153" s="877"/>
      <c r="AG153" s="1156"/>
      <c r="AH153" s="902"/>
      <c r="AI153" s="903" t="s">
        <v>3305</v>
      </c>
      <c r="AJ153" s="889" t="s">
        <v>1402</v>
      </c>
      <c r="AK153" s="891"/>
      <c r="AL153" s="891"/>
      <c r="AN153" s="904">
        <v>1</v>
      </c>
      <c r="AO153" s="904" t="s">
        <v>4101</v>
      </c>
    </row>
    <row r="154" spans="1:41" s="904" customFormat="1" ht="13.2" hidden="1" outlineLevel="1">
      <c r="A154" s="891" t="s">
        <v>2613</v>
      </c>
      <c r="B154" s="892"/>
      <c r="C154" s="889"/>
      <c r="D154" s="1152" t="str">
        <f t="shared" si="3"/>
        <v>N</v>
      </c>
      <c r="E154" s="1153">
        <v>9</v>
      </c>
      <c r="F154" s="877" t="s">
        <v>6350</v>
      </c>
      <c r="G154" s="879" t="s">
        <v>3676</v>
      </c>
      <c r="H154" s="890" t="s">
        <v>6005</v>
      </c>
      <c r="I154" s="890" t="s">
        <v>6728</v>
      </c>
      <c r="J154" s="880" t="s">
        <v>6749</v>
      </c>
      <c r="K154" s="895" t="s">
        <v>6346</v>
      </c>
      <c r="L154" s="877"/>
      <c r="M154" s="890" t="s">
        <v>2906</v>
      </c>
      <c r="N154" s="897" t="s">
        <v>6347</v>
      </c>
      <c r="O154" s="898" t="s">
        <v>5993</v>
      </c>
      <c r="P154" s="899" t="s">
        <v>2323</v>
      </c>
      <c r="Q154" s="900" t="s">
        <v>2323</v>
      </c>
      <c r="R154" s="899" t="s">
        <v>2323</v>
      </c>
      <c r="S154" s="900" t="s">
        <v>2323</v>
      </c>
      <c r="T154" s="899" t="s">
        <v>2323</v>
      </c>
      <c r="U154" s="900" t="s">
        <v>2323</v>
      </c>
      <c r="V154" s="1155" t="s">
        <v>2323</v>
      </c>
      <c r="W154" s="877" t="s">
        <v>6750</v>
      </c>
      <c r="X154" s="1156" t="s">
        <v>6349</v>
      </c>
      <c r="Y154" s="902"/>
      <c r="Z154" s="889" t="s">
        <v>7396</v>
      </c>
      <c r="AA154" s="892" t="s">
        <v>1175</v>
      </c>
      <c r="AB154" s="889"/>
      <c r="AC154" s="891"/>
      <c r="AD154" s="902">
        <v>103</v>
      </c>
      <c r="AE154" s="889"/>
      <c r="AF154" s="877"/>
      <c r="AG154" s="1156"/>
      <c r="AH154" s="902"/>
      <c r="AI154" s="903" t="s">
        <v>3305</v>
      </c>
      <c r="AJ154" s="889" t="s">
        <v>1402</v>
      </c>
      <c r="AK154" s="891"/>
      <c r="AL154" s="891"/>
      <c r="AN154" s="904">
        <v>1</v>
      </c>
      <c r="AO154" s="904" t="s">
        <v>4101</v>
      </c>
    </row>
    <row r="155" spans="1:41" s="904" customFormat="1" ht="13.2" hidden="1" outlineLevel="1">
      <c r="A155" s="891" t="s">
        <v>2613</v>
      </c>
      <c r="B155" s="892"/>
      <c r="C155" s="889"/>
      <c r="D155" s="1152" t="str">
        <f t="shared" si="3"/>
        <v>N</v>
      </c>
      <c r="E155" s="1153">
        <v>10</v>
      </c>
      <c r="F155" s="877" t="s">
        <v>6350</v>
      </c>
      <c r="G155" s="879" t="s">
        <v>3676</v>
      </c>
      <c r="H155" s="890" t="s">
        <v>6005</v>
      </c>
      <c r="I155" s="890" t="s">
        <v>6728</v>
      </c>
      <c r="J155" s="880" t="s">
        <v>6749</v>
      </c>
      <c r="K155" s="895" t="s">
        <v>6346</v>
      </c>
      <c r="L155" s="877" t="s">
        <v>1675</v>
      </c>
      <c r="M155" s="890"/>
      <c r="N155" s="897" t="s">
        <v>6347</v>
      </c>
      <c r="O155" s="898" t="s">
        <v>5993</v>
      </c>
      <c r="P155" s="899" t="s">
        <v>2323</v>
      </c>
      <c r="Q155" s="900" t="s">
        <v>2323</v>
      </c>
      <c r="R155" s="899" t="s">
        <v>2323</v>
      </c>
      <c r="S155" s="900" t="s">
        <v>2323</v>
      </c>
      <c r="T155" s="899" t="s">
        <v>2323</v>
      </c>
      <c r="U155" s="900" t="s">
        <v>2323</v>
      </c>
      <c r="V155" s="1155" t="s">
        <v>2323</v>
      </c>
      <c r="W155" s="877" t="s">
        <v>6750</v>
      </c>
      <c r="X155" s="1156" t="s">
        <v>6349</v>
      </c>
      <c r="Y155" s="902"/>
      <c r="Z155" s="889" t="s">
        <v>7396</v>
      </c>
      <c r="AA155" s="892" t="s">
        <v>1175</v>
      </c>
      <c r="AB155" s="889"/>
      <c r="AC155" s="891"/>
      <c r="AD155" s="902">
        <v>103</v>
      </c>
      <c r="AE155" s="889"/>
      <c r="AF155" s="877"/>
      <c r="AG155" s="1156"/>
      <c r="AH155" s="902"/>
      <c r="AI155" s="903" t="s">
        <v>3305</v>
      </c>
      <c r="AJ155" s="889" t="s">
        <v>1402</v>
      </c>
      <c r="AK155" s="891"/>
      <c r="AL155" s="891"/>
      <c r="AN155" s="904">
        <v>1</v>
      </c>
      <c r="AO155" s="904" t="s">
        <v>4101</v>
      </c>
    </row>
    <row r="156" spans="1:41" s="904" customFormat="1" ht="13.2" hidden="1" outlineLevel="1">
      <c r="A156" s="891" t="s">
        <v>2613</v>
      </c>
      <c r="B156" s="892"/>
      <c r="C156" s="889"/>
      <c r="D156" s="1152" t="str">
        <f t="shared" si="3"/>
        <v>N</v>
      </c>
      <c r="E156" s="1153">
        <v>11</v>
      </c>
      <c r="F156" s="877" t="s">
        <v>6350</v>
      </c>
      <c r="G156" s="879" t="s">
        <v>3676</v>
      </c>
      <c r="H156" s="890" t="s">
        <v>6005</v>
      </c>
      <c r="I156" s="890" t="s">
        <v>6728</v>
      </c>
      <c r="J156" s="880" t="s">
        <v>6751</v>
      </c>
      <c r="K156" s="895" t="s">
        <v>6346</v>
      </c>
      <c r="L156" s="877"/>
      <c r="M156" s="890" t="s">
        <v>2906</v>
      </c>
      <c r="N156" s="897" t="s">
        <v>6347</v>
      </c>
      <c r="O156" s="898" t="s">
        <v>5993</v>
      </c>
      <c r="P156" s="899" t="s">
        <v>2323</v>
      </c>
      <c r="Q156" s="900" t="s">
        <v>2323</v>
      </c>
      <c r="R156" s="899" t="s">
        <v>2323</v>
      </c>
      <c r="S156" s="900" t="s">
        <v>2323</v>
      </c>
      <c r="T156" s="899" t="s">
        <v>2323</v>
      </c>
      <c r="U156" s="900" t="s">
        <v>2323</v>
      </c>
      <c r="V156" s="1155" t="s">
        <v>2323</v>
      </c>
      <c r="W156" s="877" t="s">
        <v>6352</v>
      </c>
      <c r="X156" s="1156" t="s">
        <v>6349</v>
      </c>
      <c r="Y156" s="902"/>
      <c r="Z156" s="889" t="s">
        <v>6752</v>
      </c>
      <c r="AA156" s="892" t="s">
        <v>1175</v>
      </c>
      <c r="AB156" s="889"/>
      <c r="AC156" s="891"/>
      <c r="AD156" s="902"/>
      <c r="AE156" s="889"/>
      <c r="AF156" s="877"/>
      <c r="AG156" s="1156"/>
      <c r="AH156" s="902"/>
      <c r="AI156" s="903" t="s">
        <v>3305</v>
      </c>
      <c r="AJ156" s="889" t="s">
        <v>1402</v>
      </c>
      <c r="AK156" s="891"/>
      <c r="AL156" s="891"/>
      <c r="AN156" s="904">
        <v>1</v>
      </c>
      <c r="AO156" s="904" t="s">
        <v>4101</v>
      </c>
    </row>
    <row r="157" spans="1:41" s="904" customFormat="1" ht="13.2" hidden="1" outlineLevel="1">
      <c r="A157" s="891" t="s">
        <v>2613</v>
      </c>
      <c r="B157" s="892"/>
      <c r="C157" s="889"/>
      <c r="D157" s="1152" t="str">
        <f t="shared" si="3"/>
        <v>N</v>
      </c>
      <c r="E157" s="1153">
        <v>12</v>
      </c>
      <c r="F157" s="877" t="s">
        <v>6350</v>
      </c>
      <c r="G157" s="879" t="s">
        <v>3676</v>
      </c>
      <c r="H157" s="890" t="s">
        <v>6005</v>
      </c>
      <c r="I157" s="890" t="s">
        <v>6728</v>
      </c>
      <c r="J157" s="880" t="s">
        <v>6751</v>
      </c>
      <c r="K157" s="895" t="s">
        <v>6346</v>
      </c>
      <c r="L157" s="877" t="s">
        <v>1675</v>
      </c>
      <c r="M157" s="890"/>
      <c r="N157" s="897" t="s">
        <v>6347</v>
      </c>
      <c r="O157" s="898" t="s">
        <v>5993</v>
      </c>
      <c r="P157" s="899" t="s">
        <v>2323</v>
      </c>
      <c r="Q157" s="900" t="s">
        <v>2323</v>
      </c>
      <c r="R157" s="899" t="s">
        <v>2323</v>
      </c>
      <c r="S157" s="900" t="s">
        <v>2323</v>
      </c>
      <c r="T157" s="899" t="s">
        <v>2323</v>
      </c>
      <c r="U157" s="900" t="s">
        <v>2323</v>
      </c>
      <c r="V157" s="1155" t="s">
        <v>2323</v>
      </c>
      <c r="W157" s="877" t="s">
        <v>6352</v>
      </c>
      <c r="X157" s="1156" t="s">
        <v>6349</v>
      </c>
      <c r="Y157" s="902"/>
      <c r="Z157" s="889" t="s">
        <v>6752</v>
      </c>
      <c r="AA157" s="892" t="s">
        <v>1175</v>
      </c>
      <c r="AB157" s="889"/>
      <c r="AC157" s="891"/>
      <c r="AD157" s="902"/>
      <c r="AE157" s="889"/>
      <c r="AF157" s="877"/>
      <c r="AG157" s="1156"/>
      <c r="AH157" s="902"/>
      <c r="AI157" s="903" t="s">
        <v>3305</v>
      </c>
      <c r="AJ157" s="889" t="s">
        <v>1402</v>
      </c>
      <c r="AK157" s="891"/>
      <c r="AL157" s="891"/>
      <c r="AN157" s="904">
        <v>1</v>
      </c>
      <c r="AO157" s="904" t="s">
        <v>4101</v>
      </c>
    </row>
    <row r="158" spans="1:41" s="904" customFormat="1" ht="13.2" hidden="1" outlineLevel="1">
      <c r="A158" s="891" t="s">
        <v>2613</v>
      </c>
      <c r="B158" s="892"/>
      <c r="C158" s="889"/>
      <c r="D158" s="1152" t="str">
        <f t="shared" si="3"/>
        <v>N</v>
      </c>
      <c r="E158" s="1153">
        <v>13</v>
      </c>
      <c r="F158" s="877" t="s">
        <v>6350</v>
      </c>
      <c r="G158" s="879" t="s">
        <v>3676</v>
      </c>
      <c r="H158" s="890" t="s">
        <v>6005</v>
      </c>
      <c r="I158" s="890" t="s">
        <v>6728</v>
      </c>
      <c r="J158" s="880" t="s">
        <v>6753</v>
      </c>
      <c r="K158" s="895" t="s">
        <v>6346</v>
      </c>
      <c r="L158" s="877"/>
      <c r="M158" s="890" t="s">
        <v>2906</v>
      </c>
      <c r="N158" s="897" t="s">
        <v>6347</v>
      </c>
      <c r="O158" s="898" t="s">
        <v>5993</v>
      </c>
      <c r="P158" s="899" t="s">
        <v>2323</v>
      </c>
      <c r="Q158" s="900" t="s">
        <v>2323</v>
      </c>
      <c r="R158" s="899" t="s">
        <v>2323</v>
      </c>
      <c r="S158" s="900" t="s">
        <v>2323</v>
      </c>
      <c r="T158" s="899" t="s">
        <v>2323</v>
      </c>
      <c r="U158" s="900" t="s">
        <v>2323</v>
      </c>
      <c r="V158" s="1155" t="s">
        <v>2323</v>
      </c>
      <c r="W158" s="877" t="s">
        <v>6356</v>
      </c>
      <c r="X158" s="1156" t="s">
        <v>6349</v>
      </c>
      <c r="Y158" s="902"/>
      <c r="Z158" s="889" t="s">
        <v>7397</v>
      </c>
      <c r="AA158" s="892" t="s">
        <v>1175</v>
      </c>
      <c r="AB158" s="889"/>
      <c r="AC158" s="891"/>
      <c r="AD158" s="902">
        <v>106</v>
      </c>
      <c r="AE158" s="889"/>
      <c r="AF158" s="877"/>
      <c r="AG158" s="1156" t="s">
        <v>1414</v>
      </c>
      <c r="AH158" s="902"/>
      <c r="AI158" s="903" t="s">
        <v>3305</v>
      </c>
      <c r="AJ158" s="889" t="s">
        <v>1402</v>
      </c>
      <c r="AK158" s="891"/>
      <c r="AL158" s="891"/>
      <c r="AN158" s="904">
        <v>1</v>
      </c>
      <c r="AO158" s="904" t="s">
        <v>4101</v>
      </c>
    </row>
    <row r="159" spans="1:41" s="904" customFormat="1" ht="13.2" hidden="1" outlineLevel="1">
      <c r="A159" s="891" t="s">
        <v>2613</v>
      </c>
      <c r="B159" s="892"/>
      <c r="C159" s="889"/>
      <c r="D159" s="1152" t="str">
        <f t="shared" si="3"/>
        <v>N</v>
      </c>
      <c r="E159" s="1153">
        <v>14</v>
      </c>
      <c r="F159" s="877" t="s">
        <v>6350</v>
      </c>
      <c r="G159" s="879" t="s">
        <v>3676</v>
      </c>
      <c r="H159" s="890" t="s">
        <v>6005</v>
      </c>
      <c r="I159" s="890" t="s">
        <v>6728</v>
      </c>
      <c r="J159" s="880" t="s">
        <v>6753</v>
      </c>
      <c r="K159" s="895" t="s">
        <v>6346</v>
      </c>
      <c r="L159" s="877" t="s">
        <v>1675</v>
      </c>
      <c r="M159" s="890"/>
      <c r="N159" s="897" t="s">
        <v>6347</v>
      </c>
      <c r="O159" s="898" t="s">
        <v>5993</v>
      </c>
      <c r="P159" s="899" t="s">
        <v>2323</v>
      </c>
      <c r="Q159" s="900" t="s">
        <v>2323</v>
      </c>
      <c r="R159" s="899" t="s">
        <v>2323</v>
      </c>
      <c r="S159" s="900" t="s">
        <v>2323</v>
      </c>
      <c r="T159" s="899" t="s">
        <v>2323</v>
      </c>
      <c r="U159" s="900" t="s">
        <v>2323</v>
      </c>
      <c r="V159" s="1155" t="s">
        <v>2323</v>
      </c>
      <c r="W159" s="877" t="s">
        <v>6356</v>
      </c>
      <c r="X159" s="1156" t="s">
        <v>6349</v>
      </c>
      <c r="Y159" s="902"/>
      <c r="Z159" s="889" t="s">
        <v>7397</v>
      </c>
      <c r="AA159" s="892" t="s">
        <v>1175</v>
      </c>
      <c r="AB159" s="889"/>
      <c r="AC159" s="891"/>
      <c r="AD159" s="902">
        <v>106</v>
      </c>
      <c r="AE159" s="889"/>
      <c r="AF159" s="877"/>
      <c r="AG159" s="1156" t="s">
        <v>1414</v>
      </c>
      <c r="AH159" s="902"/>
      <c r="AI159" s="903" t="s">
        <v>3305</v>
      </c>
      <c r="AJ159" s="889" t="s">
        <v>1402</v>
      </c>
      <c r="AK159" s="891"/>
      <c r="AL159" s="891"/>
      <c r="AN159" s="904">
        <v>1</v>
      </c>
      <c r="AO159" s="904" t="s">
        <v>4101</v>
      </c>
    </row>
    <row r="160" spans="1:41" s="904" customFormat="1" ht="13.2" hidden="1" outlineLevel="1">
      <c r="A160" s="891" t="s">
        <v>2613</v>
      </c>
      <c r="B160" s="892"/>
      <c r="C160" s="889"/>
      <c r="D160" s="1152" t="str">
        <f t="shared" si="3"/>
        <v>N</v>
      </c>
      <c r="E160" s="1153">
        <v>15</v>
      </c>
      <c r="F160" s="877" t="s">
        <v>6350</v>
      </c>
      <c r="G160" s="879" t="s">
        <v>3676</v>
      </c>
      <c r="H160" s="890" t="s">
        <v>6005</v>
      </c>
      <c r="I160" s="890" t="s">
        <v>6728</v>
      </c>
      <c r="J160" s="880" t="s">
        <v>6754</v>
      </c>
      <c r="K160" s="895" t="s">
        <v>6346</v>
      </c>
      <c r="L160" s="877"/>
      <c r="M160" s="890" t="s">
        <v>2906</v>
      </c>
      <c r="N160" s="897" t="s">
        <v>6347</v>
      </c>
      <c r="O160" s="898" t="s">
        <v>5993</v>
      </c>
      <c r="P160" s="899" t="s">
        <v>2323</v>
      </c>
      <c r="Q160" s="900" t="s">
        <v>2323</v>
      </c>
      <c r="R160" s="899" t="s">
        <v>2323</v>
      </c>
      <c r="S160" s="900" t="s">
        <v>2323</v>
      </c>
      <c r="T160" s="899" t="s">
        <v>2323</v>
      </c>
      <c r="U160" s="900" t="s">
        <v>2323</v>
      </c>
      <c r="V160" s="1155" t="s">
        <v>2323</v>
      </c>
      <c r="W160" s="877" t="s">
        <v>6755</v>
      </c>
      <c r="X160" s="1156" t="s">
        <v>6349</v>
      </c>
      <c r="Y160" s="902"/>
      <c r="Z160" s="889" t="s">
        <v>7398</v>
      </c>
      <c r="AA160" s="892" t="s">
        <v>1175</v>
      </c>
      <c r="AB160" s="889"/>
      <c r="AC160" s="891"/>
      <c r="AD160" s="902">
        <v>107</v>
      </c>
      <c r="AE160" s="889"/>
      <c r="AF160" s="877"/>
      <c r="AG160" s="1156" t="s">
        <v>1414</v>
      </c>
      <c r="AH160" s="902"/>
      <c r="AI160" s="903" t="s">
        <v>3305</v>
      </c>
      <c r="AJ160" s="889" t="s">
        <v>1402</v>
      </c>
      <c r="AK160" s="891"/>
      <c r="AL160" s="891"/>
      <c r="AN160" s="904">
        <v>1</v>
      </c>
      <c r="AO160" s="904" t="s">
        <v>4101</v>
      </c>
    </row>
    <row r="161" spans="1:41" s="904" customFormat="1" ht="13.2" hidden="1" outlineLevel="1">
      <c r="A161" s="891" t="s">
        <v>2613</v>
      </c>
      <c r="B161" s="892"/>
      <c r="C161" s="889"/>
      <c r="D161" s="1152" t="str">
        <f>D160</f>
        <v>N</v>
      </c>
      <c r="E161" s="1153">
        <v>16</v>
      </c>
      <c r="F161" s="877" t="s">
        <v>6350</v>
      </c>
      <c r="G161" s="879" t="s">
        <v>3676</v>
      </c>
      <c r="H161" s="890" t="s">
        <v>6005</v>
      </c>
      <c r="I161" s="890" t="s">
        <v>6728</v>
      </c>
      <c r="J161" s="880" t="s">
        <v>6754</v>
      </c>
      <c r="K161" s="895" t="s">
        <v>6346</v>
      </c>
      <c r="L161" s="877" t="s">
        <v>1675</v>
      </c>
      <c r="M161" s="890"/>
      <c r="N161" s="897" t="s">
        <v>6347</v>
      </c>
      <c r="O161" s="898" t="s">
        <v>5993</v>
      </c>
      <c r="P161" s="899" t="s">
        <v>2323</v>
      </c>
      <c r="Q161" s="900" t="s">
        <v>2323</v>
      </c>
      <c r="R161" s="899" t="s">
        <v>2323</v>
      </c>
      <c r="S161" s="900" t="s">
        <v>2323</v>
      </c>
      <c r="T161" s="899" t="s">
        <v>2323</v>
      </c>
      <c r="U161" s="900" t="s">
        <v>2323</v>
      </c>
      <c r="V161" s="1155" t="s">
        <v>2323</v>
      </c>
      <c r="W161" s="877" t="s">
        <v>6755</v>
      </c>
      <c r="X161" s="1156" t="s">
        <v>6349</v>
      </c>
      <c r="Y161" s="902"/>
      <c r="Z161" s="889" t="s">
        <v>7398</v>
      </c>
      <c r="AA161" s="892" t="s">
        <v>1175</v>
      </c>
      <c r="AB161" s="889"/>
      <c r="AC161" s="891"/>
      <c r="AD161" s="902">
        <v>107</v>
      </c>
      <c r="AE161" s="889"/>
      <c r="AF161" s="877"/>
      <c r="AG161" s="1156" t="s">
        <v>1414</v>
      </c>
      <c r="AH161" s="902"/>
      <c r="AI161" s="903" t="s">
        <v>3305</v>
      </c>
      <c r="AJ161" s="889" t="s">
        <v>1402</v>
      </c>
      <c r="AK161" s="891"/>
      <c r="AL161" s="891"/>
      <c r="AN161" s="904">
        <v>1</v>
      </c>
      <c r="AO161" s="904" t="s">
        <v>4101</v>
      </c>
    </row>
    <row r="162" spans="1:41" s="904" customFormat="1" ht="13.2" hidden="1" collapsed="1">
      <c r="B162" s="1159"/>
      <c r="C162" s="1159"/>
      <c r="D162" s="1160"/>
      <c r="E162" s="1160"/>
      <c r="F162" s="1161"/>
      <c r="G162" s="1159"/>
      <c r="H162" s="1161"/>
      <c r="I162" s="1161"/>
      <c r="J162" s="1161"/>
      <c r="K162" s="1161"/>
      <c r="L162" s="1161"/>
      <c r="M162" s="1161"/>
      <c r="N162" s="1161"/>
      <c r="O162" s="1161"/>
      <c r="P162" s="1159"/>
      <c r="Q162" s="1161"/>
      <c r="R162" s="1159"/>
      <c r="S162" s="1161"/>
      <c r="T162" s="1159"/>
      <c r="U162" s="1159"/>
      <c r="V162" s="1159"/>
      <c r="Y162" s="1159"/>
      <c r="Z162" s="1159"/>
      <c r="AA162" s="1159"/>
      <c r="AB162" s="1159"/>
      <c r="AC162" s="1159"/>
      <c r="AD162" s="1159"/>
      <c r="AE162" s="1159"/>
      <c r="AF162" s="1161"/>
      <c r="AG162" s="1159"/>
      <c r="AH162" s="1159"/>
      <c r="AI162" s="1159"/>
      <c r="AJ162" s="1159"/>
      <c r="AK162" s="1159"/>
    </row>
    <row r="163" spans="1:41" s="904" customFormat="1" ht="13.8" hidden="1" thickBot="1">
      <c r="D163" s="904" t="s">
        <v>4101</v>
      </c>
      <c r="O163" s="1115"/>
      <c r="P163" s="1115"/>
    </row>
    <row r="164" spans="1:41" s="904" customFormat="1" ht="13.2" hidden="1">
      <c r="D164" s="1116" t="s">
        <v>5417</v>
      </c>
      <c r="E164" s="1117"/>
      <c r="F164" s="1118">
        <v>3</v>
      </c>
      <c r="K164" s="1082"/>
      <c r="L164" s="1082"/>
      <c r="M164" s="1082"/>
      <c r="N164" s="1082"/>
    </row>
    <row r="165" spans="1:41" s="904" customFormat="1" ht="13.8" hidden="1" thickBot="1">
      <c r="D165" s="1119" t="s">
        <v>2591</v>
      </c>
      <c r="E165" s="1120"/>
      <c r="F165" s="1114" t="s">
        <v>6339</v>
      </c>
      <c r="K165" s="1082"/>
      <c r="L165" s="1082"/>
      <c r="M165" s="1082"/>
      <c r="N165" s="1082"/>
    </row>
    <row r="166" spans="1:41" s="904" customFormat="1" ht="13.8" hidden="1" outlineLevel="1" thickBot="1">
      <c r="A166" s="1121" t="s">
        <v>9</v>
      </c>
      <c r="B166" s="1122" t="s">
        <v>306</v>
      </c>
      <c r="C166" s="1123"/>
      <c r="D166" s="1090" t="s">
        <v>82</v>
      </c>
      <c r="E166" s="1124"/>
      <c r="F166" s="1125" t="s">
        <v>307</v>
      </c>
      <c r="G166" s="1126"/>
      <c r="H166" s="1126"/>
      <c r="I166" s="1126"/>
      <c r="J166" s="1162"/>
      <c r="K166" s="1129" t="s">
        <v>209</v>
      </c>
      <c r="L166" s="1130" t="s">
        <v>2154</v>
      </c>
      <c r="M166" s="1126"/>
      <c r="N166" s="1131" t="s">
        <v>209</v>
      </c>
      <c r="O166" s="1132" t="s">
        <v>309</v>
      </c>
      <c r="P166" s="1122"/>
      <c r="Q166" s="1122"/>
      <c r="R166" s="1122"/>
      <c r="S166" s="1122"/>
      <c r="T166" s="1122"/>
      <c r="U166" s="1123"/>
      <c r="V166" s="1122"/>
      <c r="W166" s="1130" t="s">
        <v>1164</v>
      </c>
      <c r="X166" s="1127"/>
      <c r="Y166" s="1132" t="s">
        <v>3948</v>
      </c>
      <c r="Z166" s="1123"/>
      <c r="AA166" s="1132" t="s">
        <v>3585</v>
      </c>
      <c r="AB166" s="1123"/>
      <c r="AC166" s="1131" t="s">
        <v>377</v>
      </c>
      <c r="AD166" s="1132" t="s">
        <v>310</v>
      </c>
      <c r="AE166" s="1122"/>
      <c r="AF166" s="1130" t="s">
        <v>308</v>
      </c>
      <c r="AG166" s="1127"/>
      <c r="AH166" s="1132" t="s">
        <v>4734</v>
      </c>
      <c r="AI166" s="1132"/>
      <c r="AJ166" s="1132"/>
      <c r="AK166" s="1133" t="s">
        <v>3213</v>
      </c>
      <c r="AL166" s="1131"/>
    </row>
    <row r="167" spans="1:41" s="904" customFormat="1" ht="205.8" hidden="1" outlineLevel="1">
      <c r="A167" s="1134" t="s">
        <v>776</v>
      </c>
      <c r="B167" s="1135" t="s">
        <v>305</v>
      </c>
      <c r="C167" s="1136" t="s">
        <v>3054</v>
      </c>
      <c r="D167" s="1137" t="s">
        <v>759</v>
      </c>
      <c r="E167" s="1136" t="s">
        <v>1281</v>
      </c>
      <c r="F167" s="1138" t="s">
        <v>3055</v>
      </c>
      <c r="G167" s="1139" t="s">
        <v>2314</v>
      </c>
      <c r="H167" s="1140" t="s">
        <v>1468</v>
      </c>
      <c r="I167" s="1140" t="s">
        <v>1467</v>
      </c>
      <c r="J167" s="1142" t="s">
        <v>2842</v>
      </c>
      <c r="K167" s="1143" t="s">
        <v>1415</v>
      </c>
      <c r="L167" s="1138" t="s">
        <v>993</v>
      </c>
      <c r="M167" s="1140" t="s">
        <v>408</v>
      </c>
      <c r="N167" s="1144" t="s">
        <v>4231</v>
      </c>
      <c r="O167" s="1138" t="s">
        <v>83</v>
      </c>
      <c r="P167" s="1140" t="s">
        <v>3057</v>
      </c>
      <c r="Q167" s="1140" t="s">
        <v>1606</v>
      </c>
      <c r="R167" s="1140" t="s">
        <v>1607</v>
      </c>
      <c r="S167" s="1140" t="s">
        <v>4619</v>
      </c>
      <c r="T167" s="1140" t="s">
        <v>4620</v>
      </c>
      <c r="U167" s="1140" t="s">
        <v>4621</v>
      </c>
      <c r="V167" s="1145" t="s">
        <v>4622</v>
      </c>
      <c r="W167" s="1146" t="s">
        <v>4012</v>
      </c>
      <c r="X167" s="1147" t="s">
        <v>5442</v>
      </c>
      <c r="Y167" s="1148" t="s">
        <v>4623</v>
      </c>
      <c r="Z167" s="1142" t="s">
        <v>1027</v>
      </c>
      <c r="AA167" s="1148" t="s">
        <v>1173</v>
      </c>
      <c r="AB167" s="1142" t="s">
        <v>2582</v>
      </c>
      <c r="AC167" s="1148" t="s">
        <v>3056</v>
      </c>
      <c r="AD167" s="1148" t="s">
        <v>1176</v>
      </c>
      <c r="AE167" s="1136" t="s">
        <v>1413</v>
      </c>
      <c r="AF167" s="1138" t="s">
        <v>2583</v>
      </c>
      <c r="AG167" s="1145" t="s">
        <v>251</v>
      </c>
      <c r="AH167" s="1138" t="s">
        <v>4431</v>
      </c>
      <c r="AI167" s="1149" t="s">
        <v>4429</v>
      </c>
      <c r="AJ167" s="1142" t="s">
        <v>4430</v>
      </c>
      <c r="AK167" s="1150" t="s">
        <v>995</v>
      </c>
      <c r="AL167" s="1151" t="s">
        <v>4994</v>
      </c>
    </row>
    <row r="168" spans="1:41" s="904" customFormat="1" ht="13.2" hidden="1" outlineLevel="1">
      <c r="A168" s="891" t="s">
        <v>2613</v>
      </c>
      <c r="B168" s="892"/>
      <c r="C168" s="889"/>
      <c r="D168" s="1152" t="str">
        <f>T(F165)</f>
        <v>M</v>
      </c>
      <c r="E168" s="1153">
        <v>1</v>
      </c>
      <c r="F168" s="877" t="s">
        <v>6350</v>
      </c>
      <c r="G168" s="879" t="s">
        <v>3676</v>
      </c>
      <c r="H168" s="890" t="s">
        <v>6005</v>
      </c>
      <c r="I168" s="890" t="s">
        <v>6728</v>
      </c>
      <c r="J168" s="880" t="s">
        <v>6756</v>
      </c>
      <c r="K168" s="895" t="s">
        <v>6346</v>
      </c>
      <c r="L168" s="877"/>
      <c r="M168" s="890" t="s">
        <v>2906</v>
      </c>
      <c r="N168" s="897" t="s">
        <v>6347</v>
      </c>
      <c r="O168" s="898" t="s">
        <v>5993</v>
      </c>
      <c r="P168" s="899" t="s">
        <v>2323</v>
      </c>
      <c r="Q168" s="1154" t="s">
        <v>2323</v>
      </c>
      <c r="R168" s="899" t="s">
        <v>2323</v>
      </c>
      <c r="S168" s="1154" t="s">
        <v>2323</v>
      </c>
      <c r="T168" s="899" t="s">
        <v>2323</v>
      </c>
      <c r="U168" s="900" t="s">
        <v>2323</v>
      </c>
      <c r="V168" s="1155" t="s">
        <v>2323</v>
      </c>
      <c r="W168" s="877" t="s">
        <v>6361</v>
      </c>
      <c r="X168" s="1156" t="s">
        <v>6349</v>
      </c>
      <c r="Y168" s="902"/>
      <c r="Z168" s="889" t="s">
        <v>7399</v>
      </c>
      <c r="AA168" s="892" t="s">
        <v>1175</v>
      </c>
      <c r="AB168" s="889"/>
      <c r="AC168" s="891"/>
      <c r="AD168" s="902">
        <v>105</v>
      </c>
      <c r="AE168" s="889"/>
      <c r="AF168" s="877"/>
      <c r="AG168" s="1156" t="s">
        <v>1414</v>
      </c>
      <c r="AH168" s="902"/>
      <c r="AI168" s="903" t="s">
        <v>3305</v>
      </c>
      <c r="AJ168" s="889" t="s">
        <v>1402</v>
      </c>
      <c r="AK168" s="891"/>
      <c r="AL168" s="891"/>
      <c r="AN168" s="904">
        <v>1</v>
      </c>
      <c r="AO168" s="904" t="s">
        <v>4101</v>
      </c>
    </row>
    <row r="169" spans="1:41" s="904" customFormat="1" ht="13.2" hidden="1" outlineLevel="1">
      <c r="A169" s="891" t="s">
        <v>2613</v>
      </c>
      <c r="B169" s="892"/>
      <c r="C169" s="889"/>
      <c r="D169" s="1152" t="str">
        <f>D168</f>
        <v>M</v>
      </c>
      <c r="E169" s="1153">
        <v>2</v>
      </c>
      <c r="F169" s="877" t="s">
        <v>6350</v>
      </c>
      <c r="G169" s="879" t="s">
        <v>3676</v>
      </c>
      <c r="H169" s="890" t="s">
        <v>6005</v>
      </c>
      <c r="I169" s="890" t="s">
        <v>6728</v>
      </c>
      <c r="J169" s="880" t="s">
        <v>6756</v>
      </c>
      <c r="K169" s="895" t="s">
        <v>6346</v>
      </c>
      <c r="L169" s="877" t="s">
        <v>1675</v>
      </c>
      <c r="M169" s="890"/>
      <c r="N169" s="897" t="s">
        <v>6347</v>
      </c>
      <c r="O169" s="898" t="s">
        <v>5993</v>
      </c>
      <c r="P169" s="899" t="s">
        <v>2323</v>
      </c>
      <c r="Q169" s="900" t="s">
        <v>2323</v>
      </c>
      <c r="R169" s="899" t="s">
        <v>2323</v>
      </c>
      <c r="S169" s="900" t="s">
        <v>2323</v>
      </c>
      <c r="T169" s="899" t="s">
        <v>2323</v>
      </c>
      <c r="U169" s="900" t="s">
        <v>2323</v>
      </c>
      <c r="V169" s="1155" t="s">
        <v>2323</v>
      </c>
      <c r="W169" s="877" t="s">
        <v>6361</v>
      </c>
      <c r="X169" s="1156" t="s">
        <v>6349</v>
      </c>
      <c r="Y169" s="902"/>
      <c r="Z169" s="889" t="s">
        <v>7399</v>
      </c>
      <c r="AA169" s="892" t="s">
        <v>1175</v>
      </c>
      <c r="AB169" s="889"/>
      <c r="AC169" s="891"/>
      <c r="AD169" s="902">
        <v>105</v>
      </c>
      <c r="AE169" s="889"/>
      <c r="AF169" s="877"/>
      <c r="AG169" s="1156" t="s">
        <v>1414</v>
      </c>
      <c r="AH169" s="902"/>
      <c r="AI169" s="903" t="s">
        <v>3305</v>
      </c>
      <c r="AJ169" s="889" t="s">
        <v>1402</v>
      </c>
      <c r="AK169" s="891"/>
      <c r="AL169" s="891"/>
      <c r="AN169" s="904">
        <v>1</v>
      </c>
      <c r="AO169" s="904" t="s">
        <v>4101</v>
      </c>
    </row>
    <row r="170" spans="1:41" s="904" customFormat="1" ht="13.2" hidden="1" outlineLevel="1">
      <c r="A170" s="891" t="s">
        <v>2613</v>
      </c>
      <c r="B170" s="892"/>
      <c r="C170" s="889"/>
      <c r="D170" s="1152" t="str">
        <f t="shared" ref="D170:D182" si="4">D169</f>
        <v>M</v>
      </c>
      <c r="E170" s="1153">
        <v>3</v>
      </c>
      <c r="F170" s="877" t="s">
        <v>6350</v>
      </c>
      <c r="G170" s="879" t="s">
        <v>3676</v>
      </c>
      <c r="H170" s="890" t="s">
        <v>6005</v>
      </c>
      <c r="I170" s="890" t="s">
        <v>6728</v>
      </c>
      <c r="J170" s="880" t="s">
        <v>6757</v>
      </c>
      <c r="K170" s="895" t="s">
        <v>6346</v>
      </c>
      <c r="L170" s="877"/>
      <c r="M170" s="890" t="s">
        <v>2906</v>
      </c>
      <c r="N170" s="897" t="s">
        <v>6347</v>
      </c>
      <c r="O170" s="898" t="s">
        <v>5993</v>
      </c>
      <c r="P170" s="899" t="s">
        <v>2323</v>
      </c>
      <c r="Q170" s="900" t="s">
        <v>2323</v>
      </c>
      <c r="R170" s="899" t="s">
        <v>2323</v>
      </c>
      <c r="S170" s="900" t="s">
        <v>2323</v>
      </c>
      <c r="T170" s="899" t="s">
        <v>2323</v>
      </c>
      <c r="U170" s="900" t="s">
        <v>2323</v>
      </c>
      <c r="V170" s="1155" t="s">
        <v>2323</v>
      </c>
      <c r="W170" s="877" t="s">
        <v>6758</v>
      </c>
      <c r="X170" s="1156" t="s">
        <v>6349</v>
      </c>
      <c r="Y170" s="902"/>
      <c r="Z170" s="889"/>
      <c r="AA170" s="892" t="s">
        <v>1175</v>
      </c>
      <c r="AB170" s="889"/>
      <c r="AC170" s="891"/>
      <c r="AD170" s="902"/>
      <c r="AE170" s="889"/>
      <c r="AF170" s="877"/>
      <c r="AG170" s="1156"/>
      <c r="AH170" s="902"/>
      <c r="AI170" s="903" t="s">
        <v>3305</v>
      </c>
      <c r="AJ170" s="889" t="s">
        <v>1402</v>
      </c>
      <c r="AK170" s="891"/>
      <c r="AL170" s="891"/>
      <c r="AN170" s="904">
        <v>1</v>
      </c>
      <c r="AO170" s="904" t="s">
        <v>4101</v>
      </c>
    </row>
    <row r="171" spans="1:41" s="904" customFormat="1" ht="13.2" hidden="1" outlineLevel="1">
      <c r="A171" s="891" t="s">
        <v>2613</v>
      </c>
      <c r="B171" s="892"/>
      <c r="C171" s="889"/>
      <c r="D171" s="1152" t="str">
        <f t="shared" si="4"/>
        <v>M</v>
      </c>
      <c r="E171" s="1153">
        <v>4</v>
      </c>
      <c r="F171" s="877" t="s">
        <v>6350</v>
      </c>
      <c r="G171" s="879" t="s">
        <v>3676</v>
      </c>
      <c r="H171" s="890" t="s">
        <v>6005</v>
      </c>
      <c r="I171" s="890" t="s">
        <v>6728</v>
      </c>
      <c r="J171" s="880" t="s">
        <v>6757</v>
      </c>
      <c r="K171" s="895" t="s">
        <v>6346</v>
      </c>
      <c r="L171" s="877" t="s">
        <v>1675</v>
      </c>
      <c r="M171" s="890"/>
      <c r="N171" s="897" t="s">
        <v>6347</v>
      </c>
      <c r="O171" s="898" t="s">
        <v>5993</v>
      </c>
      <c r="P171" s="899" t="s">
        <v>2323</v>
      </c>
      <c r="Q171" s="900" t="s">
        <v>2323</v>
      </c>
      <c r="R171" s="899" t="s">
        <v>2323</v>
      </c>
      <c r="S171" s="900" t="s">
        <v>2323</v>
      </c>
      <c r="T171" s="899" t="s">
        <v>2323</v>
      </c>
      <c r="U171" s="900" t="s">
        <v>2323</v>
      </c>
      <c r="V171" s="1155" t="s">
        <v>2323</v>
      </c>
      <c r="W171" s="877" t="s">
        <v>6758</v>
      </c>
      <c r="X171" s="1156" t="s">
        <v>6349</v>
      </c>
      <c r="Y171" s="902"/>
      <c r="Z171" s="889"/>
      <c r="AA171" s="892" t="s">
        <v>1175</v>
      </c>
      <c r="AB171" s="889"/>
      <c r="AC171" s="891"/>
      <c r="AD171" s="902"/>
      <c r="AE171" s="889"/>
      <c r="AF171" s="877"/>
      <c r="AG171" s="1156"/>
      <c r="AH171" s="902"/>
      <c r="AI171" s="903" t="s">
        <v>3305</v>
      </c>
      <c r="AJ171" s="889" t="s">
        <v>1402</v>
      </c>
      <c r="AK171" s="891"/>
      <c r="AL171" s="891"/>
      <c r="AN171" s="904">
        <v>1</v>
      </c>
      <c r="AO171" s="904" t="s">
        <v>4101</v>
      </c>
    </row>
    <row r="172" spans="1:41" s="904" customFormat="1" ht="13.2" hidden="1" outlineLevel="1">
      <c r="A172" s="891" t="s">
        <v>2613</v>
      </c>
      <c r="B172" s="892"/>
      <c r="C172" s="889"/>
      <c r="D172" s="1152" t="str">
        <f t="shared" si="4"/>
        <v>M</v>
      </c>
      <c r="E172" s="1153">
        <v>5</v>
      </c>
      <c r="F172" s="877" t="s">
        <v>6006</v>
      </c>
      <c r="G172" s="879" t="s">
        <v>4477</v>
      </c>
      <c r="H172" s="890" t="s">
        <v>6005</v>
      </c>
      <c r="I172" s="890" t="s">
        <v>6728</v>
      </c>
      <c r="J172" s="880" t="s">
        <v>5988</v>
      </c>
      <c r="K172" s="895" t="s">
        <v>6366</v>
      </c>
      <c r="L172" s="877" t="s">
        <v>6007</v>
      </c>
      <c r="M172" s="890" t="s">
        <v>5991</v>
      </c>
      <c r="N172" s="897" t="s">
        <v>6759</v>
      </c>
      <c r="O172" s="898" t="s">
        <v>5993</v>
      </c>
      <c r="P172" s="899" t="s">
        <v>2323</v>
      </c>
      <c r="Q172" s="900" t="s">
        <v>2323</v>
      </c>
      <c r="R172" s="899" t="s">
        <v>2323</v>
      </c>
      <c r="S172" s="900" t="s">
        <v>2323</v>
      </c>
      <c r="T172" s="899" t="s">
        <v>2323</v>
      </c>
      <c r="U172" s="900" t="s">
        <v>2323</v>
      </c>
      <c r="V172" s="1155" t="s">
        <v>2323</v>
      </c>
      <c r="W172" s="877" t="s">
        <v>6647</v>
      </c>
      <c r="X172" s="1156" t="s">
        <v>6052</v>
      </c>
      <c r="Y172" s="902"/>
      <c r="Z172" s="889"/>
      <c r="AA172" s="892" t="s">
        <v>1175</v>
      </c>
      <c r="AB172" s="889"/>
      <c r="AC172" s="891"/>
      <c r="AD172" s="902"/>
      <c r="AE172" s="889"/>
      <c r="AF172" s="877"/>
      <c r="AG172" s="1156"/>
      <c r="AH172" s="902"/>
      <c r="AI172" s="903"/>
      <c r="AJ172" s="889"/>
      <c r="AK172" s="891"/>
      <c r="AL172" s="891"/>
      <c r="AN172" s="904">
        <v>1</v>
      </c>
      <c r="AO172" s="904" t="s">
        <v>4101</v>
      </c>
    </row>
    <row r="173" spans="1:41" s="904" customFormat="1" ht="13.2" hidden="1" outlineLevel="1">
      <c r="A173" s="891" t="s">
        <v>2613</v>
      </c>
      <c r="B173" s="892"/>
      <c r="C173" s="889"/>
      <c r="D173" s="1152" t="str">
        <f t="shared" si="4"/>
        <v>M</v>
      </c>
      <c r="E173" s="1153">
        <v>6</v>
      </c>
      <c r="F173" s="877" t="s">
        <v>6006</v>
      </c>
      <c r="G173" s="879" t="s">
        <v>4477</v>
      </c>
      <c r="H173" s="890" t="s">
        <v>6005</v>
      </c>
      <c r="I173" s="890" t="s">
        <v>6728</v>
      </c>
      <c r="J173" s="880" t="s">
        <v>5988</v>
      </c>
      <c r="K173" s="895" t="s">
        <v>6367</v>
      </c>
      <c r="L173" s="877" t="s">
        <v>6007</v>
      </c>
      <c r="M173" s="890" t="s">
        <v>5991</v>
      </c>
      <c r="N173" s="897" t="s">
        <v>6760</v>
      </c>
      <c r="O173" s="898" t="s">
        <v>5993</v>
      </c>
      <c r="P173" s="899" t="s">
        <v>2323</v>
      </c>
      <c r="Q173" s="900" t="s">
        <v>2323</v>
      </c>
      <c r="R173" s="899" t="s">
        <v>2323</v>
      </c>
      <c r="S173" s="900" t="s">
        <v>2323</v>
      </c>
      <c r="T173" s="899" t="s">
        <v>2323</v>
      </c>
      <c r="U173" s="900" t="s">
        <v>2323</v>
      </c>
      <c r="V173" s="1155" t="s">
        <v>2323</v>
      </c>
      <c r="W173" s="877" t="s">
        <v>6647</v>
      </c>
      <c r="X173" s="1156" t="s">
        <v>5995</v>
      </c>
      <c r="Y173" s="902"/>
      <c r="Z173" s="889"/>
      <c r="AA173" s="892" t="s">
        <v>1175</v>
      </c>
      <c r="AB173" s="889"/>
      <c r="AC173" s="891"/>
      <c r="AD173" s="902"/>
      <c r="AE173" s="889"/>
      <c r="AF173" s="877"/>
      <c r="AG173" s="1156"/>
      <c r="AH173" s="902"/>
      <c r="AI173" s="903"/>
      <c r="AJ173" s="889"/>
      <c r="AK173" s="891"/>
      <c r="AL173" s="891"/>
      <c r="AN173" s="904">
        <v>1</v>
      </c>
      <c r="AO173" s="904" t="s">
        <v>4101</v>
      </c>
    </row>
    <row r="174" spans="1:41" s="904" customFormat="1" ht="13.2" hidden="1" outlineLevel="1">
      <c r="A174" s="891" t="s">
        <v>2613</v>
      </c>
      <c r="B174" s="892"/>
      <c r="C174" s="889"/>
      <c r="D174" s="1152" t="str">
        <f t="shared" si="4"/>
        <v>M</v>
      </c>
      <c r="E174" s="1153">
        <v>7</v>
      </c>
      <c r="F174" s="877" t="s">
        <v>6166</v>
      </c>
      <c r="G174" s="879" t="s">
        <v>4477</v>
      </c>
      <c r="H174" s="890" t="s">
        <v>6005</v>
      </c>
      <c r="I174" s="890" t="s">
        <v>6728</v>
      </c>
      <c r="J174" s="880" t="s">
        <v>5988</v>
      </c>
      <c r="K174" s="895" t="s">
        <v>6368</v>
      </c>
      <c r="L174" s="877" t="s">
        <v>6167</v>
      </c>
      <c r="M174" s="890" t="s">
        <v>6025</v>
      </c>
      <c r="N174" s="897" t="s">
        <v>6369</v>
      </c>
      <c r="O174" s="898" t="s">
        <v>5993</v>
      </c>
      <c r="P174" s="899" t="s">
        <v>2323</v>
      </c>
      <c r="Q174" s="900" t="s">
        <v>2323</v>
      </c>
      <c r="R174" s="899" t="s">
        <v>2323</v>
      </c>
      <c r="S174" s="900" t="s">
        <v>2323</v>
      </c>
      <c r="T174" s="899" t="s">
        <v>2323</v>
      </c>
      <c r="U174" s="900" t="s">
        <v>2323</v>
      </c>
      <c r="V174" s="1155" t="s">
        <v>2323</v>
      </c>
      <c r="W174" s="877" t="s">
        <v>6647</v>
      </c>
      <c r="X174" s="1156" t="s">
        <v>6066</v>
      </c>
      <c r="Y174" s="902"/>
      <c r="Z174" s="889"/>
      <c r="AA174" s="892" t="s">
        <v>1175</v>
      </c>
      <c r="AB174" s="889"/>
      <c r="AC174" s="891"/>
      <c r="AD174" s="902"/>
      <c r="AE174" s="889"/>
      <c r="AF174" s="877"/>
      <c r="AG174" s="1156"/>
      <c r="AH174" s="902"/>
      <c r="AI174" s="903"/>
      <c r="AJ174" s="889"/>
      <c r="AK174" s="891"/>
      <c r="AL174" s="891"/>
      <c r="AN174" s="904">
        <v>1</v>
      </c>
      <c r="AO174" s="904" t="s">
        <v>4101</v>
      </c>
    </row>
    <row r="175" spans="1:41" s="904" customFormat="1" ht="13.2" hidden="1" outlineLevel="1">
      <c r="A175" s="891" t="s">
        <v>2613</v>
      </c>
      <c r="B175" s="892"/>
      <c r="C175" s="889"/>
      <c r="D175" s="1152" t="str">
        <f t="shared" si="4"/>
        <v>M</v>
      </c>
      <c r="E175" s="1153">
        <v>8</v>
      </c>
      <c r="F175" s="877" t="s">
        <v>6166</v>
      </c>
      <c r="G175" s="879" t="s">
        <v>4477</v>
      </c>
      <c r="H175" s="890" t="s">
        <v>6005</v>
      </c>
      <c r="I175" s="890" t="s">
        <v>6728</v>
      </c>
      <c r="J175" s="880" t="s">
        <v>5988</v>
      </c>
      <c r="K175" s="895" t="s">
        <v>6370</v>
      </c>
      <c r="L175" s="877" t="s">
        <v>6167</v>
      </c>
      <c r="M175" s="890" t="s">
        <v>6025</v>
      </c>
      <c r="N175" s="897" t="s">
        <v>6371</v>
      </c>
      <c r="O175" s="898" t="s">
        <v>5993</v>
      </c>
      <c r="P175" s="899" t="s">
        <v>2323</v>
      </c>
      <c r="Q175" s="900" t="s">
        <v>2323</v>
      </c>
      <c r="R175" s="899" t="s">
        <v>2323</v>
      </c>
      <c r="S175" s="900" t="s">
        <v>2323</v>
      </c>
      <c r="T175" s="899" t="s">
        <v>2323</v>
      </c>
      <c r="U175" s="900" t="s">
        <v>2323</v>
      </c>
      <c r="V175" s="1155" t="s">
        <v>2323</v>
      </c>
      <c r="W175" s="877" t="s">
        <v>6647</v>
      </c>
      <c r="X175" s="1156" t="s">
        <v>6065</v>
      </c>
      <c r="Y175" s="902"/>
      <c r="Z175" s="889"/>
      <c r="AA175" s="892" t="s">
        <v>1175</v>
      </c>
      <c r="AB175" s="889"/>
      <c r="AC175" s="891"/>
      <c r="AD175" s="902"/>
      <c r="AE175" s="889"/>
      <c r="AF175" s="877"/>
      <c r="AG175" s="1156"/>
      <c r="AH175" s="902"/>
      <c r="AI175" s="903"/>
      <c r="AJ175" s="889"/>
      <c r="AK175" s="891"/>
      <c r="AL175" s="891"/>
      <c r="AN175" s="904">
        <v>1</v>
      </c>
      <c r="AO175" s="904" t="s">
        <v>4101</v>
      </c>
    </row>
    <row r="176" spans="1:41" s="904" customFormat="1" ht="13.2" hidden="1" outlineLevel="1">
      <c r="A176" s="891" t="s">
        <v>2613</v>
      </c>
      <c r="B176" s="892"/>
      <c r="C176" s="889"/>
      <c r="D176" s="1152" t="str">
        <f t="shared" si="4"/>
        <v>M</v>
      </c>
      <c r="E176" s="1153">
        <v>9</v>
      </c>
      <c r="F176" s="877" t="s">
        <v>6166</v>
      </c>
      <c r="G176" s="879" t="s">
        <v>4477</v>
      </c>
      <c r="H176" s="890" t="s">
        <v>6005</v>
      </c>
      <c r="I176" s="890" t="s">
        <v>6728</v>
      </c>
      <c r="J176" s="880" t="s">
        <v>5988</v>
      </c>
      <c r="K176" s="895" t="s">
        <v>6276</v>
      </c>
      <c r="L176" s="877" t="s">
        <v>6167</v>
      </c>
      <c r="M176" s="890" t="s">
        <v>6025</v>
      </c>
      <c r="N176" s="897" t="s">
        <v>6761</v>
      </c>
      <c r="O176" s="898" t="s">
        <v>5993</v>
      </c>
      <c r="P176" s="899" t="s">
        <v>2323</v>
      </c>
      <c r="Q176" s="900" t="s">
        <v>2323</v>
      </c>
      <c r="R176" s="899" t="s">
        <v>2323</v>
      </c>
      <c r="S176" s="900" t="s">
        <v>2323</v>
      </c>
      <c r="T176" s="899" t="s">
        <v>2323</v>
      </c>
      <c r="U176" s="900" t="s">
        <v>2323</v>
      </c>
      <c r="V176" s="1155" t="s">
        <v>2323</v>
      </c>
      <c r="W176" s="877" t="s">
        <v>6647</v>
      </c>
      <c r="X176" s="1156" t="s">
        <v>6019</v>
      </c>
      <c r="Y176" s="902"/>
      <c r="Z176" s="889"/>
      <c r="AA176" s="892" t="s">
        <v>1175</v>
      </c>
      <c r="AB176" s="889"/>
      <c r="AC176" s="891"/>
      <c r="AD176" s="902"/>
      <c r="AE176" s="889"/>
      <c r="AF176" s="877"/>
      <c r="AG176" s="1156"/>
      <c r="AH176" s="902"/>
      <c r="AI176" s="903"/>
      <c r="AJ176" s="889"/>
      <c r="AK176" s="891"/>
      <c r="AL176" s="891"/>
      <c r="AN176" s="904">
        <v>1</v>
      </c>
      <c r="AO176" s="904" t="s">
        <v>4101</v>
      </c>
    </row>
    <row r="177" spans="1:41" s="904" customFormat="1" ht="13.2" hidden="1" outlineLevel="1">
      <c r="A177" s="891" t="s">
        <v>2613</v>
      </c>
      <c r="B177" s="892"/>
      <c r="C177" s="889"/>
      <c r="D177" s="1152" t="str">
        <f t="shared" si="4"/>
        <v>M</v>
      </c>
      <c r="E177" s="1153">
        <v>10</v>
      </c>
      <c r="F177" s="877" t="s">
        <v>6166</v>
      </c>
      <c r="G177" s="879" t="s">
        <v>4477</v>
      </c>
      <c r="H177" s="890" t="s">
        <v>6005</v>
      </c>
      <c r="I177" s="890" t="s">
        <v>6728</v>
      </c>
      <c r="J177" s="880" t="s">
        <v>5988</v>
      </c>
      <c r="K177" s="895" t="s">
        <v>6321</v>
      </c>
      <c r="L177" s="877" t="s">
        <v>6167</v>
      </c>
      <c r="M177" s="890" t="s">
        <v>6025</v>
      </c>
      <c r="N177" s="897" t="s">
        <v>6762</v>
      </c>
      <c r="O177" s="898" t="s">
        <v>5993</v>
      </c>
      <c r="P177" s="899" t="s">
        <v>2323</v>
      </c>
      <c r="Q177" s="900" t="s">
        <v>2323</v>
      </c>
      <c r="R177" s="899" t="s">
        <v>2323</v>
      </c>
      <c r="S177" s="900" t="s">
        <v>2323</v>
      </c>
      <c r="T177" s="899" t="s">
        <v>2323</v>
      </c>
      <c r="U177" s="900" t="s">
        <v>2323</v>
      </c>
      <c r="V177" s="1155" t="s">
        <v>2323</v>
      </c>
      <c r="W177" s="877" t="s">
        <v>6647</v>
      </c>
      <c r="X177" s="1156" t="s">
        <v>6022</v>
      </c>
      <c r="Y177" s="902"/>
      <c r="Z177" s="889"/>
      <c r="AA177" s="892" t="s">
        <v>1175</v>
      </c>
      <c r="AB177" s="889"/>
      <c r="AC177" s="891"/>
      <c r="AD177" s="902"/>
      <c r="AE177" s="889"/>
      <c r="AF177" s="877"/>
      <c r="AG177" s="1156"/>
      <c r="AH177" s="902"/>
      <c r="AI177" s="903"/>
      <c r="AJ177" s="889"/>
      <c r="AK177" s="891"/>
      <c r="AL177" s="891"/>
      <c r="AN177" s="904">
        <v>1</v>
      </c>
      <c r="AO177" s="904" t="s">
        <v>4101</v>
      </c>
    </row>
    <row r="178" spans="1:41" s="904" customFormat="1" ht="13.2" hidden="1" outlineLevel="1">
      <c r="A178" s="891" t="s">
        <v>2613</v>
      </c>
      <c r="B178" s="892"/>
      <c r="C178" s="889"/>
      <c r="D178" s="1152" t="str">
        <f t="shared" si="4"/>
        <v>M</v>
      </c>
      <c r="E178" s="1153">
        <v>11</v>
      </c>
      <c r="F178" s="877" t="s">
        <v>3195</v>
      </c>
      <c r="G178" s="879" t="s">
        <v>4477</v>
      </c>
      <c r="H178" s="890"/>
      <c r="I178" s="890"/>
      <c r="J178" s="880"/>
      <c r="K178" s="895"/>
      <c r="L178" s="877"/>
      <c r="M178" s="890"/>
      <c r="N178" s="897"/>
      <c r="O178" s="898"/>
      <c r="P178" s="899"/>
      <c r="Q178" s="900"/>
      <c r="R178" s="899"/>
      <c r="S178" s="900"/>
      <c r="T178" s="899"/>
      <c r="U178" s="900"/>
      <c r="V178" s="1155"/>
      <c r="W178" s="877"/>
      <c r="X178" s="1156"/>
      <c r="Y178" s="902"/>
      <c r="Z178" s="889"/>
      <c r="AA178" s="892" t="s">
        <v>1175</v>
      </c>
      <c r="AB178" s="889"/>
      <c r="AC178" s="891" t="s">
        <v>380</v>
      </c>
      <c r="AD178" s="902"/>
      <c r="AE178" s="889"/>
      <c r="AF178" s="877"/>
      <c r="AG178" s="1156"/>
      <c r="AH178" s="902"/>
      <c r="AI178" s="903"/>
      <c r="AJ178" s="889"/>
      <c r="AK178" s="891"/>
      <c r="AL178" s="891"/>
      <c r="AN178" s="904">
        <v>1</v>
      </c>
      <c r="AO178" s="904" t="s">
        <v>4101</v>
      </c>
    </row>
    <row r="179" spans="1:41" s="904" customFormat="1" ht="13.2" hidden="1" outlineLevel="1">
      <c r="A179" s="891" t="s">
        <v>2613</v>
      </c>
      <c r="B179" s="892"/>
      <c r="C179" s="889"/>
      <c r="D179" s="1152" t="str">
        <f t="shared" si="4"/>
        <v>M</v>
      </c>
      <c r="E179" s="1153">
        <v>-12</v>
      </c>
      <c r="F179" s="877" t="s">
        <v>6011</v>
      </c>
      <c r="G179" s="879" t="s">
        <v>4477</v>
      </c>
      <c r="H179" s="890" t="s">
        <v>6005</v>
      </c>
      <c r="I179" s="890" t="s">
        <v>6728</v>
      </c>
      <c r="J179" s="880" t="s">
        <v>5988</v>
      </c>
      <c r="K179" s="895" t="s">
        <v>6763</v>
      </c>
      <c r="L179" s="877" t="s">
        <v>6012</v>
      </c>
      <c r="M179" s="890" t="s">
        <v>3416</v>
      </c>
      <c r="N179" s="897" t="s">
        <v>6764</v>
      </c>
      <c r="O179" s="898" t="s">
        <v>5993</v>
      </c>
      <c r="P179" s="899" t="s">
        <v>2323</v>
      </c>
      <c r="Q179" s="900" t="s">
        <v>2323</v>
      </c>
      <c r="R179" s="899" t="s">
        <v>2323</v>
      </c>
      <c r="S179" s="900" t="s">
        <v>2323</v>
      </c>
      <c r="T179" s="899" t="s">
        <v>2323</v>
      </c>
      <c r="U179" s="900" t="s">
        <v>2323</v>
      </c>
      <c r="V179" s="1155" t="s">
        <v>2323</v>
      </c>
      <c r="W179" s="877" t="s">
        <v>6647</v>
      </c>
      <c r="X179" s="1156" t="s">
        <v>5997</v>
      </c>
      <c r="Y179" s="902"/>
      <c r="Z179" s="889"/>
      <c r="AA179" s="892" t="s">
        <v>1175</v>
      </c>
      <c r="AB179" s="889"/>
      <c r="AC179" s="891"/>
      <c r="AD179" s="902"/>
      <c r="AE179" s="889"/>
      <c r="AF179" s="877"/>
      <c r="AG179" s="1156"/>
      <c r="AH179" s="902"/>
      <c r="AI179" s="903"/>
      <c r="AJ179" s="889"/>
      <c r="AK179" s="891"/>
      <c r="AL179" s="891"/>
      <c r="AN179" s="904">
        <v>1</v>
      </c>
      <c r="AO179" s="904" t="s">
        <v>4101</v>
      </c>
    </row>
    <row r="180" spans="1:41" s="904" customFormat="1" ht="13.2" hidden="1" outlineLevel="1">
      <c r="A180" s="891" t="s">
        <v>2613</v>
      </c>
      <c r="B180" s="892"/>
      <c r="C180" s="889"/>
      <c r="D180" s="1152" t="str">
        <f t="shared" si="4"/>
        <v>M</v>
      </c>
      <c r="E180" s="1153">
        <v>-13</v>
      </c>
      <c r="F180" s="877" t="s">
        <v>6011</v>
      </c>
      <c r="G180" s="879" t="s">
        <v>4477</v>
      </c>
      <c r="H180" s="890" t="s">
        <v>6005</v>
      </c>
      <c r="I180" s="890" t="s">
        <v>6728</v>
      </c>
      <c r="J180" s="880" t="s">
        <v>5988</v>
      </c>
      <c r="K180" s="895" t="s">
        <v>6765</v>
      </c>
      <c r="L180" s="877" t="s">
        <v>6012</v>
      </c>
      <c r="M180" s="890" t="s">
        <v>3416</v>
      </c>
      <c r="N180" s="897" t="s">
        <v>6766</v>
      </c>
      <c r="O180" s="898" t="s">
        <v>5993</v>
      </c>
      <c r="P180" s="899" t="s">
        <v>2323</v>
      </c>
      <c r="Q180" s="900" t="s">
        <v>2323</v>
      </c>
      <c r="R180" s="899" t="s">
        <v>2323</v>
      </c>
      <c r="S180" s="900" t="s">
        <v>2323</v>
      </c>
      <c r="T180" s="899" t="s">
        <v>2323</v>
      </c>
      <c r="U180" s="900" t="s">
        <v>2323</v>
      </c>
      <c r="V180" s="1155" t="s">
        <v>2323</v>
      </c>
      <c r="W180" s="877" t="s">
        <v>6647</v>
      </c>
      <c r="X180" s="1156" t="s">
        <v>6010</v>
      </c>
      <c r="Y180" s="902"/>
      <c r="Z180" s="889"/>
      <c r="AA180" s="892" t="s">
        <v>1175</v>
      </c>
      <c r="AB180" s="889"/>
      <c r="AC180" s="891"/>
      <c r="AD180" s="902"/>
      <c r="AE180" s="889"/>
      <c r="AF180" s="877"/>
      <c r="AG180" s="1156"/>
      <c r="AH180" s="902"/>
      <c r="AI180" s="903"/>
      <c r="AJ180" s="889"/>
      <c r="AK180" s="891"/>
      <c r="AL180" s="891"/>
      <c r="AN180" s="904">
        <v>1</v>
      </c>
      <c r="AO180" s="904" t="s">
        <v>4101</v>
      </c>
    </row>
    <row r="181" spans="1:41" s="904" customFormat="1" ht="13.2" hidden="1" outlineLevel="1">
      <c r="A181" s="891" t="s">
        <v>2613</v>
      </c>
      <c r="B181" s="892"/>
      <c r="C181" s="889"/>
      <c r="D181" s="1152" t="str">
        <f t="shared" si="4"/>
        <v>M</v>
      </c>
      <c r="E181" s="1153">
        <v>14</v>
      </c>
      <c r="F181" s="877" t="s">
        <v>3195</v>
      </c>
      <c r="G181" s="879" t="s">
        <v>4477</v>
      </c>
      <c r="H181" s="890"/>
      <c r="I181" s="890"/>
      <c r="J181" s="880"/>
      <c r="K181" s="895"/>
      <c r="L181" s="877"/>
      <c r="M181" s="890"/>
      <c r="N181" s="897"/>
      <c r="O181" s="898"/>
      <c r="P181" s="899"/>
      <c r="Q181" s="900"/>
      <c r="R181" s="899"/>
      <c r="S181" s="900"/>
      <c r="T181" s="899"/>
      <c r="U181" s="900"/>
      <c r="V181" s="1155"/>
      <c r="W181" s="877"/>
      <c r="X181" s="1156"/>
      <c r="Y181" s="902"/>
      <c r="Z181" s="889"/>
      <c r="AA181" s="892" t="s">
        <v>1175</v>
      </c>
      <c r="AB181" s="889"/>
      <c r="AC181" s="891" t="s">
        <v>380</v>
      </c>
      <c r="AD181" s="902"/>
      <c r="AE181" s="889"/>
      <c r="AF181" s="877"/>
      <c r="AG181" s="1156"/>
      <c r="AH181" s="902"/>
      <c r="AI181" s="903"/>
      <c r="AJ181" s="889"/>
      <c r="AK181" s="891"/>
      <c r="AL181" s="891"/>
      <c r="AN181" s="904">
        <v>1</v>
      </c>
      <c r="AO181" s="904" t="s">
        <v>4101</v>
      </c>
    </row>
    <row r="182" spans="1:41" s="904" customFormat="1" ht="13.2" hidden="1" outlineLevel="1">
      <c r="A182" s="891" t="s">
        <v>2613</v>
      </c>
      <c r="B182" s="892"/>
      <c r="C182" s="889"/>
      <c r="D182" s="1152" t="str">
        <f t="shared" si="4"/>
        <v>M</v>
      </c>
      <c r="E182" s="1153">
        <v>15</v>
      </c>
      <c r="F182" s="877" t="s">
        <v>6364</v>
      </c>
      <c r="G182" s="879" t="s">
        <v>3676</v>
      </c>
      <c r="H182" s="890" t="s">
        <v>6005</v>
      </c>
      <c r="I182" s="890" t="s">
        <v>6728</v>
      </c>
      <c r="J182" s="880">
        <v>52</v>
      </c>
      <c r="K182" s="895" t="s">
        <v>6459</v>
      </c>
      <c r="L182" s="877"/>
      <c r="M182" s="890" t="s">
        <v>6244</v>
      </c>
      <c r="N182" s="897" t="s">
        <v>6460</v>
      </c>
      <c r="O182" s="898" t="s">
        <v>5993</v>
      </c>
      <c r="P182" s="899" t="s">
        <v>2323</v>
      </c>
      <c r="Q182" s="900" t="s">
        <v>2323</v>
      </c>
      <c r="R182" s="899" t="s">
        <v>2323</v>
      </c>
      <c r="S182" s="900" t="s">
        <v>2323</v>
      </c>
      <c r="T182" s="899" t="s">
        <v>2323</v>
      </c>
      <c r="U182" s="900" t="s">
        <v>2323</v>
      </c>
      <c r="V182" s="1155" t="s">
        <v>2323</v>
      </c>
      <c r="W182" s="877" t="s">
        <v>6729</v>
      </c>
      <c r="X182" s="1156" t="s">
        <v>6365</v>
      </c>
      <c r="Y182" s="902"/>
      <c r="Z182" s="889" t="s">
        <v>6767</v>
      </c>
      <c r="AA182" s="892" t="s">
        <v>1175</v>
      </c>
      <c r="AB182" s="889"/>
      <c r="AC182" s="891"/>
      <c r="AD182" s="902"/>
      <c r="AE182" s="889"/>
      <c r="AF182" s="877"/>
      <c r="AG182" s="1156"/>
      <c r="AH182" s="902"/>
      <c r="AI182" s="903" t="s">
        <v>3304</v>
      </c>
      <c r="AJ182" s="889"/>
      <c r="AK182" s="891"/>
      <c r="AL182" s="891"/>
      <c r="AN182" s="904">
        <v>1</v>
      </c>
      <c r="AO182" s="904" t="s">
        <v>4101</v>
      </c>
    </row>
    <row r="183" spans="1:41" s="904" customFormat="1" ht="13.2" hidden="1" outlineLevel="1">
      <c r="A183" s="891" t="s">
        <v>2613</v>
      </c>
      <c r="B183" s="892"/>
      <c r="C183" s="889"/>
      <c r="D183" s="1152" t="str">
        <f>D182</f>
        <v>M</v>
      </c>
      <c r="E183" s="1153">
        <v>16</v>
      </c>
      <c r="F183" s="877" t="s">
        <v>6364</v>
      </c>
      <c r="G183" s="879" t="s">
        <v>3676</v>
      </c>
      <c r="H183" s="890" t="s">
        <v>6005</v>
      </c>
      <c r="I183" s="890" t="s">
        <v>6728</v>
      </c>
      <c r="J183" s="880">
        <v>52</v>
      </c>
      <c r="K183" s="895" t="s">
        <v>6459</v>
      </c>
      <c r="L183" s="877" t="s">
        <v>1675</v>
      </c>
      <c r="M183" s="890"/>
      <c r="N183" s="897" t="s">
        <v>6460</v>
      </c>
      <c r="O183" s="898" t="s">
        <v>5993</v>
      </c>
      <c r="P183" s="899" t="s">
        <v>2323</v>
      </c>
      <c r="Q183" s="900" t="s">
        <v>2323</v>
      </c>
      <c r="R183" s="899" t="s">
        <v>2323</v>
      </c>
      <c r="S183" s="900" t="s">
        <v>2323</v>
      </c>
      <c r="T183" s="899" t="s">
        <v>2323</v>
      </c>
      <c r="U183" s="900" t="s">
        <v>2323</v>
      </c>
      <c r="V183" s="1155" t="s">
        <v>2323</v>
      </c>
      <c r="W183" s="877" t="s">
        <v>6729</v>
      </c>
      <c r="X183" s="1156" t="s">
        <v>6365</v>
      </c>
      <c r="Y183" s="902"/>
      <c r="Z183" s="889" t="s">
        <v>6767</v>
      </c>
      <c r="AA183" s="892" t="s">
        <v>1175</v>
      </c>
      <c r="AB183" s="889"/>
      <c r="AC183" s="891"/>
      <c r="AD183" s="902"/>
      <c r="AE183" s="889"/>
      <c r="AF183" s="877"/>
      <c r="AG183" s="1156"/>
      <c r="AH183" s="902"/>
      <c r="AI183" s="903" t="s">
        <v>3304</v>
      </c>
      <c r="AJ183" s="889"/>
      <c r="AK183" s="891"/>
      <c r="AL183" s="891"/>
      <c r="AN183" s="904">
        <v>1</v>
      </c>
      <c r="AO183" s="904" t="s">
        <v>4101</v>
      </c>
    </row>
    <row r="184" spans="1:41" s="904" customFormat="1" ht="13.2" hidden="1" collapsed="1">
      <c r="B184" s="1159"/>
      <c r="C184" s="1159"/>
      <c r="D184" s="1160"/>
      <c r="E184" s="1160"/>
      <c r="F184" s="1161"/>
      <c r="G184" s="1159"/>
      <c r="H184" s="1161"/>
      <c r="I184" s="1161"/>
      <c r="J184" s="1161"/>
      <c r="K184" s="1161"/>
      <c r="L184" s="1161"/>
      <c r="M184" s="1161"/>
      <c r="N184" s="1161"/>
      <c r="O184" s="1161"/>
      <c r="P184" s="1159"/>
      <c r="Q184" s="1161"/>
      <c r="R184" s="1159"/>
      <c r="S184" s="1161"/>
      <c r="T184" s="1159"/>
      <c r="U184" s="1159"/>
      <c r="V184" s="1159"/>
      <c r="Y184" s="1159"/>
      <c r="Z184" s="1159"/>
      <c r="AA184" s="1159"/>
      <c r="AB184" s="1159"/>
      <c r="AC184" s="1159"/>
      <c r="AD184" s="1159"/>
      <c r="AE184" s="1159"/>
      <c r="AF184" s="1161"/>
      <c r="AG184" s="1159"/>
      <c r="AH184" s="1159"/>
      <c r="AI184" s="1159"/>
      <c r="AJ184" s="1159"/>
      <c r="AK184" s="1159"/>
    </row>
    <row r="185" spans="1:41" s="904" customFormat="1" ht="13.8" hidden="1" thickBot="1">
      <c r="D185" s="904" t="s">
        <v>4101</v>
      </c>
      <c r="O185" s="1115"/>
      <c r="P185" s="1115"/>
    </row>
    <row r="186" spans="1:41" s="904" customFormat="1" ht="13.2" hidden="1">
      <c r="D186" s="1116" t="s">
        <v>5417</v>
      </c>
      <c r="E186" s="1117"/>
      <c r="F186" s="1118">
        <v>4</v>
      </c>
      <c r="K186" s="1082"/>
      <c r="L186" s="1082"/>
      <c r="M186" s="1082"/>
      <c r="N186" s="1082"/>
    </row>
    <row r="187" spans="1:41" s="904" customFormat="1" ht="13.8" hidden="1" thickBot="1">
      <c r="D187" s="1119" t="s">
        <v>2591</v>
      </c>
      <c r="E187" s="1120"/>
      <c r="F187" s="1114" t="s">
        <v>6340</v>
      </c>
      <c r="K187" s="1082"/>
      <c r="L187" s="1082"/>
      <c r="M187" s="1082"/>
      <c r="N187" s="1082"/>
    </row>
    <row r="188" spans="1:41" s="904" customFormat="1" ht="13.8" hidden="1" outlineLevel="1" thickBot="1">
      <c r="A188" s="1121" t="s">
        <v>9</v>
      </c>
      <c r="B188" s="1122" t="s">
        <v>306</v>
      </c>
      <c r="C188" s="1123"/>
      <c r="D188" s="1090" t="s">
        <v>82</v>
      </c>
      <c r="E188" s="1124"/>
      <c r="F188" s="1125" t="s">
        <v>307</v>
      </c>
      <c r="G188" s="1126"/>
      <c r="H188" s="1126"/>
      <c r="I188" s="1126"/>
      <c r="J188" s="1162"/>
      <c r="K188" s="1129" t="s">
        <v>209</v>
      </c>
      <c r="L188" s="1130" t="s">
        <v>2154</v>
      </c>
      <c r="M188" s="1126"/>
      <c r="N188" s="1131" t="s">
        <v>209</v>
      </c>
      <c r="O188" s="1132" t="s">
        <v>309</v>
      </c>
      <c r="P188" s="1122"/>
      <c r="Q188" s="1122"/>
      <c r="R188" s="1122"/>
      <c r="S188" s="1122"/>
      <c r="T188" s="1122"/>
      <c r="U188" s="1123"/>
      <c r="V188" s="1122"/>
      <c r="W188" s="1130" t="s">
        <v>1164</v>
      </c>
      <c r="X188" s="1127"/>
      <c r="Y188" s="1132" t="s">
        <v>3948</v>
      </c>
      <c r="Z188" s="1123"/>
      <c r="AA188" s="1132" t="s">
        <v>3585</v>
      </c>
      <c r="AB188" s="1123"/>
      <c r="AC188" s="1131" t="s">
        <v>377</v>
      </c>
      <c r="AD188" s="1132" t="s">
        <v>310</v>
      </c>
      <c r="AE188" s="1122"/>
      <c r="AF188" s="1130" t="s">
        <v>308</v>
      </c>
      <c r="AG188" s="1127"/>
      <c r="AH188" s="1132" t="s">
        <v>4734</v>
      </c>
      <c r="AI188" s="1132"/>
      <c r="AJ188" s="1132"/>
      <c r="AK188" s="1133" t="s">
        <v>3213</v>
      </c>
      <c r="AL188" s="1131"/>
    </row>
    <row r="189" spans="1:41" s="904" customFormat="1" ht="205.8" hidden="1" outlineLevel="1">
      <c r="A189" s="1134" t="s">
        <v>776</v>
      </c>
      <c r="B189" s="1135" t="s">
        <v>305</v>
      </c>
      <c r="C189" s="1136" t="s">
        <v>3054</v>
      </c>
      <c r="D189" s="1137" t="s">
        <v>759</v>
      </c>
      <c r="E189" s="1136" t="s">
        <v>1281</v>
      </c>
      <c r="F189" s="1138" t="s">
        <v>3055</v>
      </c>
      <c r="G189" s="1139" t="s">
        <v>2314</v>
      </c>
      <c r="H189" s="1140" t="s">
        <v>1468</v>
      </c>
      <c r="I189" s="1140" t="s">
        <v>1467</v>
      </c>
      <c r="J189" s="1142" t="s">
        <v>2842</v>
      </c>
      <c r="K189" s="1143" t="s">
        <v>1415</v>
      </c>
      <c r="L189" s="1138" t="s">
        <v>993</v>
      </c>
      <c r="M189" s="1140" t="s">
        <v>408</v>
      </c>
      <c r="N189" s="1144" t="s">
        <v>4231</v>
      </c>
      <c r="O189" s="1138" t="s">
        <v>83</v>
      </c>
      <c r="P189" s="1140" t="s">
        <v>3057</v>
      </c>
      <c r="Q189" s="1140" t="s">
        <v>1606</v>
      </c>
      <c r="R189" s="1140" t="s">
        <v>1607</v>
      </c>
      <c r="S189" s="1140" t="s">
        <v>4619</v>
      </c>
      <c r="T189" s="1140" t="s">
        <v>4620</v>
      </c>
      <c r="U189" s="1140" t="s">
        <v>4621</v>
      </c>
      <c r="V189" s="1145" t="s">
        <v>4622</v>
      </c>
      <c r="W189" s="1146" t="s">
        <v>4012</v>
      </c>
      <c r="X189" s="1147" t="s">
        <v>5442</v>
      </c>
      <c r="Y189" s="1148" t="s">
        <v>4623</v>
      </c>
      <c r="Z189" s="1142" t="s">
        <v>1027</v>
      </c>
      <c r="AA189" s="1148" t="s">
        <v>1173</v>
      </c>
      <c r="AB189" s="1142" t="s">
        <v>2582</v>
      </c>
      <c r="AC189" s="1148" t="s">
        <v>3056</v>
      </c>
      <c r="AD189" s="1148" t="s">
        <v>1176</v>
      </c>
      <c r="AE189" s="1136" t="s">
        <v>1413</v>
      </c>
      <c r="AF189" s="1138" t="s">
        <v>2583</v>
      </c>
      <c r="AG189" s="1145" t="s">
        <v>251</v>
      </c>
      <c r="AH189" s="1138" t="s">
        <v>4431</v>
      </c>
      <c r="AI189" s="1149" t="s">
        <v>4429</v>
      </c>
      <c r="AJ189" s="1142" t="s">
        <v>4430</v>
      </c>
      <c r="AK189" s="1150" t="s">
        <v>995</v>
      </c>
      <c r="AL189" s="1151" t="s">
        <v>4994</v>
      </c>
    </row>
    <row r="190" spans="1:41" s="904" customFormat="1" ht="13.2" hidden="1" outlineLevel="1">
      <c r="A190" s="891" t="s">
        <v>2613</v>
      </c>
      <c r="B190" s="892"/>
      <c r="C190" s="889"/>
      <c r="D190" s="1152" t="str">
        <f>T(F187)</f>
        <v>L</v>
      </c>
      <c r="E190" s="1153">
        <v>1</v>
      </c>
      <c r="F190" s="877" t="s">
        <v>5987</v>
      </c>
      <c r="G190" s="879" t="s">
        <v>4477</v>
      </c>
      <c r="H190" s="890" t="s">
        <v>6005</v>
      </c>
      <c r="I190" s="890" t="s">
        <v>6728</v>
      </c>
      <c r="J190" s="880" t="s">
        <v>6655</v>
      </c>
      <c r="K190" s="895" t="s">
        <v>6656</v>
      </c>
      <c r="L190" s="877" t="s">
        <v>5990</v>
      </c>
      <c r="M190" s="890" t="s">
        <v>5991</v>
      </c>
      <c r="N190" s="897" t="s">
        <v>6657</v>
      </c>
      <c r="O190" s="898" t="s">
        <v>5993</v>
      </c>
      <c r="P190" s="899" t="s">
        <v>2323</v>
      </c>
      <c r="Q190" s="1154" t="s">
        <v>2323</v>
      </c>
      <c r="R190" s="899" t="s">
        <v>2323</v>
      </c>
      <c r="S190" s="1154" t="s">
        <v>2323</v>
      </c>
      <c r="T190" s="899" t="s">
        <v>2323</v>
      </c>
      <c r="U190" s="900" t="s">
        <v>2323</v>
      </c>
      <c r="V190" s="1155" t="s">
        <v>2323</v>
      </c>
      <c r="W190" s="877" t="s">
        <v>6769</v>
      </c>
      <c r="X190" s="1156" t="s">
        <v>6019</v>
      </c>
      <c r="Y190" s="902"/>
      <c r="Z190" s="889" t="s">
        <v>6768</v>
      </c>
      <c r="AA190" s="892" t="s">
        <v>1175</v>
      </c>
      <c r="AB190" s="889"/>
      <c r="AC190" s="891"/>
      <c r="AD190" s="902"/>
      <c r="AE190" s="889"/>
      <c r="AF190" s="877"/>
      <c r="AG190" s="1156"/>
      <c r="AH190" s="902"/>
      <c r="AI190" s="903"/>
      <c r="AJ190" s="889"/>
      <c r="AK190" s="891"/>
      <c r="AL190" s="891"/>
      <c r="AN190" s="904">
        <v>1</v>
      </c>
      <c r="AO190" s="904" t="s">
        <v>4101</v>
      </c>
    </row>
    <row r="191" spans="1:41" s="904" customFormat="1" ht="13.2" hidden="1" outlineLevel="1">
      <c r="A191" s="891" t="s">
        <v>2613</v>
      </c>
      <c r="B191" s="892"/>
      <c r="C191" s="889"/>
      <c r="D191" s="1152" t="str">
        <f>D190</f>
        <v>L</v>
      </c>
      <c r="E191" s="1153">
        <v>2</v>
      </c>
      <c r="F191" s="877" t="s">
        <v>6070</v>
      </c>
      <c r="G191" s="879" t="s">
        <v>4477</v>
      </c>
      <c r="H191" s="890" t="s">
        <v>6005</v>
      </c>
      <c r="I191" s="890" t="s">
        <v>6728</v>
      </c>
      <c r="J191" s="880" t="s">
        <v>6655</v>
      </c>
      <c r="K191" s="895" t="s">
        <v>6655</v>
      </c>
      <c r="L191" s="877" t="s">
        <v>6017</v>
      </c>
      <c r="M191" s="890" t="s">
        <v>6021</v>
      </c>
      <c r="N191" s="897" t="s">
        <v>6659</v>
      </c>
      <c r="O191" s="898" t="s">
        <v>5993</v>
      </c>
      <c r="P191" s="899" t="s">
        <v>2323</v>
      </c>
      <c r="Q191" s="900" t="s">
        <v>2323</v>
      </c>
      <c r="R191" s="899" t="s">
        <v>2323</v>
      </c>
      <c r="S191" s="900" t="s">
        <v>2323</v>
      </c>
      <c r="T191" s="899" t="s">
        <v>2323</v>
      </c>
      <c r="U191" s="900" t="s">
        <v>2323</v>
      </c>
      <c r="V191" s="1155" t="s">
        <v>2323</v>
      </c>
      <c r="W191" s="877" t="s">
        <v>6769</v>
      </c>
      <c r="X191" s="1156" t="s">
        <v>5995</v>
      </c>
      <c r="Y191" s="902"/>
      <c r="Z191" s="889"/>
      <c r="AA191" s="892" t="s">
        <v>1175</v>
      </c>
      <c r="AB191" s="889"/>
      <c r="AC191" s="891"/>
      <c r="AD191" s="902"/>
      <c r="AE191" s="889"/>
      <c r="AF191" s="877"/>
      <c r="AG191" s="1156"/>
      <c r="AH191" s="902"/>
      <c r="AI191" s="903"/>
      <c r="AJ191" s="889"/>
      <c r="AK191" s="891"/>
      <c r="AL191" s="891"/>
      <c r="AN191" s="904">
        <v>1</v>
      </c>
      <c r="AO191" s="904" t="s">
        <v>4101</v>
      </c>
    </row>
    <row r="192" spans="1:41" s="904" customFormat="1" ht="13.2" hidden="1" outlineLevel="1">
      <c r="A192" s="891" t="s">
        <v>2613</v>
      </c>
      <c r="B192" s="892"/>
      <c r="C192" s="889"/>
      <c r="D192" s="1152" t="str">
        <f t="shared" ref="D192:D204" si="5">D191</f>
        <v>L</v>
      </c>
      <c r="E192" s="1153">
        <v>3</v>
      </c>
      <c r="F192" s="877" t="s">
        <v>6011</v>
      </c>
      <c r="G192" s="879" t="s">
        <v>4477</v>
      </c>
      <c r="H192" s="890" t="s">
        <v>6005</v>
      </c>
      <c r="I192" s="890" t="s">
        <v>6728</v>
      </c>
      <c r="J192" s="880" t="s">
        <v>5988</v>
      </c>
      <c r="K192" s="895" t="s">
        <v>6770</v>
      </c>
      <c r="L192" s="877" t="s">
        <v>6012</v>
      </c>
      <c r="M192" s="890" t="s">
        <v>3416</v>
      </c>
      <c r="N192" s="897" t="s">
        <v>6771</v>
      </c>
      <c r="O192" s="898" t="s">
        <v>5993</v>
      </c>
      <c r="P192" s="899" t="s">
        <v>2323</v>
      </c>
      <c r="Q192" s="900" t="s">
        <v>2323</v>
      </c>
      <c r="R192" s="899" t="s">
        <v>2323</v>
      </c>
      <c r="S192" s="900" t="s">
        <v>2323</v>
      </c>
      <c r="T192" s="899" t="s">
        <v>2323</v>
      </c>
      <c r="U192" s="900" t="s">
        <v>2323</v>
      </c>
      <c r="V192" s="1155" t="s">
        <v>2323</v>
      </c>
      <c r="W192" s="877" t="s">
        <v>6647</v>
      </c>
      <c r="X192" s="1156" t="s">
        <v>6013</v>
      </c>
      <c r="Y192" s="902"/>
      <c r="Z192" s="889"/>
      <c r="AA192" s="892" t="s">
        <v>1175</v>
      </c>
      <c r="AB192" s="889"/>
      <c r="AC192" s="891"/>
      <c r="AD192" s="902"/>
      <c r="AE192" s="889"/>
      <c r="AF192" s="877"/>
      <c r="AG192" s="1156"/>
      <c r="AH192" s="902"/>
      <c r="AI192" s="903"/>
      <c r="AJ192" s="889"/>
      <c r="AK192" s="891"/>
      <c r="AL192" s="891"/>
      <c r="AN192" s="904">
        <v>1</v>
      </c>
      <c r="AO192" s="904" t="s">
        <v>4101</v>
      </c>
    </row>
    <row r="193" spans="1:41" s="904" customFormat="1" ht="13.2" hidden="1" outlineLevel="1">
      <c r="A193" s="891" t="s">
        <v>2613</v>
      </c>
      <c r="B193" s="892"/>
      <c r="C193" s="889"/>
      <c r="D193" s="1152" t="str">
        <f t="shared" si="5"/>
        <v>L</v>
      </c>
      <c r="E193" s="1153">
        <v>4</v>
      </c>
      <c r="F193" s="877" t="s">
        <v>6011</v>
      </c>
      <c r="G193" s="879" t="s">
        <v>4477</v>
      </c>
      <c r="H193" s="890" t="s">
        <v>6005</v>
      </c>
      <c r="I193" s="890" t="s">
        <v>6728</v>
      </c>
      <c r="J193" s="880" t="s">
        <v>5988</v>
      </c>
      <c r="K193" s="895" t="s">
        <v>6772</v>
      </c>
      <c r="L193" s="877" t="s">
        <v>6012</v>
      </c>
      <c r="M193" s="890" t="s">
        <v>3416</v>
      </c>
      <c r="N193" s="897" t="s">
        <v>6773</v>
      </c>
      <c r="O193" s="898" t="s">
        <v>5993</v>
      </c>
      <c r="P193" s="899" t="s">
        <v>2323</v>
      </c>
      <c r="Q193" s="900" t="s">
        <v>2323</v>
      </c>
      <c r="R193" s="899" t="s">
        <v>2323</v>
      </c>
      <c r="S193" s="900" t="s">
        <v>2323</v>
      </c>
      <c r="T193" s="899" t="s">
        <v>2323</v>
      </c>
      <c r="U193" s="900" t="s">
        <v>2323</v>
      </c>
      <c r="V193" s="1155" t="s">
        <v>2323</v>
      </c>
      <c r="W193" s="877" t="s">
        <v>6647</v>
      </c>
      <c r="X193" s="1156" t="s">
        <v>6014</v>
      </c>
      <c r="Y193" s="902"/>
      <c r="Z193" s="889"/>
      <c r="AA193" s="892" t="s">
        <v>1175</v>
      </c>
      <c r="AB193" s="889"/>
      <c r="AC193" s="891"/>
      <c r="AD193" s="902"/>
      <c r="AE193" s="889"/>
      <c r="AF193" s="877"/>
      <c r="AG193" s="1156"/>
      <c r="AH193" s="902"/>
      <c r="AI193" s="903"/>
      <c r="AJ193" s="889"/>
      <c r="AK193" s="891"/>
      <c r="AL193" s="891"/>
      <c r="AN193" s="904">
        <v>1</v>
      </c>
      <c r="AO193" s="904" t="s">
        <v>4101</v>
      </c>
    </row>
    <row r="194" spans="1:41" s="904" customFormat="1" ht="13.2" hidden="1" outlineLevel="1">
      <c r="A194" s="891" t="s">
        <v>2613</v>
      </c>
      <c r="B194" s="892"/>
      <c r="C194" s="889"/>
      <c r="D194" s="1152" t="str">
        <f t="shared" si="5"/>
        <v>L</v>
      </c>
      <c r="E194" s="1153">
        <v>5</v>
      </c>
      <c r="F194" s="877" t="s">
        <v>6011</v>
      </c>
      <c r="G194" s="879" t="s">
        <v>4477</v>
      </c>
      <c r="H194" s="890" t="s">
        <v>6005</v>
      </c>
      <c r="I194" s="890" t="s">
        <v>6728</v>
      </c>
      <c r="J194" s="880" t="s">
        <v>5988</v>
      </c>
      <c r="K194" s="895" t="s">
        <v>6774</v>
      </c>
      <c r="L194" s="877" t="s">
        <v>6012</v>
      </c>
      <c r="M194" s="890" t="s">
        <v>3416</v>
      </c>
      <c r="N194" s="897" t="s">
        <v>6775</v>
      </c>
      <c r="O194" s="898" t="s">
        <v>5993</v>
      </c>
      <c r="P194" s="899" t="s">
        <v>2323</v>
      </c>
      <c r="Q194" s="900" t="s">
        <v>2323</v>
      </c>
      <c r="R194" s="899" t="s">
        <v>2323</v>
      </c>
      <c r="S194" s="900" t="s">
        <v>2323</v>
      </c>
      <c r="T194" s="899" t="s">
        <v>2323</v>
      </c>
      <c r="U194" s="900" t="s">
        <v>2323</v>
      </c>
      <c r="V194" s="1155" t="s">
        <v>2323</v>
      </c>
      <c r="W194" s="877" t="s">
        <v>6647</v>
      </c>
      <c r="X194" s="1156" t="s">
        <v>6032</v>
      </c>
      <c r="Y194" s="902"/>
      <c r="Z194" s="889"/>
      <c r="AA194" s="892" t="s">
        <v>1175</v>
      </c>
      <c r="AB194" s="889"/>
      <c r="AC194" s="891"/>
      <c r="AD194" s="902"/>
      <c r="AE194" s="889"/>
      <c r="AF194" s="877"/>
      <c r="AG194" s="1156"/>
      <c r="AH194" s="902"/>
      <c r="AI194" s="903"/>
      <c r="AJ194" s="889"/>
      <c r="AK194" s="891"/>
      <c r="AL194" s="891"/>
      <c r="AN194" s="904">
        <v>1</v>
      </c>
      <c r="AO194" s="904" t="s">
        <v>4101</v>
      </c>
    </row>
    <row r="195" spans="1:41" s="904" customFormat="1" ht="13.2" hidden="1" outlineLevel="1">
      <c r="A195" s="891" t="s">
        <v>2613</v>
      </c>
      <c r="B195" s="892"/>
      <c r="C195" s="889"/>
      <c r="D195" s="1152" t="str">
        <f t="shared" si="5"/>
        <v>L</v>
      </c>
      <c r="E195" s="1153">
        <v>6</v>
      </c>
      <c r="F195" s="877" t="s">
        <v>3195</v>
      </c>
      <c r="G195" s="879" t="s">
        <v>4477</v>
      </c>
      <c r="H195" s="890"/>
      <c r="I195" s="890"/>
      <c r="J195" s="880"/>
      <c r="K195" s="895"/>
      <c r="L195" s="877"/>
      <c r="M195" s="890"/>
      <c r="N195" s="897"/>
      <c r="O195" s="898"/>
      <c r="P195" s="899"/>
      <c r="Q195" s="900"/>
      <c r="R195" s="899"/>
      <c r="S195" s="900"/>
      <c r="T195" s="899"/>
      <c r="U195" s="900"/>
      <c r="V195" s="1155"/>
      <c r="W195" s="877"/>
      <c r="X195" s="1156"/>
      <c r="Y195" s="902"/>
      <c r="Z195" s="889"/>
      <c r="AA195" s="892" t="s">
        <v>1175</v>
      </c>
      <c r="AB195" s="889"/>
      <c r="AC195" s="891" t="s">
        <v>380</v>
      </c>
      <c r="AD195" s="902"/>
      <c r="AE195" s="889"/>
      <c r="AF195" s="877"/>
      <c r="AG195" s="1156"/>
      <c r="AH195" s="902"/>
      <c r="AI195" s="903"/>
      <c r="AJ195" s="889"/>
      <c r="AK195" s="891"/>
      <c r="AL195" s="891"/>
      <c r="AN195" s="904">
        <v>1</v>
      </c>
      <c r="AO195" s="904" t="s">
        <v>4101</v>
      </c>
    </row>
    <row r="196" spans="1:41" s="904" customFormat="1" ht="13.2" hidden="1" outlineLevel="1">
      <c r="A196" s="891" t="s">
        <v>2613</v>
      </c>
      <c r="B196" s="892"/>
      <c r="C196" s="889"/>
      <c r="D196" s="1152" t="str">
        <f t="shared" si="5"/>
        <v>L</v>
      </c>
      <c r="E196" s="1153">
        <v>7</v>
      </c>
      <c r="F196" s="877" t="s">
        <v>6457</v>
      </c>
      <c r="G196" s="879" t="s">
        <v>3676</v>
      </c>
      <c r="H196" s="890" t="s">
        <v>6005</v>
      </c>
      <c r="I196" s="890" t="s">
        <v>6728</v>
      </c>
      <c r="J196" s="880">
        <v>52</v>
      </c>
      <c r="K196" s="895" t="s">
        <v>6515</v>
      </c>
      <c r="L196" s="877"/>
      <c r="M196" s="890" t="s">
        <v>2906</v>
      </c>
      <c r="N196" s="897" t="s">
        <v>6515</v>
      </c>
      <c r="O196" s="898" t="s">
        <v>5993</v>
      </c>
      <c r="P196" s="899" t="s">
        <v>2323</v>
      </c>
      <c r="Q196" s="900" t="s">
        <v>2323</v>
      </c>
      <c r="R196" s="899" t="s">
        <v>2323</v>
      </c>
      <c r="S196" s="900" t="s">
        <v>2323</v>
      </c>
      <c r="T196" s="899" t="s">
        <v>2323</v>
      </c>
      <c r="U196" s="900" t="s">
        <v>2323</v>
      </c>
      <c r="V196" s="1155" t="s">
        <v>2323</v>
      </c>
      <c r="W196" s="877" t="s">
        <v>6729</v>
      </c>
      <c r="X196" s="1156" t="s">
        <v>6516</v>
      </c>
      <c r="Y196" s="902"/>
      <c r="Z196" s="889" t="s">
        <v>6776</v>
      </c>
      <c r="AA196" s="892" t="s">
        <v>1175</v>
      </c>
      <c r="AB196" s="889"/>
      <c r="AC196" s="891"/>
      <c r="AD196" s="902"/>
      <c r="AE196" s="889"/>
      <c r="AF196" s="877"/>
      <c r="AG196" s="1156"/>
      <c r="AH196" s="902"/>
      <c r="AI196" s="903" t="s">
        <v>3304</v>
      </c>
      <c r="AJ196" s="889"/>
      <c r="AK196" s="891"/>
      <c r="AL196" s="891"/>
      <c r="AN196" s="904">
        <v>1</v>
      </c>
      <c r="AO196" s="904" t="s">
        <v>4101</v>
      </c>
    </row>
    <row r="197" spans="1:41" s="904" customFormat="1" ht="13.2" hidden="1" outlineLevel="1">
      <c r="A197" s="891" t="s">
        <v>2613</v>
      </c>
      <c r="B197" s="892"/>
      <c r="C197" s="889"/>
      <c r="D197" s="1152" t="str">
        <f t="shared" si="5"/>
        <v>L</v>
      </c>
      <c r="E197" s="1153">
        <v>8</v>
      </c>
      <c r="F197" s="877" t="s">
        <v>6457</v>
      </c>
      <c r="G197" s="879" t="s">
        <v>3676</v>
      </c>
      <c r="H197" s="890" t="s">
        <v>6005</v>
      </c>
      <c r="I197" s="890" t="s">
        <v>6728</v>
      </c>
      <c r="J197" s="880">
        <v>52</v>
      </c>
      <c r="K197" s="895" t="s">
        <v>6515</v>
      </c>
      <c r="L197" s="877" t="s">
        <v>1675</v>
      </c>
      <c r="M197" s="890"/>
      <c r="N197" s="897" t="s">
        <v>6515</v>
      </c>
      <c r="O197" s="898" t="s">
        <v>5993</v>
      </c>
      <c r="P197" s="899" t="s">
        <v>2323</v>
      </c>
      <c r="Q197" s="900" t="s">
        <v>2323</v>
      </c>
      <c r="R197" s="899" t="s">
        <v>2323</v>
      </c>
      <c r="S197" s="900" t="s">
        <v>2323</v>
      </c>
      <c r="T197" s="899" t="s">
        <v>2323</v>
      </c>
      <c r="U197" s="900" t="s">
        <v>2323</v>
      </c>
      <c r="V197" s="1155" t="s">
        <v>2323</v>
      </c>
      <c r="W197" s="877" t="s">
        <v>6729</v>
      </c>
      <c r="X197" s="1156" t="s">
        <v>6516</v>
      </c>
      <c r="Y197" s="902"/>
      <c r="Z197" s="889" t="s">
        <v>6776</v>
      </c>
      <c r="AA197" s="892" t="s">
        <v>1175</v>
      </c>
      <c r="AB197" s="889"/>
      <c r="AC197" s="891"/>
      <c r="AD197" s="902"/>
      <c r="AE197" s="889"/>
      <c r="AF197" s="877"/>
      <c r="AG197" s="1156"/>
      <c r="AH197" s="902"/>
      <c r="AI197" s="903" t="s">
        <v>3304</v>
      </c>
      <c r="AJ197" s="889"/>
      <c r="AK197" s="891"/>
      <c r="AL197" s="891"/>
      <c r="AN197" s="904">
        <v>1</v>
      </c>
      <c r="AO197" s="904" t="s">
        <v>4101</v>
      </c>
    </row>
    <row r="198" spans="1:41" s="904" customFormat="1" ht="13.2" hidden="1" outlineLevel="1">
      <c r="A198" s="891" t="s">
        <v>2613</v>
      </c>
      <c r="B198" s="892"/>
      <c r="C198" s="889"/>
      <c r="D198" s="1152" t="str">
        <f t="shared" si="5"/>
        <v>L</v>
      </c>
      <c r="E198" s="1153">
        <v>9</v>
      </c>
      <c r="F198" s="877" t="s">
        <v>6457</v>
      </c>
      <c r="G198" s="879" t="s">
        <v>3676</v>
      </c>
      <c r="H198" s="890" t="s">
        <v>6005</v>
      </c>
      <c r="I198" s="890" t="s">
        <v>6728</v>
      </c>
      <c r="J198" s="880">
        <v>52</v>
      </c>
      <c r="K198" s="895" t="s">
        <v>6517</v>
      </c>
      <c r="L198" s="877"/>
      <c r="M198" s="890" t="s">
        <v>2906</v>
      </c>
      <c r="N198" s="897" t="s">
        <v>6517</v>
      </c>
      <c r="O198" s="898" t="s">
        <v>5993</v>
      </c>
      <c r="P198" s="899" t="s">
        <v>2323</v>
      </c>
      <c r="Q198" s="900" t="s">
        <v>2323</v>
      </c>
      <c r="R198" s="899" t="s">
        <v>2323</v>
      </c>
      <c r="S198" s="900" t="s">
        <v>2323</v>
      </c>
      <c r="T198" s="899" t="s">
        <v>2323</v>
      </c>
      <c r="U198" s="900" t="s">
        <v>2323</v>
      </c>
      <c r="V198" s="1155" t="s">
        <v>2323</v>
      </c>
      <c r="W198" s="877" t="s">
        <v>6729</v>
      </c>
      <c r="X198" s="1156" t="s">
        <v>6518</v>
      </c>
      <c r="Y198" s="902"/>
      <c r="Z198" s="889" t="s">
        <v>6776</v>
      </c>
      <c r="AA198" s="892" t="s">
        <v>1175</v>
      </c>
      <c r="AB198" s="889"/>
      <c r="AC198" s="891"/>
      <c r="AD198" s="902"/>
      <c r="AE198" s="889"/>
      <c r="AF198" s="877"/>
      <c r="AG198" s="1156"/>
      <c r="AH198" s="902"/>
      <c r="AI198" s="903" t="s">
        <v>3304</v>
      </c>
      <c r="AJ198" s="889"/>
      <c r="AK198" s="891"/>
      <c r="AL198" s="891"/>
      <c r="AN198" s="904">
        <v>1</v>
      </c>
      <c r="AO198" s="904" t="s">
        <v>4101</v>
      </c>
    </row>
    <row r="199" spans="1:41" s="904" customFormat="1" ht="13.2" hidden="1" outlineLevel="1">
      <c r="A199" s="891" t="s">
        <v>2613</v>
      </c>
      <c r="B199" s="892"/>
      <c r="C199" s="889"/>
      <c r="D199" s="1152" t="str">
        <f t="shared" si="5"/>
        <v>L</v>
      </c>
      <c r="E199" s="1153">
        <v>10</v>
      </c>
      <c r="F199" s="877" t="s">
        <v>6457</v>
      </c>
      <c r="G199" s="879" t="s">
        <v>3676</v>
      </c>
      <c r="H199" s="890" t="s">
        <v>6005</v>
      </c>
      <c r="I199" s="890" t="s">
        <v>6728</v>
      </c>
      <c r="J199" s="880">
        <v>52</v>
      </c>
      <c r="K199" s="895" t="s">
        <v>6517</v>
      </c>
      <c r="L199" s="877" t="s">
        <v>1675</v>
      </c>
      <c r="M199" s="890"/>
      <c r="N199" s="897" t="s">
        <v>6517</v>
      </c>
      <c r="O199" s="898" t="s">
        <v>5993</v>
      </c>
      <c r="P199" s="899" t="s">
        <v>2323</v>
      </c>
      <c r="Q199" s="900" t="s">
        <v>2323</v>
      </c>
      <c r="R199" s="899" t="s">
        <v>2323</v>
      </c>
      <c r="S199" s="900" t="s">
        <v>2323</v>
      </c>
      <c r="T199" s="899" t="s">
        <v>2323</v>
      </c>
      <c r="U199" s="900" t="s">
        <v>2323</v>
      </c>
      <c r="V199" s="1155" t="s">
        <v>2323</v>
      </c>
      <c r="W199" s="877" t="s">
        <v>6729</v>
      </c>
      <c r="X199" s="1156" t="s">
        <v>6518</v>
      </c>
      <c r="Y199" s="902"/>
      <c r="Z199" s="889" t="s">
        <v>6776</v>
      </c>
      <c r="AA199" s="892" t="s">
        <v>1175</v>
      </c>
      <c r="AB199" s="889"/>
      <c r="AC199" s="891"/>
      <c r="AD199" s="902"/>
      <c r="AE199" s="889"/>
      <c r="AF199" s="877"/>
      <c r="AG199" s="1156"/>
      <c r="AH199" s="902"/>
      <c r="AI199" s="903" t="s">
        <v>3304</v>
      </c>
      <c r="AJ199" s="889"/>
      <c r="AK199" s="891"/>
      <c r="AL199" s="891"/>
      <c r="AN199" s="904">
        <v>1</v>
      </c>
      <c r="AO199" s="904" t="s">
        <v>4101</v>
      </c>
    </row>
    <row r="200" spans="1:41" s="904" customFormat="1" ht="13.2" hidden="1" outlineLevel="1">
      <c r="A200" s="891" t="s">
        <v>2613</v>
      </c>
      <c r="B200" s="892"/>
      <c r="C200" s="889"/>
      <c r="D200" s="1152" t="str">
        <f t="shared" si="5"/>
        <v>L</v>
      </c>
      <c r="E200" s="1153">
        <v>11</v>
      </c>
      <c r="F200" s="877" t="s">
        <v>6457</v>
      </c>
      <c r="G200" s="879" t="s">
        <v>3676</v>
      </c>
      <c r="H200" s="890" t="s">
        <v>6005</v>
      </c>
      <c r="I200" s="890" t="s">
        <v>6728</v>
      </c>
      <c r="J200" s="880">
        <v>52</v>
      </c>
      <c r="K200" s="895" t="s">
        <v>6525</v>
      </c>
      <c r="L200" s="877"/>
      <c r="M200" s="890" t="s">
        <v>2906</v>
      </c>
      <c r="N200" s="897" t="s">
        <v>6525</v>
      </c>
      <c r="O200" s="898" t="s">
        <v>5993</v>
      </c>
      <c r="P200" s="899" t="s">
        <v>2323</v>
      </c>
      <c r="Q200" s="900" t="s">
        <v>2323</v>
      </c>
      <c r="R200" s="899" t="s">
        <v>2323</v>
      </c>
      <c r="S200" s="900" t="s">
        <v>2323</v>
      </c>
      <c r="T200" s="899" t="s">
        <v>2323</v>
      </c>
      <c r="U200" s="900" t="s">
        <v>2323</v>
      </c>
      <c r="V200" s="1155" t="s">
        <v>2323</v>
      </c>
      <c r="W200" s="877" t="s">
        <v>6729</v>
      </c>
      <c r="X200" s="1156" t="s">
        <v>6526</v>
      </c>
      <c r="Y200" s="902"/>
      <c r="Z200" s="889" t="s">
        <v>6777</v>
      </c>
      <c r="AA200" s="892" t="s">
        <v>1175</v>
      </c>
      <c r="AB200" s="889"/>
      <c r="AC200" s="891"/>
      <c r="AD200" s="902"/>
      <c r="AE200" s="889"/>
      <c r="AF200" s="877"/>
      <c r="AG200" s="1156"/>
      <c r="AH200" s="902"/>
      <c r="AI200" s="903" t="s">
        <v>3304</v>
      </c>
      <c r="AJ200" s="889"/>
      <c r="AK200" s="891"/>
      <c r="AL200" s="891"/>
      <c r="AN200" s="904">
        <v>1</v>
      </c>
      <c r="AO200" s="904" t="s">
        <v>4101</v>
      </c>
    </row>
    <row r="201" spans="1:41" s="904" customFormat="1" ht="13.2" hidden="1" outlineLevel="1">
      <c r="A201" s="891" t="s">
        <v>2613</v>
      </c>
      <c r="B201" s="892"/>
      <c r="C201" s="889"/>
      <c r="D201" s="1152" t="str">
        <f t="shared" si="5"/>
        <v>L</v>
      </c>
      <c r="E201" s="1153">
        <v>12</v>
      </c>
      <c r="F201" s="877" t="s">
        <v>6457</v>
      </c>
      <c r="G201" s="879" t="s">
        <v>3676</v>
      </c>
      <c r="H201" s="890" t="s">
        <v>6005</v>
      </c>
      <c r="I201" s="890" t="s">
        <v>6728</v>
      </c>
      <c r="J201" s="880">
        <v>52</v>
      </c>
      <c r="K201" s="895" t="s">
        <v>6525</v>
      </c>
      <c r="L201" s="877" t="s">
        <v>1675</v>
      </c>
      <c r="M201" s="890"/>
      <c r="N201" s="897" t="s">
        <v>6525</v>
      </c>
      <c r="O201" s="898" t="s">
        <v>5993</v>
      </c>
      <c r="P201" s="899" t="s">
        <v>2323</v>
      </c>
      <c r="Q201" s="900" t="s">
        <v>2323</v>
      </c>
      <c r="R201" s="899" t="s">
        <v>2323</v>
      </c>
      <c r="S201" s="900" t="s">
        <v>2323</v>
      </c>
      <c r="T201" s="899" t="s">
        <v>2323</v>
      </c>
      <c r="U201" s="900" t="s">
        <v>2323</v>
      </c>
      <c r="V201" s="1155" t="s">
        <v>2323</v>
      </c>
      <c r="W201" s="877" t="s">
        <v>6729</v>
      </c>
      <c r="X201" s="1156" t="s">
        <v>6526</v>
      </c>
      <c r="Y201" s="902"/>
      <c r="Z201" s="889" t="s">
        <v>6777</v>
      </c>
      <c r="AA201" s="892" t="s">
        <v>1175</v>
      </c>
      <c r="AB201" s="889"/>
      <c r="AC201" s="891"/>
      <c r="AD201" s="902"/>
      <c r="AE201" s="889"/>
      <c r="AF201" s="877"/>
      <c r="AG201" s="1156"/>
      <c r="AH201" s="902"/>
      <c r="AI201" s="903" t="s">
        <v>3304</v>
      </c>
      <c r="AJ201" s="889"/>
      <c r="AK201" s="891"/>
      <c r="AL201" s="891"/>
      <c r="AN201" s="904">
        <v>1</v>
      </c>
      <c r="AO201" s="904" t="s">
        <v>4101</v>
      </c>
    </row>
    <row r="202" spans="1:41" s="904" customFormat="1" ht="13.2" hidden="1" outlineLevel="1">
      <c r="A202" s="891" t="s">
        <v>2613</v>
      </c>
      <c r="B202" s="892"/>
      <c r="C202" s="889"/>
      <c r="D202" s="1152" t="str">
        <f t="shared" si="5"/>
        <v>L</v>
      </c>
      <c r="E202" s="1153">
        <v>13</v>
      </c>
      <c r="F202" s="877" t="s">
        <v>6457</v>
      </c>
      <c r="G202" s="879" t="s">
        <v>3676</v>
      </c>
      <c r="H202" s="890" t="s">
        <v>6005</v>
      </c>
      <c r="I202" s="890" t="s">
        <v>6728</v>
      </c>
      <c r="J202" s="880">
        <v>52</v>
      </c>
      <c r="K202" s="895" t="s">
        <v>6528</v>
      </c>
      <c r="L202" s="877"/>
      <c r="M202" s="890" t="s">
        <v>2906</v>
      </c>
      <c r="N202" s="897" t="s">
        <v>6528</v>
      </c>
      <c r="O202" s="898" t="s">
        <v>5993</v>
      </c>
      <c r="P202" s="899" t="s">
        <v>2323</v>
      </c>
      <c r="Q202" s="900" t="s">
        <v>2323</v>
      </c>
      <c r="R202" s="899" t="s">
        <v>2323</v>
      </c>
      <c r="S202" s="900" t="s">
        <v>2323</v>
      </c>
      <c r="T202" s="899" t="s">
        <v>2323</v>
      </c>
      <c r="U202" s="900" t="s">
        <v>2323</v>
      </c>
      <c r="V202" s="1155" t="s">
        <v>2323</v>
      </c>
      <c r="W202" s="877" t="s">
        <v>6729</v>
      </c>
      <c r="X202" s="1156" t="s">
        <v>6529</v>
      </c>
      <c r="Y202" s="902"/>
      <c r="Z202" s="889" t="s">
        <v>6778</v>
      </c>
      <c r="AA202" s="892" t="s">
        <v>1175</v>
      </c>
      <c r="AB202" s="889"/>
      <c r="AC202" s="891"/>
      <c r="AD202" s="902"/>
      <c r="AE202" s="889"/>
      <c r="AF202" s="877"/>
      <c r="AG202" s="1156"/>
      <c r="AH202" s="902"/>
      <c r="AI202" s="903" t="s">
        <v>3304</v>
      </c>
      <c r="AJ202" s="889"/>
      <c r="AK202" s="891"/>
      <c r="AL202" s="891"/>
      <c r="AN202" s="904">
        <v>1</v>
      </c>
      <c r="AO202" s="904" t="s">
        <v>4101</v>
      </c>
    </row>
    <row r="203" spans="1:41" s="904" customFormat="1" ht="13.2" hidden="1" outlineLevel="1">
      <c r="A203" s="891" t="s">
        <v>2613</v>
      </c>
      <c r="B203" s="892"/>
      <c r="C203" s="889"/>
      <c r="D203" s="1152" t="str">
        <f t="shared" si="5"/>
        <v>L</v>
      </c>
      <c r="E203" s="1153">
        <v>14</v>
      </c>
      <c r="F203" s="877" t="s">
        <v>6457</v>
      </c>
      <c r="G203" s="879" t="s">
        <v>3676</v>
      </c>
      <c r="H203" s="890" t="s">
        <v>6005</v>
      </c>
      <c r="I203" s="890" t="s">
        <v>6728</v>
      </c>
      <c r="J203" s="880">
        <v>52</v>
      </c>
      <c r="K203" s="895" t="s">
        <v>6528</v>
      </c>
      <c r="L203" s="877" t="s">
        <v>1675</v>
      </c>
      <c r="M203" s="890"/>
      <c r="N203" s="897" t="s">
        <v>6528</v>
      </c>
      <c r="O203" s="898" t="s">
        <v>5993</v>
      </c>
      <c r="P203" s="899" t="s">
        <v>2323</v>
      </c>
      <c r="Q203" s="900" t="s">
        <v>2323</v>
      </c>
      <c r="R203" s="899" t="s">
        <v>2323</v>
      </c>
      <c r="S203" s="900" t="s">
        <v>2323</v>
      </c>
      <c r="T203" s="899" t="s">
        <v>2323</v>
      </c>
      <c r="U203" s="900" t="s">
        <v>2323</v>
      </c>
      <c r="V203" s="1155" t="s">
        <v>2323</v>
      </c>
      <c r="W203" s="877" t="s">
        <v>6729</v>
      </c>
      <c r="X203" s="1156" t="s">
        <v>6529</v>
      </c>
      <c r="Y203" s="902"/>
      <c r="Z203" s="889" t="s">
        <v>6778</v>
      </c>
      <c r="AA203" s="892" t="s">
        <v>1175</v>
      </c>
      <c r="AB203" s="889"/>
      <c r="AC203" s="891"/>
      <c r="AD203" s="902"/>
      <c r="AE203" s="889"/>
      <c r="AF203" s="877"/>
      <c r="AG203" s="1156"/>
      <c r="AH203" s="902"/>
      <c r="AI203" s="903" t="s">
        <v>3304</v>
      </c>
      <c r="AJ203" s="889"/>
      <c r="AK203" s="891"/>
      <c r="AL203" s="891"/>
      <c r="AN203" s="904">
        <v>1</v>
      </c>
      <c r="AO203" s="904" t="s">
        <v>4101</v>
      </c>
    </row>
    <row r="204" spans="1:41" s="904" customFormat="1" ht="13.2" hidden="1" outlineLevel="1">
      <c r="A204" s="891" t="s">
        <v>2613</v>
      </c>
      <c r="B204" s="892"/>
      <c r="C204" s="889"/>
      <c r="D204" s="1152" t="str">
        <f t="shared" si="5"/>
        <v>L</v>
      </c>
      <c r="E204" s="1153">
        <v>15</v>
      </c>
      <c r="F204" s="877" t="s">
        <v>6457</v>
      </c>
      <c r="G204" s="879" t="s">
        <v>3676</v>
      </c>
      <c r="H204" s="890" t="s">
        <v>6005</v>
      </c>
      <c r="I204" s="890" t="s">
        <v>6728</v>
      </c>
      <c r="J204" s="880">
        <v>52</v>
      </c>
      <c r="K204" s="895" t="s">
        <v>6519</v>
      </c>
      <c r="L204" s="877"/>
      <c r="M204" s="890" t="s">
        <v>2906</v>
      </c>
      <c r="N204" s="897" t="s">
        <v>6519</v>
      </c>
      <c r="O204" s="898" t="s">
        <v>5993</v>
      </c>
      <c r="P204" s="899" t="s">
        <v>2323</v>
      </c>
      <c r="Q204" s="900" t="s">
        <v>2323</v>
      </c>
      <c r="R204" s="899" t="s">
        <v>2323</v>
      </c>
      <c r="S204" s="900" t="s">
        <v>2323</v>
      </c>
      <c r="T204" s="899" t="s">
        <v>2323</v>
      </c>
      <c r="U204" s="900" t="s">
        <v>2323</v>
      </c>
      <c r="V204" s="1155" t="s">
        <v>2323</v>
      </c>
      <c r="W204" s="877" t="s">
        <v>6729</v>
      </c>
      <c r="X204" s="1156" t="s">
        <v>6520</v>
      </c>
      <c r="Y204" s="902"/>
      <c r="Z204" s="889" t="s">
        <v>6779</v>
      </c>
      <c r="AA204" s="892" t="s">
        <v>1175</v>
      </c>
      <c r="AB204" s="889"/>
      <c r="AC204" s="891"/>
      <c r="AD204" s="902"/>
      <c r="AE204" s="889"/>
      <c r="AF204" s="877"/>
      <c r="AG204" s="1156"/>
      <c r="AH204" s="902"/>
      <c r="AI204" s="903" t="s">
        <v>3304</v>
      </c>
      <c r="AJ204" s="889"/>
      <c r="AK204" s="891"/>
      <c r="AL204" s="891"/>
      <c r="AN204" s="904">
        <v>1</v>
      </c>
      <c r="AO204" s="904" t="s">
        <v>4101</v>
      </c>
    </row>
    <row r="205" spans="1:41" s="904" customFormat="1" ht="13.2" hidden="1" outlineLevel="1">
      <c r="A205" s="891" t="s">
        <v>2613</v>
      </c>
      <c r="B205" s="892"/>
      <c r="C205" s="889"/>
      <c r="D205" s="1152" t="str">
        <f>D204</f>
        <v>L</v>
      </c>
      <c r="E205" s="1153">
        <v>16</v>
      </c>
      <c r="F205" s="877" t="s">
        <v>6457</v>
      </c>
      <c r="G205" s="879" t="s">
        <v>3676</v>
      </c>
      <c r="H205" s="890" t="s">
        <v>6005</v>
      </c>
      <c r="I205" s="890" t="s">
        <v>6728</v>
      </c>
      <c r="J205" s="880">
        <v>52</v>
      </c>
      <c r="K205" s="895" t="s">
        <v>6519</v>
      </c>
      <c r="L205" s="877" t="s">
        <v>1675</v>
      </c>
      <c r="M205" s="890"/>
      <c r="N205" s="897" t="s">
        <v>6519</v>
      </c>
      <c r="O205" s="898" t="s">
        <v>5993</v>
      </c>
      <c r="P205" s="899" t="s">
        <v>2323</v>
      </c>
      <c r="Q205" s="900" t="s">
        <v>2323</v>
      </c>
      <c r="R205" s="899" t="s">
        <v>2323</v>
      </c>
      <c r="S205" s="900" t="s">
        <v>2323</v>
      </c>
      <c r="T205" s="899" t="s">
        <v>2323</v>
      </c>
      <c r="U205" s="900" t="s">
        <v>2323</v>
      </c>
      <c r="V205" s="1155" t="s">
        <v>2323</v>
      </c>
      <c r="W205" s="877" t="s">
        <v>6729</v>
      </c>
      <c r="X205" s="1156" t="s">
        <v>6520</v>
      </c>
      <c r="Y205" s="902"/>
      <c r="Z205" s="889" t="s">
        <v>6779</v>
      </c>
      <c r="AA205" s="892" t="s">
        <v>1175</v>
      </c>
      <c r="AB205" s="889"/>
      <c r="AC205" s="891"/>
      <c r="AD205" s="902"/>
      <c r="AE205" s="889"/>
      <c r="AF205" s="877"/>
      <c r="AG205" s="1156"/>
      <c r="AH205" s="902"/>
      <c r="AI205" s="903" t="s">
        <v>3304</v>
      </c>
      <c r="AJ205" s="889"/>
      <c r="AK205" s="891"/>
      <c r="AL205" s="891"/>
      <c r="AN205" s="904">
        <v>1</v>
      </c>
      <c r="AO205" s="904" t="s">
        <v>4101</v>
      </c>
    </row>
    <row r="206" spans="1:41" s="904" customFormat="1" ht="13.2" hidden="1" collapsed="1">
      <c r="B206" s="1159"/>
      <c r="C206" s="1159"/>
      <c r="D206" s="1160"/>
      <c r="E206" s="1160"/>
      <c r="F206" s="1161"/>
      <c r="G206" s="1159"/>
      <c r="H206" s="1161"/>
      <c r="I206" s="1161"/>
      <c r="J206" s="1161"/>
      <c r="K206" s="1161"/>
      <c r="L206" s="1161"/>
      <c r="M206" s="1161"/>
      <c r="N206" s="1161"/>
      <c r="O206" s="1161"/>
      <c r="P206" s="1159"/>
      <c r="Q206" s="1161"/>
      <c r="R206" s="1159"/>
      <c r="S206" s="1161"/>
      <c r="T206" s="1159"/>
      <c r="U206" s="1159"/>
      <c r="V206" s="1159"/>
      <c r="Y206" s="1159"/>
      <c r="Z206" s="1159"/>
      <c r="AA206" s="1159"/>
      <c r="AB206" s="1159"/>
      <c r="AC206" s="1159"/>
      <c r="AD206" s="1159"/>
      <c r="AE206" s="1159"/>
      <c r="AF206" s="1161"/>
      <c r="AG206" s="1159"/>
      <c r="AH206" s="1159"/>
      <c r="AI206" s="1159"/>
      <c r="AJ206" s="1159"/>
      <c r="AK206" s="1159"/>
    </row>
    <row r="207" spans="1:41" s="904" customFormat="1" ht="13.8" hidden="1" thickBot="1">
      <c r="D207" s="904" t="s">
        <v>4101</v>
      </c>
      <c r="O207" s="1115"/>
      <c r="P207" s="1115"/>
    </row>
    <row r="208" spans="1:41" s="904" customFormat="1" ht="13.2" hidden="1">
      <c r="D208" s="1116" t="s">
        <v>5417</v>
      </c>
      <c r="E208" s="1117"/>
      <c r="F208" s="1118">
        <v>5</v>
      </c>
      <c r="K208" s="1082"/>
      <c r="L208" s="1082"/>
      <c r="M208" s="1082"/>
      <c r="N208" s="1082"/>
    </row>
    <row r="209" spans="1:41" s="904" customFormat="1" ht="13.8" hidden="1" thickBot="1">
      <c r="D209" s="1119" t="s">
        <v>2591</v>
      </c>
      <c r="E209" s="1120"/>
      <c r="F209" s="1114" t="s">
        <v>6711</v>
      </c>
      <c r="K209" s="1082"/>
      <c r="L209" s="1082"/>
      <c r="M209" s="1082"/>
      <c r="N209" s="1082"/>
    </row>
    <row r="210" spans="1:41" s="904" customFormat="1" ht="13.8" hidden="1" outlineLevel="1" thickBot="1">
      <c r="A210" s="1121" t="s">
        <v>9</v>
      </c>
      <c r="B210" s="1122" t="s">
        <v>306</v>
      </c>
      <c r="C210" s="1123"/>
      <c r="D210" s="1090" t="s">
        <v>82</v>
      </c>
      <c r="E210" s="1124"/>
      <c r="F210" s="1125" t="s">
        <v>307</v>
      </c>
      <c r="G210" s="1126"/>
      <c r="H210" s="1126"/>
      <c r="I210" s="1126"/>
      <c r="J210" s="1162"/>
      <c r="K210" s="1129" t="s">
        <v>209</v>
      </c>
      <c r="L210" s="1130" t="s">
        <v>2154</v>
      </c>
      <c r="M210" s="1126"/>
      <c r="N210" s="1131" t="s">
        <v>209</v>
      </c>
      <c r="O210" s="1132" t="s">
        <v>309</v>
      </c>
      <c r="P210" s="1122"/>
      <c r="Q210" s="1122"/>
      <c r="R210" s="1122"/>
      <c r="S210" s="1122"/>
      <c r="T210" s="1122"/>
      <c r="U210" s="1123"/>
      <c r="V210" s="1122"/>
      <c r="W210" s="1130" t="s">
        <v>1164</v>
      </c>
      <c r="X210" s="1127"/>
      <c r="Y210" s="1132" t="s">
        <v>3948</v>
      </c>
      <c r="Z210" s="1123"/>
      <c r="AA210" s="1132" t="s">
        <v>3585</v>
      </c>
      <c r="AB210" s="1123"/>
      <c r="AC210" s="1131" t="s">
        <v>377</v>
      </c>
      <c r="AD210" s="1132" t="s">
        <v>310</v>
      </c>
      <c r="AE210" s="1122"/>
      <c r="AF210" s="1130" t="s">
        <v>308</v>
      </c>
      <c r="AG210" s="1127"/>
      <c r="AH210" s="1132" t="s">
        <v>4734</v>
      </c>
      <c r="AI210" s="1132"/>
      <c r="AJ210" s="1132"/>
      <c r="AK210" s="1133" t="s">
        <v>3213</v>
      </c>
      <c r="AL210" s="1131"/>
    </row>
    <row r="211" spans="1:41" s="904" customFormat="1" ht="205.8" hidden="1" outlineLevel="1">
      <c r="A211" s="1134" t="s">
        <v>776</v>
      </c>
      <c r="B211" s="1135" t="s">
        <v>305</v>
      </c>
      <c r="C211" s="1136" t="s">
        <v>3054</v>
      </c>
      <c r="D211" s="1137" t="s">
        <v>759</v>
      </c>
      <c r="E211" s="1136" t="s">
        <v>1281</v>
      </c>
      <c r="F211" s="1138" t="s">
        <v>3055</v>
      </c>
      <c r="G211" s="1139" t="s">
        <v>2314</v>
      </c>
      <c r="H211" s="1140" t="s">
        <v>1468</v>
      </c>
      <c r="I211" s="1140" t="s">
        <v>1467</v>
      </c>
      <c r="J211" s="1142" t="s">
        <v>2842</v>
      </c>
      <c r="K211" s="1143" t="s">
        <v>1415</v>
      </c>
      <c r="L211" s="1138" t="s">
        <v>993</v>
      </c>
      <c r="M211" s="1140" t="s">
        <v>408</v>
      </c>
      <c r="N211" s="1144" t="s">
        <v>4231</v>
      </c>
      <c r="O211" s="1138" t="s">
        <v>83</v>
      </c>
      <c r="P211" s="1140" t="s">
        <v>3057</v>
      </c>
      <c r="Q211" s="1140" t="s">
        <v>1606</v>
      </c>
      <c r="R211" s="1140" t="s">
        <v>1607</v>
      </c>
      <c r="S211" s="1140" t="s">
        <v>4619</v>
      </c>
      <c r="T211" s="1140" t="s">
        <v>4620</v>
      </c>
      <c r="U211" s="1140" t="s">
        <v>4621</v>
      </c>
      <c r="V211" s="1145" t="s">
        <v>4622</v>
      </c>
      <c r="W211" s="1146" t="s">
        <v>4012</v>
      </c>
      <c r="X211" s="1147" t="s">
        <v>5442</v>
      </c>
      <c r="Y211" s="1148" t="s">
        <v>4623</v>
      </c>
      <c r="Z211" s="1142" t="s">
        <v>1027</v>
      </c>
      <c r="AA211" s="1148" t="s">
        <v>1173</v>
      </c>
      <c r="AB211" s="1142" t="s">
        <v>2582</v>
      </c>
      <c r="AC211" s="1148" t="s">
        <v>3056</v>
      </c>
      <c r="AD211" s="1148" t="s">
        <v>1176</v>
      </c>
      <c r="AE211" s="1136" t="s">
        <v>1413</v>
      </c>
      <c r="AF211" s="1138" t="s">
        <v>2583</v>
      </c>
      <c r="AG211" s="1145" t="s">
        <v>251</v>
      </c>
      <c r="AH211" s="1138" t="s">
        <v>4431</v>
      </c>
      <c r="AI211" s="1149" t="s">
        <v>4429</v>
      </c>
      <c r="AJ211" s="1142" t="s">
        <v>4430</v>
      </c>
      <c r="AK211" s="1150" t="s">
        <v>995</v>
      </c>
      <c r="AL211" s="1151" t="s">
        <v>4994</v>
      </c>
    </row>
    <row r="212" spans="1:41" s="904" customFormat="1" ht="13.2" hidden="1" outlineLevel="1">
      <c r="A212" s="891" t="s">
        <v>2613</v>
      </c>
      <c r="B212" s="892"/>
      <c r="C212" s="889"/>
      <c r="D212" s="1152" t="str">
        <f>T(F209)</f>
        <v>K</v>
      </c>
      <c r="E212" s="1153">
        <v>1</v>
      </c>
      <c r="F212" s="877" t="s">
        <v>3195</v>
      </c>
      <c r="G212" s="879" t="s">
        <v>4477</v>
      </c>
      <c r="H212" s="890"/>
      <c r="I212" s="890"/>
      <c r="J212" s="880"/>
      <c r="K212" s="895"/>
      <c r="L212" s="877"/>
      <c r="M212" s="890"/>
      <c r="N212" s="897"/>
      <c r="O212" s="898"/>
      <c r="P212" s="899"/>
      <c r="Q212" s="1154"/>
      <c r="R212" s="899"/>
      <c r="S212" s="1154"/>
      <c r="T212" s="899"/>
      <c r="U212" s="900"/>
      <c r="V212" s="1155"/>
      <c r="W212" s="877"/>
      <c r="X212" s="1156"/>
      <c r="Y212" s="902"/>
      <c r="Z212" s="889"/>
      <c r="AA212" s="892" t="s">
        <v>1175</v>
      </c>
      <c r="AB212" s="889"/>
      <c r="AC212" s="891" t="s">
        <v>380</v>
      </c>
      <c r="AD212" s="902"/>
      <c r="AE212" s="889"/>
      <c r="AF212" s="877"/>
      <c r="AG212" s="1156"/>
      <c r="AH212" s="902"/>
      <c r="AI212" s="903"/>
      <c r="AJ212" s="889"/>
      <c r="AK212" s="891"/>
      <c r="AL212" s="891"/>
      <c r="AN212" s="904">
        <v>1</v>
      </c>
      <c r="AO212" s="904" t="s">
        <v>4101</v>
      </c>
    </row>
    <row r="213" spans="1:41" s="904" customFormat="1" ht="13.2" hidden="1" outlineLevel="1">
      <c r="A213" s="891" t="s">
        <v>2613</v>
      </c>
      <c r="B213" s="892"/>
      <c r="C213" s="889"/>
      <c r="D213" s="1152" t="str">
        <f>D212</f>
        <v>K</v>
      </c>
      <c r="E213" s="1153">
        <v>2</v>
      </c>
      <c r="F213" s="877" t="s">
        <v>3195</v>
      </c>
      <c r="G213" s="879" t="s">
        <v>4477</v>
      </c>
      <c r="H213" s="890"/>
      <c r="I213" s="890"/>
      <c r="J213" s="880"/>
      <c r="K213" s="895"/>
      <c r="L213" s="877"/>
      <c r="M213" s="890"/>
      <c r="N213" s="897"/>
      <c r="O213" s="898"/>
      <c r="P213" s="899"/>
      <c r="Q213" s="900"/>
      <c r="R213" s="899"/>
      <c r="S213" s="900"/>
      <c r="T213" s="899"/>
      <c r="U213" s="900"/>
      <c r="V213" s="1155"/>
      <c r="W213" s="877"/>
      <c r="X213" s="1156"/>
      <c r="Y213" s="902"/>
      <c r="Z213" s="889"/>
      <c r="AA213" s="892" t="s">
        <v>1175</v>
      </c>
      <c r="AB213" s="889"/>
      <c r="AC213" s="891" t="s">
        <v>380</v>
      </c>
      <c r="AD213" s="902"/>
      <c r="AE213" s="889"/>
      <c r="AF213" s="877"/>
      <c r="AG213" s="1156"/>
      <c r="AH213" s="902"/>
      <c r="AI213" s="903"/>
      <c r="AJ213" s="889"/>
      <c r="AK213" s="891"/>
      <c r="AL213" s="891"/>
      <c r="AN213" s="904">
        <v>1</v>
      </c>
      <c r="AO213" s="904" t="s">
        <v>4101</v>
      </c>
    </row>
    <row r="214" spans="1:41" s="904" customFormat="1" ht="13.2" hidden="1" outlineLevel="1">
      <c r="A214" s="891" t="s">
        <v>2613</v>
      </c>
      <c r="B214" s="892"/>
      <c r="C214" s="889"/>
      <c r="D214" s="1152" t="str">
        <f t="shared" ref="D214:D226" si="6">D213</f>
        <v>K</v>
      </c>
      <c r="E214" s="1153">
        <v>3</v>
      </c>
      <c r="F214" s="877" t="s">
        <v>3195</v>
      </c>
      <c r="G214" s="879" t="s">
        <v>4477</v>
      </c>
      <c r="H214" s="890"/>
      <c r="I214" s="890"/>
      <c r="J214" s="880"/>
      <c r="K214" s="895"/>
      <c r="L214" s="877"/>
      <c r="M214" s="890"/>
      <c r="N214" s="897"/>
      <c r="O214" s="898"/>
      <c r="P214" s="899"/>
      <c r="Q214" s="900"/>
      <c r="R214" s="899"/>
      <c r="S214" s="900"/>
      <c r="T214" s="899"/>
      <c r="U214" s="900"/>
      <c r="V214" s="1155"/>
      <c r="W214" s="877"/>
      <c r="X214" s="1156"/>
      <c r="Y214" s="902"/>
      <c r="Z214" s="889"/>
      <c r="AA214" s="892" t="s">
        <v>1175</v>
      </c>
      <c r="AB214" s="889"/>
      <c r="AC214" s="891" t="s">
        <v>380</v>
      </c>
      <c r="AD214" s="902"/>
      <c r="AE214" s="889"/>
      <c r="AF214" s="877"/>
      <c r="AG214" s="1156"/>
      <c r="AH214" s="902"/>
      <c r="AI214" s="903"/>
      <c r="AJ214" s="889"/>
      <c r="AK214" s="891"/>
      <c r="AL214" s="891"/>
      <c r="AN214" s="904">
        <v>1</v>
      </c>
      <c r="AO214" s="904" t="s">
        <v>4101</v>
      </c>
    </row>
    <row r="215" spans="1:41" s="904" customFormat="1" ht="13.2" hidden="1" outlineLevel="1">
      <c r="A215" s="891" t="s">
        <v>2613</v>
      </c>
      <c r="B215" s="892"/>
      <c r="C215" s="889"/>
      <c r="D215" s="1152" t="str">
        <f t="shared" si="6"/>
        <v>K</v>
      </c>
      <c r="E215" s="1153">
        <v>4</v>
      </c>
      <c r="F215" s="877" t="s">
        <v>3195</v>
      </c>
      <c r="G215" s="879" t="s">
        <v>4477</v>
      </c>
      <c r="H215" s="890"/>
      <c r="I215" s="890"/>
      <c r="J215" s="880"/>
      <c r="K215" s="895"/>
      <c r="L215" s="877"/>
      <c r="M215" s="890"/>
      <c r="N215" s="897"/>
      <c r="O215" s="898"/>
      <c r="P215" s="899"/>
      <c r="Q215" s="900"/>
      <c r="R215" s="899"/>
      <c r="S215" s="900"/>
      <c r="T215" s="899"/>
      <c r="U215" s="900"/>
      <c r="V215" s="1155"/>
      <c r="W215" s="877"/>
      <c r="X215" s="1156"/>
      <c r="Y215" s="902"/>
      <c r="Z215" s="889"/>
      <c r="AA215" s="892" t="s">
        <v>1175</v>
      </c>
      <c r="AB215" s="889"/>
      <c r="AC215" s="891" t="s">
        <v>380</v>
      </c>
      <c r="AD215" s="902"/>
      <c r="AE215" s="889"/>
      <c r="AF215" s="877"/>
      <c r="AG215" s="1156"/>
      <c r="AH215" s="902"/>
      <c r="AI215" s="903"/>
      <c r="AJ215" s="889"/>
      <c r="AK215" s="891"/>
      <c r="AL215" s="891"/>
      <c r="AN215" s="904">
        <v>1</v>
      </c>
      <c r="AO215" s="904" t="s">
        <v>4101</v>
      </c>
    </row>
    <row r="216" spans="1:41" s="904" customFormat="1" ht="13.2" hidden="1" outlineLevel="1">
      <c r="A216" s="891" t="s">
        <v>2613</v>
      </c>
      <c r="B216" s="892"/>
      <c r="C216" s="889"/>
      <c r="D216" s="1152" t="str">
        <f t="shared" si="6"/>
        <v>K</v>
      </c>
      <c r="E216" s="1153">
        <v>5</v>
      </c>
      <c r="F216" s="877" t="s">
        <v>3195</v>
      </c>
      <c r="G216" s="879" t="s">
        <v>4477</v>
      </c>
      <c r="H216" s="890"/>
      <c r="I216" s="890"/>
      <c r="J216" s="880"/>
      <c r="K216" s="895"/>
      <c r="L216" s="877"/>
      <c r="M216" s="890"/>
      <c r="N216" s="897"/>
      <c r="O216" s="898"/>
      <c r="P216" s="899"/>
      <c r="Q216" s="900"/>
      <c r="R216" s="899"/>
      <c r="S216" s="900"/>
      <c r="T216" s="899"/>
      <c r="U216" s="900"/>
      <c r="V216" s="1155"/>
      <c r="W216" s="877"/>
      <c r="X216" s="1156"/>
      <c r="Y216" s="902"/>
      <c r="Z216" s="889"/>
      <c r="AA216" s="892" t="s">
        <v>1175</v>
      </c>
      <c r="AB216" s="889"/>
      <c r="AC216" s="891" t="s">
        <v>380</v>
      </c>
      <c r="AD216" s="902"/>
      <c r="AE216" s="889"/>
      <c r="AF216" s="877"/>
      <c r="AG216" s="1156"/>
      <c r="AH216" s="902"/>
      <c r="AI216" s="903"/>
      <c r="AJ216" s="889"/>
      <c r="AK216" s="891"/>
      <c r="AL216" s="891"/>
      <c r="AN216" s="904">
        <v>1</v>
      </c>
      <c r="AO216" s="904" t="s">
        <v>4101</v>
      </c>
    </row>
    <row r="217" spans="1:41" s="904" customFormat="1" ht="13.2" hidden="1" outlineLevel="1">
      <c r="A217" s="891" t="s">
        <v>2613</v>
      </c>
      <c r="B217" s="892"/>
      <c r="C217" s="889"/>
      <c r="D217" s="1152" t="str">
        <f t="shared" si="6"/>
        <v>K</v>
      </c>
      <c r="E217" s="1153">
        <v>6</v>
      </c>
      <c r="F217" s="877" t="s">
        <v>3195</v>
      </c>
      <c r="G217" s="879" t="s">
        <v>4477</v>
      </c>
      <c r="H217" s="890"/>
      <c r="I217" s="890"/>
      <c r="J217" s="880"/>
      <c r="K217" s="895"/>
      <c r="L217" s="877"/>
      <c r="M217" s="890"/>
      <c r="N217" s="897"/>
      <c r="O217" s="898"/>
      <c r="P217" s="899"/>
      <c r="Q217" s="900"/>
      <c r="R217" s="899"/>
      <c r="S217" s="900"/>
      <c r="T217" s="899"/>
      <c r="U217" s="900"/>
      <c r="V217" s="1155"/>
      <c r="W217" s="877"/>
      <c r="X217" s="1156"/>
      <c r="Y217" s="902"/>
      <c r="Z217" s="889"/>
      <c r="AA217" s="892" t="s">
        <v>1175</v>
      </c>
      <c r="AB217" s="889"/>
      <c r="AC217" s="891" t="s">
        <v>380</v>
      </c>
      <c r="AD217" s="902"/>
      <c r="AE217" s="889"/>
      <c r="AF217" s="877"/>
      <c r="AG217" s="1156"/>
      <c r="AH217" s="902"/>
      <c r="AI217" s="903"/>
      <c r="AJ217" s="889"/>
      <c r="AK217" s="891"/>
      <c r="AL217" s="891"/>
      <c r="AN217" s="904">
        <v>1</v>
      </c>
      <c r="AO217" s="904" t="s">
        <v>4101</v>
      </c>
    </row>
    <row r="218" spans="1:41" s="904" customFormat="1" ht="13.2" hidden="1" outlineLevel="1">
      <c r="A218" s="891" t="s">
        <v>2613</v>
      </c>
      <c r="B218" s="892"/>
      <c r="C218" s="889"/>
      <c r="D218" s="1152" t="str">
        <f t="shared" si="6"/>
        <v>K</v>
      </c>
      <c r="E218" s="1153">
        <v>7</v>
      </c>
      <c r="F218" s="877" t="s">
        <v>3195</v>
      </c>
      <c r="G218" s="879" t="s">
        <v>4477</v>
      </c>
      <c r="H218" s="890"/>
      <c r="I218" s="890"/>
      <c r="J218" s="880"/>
      <c r="K218" s="895"/>
      <c r="L218" s="877"/>
      <c r="M218" s="890"/>
      <c r="N218" s="897"/>
      <c r="O218" s="898"/>
      <c r="P218" s="899"/>
      <c r="Q218" s="900"/>
      <c r="R218" s="899"/>
      <c r="S218" s="900"/>
      <c r="T218" s="899"/>
      <c r="U218" s="900"/>
      <c r="V218" s="1155"/>
      <c r="W218" s="877"/>
      <c r="X218" s="1156"/>
      <c r="Y218" s="902"/>
      <c r="Z218" s="889"/>
      <c r="AA218" s="892" t="s">
        <v>1175</v>
      </c>
      <c r="AB218" s="889"/>
      <c r="AC218" s="891" t="s">
        <v>380</v>
      </c>
      <c r="AD218" s="902"/>
      <c r="AE218" s="889"/>
      <c r="AF218" s="877"/>
      <c r="AG218" s="1156"/>
      <c r="AH218" s="902"/>
      <c r="AI218" s="903"/>
      <c r="AJ218" s="889"/>
      <c r="AK218" s="891"/>
      <c r="AL218" s="891"/>
      <c r="AN218" s="904">
        <v>1</v>
      </c>
      <c r="AO218" s="904" t="s">
        <v>4101</v>
      </c>
    </row>
    <row r="219" spans="1:41" s="904" customFormat="1" ht="13.2" hidden="1" outlineLevel="1">
      <c r="A219" s="891" t="s">
        <v>2613</v>
      </c>
      <c r="B219" s="892"/>
      <c r="C219" s="889"/>
      <c r="D219" s="1152" t="str">
        <f t="shared" si="6"/>
        <v>K</v>
      </c>
      <c r="E219" s="1153">
        <v>8</v>
      </c>
      <c r="F219" s="877" t="s">
        <v>3195</v>
      </c>
      <c r="G219" s="879" t="s">
        <v>4477</v>
      </c>
      <c r="H219" s="890"/>
      <c r="I219" s="890"/>
      <c r="J219" s="880"/>
      <c r="K219" s="895"/>
      <c r="L219" s="877"/>
      <c r="M219" s="890"/>
      <c r="N219" s="897"/>
      <c r="O219" s="898"/>
      <c r="P219" s="899"/>
      <c r="Q219" s="900"/>
      <c r="R219" s="899"/>
      <c r="S219" s="900"/>
      <c r="T219" s="899"/>
      <c r="U219" s="900"/>
      <c r="V219" s="1155"/>
      <c r="W219" s="877"/>
      <c r="X219" s="1156"/>
      <c r="Y219" s="902"/>
      <c r="Z219" s="889"/>
      <c r="AA219" s="892" t="s">
        <v>1175</v>
      </c>
      <c r="AB219" s="889"/>
      <c r="AC219" s="891" t="s">
        <v>380</v>
      </c>
      <c r="AD219" s="902"/>
      <c r="AE219" s="889"/>
      <c r="AF219" s="877"/>
      <c r="AG219" s="1156"/>
      <c r="AH219" s="902"/>
      <c r="AI219" s="903"/>
      <c r="AJ219" s="889"/>
      <c r="AK219" s="891"/>
      <c r="AL219" s="891"/>
      <c r="AN219" s="904">
        <v>1</v>
      </c>
      <c r="AO219" s="904" t="s">
        <v>4101</v>
      </c>
    </row>
    <row r="220" spans="1:41" s="904" customFormat="1" ht="13.2" hidden="1" outlineLevel="1">
      <c r="A220" s="891" t="s">
        <v>2613</v>
      </c>
      <c r="B220" s="892"/>
      <c r="C220" s="889"/>
      <c r="D220" s="1152" t="str">
        <f t="shared" si="6"/>
        <v>K</v>
      </c>
      <c r="E220" s="1153">
        <v>9</v>
      </c>
      <c r="F220" s="877" t="s">
        <v>3195</v>
      </c>
      <c r="G220" s="879" t="s">
        <v>4477</v>
      </c>
      <c r="H220" s="890"/>
      <c r="I220" s="890"/>
      <c r="J220" s="880"/>
      <c r="K220" s="895"/>
      <c r="L220" s="877"/>
      <c r="M220" s="890"/>
      <c r="N220" s="897"/>
      <c r="O220" s="898"/>
      <c r="P220" s="899"/>
      <c r="Q220" s="900"/>
      <c r="R220" s="899"/>
      <c r="S220" s="900"/>
      <c r="T220" s="899"/>
      <c r="U220" s="900"/>
      <c r="V220" s="1155"/>
      <c r="W220" s="877"/>
      <c r="X220" s="1156"/>
      <c r="Y220" s="902"/>
      <c r="Z220" s="889"/>
      <c r="AA220" s="892" t="s">
        <v>1175</v>
      </c>
      <c r="AB220" s="889"/>
      <c r="AC220" s="891" t="s">
        <v>380</v>
      </c>
      <c r="AD220" s="902"/>
      <c r="AE220" s="889"/>
      <c r="AF220" s="877"/>
      <c r="AG220" s="1156"/>
      <c r="AH220" s="902"/>
      <c r="AI220" s="903"/>
      <c r="AJ220" s="889"/>
      <c r="AK220" s="891"/>
      <c r="AL220" s="891"/>
      <c r="AN220" s="904">
        <v>1</v>
      </c>
      <c r="AO220" s="904" t="s">
        <v>4101</v>
      </c>
    </row>
    <row r="221" spans="1:41" s="904" customFormat="1" ht="13.2" hidden="1" outlineLevel="1">
      <c r="A221" s="891" t="s">
        <v>2613</v>
      </c>
      <c r="B221" s="892"/>
      <c r="C221" s="889"/>
      <c r="D221" s="1152" t="str">
        <f t="shared" si="6"/>
        <v>K</v>
      </c>
      <c r="E221" s="1153">
        <v>10</v>
      </c>
      <c r="F221" s="877" t="s">
        <v>3195</v>
      </c>
      <c r="G221" s="879" t="s">
        <v>4477</v>
      </c>
      <c r="H221" s="890"/>
      <c r="I221" s="890"/>
      <c r="J221" s="880"/>
      <c r="K221" s="895"/>
      <c r="L221" s="877"/>
      <c r="M221" s="890"/>
      <c r="N221" s="897"/>
      <c r="O221" s="898"/>
      <c r="P221" s="899"/>
      <c r="Q221" s="900"/>
      <c r="R221" s="899"/>
      <c r="S221" s="900"/>
      <c r="T221" s="899"/>
      <c r="U221" s="900"/>
      <c r="V221" s="1155"/>
      <c r="W221" s="877"/>
      <c r="X221" s="1156"/>
      <c r="Y221" s="902"/>
      <c r="Z221" s="889"/>
      <c r="AA221" s="892" t="s">
        <v>1175</v>
      </c>
      <c r="AB221" s="889"/>
      <c r="AC221" s="891" t="s">
        <v>380</v>
      </c>
      <c r="AD221" s="902"/>
      <c r="AE221" s="889"/>
      <c r="AF221" s="877"/>
      <c r="AG221" s="1156"/>
      <c r="AH221" s="902"/>
      <c r="AI221" s="903"/>
      <c r="AJ221" s="889"/>
      <c r="AK221" s="891"/>
      <c r="AL221" s="891"/>
      <c r="AN221" s="904">
        <v>1</v>
      </c>
      <c r="AO221" s="904" t="s">
        <v>4101</v>
      </c>
    </row>
    <row r="222" spans="1:41" s="904" customFormat="1" ht="13.2" hidden="1" outlineLevel="1">
      <c r="A222" s="891" t="s">
        <v>2613</v>
      </c>
      <c r="B222" s="892"/>
      <c r="C222" s="889"/>
      <c r="D222" s="1152" t="str">
        <f t="shared" si="6"/>
        <v>K</v>
      </c>
      <c r="E222" s="1153">
        <v>11</v>
      </c>
      <c r="F222" s="877" t="s">
        <v>3195</v>
      </c>
      <c r="G222" s="879" t="s">
        <v>4477</v>
      </c>
      <c r="H222" s="890"/>
      <c r="I222" s="890"/>
      <c r="J222" s="880"/>
      <c r="K222" s="895"/>
      <c r="L222" s="877"/>
      <c r="M222" s="890"/>
      <c r="N222" s="897"/>
      <c r="O222" s="898"/>
      <c r="P222" s="899"/>
      <c r="Q222" s="900"/>
      <c r="R222" s="899"/>
      <c r="S222" s="900"/>
      <c r="T222" s="899"/>
      <c r="U222" s="900"/>
      <c r="V222" s="1155"/>
      <c r="W222" s="877"/>
      <c r="X222" s="1156"/>
      <c r="Y222" s="902"/>
      <c r="Z222" s="889"/>
      <c r="AA222" s="892" t="s">
        <v>1175</v>
      </c>
      <c r="AB222" s="889"/>
      <c r="AC222" s="891" t="s">
        <v>380</v>
      </c>
      <c r="AD222" s="902"/>
      <c r="AE222" s="889"/>
      <c r="AF222" s="877"/>
      <c r="AG222" s="1156"/>
      <c r="AH222" s="902"/>
      <c r="AI222" s="903"/>
      <c r="AJ222" s="889"/>
      <c r="AK222" s="891"/>
      <c r="AL222" s="891"/>
      <c r="AN222" s="904">
        <v>1</v>
      </c>
      <c r="AO222" s="904" t="s">
        <v>4101</v>
      </c>
    </row>
    <row r="223" spans="1:41" s="904" customFormat="1" ht="13.2" hidden="1" outlineLevel="1">
      <c r="A223" s="891" t="s">
        <v>2613</v>
      </c>
      <c r="B223" s="892"/>
      <c r="C223" s="889"/>
      <c r="D223" s="1152" t="str">
        <f t="shared" si="6"/>
        <v>K</v>
      </c>
      <c r="E223" s="1153">
        <v>12</v>
      </c>
      <c r="F223" s="877" t="s">
        <v>3195</v>
      </c>
      <c r="G223" s="879" t="s">
        <v>4477</v>
      </c>
      <c r="H223" s="890"/>
      <c r="I223" s="890"/>
      <c r="J223" s="880"/>
      <c r="K223" s="895"/>
      <c r="L223" s="877"/>
      <c r="M223" s="890"/>
      <c r="N223" s="897"/>
      <c r="O223" s="898"/>
      <c r="P223" s="899"/>
      <c r="Q223" s="900"/>
      <c r="R223" s="899"/>
      <c r="S223" s="900"/>
      <c r="T223" s="899"/>
      <c r="U223" s="900"/>
      <c r="V223" s="1155"/>
      <c r="W223" s="877"/>
      <c r="X223" s="1156"/>
      <c r="Y223" s="902"/>
      <c r="Z223" s="889"/>
      <c r="AA223" s="892" t="s">
        <v>1175</v>
      </c>
      <c r="AB223" s="889"/>
      <c r="AC223" s="891" t="s">
        <v>380</v>
      </c>
      <c r="AD223" s="902"/>
      <c r="AE223" s="889"/>
      <c r="AF223" s="877"/>
      <c r="AG223" s="1156"/>
      <c r="AH223" s="902"/>
      <c r="AI223" s="903"/>
      <c r="AJ223" s="889"/>
      <c r="AK223" s="891"/>
      <c r="AL223" s="891"/>
      <c r="AN223" s="904">
        <v>1</v>
      </c>
      <c r="AO223" s="904" t="s">
        <v>4101</v>
      </c>
    </row>
    <row r="224" spans="1:41" s="904" customFormat="1" ht="13.2" hidden="1" outlineLevel="1">
      <c r="A224" s="891" t="s">
        <v>2613</v>
      </c>
      <c r="B224" s="892"/>
      <c r="C224" s="889"/>
      <c r="D224" s="1152" t="str">
        <f t="shared" si="6"/>
        <v>K</v>
      </c>
      <c r="E224" s="1153">
        <v>13</v>
      </c>
      <c r="F224" s="877" t="s">
        <v>3195</v>
      </c>
      <c r="G224" s="879" t="s">
        <v>4477</v>
      </c>
      <c r="H224" s="890"/>
      <c r="I224" s="890"/>
      <c r="J224" s="880"/>
      <c r="K224" s="895"/>
      <c r="L224" s="877"/>
      <c r="M224" s="890"/>
      <c r="N224" s="897"/>
      <c r="O224" s="898"/>
      <c r="P224" s="899"/>
      <c r="Q224" s="900"/>
      <c r="R224" s="899"/>
      <c r="S224" s="900"/>
      <c r="T224" s="899"/>
      <c r="U224" s="900"/>
      <c r="V224" s="1155"/>
      <c r="W224" s="877"/>
      <c r="X224" s="1156"/>
      <c r="Y224" s="902"/>
      <c r="Z224" s="889"/>
      <c r="AA224" s="892" t="s">
        <v>1175</v>
      </c>
      <c r="AB224" s="889"/>
      <c r="AC224" s="891" t="s">
        <v>380</v>
      </c>
      <c r="AD224" s="902"/>
      <c r="AE224" s="889"/>
      <c r="AF224" s="877"/>
      <c r="AG224" s="1156"/>
      <c r="AH224" s="902"/>
      <c r="AI224" s="903"/>
      <c r="AJ224" s="889"/>
      <c r="AK224" s="891"/>
      <c r="AL224" s="891"/>
      <c r="AN224" s="904">
        <v>1</v>
      </c>
      <c r="AO224" s="904" t="s">
        <v>4101</v>
      </c>
    </row>
    <row r="225" spans="1:41" s="904" customFormat="1" ht="13.2" hidden="1" outlineLevel="1">
      <c r="A225" s="891" t="s">
        <v>2613</v>
      </c>
      <c r="B225" s="892"/>
      <c r="C225" s="889"/>
      <c r="D225" s="1152" t="str">
        <f t="shared" si="6"/>
        <v>K</v>
      </c>
      <c r="E225" s="1153">
        <v>14</v>
      </c>
      <c r="F225" s="877" t="s">
        <v>3195</v>
      </c>
      <c r="G225" s="879" t="s">
        <v>4477</v>
      </c>
      <c r="H225" s="890"/>
      <c r="I225" s="890"/>
      <c r="J225" s="880"/>
      <c r="K225" s="895"/>
      <c r="L225" s="877"/>
      <c r="M225" s="890"/>
      <c r="N225" s="897"/>
      <c r="O225" s="898"/>
      <c r="P225" s="899"/>
      <c r="Q225" s="900"/>
      <c r="R225" s="899"/>
      <c r="S225" s="900"/>
      <c r="T225" s="899"/>
      <c r="U225" s="900"/>
      <c r="V225" s="1155"/>
      <c r="W225" s="877"/>
      <c r="X225" s="1156"/>
      <c r="Y225" s="902"/>
      <c r="Z225" s="889"/>
      <c r="AA225" s="892" t="s">
        <v>1175</v>
      </c>
      <c r="AB225" s="889"/>
      <c r="AC225" s="891" t="s">
        <v>380</v>
      </c>
      <c r="AD225" s="902"/>
      <c r="AE225" s="889"/>
      <c r="AF225" s="877"/>
      <c r="AG225" s="1156"/>
      <c r="AH225" s="902"/>
      <c r="AI225" s="903"/>
      <c r="AJ225" s="889"/>
      <c r="AK225" s="891"/>
      <c r="AL225" s="891"/>
      <c r="AN225" s="904">
        <v>1</v>
      </c>
      <c r="AO225" s="904" t="s">
        <v>4101</v>
      </c>
    </row>
    <row r="226" spans="1:41" s="904" customFormat="1" ht="13.2" hidden="1" outlineLevel="1">
      <c r="A226" s="891" t="s">
        <v>2613</v>
      </c>
      <c r="B226" s="892"/>
      <c r="C226" s="889"/>
      <c r="D226" s="1152" t="str">
        <f t="shared" si="6"/>
        <v>K</v>
      </c>
      <c r="E226" s="1153">
        <v>15</v>
      </c>
      <c r="F226" s="877" t="s">
        <v>3195</v>
      </c>
      <c r="G226" s="879" t="s">
        <v>4477</v>
      </c>
      <c r="H226" s="890"/>
      <c r="I226" s="890"/>
      <c r="J226" s="880"/>
      <c r="K226" s="895"/>
      <c r="L226" s="877"/>
      <c r="M226" s="890"/>
      <c r="N226" s="897"/>
      <c r="O226" s="898"/>
      <c r="P226" s="899"/>
      <c r="Q226" s="900"/>
      <c r="R226" s="899"/>
      <c r="S226" s="900"/>
      <c r="T226" s="899"/>
      <c r="U226" s="900"/>
      <c r="V226" s="1155"/>
      <c r="W226" s="877"/>
      <c r="X226" s="1156"/>
      <c r="Y226" s="902"/>
      <c r="Z226" s="889"/>
      <c r="AA226" s="892" t="s">
        <v>1175</v>
      </c>
      <c r="AB226" s="889"/>
      <c r="AC226" s="891" t="s">
        <v>380</v>
      </c>
      <c r="AD226" s="902"/>
      <c r="AE226" s="889"/>
      <c r="AF226" s="877"/>
      <c r="AG226" s="1156"/>
      <c r="AH226" s="902"/>
      <c r="AI226" s="903"/>
      <c r="AJ226" s="889"/>
      <c r="AK226" s="891"/>
      <c r="AL226" s="891"/>
      <c r="AN226" s="904">
        <v>1</v>
      </c>
      <c r="AO226" s="904" t="s">
        <v>4101</v>
      </c>
    </row>
    <row r="227" spans="1:41" s="904" customFormat="1" ht="13.2" hidden="1" outlineLevel="1">
      <c r="A227" s="891" t="s">
        <v>2613</v>
      </c>
      <c r="B227" s="892"/>
      <c r="C227" s="889"/>
      <c r="D227" s="1152" t="str">
        <f>D226</f>
        <v>K</v>
      </c>
      <c r="E227" s="1153">
        <v>16</v>
      </c>
      <c r="F227" s="877" t="s">
        <v>3195</v>
      </c>
      <c r="G227" s="879" t="s">
        <v>4477</v>
      </c>
      <c r="H227" s="890"/>
      <c r="I227" s="890"/>
      <c r="J227" s="880"/>
      <c r="K227" s="895"/>
      <c r="L227" s="877"/>
      <c r="M227" s="890"/>
      <c r="N227" s="897"/>
      <c r="O227" s="898"/>
      <c r="P227" s="899"/>
      <c r="Q227" s="900"/>
      <c r="R227" s="899"/>
      <c r="S227" s="900"/>
      <c r="T227" s="899"/>
      <c r="U227" s="900"/>
      <c r="V227" s="1155"/>
      <c r="W227" s="877"/>
      <c r="X227" s="1156"/>
      <c r="Y227" s="902"/>
      <c r="Z227" s="889"/>
      <c r="AA227" s="892" t="s">
        <v>1175</v>
      </c>
      <c r="AB227" s="889"/>
      <c r="AC227" s="891" t="s">
        <v>380</v>
      </c>
      <c r="AD227" s="902"/>
      <c r="AE227" s="889"/>
      <c r="AF227" s="877"/>
      <c r="AG227" s="1156"/>
      <c r="AH227" s="902"/>
      <c r="AI227" s="903"/>
      <c r="AJ227" s="889"/>
      <c r="AK227" s="891"/>
      <c r="AL227" s="891"/>
      <c r="AN227" s="904">
        <v>1</v>
      </c>
      <c r="AO227" s="904" t="s">
        <v>4101</v>
      </c>
    </row>
    <row r="228" spans="1:41" s="904" customFormat="1" ht="13.2" hidden="1" collapsed="1">
      <c r="B228" s="1159"/>
      <c r="C228" s="1159"/>
      <c r="D228" s="1160"/>
      <c r="E228" s="1160"/>
      <c r="F228" s="1161"/>
      <c r="G228" s="1159"/>
      <c r="H228" s="1161"/>
      <c r="I228" s="1161"/>
      <c r="J228" s="1161"/>
      <c r="K228" s="1161"/>
      <c r="L228" s="1161"/>
      <c r="M228" s="1161"/>
      <c r="N228" s="1161"/>
      <c r="O228" s="1161"/>
      <c r="P228" s="1159"/>
      <c r="Q228" s="1161"/>
      <c r="R228" s="1159"/>
      <c r="S228" s="1161"/>
      <c r="T228" s="1159"/>
      <c r="U228" s="1159"/>
      <c r="V228" s="1159"/>
      <c r="Y228" s="1159"/>
      <c r="Z228" s="1159"/>
      <c r="AA228" s="1159"/>
      <c r="AB228" s="1159"/>
      <c r="AC228" s="1159"/>
      <c r="AD228" s="1159"/>
      <c r="AE228" s="1159"/>
      <c r="AF228" s="1161"/>
      <c r="AG228" s="1159"/>
      <c r="AH228" s="1159"/>
      <c r="AI228" s="1159"/>
      <c r="AJ228" s="1159"/>
      <c r="AK228" s="1159"/>
    </row>
    <row r="229" spans="1:41" s="904" customFormat="1" ht="13.8" hidden="1" thickBot="1">
      <c r="D229" s="904" t="s">
        <v>4095</v>
      </c>
      <c r="O229" s="1115"/>
      <c r="P229" s="1115"/>
    </row>
    <row r="230" spans="1:41" s="904" customFormat="1" ht="13.2" hidden="1">
      <c r="D230" s="1116" t="s">
        <v>149</v>
      </c>
      <c r="E230" s="1117"/>
      <c r="F230" s="1118">
        <v>0</v>
      </c>
      <c r="K230" s="1082"/>
      <c r="L230" s="1082"/>
      <c r="M230" s="1082"/>
      <c r="N230" s="1082"/>
    </row>
    <row r="231" spans="1:41" s="904" customFormat="1" ht="13.8" hidden="1" thickBot="1">
      <c r="D231" s="1119" t="s">
        <v>150</v>
      </c>
      <c r="E231" s="1120"/>
      <c r="F231" s="1114" t="s">
        <v>4996</v>
      </c>
      <c r="K231" s="1082"/>
      <c r="L231" s="1082"/>
      <c r="M231" s="1082"/>
      <c r="N231" s="1082"/>
    </row>
    <row r="232" spans="1:41" s="904" customFormat="1" ht="13.8" hidden="1" outlineLevel="1" thickBot="1">
      <c r="A232" s="1163" t="s">
        <v>9</v>
      </c>
      <c r="B232" s="1122" t="s">
        <v>306</v>
      </c>
      <c r="C232" s="1123"/>
      <c r="D232" s="1090" t="s">
        <v>913</v>
      </c>
      <c r="E232" s="1124"/>
      <c r="F232" s="1125" t="s">
        <v>307</v>
      </c>
      <c r="G232" s="1126"/>
      <c r="H232" s="1126"/>
      <c r="I232" s="1126"/>
      <c r="J232" s="1162"/>
      <c r="K232" s="1129" t="s">
        <v>209</v>
      </c>
      <c r="L232" s="1130" t="s">
        <v>2154</v>
      </c>
      <c r="M232" s="1126"/>
      <c r="N232" s="1131" t="s">
        <v>209</v>
      </c>
      <c r="O232" s="1132" t="s">
        <v>309</v>
      </c>
      <c r="P232" s="1122"/>
      <c r="Q232" s="1122"/>
      <c r="R232" s="1122"/>
      <c r="S232" s="1122"/>
      <c r="T232" s="1122"/>
      <c r="U232" s="1123"/>
      <c r="V232" s="1122"/>
      <c r="W232" s="1130" t="s">
        <v>1164</v>
      </c>
      <c r="X232" s="1127"/>
      <c r="Y232" s="1132" t="s">
        <v>357</v>
      </c>
      <c r="Z232" s="1122" t="s">
        <v>357</v>
      </c>
      <c r="AA232" s="1123"/>
      <c r="AB232" s="1122" t="s">
        <v>5158</v>
      </c>
      <c r="AC232" s="1133" t="s">
        <v>377</v>
      </c>
      <c r="AD232" s="1132" t="s">
        <v>310</v>
      </c>
      <c r="AE232" s="1123"/>
      <c r="AF232" s="1130" t="s">
        <v>308</v>
      </c>
      <c r="AG232" s="1132" t="s">
        <v>357</v>
      </c>
      <c r="AH232" s="1132" t="s">
        <v>4734</v>
      </c>
      <c r="AI232" s="1132"/>
      <c r="AJ232" s="1132"/>
      <c r="AK232" s="1133" t="s">
        <v>3213</v>
      </c>
      <c r="AL232" s="1131"/>
    </row>
    <row r="233" spans="1:41" s="904" customFormat="1" ht="219" hidden="1" outlineLevel="1">
      <c r="A233" s="1136" t="s">
        <v>776</v>
      </c>
      <c r="B233" s="1135" t="s">
        <v>305</v>
      </c>
      <c r="C233" s="1136" t="s">
        <v>3054</v>
      </c>
      <c r="D233" s="1164" t="s">
        <v>759</v>
      </c>
      <c r="E233" s="1136" t="s">
        <v>1281</v>
      </c>
      <c r="F233" s="1138" t="s">
        <v>3055</v>
      </c>
      <c r="G233" s="1139" t="s">
        <v>2309</v>
      </c>
      <c r="H233" s="1140" t="s">
        <v>1468</v>
      </c>
      <c r="I233" s="1140" t="s">
        <v>1467</v>
      </c>
      <c r="J233" s="1142" t="s">
        <v>2842</v>
      </c>
      <c r="K233" s="1143" t="s">
        <v>1415</v>
      </c>
      <c r="L233" s="1138" t="s">
        <v>1466</v>
      </c>
      <c r="M233" s="1145" t="s">
        <v>2470</v>
      </c>
      <c r="N233" s="1144" t="s">
        <v>4231</v>
      </c>
      <c r="O233" s="1138" t="s">
        <v>83</v>
      </c>
      <c r="P233" s="1140" t="s">
        <v>3057</v>
      </c>
      <c r="Q233" s="1140" t="s">
        <v>1606</v>
      </c>
      <c r="R233" s="1140" t="s">
        <v>1607</v>
      </c>
      <c r="S233" s="1140" t="s">
        <v>4619</v>
      </c>
      <c r="T233" s="1140" t="s">
        <v>4620</v>
      </c>
      <c r="U233" s="1140" t="s">
        <v>4621</v>
      </c>
      <c r="V233" s="1142" t="s">
        <v>4622</v>
      </c>
      <c r="W233" s="1146" t="s">
        <v>4012</v>
      </c>
      <c r="X233" s="1147" t="s">
        <v>5442</v>
      </c>
      <c r="Y233" s="1165"/>
      <c r="Z233" s="1142" t="s">
        <v>1027</v>
      </c>
      <c r="AA233" s="1166"/>
      <c r="AB233" s="1136" t="s">
        <v>2584</v>
      </c>
      <c r="AC233" s="1148" t="s">
        <v>4025</v>
      </c>
      <c r="AD233" s="1148" t="s">
        <v>2962</v>
      </c>
      <c r="AE233" s="1136" t="s">
        <v>2441</v>
      </c>
      <c r="AF233" s="1144" t="s">
        <v>2583</v>
      </c>
      <c r="AG233" s="1167" t="s">
        <v>3586</v>
      </c>
      <c r="AH233" s="1138" t="s">
        <v>4431</v>
      </c>
      <c r="AI233" s="1149" t="s">
        <v>4429</v>
      </c>
      <c r="AJ233" s="1142" t="s">
        <v>4430</v>
      </c>
      <c r="AK233" s="1150" t="s">
        <v>995</v>
      </c>
      <c r="AL233" s="1151" t="s">
        <v>4994</v>
      </c>
    </row>
    <row r="234" spans="1:41" s="904" customFormat="1" ht="13.2" hidden="1" outlineLevel="1">
      <c r="A234" s="891" t="s">
        <v>2613</v>
      </c>
      <c r="B234" s="892"/>
      <c r="C234" s="889"/>
      <c r="D234" s="1168" t="str">
        <f>T(F231)</f>
        <v>E</v>
      </c>
      <c r="E234" s="1168">
        <v>1</v>
      </c>
      <c r="F234" s="877" t="s">
        <v>6918</v>
      </c>
      <c r="G234" s="879" t="s">
        <v>3673</v>
      </c>
      <c r="H234" s="890" t="s">
        <v>6005</v>
      </c>
      <c r="I234" s="890" t="s">
        <v>6728</v>
      </c>
      <c r="J234" s="880">
        <v>52</v>
      </c>
      <c r="K234" s="895" t="s">
        <v>6919</v>
      </c>
      <c r="L234" s="877"/>
      <c r="M234" s="896" t="s">
        <v>2906</v>
      </c>
      <c r="N234" s="897" t="s">
        <v>6920</v>
      </c>
      <c r="O234" s="898" t="s">
        <v>5993</v>
      </c>
      <c r="P234" s="899" t="s">
        <v>2323</v>
      </c>
      <c r="Q234" s="900" t="s">
        <v>2323</v>
      </c>
      <c r="R234" s="899" t="s">
        <v>2323</v>
      </c>
      <c r="S234" s="900" t="s">
        <v>2323</v>
      </c>
      <c r="T234" s="899" t="s">
        <v>2323</v>
      </c>
      <c r="U234" s="900" t="s">
        <v>2323</v>
      </c>
      <c r="V234" s="901" t="s">
        <v>2323</v>
      </c>
      <c r="W234" s="877" t="s">
        <v>6781</v>
      </c>
      <c r="X234" s="889" t="s">
        <v>6921</v>
      </c>
      <c r="Y234" s="1169"/>
      <c r="Z234" s="889"/>
      <c r="AA234" s="1170"/>
      <c r="AB234" s="889"/>
      <c r="AC234" s="891"/>
      <c r="AD234" s="902">
        <v>100</v>
      </c>
      <c r="AE234" s="889"/>
      <c r="AF234" s="897"/>
      <c r="AG234" s="1170" t="s">
        <v>378</v>
      </c>
      <c r="AH234" s="902"/>
      <c r="AI234" s="903" t="s">
        <v>3304</v>
      </c>
      <c r="AJ234" s="889" t="s">
        <v>5198</v>
      </c>
      <c r="AK234" s="891"/>
      <c r="AL234" s="891"/>
      <c r="AN234" s="904">
        <v>2</v>
      </c>
      <c r="AO234" s="904" t="s">
        <v>4095</v>
      </c>
    </row>
    <row r="235" spans="1:41" s="904" customFormat="1" ht="13.2" hidden="1" outlineLevel="1">
      <c r="A235" s="891" t="s">
        <v>2613</v>
      </c>
      <c r="B235" s="892"/>
      <c r="C235" s="889"/>
      <c r="D235" s="1168" t="str">
        <f>D234</f>
        <v>E</v>
      </c>
      <c r="E235" s="1168">
        <v>2</v>
      </c>
      <c r="F235" s="877" t="s">
        <v>3195</v>
      </c>
      <c r="G235" s="879" t="s">
        <v>3671</v>
      </c>
      <c r="H235" s="890"/>
      <c r="I235" s="890"/>
      <c r="J235" s="880"/>
      <c r="K235" s="895"/>
      <c r="L235" s="877"/>
      <c r="M235" s="896"/>
      <c r="N235" s="897"/>
      <c r="O235" s="898"/>
      <c r="P235" s="899"/>
      <c r="Q235" s="900"/>
      <c r="R235" s="899"/>
      <c r="S235" s="900"/>
      <c r="T235" s="899"/>
      <c r="U235" s="900"/>
      <c r="V235" s="901"/>
      <c r="W235" s="877"/>
      <c r="X235" s="889"/>
      <c r="Y235" s="1169"/>
      <c r="Z235" s="889"/>
      <c r="AA235" s="1170"/>
      <c r="AB235" s="889"/>
      <c r="AC235" s="891"/>
      <c r="AD235" s="902"/>
      <c r="AE235" s="889"/>
      <c r="AF235" s="897"/>
      <c r="AG235" s="1170" t="s">
        <v>378</v>
      </c>
      <c r="AH235" s="902"/>
      <c r="AI235" s="903"/>
      <c r="AJ235" s="889"/>
      <c r="AK235" s="891"/>
      <c r="AL235" s="891"/>
      <c r="AN235" s="904">
        <v>2</v>
      </c>
      <c r="AO235" s="904" t="s">
        <v>4095</v>
      </c>
    </row>
    <row r="236" spans="1:41" s="904" customFormat="1" ht="13.2" hidden="1" outlineLevel="1">
      <c r="A236" s="891" t="s">
        <v>2613</v>
      </c>
      <c r="B236" s="892"/>
      <c r="C236" s="889"/>
      <c r="D236" s="1168" t="str">
        <f t="shared" ref="D236:D242" si="7">D235</f>
        <v>E</v>
      </c>
      <c r="E236" s="1168">
        <v>3</v>
      </c>
      <c r="F236" s="877" t="s">
        <v>6918</v>
      </c>
      <c r="G236" s="879" t="s">
        <v>3673</v>
      </c>
      <c r="H236" s="890" t="s">
        <v>6005</v>
      </c>
      <c r="I236" s="890" t="s">
        <v>6728</v>
      </c>
      <c r="J236" s="880">
        <v>52</v>
      </c>
      <c r="K236" s="895" t="s">
        <v>6919</v>
      </c>
      <c r="L236" s="877" t="s">
        <v>6051</v>
      </c>
      <c r="M236" s="896"/>
      <c r="N236" s="897" t="s">
        <v>6920</v>
      </c>
      <c r="O236" s="898" t="s">
        <v>5993</v>
      </c>
      <c r="P236" s="899" t="s">
        <v>2323</v>
      </c>
      <c r="Q236" s="900" t="s">
        <v>2323</v>
      </c>
      <c r="R236" s="899" t="s">
        <v>2323</v>
      </c>
      <c r="S236" s="900" t="s">
        <v>2323</v>
      </c>
      <c r="T236" s="899" t="s">
        <v>2323</v>
      </c>
      <c r="U236" s="900" t="s">
        <v>2323</v>
      </c>
      <c r="V236" s="901" t="s">
        <v>2323</v>
      </c>
      <c r="W236" s="877" t="s">
        <v>6781</v>
      </c>
      <c r="X236" s="889" t="s">
        <v>6921</v>
      </c>
      <c r="Y236" s="1169"/>
      <c r="Z236" s="889"/>
      <c r="AA236" s="1170"/>
      <c r="AB236" s="889"/>
      <c r="AC236" s="891"/>
      <c r="AD236" s="902">
        <v>100</v>
      </c>
      <c r="AE236" s="889"/>
      <c r="AF236" s="897"/>
      <c r="AG236" s="1170" t="s">
        <v>378</v>
      </c>
      <c r="AH236" s="902"/>
      <c r="AI236" s="903" t="s">
        <v>3304</v>
      </c>
      <c r="AJ236" s="889" t="s">
        <v>5198</v>
      </c>
      <c r="AK236" s="891"/>
      <c r="AL236" s="891"/>
      <c r="AN236" s="904">
        <v>2</v>
      </c>
      <c r="AO236" s="904" t="s">
        <v>4095</v>
      </c>
    </row>
    <row r="237" spans="1:41" s="904" customFormat="1" ht="13.2" hidden="1" outlineLevel="1">
      <c r="A237" s="891" t="s">
        <v>2613</v>
      </c>
      <c r="B237" s="892"/>
      <c r="C237" s="889"/>
      <c r="D237" s="1168" t="str">
        <f t="shared" si="7"/>
        <v>E</v>
      </c>
      <c r="E237" s="1168">
        <v>4</v>
      </c>
      <c r="F237" s="877" t="s">
        <v>6922</v>
      </c>
      <c r="G237" s="879" t="s">
        <v>3671</v>
      </c>
      <c r="H237" s="890" t="s">
        <v>6005</v>
      </c>
      <c r="I237" s="890" t="s">
        <v>6728</v>
      </c>
      <c r="J237" s="880" t="s">
        <v>5988</v>
      </c>
      <c r="K237" s="895" t="s">
        <v>6966</v>
      </c>
      <c r="L237" s="877" t="s">
        <v>6012</v>
      </c>
      <c r="M237" s="896"/>
      <c r="N237" s="897" t="s">
        <v>6967</v>
      </c>
      <c r="O237" s="898" t="s">
        <v>5993</v>
      </c>
      <c r="P237" s="899" t="s">
        <v>2323</v>
      </c>
      <c r="Q237" s="900" t="s">
        <v>2323</v>
      </c>
      <c r="R237" s="899" t="s">
        <v>2323</v>
      </c>
      <c r="S237" s="900" t="s">
        <v>2323</v>
      </c>
      <c r="T237" s="899" t="s">
        <v>2323</v>
      </c>
      <c r="U237" s="900" t="s">
        <v>2323</v>
      </c>
      <c r="V237" s="901" t="s">
        <v>2323</v>
      </c>
      <c r="W237" s="877" t="s">
        <v>6647</v>
      </c>
      <c r="X237" s="889" t="s">
        <v>6915</v>
      </c>
      <c r="Y237" s="1169"/>
      <c r="Z237" s="889"/>
      <c r="AA237" s="1170"/>
      <c r="AB237" s="889"/>
      <c r="AC237" s="891"/>
      <c r="AD237" s="902"/>
      <c r="AE237" s="889">
        <v>239</v>
      </c>
      <c r="AF237" s="897"/>
      <c r="AG237" s="1170" t="s">
        <v>378</v>
      </c>
      <c r="AH237" s="902"/>
      <c r="AI237" s="903"/>
      <c r="AJ237" s="889"/>
      <c r="AK237" s="891"/>
      <c r="AL237" s="891"/>
      <c r="AN237" s="904">
        <v>2</v>
      </c>
      <c r="AO237" s="904" t="s">
        <v>4095</v>
      </c>
    </row>
    <row r="238" spans="1:41" s="904" customFormat="1" ht="13.2" hidden="1" outlineLevel="1">
      <c r="A238" s="891" t="s">
        <v>2613</v>
      </c>
      <c r="B238" s="892"/>
      <c r="C238" s="889"/>
      <c r="D238" s="1168" t="str">
        <f t="shared" si="7"/>
        <v>E</v>
      </c>
      <c r="E238" s="1168">
        <v>5</v>
      </c>
      <c r="F238" s="877" t="s">
        <v>6922</v>
      </c>
      <c r="G238" s="879" t="s">
        <v>3671</v>
      </c>
      <c r="H238" s="890" t="s">
        <v>6005</v>
      </c>
      <c r="I238" s="890" t="s">
        <v>6728</v>
      </c>
      <c r="J238" s="880" t="s">
        <v>5988</v>
      </c>
      <c r="K238" s="895" t="s">
        <v>6968</v>
      </c>
      <c r="L238" s="877" t="s">
        <v>6012</v>
      </c>
      <c r="M238" s="896"/>
      <c r="N238" s="897" t="s">
        <v>6969</v>
      </c>
      <c r="O238" s="898" t="s">
        <v>5993</v>
      </c>
      <c r="P238" s="899" t="s">
        <v>2323</v>
      </c>
      <c r="Q238" s="900" t="s">
        <v>2323</v>
      </c>
      <c r="R238" s="899" t="s">
        <v>2323</v>
      </c>
      <c r="S238" s="900" t="s">
        <v>2323</v>
      </c>
      <c r="T238" s="899" t="s">
        <v>2323</v>
      </c>
      <c r="U238" s="900" t="s">
        <v>2323</v>
      </c>
      <c r="V238" s="901" t="s">
        <v>2323</v>
      </c>
      <c r="W238" s="877" t="s">
        <v>6647</v>
      </c>
      <c r="X238" s="889" t="s">
        <v>6916</v>
      </c>
      <c r="Y238" s="1169"/>
      <c r="Z238" s="889"/>
      <c r="AA238" s="1170"/>
      <c r="AB238" s="889"/>
      <c r="AC238" s="891"/>
      <c r="AD238" s="902"/>
      <c r="AE238" s="889">
        <v>240</v>
      </c>
      <c r="AF238" s="897"/>
      <c r="AG238" s="1170" t="s">
        <v>378</v>
      </c>
      <c r="AH238" s="902"/>
      <c r="AI238" s="903"/>
      <c r="AJ238" s="889"/>
      <c r="AK238" s="891"/>
      <c r="AL238" s="891"/>
      <c r="AN238" s="904">
        <v>2</v>
      </c>
      <c r="AO238" s="904" t="s">
        <v>4095</v>
      </c>
    </row>
    <row r="239" spans="1:41" s="904" customFormat="1" ht="13.2" hidden="1" outlineLevel="1">
      <c r="A239" s="891" t="s">
        <v>2613</v>
      </c>
      <c r="B239" s="892"/>
      <c r="C239" s="889"/>
      <c r="D239" s="1168" t="str">
        <f t="shared" si="7"/>
        <v>E</v>
      </c>
      <c r="E239" s="1168">
        <v>6</v>
      </c>
      <c r="F239" s="877" t="s">
        <v>3195</v>
      </c>
      <c r="G239" s="879" t="s">
        <v>3671</v>
      </c>
      <c r="H239" s="890"/>
      <c r="I239" s="890"/>
      <c r="J239" s="880"/>
      <c r="K239" s="895"/>
      <c r="L239" s="877"/>
      <c r="M239" s="896"/>
      <c r="N239" s="897"/>
      <c r="O239" s="898"/>
      <c r="P239" s="899"/>
      <c r="Q239" s="900"/>
      <c r="R239" s="899"/>
      <c r="S239" s="900"/>
      <c r="T239" s="899"/>
      <c r="U239" s="900"/>
      <c r="V239" s="901"/>
      <c r="W239" s="877"/>
      <c r="X239" s="889"/>
      <c r="Y239" s="1169"/>
      <c r="Z239" s="889"/>
      <c r="AA239" s="1170"/>
      <c r="AB239" s="889"/>
      <c r="AC239" s="891"/>
      <c r="AD239" s="902"/>
      <c r="AE239" s="889"/>
      <c r="AF239" s="897"/>
      <c r="AG239" s="1170" t="s">
        <v>378</v>
      </c>
      <c r="AH239" s="902"/>
      <c r="AI239" s="903"/>
      <c r="AJ239" s="889"/>
      <c r="AK239" s="891"/>
      <c r="AL239" s="891"/>
      <c r="AN239" s="904">
        <v>2</v>
      </c>
      <c r="AO239" s="904" t="s">
        <v>4095</v>
      </c>
    </row>
    <row r="240" spans="1:41" s="904" customFormat="1" ht="13.2" hidden="1" outlineLevel="1">
      <c r="A240" s="891" t="s">
        <v>2613</v>
      </c>
      <c r="B240" s="892"/>
      <c r="C240" s="889"/>
      <c r="D240" s="1168" t="str">
        <f t="shared" si="7"/>
        <v>E</v>
      </c>
      <c r="E240" s="1168">
        <v>7</v>
      </c>
      <c r="F240" s="877" t="s">
        <v>3195</v>
      </c>
      <c r="G240" s="879" t="s">
        <v>3671</v>
      </c>
      <c r="H240" s="890"/>
      <c r="I240" s="890"/>
      <c r="J240" s="880"/>
      <c r="K240" s="895"/>
      <c r="L240" s="877"/>
      <c r="M240" s="896"/>
      <c r="N240" s="897"/>
      <c r="O240" s="898"/>
      <c r="P240" s="899"/>
      <c r="Q240" s="900"/>
      <c r="R240" s="899"/>
      <c r="S240" s="900"/>
      <c r="T240" s="899"/>
      <c r="U240" s="900"/>
      <c r="V240" s="901"/>
      <c r="W240" s="877"/>
      <c r="X240" s="889"/>
      <c r="Y240" s="1169"/>
      <c r="Z240" s="889"/>
      <c r="AA240" s="1170"/>
      <c r="AB240" s="889"/>
      <c r="AC240" s="891"/>
      <c r="AD240" s="902"/>
      <c r="AE240" s="889"/>
      <c r="AF240" s="897"/>
      <c r="AG240" s="1170" t="s">
        <v>378</v>
      </c>
      <c r="AH240" s="902"/>
      <c r="AI240" s="903"/>
      <c r="AJ240" s="889"/>
      <c r="AK240" s="891"/>
      <c r="AL240" s="891"/>
      <c r="AN240" s="904">
        <v>2</v>
      </c>
      <c r="AO240" s="904" t="s">
        <v>4095</v>
      </c>
    </row>
    <row r="241" spans="1:41" s="904" customFormat="1" ht="13.2" hidden="1" outlineLevel="1">
      <c r="A241" s="891" t="s">
        <v>2613</v>
      </c>
      <c r="B241" s="892"/>
      <c r="C241" s="889"/>
      <c r="D241" s="1168" t="str">
        <f t="shared" si="7"/>
        <v>E</v>
      </c>
      <c r="E241" s="1168">
        <v>8</v>
      </c>
      <c r="F241" s="877" t="s">
        <v>3195</v>
      </c>
      <c r="G241" s="879" t="s">
        <v>3671</v>
      </c>
      <c r="H241" s="890"/>
      <c r="I241" s="890"/>
      <c r="J241" s="880"/>
      <c r="K241" s="895"/>
      <c r="L241" s="877"/>
      <c r="M241" s="896"/>
      <c r="N241" s="897"/>
      <c r="O241" s="898"/>
      <c r="P241" s="899"/>
      <c r="Q241" s="900"/>
      <c r="R241" s="899"/>
      <c r="S241" s="900"/>
      <c r="T241" s="899"/>
      <c r="U241" s="900"/>
      <c r="V241" s="901"/>
      <c r="W241" s="877"/>
      <c r="X241" s="889"/>
      <c r="Y241" s="1169"/>
      <c r="Z241" s="889"/>
      <c r="AA241" s="1170"/>
      <c r="AB241" s="889"/>
      <c r="AC241" s="891"/>
      <c r="AD241" s="902"/>
      <c r="AE241" s="889"/>
      <c r="AF241" s="897"/>
      <c r="AG241" s="1170" t="s">
        <v>378</v>
      </c>
      <c r="AH241" s="902"/>
      <c r="AI241" s="903"/>
      <c r="AJ241" s="889"/>
      <c r="AK241" s="891"/>
      <c r="AL241" s="891"/>
      <c r="AN241" s="904">
        <v>2</v>
      </c>
      <c r="AO241" s="904" t="s">
        <v>4095</v>
      </c>
    </row>
    <row r="242" spans="1:41" s="904" customFormat="1" ht="13.2" hidden="1" outlineLevel="1">
      <c r="A242" s="891" t="s">
        <v>2613</v>
      </c>
      <c r="B242" s="892"/>
      <c r="C242" s="889"/>
      <c r="D242" s="1168" t="str">
        <f t="shared" si="7"/>
        <v>E</v>
      </c>
      <c r="E242" s="1168">
        <v>9</v>
      </c>
      <c r="F242" s="877" t="s">
        <v>3195</v>
      </c>
      <c r="G242" s="879" t="s">
        <v>3671</v>
      </c>
      <c r="H242" s="890"/>
      <c r="I242" s="890"/>
      <c r="J242" s="880"/>
      <c r="K242" s="895"/>
      <c r="L242" s="877"/>
      <c r="M242" s="896"/>
      <c r="N242" s="897"/>
      <c r="O242" s="898"/>
      <c r="P242" s="899"/>
      <c r="Q242" s="900"/>
      <c r="R242" s="899"/>
      <c r="S242" s="900"/>
      <c r="T242" s="899"/>
      <c r="U242" s="900"/>
      <c r="V242" s="901"/>
      <c r="W242" s="877"/>
      <c r="X242" s="889"/>
      <c r="Y242" s="1169"/>
      <c r="Z242" s="889"/>
      <c r="AA242" s="1170"/>
      <c r="AB242" s="889"/>
      <c r="AC242" s="891"/>
      <c r="AD242" s="902"/>
      <c r="AE242" s="889"/>
      <c r="AF242" s="897"/>
      <c r="AG242" s="1170" t="s">
        <v>379</v>
      </c>
      <c r="AH242" s="902"/>
      <c r="AI242" s="903"/>
      <c r="AJ242" s="889"/>
      <c r="AK242" s="891"/>
      <c r="AL242" s="891"/>
      <c r="AN242" s="904">
        <v>2</v>
      </c>
      <c r="AO242" s="904" t="s">
        <v>4095</v>
      </c>
    </row>
    <row r="243" spans="1:41" s="904" customFormat="1" ht="13.2" hidden="1" outlineLevel="1">
      <c r="A243" s="891" t="s">
        <v>2613</v>
      </c>
      <c r="B243" s="892"/>
      <c r="C243" s="889"/>
      <c r="D243" s="1168" t="str">
        <f>D242</f>
        <v>E</v>
      </c>
      <c r="E243" s="1168">
        <v>10</v>
      </c>
      <c r="F243" s="877" t="s">
        <v>3195</v>
      </c>
      <c r="G243" s="879" t="s">
        <v>3671</v>
      </c>
      <c r="H243" s="890"/>
      <c r="I243" s="890"/>
      <c r="J243" s="880"/>
      <c r="K243" s="895"/>
      <c r="L243" s="877"/>
      <c r="M243" s="896"/>
      <c r="N243" s="897"/>
      <c r="O243" s="898"/>
      <c r="P243" s="899"/>
      <c r="Q243" s="900"/>
      <c r="R243" s="899"/>
      <c r="S243" s="900"/>
      <c r="T243" s="899"/>
      <c r="U243" s="900"/>
      <c r="V243" s="901"/>
      <c r="W243" s="877"/>
      <c r="X243" s="889"/>
      <c r="Y243" s="1169"/>
      <c r="Z243" s="889"/>
      <c r="AA243" s="1170"/>
      <c r="AB243" s="889"/>
      <c r="AC243" s="891"/>
      <c r="AD243" s="902"/>
      <c r="AE243" s="889"/>
      <c r="AF243" s="897"/>
      <c r="AG243" s="1170" t="s">
        <v>379</v>
      </c>
      <c r="AH243" s="902"/>
      <c r="AI243" s="903"/>
      <c r="AJ243" s="889"/>
      <c r="AK243" s="891"/>
      <c r="AL243" s="891"/>
      <c r="AN243" s="904">
        <v>2</v>
      </c>
      <c r="AO243" s="904" t="s">
        <v>4095</v>
      </c>
    </row>
    <row r="244" spans="1:41" s="904" customFormat="1" ht="13.2" hidden="1" collapsed="1">
      <c r="K244" s="1082"/>
      <c r="L244" s="1082"/>
      <c r="M244" s="1082"/>
      <c r="N244" s="1082"/>
    </row>
    <row r="245" spans="1:41" s="904" customFormat="1" ht="13.8" hidden="1" thickBot="1">
      <c r="D245" s="904" t="s">
        <v>4095</v>
      </c>
      <c r="O245" s="1115"/>
      <c r="P245" s="1115"/>
    </row>
    <row r="246" spans="1:41" s="904" customFormat="1" ht="13.2" hidden="1">
      <c r="D246" s="1116" t="s">
        <v>149</v>
      </c>
      <c r="E246" s="1117"/>
      <c r="F246" s="1118">
        <v>1</v>
      </c>
      <c r="K246" s="1082"/>
      <c r="L246" s="1082"/>
      <c r="M246" s="1082"/>
      <c r="N246" s="1082"/>
    </row>
    <row r="247" spans="1:41" s="904" customFormat="1" ht="13.8" hidden="1" thickBot="1">
      <c r="D247" s="1119" t="s">
        <v>150</v>
      </c>
      <c r="E247" s="1120"/>
      <c r="F247" s="1114" t="s">
        <v>4995</v>
      </c>
      <c r="K247" s="1082"/>
      <c r="L247" s="1082"/>
      <c r="M247" s="1082"/>
      <c r="N247" s="1082"/>
    </row>
    <row r="248" spans="1:41" s="904" customFormat="1" ht="13.8" hidden="1" outlineLevel="1" thickBot="1">
      <c r="A248" s="1163" t="s">
        <v>9</v>
      </c>
      <c r="B248" s="1122" t="s">
        <v>306</v>
      </c>
      <c r="C248" s="1123"/>
      <c r="D248" s="1090" t="s">
        <v>913</v>
      </c>
      <c r="E248" s="1124"/>
      <c r="F248" s="1125" t="s">
        <v>307</v>
      </c>
      <c r="G248" s="1126"/>
      <c r="H248" s="1126"/>
      <c r="I248" s="1126"/>
      <c r="J248" s="1162"/>
      <c r="K248" s="1129" t="s">
        <v>209</v>
      </c>
      <c r="L248" s="1130" t="s">
        <v>2154</v>
      </c>
      <c r="M248" s="1126"/>
      <c r="N248" s="1131" t="s">
        <v>209</v>
      </c>
      <c r="O248" s="1132" t="s">
        <v>309</v>
      </c>
      <c r="P248" s="1122"/>
      <c r="Q248" s="1122"/>
      <c r="R248" s="1122"/>
      <c r="S248" s="1122"/>
      <c r="T248" s="1122"/>
      <c r="U248" s="1123"/>
      <c r="V248" s="1122"/>
      <c r="W248" s="1130" t="s">
        <v>1164</v>
      </c>
      <c r="X248" s="1127"/>
      <c r="Y248" s="1132" t="s">
        <v>357</v>
      </c>
      <c r="Z248" s="1122" t="s">
        <v>357</v>
      </c>
      <c r="AA248" s="1123"/>
      <c r="AB248" s="1122" t="s">
        <v>5158</v>
      </c>
      <c r="AC248" s="1133" t="s">
        <v>377</v>
      </c>
      <c r="AD248" s="1132" t="s">
        <v>310</v>
      </c>
      <c r="AE248" s="1123"/>
      <c r="AF248" s="1130" t="s">
        <v>308</v>
      </c>
      <c r="AG248" s="1132" t="s">
        <v>357</v>
      </c>
      <c r="AH248" s="1132" t="s">
        <v>4734</v>
      </c>
      <c r="AI248" s="1132"/>
      <c r="AJ248" s="1132"/>
      <c r="AK248" s="1133" t="s">
        <v>3213</v>
      </c>
      <c r="AL248" s="1131"/>
    </row>
    <row r="249" spans="1:41" s="904" customFormat="1" ht="219" hidden="1" outlineLevel="1">
      <c r="A249" s="1136" t="s">
        <v>776</v>
      </c>
      <c r="B249" s="1135" t="s">
        <v>305</v>
      </c>
      <c r="C249" s="1136" t="s">
        <v>3054</v>
      </c>
      <c r="D249" s="1164" t="s">
        <v>759</v>
      </c>
      <c r="E249" s="1136" t="s">
        <v>1281</v>
      </c>
      <c r="F249" s="1138" t="s">
        <v>3055</v>
      </c>
      <c r="G249" s="1139" t="s">
        <v>2309</v>
      </c>
      <c r="H249" s="1140" t="s">
        <v>1468</v>
      </c>
      <c r="I249" s="1140" t="s">
        <v>1467</v>
      </c>
      <c r="J249" s="1142" t="s">
        <v>2842</v>
      </c>
      <c r="K249" s="1143" t="s">
        <v>1415</v>
      </c>
      <c r="L249" s="1138" t="s">
        <v>1466</v>
      </c>
      <c r="M249" s="1145" t="s">
        <v>2470</v>
      </c>
      <c r="N249" s="1144" t="s">
        <v>4231</v>
      </c>
      <c r="O249" s="1138" t="s">
        <v>83</v>
      </c>
      <c r="P249" s="1140" t="s">
        <v>3057</v>
      </c>
      <c r="Q249" s="1140" t="s">
        <v>1606</v>
      </c>
      <c r="R249" s="1140" t="s">
        <v>1607</v>
      </c>
      <c r="S249" s="1140" t="s">
        <v>4619</v>
      </c>
      <c r="T249" s="1140" t="s">
        <v>4620</v>
      </c>
      <c r="U249" s="1140" t="s">
        <v>4621</v>
      </c>
      <c r="V249" s="1142" t="s">
        <v>4622</v>
      </c>
      <c r="W249" s="1146" t="s">
        <v>4012</v>
      </c>
      <c r="X249" s="1147" t="s">
        <v>5442</v>
      </c>
      <c r="Y249" s="1165"/>
      <c r="Z249" s="1142" t="s">
        <v>1027</v>
      </c>
      <c r="AA249" s="1166"/>
      <c r="AB249" s="1136" t="s">
        <v>2584</v>
      </c>
      <c r="AC249" s="1148" t="s">
        <v>4025</v>
      </c>
      <c r="AD249" s="1148" t="s">
        <v>2962</v>
      </c>
      <c r="AE249" s="1136" t="s">
        <v>2441</v>
      </c>
      <c r="AF249" s="1144" t="s">
        <v>2583</v>
      </c>
      <c r="AG249" s="1167" t="s">
        <v>3586</v>
      </c>
      <c r="AH249" s="1138" t="s">
        <v>4431</v>
      </c>
      <c r="AI249" s="1149" t="s">
        <v>4429</v>
      </c>
      <c r="AJ249" s="1142" t="s">
        <v>4430</v>
      </c>
      <c r="AK249" s="1150" t="s">
        <v>995</v>
      </c>
      <c r="AL249" s="1151" t="s">
        <v>4994</v>
      </c>
    </row>
    <row r="250" spans="1:41" s="904" customFormat="1" ht="13.2" hidden="1" outlineLevel="1">
      <c r="A250" s="891" t="s">
        <v>2613</v>
      </c>
      <c r="B250" s="892"/>
      <c r="C250" s="889"/>
      <c r="D250" s="1168" t="str">
        <f>T(F247)</f>
        <v>F</v>
      </c>
      <c r="E250" s="1168">
        <v>1</v>
      </c>
      <c r="F250" s="877" t="s">
        <v>6918</v>
      </c>
      <c r="G250" s="879" t="s">
        <v>3673</v>
      </c>
      <c r="H250" s="890" t="s">
        <v>6005</v>
      </c>
      <c r="I250" s="890" t="s">
        <v>6728</v>
      </c>
      <c r="J250" s="880" t="s">
        <v>6221</v>
      </c>
      <c r="K250" s="895" t="s">
        <v>6919</v>
      </c>
      <c r="L250" s="877"/>
      <c r="M250" s="896" t="s">
        <v>2906</v>
      </c>
      <c r="N250" s="897" t="s">
        <v>6920</v>
      </c>
      <c r="O250" s="898" t="s">
        <v>5993</v>
      </c>
      <c r="P250" s="899" t="s">
        <v>2323</v>
      </c>
      <c r="Q250" s="900" t="s">
        <v>2323</v>
      </c>
      <c r="R250" s="899" t="s">
        <v>2323</v>
      </c>
      <c r="S250" s="900" t="s">
        <v>2323</v>
      </c>
      <c r="T250" s="899" t="s">
        <v>2323</v>
      </c>
      <c r="U250" s="900" t="s">
        <v>2323</v>
      </c>
      <c r="V250" s="901" t="s">
        <v>2323</v>
      </c>
      <c r="W250" s="877" t="s">
        <v>6377</v>
      </c>
      <c r="X250" s="889" t="s">
        <v>6921</v>
      </c>
      <c r="Y250" s="1169"/>
      <c r="Z250" s="889"/>
      <c r="AA250" s="1170"/>
      <c r="AB250" s="889"/>
      <c r="AC250" s="891"/>
      <c r="AD250" s="902">
        <v>101</v>
      </c>
      <c r="AE250" s="889"/>
      <c r="AF250" s="897"/>
      <c r="AG250" s="1170" t="s">
        <v>378</v>
      </c>
      <c r="AH250" s="902"/>
      <c r="AI250" s="903" t="s">
        <v>3305</v>
      </c>
      <c r="AJ250" s="889" t="s">
        <v>5198</v>
      </c>
      <c r="AK250" s="891"/>
      <c r="AL250" s="891"/>
      <c r="AN250" s="904">
        <v>2</v>
      </c>
      <c r="AO250" s="904" t="s">
        <v>4095</v>
      </c>
    </row>
    <row r="251" spans="1:41" s="904" customFormat="1" ht="13.2" hidden="1" outlineLevel="1">
      <c r="A251" s="891" t="s">
        <v>2613</v>
      </c>
      <c r="B251" s="892"/>
      <c r="C251" s="889"/>
      <c r="D251" s="1168" t="str">
        <f>D250</f>
        <v>F</v>
      </c>
      <c r="E251" s="1168">
        <v>2</v>
      </c>
      <c r="F251" s="877" t="s">
        <v>6918</v>
      </c>
      <c r="G251" s="879" t="s">
        <v>3673</v>
      </c>
      <c r="H251" s="890" t="s">
        <v>6005</v>
      </c>
      <c r="I251" s="890" t="s">
        <v>6728</v>
      </c>
      <c r="J251" s="880" t="s">
        <v>6221</v>
      </c>
      <c r="K251" s="895" t="s">
        <v>6919</v>
      </c>
      <c r="L251" s="877" t="s">
        <v>6051</v>
      </c>
      <c r="M251" s="896"/>
      <c r="N251" s="897" t="s">
        <v>6920</v>
      </c>
      <c r="O251" s="898" t="s">
        <v>5993</v>
      </c>
      <c r="P251" s="899" t="s">
        <v>2323</v>
      </c>
      <c r="Q251" s="900" t="s">
        <v>2323</v>
      </c>
      <c r="R251" s="899" t="s">
        <v>2323</v>
      </c>
      <c r="S251" s="900" t="s">
        <v>2323</v>
      </c>
      <c r="T251" s="899" t="s">
        <v>2323</v>
      </c>
      <c r="U251" s="900" t="s">
        <v>2323</v>
      </c>
      <c r="V251" s="901" t="s">
        <v>2323</v>
      </c>
      <c r="W251" s="877" t="s">
        <v>6377</v>
      </c>
      <c r="X251" s="889" t="s">
        <v>6921</v>
      </c>
      <c r="Y251" s="1169"/>
      <c r="Z251" s="889"/>
      <c r="AA251" s="1170"/>
      <c r="AB251" s="889"/>
      <c r="AC251" s="891"/>
      <c r="AD251" s="902">
        <v>101</v>
      </c>
      <c r="AE251" s="889"/>
      <c r="AF251" s="897"/>
      <c r="AG251" s="1170" t="s">
        <v>378</v>
      </c>
      <c r="AH251" s="902"/>
      <c r="AI251" s="903" t="s">
        <v>3305</v>
      </c>
      <c r="AJ251" s="889" t="s">
        <v>5198</v>
      </c>
      <c r="AK251" s="891"/>
      <c r="AL251" s="891"/>
      <c r="AN251" s="904">
        <v>2</v>
      </c>
      <c r="AO251" s="904" t="s">
        <v>4095</v>
      </c>
    </row>
    <row r="252" spans="1:41" s="904" customFormat="1" ht="13.2" hidden="1" outlineLevel="1">
      <c r="A252" s="891" t="s">
        <v>2613</v>
      </c>
      <c r="B252" s="892"/>
      <c r="C252" s="889"/>
      <c r="D252" s="1168" t="str">
        <f t="shared" ref="D252:D258" si="8">D251</f>
        <v>F</v>
      </c>
      <c r="E252" s="1168">
        <v>3</v>
      </c>
      <c r="F252" s="877" t="s">
        <v>6924</v>
      </c>
      <c r="G252" s="879" t="s">
        <v>3671</v>
      </c>
      <c r="H252" s="890" t="s">
        <v>6005</v>
      </c>
      <c r="I252" s="890" t="s">
        <v>6728</v>
      </c>
      <c r="J252" s="880" t="s">
        <v>6373</v>
      </c>
      <c r="K252" s="895" t="s">
        <v>6925</v>
      </c>
      <c r="L252" s="877"/>
      <c r="M252" s="896"/>
      <c r="N252" s="897" t="s">
        <v>6926</v>
      </c>
      <c r="O252" s="898" t="s">
        <v>5993</v>
      </c>
      <c r="P252" s="899" t="s">
        <v>2323</v>
      </c>
      <c r="Q252" s="900" t="s">
        <v>2323</v>
      </c>
      <c r="R252" s="899" t="s">
        <v>2323</v>
      </c>
      <c r="S252" s="900" t="s">
        <v>2323</v>
      </c>
      <c r="T252" s="899" t="s">
        <v>2323</v>
      </c>
      <c r="U252" s="900" t="s">
        <v>2323</v>
      </c>
      <c r="V252" s="901" t="s">
        <v>2323</v>
      </c>
      <c r="W252" s="877" t="s">
        <v>7031</v>
      </c>
      <c r="X252" s="889" t="s">
        <v>6917</v>
      </c>
      <c r="Y252" s="1169"/>
      <c r="Z252" s="889"/>
      <c r="AA252" s="1170"/>
      <c r="AB252" s="889"/>
      <c r="AC252" s="891"/>
      <c r="AD252" s="902"/>
      <c r="AE252" s="889">
        <v>384</v>
      </c>
      <c r="AF252" s="897"/>
      <c r="AG252" s="1170" t="s">
        <v>378</v>
      </c>
      <c r="AH252" s="902"/>
      <c r="AI252" s="903"/>
      <c r="AJ252" s="889"/>
      <c r="AK252" s="891"/>
      <c r="AL252" s="891"/>
      <c r="AN252" s="904">
        <v>2</v>
      </c>
      <c r="AO252" s="904" t="s">
        <v>4095</v>
      </c>
    </row>
    <row r="253" spans="1:41" s="904" customFormat="1" ht="13.2" hidden="1" outlineLevel="1">
      <c r="A253" s="891" t="s">
        <v>2613</v>
      </c>
      <c r="B253" s="892"/>
      <c r="C253" s="889"/>
      <c r="D253" s="1168" t="str">
        <f t="shared" si="8"/>
        <v>F</v>
      </c>
      <c r="E253" s="1168">
        <v>4</v>
      </c>
      <c r="F253" s="877" t="s">
        <v>6924</v>
      </c>
      <c r="G253" s="879" t="s">
        <v>3671</v>
      </c>
      <c r="H253" s="890" t="s">
        <v>6005</v>
      </c>
      <c r="I253" s="890" t="s">
        <v>6728</v>
      </c>
      <c r="J253" s="880" t="s">
        <v>6373</v>
      </c>
      <c r="K253" s="895" t="s">
        <v>6927</v>
      </c>
      <c r="L253" s="877"/>
      <c r="M253" s="896"/>
      <c r="N253" s="897" t="s">
        <v>6928</v>
      </c>
      <c r="O253" s="898" t="s">
        <v>5993</v>
      </c>
      <c r="P253" s="899" t="s">
        <v>2323</v>
      </c>
      <c r="Q253" s="900" t="s">
        <v>2323</v>
      </c>
      <c r="R253" s="899" t="s">
        <v>2323</v>
      </c>
      <c r="S253" s="900" t="s">
        <v>2323</v>
      </c>
      <c r="T253" s="899" t="s">
        <v>2323</v>
      </c>
      <c r="U253" s="900" t="s">
        <v>2323</v>
      </c>
      <c r="V253" s="901" t="s">
        <v>2323</v>
      </c>
      <c r="W253" s="877" t="s">
        <v>7031</v>
      </c>
      <c r="X253" s="889" t="s">
        <v>6955</v>
      </c>
      <c r="Y253" s="1169"/>
      <c r="Z253" s="889"/>
      <c r="AA253" s="1170"/>
      <c r="AB253" s="889"/>
      <c r="AC253" s="891"/>
      <c r="AD253" s="902"/>
      <c r="AE253" s="889">
        <v>385</v>
      </c>
      <c r="AF253" s="897"/>
      <c r="AG253" s="1170" t="s">
        <v>378</v>
      </c>
      <c r="AH253" s="902"/>
      <c r="AI253" s="903"/>
      <c r="AJ253" s="889"/>
      <c r="AK253" s="891"/>
      <c r="AL253" s="891"/>
      <c r="AN253" s="904">
        <v>2</v>
      </c>
      <c r="AO253" s="904" t="s">
        <v>4095</v>
      </c>
    </row>
    <row r="254" spans="1:41" s="904" customFormat="1" ht="13.2" hidden="1" outlineLevel="1">
      <c r="A254" s="891" t="s">
        <v>2613</v>
      </c>
      <c r="B254" s="892"/>
      <c r="C254" s="889"/>
      <c r="D254" s="1168" t="str">
        <f t="shared" si="8"/>
        <v>F</v>
      </c>
      <c r="E254" s="1168">
        <v>5</v>
      </c>
      <c r="F254" s="877" t="s">
        <v>6918</v>
      </c>
      <c r="G254" s="879" t="s">
        <v>3673</v>
      </c>
      <c r="H254" s="890" t="s">
        <v>6005</v>
      </c>
      <c r="I254" s="890" t="s">
        <v>6728</v>
      </c>
      <c r="J254" s="880" t="s">
        <v>6353</v>
      </c>
      <c r="K254" s="895" t="s">
        <v>6919</v>
      </c>
      <c r="L254" s="877"/>
      <c r="M254" s="896" t="s">
        <v>2906</v>
      </c>
      <c r="N254" s="897" t="s">
        <v>6920</v>
      </c>
      <c r="O254" s="898" t="s">
        <v>5993</v>
      </c>
      <c r="P254" s="899" t="s">
        <v>2323</v>
      </c>
      <c r="Q254" s="900" t="s">
        <v>2323</v>
      </c>
      <c r="R254" s="899" t="s">
        <v>2323</v>
      </c>
      <c r="S254" s="900" t="s">
        <v>2323</v>
      </c>
      <c r="T254" s="899" t="s">
        <v>2323</v>
      </c>
      <c r="U254" s="900" t="s">
        <v>2323</v>
      </c>
      <c r="V254" s="901" t="s">
        <v>2323</v>
      </c>
      <c r="W254" s="877" t="s">
        <v>6802</v>
      </c>
      <c r="X254" s="889" t="s">
        <v>6921</v>
      </c>
      <c r="Y254" s="1169"/>
      <c r="Z254" s="889"/>
      <c r="AA254" s="1170"/>
      <c r="AB254" s="889"/>
      <c r="AC254" s="891"/>
      <c r="AD254" s="902">
        <v>102</v>
      </c>
      <c r="AE254" s="889"/>
      <c r="AF254" s="897"/>
      <c r="AG254" s="1170" t="s">
        <v>378</v>
      </c>
      <c r="AH254" s="902"/>
      <c r="AI254" s="903" t="s">
        <v>3305</v>
      </c>
      <c r="AJ254" s="889" t="s">
        <v>5198</v>
      </c>
      <c r="AK254" s="891"/>
      <c r="AL254" s="891"/>
      <c r="AN254" s="904">
        <v>2</v>
      </c>
      <c r="AO254" s="904" t="s">
        <v>4095</v>
      </c>
    </row>
    <row r="255" spans="1:41" s="904" customFormat="1" ht="13.2" hidden="1" outlineLevel="1">
      <c r="A255" s="891" t="s">
        <v>2613</v>
      </c>
      <c r="B255" s="892"/>
      <c r="C255" s="889"/>
      <c r="D255" s="1168" t="str">
        <f t="shared" si="8"/>
        <v>F</v>
      </c>
      <c r="E255" s="1168">
        <v>6</v>
      </c>
      <c r="F255" s="877" t="s">
        <v>6918</v>
      </c>
      <c r="G255" s="879" t="s">
        <v>3673</v>
      </c>
      <c r="H255" s="890" t="s">
        <v>6005</v>
      </c>
      <c r="I255" s="890" t="s">
        <v>6728</v>
      </c>
      <c r="J255" s="880" t="s">
        <v>6353</v>
      </c>
      <c r="K255" s="895" t="s">
        <v>6919</v>
      </c>
      <c r="L255" s="877" t="s">
        <v>6051</v>
      </c>
      <c r="M255" s="896"/>
      <c r="N255" s="897" t="s">
        <v>6920</v>
      </c>
      <c r="O255" s="898" t="s">
        <v>5993</v>
      </c>
      <c r="P255" s="899" t="s">
        <v>2323</v>
      </c>
      <c r="Q255" s="900" t="s">
        <v>2323</v>
      </c>
      <c r="R255" s="899" t="s">
        <v>2323</v>
      </c>
      <c r="S255" s="900" t="s">
        <v>2323</v>
      </c>
      <c r="T255" s="899" t="s">
        <v>2323</v>
      </c>
      <c r="U255" s="900" t="s">
        <v>2323</v>
      </c>
      <c r="V255" s="901" t="s">
        <v>2323</v>
      </c>
      <c r="W255" s="877" t="s">
        <v>6802</v>
      </c>
      <c r="X255" s="889" t="s">
        <v>6921</v>
      </c>
      <c r="Y255" s="1169"/>
      <c r="Z255" s="889"/>
      <c r="AA255" s="1170"/>
      <c r="AB255" s="889"/>
      <c r="AC255" s="891"/>
      <c r="AD255" s="902">
        <v>102</v>
      </c>
      <c r="AE255" s="889"/>
      <c r="AF255" s="897"/>
      <c r="AG255" s="1170" t="s">
        <v>378</v>
      </c>
      <c r="AH255" s="902"/>
      <c r="AI255" s="903" t="s">
        <v>3305</v>
      </c>
      <c r="AJ255" s="889" t="s">
        <v>5198</v>
      </c>
      <c r="AK255" s="891"/>
      <c r="AL255" s="891"/>
      <c r="AN255" s="904">
        <v>2</v>
      </c>
      <c r="AO255" s="904" t="s">
        <v>4095</v>
      </c>
    </row>
    <row r="256" spans="1:41" s="904" customFormat="1" ht="13.2" hidden="1" outlineLevel="1">
      <c r="A256" s="891" t="s">
        <v>2613</v>
      </c>
      <c r="B256" s="892"/>
      <c r="C256" s="889"/>
      <c r="D256" s="1168" t="str">
        <f t="shared" si="8"/>
        <v>F</v>
      </c>
      <c r="E256" s="1168">
        <v>7</v>
      </c>
      <c r="F256" s="877" t="s">
        <v>6924</v>
      </c>
      <c r="G256" s="879" t="s">
        <v>3671</v>
      </c>
      <c r="H256" s="890" t="s">
        <v>6005</v>
      </c>
      <c r="I256" s="890" t="s">
        <v>6728</v>
      </c>
      <c r="J256" s="880" t="s">
        <v>6373</v>
      </c>
      <c r="K256" s="895" t="s">
        <v>6929</v>
      </c>
      <c r="L256" s="877"/>
      <c r="M256" s="896"/>
      <c r="N256" s="897" t="s">
        <v>6930</v>
      </c>
      <c r="O256" s="898" t="s">
        <v>5993</v>
      </c>
      <c r="P256" s="899" t="s">
        <v>2323</v>
      </c>
      <c r="Q256" s="900" t="s">
        <v>2323</v>
      </c>
      <c r="R256" s="899" t="s">
        <v>2323</v>
      </c>
      <c r="S256" s="900" t="s">
        <v>2323</v>
      </c>
      <c r="T256" s="899" t="s">
        <v>2323</v>
      </c>
      <c r="U256" s="900" t="s">
        <v>2323</v>
      </c>
      <c r="V256" s="901" t="s">
        <v>2323</v>
      </c>
      <c r="W256" s="877" t="s">
        <v>7031</v>
      </c>
      <c r="X256" s="889" t="s">
        <v>6954</v>
      </c>
      <c r="Y256" s="1169"/>
      <c r="Z256" s="889"/>
      <c r="AA256" s="1170"/>
      <c r="AB256" s="889"/>
      <c r="AC256" s="891"/>
      <c r="AD256" s="902"/>
      <c r="AE256" s="889">
        <v>386</v>
      </c>
      <c r="AF256" s="897"/>
      <c r="AG256" s="1170" t="s">
        <v>378</v>
      </c>
      <c r="AH256" s="902"/>
      <c r="AI256" s="903"/>
      <c r="AJ256" s="889"/>
      <c r="AK256" s="891"/>
      <c r="AL256" s="891"/>
      <c r="AN256" s="904">
        <v>2</v>
      </c>
      <c r="AO256" s="904" t="s">
        <v>4095</v>
      </c>
    </row>
    <row r="257" spans="1:41" s="904" customFormat="1" ht="13.2" hidden="1" outlineLevel="1">
      <c r="A257" s="891" t="s">
        <v>2613</v>
      </c>
      <c r="B257" s="892"/>
      <c r="C257" s="889"/>
      <c r="D257" s="1168" t="str">
        <f t="shared" si="8"/>
        <v>F</v>
      </c>
      <c r="E257" s="1168">
        <v>8</v>
      </c>
      <c r="F257" s="877" t="s">
        <v>6924</v>
      </c>
      <c r="G257" s="879" t="s">
        <v>3671</v>
      </c>
      <c r="H257" s="890" t="s">
        <v>6005</v>
      </c>
      <c r="I257" s="890" t="s">
        <v>6728</v>
      </c>
      <c r="J257" s="880" t="s">
        <v>6373</v>
      </c>
      <c r="K257" s="895" t="s">
        <v>6971</v>
      </c>
      <c r="L257" s="877"/>
      <c r="M257" s="896"/>
      <c r="N257" s="897" t="s">
        <v>6972</v>
      </c>
      <c r="O257" s="898" t="s">
        <v>5993</v>
      </c>
      <c r="P257" s="899" t="s">
        <v>2323</v>
      </c>
      <c r="Q257" s="900" t="s">
        <v>2323</v>
      </c>
      <c r="R257" s="899" t="s">
        <v>2323</v>
      </c>
      <c r="S257" s="900" t="s">
        <v>2323</v>
      </c>
      <c r="T257" s="899" t="s">
        <v>2323</v>
      </c>
      <c r="U257" s="900" t="s">
        <v>2323</v>
      </c>
      <c r="V257" s="901" t="s">
        <v>2323</v>
      </c>
      <c r="W257" s="877" t="s">
        <v>7031</v>
      </c>
      <c r="X257" s="889" t="s">
        <v>6956</v>
      </c>
      <c r="Y257" s="1169"/>
      <c r="Z257" s="889"/>
      <c r="AA257" s="1170"/>
      <c r="AB257" s="889"/>
      <c r="AC257" s="891"/>
      <c r="AD257" s="902"/>
      <c r="AE257" s="889">
        <v>387</v>
      </c>
      <c r="AF257" s="897"/>
      <c r="AG257" s="1170" t="s">
        <v>378</v>
      </c>
      <c r="AH257" s="902"/>
      <c r="AI257" s="903"/>
      <c r="AJ257" s="889"/>
      <c r="AK257" s="891"/>
      <c r="AL257" s="891"/>
      <c r="AN257" s="904">
        <v>2</v>
      </c>
      <c r="AO257" s="904" t="s">
        <v>4095</v>
      </c>
    </row>
    <row r="258" spans="1:41" s="904" customFormat="1" ht="13.2" hidden="1" outlineLevel="1">
      <c r="A258" s="891" t="s">
        <v>2613</v>
      </c>
      <c r="B258" s="892"/>
      <c r="C258" s="889"/>
      <c r="D258" s="1168" t="str">
        <f t="shared" si="8"/>
        <v>F</v>
      </c>
      <c r="E258" s="1168">
        <v>9</v>
      </c>
      <c r="F258" s="877" t="s">
        <v>3195</v>
      </c>
      <c r="G258" s="879" t="s">
        <v>3671</v>
      </c>
      <c r="H258" s="890"/>
      <c r="I258" s="890"/>
      <c r="J258" s="880"/>
      <c r="K258" s="895"/>
      <c r="L258" s="877"/>
      <c r="M258" s="896"/>
      <c r="N258" s="897"/>
      <c r="O258" s="898"/>
      <c r="P258" s="899"/>
      <c r="Q258" s="900"/>
      <c r="R258" s="899"/>
      <c r="S258" s="900"/>
      <c r="T258" s="899"/>
      <c r="U258" s="900"/>
      <c r="V258" s="901"/>
      <c r="W258" s="877"/>
      <c r="X258" s="889"/>
      <c r="Y258" s="1169"/>
      <c r="Z258" s="889"/>
      <c r="AA258" s="1170"/>
      <c r="AB258" s="889"/>
      <c r="AC258" s="891"/>
      <c r="AD258" s="902"/>
      <c r="AE258" s="889"/>
      <c r="AF258" s="897"/>
      <c r="AG258" s="1170" t="s">
        <v>379</v>
      </c>
      <c r="AH258" s="902"/>
      <c r="AI258" s="903"/>
      <c r="AJ258" s="889"/>
      <c r="AK258" s="891"/>
      <c r="AL258" s="891"/>
      <c r="AN258" s="904">
        <v>2</v>
      </c>
      <c r="AO258" s="904" t="s">
        <v>4095</v>
      </c>
    </row>
    <row r="259" spans="1:41" s="904" customFormat="1" ht="13.2" hidden="1" outlineLevel="1">
      <c r="A259" s="891" t="s">
        <v>2613</v>
      </c>
      <c r="B259" s="892"/>
      <c r="C259" s="889"/>
      <c r="D259" s="1168" t="str">
        <f>D258</f>
        <v>F</v>
      </c>
      <c r="E259" s="1168">
        <v>10</v>
      </c>
      <c r="F259" s="877" t="s">
        <v>3195</v>
      </c>
      <c r="G259" s="879" t="s">
        <v>3671</v>
      </c>
      <c r="H259" s="890"/>
      <c r="I259" s="890"/>
      <c r="J259" s="880"/>
      <c r="K259" s="895"/>
      <c r="L259" s="877"/>
      <c r="M259" s="896"/>
      <c r="N259" s="897"/>
      <c r="O259" s="898"/>
      <c r="P259" s="899"/>
      <c r="Q259" s="900"/>
      <c r="R259" s="899"/>
      <c r="S259" s="900"/>
      <c r="T259" s="899"/>
      <c r="U259" s="900"/>
      <c r="V259" s="901"/>
      <c r="W259" s="877"/>
      <c r="X259" s="889"/>
      <c r="Y259" s="1169"/>
      <c r="Z259" s="889"/>
      <c r="AA259" s="1170"/>
      <c r="AB259" s="889"/>
      <c r="AC259" s="891"/>
      <c r="AD259" s="902"/>
      <c r="AE259" s="889"/>
      <c r="AF259" s="897"/>
      <c r="AG259" s="1170" t="s">
        <v>379</v>
      </c>
      <c r="AH259" s="902"/>
      <c r="AI259" s="903"/>
      <c r="AJ259" s="889"/>
      <c r="AK259" s="891"/>
      <c r="AL259" s="891"/>
      <c r="AN259" s="904">
        <v>2</v>
      </c>
      <c r="AO259" s="904" t="s">
        <v>4095</v>
      </c>
    </row>
    <row r="260" spans="1:41" s="904" customFormat="1" ht="13.2" hidden="1" collapsed="1">
      <c r="K260" s="1082"/>
      <c r="L260" s="1082"/>
      <c r="M260" s="1082"/>
      <c r="N260" s="1082"/>
    </row>
    <row r="261" spans="1:41" s="904" customFormat="1" ht="13.8" hidden="1" thickBot="1">
      <c r="D261" s="904" t="s">
        <v>4095</v>
      </c>
      <c r="O261" s="1115"/>
      <c r="P261" s="1115"/>
    </row>
    <row r="262" spans="1:41" s="904" customFormat="1" ht="13.2" hidden="1">
      <c r="D262" s="1116" t="s">
        <v>149</v>
      </c>
      <c r="E262" s="1117"/>
      <c r="F262" s="1118">
        <v>2</v>
      </c>
      <c r="K262" s="1082"/>
      <c r="L262" s="1082"/>
      <c r="M262" s="1082"/>
      <c r="N262" s="1082"/>
    </row>
    <row r="263" spans="1:41" s="904" customFormat="1" ht="13.8" hidden="1" thickBot="1">
      <c r="D263" s="1119" t="s">
        <v>150</v>
      </c>
      <c r="E263" s="1120"/>
      <c r="F263" s="1114" t="s">
        <v>6341</v>
      </c>
      <c r="K263" s="1082"/>
      <c r="L263" s="1082"/>
      <c r="M263" s="1082"/>
      <c r="N263" s="1082"/>
    </row>
    <row r="264" spans="1:41" s="904" customFormat="1" ht="13.8" hidden="1" outlineLevel="1" thickBot="1">
      <c r="A264" s="1163" t="s">
        <v>9</v>
      </c>
      <c r="B264" s="1122" t="s">
        <v>306</v>
      </c>
      <c r="C264" s="1123"/>
      <c r="D264" s="1090" t="s">
        <v>913</v>
      </c>
      <c r="E264" s="1124"/>
      <c r="F264" s="1125" t="s">
        <v>307</v>
      </c>
      <c r="G264" s="1126"/>
      <c r="H264" s="1126"/>
      <c r="I264" s="1126"/>
      <c r="J264" s="1162"/>
      <c r="K264" s="1129" t="s">
        <v>209</v>
      </c>
      <c r="L264" s="1130" t="s">
        <v>2154</v>
      </c>
      <c r="M264" s="1126"/>
      <c r="N264" s="1131" t="s">
        <v>209</v>
      </c>
      <c r="O264" s="1132" t="s">
        <v>309</v>
      </c>
      <c r="P264" s="1122"/>
      <c r="Q264" s="1122"/>
      <c r="R264" s="1122"/>
      <c r="S264" s="1122"/>
      <c r="T264" s="1122"/>
      <c r="U264" s="1123"/>
      <c r="V264" s="1122"/>
      <c r="W264" s="1130" t="s">
        <v>1164</v>
      </c>
      <c r="X264" s="1127"/>
      <c r="Y264" s="1132" t="s">
        <v>357</v>
      </c>
      <c r="Z264" s="1122" t="s">
        <v>357</v>
      </c>
      <c r="AA264" s="1123"/>
      <c r="AB264" s="1122" t="s">
        <v>5158</v>
      </c>
      <c r="AC264" s="1133" t="s">
        <v>377</v>
      </c>
      <c r="AD264" s="1132" t="s">
        <v>310</v>
      </c>
      <c r="AE264" s="1123"/>
      <c r="AF264" s="1130" t="s">
        <v>308</v>
      </c>
      <c r="AG264" s="1132" t="s">
        <v>357</v>
      </c>
      <c r="AH264" s="1132" t="s">
        <v>4734</v>
      </c>
      <c r="AI264" s="1132"/>
      <c r="AJ264" s="1132"/>
      <c r="AK264" s="1133" t="s">
        <v>3213</v>
      </c>
      <c r="AL264" s="1131"/>
    </row>
    <row r="265" spans="1:41" s="904" customFormat="1" ht="219" hidden="1" outlineLevel="1">
      <c r="A265" s="1136" t="s">
        <v>776</v>
      </c>
      <c r="B265" s="1135" t="s">
        <v>305</v>
      </c>
      <c r="C265" s="1136" t="s">
        <v>3054</v>
      </c>
      <c r="D265" s="1164" t="s">
        <v>759</v>
      </c>
      <c r="E265" s="1136" t="s">
        <v>1281</v>
      </c>
      <c r="F265" s="1138" t="s">
        <v>3055</v>
      </c>
      <c r="G265" s="1139" t="s">
        <v>2309</v>
      </c>
      <c r="H265" s="1140" t="s">
        <v>1468</v>
      </c>
      <c r="I265" s="1140" t="s">
        <v>1467</v>
      </c>
      <c r="J265" s="1142" t="s">
        <v>2842</v>
      </c>
      <c r="K265" s="1143" t="s">
        <v>1415</v>
      </c>
      <c r="L265" s="1138" t="s">
        <v>1466</v>
      </c>
      <c r="M265" s="1145" t="s">
        <v>2470</v>
      </c>
      <c r="N265" s="1144" t="s">
        <v>4231</v>
      </c>
      <c r="O265" s="1138" t="s">
        <v>83</v>
      </c>
      <c r="P265" s="1140" t="s">
        <v>3057</v>
      </c>
      <c r="Q265" s="1140" t="s">
        <v>1606</v>
      </c>
      <c r="R265" s="1140" t="s">
        <v>1607</v>
      </c>
      <c r="S265" s="1140" t="s">
        <v>4619</v>
      </c>
      <c r="T265" s="1140" t="s">
        <v>4620</v>
      </c>
      <c r="U265" s="1140" t="s">
        <v>4621</v>
      </c>
      <c r="V265" s="1142" t="s">
        <v>4622</v>
      </c>
      <c r="W265" s="1146" t="s">
        <v>4012</v>
      </c>
      <c r="X265" s="1147" t="s">
        <v>5442</v>
      </c>
      <c r="Y265" s="1165"/>
      <c r="Z265" s="1142" t="s">
        <v>1027</v>
      </c>
      <c r="AA265" s="1166"/>
      <c r="AB265" s="1136" t="s">
        <v>2584</v>
      </c>
      <c r="AC265" s="1148" t="s">
        <v>4025</v>
      </c>
      <c r="AD265" s="1148" t="s">
        <v>2962</v>
      </c>
      <c r="AE265" s="1136" t="s">
        <v>2441</v>
      </c>
      <c r="AF265" s="1144" t="s">
        <v>2583</v>
      </c>
      <c r="AG265" s="1167" t="s">
        <v>3586</v>
      </c>
      <c r="AH265" s="1138" t="s">
        <v>4431</v>
      </c>
      <c r="AI265" s="1149" t="s">
        <v>4429</v>
      </c>
      <c r="AJ265" s="1142" t="s">
        <v>4430</v>
      </c>
      <c r="AK265" s="1150" t="s">
        <v>995</v>
      </c>
      <c r="AL265" s="1151" t="s">
        <v>4994</v>
      </c>
    </row>
    <row r="266" spans="1:41" s="904" customFormat="1" ht="13.2" hidden="1" outlineLevel="1">
      <c r="A266" s="891" t="s">
        <v>2613</v>
      </c>
      <c r="B266" s="892"/>
      <c r="C266" s="889"/>
      <c r="D266" s="1168" t="str">
        <f>T(F263)</f>
        <v>G</v>
      </c>
      <c r="E266" s="1168">
        <v>1</v>
      </c>
      <c r="F266" s="877" t="s">
        <v>7032</v>
      </c>
      <c r="G266" s="879" t="s">
        <v>3673</v>
      </c>
      <c r="H266" s="890" t="s">
        <v>6005</v>
      </c>
      <c r="I266" s="890" t="s">
        <v>6728</v>
      </c>
      <c r="J266" s="880" t="s">
        <v>6741</v>
      </c>
      <c r="K266" s="895" t="s">
        <v>6919</v>
      </c>
      <c r="L266" s="877"/>
      <c r="M266" s="896" t="s">
        <v>2906</v>
      </c>
      <c r="N266" s="897" t="s">
        <v>7033</v>
      </c>
      <c r="O266" s="898" t="s">
        <v>5993</v>
      </c>
      <c r="P266" s="899" t="s">
        <v>2323</v>
      </c>
      <c r="Q266" s="900" t="s">
        <v>2323</v>
      </c>
      <c r="R266" s="899" t="s">
        <v>2323</v>
      </c>
      <c r="S266" s="900" t="s">
        <v>2323</v>
      </c>
      <c r="T266" s="899" t="s">
        <v>2323</v>
      </c>
      <c r="U266" s="900" t="s">
        <v>2323</v>
      </c>
      <c r="V266" s="901" t="s">
        <v>2323</v>
      </c>
      <c r="W266" s="877" t="s">
        <v>6820</v>
      </c>
      <c r="X266" s="889" t="s">
        <v>6921</v>
      </c>
      <c r="Y266" s="1169"/>
      <c r="Z266" s="889"/>
      <c r="AA266" s="1170"/>
      <c r="AB266" s="889"/>
      <c r="AC266" s="891"/>
      <c r="AD266" s="902">
        <v>104</v>
      </c>
      <c r="AE266" s="889"/>
      <c r="AF266" s="897"/>
      <c r="AG266" s="1170" t="s">
        <v>378</v>
      </c>
      <c r="AH266" s="902"/>
      <c r="AI266" s="903" t="s">
        <v>3305</v>
      </c>
      <c r="AJ266" s="889" t="s">
        <v>5198</v>
      </c>
      <c r="AK266" s="891"/>
      <c r="AL266" s="891"/>
      <c r="AN266" s="904">
        <v>2</v>
      </c>
      <c r="AO266" s="904" t="s">
        <v>4095</v>
      </c>
    </row>
    <row r="267" spans="1:41" s="904" customFormat="1" ht="13.2" hidden="1" outlineLevel="1">
      <c r="A267" s="891" t="s">
        <v>2613</v>
      </c>
      <c r="B267" s="892"/>
      <c r="C267" s="889"/>
      <c r="D267" s="1168" t="str">
        <f>D266</f>
        <v>G</v>
      </c>
      <c r="E267" s="1168">
        <v>2</v>
      </c>
      <c r="F267" s="877" t="s">
        <v>7032</v>
      </c>
      <c r="G267" s="879" t="s">
        <v>3673</v>
      </c>
      <c r="H267" s="890" t="s">
        <v>6005</v>
      </c>
      <c r="I267" s="890" t="s">
        <v>6728</v>
      </c>
      <c r="J267" s="880" t="s">
        <v>6741</v>
      </c>
      <c r="K267" s="895" t="s">
        <v>6919</v>
      </c>
      <c r="L267" s="877" t="s">
        <v>6051</v>
      </c>
      <c r="M267" s="896"/>
      <c r="N267" s="897" t="s">
        <v>7033</v>
      </c>
      <c r="O267" s="898" t="s">
        <v>5993</v>
      </c>
      <c r="P267" s="899" t="s">
        <v>2323</v>
      </c>
      <c r="Q267" s="900" t="s">
        <v>2323</v>
      </c>
      <c r="R267" s="899" t="s">
        <v>2323</v>
      </c>
      <c r="S267" s="900" t="s">
        <v>2323</v>
      </c>
      <c r="T267" s="899" t="s">
        <v>2323</v>
      </c>
      <c r="U267" s="900" t="s">
        <v>2323</v>
      </c>
      <c r="V267" s="901" t="s">
        <v>2323</v>
      </c>
      <c r="W267" s="877" t="s">
        <v>6820</v>
      </c>
      <c r="X267" s="889" t="s">
        <v>6921</v>
      </c>
      <c r="Y267" s="1169"/>
      <c r="Z267" s="889"/>
      <c r="AA267" s="1170"/>
      <c r="AB267" s="889"/>
      <c r="AC267" s="891"/>
      <c r="AD267" s="902">
        <v>104</v>
      </c>
      <c r="AE267" s="889"/>
      <c r="AF267" s="897"/>
      <c r="AG267" s="1170" t="s">
        <v>378</v>
      </c>
      <c r="AH267" s="902"/>
      <c r="AI267" s="903" t="s">
        <v>3305</v>
      </c>
      <c r="AJ267" s="889" t="s">
        <v>5198</v>
      </c>
      <c r="AK267" s="891"/>
      <c r="AL267" s="891"/>
      <c r="AN267" s="904">
        <v>2</v>
      </c>
      <c r="AO267" s="904" t="s">
        <v>4095</v>
      </c>
    </row>
    <row r="268" spans="1:41" s="904" customFormat="1" ht="13.2" hidden="1" outlineLevel="1">
      <c r="A268" s="891" t="s">
        <v>2613</v>
      </c>
      <c r="B268" s="892"/>
      <c r="C268" s="889"/>
      <c r="D268" s="1168" t="str">
        <f t="shared" ref="D268:D274" si="9">D267</f>
        <v>G</v>
      </c>
      <c r="E268" s="1168">
        <v>3</v>
      </c>
      <c r="F268" s="877" t="s">
        <v>6924</v>
      </c>
      <c r="G268" s="879" t="s">
        <v>3671</v>
      </c>
      <c r="H268" s="890" t="s">
        <v>6005</v>
      </c>
      <c r="I268" s="890" t="s">
        <v>6728</v>
      </c>
      <c r="J268" s="880" t="s">
        <v>6373</v>
      </c>
      <c r="K268" s="895" t="s">
        <v>7034</v>
      </c>
      <c r="L268" s="877"/>
      <c r="M268" s="896"/>
      <c r="N268" s="897" t="s">
        <v>7035</v>
      </c>
      <c r="O268" s="898" t="s">
        <v>5993</v>
      </c>
      <c r="P268" s="899" t="s">
        <v>2323</v>
      </c>
      <c r="Q268" s="900" t="s">
        <v>2323</v>
      </c>
      <c r="R268" s="899" t="s">
        <v>2323</v>
      </c>
      <c r="S268" s="900" t="s">
        <v>2323</v>
      </c>
      <c r="T268" s="899" t="s">
        <v>2323</v>
      </c>
      <c r="U268" s="900" t="s">
        <v>2323</v>
      </c>
      <c r="V268" s="901" t="s">
        <v>2323</v>
      </c>
      <c r="W268" s="877" t="s">
        <v>7031</v>
      </c>
      <c r="X268" s="889" t="s">
        <v>7036</v>
      </c>
      <c r="Y268" s="1169"/>
      <c r="Z268" s="889"/>
      <c r="AA268" s="1170"/>
      <c r="AB268" s="889"/>
      <c r="AC268" s="891"/>
      <c r="AD268" s="902"/>
      <c r="AE268" s="889">
        <v>392</v>
      </c>
      <c r="AF268" s="897"/>
      <c r="AG268" s="1170" t="s">
        <v>378</v>
      </c>
      <c r="AH268" s="902"/>
      <c r="AI268" s="903"/>
      <c r="AJ268" s="889"/>
      <c r="AK268" s="891"/>
      <c r="AL268" s="891"/>
      <c r="AN268" s="904">
        <v>2</v>
      </c>
      <c r="AO268" s="904" t="s">
        <v>4095</v>
      </c>
    </row>
    <row r="269" spans="1:41" s="904" customFormat="1" ht="13.2" hidden="1" outlineLevel="1">
      <c r="A269" s="891" t="s">
        <v>2613</v>
      </c>
      <c r="B269" s="892"/>
      <c r="C269" s="889"/>
      <c r="D269" s="1168" t="str">
        <f t="shared" si="9"/>
        <v>G</v>
      </c>
      <c r="E269" s="1168">
        <v>4</v>
      </c>
      <c r="F269" s="877" t="s">
        <v>6924</v>
      </c>
      <c r="G269" s="879" t="s">
        <v>3671</v>
      </c>
      <c r="H269" s="890" t="s">
        <v>6005</v>
      </c>
      <c r="I269" s="890" t="s">
        <v>6728</v>
      </c>
      <c r="J269" s="880" t="s">
        <v>6373</v>
      </c>
      <c r="K269" s="895" t="s">
        <v>7037</v>
      </c>
      <c r="L269" s="877"/>
      <c r="M269" s="896"/>
      <c r="N269" s="897" t="s">
        <v>7038</v>
      </c>
      <c r="O269" s="898" t="s">
        <v>5993</v>
      </c>
      <c r="P269" s="899" t="s">
        <v>2323</v>
      </c>
      <c r="Q269" s="900" t="s">
        <v>2323</v>
      </c>
      <c r="R269" s="899" t="s">
        <v>2323</v>
      </c>
      <c r="S269" s="900" t="s">
        <v>2323</v>
      </c>
      <c r="T269" s="899" t="s">
        <v>2323</v>
      </c>
      <c r="U269" s="900" t="s">
        <v>2323</v>
      </c>
      <c r="V269" s="901" t="s">
        <v>2323</v>
      </c>
      <c r="W269" s="877" t="s">
        <v>7031</v>
      </c>
      <c r="X269" s="889" t="s">
        <v>6916</v>
      </c>
      <c r="Y269" s="1169"/>
      <c r="Z269" s="889"/>
      <c r="AA269" s="1170"/>
      <c r="AB269" s="889"/>
      <c r="AC269" s="891"/>
      <c r="AD269" s="902"/>
      <c r="AE269" s="889">
        <v>390</v>
      </c>
      <c r="AF269" s="897"/>
      <c r="AG269" s="1170" t="s">
        <v>378</v>
      </c>
      <c r="AH269" s="902"/>
      <c r="AI269" s="903"/>
      <c r="AJ269" s="889"/>
      <c r="AK269" s="891"/>
      <c r="AL269" s="891"/>
      <c r="AN269" s="904">
        <v>2</v>
      </c>
      <c r="AO269" s="904" t="s">
        <v>4095</v>
      </c>
    </row>
    <row r="270" spans="1:41" s="904" customFormat="1" ht="13.2" hidden="1" outlineLevel="1">
      <c r="A270" s="891" t="s">
        <v>2613</v>
      </c>
      <c r="B270" s="892"/>
      <c r="C270" s="889"/>
      <c r="D270" s="1168" t="str">
        <f t="shared" si="9"/>
        <v>G</v>
      </c>
      <c r="E270" s="1168">
        <v>5</v>
      </c>
      <c r="F270" s="877" t="s">
        <v>7032</v>
      </c>
      <c r="G270" s="879" t="s">
        <v>3673</v>
      </c>
      <c r="H270" s="890" t="s">
        <v>6005</v>
      </c>
      <c r="I270" s="890" t="s">
        <v>6728</v>
      </c>
      <c r="J270" s="880" t="s">
        <v>6745</v>
      </c>
      <c r="K270" s="895" t="s">
        <v>6919</v>
      </c>
      <c r="L270" s="877"/>
      <c r="M270" s="896" t="s">
        <v>2906</v>
      </c>
      <c r="N270" s="897" t="s">
        <v>7033</v>
      </c>
      <c r="O270" s="898" t="s">
        <v>5993</v>
      </c>
      <c r="P270" s="899" t="s">
        <v>2323</v>
      </c>
      <c r="Q270" s="900" t="s">
        <v>2323</v>
      </c>
      <c r="R270" s="899" t="s">
        <v>2323</v>
      </c>
      <c r="S270" s="900" t="s">
        <v>2323</v>
      </c>
      <c r="T270" s="899" t="s">
        <v>2323</v>
      </c>
      <c r="U270" s="900" t="s">
        <v>2323</v>
      </c>
      <c r="V270" s="901" t="s">
        <v>2323</v>
      </c>
      <c r="W270" s="877" t="s">
        <v>6380</v>
      </c>
      <c r="X270" s="889" t="s">
        <v>6921</v>
      </c>
      <c r="Y270" s="1169"/>
      <c r="Z270" s="889"/>
      <c r="AA270" s="1170"/>
      <c r="AB270" s="889"/>
      <c r="AC270" s="891"/>
      <c r="AD270" s="902">
        <v>108</v>
      </c>
      <c r="AE270" s="889"/>
      <c r="AF270" s="897"/>
      <c r="AG270" s="1170" t="s">
        <v>378</v>
      </c>
      <c r="AH270" s="902"/>
      <c r="AI270" s="903" t="s">
        <v>3305</v>
      </c>
      <c r="AJ270" s="889" t="s">
        <v>5198</v>
      </c>
      <c r="AK270" s="891"/>
      <c r="AL270" s="891"/>
      <c r="AN270" s="904">
        <v>2</v>
      </c>
      <c r="AO270" s="904" t="s">
        <v>4095</v>
      </c>
    </row>
    <row r="271" spans="1:41" s="904" customFormat="1" ht="13.2" hidden="1" outlineLevel="1">
      <c r="A271" s="891" t="s">
        <v>2613</v>
      </c>
      <c r="B271" s="892"/>
      <c r="C271" s="889"/>
      <c r="D271" s="1168" t="str">
        <f t="shared" si="9"/>
        <v>G</v>
      </c>
      <c r="E271" s="1168">
        <v>6</v>
      </c>
      <c r="F271" s="877" t="s">
        <v>7032</v>
      </c>
      <c r="G271" s="879" t="s">
        <v>3673</v>
      </c>
      <c r="H271" s="890" t="s">
        <v>6005</v>
      </c>
      <c r="I271" s="890" t="s">
        <v>6728</v>
      </c>
      <c r="J271" s="880" t="s">
        <v>6745</v>
      </c>
      <c r="K271" s="895" t="s">
        <v>6919</v>
      </c>
      <c r="L271" s="877" t="s">
        <v>6051</v>
      </c>
      <c r="M271" s="896"/>
      <c r="N271" s="897" t="s">
        <v>7033</v>
      </c>
      <c r="O271" s="898" t="s">
        <v>5993</v>
      </c>
      <c r="P271" s="899" t="s">
        <v>2323</v>
      </c>
      <c r="Q271" s="900" t="s">
        <v>2323</v>
      </c>
      <c r="R271" s="899" t="s">
        <v>2323</v>
      </c>
      <c r="S271" s="900" t="s">
        <v>2323</v>
      </c>
      <c r="T271" s="899" t="s">
        <v>2323</v>
      </c>
      <c r="U271" s="900" t="s">
        <v>2323</v>
      </c>
      <c r="V271" s="901" t="s">
        <v>2323</v>
      </c>
      <c r="W271" s="877" t="s">
        <v>6380</v>
      </c>
      <c r="X271" s="889" t="s">
        <v>6921</v>
      </c>
      <c r="Y271" s="1169"/>
      <c r="Z271" s="889"/>
      <c r="AA271" s="1170"/>
      <c r="AB271" s="889"/>
      <c r="AC271" s="891"/>
      <c r="AD271" s="902">
        <v>108</v>
      </c>
      <c r="AE271" s="889"/>
      <c r="AF271" s="897"/>
      <c r="AG271" s="1170" t="s">
        <v>378</v>
      </c>
      <c r="AH271" s="902"/>
      <c r="AI271" s="903" t="s">
        <v>3305</v>
      </c>
      <c r="AJ271" s="889" t="s">
        <v>5198</v>
      </c>
      <c r="AK271" s="891"/>
      <c r="AL271" s="891"/>
      <c r="AN271" s="904">
        <v>2</v>
      </c>
      <c r="AO271" s="904" t="s">
        <v>4095</v>
      </c>
    </row>
    <row r="272" spans="1:41" s="904" customFormat="1" ht="13.2" hidden="1" outlineLevel="1">
      <c r="A272" s="891" t="s">
        <v>2613</v>
      </c>
      <c r="B272" s="892"/>
      <c r="C272" s="889"/>
      <c r="D272" s="1168" t="str">
        <f t="shared" si="9"/>
        <v>G</v>
      </c>
      <c r="E272" s="1168">
        <v>7</v>
      </c>
      <c r="F272" s="877" t="s">
        <v>6924</v>
      </c>
      <c r="G272" s="879" t="s">
        <v>3671</v>
      </c>
      <c r="H272" s="890" t="s">
        <v>6005</v>
      </c>
      <c r="I272" s="890" t="s">
        <v>6728</v>
      </c>
      <c r="J272" s="880" t="s">
        <v>6373</v>
      </c>
      <c r="K272" s="895" t="s">
        <v>7039</v>
      </c>
      <c r="L272" s="877"/>
      <c r="M272" s="896"/>
      <c r="N272" s="897" t="s">
        <v>7040</v>
      </c>
      <c r="O272" s="898" t="s">
        <v>5993</v>
      </c>
      <c r="P272" s="899" t="s">
        <v>2323</v>
      </c>
      <c r="Q272" s="900" t="s">
        <v>2323</v>
      </c>
      <c r="R272" s="899" t="s">
        <v>2323</v>
      </c>
      <c r="S272" s="900" t="s">
        <v>2323</v>
      </c>
      <c r="T272" s="899" t="s">
        <v>2323</v>
      </c>
      <c r="U272" s="900" t="s">
        <v>2323</v>
      </c>
      <c r="V272" s="901" t="s">
        <v>2323</v>
      </c>
      <c r="W272" s="877" t="s">
        <v>7031</v>
      </c>
      <c r="X272" s="889" t="s">
        <v>7041</v>
      </c>
      <c r="Y272" s="1169"/>
      <c r="Z272" s="889"/>
      <c r="AA272" s="1170"/>
      <c r="AB272" s="889"/>
      <c r="AC272" s="891"/>
      <c r="AD272" s="902"/>
      <c r="AE272" s="889">
        <v>397</v>
      </c>
      <c r="AF272" s="897"/>
      <c r="AG272" s="1170" t="s">
        <v>378</v>
      </c>
      <c r="AH272" s="902"/>
      <c r="AI272" s="903"/>
      <c r="AJ272" s="889"/>
      <c r="AK272" s="891"/>
      <c r="AL272" s="891"/>
      <c r="AN272" s="904">
        <v>2</v>
      </c>
      <c r="AO272" s="904" t="s">
        <v>4095</v>
      </c>
    </row>
    <row r="273" spans="1:41" s="904" customFormat="1" ht="13.2" hidden="1" outlineLevel="1">
      <c r="A273" s="891" t="s">
        <v>2613</v>
      </c>
      <c r="B273" s="892"/>
      <c r="C273" s="889"/>
      <c r="D273" s="1168" t="str">
        <f t="shared" si="9"/>
        <v>G</v>
      </c>
      <c r="E273" s="1168">
        <v>8</v>
      </c>
      <c r="F273" s="877" t="s">
        <v>6924</v>
      </c>
      <c r="G273" s="879" t="s">
        <v>3671</v>
      </c>
      <c r="H273" s="890" t="s">
        <v>6005</v>
      </c>
      <c r="I273" s="890" t="s">
        <v>6728</v>
      </c>
      <c r="J273" s="880" t="s">
        <v>6373</v>
      </c>
      <c r="K273" s="895" t="s">
        <v>7042</v>
      </c>
      <c r="L273" s="877"/>
      <c r="M273" s="896"/>
      <c r="N273" s="897" t="s">
        <v>7043</v>
      </c>
      <c r="O273" s="898" t="s">
        <v>5993</v>
      </c>
      <c r="P273" s="899" t="s">
        <v>2323</v>
      </c>
      <c r="Q273" s="900" t="s">
        <v>2323</v>
      </c>
      <c r="R273" s="899" t="s">
        <v>2323</v>
      </c>
      <c r="S273" s="900" t="s">
        <v>2323</v>
      </c>
      <c r="T273" s="899" t="s">
        <v>2323</v>
      </c>
      <c r="U273" s="900" t="s">
        <v>2323</v>
      </c>
      <c r="V273" s="901" t="s">
        <v>2323</v>
      </c>
      <c r="W273" s="877" t="s">
        <v>7031</v>
      </c>
      <c r="X273" s="889" t="s">
        <v>6914</v>
      </c>
      <c r="Y273" s="1169"/>
      <c r="Z273" s="889"/>
      <c r="AA273" s="1170"/>
      <c r="AB273" s="889"/>
      <c r="AC273" s="891"/>
      <c r="AD273" s="902"/>
      <c r="AE273" s="889">
        <v>391</v>
      </c>
      <c r="AF273" s="897"/>
      <c r="AG273" s="1170" t="s">
        <v>378</v>
      </c>
      <c r="AH273" s="902"/>
      <c r="AI273" s="903"/>
      <c r="AJ273" s="889"/>
      <c r="AK273" s="891"/>
      <c r="AL273" s="891"/>
      <c r="AN273" s="904">
        <v>2</v>
      </c>
      <c r="AO273" s="904" t="s">
        <v>4095</v>
      </c>
    </row>
    <row r="274" spans="1:41" s="904" customFormat="1" ht="13.2" outlineLevel="1">
      <c r="A274" s="891" t="s">
        <v>2613</v>
      </c>
      <c r="B274" s="892"/>
      <c r="C274" s="889"/>
      <c r="D274" s="1168" t="str">
        <f t="shared" si="9"/>
        <v>G</v>
      </c>
      <c r="E274" s="1168">
        <v>9</v>
      </c>
      <c r="F274" s="877" t="s">
        <v>6983</v>
      </c>
      <c r="G274" s="879" t="s">
        <v>3671</v>
      </c>
      <c r="H274" s="890" t="s">
        <v>6005</v>
      </c>
      <c r="I274" s="890" t="s">
        <v>6728</v>
      </c>
      <c r="J274" s="880" t="s">
        <v>6402</v>
      </c>
      <c r="K274" s="895" t="s">
        <v>6859</v>
      </c>
      <c r="L274" s="877"/>
      <c r="M274" s="896"/>
      <c r="N274" s="897" t="s">
        <v>6862</v>
      </c>
      <c r="O274" s="898" t="s">
        <v>5993</v>
      </c>
      <c r="P274" s="899" t="s">
        <v>2323</v>
      </c>
      <c r="Q274" s="900" t="s">
        <v>2323</v>
      </c>
      <c r="R274" s="899" t="s">
        <v>2323</v>
      </c>
      <c r="S274" s="900" t="s">
        <v>2323</v>
      </c>
      <c r="T274" s="899" t="s">
        <v>2323</v>
      </c>
      <c r="U274" s="900" t="s">
        <v>2323</v>
      </c>
      <c r="V274" s="901" t="s">
        <v>2323</v>
      </c>
      <c r="W274" s="877" t="s">
        <v>7044</v>
      </c>
      <c r="X274" s="889" t="s">
        <v>6931</v>
      </c>
      <c r="Y274" s="1169"/>
      <c r="Z274" s="889" t="s">
        <v>7400</v>
      </c>
      <c r="AA274" s="1170"/>
      <c r="AB274" s="889"/>
      <c r="AC274" s="891"/>
      <c r="AD274" s="902"/>
      <c r="AE274" s="889">
        <v>408</v>
      </c>
      <c r="AF274" s="897"/>
      <c r="AG274" s="1170" t="s">
        <v>379</v>
      </c>
      <c r="AH274" s="902"/>
      <c r="AI274" s="903"/>
      <c r="AJ274" s="889"/>
      <c r="AK274" s="891"/>
      <c r="AL274" s="891"/>
      <c r="AN274" s="904">
        <v>2</v>
      </c>
      <c r="AO274" s="904" t="s">
        <v>4095</v>
      </c>
    </row>
    <row r="275" spans="1:41" s="904" customFormat="1" ht="13.2" outlineLevel="1">
      <c r="A275" s="891" t="s">
        <v>2613</v>
      </c>
      <c r="B275" s="892"/>
      <c r="C275" s="889"/>
      <c r="D275" s="1168" t="str">
        <f>D274</f>
        <v>G</v>
      </c>
      <c r="E275" s="1168">
        <v>10</v>
      </c>
      <c r="F275" s="877" t="s">
        <v>6983</v>
      </c>
      <c r="G275" s="879" t="s">
        <v>3671</v>
      </c>
      <c r="H275" s="890" t="s">
        <v>6005</v>
      </c>
      <c r="I275" s="890" t="s">
        <v>6728</v>
      </c>
      <c r="J275" s="880" t="s">
        <v>6402</v>
      </c>
      <c r="K275" s="895" t="s">
        <v>6859</v>
      </c>
      <c r="L275" s="877"/>
      <c r="M275" s="896"/>
      <c r="N275" s="897" t="s">
        <v>6860</v>
      </c>
      <c r="O275" s="898" t="s">
        <v>5993</v>
      </c>
      <c r="P275" s="899" t="s">
        <v>2323</v>
      </c>
      <c r="Q275" s="900" t="s">
        <v>2323</v>
      </c>
      <c r="R275" s="899" t="s">
        <v>2323</v>
      </c>
      <c r="S275" s="900" t="s">
        <v>2323</v>
      </c>
      <c r="T275" s="899" t="s">
        <v>2323</v>
      </c>
      <c r="U275" s="900" t="s">
        <v>2323</v>
      </c>
      <c r="V275" s="901" t="s">
        <v>2323</v>
      </c>
      <c r="W275" s="877" t="s">
        <v>7044</v>
      </c>
      <c r="X275" s="889" t="s">
        <v>6952</v>
      </c>
      <c r="Y275" s="1169"/>
      <c r="Z275" s="889" t="s">
        <v>7400</v>
      </c>
      <c r="AA275" s="1170"/>
      <c r="AB275" s="889"/>
      <c r="AC275" s="891"/>
      <c r="AD275" s="902"/>
      <c r="AE275" s="889">
        <v>409</v>
      </c>
      <c r="AF275" s="897"/>
      <c r="AG275" s="1170" t="s">
        <v>379</v>
      </c>
      <c r="AH275" s="902"/>
      <c r="AI275" s="903"/>
      <c r="AJ275" s="889"/>
      <c r="AK275" s="891"/>
      <c r="AL275" s="891"/>
      <c r="AN275" s="904">
        <v>2</v>
      </c>
      <c r="AO275" s="904" t="s">
        <v>4095</v>
      </c>
    </row>
    <row r="276" spans="1:41" s="904" customFormat="1" ht="13.2">
      <c r="K276" s="1082"/>
      <c r="L276" s="1082"/>
      <c r="M276" s="1082"/>
      <c r="N276" s="1082"/>
    </row>
    <row r="277" spans="1:41" s="904" customFormat="1" ht="13.8" thickBot="1">
      <c r="D277" s="904" t="s">
        <v>4095</v>
      </c>
      <c r="O277" s="1115"/>
      <c r="P277" s="1115"/>
    </row>
    <row r="278" spans="1:41" s="904" customFormat="1" ht="13.2">
      <c r="D278" s="1116" t="s">
        <v>149</v>
      </c>
      <c r="E278" s="1117"/>
      <c r="F278" s="1118">
        <v>3</v>
      </c>
      <c r="K278" s="1082"/>
      <c r="L278" s="1082"/>
      <c r="M278" s="1082"/>
      <c r="N278" s="1082"/>
    </row>
    <row r="279" spans="1:41" s="904" customFormat="1" ht="13.8" thickBot="1">
      <c r="D279" s="1119" t="s">
        <v>150</v>
      </c>
      <c r="E279" s="1120"/>
      <c r="F279" s="1114" t="s">
        <v>6342</v>
      </c>
      <c r="K279" s="1082"/>
      <c r="L279" s="1082"/>
      <c r="M279" s="1082"/>
      <c r="N279" s="1082"/>
    </row>
    <row r="280" spans="1:41" s="904" customFormat="1" ht="13.8" outlineLevel="1" thickBot="1">
      <c r="A280" s="1163" t="s">
        <v>9</v>
      </c>
      <c r="B280" s="1122" t="s">
        <v>306</v>
      </c>
      <c r="C280" s="1123"/>
      <c r="D280" s="1090" t="s">
        <v>913</v>
      </c>
      <c r="E280" s="1124"/>
      <c r="F280" s="1125" t="s">
        <v>307</v>
      </c>
      <c r="G280" s="1126"/>
      <c r="H280" s="1126"/>
      <c r="I280" s="1126"/>
      <c r="J280" s="1162"/>
      <c r="K280" s="1129" t="s">
        <v>209</v>
      </c>
      <c r="L280" s="1130" t="s">
        <v>2154</v>
      </c>
      <c r="M280" s="1126"/>
      <c r="N280" s="1131" t="s">
        <v>209</v>
      </c>
      <c r="O280" s="1132" t="s">
        <v>309</v>
      </c>
      <c r="P280" s="1122"/>
      <c r="Q280" s="1122"/>
      <c r="R280" s="1122"/>
      <c r="S280" s="1122"/>
      <c r="T280" s="1122"/>
      <c r="U280" s="1123"/>
      <c r="V280" s="1122"/>
      <c r="W280" s="1130" t="s">
        <v>1164</v>
      </c>
      <c r="X280" s="1127"/>
      <c r="Y280" s="1132" t="s">
        <v>357</v>
      </c>
      <c r="Z280" s="1122" t="s">
        <v>357</v>
      </c>
      <c r="AA280" s="1123"/>
      <c r="AB280" s="1122" t="s">
        <v>5158</v>
      </c>
      <c r="AC280" s="1133" t="s">
        <v>377</v>
      </c>
      <c r="AD280" s="1132" t="s">
        <v>310</v>
      </c>
      <c r="AE280" s="1123"/>
      <c r="AF280" s="1130" t="s">
        <v>308</v>
      </c>
      <c r="AG280" s="1132" t="s">
        <v>357</v>
      </c>
      <c r="AH280" s="1132" t="s">
        <v>4734</v>
      </c>
      <c r="AI280" s="1132"/>
      <c r="AJ280" s="1132"/>
      <c r="AK280" s="1133" t="s">
        <v>3213</v>
      </c>
      <c r="AL280" s="1131"/>
    </row>
    <row r="281" spans="1:41" s="904" customFormat="1" ht="219" outlineLevel="1">
      <c r="A281" s="1136" t="s">
        <v>776</v>
      </c>
      <c r="B281" s="1135" t="s">
        <v>305</v>
      </c>
      <c r="C281" s="1136" t="s">
        <v>3054</v>
      </c>
      <c r="D281" s="1164" t="s">
        <v>759</v>
      </c>
      <c r="E281" s="1136" t="s">
        <v>1281</v>
      </c>
      <c r="F281" s="1138" t="s">
        <v>3055</v>
      </c>
      <c r="G281" s="1139" t="s">
        <v>2309</v>
      </c>
      <c r="H281" s="1140" t="s">
        <v>1468</v>
      </c>
      <c r="I281" s="1140" t="s">
        <v>1467</v>
      </c>
      <c r="J281" s="1142" t="s">
        <v>2842</v>
      </c>
      <c r="K281" s="1143" t="s">
        <v>1415</v>
      </c>
      <c r="L281" s="1138" t="s">
        <v>1466</v>
      </c>
      <c r="M281" s="1145" t="s">
        <v>2470</v>
      </c>
      <c r="N281" s="1144" t="s">
        <v>4231</v>
      </c>
      <c r="O281" s="1138" t="s">
        <v>83</v>
      </c>
      <c r="P281" s="1140" t="s">
        <v>3057</v>
      </c>
      <c r="Q281" s="1140" t="s">
        <v>1606</v>
      </c>
      <c r="R281" s="1140" t="s">
        <v>1607</v>
      </c>
      <c r="S281" s="1140" t="s">
        <v>4619</v>
      </c>
      <c r="T281" s="1140" t="s">
        <v>4620</v>
      </c>
      <c r="U281" s="1140" t="s">
        <v>4621</v>
      </c>
      <c r="V281" s="1142" t="s">
        <v>4622</v>
      </c>
      <c r="W281" s="1146" t="s">
        <v>4012</v>
      </c>
      <c r="X281" s="1147" t="s">
        <v>5442</v>
      </c>
      <c r="Y281" s="1165"/>
      <c r="Z281" s="1142" t="s">
        <v>1027</v>
      </c>
      <c r="AA281" s="1166"/>
      <c r="AB281" s="1136" t="s">
        <v>2584</v>
      </c>
      <c r="AC281" s="1148" t="s">
        <v>4025</v>
      </c>
      <c r="AD281" s="1148" t="s">
        <v>2962</v>
      </c>
      <c r="AE281" s="1136" t="s">
        <v>2441</v>
      </c>
      <c r="AF281" s="1144" t="s">
        <v>2583</v>
      </c>
      <c r="AG281" s="1167" t="s">
        <v>3586</v>
      </c>
      <c r="AH281" s="1138" t="s">
        <v>4431</v>
      </c>
      <c r="AI281" s="1149" t="s">
        <v>4429</v>
      </c>
      <c r="AJ281" s="1142" t="s">
        <v>4430</v>
      </c>
      <c r="AK281" s="1150" t="s">
        <v>995</v>
      </c>
      <c r="AL281" s="1151" t="s">
        <v>4994</v>
      </c>
    </row>
    <row r="282" spans="1:41" s="904" customFormat="1" ht="13.2" outlineLevel="1">
      <c r="A282" s="891" t="s">
        <v>2613</v>
      </c>
      <c r="B282" s="892"/>
      <c r="C282" s="889"/>
      <c r="D282" s="1168" t="str">
        <f>T(F279)</f>
        <v>H</v>
      </c>
      <c r="E282" s="1168">
        <v>1</v>
      </c>
      <c r="F282" s="877" t="s">
        <v>7032</v>
      </c>
      <c r="G282" s="879" t="s">
        <v>3673</v>
      </c>
      <c r="H282" s="890" t="s">
        <v>6005</v>
      </c>
      <c r="I282" s="890" t="s">
        <v>6728</v>
      </c>
      <c r="J282" s="880" t="s">
        <v>6749</v>
      </c>
      <c r="K282" s="895" t="s">
        <v>6919</v>
      </c>
      <c r="L282" s="877"/>
      <c r="M282" s="896" t="s">
        <v>2906</v>
      </c>
      <c r="N282" s="897" t="s">
        <v>7033</v>
      </c>
      <c r="O282" s="898" t="s">
        <v>5993</v>
      </c>
      <c r="P282" s="899" t="s">
        <v>2323</v>
      </c>
      <c r="Q282" s="900" t="s">
        <v>2323</v>
      </c>
      <c r="R282" s="899" t="s">
        <v>2323</v>
      </c>
      <c r="S282" s="900" t="s">
        <v>2323</v>
      </c>
      <c r="T282" s="899" t="s">
        <v>2323</v>
      </c>
      <c r="U282" s="900" t="s">
        <v>2323</v>
      </c>
      <c r="V282" s="901" t="s">
        <v>2323</v>
      </c>
      <c r="W282" s="877" t="s">
        <v>6813</v>
      </c>
      <c r="X282" s="889" t="s">
        <v>6921</v>
      </c>
      <c r="Y282" s="1169"/>
      <c r="Z282" s="889"/>
      <c r="AA282" s="1170"/>
      <c r="AB282" s="889"/>
      <c r="AC282" s="891"/>
      <c r="AD282" s="902">
        <v>103</v>
      </c>
      <c r="AE282" s="889"/>
      <c r="AF282" s="897"/>
      <c r="AG282" s="1170" t="s">
        <v>378</v>
      </c>
      <c r="AH282" s="902"/>
      <c r="AI282" s="903" t="s">
        <v>3305</v>
      </c>
      <c r="AJ282" s="889" t="s">
        <v>5198</v>
      </c>
      <c r="AK282" s="891"/>
      <c r="AL282" s="891"/>
      <c r="AN282" s="904">
        <v>2</v>
      </c>
      <c r="AO282" s="904" t="s">
        <v>4095</v>
      </c>
    </row>
    <row r="283" spans="1:41" s="904" customFormat="1" ht="13.2" outlineLevel="1">
      <c r="A283" s="891" t="s">
        <v>2613</v>
      </c>
      <c r="B283" s="892"/>
      <c r="C283" s="889"/>
      <c r="D283" s="1168" t="str">
        <f>D282</f>
        <v>H</v>
      </c>
      <c r="E283" s="1168">
        <v>2</v>
      </c>
      <c r="F283" s="877" t="s">
        <v>7032</v>
      </c>
      <c r="G283" s="879" t="s">
        <v>3673</v>
      </c>
      <c r="H283" s="890" t="s">
        <v>6005</v>
      </c>
      <c r="I283" s="890" t="s">
        <v>6728</v>
      </c>
      <c r="J283" s="880" t="s">
        <v>6749</v>
      </c>
      <c r="K283" s="895" t="s">
        <v>6919</v>
      </c>
      <c r="L283" s="877" t="s">
        <v>6051</v>
      </c>
      <c r="M283" s="896"/>
      <c r="N283" s="897" t="s">
        <v>7033</v>
      </c>
      <c r="O283" s="898" t="s">
        <v>5993</v>
      </c>
      <c r="P283" s="899" t="s">
        <v>2323</v>
      </c>
      <c r="Q283" s="900" t="s">
        <v>2323</v>
      </c>
      <c r="R283" s="899" t="s">
        <v>2323</v>
      </c>
      <c r="S283" s="900" t="s">
        <v>2323</v>
      </c>
      <c r="T283" s="899" t="s">
        <v>2323</v>
      </c>
      <c r="U283" s="900" t="s">
        <v>2323</v>
      </c>
      <c r="V283" s="901" t="s">
        <v>2323</v>
      </c>
      <c r="W283" s="877" t="s">
        <v>6813</v>
      </c>
      <c r="X283" s="889" t="s">
        <v>6921</v>
      </c>
      <c r="Y283" s="1169"/>
      <c r="Z283" s="889"/>
      <c r="AA283" s="1170"/>
      <c r="AB283" s="889"/>
      <c r="AC283" s="891"/>
      <c r="AD283" s="902">
        <v>103</v>
      </c>
      <c r="AE283" s="889"/>
      <c r="AF283" s="897"/>
      <c r="AG283" s="1170" t="s">
        <v>378</v>
      </c>
      <c r="AH283" s="902"/>
      <c r="AI283" s="903" t="s">
        <v>3305</v>
      </c>
      <c r="AJ283" s="889" t="s">
        <v>5198</v>
      </c>
      <c r="AK283" s="891"/>
      <c r="AL283" s="891"/>
      <c r="AN283" s="904">
        <v>2</v>
      </c>
      <c r="AO283" s="904" t="s">
        <v>4095</v>
      </c>
    </row>
    <row r="284" spans="1:41" s="904" customFormat="1" ht="13.2" outlineLevel="1">
      <c r="A284" s="891" t="s">
        <v>2613</v>
      </c>
      <c r="B284" s="892"/>
      <c r="C284" s="889"/>
      <c r="D284" s="1168" t="str">
        <f t="shared" ref="D284:D290" si="10">D283</f>
        <v>H</v>
      </c>
      <c r="E284" s="1168">
        <v>3</v>
      </c>
      <c r="F284" s="877" t="s">
        <v>6924</v>
      </c>
      <c r="G284" s="879" t="s">
        <v>3671</v>
      </c>
      <c r="H284" s="890" t="s">
        <v>6005</v>
      </c>
      <c r="I284" s="890" t="s">
        <v>6728</v>
      </c>
      <c r="J284" s="880" t="s">
        <v>6373</v>
      </c>
      <c r="K284" s="895" t="s">
        <v>7045</v>
      </c>
      <c r="L284" s="877"/>
      <c r="M284" s="896"/>
      <c r="N284" s="897" t="s">
        <v>7046</v>
      </c>
      <c r="O284" s="898" t="s">
        <v>5993</v>
      </c>
      <c r="P284" s="899" t="s">
        <v>2323</v>
      </c>
      <c r="Q284" s="900" t="s">
        <v>2323</v>
      </c>
      <c r="R284" s="899" t="s">
        <v>2323</v>
      </c>
      <c r="S284" s="900" t="s">
        <v>2323</v>
      </c>
      <c r="T284" s="899" t="s">
        <v>2323</v>
      </c>
      <c r="U284" s="900" t="s">
        <v>2323</v>
      </c>
      <c r="V284" s="901" t="s">
        <v>2323</v>
      </c>
      <c r="W284" s="877" t="s">
        <v>7031</v>
      </c>
      <c r="X284" s="889" t="s">
        <v>6953</v>
      </c>
      <c r="Y284" s="1169"/>
      <c r="Z284" s="889"/>
      <c r="AA284" s="1170"/>
      <c r="AB284" s="889"/>
      <c r="AC284" s="891"/>
      <c r="AD284" s="902"/>
      <c r="AE284" s="889">
        <v>388</v>
      </c>
      <c r="AF284" s="897"/>
      <c r="AG284" s="1170" t="s">
        <v>378</v>
      </c>
      <c r="AH284" s="902"/>
      <c r="AI284" s="903"/>
      <c r="AJ284" s="889"/>
      <c r="AK284" s="891"/>
      <c r="AL284" s="891"/>
      <c r="AN284" s="904">
        <v>2</v>
      </c>
      <c r="AO284" s="904" t="s">
        <v>4095</v>
      </c>
    </row>
    <row r="285" spans="1:41" s="904" customFormat="1" ht="13.2" outlineLevel="1">
      <c r="A285" s="891" t="s">
        <v>2613</v>
      </c>
      <c r="B285" s="892"/>
      <c r="C285" s="889"/>
      <c r="D285" s="1168" t="str">
        <f t="shared" si="10"/>
        <v>H</v>
      </c>
      <c r="E285" s="1168">
        <v>4</v>
      </c>
      <c r="F285" s="877" t="s">
        <v>6924</v>
      </c>
      <c r="G285" s="879" t="s">
        <v>3671</v>
      </c>
      <c r="H285" s="890" t="s">
        <v>6005</v>
      </c>
      <c r="I285" s="890" t="s">
        <v>6728</v>
      </c>
      <c r="J285" s="880" t="s">
        <v>6373</v>
      </c>
      <c r="K285" s="895" t="s">
        <v>7047</v>
      </c>
      <c r="L285" s="877"/>
      <c r="M285" s="896"/>
      <c r="N285" s="897" t="s">
        <v>7048</v>
      </c>
      <c r="O285" s="898" t="s">
        <v>5993</v>
      </c>
      <c r="P285" s="899" t="s">
        <v>2323</v>
      </c>
      <c r="Q285" s="900" t="s">
        <v>2323</v>
      </c>
      <c r="R285" s="899" t="s">
        <v>2323</v>
      </c>
      <c r="S285" s="900" t="s">
        <v>2323</v>
      </c>
      <c r="T285" s="899" t="s">
        <v>2323</v>
      </c>
      <c r="U285" s="900" t="s">
        <v>2323</v>
      </c>
      <c r="V285" s="901" t="s">
        <v>2323</v>
      </c>
      <c r="W285" s="877" t="s">
        <v>7031</v>
      </c>
      <c r="X285" s="889" t="s">
        <v>6915</v>
      </c>
      <c r="Y285" s="1169"/>
      <c r="Z285" s="889"/>
      <c r="AA285" s="1170"/>
      <c r="AB285" s="889"/>
      <c r="AC285" s="891"/>
      <c r="AD285" s="902"/>
      <c r="AE285" s="889">
        <v>389</v>
      </c>
      <c r="AF285" s="897"/>
      <c r="AG285" s="1170" t="s">
        <v>378</v>
      </c>
      <c r="AH285" s="902"/>
      <c r="AI285" s="903"/>
      <c r="AJ285" s="889"/>
      <c r="AK285" s="891"/>
      <c r="AL285" s="891"/>
      <c r="AN285" s="904">
        <v>2</v>
      </c>
      <c r="AO285" s="904" t="s">
        <v>4095</v>
      </c>
    </row>
    <row r="286" spans="1:41" s="904" customFormat="1" ht="13.2" outlineLevel="1">
      <c r="A286" s="891" t="s">
        <v>2613</v>
      </c>
      <c r="B286" s="892"/>
      <c r="C286" s="889"/>
      <c r="D286" s="1168" t="str">
        <f t="shared" si="10"/>
        <v>H</v>
      </c>
      <c r="E286" s="1168">
        <v>5</v>
      </c>
      <c r="F286" s="877" t="s">
        <v>6913</v>
      </c>
      <c r="G286" s="879" t="s">
        <v>3671</v>
      </c>
      <c r="H286" s="890" t="s">
        <v>6005</v>
      </c>
      <c r="I286" s="890" t="s">
        <v>6728</v>
      </c>
      <c r="J286" s="880" t="s">
        <v>6402</v>
      </c>
      <c r="K286" s="895" t="s">
        <v>7030</v>
      </c>
      <c r="L286" s="877" t="s">
        <v>6012</v>
      </c>
      <c r="M286" s="896"/>
      <c r="N286" s="897" t="s">
        <v>6721</v>
      </c>
      <c r="O286" s="898" t="s">
        <v>5993</v>
      </c>
      <c r="P286" s="899" t="s">
        <v>2323</v>
      </c>
      <c r="Q286" s="900" t="s">
        <v>2323</v>
      </c>
      <c r="R286" s="899" t="s">
        <v>2323</v>
      </c>
      <c r="S286" s="900" t="s">
        <v>2323</v>
      </c>
      <c r="T286" s="899" t="s">
        <v>2323</v>
      </c>
      <c r="U286" s="900" t="s">
        <v>2323</v>
      </c>
      <c r="V286" s="901" t="s">
        <v>2323</v>
      </c>
      <c r="W286" s="877" t="s">
        <v>7044</v>
      </c>
      <c r="X286" s="889" t="s">
        <v>6915</v>
      </c>
      <c r="Y286" s="1169"/>
      <c r="Z286" s="889" t="s">
        <v>7400</v>
      </c>
      <c r="AA286" s="1170"/>
      <c r="AB286" s="889"/>
      <c r="AC286" s="891"/>
      <c r="AD286" s="902"/>
      <c r="AE286" s="889">
        <v>410</v>
      </c>
      <c r="AF286" s="897"/>
      <c r="AG286" s="1170" t="s">
        <v>378</v>
      </c>
      <c r="AH286" s="902"/>
      <c r="AI286" s="903"/>
      <c r="AJ286" s="889"/>
      <c r="AK286" s="891"/>
      <c r="AL286" s="891"/>
      <c r="AN286" s="904">
        <v>2</v>
      </c>
      <c r="AO286" s="904" t="s">
        <v>4095</v>
      </c>
    </row>
    <row r="287" spans="1:41" s="904" customFormat="1" ht="13.2" outlineLevel="1">
      <c r="A287" s="891" t="s">
        <v>2613</v>
      </c>
      <c r="B287" s="892"/>
      <c r="C287" s="889"/>
      <c r="D287" s="1168" t="str">
        <f t="shared" si="10"/>
        <v>H</v>
      </c>
      <c r="E287" s="1168">
        <v>6</v>
      </c>
      <c r="F287" s="877" t="s">
        <v>6913</v>
      </c>
      <c r="G287" s="879" t="s">
        <v>3671</v>
      </c>
      <c r="H287" s="890" t="s">
        <v>6005</v>
      </c>
      <c r="I287" s="890" t="s">
        <v>6728</v>
      </c>
      <c r="J287" s="880" t="s">
        <v>6402</v>
      </c>
      <c r="K287" s="895" t="s">
        <v>7030</v>
      </c>
      <c r="L287" s="877" t="s">
        <v>6012</v>
      </c>
      <c r="M287" s="896"/>
      <c r="N287" s="897" t="s">
        <v>6720</v>
      </c>
      <c r="O287" s="898" t="s">
        <v>5993</v>
      </c>
      <c r="P287" s="899" t="s">
        <v>2323</v>
      </c>
      <c r="Q287" s="900" t="s">
        <v>2323</v>
      </c>
      <c r="R287" s="899" t="s">
        <v>2323</v>
      </c>
      <c r="S287" s="900" t="s">
        <v>2323</v>
      </c>
      <c r="T287" s="899" t="s">
        <v>2323</v>
      </c>
      <c r="U287" s="900" t="s">
        <v>2323</v>
      </c>
      <c r="V287" s="901" t="s">
        <v>2323</v>
      </c>
      <c r="W287" s="877" t="s">
        <v>7044</v>
      </c>
      <c r="X287" s="889" t="s">
        <v>6917</v>
      </c>
      <c r="Y287" s="1169"/>
      <c r="Z287" s="889" t="s">
        <v>7400</v>
      </c>
      <c r="AA287" s="1170"/>
      <c r="AB287" s="889"/>
      <c r="AC287" s="891"/>
      <c r="AD287" s="902"/>
      <c r="AE287" s="889">
        <v>409</v>
      </c>
      <c r="AF287" s="897"/>
      <c r="AG287" s="1170" t="s">
        <v>378</v>
      </c>
      <c r="AH287" s="902"/>
      <c r="AI287" s="903"/>
      <c r="AJ287" s="889"/>
      <c r="AK287" s="891"/>
      <c r="AL287" s="891"/>
      <c r="AN287" s="904">
        <v>2</v>
      </c>
      <c r="AO287" s="904" t="s">
        <v>4095</v>
      </c>
    </row>
    <row r="288" spans="1:41" s="904" customFormat="1" ht="13.2" outlineLevel="1">
      <c r="A288" s="891" t="s">
        <v>2613</v>
      </c>
      <c r="B288" s="892"/>
      <c r="C288" s="889"/>
      <c r="D288" s="1168" t="str">
        <f t="shared" si="10"/>
        <v>H</v>
      </c>
      <c r="E288" s="1168">
        <v>7</v>
      </c>
      <c r="F288" s="877" t="s">
        <v>6913</v>
      </c>
      <c r="G288" s="879" t="s">
        <v>3671</v>
      </c>
      <c r="H288" s="890" t="s">
        <v>6005</v>
      </c>
      <c r="I288" s="890" t="s">
        <v>6728</v>
      </c>
      <c r="J288" s="880" t="s">
        <v>6402</v>
      </c>
      <c r="K288" s="895" t="s">
        <v>7029</v>
      </c>
      <c r="L288" s="877" t="s">
        <v>6012</v>
      </c>
      <c r="M288" s="896"/>
      <c r="N288" s="897" t="s">
        <v>6724</v>
      </c>
      <c r="O288" s="898" t="s">
        <v>5993</v>
      </c>
      <c r="P288" s="899" t="s">
        <v>2323</v>
      </c>
      <c r="Q288" s="900" t="s">
        <v>2323</v>
      </c>
      <c r="R288" s="899" t="s">
        <v>2323</v>
      </c>
      <c r="S288" s="900" t="s">
        <v>2323</v>
      </c>
      <c r="T288" s="899" t="s">
        <v>2323</v>
      </c>
      <c r="U288" s="900" t="s">
        <v>2323</v>
      </c>
      <c r="V288" s="901" t="s">
        <v>2323</v>
      </c>
      <c r="W288" s="877" t="s">
        <v>7044</v>
      </c>
      <c r="X288" s="889" t="s">
        <v>6914</v>
      </c>
      <c r="Y288" s="1169"/>
      <c r="Z288" s="889" t="s">
        <v>7400</v>
      </c>
      <c r="AA288" s="1170"/>
      <c r="AB288" s="889"/>
      <c r="AC288" s="891"/>
      <c r="AD288" s="902"/>
      <c r="AE288" s="889">
        <v>412</v>
      </c>
      <c r="AF288" s="897"/>
      <c r="AG288" s="1170" t="s">
        <v>378</v>
      </c>
      <c r="AH288" s="902"/>
      <c r="AI288" s="903"/>
      <c r="AJ288" s="889"/>
      <c r="AK288" s="891"/>
      <c r="AL288" s="891"/>
      <c r="AN288" s="904">
        <v>2</v>
      </c>
      <c r="AO288" s="904" t="s">
        <v>4095</v>
      </c>
    </row>
    <row r="289" spans="1:41" s="904" customFormat="1" ht="13.2" outlineLevel="1">
      <c r="A289" s="891" t="s">
        <v>2613</v>
      </c>
      <c r="B289" s="892"/>
      <c r="C289" s="889"/>
      <c r="D289" s="1168" t="str">
        <f t="shared" si="10"/>
        <v>H</v>
      </c>
      <c r="E289" s="1168">
        <v>8</v>
      </c>
      <c r="F289" s="877" t="s">
        <v>6913</v>
      </c>
      <c r="G289" s="879" t="s">
        <v>3671</v>
      </c>
      <c r="H289" s="890" t="s">
        <v>6005</v>
      </c>
      <c r="I289" s="890" t="s">
        <v>6728</v>
      </c>
      <c r="J289" s="880" t="s">
        <v>6402</v>
      </c>
      <c r="K289" s="895" t="s">
        <v>7029</v>
      </c>
      <c r="L289" s="877" t="s">
        <v>6012</v>
      </c>
      <c r="M289" s="896"/>
      <c r="N289" s="897" t="s">
        <v>6723</v>
      </c>
      <c r="O289" s="898" t="s">
        <v>5993</v>
      </c>
      <c r="P289" s="899" t="s">
        <v>2323</v>
      </c>
      <c r="Q289" s="900" t="s">
        <v>2323</v>
      </c>
      <c r="R289" s="899" t="s">
        <v>2323</v>
      </c>
      <c r="S289" s="900" t="s">
        <v>2323</v>
      </c>
      <c r="T289" s="899" t="s">
        <v>2323</v>
      </c>
      <c r="U289" s="900" t="s">
        <v>2323</v>
      </c>
      <c r="V289" s="901" t="s">
        <v>2323</v>
      </c>
      <c r="W289" s="877" t="s">
        <v>7044</v>
      </c>
      <c r="X289" s="889" t="s">
        <v>6916</v>
      </c>
      <c r="Y289" s="1169"/>
      <c r="Z289" s="889" t="s">
        <v>7400</v>
      </c>
      <c r="AA289" s="1170"/>
      <c r="AB289" s="889"/>
      <c r="AC289" s="891"/>
      <c r="AD289" s="902"/>
      <c r="AE289" s="889">
        <v>411</v>
      </c>
      <c r="AF289" s="897"/>
      <c r="AG289" s="1170" t="s">
        <v>378</v>
      </c>
      <c r="AH289" s="902"/>
      <c r="AI289" s="903"/>
      <c r="AJ289" s="889"/>
      <c r="AK289" s="891"/>
      <c r="AL289" s="891"/>
      <c r="AN289" s="904">
        <v>2</v>
      </c>
      <c r="AO289" s="904" t="s">
        <v>4095</v>
      </c>
    </row>
    <row r="290" spans="1:41" s="904" customFormat="1" ht="13.2" outlineLevel="1">
      <c r="A290" s="891" t="s">
        <v>2613</v>
      </c>
      <c r="B290" s="892"/>
      <c r="C290" s="889"/>
      <c r="D290" s="1168" t="str">
        <f t="shared" si="10"/>
        <v>H</v>
      </c>
      <c r="E290" s="1168">
        <v>9</v>
      </c>
      <c r="F290" s="877" t="s">
        <v>6913</v>
      </c>
      <c r="G290" s="879" t="s">
        <v>3671</v>
      </c>
      <c r="H290" s="890" t="s">
        <v>6005</v>
      </c>
      <c r="I290" s="890" t="s">
        <v>6728</v>
      </c>
      <c r="J290" s="880" t="s">
        <v>6402</v>
      </c>
      <c r="K290" s="895" t="s">
        <v>7028</v>
      </c>
      <c r="L290" s="877" t="s">
        <v>6012</v>
      </c>
      <c r="M290" s="896"/>
      <c r="N290" s="897" t="s">
        <v>6727</v>
      </c>
      <c r="O290" s="898" t="s">
        <v>5993</v>
      </c>
      <c r="P290" s="899" t="s">
        <v>2323</v>
      </c>
      <c r="Q290" s="900" t="s">
        <v>2323</v>
      </c>
      <c r="R290" s="899" t="s">
        <v>2323</v>
      </c>
      <c r="S290" s="900" t="s">
        <v>2323</v>
      </c>
      <c r="T290" s="899" t="s">
        <v>2323</v>
      </c>
      <c r="U290" s="900" t="s">
        <v>2323</v>
      </c>
      <c r="V290" s="901" t="s">
        <v>2323</v>
      </c>
      <c r="W290" s="877" t="s">
        <v>7044</v>
      </c>
      <c r="X290" s="889" t="s">
        <v>6923</v>
      </c>
      <c r="Y290" s="1169"/>
      <c r="Z290" s="889" t="s">
        <v>7400</v>
      </c>
      <c r="AA290" s="1170"/>
      <c r="AB290" s="889"/>
      <c r="AC290" s="891"/>
      <c r="AD290" s="902"/>
      <c r="AE290" s="889">
        <v>414</v>
      </c>
      <c r="AF290" s="897"/>
      <c r="AG290" s="1170" t="s">
        <v>379</v>
      </c>
      <c r="AH290" s="902"/>
      <c r="AI290" s="903"/>
      <c r="AJ290" s="889"/>
      <c r="AK290" s="891"/>
      <c r="AL290" s="891"/>
      <c r="AN290" s="904">
        <v>2</v>
      </c>
      <c r="AO290" s="904" t="s">
        <v>4095</v>
      </c>
    </row>
    <row r="291" spans="1:41" s="904" customFormat="1" ht="13.2" outlineLevel="1">
      <c r="A291" s="891" t="s">
        <v>2613</v>
      </c>
      <c r="B291" s="892"/>
      <c r="C291" s="889"/>
      <c r="D291" s="1168" t="str">
        <f>D290</f>
        <v>H</v>
      </c>
      <c r="E291" s="1168">
        <v>10</v>
      </c>
      <c r="F291" s="877" t="s">
        <v>6913</v>
      </c>
      <c r="G291" s="879" t="s">
        <v>3671</v>
      </c>
      <c r="H291" s="890" t="s">
        <v>6005</v>
      </c>
      <c r="I291" s="890" t="s">
        <v>6728</v>
      </c>
      <c r="J291" s="880" t="s">
        <v>6402</v>
      </c>
      <c r="K291" s="895" t="s">
        <v>7028</v>
      </c>
      <c r="L291" s="877" t="s">
        <v>6012</v>
      </c>
      <c r="M291" s="896"/>
      <c r="N291" s="897" t="s">
        <v>6726</v>
      </c>
      <c r="O291" s="898" t="s">
        <v>5993</v>
      </c>
      <c r="P291" s="899" t="s">
        <v>2323</v>
      </c>
      <c r="Q291" s="900" t="s">
        <v>2323</v>
      </c>
      <c r="R291" s="899" t="s">
        <v>2323</v>
      </c>
      <c r="S291" s="900" t="s">
        <v>2323</v>
      </c>
      <c r="T291" s="899" t="s">
        <v>2323</v>
      </c>
      <c r="U291" s="900" t="s">
        <v>2323</v>
      </c>
      <c r="V291" s="901" t="s">
        <v>2323</v>
      </c>
      <c r="W291" s="877" t="s">
        <v>7044</v>
      </c>
      <c r="X291" s="889" t="s">
        <v>6932</v>
      </c>
      <c r="Y291" s="1169"/>
      <c r="Z291" s="889" t="s">
        <v>7400</v>
      </c>
      <c r="AA291" s="1170"/>
      <c r="AB291" s="889"/>
      <c r="AC291" s="891"/>
      <c r="AD291" s="902"/>
      <c r="AE291" s="889">
        <v>413</v>
      </c>
      <c r="AF291" s="897"/>
      <c r="AG291" s="1170" t="s">
        <v>379</v>
      </c>
      <c r="AH291" s="902"/>
      <c r="AI291" s="903"/>
      <c r="AJ291" s="889"/>
      <c r="AK291" s="891"/>
      <c r="AL291" s="891"/>
      <c r="AN291" s="904">
        <v>2</v>
      </c>
      <c r="AO291" s="904" t="s">
        <v>4095</v>
      </c>
    </row>
    <row r="292" spans="1:41" s="904" customFormat="1" ht="13.2">
      <c r="K292" s="1082"/>
      <c r="L292" s="1082"/>
      <c r="M292" s="1082"/>
      <c r="N292" s="1082"/>
    </row>
    <row r="293" spans="1:41" s="904" customFormat="1" ht="13.8" thickBot="1">
      <c r="D293" s="904" t="s">
        <v>4095</v>
      </c>
      <c r="O293" s="1115"/>
      <c r="P293" s="1115"/>
    </row>
    <row r="294" spans="1:41" s="904" customFormat="1" ht="13.2">
      <c r="D294" s="1116" t="s">
        <v>149</v>
      </c>
      <c r="E294" s="1117"/>
      <c r="F294" s="1118">
        <v>4</v>
      </c>
      <c r="K294" s="1082"/>
      <c r="L294" s="1082"/>
      <c r="M294" s="1082"/>
      <c r="N294" s="1082"/>
    </row>
    <row r="295" spans="1:41" s="904" customFormat="1" ht="13.8" thickBot="1">
      <c r="D295" s="1119" t="s">
        <v>150</v>
      </c>
      <c r="E295" s="1120"/>
      <c r="F295" s="1114" t="s">
        <v>6713</v>
      </c>
      <c r="K295" s="1082"/>
      <c r="L295" s="1082"/>
      <c r="M295" s="1082"/>
      <c r="N295" s="1082"/>
    </row>
    <row r="296" spans="1:41" s="904" customFormat="1" ht="13.8" outlineLevel="1" thickBot="1">
      <c r="A296" s="1163" t="s">
        <v>9</v>
      </c>
      <c r="B296" s="1122" t="s">
        <v>306</v>
      </c>
      <c r="C296" s="1123"/>
      <c r="D296" s="1090" t="s">
        <v>913</v>
      </c>
      <c r="E296" s="1124"/>
      <c r="F296" s="1125" t="s">
        <v>307</v>
      </c>
      <c r="G296" s="1126"/>
      <c r="H296" s="1126"/>
      <c r="I296" s="1126"/>
      <c r="J296" s="1162"/>
      <c r="K296" s="1129" t="s">
        <v>209</v>
      </c>
      <c r="L296" s="1130" t="s">
        <v>2154</v>
      </c>
      <c r="M296" s="1126"/>
      <c r="N296" s="1131" t="s">
        <v>209</v>
      </c>
      <c r="O296" s="1132" t="s">
        <v>309</v>
      </c>
      <c r="P296" s="1122"/>
      <c r="Q296" s="1122"/>
      <c r="R296" s="1122"/>
      <c r="S296" s="1122"/>
      <c r="T296" s="1122"/>
      <c r="U296" s="1123"/>
      <c r="V296" s="1122"/>
      <c r="W296" s="1130" t="s">
        <v>1164</v>
      </c>
      <c r="X296" s="1127"/>
      <c r="Y296" s="1132" t="s">
        <v>357</v>
      </c>
      <c r="Z296" s="1122" t="s">
        <v>357</v>
      </c>
      <c r="AA296" s="1123"/>
      <c r="AB296" s="1122" t="s">
        <v>5158</v>
      </c>
      <c r="AC296" s="1133" t="s">
        <v>377</v>
      </c>
      <c r="AD296" s="1132" t="s">
        <v>310</v>
      </c>
      <c r="AE296" s="1123"/>
      <c r="AF296" s="1130" t="s">
        <v>308</v>
      </c>
      <c r="AG296" s="1132" t="s">
        <v>357</v>
      </c>
      <c r="AH296" s="1132" t="s">
        <v>4734</v>
      </c>
      <c r="AI296" s="1132"/>
      <c r="AJ296" s="1132"/>
      <c r="AK296" s="1133" t="s">
        <v>3213</v>
      </c>
      <c r="AL296" s="1131"/>
    </row>
    <row r="297" spans="1:41" s="904" customFormat="1" ht="219" outlineLevel="1">
      <c r="A297" s="1136" t="s">
        <v>776</v>
      </c>
      <c r="B297" s="1135" t="s">
        <v>305</v>
      </c>
      <c r="C297" s="1136" t="s">
        <v>3054</v>
      </c>
      <c r="D297" s="1164" t="s">
        <v>759</v>
      </c>
      <c r="E297" s="1136" t="s">
        <v>1281</v>
      </c>
      <c r="F297" s="1138" t="s">
        <v>3055</v>
      </c>
      <c r="G297" s="1139" t="s">
        <v>2309</v>
      </c>
      <c r="H297" s="1140" t="s">
        <v>1468</v>
      </c>
      <c r="I297" s="1140" t="s">
        <v>1467</v>
      </c>
      <c r="J297" s="1142" t="s">
        <v>2842</v>
      </c>
      <c r="K297" s="1143" t="s">
        <v>1415</v>
      </c>
      <c r="L297" s="1138" t="s">
        <v>1466</v>
      </c>
      <c r="M297" s="1145" t="s">
        <v>2470</v>
      </c>
      <c r="N297" s="1144" t="s">
        <v>4231</v>
      </c>
      <c r="O297" s="1138" t="s">
        <v>83</v>
      </c>
      <c r="P297" s="1140" t="s">
        <v>3057</v>
      </c>
      <c r="Q297" s="1140" t="s">
        <v>1606</v>
      </c>
      <c r="R297" s="1140" t="s">
        <v>1607</v>
      </c>
      <c r="S297" s="1140" t="s">
        <v>4619</v>
      </c>
      <c r="T297" s="1140" t="s">
        <v>4620</v>
      </c>
      <c r="U297" s="1140" t="s">
        <v>4621</v>
      </c>
      <c r="V297" s="1142" t="s">
        <v>4622</v>
      </c>
      <c r="W297" s="1146" t="s">
        <v>4012</v>
      </c>
      <c r="X297" s="1147" t="s">
        <v>5442</v>
      </c>
      <c r="Y297" s="1165"/>
      <c r="Z297" s="1142" t="s">
        <v>1027</v>
      </c>
      <c r="AA297" s="1166"/>
      <c r="AB297" s="1136" t="s">
        <v>2584</v>
      </c>
      <c r="AC297" s="1148" t="s">
        <v>4025</v>
      </c>
      <c r="AD297" s="1148" t="s">
        <v>2962</v>
      </c>
      <c r="AE297" s="1136" t="s">
        <v>2441</v>
      </c>
      <c r="AF297" s="1144" t="s">
        <v>2583</v>
      </c>
      <c r="AG297" s="1167" t="s">
        <v>3586</v>
      </c>
      <c r="AH297" s="1138" t="s">
        <v>4431</v>
      </c>
      <c r="AI297" s="1149" t="s">
        <v>4429</v>
      </c>
      <c r="AJ297" s="1142" t="s">
        <v>4430</v>
      </c>
      <c r="AK297" s="1150" t="s">
        <v>995</v>
      </c>
      <c r="AL297" s="1151" t="s">
        <v>4994</v>
      </c>
    </row>
    <row r="298" spans="1:41" s="904" customFormat="1" ht="13.2" outlineLevel="1">
      <c r="A298" s="891" t="s">
        <v>2613</v>
      </c>
      <c r="B298" s="892"/>
      <c r="C298" s="889"/>
      <c r="D298" s="1168" t="str">
        <f>T(F295)</f>
        <v>I</v>
      </c>
      <c r="E298" s="1168">
        <v>1</v>
      </c>
      <c r="F298" s="877" t="s">
        <v>7032</v>
      </c>
      <c r="G298" s="879" t="s">
        <v>3673</v>
      </c>
      <c r="H298" s="890" t="s">
        <v>6005</v>
      </c>
      <c r="I298" s="890" t="s">
        <v>6728</v>
      </c>
      <c r="J298" s="880" t="s">
        <v>6753</v>
      </c>
      <c r="K298" s="895" t="s">
        <v>6919</v>
      </c>
      <c r="L298" s="877"/>
      <c r="M298" s="896" t="s">
        <v>2906</v>
      </c>
      <c r="N298" s="897" t="s">
        <v>7033</v>
      </c>
      <c r="O298" s="898" t="s">
        <v>5993</v>
      </c>
      <c r="P298" s="899" t="s">
        <v>2323</v>
      </c>
      <c r="Q298" s="900" t="s">
        <v>2323</v>
      </c>
      <c r="R298" s="899" t="s">
        <v>2323</v>
      </c>
      <c r="S298" s="900" t="s">
        <v>2323</v>
      </c>
      <c r="T298" s="899" t="s">
        <v>2323</v>
      </c>
      <c r="U298" s="900" t="s">
        <v>2323</v>
      </c>
      <c r="V298" s="901" t="s">
        <v>2323</v>
      </c>
      <c r="W298" s="877" t="s">
        <v>6384</v>
      </c>
      <c r="X298" s="889" t="s">
        <v>6921</v>
      </c>
      <c r="Y298" s="1169"/>
      <c r="Z298" s="889"/>
      <c r="AA298" s="1170"/>
      <c r="AB298" s="889"/>
      <c r="AC298" s="891"/>
      <c r="AD298" s="902">
        <v>106</v>
      </c>
      <c r="AE298" s="889"/>
      <c r="AF298" s="897"/>
      <c r="AG298" s="1170" t="s">
        <v>378</v>
      </c>
      <c r="AH298" s="902"/>
      <c r="AI298" s="903" t="s">
        <v>3305</v>
      </c>
      <c r="AJ298" s="889" t="s">
        <v>5198</v>
      </c>
      <c r="AK298" s="891"/>
      <c r="AL298" s="891"/>
      <c r="AN298" s="904">
        <v>2</v>
      </c>
      <c r="AO298" s="904" t="s">
        <v>4095</v>
      </c>
    </row>
    <row r="299" spans="1:41" s="904" customFormat="1" ht="13.2" outlineLevel="1">
      <c r="A299" s="891" t="s">
        <v>2613</v>
      </c>
      <c r="B299" s="892"/>
      <c r="C299" s="889"/>
      <c r="D299" s="1168" t="str">
        <f>D298</f>
        <v>I</v>
      </c>
      <c r="E299" s="1168">
        <v>2</v>
      </c>
      <c r="F299" s="877" t="s">
        <v>7032</v>
      </c>
      <c r="G299" s="879" t="s">
        <v>3673</v>
      </c>
      <c r="H299" s="890" t="s">
        <v>6005</v>
      </c>
      <c r="I299" s="890" t="s">
        <v>6728</v>
      </c>
      <c r="J299" s="880" t="s">
        <v>6753</v>
      </c>
      <c r="K299" s="895" t="s">
        <v>6919</v>
      </c>
      <c r="L299" s="877" t="s">
        <v>6051</v>
      </c>
      <c r="M299" s="896"/>
      <c r="N299" s="897" t="s">
        <v>7033</v>
      </c>
      <c r="O299" s="898" t="s">
        <v>5993</v>
      </c>
      <c r="P299" s="899" t="s">
        <v>2323</v>
      </c>
      <c r="Q299" s="900" t="s">
        <v>2323</v>
      </c>
      <c r="R299" s="899" t="s">
        <v>2323</v>
      </c>
      <c r="S299" s="900" t="s">
        <v>2323</v>
      </c>
      <c r="T299" s="899" t="s">
        <v>2323</v>
      </c>
      <c r="U299" s="900" t="s">
        <v>2323</v>
      </c>
      <c r="V299" s="901" t="s">
        <v>2323</v>
      </c>
      <c r="W299" s="877" t="s">
        <v>6384</v>
      </c>
      <c r="X299" s="889" t="s">
        <v>6921</v>
      </c>
      <c r="Y299" s="1169"/>
      <c r="Z299" s="889"/>
      <c r="AA299" s="1170"/>
      <c r="AB299" s="889"/>
      <c r="AC299" s="891"/>
      <c r="AD299" s="902">
        <v>106</v>
      </c>
      <c r="AE299" s="889"/>
      <c r="AF299" s="897"/>
      <c r="AG299" s="1170" t="s">
        <v>378</v>
      </c>
      <c r="AH299" s="902"/>
      <c r="AI299" s="903" t="s">
        <v>3305</v>
      </c>
      <c r="AJ299" s="889" t="s">
        <v>5198</v>
      </c>
      <c r="AK299" s="891"/>
      <c r="AL299" s="891"/>
      <c r="AN299" s="904">
        <v>2</v>
      </c>
      <c r="AO299" s="904" t="s">
        <v>4095</v>
      </c>
    </row>
    <row r="300" spans="1:41" s="904" customFormat="1" ht="13.2" outlineLevel="1">
      <c r="A300" s="891" t="s">
        <v>2613</v>
      </c>
      <c r="B300" s="892"/>
      <c r="C300" s="889"/>
      <c r="D300" s="1168" t="str">
        <f t="shared" ref="D300:D306" si="11">D299</f>
        <v>I</v>
      </c>
      <c r="E300" s="1168">
        <v>3</v>
      </c>
      <c r="F300" s="877" t="s">
        <v>6924</v>
      </c>
      <c r="G300" s="879" t="s">
        <v>3671</v>
      </c>
      <c r="H300" s="890" t="s">
        <v>6005</v>
      </c>
      <c r="I300" s="890" t="s">
        <v>6728</v>
      </c>
      <c r="J300" s="880" t="s">
        <v>6373</v>
      </c>
      <c r="K300" s="895" t="s">
        <v>7049</v>
      </c>
      <c r="L300" s="877"/>
      <c r="M300" s="896"/>
      <c r="N300" s="897" t="s">
        <v>7050</v>
      </c>
      <c r="O300" s="898" t="s">
        <v>5993</v>
      </c>
      <c r="P300" s="899" t="s">
        <v>2323</v>
      </c>
      <c r="Q300" s="900" t="s">
        <v>2323</v>
      </c>
      <c r="R300" s="899" t="s">
        <v>2323</v>
      </c>
      <c r="S300" s="900" t="s">
        <v>2323</v>
      </c>
      <c r="T300" s="899" t="s">
        <v>2323</v>
      </c>
      <c r="U300" s="900" t="s">
        <v>2323</v>
      </c>
      <c r="V300" s="901" t="s">
        <v>2323</v>
      </c>
      <c r="W300" s="877" t="s">
        <v>7031</v>
      </c>
      <c r="X300" s="889" t="s">
        <v>6923</v>
      </c>
      <c r="Y300" s="1169"/>
      <c r="Z300" s="889"/>
      <c r="AA300" s="1170"/>
      <c r="AB300" s="889"/>
      <c r="AC300" s="891"/>
      <c r="AD300" s="902"/>
      <c r="AE300" s="889">
        <v>394</v>
      </c>
      <c r="AF300" s="897"/>
      <c r="AG300" s="1170" t="s">
        <v>378</v>
      </c>
      <c r="AH300" s="902"/>
      <c r="AI300" s="903"/>
      <c r="AJ300" s="889"/>
      <c r="AK300" s="891"/>
      <c r="AL300" s="891"/>
      <c r="AN300" s="904">
        <v>2</v>
      </c>
      <c r="AO300" s="904" t="s">
        <v>4095</v>
      </c>
    </row>
    <row r="301" spans="1:41" s="904" customFormat="1" ht="13.2" outlineLevel="1">
      <c r="A301" s="891" t="s">
        <v>2613</v>
      </c>
      <c r="B301" s="892"/>
      <c r="C301" s="889"/>
      <c r="D301" s="1168" t="str">
        <f t="shared" si="11"/>
        <v>I</v>
      </c>
      <c r="E301" s="1168">
        <v>4</v>
      </c>
      <c r="F301" s="877" t="s">
        <v>7032</v>
      </c>
      <c r="G301" s="879" t="s">
        <v>3673</v>
      </c>
      <c r="H301" s="890" t="s">
        <v>6005</v>
      </c>
      <c r="I301" s="890" t="s">
        <v>6728</v>
      </c>
      <c r="J301" s="880" t="s">
        <v>6754</v>
      </c>
      <c r="K301" s="895" t="s">
        <v>6919</v>
      </c>
      <c r="L301" s="877"/>
      <c r="M301" s="896" t="s">
        <v>2906</v>
      </c>
      <c r="N301" s="897" t="s">
        <v>7033</v>
      </c>
      <c r="O301" s="898" t="s">
        <v>5993</v>
      </c>
      <c r="P301" s="899" t="s">
        <v>2323</v>
      </c>
      <c r="Q301" s="900" t="s">
        <v>2323</v>
      </c>
      <c r="R301" s="899" t="s">
        <v>2323</v>
      </c>
      <c r="S301" s="900" t="s">
        <v>2323</v>
      </c>
      <c r="T301" s="899" t="s">
        <v>2323</v>
      </c>
      <c r="U301" s="900" t="s">
        <v>2323</v>
      </c>
      <c r="V301" s="901" t="s">
        <v>2323</v>
      </c>
      <c r="W301" s="877" t="s">
        <v>6409</v>
      </c>
      <c r="X301" s="889" t="s">
        <v>6921</v>
      </c>
      <c r="Y301" s="1169"/>
      <c r="Z301" s="889"/>
      <c r="AA301" s="1170"/>
      <c r="AB301" s="889"/>
      <c r="AC301" s="891"/>
      <c r="AD301" s="902">
        <v>107</v>
      </c>
      <c r="AE301" s="889"/>
      <c r="AF301" s="897"/>
      <c r="AG301" s="1170" t="s">
        <v>378</v>
      </c>
      <c r="AH301" s="902"/>
      <c r="AI301" s="903" t="s">
        <v>3305</v>
      </c>
      <c r="AJ301" s="889" t="s">
        <v>5198</v>
      </c>
      <c r="AK301" s="891"/>
      <c r="AL301" s="891"/>
      <c r="AN301" s="904">
        <v>2</v>
      </c>
      <c r="AO301" s="904" t="s">
        <v>4095</v>
      </c>
    </row>
    <row r="302" spans="1:41" s="904" customFormat="1" ht="13.2" outlineLevel="1">
      <c r="A302" s="891" t="s">
        <v>2613</v>
      </c>
      <c r="B302" s="892"/>
      <c r="C302" s="889"/>
      <c r="D302" s="1168" t="str">
        <f t="shared" si="11"/>
        <v>I</v>
      </c>
      <c r="E302" s="1168">
        <v>5</v>
      </c>
      <c r="F302" s="877" t="s">
        <v>7032</v>
      </c>
      <c r="G302" s="879" t="s">
        <v>3673</v>
      </c>
      <c r="H302" s="890" t="s">
        <v>6005</v>
      </c>
      <c r="I302" s="890" t="s">
        <v>6728</v>
      </c>
      <c r="J302" s="880" t="s">
        <v>6754</v>
      </c>
      <c r="K302" s="895" t="s">
        <v>6919</v>
      </c>
      <c r="L302" s="877" t="s">
        <v>6051</v>
      </c>
      <c r="M302" s="896"/>
      <c r="N302" s="897" t="s">
        <v>7033</v>
      </c>
      <c r="O302" s="898" t="s">
        <v>5993</v>
      </c>
      <c r="P302" s="899" t="s">
        <v>2323</v>
      </c>
      <c r="Q302" s="900" t="s">
        <v>2323</v>
      </c>
      <c r="R302" s="899" t="s">
        <v>2323</v>
      </c>
      <c r="S302" s="900" t="s">
        <v>2323</v>
      </c>
      <c r="T302" s="899" t="s">
        <v>2323</v>
      </c>
      <c r="U302" s="900" t="s">
        <v>2323</v>
      </c>
      <c r="V302" s="901" t="s">
        <v>2323</v>
      </c>
      <c r="W302" s="877" t="s">
        <v>6409</v>
      </c>
      <c r="X302" s="889" t="s">
        <v>6921</v>
      </c>
      <c r="Y302" s="1169"/>
      <c r="Z302" s="889"/>
      <c r="AA302" s="1170"/>
      <c r="AB302" s="889"/>
      <c r="AC302" s="891"/>
      <c r="AD302" s="902">
        <v>107</v>
      </c>
      <c r="AE302" s="889"/>
      <c r="AF302" s="897"/>
      <c r="AG302" s="1170" t="s">
        <v>378</v>
      </c>
      <c r="AH302" s="902"/>
      <c r="AI302" s="903" t="s">
        <v>3305</v>
      </c>
      <c r="AJ302" s="889" t="s">
        <v>5198</v>
      </c>
      <c r="AK302" s="891"/>
      <c r="AL302" s="891"/>
      <c r="AN302" s="904">
        <v>2</v>
      </c>
      <c r="AO302" s="904" t="s">
        <v>4095</v>
      </c>
    </row>
    <row r="303" spans="1:41" s="904" customFormat="1" ht="13.2" outlineLevel="1">
      <c r="A303" s="891" t="s">
        <v>2613</v>
      </c>
      <c r="B303" s="892"/>
      <c r="C303" s="889"/>
      <c r="D303" s="1168" t="str">
        <f t="shared" si="11"/>
        <v>I</v>
      </c>
      <c r="E303" s="1168">
        <v>6</v>
      </c>
      <c r="F303" s="877" t="s">
        <v>7051</v>
      </c>
      <c r="G303" s="879" t="s">
        <v>3671</v>
      </c>
      <c r="H303" s="890" t="s">
        <v>6005</v>
      </c>
      <c r="I303" s="890" t="s">
        <v>6728</v>
      </c>
      <c r="J303" s="880" t="s">
        <v>6373</v>
      </c>
      <c r="K303" s="895" t="s">
        <v>7052</v>
      </c>
      <c r="L303" s="877" t="s">
        <v>3416</v>
      </c>
      <c r="M303" s="896"/>
      <c r="N303" s="897" t="s">
        <v>7053</v>
      </c>
      <c r="O303" s="898" t="s">
        <v>5993</v>
      </c>
      <c r="P303" s="899" t="s">
        <v>2323</v>
      </c>
      <c r="Q303" s="900" t="s">
        <v>2323</v>
      </c>
      <c r="R303" s="899" t="s">
        <v>2323</v>
      </c>
      <c r="S303" s="900" t="s">
        <v>2323</v>
      </c>
      <c r="T303" s="899" t="s">
        <v>2323</v>
      </c>
      <c r="U303" s="900" t="s">
        <v>2323</v>
      </c>
      <c r="V303" s="901" t="s">
        <v>2323</v>
      </c>
      <c r="W303" s="877" t="s">
        <v>7031</v>
      </c>
      <c r="X303" s="889" t="s">
        <v>6932</v>
      </c>
      <c r="Y303" s="1169"/>
      <c r="Z303" s="889"/>
      <c r="AA303" s="1170"/>
      <c r="AB303" s="889"/>
      <c r="AC303" s="891"/>
      <c r="AD303" s="902"/>
      <c r="AE303" s="889">
        <v>396</v>
      </c>
      <c r="AF303" s="897"/>
      <c r="AG303" s="1170" t="s">
        <v>378</v>
      </c>
      <c r="AH303" s="902"/>
      <c r="AI303" s="903"/>
      <c r="AJ303" s="889"/>
      <c r="AK303" s="891"/>
      <c r="AL303" s="891"/>
      <c r="AN303" s="904">
        <v>2</v>
      </c>
      <c r="AO303" s="904" t="s">
        <v>4095</v>
      </c>
    </row>
    <row r="304" spans="1:41" s="904" customFormat="1" ht="13.2" outlineLevel="1">
      <c r="A304" s="891" t="s">
        <v>2613</v>
      </c>
      <c r="B304" s="892"/>
      <c r="C304" s="889"/>
      <c r="D304" s="1168" t="str">
        <f t="shared" si="11"/>
        <v>I</v>
      </c>
      <c r="E304" s="1168">
        <v>7</v>
      </c>
      <c r="F304" s="877" t="s">
        <v>7032</v>
      </c>
      <c r="G304" s="879" t="s">
        <v>3673</v>
      </c>
      <c r="H304" s="890" t="s">
        <v>6005</v>
      </c>
      <c r="I304" s="890" t="s">
        <v>6728</v>
      </c>
      <c r="J304" s="880" t="s">
        <v>6756</v>
      </c>
      <c r="K304" s="895" t="s">
        <v>6919</v>
      </c>
      <c r="L304" s="877"/>
      <c r="M304" s="896" t="s">
        <v>2906</v>
      </c>
      <c r="N304" s="897" t="s">
        <v>7033</v>
      </c>
      <c r="O304" s="898" t="s">
        <v>5993</v>
      </c>
      <c r="P304" s="899" t="s">
        <v>2323</v>
      </c>
      <c r="Q304" s="900" t="s">
        <v>2323</v>
      </c>
      <c r="R304" s="899" t="s">
        <v>2323</v>
      </c>
      <c r="S304" s="900" t="s">
        <v>2323</v>
      </c>
      <c r="T304" s="899" t="s">
        <v>2323</v>
      </c>
      <c r="U304" s="900" t="s">
        <v>2323</v>
      </c>
      <c r="V304" s="901" t="s">
        <v>2323</v>
      </c>
      <c r="W304" s="877" t="s">
        <v>6381</v>
      </c>
      <c r="X304" s="889" t="s">
        <v>6921</v>
      </c>
      <c r="Y304" s="1169"/>
      <c r="Z304" s="889"/>
      <c r="AA304" s="1170"/>
      <c r="AB304" s="889"/>
      <c r="AC304" s="891"/>
      <c r="AD304" s="902">
        <v>105</v>
      </c>
      <c r="AE304" s="889"/>
      <c r="AF304" s="897"/>
      <c r="AG304" s="1170" t="s">
        <v>378</v>
      </c>
      <c r="AH304" s="902"/>
      <c r="AI304" s="903" t="s">
        <v>3305</v>
      </c>
      <c r="AJ304" s="889" t="s">
        <v>5198</v>
      </c>
      <c r="AK304" s="891"/>
      <c r="AL304" s="891"/>
      <c r="AN304" s="904">
        <v>2</v>
      </c>
      <c r="AO304" s="904" t="s">
        <v>4095</v>
      </c>
    </row>
    <row r="305" spans="1:41" s="904" customFormat="1" ht="13.2" outlineLevel="1">
      <c r="A305" s="891" t="s">
        <v>2613</v>
      </c>
      <c r="B305" s="892"/>
      <c r="C305" s="889"/>
      <c r="D305" s="1168" t="str">
        <f t="shared" si="11"/>
        <v>I</v>
      </c>
      <c r="E305" s="1168">
        <v>8</v>
      </c>
      <c r="F305" s="877" t="s">
        <v>7032</v>
      </c>
      <c r="G305" s="879" t="s">
        <v>3673</v>
      </c>
      <c r="H305" s="890" t="s">
        <v>6005</v>
      </c>
      <c r="I305" s="890" t="s">
        <v>6728</v>
      </c>
      <c r="J305" s="880" t="s">
        <v>6756</v>
      </c>
      <c r="K305" s="895" t="s">
        <v>6919</v>
      </c>
      <c r="L305" s="877" t="s">
        <v>6051</v>
      </c>
      <c r="M305" s="896"/>
      <c r="N305" s="897" t="s">
        <v>7033</v>
      </c>
      <c r="O305" s="898" t="s">
        <v>5993</v>
      </c>
      <c r="P305" s="899" t="s">
        <v>2323</v>
      </c>
      <c r="Q305" s="900" t="s">
        <v>2323</v>
      </c>
      <c r="R305" s="899" t="s">
        <v>2323</v>
      </c>
      <c r="S305" s="900" t="s">
        <v>2323</v>
      </c>
      <c r="T305" s="899" t="s">
        <v>2323</v>
      </c>
      <c r="U305" s="900" t="s">
        <v>2323</v>
      </c>
      <c r="V305" s="901" t="s">
        <v>2323</v>
      </c>
      <c r="W305" s="877" t="s">
        <v>6381</v>
      </c>
      <c r="X305" s="889" t="s">
        <v>6921</v>
      </c>
      <c r="Y305" s="1169"/>
      <c r="Z305" s="889"/>
      <c r="AA305" s="1170"/>
      <c r="AB305" s="889"/>
      <c r="AC305" s="891"/>
      <c r="AD305" s="902">
        <v>105</v>
      </c>
      <c r="AE305" s="889"/>
      <c r="AF305" s="897"/>
      <c r="AG305" s="1170" t="s">
        <v>378</v>
      </c>
      <c r="AH305" s="902"/>
      <c r="AI305" s="903" t="s">
        <v>3305</v>
      </c>
      <c r="AJ305" s="889" t="s">
        <v>5198</v>
      </c>
      <c r="AK305" s="891"/>
      <c r="AL305" s="891"/>
      <c r="AN305" s="904">
        <v>2</v>
      </c>
      <c r="AO305" s="904" t="s">
        <v>4095</v>
      </c>
    </row>
    <row r="306" spans="1:41" s="904" customFormat="1" ht="13.2" outlineLevel="1">
      <c r="A306" s="891" t="s">
        <v>2613</v>
      </c>
      <c r="B306" s="892"/>
      <c r="C306" s="889"/>
      <c r="D306" s="1168" t="str">
        <f t="shared" si="11"/>
        <v>I</v>
      </c>
      <c r="E306" s="1168">
        <v>9</v>
      </c>
      <c r="F306" s="877" t="s">
        <v>6924</v>
      </c>
      <c r="G306" s="879" t="s">
        <v>3671</v>
      </c>
      <c r="H306" s="890" t="s">
        <v>6005</v>
      </c>
      <c r="I306" s="890" t="s">
        <v>6728</v>
      </c>
      <c r="J306" s="880" t="s">
        <v>6373</v>
      </c>
      <c r="K306" s="895" t="s">
        <v>7054</v>
      </c>
      <c r="L306" s="877"/>
      <c r="M306" s="896"/>
      <c r="N306" s="897" t="s">
        <v>7055</v>
      </c>
      <c r="O306" s="898" t="s">
        <v>5993</v>
      </c>
      <c r="P306" s="899" t="s">
        <v>2323</v>
      </c>
      <c r="Q306" s="900" t="s">
        <v>2323</v>
      </c>
      <c r="R306" s="899" t="s">
        <v>2323</v>
      </c>
      <c r="S306" s="900" t="s">
        <v>2323</v>
      </c>
      <c r="T306" s="899" t="s">
        <v>2323</v>
      </c>
      <c r="U306" s="900" t="s">
        <v>2323</v>
      </c>
      <c r="V306" s="901" t="s">
        <v>2323</v>
      </c>
      <c r="W306" s="877" t="s">
        <v>7031</v>
      </c>
      <c r="X306" s="889" t="s">
        <v>6952</v>
      </c>
      <c r="Y306" s="1169"/>
      <c r="Z306" s="889"/>
      <c r="AA306" s="1170"/>
      <c r="AB306" s="889"/>
      <c r="AC306" s="891"/>
      <c r="AD306" s="902"/>
      <c r="AE306" s="889">
        <v>393</v>
      </c>
      <c r="AF306" s="897"/>
      <c r="AG306" s="1170" t="s">
        <v>379</v>
      </c>
      <c r="AH306" s="902"/>
      <c r="AI306" s="903"/>
      <c r="AJ306" s="889"/>
      <c r="AK306" s="891"/>
      <c r="AL306" s="891"/>
      <c r="AN306" s="904">
        <v>2</v>
      </c>
      <c r="AO306" s="904" t="s">
        <v>4095</v>
      </c>
    </row>
    <row r="307" spans="1:41" s="904" customFormat="1" ht="13.2" outlineLevel="1">
      <c r="A307" s="891" t="s">
        <v>2613</v>
      </c>
      <c r="B307" s="892"/>
      <c r="C307" s="889"/>
      <c r="D307" s="1168" t="str">
        <f>D306</f>
        <v>I</v>
      </c>
      <c r="E307" s="1168">
        <v>10</v>
      </c>
      <c r="F307" s="877" t="s">
        <v>6924</v>
      </c>
      <c r="G307" s="879" t="s">
        <v>3671</v>
      </c>
      <c r="H307" s="890" t="s">
        <v>6005</v>
      </c>
      <c r="I307" s="890" t="s">
        <v>6728</v>
      </c>
      <c r="J307" s="880" t="s">
        <v>6373</v>
      </c>
      <c r="K307" s="895" t="s">
        <v>7056</v>
      </c>
      <c r="L307" s="877"/>
      <c r="M307" s="896"/>
      <c r="N307" s="897" t="s">
        <v>7057</v>
      </c>
      <c r="O307" s="898" t="s">
        <v>5993</v>
      </c>
      <c r="P307" s="899" t="s">
        <v>2323</v>
      </c>
      <c r="Q307" s="900" t="s">
        <v>2323</v>
      </c>
      <c r="R307" s="899" t="s">
        <v>2323</v>
      </c>
      <c r="S307" s="900" t="s">
        <v>2323</v>
      </c>
      <c r="T307" s="899" t="s">
        <v>2323</v>
      </c>
      <c r="U307" s="900" t="s">
        <v>2323</v>
      </c>
      <c r="V307" s="901" t="s">
        <v>2323</v>
      </c>
      <c r="W307" s="877" t="s">
        <v>7031</v>
      </c>
      <c r="X307" s="889" t="s">
        <v>6931</v>
      </c>
      <c r="Y307" s="1169"/>
      <c r="Z307" s="889"/>
      <c r="AA307" s="1170"/>
      <c r="AB307" s="889"/>
      <c r="AC307" s="891"/>
      <c r="AD307" s="902"/>
      <c r="AE307" s="889">
        <v>395</v>
      </c>
      <c r="AF307" s="897"/>
      <c r="AG307" s="1170" t="s">
        <v>379</v>
      </c>
      <c r="AH307" s="902"/>
      <c r="AI307" s="903"/>
      <c r="AJ307" s="889"/>
      <c r="AK307" s="891"/>
      <c r="AL307" s="891"/>
      <c r="AN307" s="904">
        <v>2</v>
      </c>
      <c r="AO307" s="904" t="s">
        <v>4095</v>
      </c>
    </row>
    <row r="308" spans="1:41" s="904" customFormat="1" ht="13.2">
      <c r="K308" s="1082"/>
      <c r="L308" s="1082"/>
      <c r="M308" s="1082"/>
      <c r="N308" s="1082"/>
    </row>
    <row r="309" spans="1:41" s="904" customFormat="1" ht="13.8" thickBot="1">
      <c r="D309" s="904" t="s">
        <v>4095</v>
      </c>
      <c r="O309" s="1115"/>
      <c r="P309" s="1115"/>
    </row>
    <row r="310" spans="1:41" s="904" customFormat="1" ht="13.2">
      <c r="D310" s="1116" t="s">
        <v>149</v>
      </c>
      <c r="E310" s="1117"/>
      <c r="F310" s="1118">
        <v>5</v>
      </c>
      <c r="K310" s="1082"/>
      <c r="L310" s="1082"/>
      <c r="M310" s="1082"/>
      <c r="N310" s="1082"/>
    </row>
    <row r="311" spans="1:41" s="904" customFormat="1" ht="13.8" thickBot="1">
      <c r="D311" s="1119" t="s">
        <v>150</v>
      </c>
      <c r="E311" s="1120"/>
      <c r="F311" s="1114" t="s">
        <v>6712</v>
      </c>
      <c r="K311" s="1082"/>
      <c r="L311" s="1082"/>
      <c r="M311" s="1082"/>
      <c r="N311" s="1082"/>
    </row>
    <row r="312" spans="1:41" s="904" customFormat="1" ht="13.8" outlineLevel="1" thickBot="1">
      <c r="A312" s="1163" t="s">
        <v>9</v>
      </c>
      <c r="B312" s="1122" t="s">
        <v>306</v>
      </c>
      <c r="C312" s="1123"/>
      <c r="D312" s="1090" t="s">
        <v>913</v>
      </c>
      <c r="E312" s="1124"/>
      <c r="F312" s="1125" t="s">
        <v>307</v>
      </c>
      <c r="G312" s="1126"/>
      <c r="H312" s="1126"/>
      <c r="I312" s="1126"/>
      <c r="J312" s="1162"/>
      <c r="K312" s="1129" t="s">
        <v>209</v>
      </c>
      <c r="L312" s="1130" t="s">
        <v>2154</v>
      </c>
      <c r="M312" s="1126"/>
      <c r="N312" s="1131" t="s">
        <v>209</v>
      </c>
      <c r="O312" s="1132" t="s">
        <v>309</v>
      </c>
      <c r="P312" s="1122"/>
      <c r="Q312" s="1122"/>
      <c r="R312" s="1122"/>
      <c r="S312" s="1122"/>
      <c r="T312" s="1122"/>
      <c r="U312" s="1123"/>
      <c r="V312" s="1122"/>
      <c r="W312" s="1130" t="s">
        <v>1164</v>
      </c>
      <c r="X312" s="1127"/>
      <c r="Y312" s="1132" t="s">
        <v>357</v>
      </c>
      <c r="Z312" s="1122" t="s">
        <v>357</v>
      </c>
      <c r="AA312" s="1123"/>
      <c r="AB312" s="1122" t="s">
        <v>5158</v>
      </c>
      <c r="AC312" s="1133" t="s">
        <v>377</v>
      </c>
      <c r="AD312" s="1132" t="s">
        <v>310</v>
      </c>
      <c r="AE312" s="1123"/>
      <c r="AF312" s="1130" t="s">
        <v>308</v>
      </c>
      <c r="AG312" s="1132" t="s">
        <v>357</v>
      </c>
      <c r="AH312" s="1132" t="s">
        <v>4734</v>
      </c>
      <c r="AI312" s="1132"/>
      <c r="AJ312" s="1132"/>
      <c r="AK312" s="1133" t="s">
        <v>3213</v>
      </c>
      <c r="AL312" s="1131"/>
    </row>
    <row r="313" spans="1:41" s="904" customFormat="1" ht="219" outlineLevel="1">
      <c r="A313" s="1136" t="s">
        <v>776</v>
      </c>
      <c r="B313" s="1135" t="s">
        <v>305</v>
      </c>
      <c r="C313" s="1136" t="s">
        <v>3054</v>
      </c>
      <c r="D313" s="1164" t="s">
        <v>759</v>
      </c>
      <c r="E313" s="1136" t="s">
        <v>1281</v>
      </c>
      <c r="F313" s="1138" t="s">
        <v>3055</v>
      </c>
      <c r="G313" s="1139" t="s">
        <v>2309</v>
      </c>
      <c r="H313" s="1140" t="s">
        <v>1468</v>
      </c>
      <c r="I313" s="1140" t="s">
        <v>1467</v>
      </c>
      <c r="J313" s="1142" t="s">
        <v>2842</v>
      </c>
      <c r="K313" s="1143" t="s">
        <v>1415</v>
      </c>
      <c r="L313" s="1138" t="s">
        <v>1466</v>
      </c>
      <c r="M313" s="1145" t="s">
        <v>2470</v>
      </c>
      <c r="N313" s="1144" t="s">
        <v>4231</v>
      </c>
      <c r="O313" s="1138" t="s">
        <v>83</v>
      </c>
      <c r="P313" s="1140" t="s">
        <v>3057</v>
      </c>
      <c r="Q313" s="1140" t="s">
        <v>1606</v>
      </c>
      <c r="R313" s="1140" t="s">
        <v>1607</v>
      </c>
      <c r="S313" s="1140" t="s">
        <v>4619</v>
      </c>
      <c r="T313" s="1140" t="s">
        <v>4620</v>
      </c>
      <c r="U313" s="1140" t="s">
        <v>4621</v>
      </c>
      <c r="V313" s="1142" t="s">
        <v>4622</v>
      </c>
      <c r="W313" s="1146" t="s">
        <v>4012</v>
      </c>
      <c r="X313" s="1147" t="s">
        <v>5442</v>
      </c>
      <c r="Y313" s="1165"/>
      <c r="Z313" s="1142" t="s">
        <v>1027</v>
      </c>
      <c r="AA313" s="1166"/>
      <c r="AB313" s="1136" t="s">
        <v>2584</v>
      </c>
      <c r="AC313" s="1148" t="s">
        <v>4025</v>
      </c>
      <c r="AD313" s="1148" t="s">
        <v>2962</v>
      </c>
      <c r="AE313" s="1136" t="s">
        <v>2441</v>
      </c>
      <c r="AF313" s="1144" t="s">
        <v>2583</v>
      </c>
      <c r="AG313" s="1167" t="s">
        <v>3586</v>
      </c>
      <c r="AH313" s="1138" t="s">
        <v>4431</v>
      </c>
      <c r="AI313" s="1149" t="s">
        <v>4429</v>
      </c>
      <c r="AJ313" s="1142" t="s">
        <v>4430</v>
      </c>
      <c r="AK313" s="1150" t="s">
        <v>995</v>
      </c>
      <c r="AL313" s="1151" t="s">
        <v>4994</v>
      </c>
    </row>
    <row r="314" spans="1:41" s="904" customFormat="1" ht="13.2" outlineLevel="1">
      <c r="A314" s="891" t="s">
        <v>2613</v>
      </c>
      <c r="B314" s="892"/>
      <c r="C314" s="889"/>
      <c r="D314" s="1168" t="str">
        <f>T(F311)</f>
        <v>J</v>
      </c>
      <c r="E314" s="1168">
        <v>1</v>
      </c>
      <c r="F314" s="877" t="s">
        <v>6922</v>
      </c>
      <c r="G314" s="879" t="s">
        <v>3671</v>
      </c>
      <c r="H314" s="890" t="s">
        <v>6005</v>
      </c>
      <c r="I314" s="890" t="s">
        <v>6728</v>
      </c>
      <c r="J314" s="880" t="s">
        <v>6827</v>
      </c>
      <c r="K314" s="895" t="s">
        <v>7058</v>
      </c>
      <c r="L314" s="877" t="s">
        <v>6012</v>
      </c>
      <c r="M314" s="896"/>
      <c r="N314" s="897" t="s">
        <v>7059</v>
      </c>
      <c r="O314" s="898" t="s">
        <v>5993</v>
      </c>
      <c r="P314" s="899" t="s">
        <v>2323</v>
      </c>
      <c r="Q314" s="900" t="s">
        <v>2323</v>
      </c>
      <c r="R314" s="899" t="s">
        <v>2323</v>
      </c>
      <c r="S314" s="900" t="s">
        <v>2323</v>
      </c>
      <c r="T314" s="899" t="s">
        <v>2323</v>
      </c>
      <c r="U314" s="900" t="s">
        <v>2323</v>
      </c>
      <c r="V314" s="901" t="s">
        <v>2323</v>
      </c>
      <c r="W314" s="877" t="s">
        <v>7060</v>
      </c>
      <c r="X314" s="889" t="s">
        <v>6952</v>
      </c>
      <c r="Y314" s="1169"/>
      <c r="Z314" s="889"/>
      <c r="AA314" s="1170"/>
      <c r="AB314" s="889"/>
      <c r="AC314" s="891"/>
      <c r="AD314" s="902"/>
      <c r="AE314" s="889">
        <v>405</v>
      </c>
      <c r="AF314" s="897"/>
      <c r="AG314" s="1170" t="s">
        <v>378</v>
      </c>
      <c r="AH314" s="902"/>
      <c r="AI314" s="903"/>
      <c r="AJ314" s="889"/>
      <c r="AK314" s="891"/>
      <c r="AL314" s="891"/>
      <c r="AN314" s="904">
        <v>2</v>
      </c>
      <c r="AO314" s="904" t="s">
        <v>4095</v>
      </c>
    </row>
    <row r="315" spans="1:41" s="904" customFormat="1" ht="13.2" outlineLevel="1">
      <c r="A315" s="891" t="s">
        <v>2613</v>
      </c>
      <c r="B315" s="892"/>
      <c r="C315" s="889"/>
      <c r="D315" s="1168" t="str">
        <f>D314</f>
        <v>J</v>
      </c>
      <c r="E315" s="1168">
        <v>2</v>
      </c>
      <c r="F315" s="877" t="s">
        <v>6922</v>
      </c>
      <c r="G315" s="879" t="s">
        <v>3671</v>
      </c>
      <c r="H315" s="890" t="s">
        <v>6005</v>
      </c>
      <c r="I315" s="890" t="s">
        <v>6728</v>
      </c>
      <c r="J315" s="880" t="s">
        <v>6827</v>
      </c>
      <c r="K315" s="895" t="s">
        <v>7061</v>
      </c>
      <c r="L315" s="877" t="s">
        <v>6012</v>
      </c>
      <c r="M315" s="896"/>
      <c r="N315" s="897" t="s">
        <v>7062</v>
      </c>
      <c r="O315" s="898" t="s">
        <v>5993</v>
      </c>
      <c r="P315" s="899" t="s">
        <v>2323</v>
      </c>
      <c r="Q315" s="900" t="s">
        <v>2323</v>
      </c>
      <c r="R315" s="899" t="s">
        <v>2323</v>
      </c>
      <c r="S315" s="900" t="s">
        <v>2323</v>
      </c>
      <c r="T315" s="899" t="s">
        <v>2323</v>
      </c>
      <c r="U315" s="900" t="s">
        <v>2323</v>
      </c>
      <c r="V315" s="901" t="s">
        <v>2323</v>
      </c>
      <c r="W315" s="877" t="s">
        <v>7060</v>
      </c>
      <c r="X315" s="889" t="s">
        <v>6931</v>
      </c>
      <c r="Y315" s="1169"/>
      <c r="Z315" s="889"/>
      <c r="AA315" s="1170"/>
      <c r="AB315" s="889"/>
      <c r="AC315" s="891"/>
      <c r="AD315" s="902"/>
      <c r="AE315" s="889">
        <v>404</v>
      </c>
      <c r="AF315" s="897"/>
      <c r="AG315" s="1170" t="s">
        <v>378</v>
      </c>
      <c r="AH315" s="902"/>
      <c r="AI315" s="903"/>
      <c r="AJ315" s="889"/>
      <c r="AK315" s="891"/>
      <c r="AL315" s="891"/>
      <c r="AN315" s="904">
        <v>2</v>
      </c>
      <c r="AO315" s="904" t="s">
        <v>4095</v>
      </c>
    </row>
    <row r="316" spans="1:41" s="904" customFormat="1" ht="13.2" outlineLevel="1">
      <c r="A316" s="891" t="s">
        <v>2613</v>
      </c>
      <c r="B316" s="892"/>
      <c r="C316" s="889"/>
      <c r="D316" s="1168" t="str">
        <f t="shared" ref="D316:D322" si="12">D315</f>
        <v>J</v>
      </c>
      <c r="E316" s="1168">
        <v>3</v>
      </c>
      <c r="F316" s="877" t="s">
        <v>6922</v>
      </c>
      <c r="G316" s="879" t="s">
        <v>3671</v>
      </c>
      <c r="H316" s="890" t="s">
        <v>6005</v>
      </c>
      <c r="I316" s="890" t="s">
        <v>6728</v>
      </c>
      <c r="J316" s="880" t="s">
        <v>6827</v>
      </c>
      <c r="K316" s="895" t="s">
        <v>7063</v>
      </c>
      <c r="L316" s="877" t="s">
        <v>6012</v>
      </c>
      <c r="M316" s="896"/>
      <c r="N316" s="897" t="s">
        <v>7064</v>
      </c>
      <c r="O316" s="898" t="s">
        <v>5993</v>
      </c>
      <c r="P316" s="899" t="s">
        <v>2323</v>
      </c>
      <c r="Q316" s="900" t="s">
        <v>2323</v>
      </c>
      <c r="R316" s="899" t="s">
        <v>2323</v>
      </c>
      <c r="S316" s="900" t="s">
        <v>2323</v>
      </c>
      <c r="T316" s="899" t="s">
        <v>2323</v>
      </c>
      <c r="U316" s="900" t="s">
        <v>2323</v>
      </c>
      <c r="V316" s="901" t="s">
        <v>2323</v>
      </c>
      <c r="W316" s="877" t="s">
        <v>7060</v>
      </c>
      <c r="X316" s="889" t="s">
        <v>6932</v>
      </c>
      <c r="Y316" s="1169"/>
      <c r="Z316" s="889"/>
      <c r="AA316" s="1170"/>
      <c r="AB316" s="889"/>
      <c r="AC316" s="891"/>
      <c r="AD316" s="902"/>
      <c r="AE316" s="889">
        <v>401</v>
      </c>
      <c r="AF316" s="897"/>
      <c r="AG316" s="1170" t="s">
        <v>378</v>
      </c>
      <c r="AH316" s="902"/>
      <c r="AI316" s="903"/>
      <c r="AJ316" s="889"/>
      <c r="AK316" s="891"/>
      <c r="AL316" s="891"/>
      <c r="AN316" s="904">
        <v>2</v>
      </c>
      <c r="AO316" s="904" t="s">
        <v>4095</v>
      </c>
    </row>
    <row r="317" spans="1:41" s="904" customFormat="1" ht="13.2" outlineLevel="1">
      <c r="A317" s="891" t="s">
        <v>2613</v>
      </c>
      <c r="B317" s="892"/>
      <c r="C317" s="889"/>
      <c r="D317" s="1168" t="str">
        <f t="shared" si="12"/>
        <v>J</v>
      </c>
      <c r="E317" s="1168">
        <v>4</v>
      </c>
      <c r="F317" s="877" t="s">
        <v>6922</v>
      </c>
      <c r="G317" s="879" t="s">
        <v>3671</v>
      </c>
      <c r="H317" s="890" t="s">
        <v>6005</v>
      </c>
      <c r="I317" s="890" t="s">
        <v>6728</v>
      </c>
      <c r="J317" s="880" t="s">
        <v>6827</v>
      </c>
      <c r="K317" s="895" t="s">
        <v>7065</v>
      </c>
      <c r="L317" s="877" t="s">
        <v>6012</v>
      </c>
      <c r="M317" s="896"/>
      <c r="N317" s="897" t="s">
        <v>7066</v>
      </c>
      <c r="O317" s="898" t="s">
        <v>5993</v>
      </c>
      <c r="P317" s="899" t="s">
        <v>2323</v>
      </c>
      <c r="Q317" s="900" t="s">
        <v>2323</v>
      </c>
      <c r="R317" s="899" t="s">
        <v>2323</v>
      </c>
      <c r="S317" s="900" t="s">
        <v>2323</v>
      </c>
      <c r="T317" s="899" t="s">
        <v>2323</v>
      </c>
      <c r="U317" s="900" t="s">
        <v>2323</v>
      </c>
      <c r="V317" s="901" t="s">
        <v>2323</v>
      </c>
      <c r="W317" s="877" t="s">
        <v>7060</v>
      </c>
      <c r="X317" s="889" t="s">
        <v>6923</v>
      </c>
      <c r="Y317" s="1169"/>
      <c r="Z317" s="889"/>
      <c r="AA317" s="1170"/>
      <c r="AB317" s="889"/>
      <c r="AC317" s="891"/>
      <c r="AD317" s="902"/>
      <c r="AE317" s="889">
        <v>400</v>
      </c>
      <c r="AF317" s="897"/>
      <c r="AG317" s="1170" t="s">
        <v>378</v>
      </c>
      <c r="AH317" s="902"/>
      <c r="AI317" s="903"/>
      <c r="AJ317" s="889"/>
      <c r="AK317" s="891"/>
      <c r="AL317" s="891"/>
      <c r="AN317" s="904">
        <v>2</v>
      </c>
      <c r="AO317" s="904" t="s">
        <v>4095</v>
      </c>
    </row>
    <row r="318" spans="1:41" s="904" customFormat="1" ht="13.2" outlineLevel="1">
      <c r="A318" s="891" t="s">
        <v>2613</v>
      </c>
      <c r="B318" s="892"/>
      <c r="C318" s="889"/>
      <c r="D318" s="1168" t="str">
        <f t="shared" si="12"/>
        <v>J</v>
      </c>
      <c r="E318" s="1168">
        <v>5</v>
      </c>
      <c r="F318" s="877" t="s">
        <v>6922</v>
      </c>
      <c r="G318" s="879" t="s">
        <v>3671</v>
      </c>
      <c r="H318" s="890" t="s">
        <v>6005</v>
      </c>
      <c r="I318" s="890" t="s">
        <v>6728</v>
      </c>
      <c r="J318" s="880" t="s">
        <v>6827</v>
      </c>
      <c r="K318" s="895" t="s">
        <v>7067</v>
      </c>
      <c r="L318" s="877" t="s">
        <v>6012</v>
      </c>
      <c r="M318" s="896"/>
      <c r="N318" s="897" t="s">
        <v>7068</v>
      </c>
      <c r="O318" s="898" t="s">
        <v>5993</v>
      </c>
      <c r="P318" s="899" t="s">
        <v>2323</v>
      </c>
      <c r="Q318" s="900" t="s">
        <v>2323</v>
      </c>
      <c r="R318" s="899" t="s">
        <v>2323</v>
      </c>
      <c r="S318" s="900" t="s">
        <v>2323</v>
      </c>
      <c r="T318" s="899" t="s">
        <v>2323</v>
      </c>
      <c r="U318" s="900" t="s">
        <v>2323</v>
      </c>
      <c r="V318" s="901" t="s">
        <v>2323</v>
      </c>
      <c r="W318" s="877" t="s">
        <v>7060</v>
      </c>
      <c r="X318" s="889" t="s">
        <v>6914</v>
      </c>
      <c r="Y318" s="1169"/>
      <c r="Z318" s="889"/>
      <c r="AA318" s="1170"/>
      <c r="AB318" s="889"/>
      <c r="AC318" s="891"/>
      <c r="AD318" s="902"/>
      <c r="AE318" s="889">
        <v>403</v>
      </c>
      <c r="AF318" s="897"/>
      <c r="AG318" s="1170" t="s">
        <v>378</v>
      </c>
      <c r="AH318" s="902"/>
      <c r="AI318" s="903"/>
      <c r="AJ318" s="889"/>
      <c r="AK318" s="891"/>
      <c r="AL318" s="891"/>
      <c r="AN318" s="904">
        <v>2</v>
      </c>
      <c r="AO318" s="904" t="s">
        <v>4095</v>
      </c>
    </row>
    <row r="319" spans="1:41" s="904" customFormat="1" ht="13.2" outlineLevel="1">
      <c r="A319" s="891" t="s">
        <v>2613</v>
      </c>
      <c r="B319" s="892"/>
      <c r="C319" s="889"/>
      <c r="D319" s="1168" t="str">
        <f t="shared" si="12"/>
        <v>J</v>
      </c>
      <c r="E319" s="1168">
        <v>6</v>
      </c>
      <c r="F319" s="877" t="s">
        <v>6922</v>
      </c>
      <c r="G319" s="879" t="s">
        <v>3671</v>
      </c>
      <c r="H319" s="890" t="s">
        <v>6005</v>
      </c>
      <c r="I319" s="890" t="s">
        <v>6728</v>
      </c>
      <c r="J319" s="880" t="s">
        <v>6827</v>
      </c>
      <c r="K319" s="895" t="s">
        <v>7069</v>
      </c>
      <c r="L319" s="877" t="s">
        <v>6012</v>
      </c>
      <c r="M319" s="896"/>
      <c r="N319" s="897" t="s">
        <v>7070</v>
      </c>
      <c r="O319" s="898" t="s">
        <v>5993</v>
      </c>
      <c r="P319" s="899" t="s">
        <v>2323</v>
      </c>
      <c r="Q319" s="900" t="s">
        <v>2323</v>
      </c>
      <c r="R319" s="899" t="s">
        <v>2323</v>
      </c>
      <c r="S319" s="900" t="s">
        <v>2323</v>
      </c>
      <c r="T319" s="899" t="s">
        <v>2323</v>
      </c>
      <c r="U319" s="900" t="s">
        <v>2323</v>
      </c>
      <c r="V319" s="901" t="s">
        <v>2323</v>
      </c>
      <c r="W319" s="877" t="s">
        <v>7060</v>
      </c>
      <c r="X319" s="889" t="s">
        <v>6916</v>
      </c>
      <c r="Y319" s="1169"/>
      <c r="Z319" s="889"/>
      <c r="AA319" s="1170"/>
      <c r="AB319" s="889"/>
      <c r="AC319" s="891"/>
      <c r="AD319" s="902"/>
      <c r="AE319" s="889">
        <v>402</v>
      </c>
      <c r="AF319" s="897"/>
      <c r="AG319" s="1170" t="s">
        <v>378</v>
      </c>
      <c r="AH319" s="902"/>
      <c r="AI319" s="903"/>
      <c r="AJ319" s="889"/>
      <c r="AK319" s="891"/>
      <c r="AL319" s="891"/>
      <c r="AN319" s="904">
        <v>2</v>
      </c>
      <c r="AO319" s="904" t="s">
        <v>4095</v>
      </c>
    </row>
    <row r="320" spans="1:41" s="904" customFormat="1" ht="13.2" outlineLevel="1">
      <c r="A320" s="891" t="s">
        <v>2613</v>
      </c>
      <c r="B320" s="892"/>
      <c r="C320" s="889"/>
      <c r="D320" s="1168" t="str">
        <f t="shared" si="12"/>
        <v>J</v>
      </c>
      <c r="E320" s="1168">
        <v>7</v>
      </c>
      <c r="F320" s="877" t="s">
        <v>6922</v>
      </c>
      <c r="G320" s="879" t="s">
        <v>3671</v>
      </c>
      <c r="H320" s="890" t="s">
        <v>6005</v>
      </c>
      <c r="I320" s="890" t="s">
        <v>6728</v>
      </c>
      <c r="J320" s="880" t="s">
        <v>6827</v>
      </c>
      <c r="K320" s="895" t="s">
        <v>7071</v>
      </c>
      <c r="L320" s="877" t="s">
        <v>6012</v>
      </c>
      <c r="M320" s="896"/>
      <c r="N320" s="897" t="s">
        <v>7072</v>
      </c>
      <c r="O320" s="898" t="s">
        <v>5993</v>
      </c>
      <c r="P320" s="899" t="s">
        <v>2323</v>
      </c>
      <c r="Q320" s="900" t="s">
        <v>2323</v>
      </c>
      <c r="R320" s="899" t="s">
        <v>2323</v>
      </c>
      <c r="S320" s="900" t="s">
        <v>2323</v>
      </c>
      <c r="T320" s="899" t="s">
        <v>2323</v>
      </c>
      <c r="U320" s="900" t="s">
        <v>2323</v>
      </c>
      <c r="V320" s="901" t="s">
        <v>2323</v>
      </c>
      <c r="W320" s="877" t="s">
        <v>7060</v>
      </c>
      <c r="X320" s="889" t="s">
        <v>6915</v>
      </c>
      <c r="Y320" s="1169"/>
      <c r="Z320" s="889"/>
      <c r="AA320" s="1170"/>
      <c r="AB320" s="889"/>
      <c r="AC320" s="891"/>
      <c r="AD320" s="902"/>
      <c r="AE320" s="889">
        <v>399</v>
      </c>
      <c r="AF320" s="897"/>
      <c r="AG320" s="1170" t="s">
        <v>378</v>
      </c>
      <c r="AH320" s="902"/>
      <c r="AI320" s="903"/>
      <c r="AJ320" s="889"/>
      <c r="AK320" s="891"/>
      <c r="AL320" s="891"/>
      <c r="AN320" s="904">
        <v>2</v>
      </c>
      <c r="AO320" s="904" t="s">
        <v>4095</v>
      </c>
    </row>
    <row r="321" spans="1:41" s="904" customFormat="1" ht="13.2" outlineLevel="1">
      <c r="A321" s="891" t="s">
        <v>2613</v>
      </c>
      <c r="B321" s="892"/>
      <c r="C321" s="889"/>
      <c r="D321" s="1168" t="str">
        <f t="shared" si="12"/>
        <v>J</v>
      </c>
      <c r="E321" s="1168">
        <v>8</v>
      </c>
      <c r="F321" s="877" t="s">
        <v>6922</v>
      </c>
      <c r="G321" s="879" t="s">
        <v>3671</v>
      </c>
      <c r="H321" s="890" t="s">
        <v>6005</v>
      </c>
      <c r="I321" s="890" t="s">
        <v>6728</v>
      </c>
      <c r="J321" s="880" t="s">
        <v>6827</v>
      </c>
      <c r="K321" s="895" t="s">
        <v>7073</v>
      </c>
      <c r="L321" s="877" t="s">
        <v>6012</v>
      </c>
      <c r="M321" s="896"/>
      <c r="N321" s="897" t="s">
        <v>7074</v>
      </c>
      <c r="O321" s="898" t="s">
        <v>5993</v>
      </c>
      <c r="P321" s="899" t="s">
        <v>2323</v>
      </c>
      <c r="Q321" s="900" t="s">
        <v>2323</v>
      </c>
      <c r="R321" s="899" t="s">
        <v>2323</v>
      </c>
      <c r="S321" s="900" t="s">
        <v>2323</v>
      </c>
      <c r="T321" s="899" t="s">
        <v>2323</v>
      </c>
      <c r="U321" s="900" t="s">
        <v>2323</v>
      </c>
      <c r="V321" s="901" t="s">
        <v>2323</v>
      </c>
      <c r="W321" s="877" t="s">
        <v>7060</v>
      </c>
      <c r="X321" s="889" t="s">
        <v>6917</v>
      </c>
      <c r="Y321" s="1169"/>
      <c r="Z321" s="889"/>
      <c r="AA321" s="1170"/>
      <c r="AB321" s="889"/>
      <c r="AC321" s="891"/>
      <c r="AD321" s="902"/>
      <c r="AE321" s="889">
        <v>398</v>
      </c>
      <c r="AF321" s="897"/>
      <c r="AG321" s="1170" t="s">
        <v>378</v>
      </c>
      <c r="AH321" s="902"/>
      <c r="AI321" s="903"/>
      <c r="AJ321" s="889"/>
      <c r="AK321" s="891"/>
      <c r="AL321" s="891"/>
      <c r="AN321" s="904">
        <v>2</v>
      </c>
      <c r="AO321" s="904" t="s">
        <v>4095</v>
      </c>
    </row>
    <row r="322" spans="1:41" s="904" customFormat="1" ht="13.2" outlineLevel="1">
      <c r="A322" s="891" t="s">
        <v>2613</v>
      </c>
      <c r="B322" s="892"/>
      <c r="C322" s="889"/>
      <c r="D322" s="1168" t="str">
        <f t="shared" si="12"/>
        <v>J</v>
      </c>
      <c r="E322" s="1168">
        <v>9</v>
      </c>
      <c r="F322" s="877" t="s">
        <v>6941</v>
      </c>
      <c r="G322" s="879" t="s">
        <v>3671</v>
      </c>
      <c r="H322" s="890" t="s">
        <v>6005</v>
      </c>
      <c r="I322" s="890" t="s">
        <v>6728</v>
      </c>
      <c r="J322" s="880" t="s">
        <v>6655</v>
      </c>
      <c r="K322" s="895" t="s">
        <v>6682</v>
      </c>
      <c r="L322" s="877" t="s">
        <v>6012</v>
      </c>
      <c r="M322" s="896"/>
      <c r="N322" s="897" t="s">
        <v>6992</v>
      </c>
      <c r="O322" s="898" t="s">
        <v>5993</v>
      </c>
      <c r="P322" s="899" t="s">
        <v>2323</v>
      </c>
      <c r="Q322" s="900" t="s">
        <v>2323</v>
      </c>
      <c r="R322" s="899" t="s">
        <v>2323</v>
      </c>
      <c r="S322" s="900" t="s">
        <v>2323</v>
      </c>
      <c r="T322" s="899" t="s">
        <v>2323</v>
      </c>
      <c r="U322" s="900" t="s">
        <v>2323</v>
      </c>
      <c r="V322" s="901" t="s">
        <v>2323</v>
      </c>
      <c r="W322" s="877" t="s">
        <v>6769</v>
      </c>
      <c r="X322" s="889" t="s">
        <v>6917</v>
      </c>
      <c r="Y322" s="1169"/>
      <c r="Z322" s="889"/>
      <c r="AA322" s="1170"/>
      <c r="AB322" s="889"/>
      <c r="AC322" s="891"/>
      <c r="AD322" s="902"/>
      <c r="AE322" s="889">
        <v>406</v>
      </c>
      <c r="AF322" s="897"/>
      <c r="AG322" s="1170" t="s">
        <v>379</v>
      </c>
      <c r="AH322" s="902"/>
      <c r="AI322" s="903"/>
      <c r="AJ322" s="889"/>
      <c r="AK322" s="891"/>
      <c r="AL322" s="891"/>
      <c r="AN322" s="904">
        <v>2</v>
      </c>
      <c r="AO322" s="904" t="s">
        <v>4095</v>
      </c>
    </row>
    <row r="323" spans="1:41" s="904" customFormat="1" ht="13.2" outlineLevel="1">
      <c r="A323" s="891" t="s">
        <v>2613</v>
      </c>
      <c r="B323" s="892"/>
      <c r="C323" s="889"/>
      <c r="D323" s="1168" t="str">
        <f>D322</f>
        <v>J</v>
      </c>
      <c r="E323" s="1168">
        <v>10</v>
      </c>
      <c r="F323" s="877" t="s">
        <v>6922</v>
      </c>
      <c r="G323" s="879" t="s">
        <v>3671</v>
      </c>
      <c r="H323" s="890" t="s">
        <v>6005</v>
      </c>
      <c r="I323" s="890" t="s">
        <v>6728</v>
      </c>
      <c r="J323" s="880" t="s">
        <v>5988</v>
      </c>
      <c r="K323" s="895" t="s">
        <v>6641</v>
      </c>
      <c r="L323" s="877" t="s">
        <v>6012</v>
      </c>
      <c r="M323" s="896"/>
      <c r="N323" s="897" t="s">
        <v>6965</v>
      </c>
      <c r="O323" s="898" t="s">
        <v>5993</v>
      </c>
      <c r="P323" s="899" t="s">
        <v>2323</v>
      </c>
      <c r="Q323" s="900" t="s">
        <v>2323</v>
      </c>
      <c r="R323" s="899" t="s">
        <v>2323</v>
      </c>
      <c r="S323" s="900" t="s">
        <v>2323</v>
      </c>
      <c r="T323" s="899" t="s">
        <v>2323</v>
      </c>
      <c r="U323" s="900" t="s">
        <v>2323</v>
      </c>
      <c r="V323" s="901" t="s">
        <v>2323</v>
      </c>
      <c r="W323" s="877" t="s">
        <v>6647</v>
      </c>
      <c r="X323" s="889" t="s">
        <v>6917</v>
      </c>
      <c r="Y323" s="1169"/>
      <c r="Z323" s="889"/>
      <c r="AA323" s="1170"/>
      <c r="AB323" s="889"/>
      <c r="AC323" s="891"/>
      <c r="AD323" s="902"/>
      <c r="AE323" s="889">
        <v>213</v>
      </c>
      <c r="AF323" s="897"/>
      <c r="AG323" s="1170" t="s">
        <v>379</v>
      </c>
      <c r="AH323" s="902"/>
      <c r="AI323" s="903"/>
      <c r="AJ323" s="889"/>
      <c r="AK323" s="891"/>
      <c r="AL323" s="891"/>
      <c r="AN323" s="904">
        <v>2</v>
      </c>
      <c r="AO323" s="904" t="s">
        <v>4095</v>
      </c>
    </row>
    <row r="324" spans="1:41" s="904" customFormat="1" ht="13.2">
      <c r="K324" s="1082"/>
      <c r="L324" s="1082"/>
      <c r="M324" s="1082"/>
      <c r="N324" s="1082"/>
    </row>
    <row r="325" spans="1:41" s="904" customFormat="1" ht="13.8" thickBot="1">
      <c r="D325" s="904" t="s">
        <v>5170</v>
      </c>
      <c r="O325" s="1115"/>
      <c r="P325" s="1115"/>
    </row>
    <row r="326" spans="1:41" s="904" customFormat="1" ht="13.2">
      <c r="D326" s="1116" t="s">
        <v>249</v>
      </c>
      <c r="E326" s="1117"/>
      <c r="F326" s="1118">
        <v>0</v>
      </c>
      <c r="K326" s="1082"/>
      <c r="L326" s="1082"/>
      <c r="M326" s="1082"/>
      <c r="N326" s="1082"/>
    </row>
    <row r="327" spans="1:41" s="904" customFormat="1" ht="13.8" thickBot="1">
      <c r="D327" s="1119" t="s">
        <v>250</v>
      </c>
      <c r="E327" s="1120"/>
      <c r="F327" s="1114" t="s">
        <v>4993</v>
      </c>
      <c r="K327" s="1082"/>
      <c r="L327" s="1082"/>
      <c r="M327" s="1082"/>
      <c r="N327" s="1082"/>
    </row>
    <row r="328" spans="1:41" s="904" customFormat="1" ht="13.8" outlineLevel="1" thickBot="1">
      <c r="A328" s="1163" t="s">
        <v>9</v>
      </c>
      <c r="B328" s="1122" t="s">
        <v>306</v>
      </c>
      <c r="C328" s="1123"/>
      <c r="D328" s="1090" t="s">
        <v>830</v>
      </c>
      <c r="E328" s="1090"/>
      <c r="F328" s="1125" t="s">
        <v>307</v>
      </c>
      <c r="G328" s="1126"/>
      <c r="H328" s="1126"/>
      <c r="I328" s="1126"/>
      <c r="J328" s="1162"/>
      <c r="K328" s="1171" t="s">
        <v>209</v>
      </c>
      <c r="L328" s="1122" t="s">
        <v>2154</v>
      </c>
      <c r="M328" s="1122"/>
      <c r="N328" s="1131" t="s">
        <v>209</v>
      </c>
      <c r="O328" s="1132" t="s">
        <v>309</v>
      </c>
      <c r="P328" s="1122"/>
      <c r="Q328" s="1122"/>
      <c r="R328" s="1122"/>
      <c r="S328" s="1122"/>
      <c r="T328" s="1122"/>
      <c r="U328" s="1122"/>
      <c r="V328" s="1122"/>
      <c r="W328" s="1130" t="s">
        <v>1164</v>
      </c>
      <c r="X328" s="1127"/>
      <c r="Y328" s="1132" t="s">
        <v>357</v>
      </c>
      <c r="Z328" s="1122" t="s">
        <v>357</v>
      </c>
      <c r="AA328" s="1123"/>
      <c r="AB328" s="1122" t="s">
        <v>3585</v>
      </c>
      <c r="AC328" s="1131" t="s">
        <v>377</v>
      </c>
      <c r="AD328" s="1122" t="s">
        <v>4917</v>
      </c>
      <c r="AE328" s="1123"/>
      <c r="AF328" s="1130" t="s">
        <v>308</v>
      </c>
      <c r="AG328" s="1127"/>
      <c r="AH328" s="1132" t="s">
        <v>4734</v>
      </c>
      <c r="AI328" s="1132"/>
      <c r="AJ328" s="1132"/>
      <c r="AK328" s="1133" t="s">
        <v>3213</v>
      </c>
      <c r="AL328" s="1131"/>
    </row>
    <row r="329" spans="1:41" s="1173" customFormat="1" ht="187.5" customHeight="1" outlineLevel="1">
      <c r="A329" s="1136" t="s">
        <v>776</v>
      </c>
      <c r="B329" s="1135" t="s">
        <v>305</v>
      </c>
      <c r="C329" s="1136" t="s">
        <v>3054</v>
      </c>
      <c r="D329" s="1164" t="s">
        <v>1281</v>
      </c>
      <c r="E329" s="1139" t="s">
        <v>996</v>
      </c>
      <c r="F329" s="1138" t="s">
        <v>3055</v>
      </c>
      <c r="G329" s="1139" t="s">
        <v>2112</v>
      </c>
      <c r="H329" s="1140" t="s">
        <v>1468</v>
      </c>
      <c r="I329" s="1140" t="s">
        <v>1467</v>
      </c>
      <c r="J329" s="1142" t="s">
        <v>2842</v>
      </c>
      <c r="K329" s="1144" t="s">
        <v>1415</v>
      </c>
      <c r="L329" s="1143" t="s">
        <v>2136</v>
      </c>
      <c r="M329" s="1145" t="s">
        <v>4334</v>
      </c>
      <c r="N329" s="1144" t="s">
        <v>4231</v>
      </c>
      <c r="O329" s="1138" t="s">
        <v>83</v>
      </c>
      <c r="P329" s="1140" t="s">
        <v>3057</v>
      </c>
      <c r="Q329" s="1140" t="s">
        <v>1606</v>
      </c>
      <c r="R329" s="1140" t="s">
        <v>1607</v>
      </c>
      <c r="S329" s="1140" t="s">
        <v>4619</v>
      </c>
      <c r="T329" s="1140" t="s">
        <v>4620</v>
      </c>
      <c r="U329" s="1140" t="s">
        <v>4621</v>
      </c>
      <c r="V329" s="1142" t="s">
        <v>4622</v>
      </c>
      <c r="W329" s="1146" t="s">
        <v>4012</v>
      </c>
      <c r="X329" s="1147" t="s">
        <v>5442</v>
      </c>
      <c r="Y329" s="1165"/>
      <c r="Z329" s="1142" t="s">
        <v>1027</v>
      </c>
      <c r="AA329" s="1166"/>
      <c r="AB329" s="1136" t="s">
        <v>2582</v>
      </c>
      <c r="AC329" s="1172" t="s">
        <v>3056</v>
      </c>
      <c r="AD329" s="1148" t="s">
        <v>184</v>
      </c>
      <c r="AE329" s="1136" t="s">
        <v>2585</v>
      </c>
      <c r="AF329" s="1138" t="s">
        <v>2583</v>
      </c>
      <c r="AG329" s="1145" t="s">
        <v>251</v>
      </c>
      <c r="AH329" s="1138" t="s">
        <v>4431</v>
      </c>
      <c r="AI329" s="1149" t="s">
        <v>4429</v>
      </c>
      <c r="AJ329" s="1142" t="s">
        <v>4430</v>
      </c>
      <c r="AK329" s="1150" t="s">
        <v>995</v>
      </c>
      <c r="AL329" s="1151" t="s">
        <v>4994</v>
      </c>
    </row>
    <row r="330" spans="1:41" s="904" customFormat="1" ht="13.2" outlineLevel="1">
      <c r="A330" s="891" t="s">
        <v>2613</v>
      </c>
      <c r="B330" s="892"/>
      <c r="C330" s="889"/>
      <c r="D330" s="1168">
        <v>1</v>
      </c>
      <c r="E330" s="899"/>
      <c r="F330" s="877" t="s">
        <v>3195</v>
      </c>
      <c r="G330" s="879"/>
      <c r="H330" s="890"/>
      <c r="I330" s="890"/>
      <c r="J330" s="880"/>
      <c r="K330" s="1098"/>
      <c r="L330" s="1174"/>
      <c r="M330" s="1155"/>
      <c r="N330" s="897"/>
      <c r="O330" s="1154"/>
      <c r="P330" s="899"/>
      <c r="Q330" s="900"/>
      <c r="R330" s="899"/>
      <c r="S330" s="900"/>
      <c r="T330" s="899"/>
      <c r="U330" s="900"/>
      <c r="V330" s="901"/>
      <c r="W330" s="895"/>
      <c r="X330" s="889"/>
      <c r="Y330" s="1169"/>
      <c r="Z330" s="889"/>
      <c r="AA330" s="1170"/>
      <c r="AB330" s="889"/>
      <c r="AC330" s="891"/>
      <c r="AD330" s="902"/>
      <c r="AE330" s="1175"/>
      <c r="AF330" s="877"/>
      <c r="AG330" s="1156"/>
      <c r="AH330" s="902"/>
      <c r="AI330" s="903"/>
      <c r="AJ330" s="889"/>
      <c r="AK330" s="891"/>
      <c r="AL330" s="891"/>
      <c r="AN330" s="904">
        <v>6</v>
      </c>
      <c r="AO330" s="904" t="s">
        <v>5170</v>
      </c>
    </row>
    <row r="331" spans="1:41" s="904" customFormat="1" ht="13.2" outlineLevel="1">
      <c r="A331" s="891" t="s">
        <v>2613</v>
      </c>
      <c r="B331" s="892"/>
      <c r="C331" s="889"/>
      <c r="D331" s="1168">
        <v>2</v>
      </c>
      <c r="E331" s="901"/>
      <c r="F331" s="877" t="s">
        <v>3195</v>
      </c>
      <c r="G331" s="879"/>
      <c r="H331" s="890"/>
      <c r="I331" s="890"/>
      <c r="J331" s="880"/>
      <c r="K331" s="1098"/>
      <c r="L331" s="1174"/>
      <c r="M331" s="1155"/>
      <c r="N331" s="897"/>
      <c r="O331" s="1154"/>
      <c r="P331" s="899"/>
      <c r="Q331" s="900"/>
      <c r="R331" s="899"/>
      <c r="S331" s="900"/>
      <c r="T331" s="899"/>
      <c r="U331" s="900"/>
      <c r="V331" s="901"/>
      <c r="W331" s="895"/>
      <c r="X331" s="889"/>
      <c r="Y331" s="1169"/>
      <c r="Z331" s="889"/>
      <c r="AA331" s="1170"/>
      <c r="AB331" s="889"/>
      <c r="AC331" s="891"/>
      <c r="AD331" s="902"/>
      <c r="AE331" s="1175"/>
      <c r="AF331" s="877"/>
      <c r="AG331" s="1156"/>
      <c r="AH331" s="902"/>
      <c r="AI331" s="903"/>
      <c r="AJ331" s="889"/>
      <c r="AK331" s="891"/>
      <c r="AL331" s="891"/>
      <c r="AN331" s="904">
        <v>6</v>
      </c>
      <c r="AO331" s="904" t="s">
        <v>5170</v>
      </c>
    </row>
    <row r="332" spans="1:41" s="904" customFormat="1" ht="13.2" outlineLevel="1">
      <c r="A332" s="891" t="s">
        <v>2613</v>
      </c>
      <c r="B332" s="892"/>
      <c r="C332" s="889"/>
      <c r="D332" s="1168">
        <v>3</v>
      </c>
      <c r="E332" s="901"/>
      <c r="F332" s="877" t="s">
        <v>3195</v>
      </c>
      <c r="G332" s="879"/>
      <c r="H332" s="890"/>
      <c r="I332" s="890"/>
      <c r="J332" s="880"/>
      <c r="K332" s="1098"/>
      <c r="L332" s="1174"/>
      <c r="M332" s="1155"/>
      <c r="N332" s="897"/>
      <c r="O332" s="1154"/>
      <c r="P332" s="899"/>
      <c r="Q332" s="900"/>
      <c r="R332" s="899"/>
      <c r="S332" s="900"/>
      <c r="T332" s="899"/>
      <c r="U332" s="900"/>
      <c r="V332" s="901"/>
      <c r="W332" s="895"/>
      <c r="X332" s="889"/>
      <c r="Y332" s="1169"/>
      <c r="Z332" s="889"/>
      <c r="AA332" s="1170"/>
      <c r="AB332" s="889"/>
      <c r="AC332" s="891"/>
      <c r="AD332" s="902"/>
      <c r="AE332" s="1175"/>
      <c r="AF332" s="877"/>
      <c r="AG332" s="1156"/>
      <c r="AH332" s="902"/>
      <c r="AI332" s="903"/>
      <c r="AJ332" s="889"/>
      <c r="AK332" s="891"/>
      <c r="AL332" s="891"/>
      <c r="AN332" s="904">
        <v>6</v>
      </c>
      <c r="AO332" s="904" t="s">
        <v>5170</v>
      </c>
    </row>
    <row r="333" spans="1:41" s="904" customFormat="1" ht="13.2" outlineLevel="1">
      <c r="A333" s="891" t="s">
        <v>2613</v>
      </c>
      <c r="B333" s="892"/>
      <c r="C333" s="889"/>
      <c r="D333" s="1168">
        <v>4</v>
      </c>
      <c r="E333" s="901"/>
      <c r="F333" s="877" t="s">
        <v>3195</v>
      </c>
      <c r="G333" s="879"/>
      <c r="H333" s="890"/>
      <c r="I333" s="890"/>
      <c r="J333" s="880"/>
      <c r="K333" s="1098"/>
      <c r="L333" s="1174"/>
      <c r="M333" s="1155"/>
      <c r="N333" s="897"/>
      <c r="O333" s="1154"/>
      <c r="P333" s="899"/>
      <c r="Q333" s="900"/>
      <c r="R333" s="899"/>
      <c r="S333" s="900"/>
      <c r="T333" s="899"/>
      <c r="U333" s="900"/>
      <c r="V333" s="901"/>
      <c r="W333" s="895"/>
      <c r="X333" s="889"/>
      <c r="Y333" s="1169"/>
      <c r="Z333" s="889"/>
      <c r="AA333" s="1170"/>
      <c r="AB333" s="889"/>
      <c r="AC333" s="891"/>
      <c r="AD333" s="902"/>
      <c r="AE333" s="1175"/>
      <c r="AF333" s="877"/>
      <c r="AG333" s="1156"/>
      <c r="AH333" s="902"/>
      <c r="AI333" s="903"/>
      <c r="AJ333" s="889"/>
      <c r="AK333" s="891"/>
      <c r="AL333" s="891"/>
      <c r="AN333" s="904">
        <v>6</v>
      </c>
      <c r="AO333" s="904" t="s">
        <v>5170</v>
      </c>
    </row>
    <row r="334" spans="1:41" s="904" customFormat="1" ht="13.2" outlineLevel="1">
      <c r="A334" s="891" t="s">
        <v>2613</v>
      </c>
      <c r="B334" s="892"/>
      <c r="C334" s="889"/>
      <c r="D334" s="1168">
        <v>5</v>
      </c>
      <c r="E334" s="901"/>
      <c r="F334" s="877" t="s">
        <v>3195</v>
      </c>
      <c r="G334" s="879"/>
      <c r="H334" s="890"/>
      <c r="I334" s="890"/>
      <c r="J334" s="880"/>
      <c r="K334" s="1098"/>
      <c r="L334" s="1174"/>
      <c r="M334" s="1155"/>
      <c r="N334" s="897"/>
      <c r="O334" s="1154"/>
      <c r="P334" s="899"/>
      <c r="Q334" s="900"/>
      <c r="R334" s="899"/>
      <c r="S334" s="900"/>
      <c r="T334" s="899"/>
      <c r="U334" s="900"/>
      <c r="V334" s="901"/>
      <c r="W334" s="895"/>
      <c r="X334" s="889"/>
      <c r="Y334" s="1169"/>
      <c r="Z334" s="889"/>
      <c r="AA334" s="1170"/>
      <c r="AB334" s="889"/>
      <c r="AC334" s="891"/>
      <c r="AD334" s="902"/>
      <c r="AE334" s="1175"/>
      <c r="AF334" s="877"/>
      <c r="AG334" s="1156"/>
      <c r="AH334" s="902"/>
      <c r="AI334" s="903"/>
      <c r="AJ334" s="889"/>
      <c r="AK334" s="891"/>
      <c r="AL334" s="891"/>
      <c r="AN334" s="904">
        <v>6</v>
      </c>
      <c r="AO334" s="904" t="s">
        <v>5170</v>
      </c>
    </row>
    <row r="335" spans="1:41" s="904" customFormat="1" ht="13.2" outlineLevel="1">
      <c r="A335" s="891" t="s">
        <v>2613</v>
      </c>
      <c r="B335" s="892"/>
      <c r="C335" s="889"/>
      <c r="D335" s="1168">
        <v>6</v>
      </c>
      <c r="E335" s="901"/>
      <c r="F335" s="877" t="s">
        <v>3195</v>
      </c>
      <c r="G335" s="879"/>
      <c r="H335" s="890"/>
      <c r="I335" s="890"/>
      <c r="J335" s="880"/>
      <c r="K335" s="1098"/>
      <c r="L335" s="1174"/>
      <c r="M335" s="1155"/>
      <c r="N335" s="897"/>
      <c r="O335" s="1154"/>
      <c r="P335" s="899"/>
      <c r="Q335" s="900"/>
      <c r="R335" s="899"/>
      <c r="S335" s="900"/>
      <c r="T335" s="899"/>
      <c r="U335" s="900"/>
      <c r="V335" s="901"/>
      <c r="W335" s="895"/>
      <c r="X335" s="889"/>
      <c r="Y335" s="1169"/>
      <c r="Z335" s="889"/>
      <c r="AA335" s="1170"/>
      <c r="AB335" s="889"/>
      <c r="AC335" s="891"/>
      <c r="AD335" s="902"/>
      <c r="AE335" s="1175"/>
      <c r="AF335" s="877"/>
      <c r="AG335" s="1156"/>
      <c r="AH335" s="902"/>
      <c r="AI335" s="903"/>
      <c r="AJ335" s="889"/>
      <c r="AK335" s="891"/>
      <c r="AL335" s="891"/>
      <c r="AN335" s="904">
        <v>6</v>
      </c>
      <c r="AO335" s="904" t="s">
        <v>5170</v>
      </c>
    </row>
    <row r="336" spans="1:41" s="904" customFormat="1" ht="13.2" outlineLevel="1">
      <c r="A336" s="891" t="s">
        <v>2613</v>
      </c>
      <c r="B336" s="892"/>
      <c r="C336" s="889"/>
      <c r="D336" s="1168">
        <v>7</v>
      </c>
      <c r="E336" s="901"/>
      <c r="F336" s="877" t="s">
        <v>3195</v>
      </c>
      <c r="G336" s="879"/>
      <c r="H336" s="890"/>
      <c r="I336" s="890"/>
      <c r="J336" s="880"/>
      <c r="K336" s="1098"/>
      <c r="L336" s="1174"/>
      <c r="M336" s="1155"/>
      <c r="N336" s="897"/>
      <c r="O336" s="1154"/>
      <c r="P336" s="899"/>
      <c r="Q336" s="900"/>
      <c r="R336" s="899"/>
      <c r="S336" s="900"/>
      <c r="T336" s="899"/>
      <c r="U336" s="900"/>
      <c r="V336" s="901"/>
      <c r="W336" s="895"/>
      <c r="X336" s="889"/>
      <c r="Y336" s="1169"/>
      <c r="Z336" s="889"/>
      <c r="AA336" s="1170"/>
      <c r="AB336" s="889"/>
      <c r="AC336" s="891"/>
      <c r="AD336" s="902"/>
      <c r="AE336" s="1175"/>
      <c r="AF336" s="877"/>
      <c r="AG336" s="1156"/>
      <c r="AH336" s="902"/>
      <c r="AI336" s="903"/>
      <c r="AJ336" s="889"/>
      <c r="AK336" s="891"/>
      <c r="AL336" s="891"/>
      <c r="AN336" s="904">
        <v>6</v>
      </c>
      <c r="AO336" s="904" t="s">
        <v>5170</v>
      </c>
    </row>
    <row r="337" spans="1:41" s="904" customFormat="1" ht="13.2" outlineLevel="1">
      <c r="A337" s="891" t="s">
        <v>2613</v>
      </c>
      <c r="B337" s="892"/>
      <c r="C337" s="889"/>
      <c r="D337" s="1168">
        <v>8</v>
      </c>
      <c r="E337" s="901" t="s">
        <v>7174</v>
      </c>
      <c r="F337" s="877" t="s">
        <v>7163</v>
      </c>
      <c r="G337" s="879" t="s">
        <v>7164</v>
      </c>
      <c r="H337" s="890" t="s">
        <v>6005</v>
      </c>
      <c r="I337" s="890" t="s">
        <v>6728</v>
      </c>
      <c r="J337" s="880" t="s">
        <v>5988</v>
      </c>
      <c r="K337" s="1098" t="s">
        <v>7165</v>
      </c>
      <c r="L337" s="1174" t="s">
        <v>7093</v>
      </c>
      <c r="M337" s="1155" t="s">
        <v>7107</v>
      </c>
      <c r="N337" s="897" t="s">
        <v>7165</v>
      </c>
      <c r="O337" s="1154" t="s">
        <v>5993</v>
      </c>
      <c r="P337" s="899" t="s">
        <v>2323</v>
      </c>
      <c r="Q337" s="900" t="s">
        <v>2323</v>
      </c>
      <c r="R337" s="899" t="s">
        <v>2323</v>
      </c>
      <c r="S337" s="900" t="s">
        <v>2323</v>
      </c>
      <c r="T337" s="899" t="s">
        <v>2323</v>
      </c>
      <c r="U337" s="900" t="s">
        <v>2323</v>
      </c>
      <c r="V337" s="901" t="s">
        <v>2323</v>
      </c>
      <c r="W337" s="895" t="s">
        <v>6647</v>
      </c>
      <c r="X337" s="889" t="s">
        <v>7166</v>
      </c>
      <c r="Y337" s="1169"/>
      <c r="Z337" s="889"/>
      <c r="AA337" s="1170"/>
      <c r="AB337" s="889"/>
      <c r="AC337" s="891"/>
      <c r="AD337" s="902"/>
      <c r="AE337" s="1175"/>
      <c r="AF337" s="877"/>
      <c r="AG337" s="879"/>
      <c r="AH337" s="902"/>
      <c r="AI337" s="903"/>
      <c r="AJ337" s="889"/>
      <c r="AK337" s="891"/>
      <c r="AL337" s="891"/>
      <c r="AN337" s="904">
        <v>6</v>
      </c>
      <c r="AO337" s="904" t="s">
        <v>5170</v>
      </c>
    </row>
    <row r="338" spans="1:41" s="904" customFormat="1" ht="13.2">
      <c r="O338" s="1115"/>
      <c r="P338" s="1115"/>
    </row>
    <row r="339" spans="1:41" s="904" customFormat="1" ht="13.8" thickBot="1">
      <c r="D339" s="904" t="s">
        <v>5171</v>
      </c>
      <c r="R339" s="1115"/>
      <c r="S339" s="1115"/>
    </row>
    <row r="340" spans="1:41" s="904" customFormat="1" ht="13.2">
      <c r="D340" s="1116" t="s">
        <v>1506</v>
      </c>
      <c r="E340" s="1117"/>
      <c r="F340" s="1118">
        <v>0</v>
      </c>
      <c r="L340" s="1082"/>
      <c r="M340" s="1082"/>
      <c r="N340" s="1082"/>
      <c r="O340" s="1082"/>
      <c r="Q340" s="1082"/>
    </row>
    <row r="341" spans="1:41" s="904" customFormat="1" ht="13.2">
      <c r="D341" s="1176" t="s">
        <v>1507</v>
      </c>
      <c r="E341" s="876"/>
      <c r="F341" s="1111" t="s">
        <v>6343</v>
      </c>
      <c r="L341" s="1082"/>
      <c r="M341" s="1082"/>
      <c r="N341" s="1082"/>
      <c r="O341" s="1082"/>
      <c r="Q341" s="1082"/>
    </row>
    <row r="342" spans="1:41" s="904" customFormat="1" ht="13.2">
      <c r="D342" s="1177" t="s">
        <v>3227</v>
      </c>
      <c r="E342" s="1178"/>
      <c r="F342" s="1110" t="s">
        <v>7119</v>
      </c>
      <c r="L342" s="1082"/>
      <c r="M342" s="1082"/>
      <c r="N342" s="1082"/>
      <c r="O342" s="1082"/>
      <c r="Q342" s="1082"/>
    </row>
    <row r="343" spans="1:41" s="904" customFormat="1" ht="13.2">
      <c r="D343" s="1179" t="s">
        <v>1271</v>
      </c>
      <c r="E343" s="1180"/>
      <c r="F343" s="1111"/>
      <c r="L343" s="1082"/>
      <c r="M343" s="1082"/>
      <c r="N343" s="1082"/>
      <c r="O343" s="1082"/>
      <c r="Q343" s="1082"/>
    </row>
    <row r="344" spans="1:41" s="904" customFormat="1" ht="13.2">
      <c r="D344" s="1179" t="s">
        <v>1272</v>
      </c>
      <c r="E344" s="1180"/>
      <c r="F344" s="1111"/>
      <c r="L344" s="1181"/>
      <c r="M344" s="1082"/>
      <c r="N344" s="1082"/>
      <c r="O344" s="1082"/>
      <c r="Q344" s="1082"/>
    </row>
    <row r="345" spans="1:41" s="904" customFormat="1" ht="13.2">
      <c r="D345" s="1179" t="s">
        <v>1967</v>
      </c>
      <c r="E345" s="1180"/>
      <c r="F345" s="1111">
        <v>1</v>
      </c>
      <c r="G345" s="904" t="s">
        <v>1968</v>
      </c>
      <c r="L345" s="1082"/>
      <c r="M345" s="1082"/>
      <c r="N345" s="1082"/>
      <c r="O345" s="1082"/>
      <c r="Q345" s="1082"/>
    </row>
    <row r="346" spans="1:41" s="904" customFormat="1" ht="13.8" thickBot="1">
      <c r="D346" s="1119" t="s">
        <v>1969</v>
      </c>
      <c r="E346" s="1120"/>
      <c r="F346" s="1182">
        <v>110</v>
      </c>
      <c r="G346" s="904" t="s">
        <v>2719</v>
      </c>
      <c r="L346" s="1082"/>
      <c r="M346" s="1082"/>
      <c r="N346" s="1082"/>
      <c r="O346" s="1082"/>
      <c r="Q346" s="1082"/>
    </row>
    <row r="347" spans="1:41" s="904" customFormat="1" ht="13.8" outlineLevel="1" thickBot="1">
      <c r="A347" s="1163" t="s">
        <v>9</v>
      </c>
      <c r="B347" s="1122" t="s">
        <v>306</v>
      </c>
      <c r="C347" s="1183"/>
      <c r="D347" s="1090" t="s">
        <v>830</v>
      </c>
      <c r="E347" s="1090"/>
      <c r="F347" s="1125" t="s">
        <v>307</v>
      </c>
      <c r="G347" s="1126"/>
      <c r="H347" s="1126"/>
      <c r="I347" s="1126"/>
      <c r="J347" s="1162"/>
      <c r="K347" s="1171" t="s">
        <v>209</v>
      </c>
      <c r="L347" s="1122" t="s">
        <v>2154</v>
      </c>
      <c r="M347" s="1122"/>
      <c r="N347" s="1131" t="s">
        <v>209</v>
      </c>
      <c r="O347" s="1132" t="s">
        <v>309</v>
      </c>
      <c r="P347" s="1122"/>
      <c r="Q347" s="1122"/>
      <c r="R347" s="1122"/>
      <c r="S347" s="1122"/>
      <c r="T347" s="1122"/>
      <c r="U347" s="1122"/>
      <c r="V347" s="1122"/>
      <c r="W347" s="1130" t="s">
        <v>1164</v>
      </c>
      <c r="X347" s="1127"/>
      <c r="Y347" s="1132" t="s">
        <v>357</v>
      </c>
      <c r="Z347" s="1122" t="s">
        <v>357</v>
      </c>
      <c r="AA347" s="1123"/>
      <c r="AB347" s="1122" t="s">
        <v>3585</v>
      </c>
      <c r="AC347" s="1131" t="s">
        <v>377</v>
      </c>
      <c r="AD347" s="1122" t="s">
        <v>4917</v>
      </c>
      <c r="AE347" s="1123"/>
      <c r="AF347" s="1130" t="s">
        <v>308</v>
      </c>
      <c r="AG347" s="1127"/>
      <c r="AH347" s="1132" t="s">
        <v>4734</v>
      </c>
      <c r="AI347" s="1132"/>
      <c r="AJ347" s="1132"/>
      <c r="AK347" s="1133" t="s">
        <v>3213</v>
      </c>
      <c r="AL347" s="1131"/>
    </row>
    <row r="348" spans="1:41" s="1173" customFormat="1" ht="189" customHeight="1" outlineLevel="1">
      <c r="A348" s="1136" t="s">
        <v>776</v>
      </c>
      <c r="B348" s="1135" t="s">
        <v>305</v>
      </c>
      <c r="C348" s="1136" t="s">
        <v>3054</v>
      </c>
      <c r="D348" s="1164" t="s">
        <v>4411</v>
      </c>
      <c r="E348" s="1139"/>
      <c r="F348" s="1138" t="s">
        <v>3055</v>
      </c>
      <c r="G348" s="1139" t="s">
        <v>2112</v>
      </c>
      <c r="H348" s="1140" t="s">
        <v>1468</v>
      </c>
      <c r="I348" s="1140" t="s">
        <v>1467</v>
      </c>
      <c r="J348" s="1142" t="s">
        <v>2842</v>
      </c>
      <c r="K348" s="1144" t="s">
        <v>1415</v>
      </c>
      <c r="L348" s="1143" t="s">
        <v>1534</v>
      </c>
      <c r="M348" s="1145" t="s">
        <v>1876</v>
      </c>
      <c r="N348" s="1144" t="s">
        <v>4231</v>
      </c>
      <c r="O348" s="1138" t="s">
        <v>83</v>
      </c>
      <c r="P348" s="1140" t="s">
        <v>3057</v>
      </c>
      <c r="Q348" s="1140" t="s">
        <v>1606</v>
      </c>
      <c r="R348" s="1140" t="s">
        <v>1607</v>
      </c>
      <c r="S348" s="1140" t="s">
        <v>4619</v>
      </c>
      <c r="T348" s="1140" t="s">
        <v>4620</v>
      </c>
      <c r="U348" s="1140" t="s">
        <v>4621</v>
      </c>
      <c r="V348" s="1142" t="s">
        <v>4622</v>
      </c>
      <c r="W348" s="1146" t="s">
        <v>4012</v>
      </c>
      <c r="X348" s="1147" t="s">
        <v>5442</v>
      </c>
      <c r="Y348" s="1165"/>
      <c r="Z348" s="1142" t="s">
        <v>1027</v>
      </c>
      <c r="AA348" s="1166"/>
      <c r="AB348" s="1136" t="s">
        <v>2582</v>
      </c>
      <c r="AC348" s="1172" t="s">
        <v>3056</v>
      </c>
      <c r="AD348" s="1148" t="s">
        <v>184</v>
      </c>
      <c r="AE348" s="1136" t="s">
        <v>2585</v>
      </c>
      <c r="AF348" s="1138" t="s">
        <v>2583</v>
      </c>
      <c r="AG348" s="1145" t="s">
        <v>251</v>
      </c>
      <c r="AH348" s="1138" t="s">
        <v>4431</v>
      </c>
      <c r="AI348" s="1149" t="s">
        <v>4429</v>
      </c>
      <c r="AJ348" s="1142" t="s">
        <v>4430</v>
      </c>
      <c r="AK348" s="1150" t="s">
        <v>995</v>
      </c>
      <c r="AL348" s="1151" t="s">
        <v>4994</v>
      </c>
    </row>
    <row r="349" spans="1:41" s="904" customFormat="1" ht="13.2" outlineLevel="1">
      <c r="A349" s="891" t="s">
        <v>2613</v>
      </c>
      <c r="B349" s="892"/>
      <c r="C349" s="889"/>
      <c r="D349" s="1168" t="s">
        <v>4141</v>
      </c>
      <c r="E349" s="879"/>
      <c r="F349" s="877" t="s">
        <v>7120</v>
      </c>
      <c r="G349" s="879" t="s">
        <v>4420</v>
      </c>
      <c r="H349" s="890" t="s">
        <v>6005</v>
      </c>
      <c r="I349" s="890" t="s">
        <v>6728</v>
      </c>
      <c r="J349" s="880" t="s">
        <v>6385</v>
      </c>
      <c r="K349" s="897" t="s">
        <v>7121</v>
      </c>
      <c r="L349" s="1174" t="s">
        <v>7093</v>
      </c>
      <c r="M349" s="1155" t="s">
        <v>7122</v>
      </c>
      <c r="N349" s="897" t="s">
        <v>7123</v>
      </c>
      <c r="O349" s="1154" t="s">
        <v>5993</v>
      </c>
      <c r="P349" s="899" t="s">
        <v>2323</v>
      </c>
      <c r="Q349" s="900" t="s">
        <v>2323</v>
      </c>
      <c r="R349" s="899" t="s">
        <v>2323</v>
      </c>
      <c r="S349" s="900" t="s">
        <v>2323</v>
      </c>
      <c r="T349" s="899" t="s">
        <v>2323</v>
      </c>
      <c r="U349" s="900" t="s">
        <v>2323</v>
      </c>
      <c r="V349" s="901" t="s">
        <v>2323</v>
      </c>
      <c r="W349" s="895" t="s">
        <v>6432</v>
      </c>
      <c r="X349" s="889" t="s">
        <v>7124</v>
      </c>
      <c r="Y349" s="1169"/>
      <c r="Z349" s="889"/>
      <c r="AA349" s="1170"/>
      <c r="AB349" s="889"/>
      <c r="AC349" s="891"/>
      <c r="AD349" s="902"/>
      <c r="AE349" s="1175"/>
      <c r="AF349" s="877"/>
      <c r="AG349" s="1156"/>
      <c r="AH349" s="902"/>
      <c r="AI349" s="903"/>
      <c r="AJ349" s="889"/>
      <c r="AK349" s="891"/>
      <c r="AL349" s="891"/>
      <c r="AN349" s="904">
        <v>6</v>
      </c>
      <c r="AO349" s="904" t="s">
        <v>5171</v>
      </c>
    </row>
    <row r="350" spans="1:41" s="904" customFormat="1" ht="13.2" outlineLevel="1">
      <c r="A350" s="891" t="s">
        <v>2613</v>
      </c>
      <c r="B350" s="892"/>
      <c r="C350" s="889"/>
      <c r="D350" s="1168" t="s">
        <v>4140</v>
      </c>
      <c r="E350" s="879"/>
      <c r="F350" s="877" t="s">
        <v>7125</v>
      </c>
      <c r="G350" s="879" t="s">
        <v>7100</v>
      </c>
      <c r="H350" s="890" t="s">
        <v>6005</v>
      </c>
      <c r="I350" s="890" t="s">
        <v>6728</v>
      </c>
      <c r="J350" s="880" t="s">
        <v>6385</v>
      </c>
      <c r="K350" s="897" t="s">
        <v>7126</v>
      </c>
      <c r="L350" s="1174" t="s">
        <v>7093</v>
      </c>
      <c r="M350" s="1155" t="s">
        <v>7175</v>
      </c>
      <c r="N350" s="897" t="s">
        <v>7127</v>
      </c>
      <c r="O350" s="1154" t="s">
        <v>5993</v>
      </c>
      <c r="P350" s="899" t="s">
        <v>2323</v>
      </c>
      <c r="Q350" s="900" t="s">
        <v>2323</v>
      </c>
      <c r="R350" s="899" t="s">
        <v>2323</v>
      </c>
      <c r="S350" s="900" t="s">
        <v>2323</v>
      </c>
      <c r="T350" s="899" t="s">
        <v>2323</v>
      </c>
      <c r="U350" s="900" t="s">
        <v>2323</v>
      </c>
      <c r="V350" s="901" t="s">
        <v>2323</v>
      </c>
      <c r="W350" s="895" t="s">
        <v>6432</v>
      </c>
      <c r="X350" s="889" t="s">
        <v>7128</v>
      </c>
      <c r="Y350" s="1169"/>
      <c r="Z350" s="889"/>
      <c r="AA350" s="1170"/>
      <c r="AB350" s="889"/>
      <c r="AC350" s="891"/>
      <c r="AD350" s="902"/>
      <c r="AE350" s="1175"/>
      <c r="AF350" s="877"/>
      <c r="AG350" s="1156"/>
      <c r="AH350" s="902"/>
      <c r="AI350" s="903"/>
      <c r="AJ350" s="889"/>
      <c r="AK350" s="891"/>
      <c r="AL350" s="891"/>
      <c r="AN350" s="904">
        <v>6</v>
      </c>
      <c r="AO350" s="904" t="s">
        <v>5171</v>
      </c>
    </row>
    <row r="351" spans="1:41" s="904" customFormat="1" ht="13.2" outlineLevel="1">
      <c r="A351" s="891" t="s">
        <v>2613</v>
      </c>
      <c r="B351" s="892"/>
      <c r="C351" s="889"/>
      <c r="D351" s="1168" t="s">
        <v>4142</v>
      </c>
      <c r="E351" s="879"/>
      <c r="F351" s="877" t="s">
        <v>7129</v>
      </c>
      <c r="G351" s="879" t="s">
        <v>7130</v>
      </c>
      <c r="H351" s="890" t="s">
        <v>6005</v>
      </c>
      <c r="I351" s="890" t="s">
        <v>6728</v>
      </c>
      <c r="J351" s="880" t="s">
        <v>6385</v>
      </c>
      <c r="K351" s="897" t="s">
        <v>7131</v>
      </c>
      <c r="L351" s="1174" t="s">
        <v>7093</v>
      </c>
      <c r="M351" s="1155" t="s">
        <v>7132</v>
      </c>
      <c r="N351" s="897" t="s">
        <v>7133</v>
      </c>
      <c r="O351" s="1154" t="s">
        <v>5993</v>
      </c>
      <c r="P351" s="899" t="s">
        <v>2323</v>
      </c>
      <c r="Q351" s="900" t="s">
        <v>2323</v>
      </c>
      <c r="R351" s="899" t="s">
        <v>2323</v>
      </c>
      <c r="S351" s="900" t="s">
        <v>2323</v>
      </c>
      <c r="T351" s="899" t="s">
        <v>2323</v>
      </c>
      <c r="U351" s="900" t="s">
        <v>2323</v>
      </c>
      <c r="V351" s="901" t="s">
        <v>2323</v>
      </c>
      <c r="W351" s="895" t="s">
        <v>6432</v>
      </c>
      <c r="X351" s="889" t="s">
        <v>7134</v>
      </c>
      <c r="Y351" s="1169"/>
      <c r="Z351" s="889"/>
      <c r="AA351" s="1170"/>
      <c r="AB351" s="889"/>
      <c r="AC351" s="891"/>
      <c r="AD351" s="902"/>
      <c r="AE351" s="1175"/>
      <c r="AF351" s="877"/>
      <c r="AG351" s="1156"/>
      <c r="AH351" s="902"/>
      <c r="AI351" s="903"/>
      <c r="AJ351" s="889"/>
      <c r="AK351" s="891"/>
      <c r="AL351" s="891"/>
      <c r="AN351" s="904">
        <v>6</v>
      </c>
      <c r="AO351" s="904" t="s">
        <v>5171</v>
      </c>
    </row>
    <row r="352" spans="1:41" s="904" customFormat="1" ht="13.2" outlineLevel="1">
      <c r="A352" s="891" t="s">
        <v>2613</v>
      </c>
      <c r="B352" s="892"/>
      <c r="C352" s="889"/>
      <c r="D352" s="1168" t="s">
        <v>1882</v>
      </c>
      <c r="E352" s="879"/>
      <c r="F352" s="877" t="s">
        <v>7135</v>
      </c>
      <c r="G352" s="879" t="s">
        <v>2613</v>
      </c>
      <c r="H352" s="890" t="s">
        <v>6005</v>
      </c>
      <c r="I352" s="890" t="s">
        <v>6728</v>
      </c>
      <c r="J352" s="880" t="s">
        <v>7136</v>
      </c>
      <c r="K352" s="897" t="s">
        <v>7137</v>
      </c>
      <c r="L352" s="1174" t="s">
        <v>7093</v>
      </c>
      <c r="M352" s="1155" t="s">
        <v>7189</v>
      </c>
      <c r="N352" s="897" t="s">
        <v>7138</v>
      </c>
      <c r="O352" s="1154" t="s">
        <v>5993</v>
      </c>
      <c r="P352" s="899" t="s">
        <v>2323</v>
      </c>
      <c r="Q352" s="900" t="s">
        <v>2323</v>
      </c>
      <c r="R352" s="899" t="s">
        <v>2323</v>
      </c>
      <c r="S352" s="900" t="s">
        <v>2323</v>
      </c>
      <c r="T352" s="899" t="s">
        <v>2323</v>
      </c>
      <c r="U352" s="900" t="s">
        <v>2323</v>
      </c>
      <c r="V352" s="901" t="s">
        <v>2323</v>
      </c>
      <c r="W352" s="895" t="s">
        <v>7139</v>
      </c>
      <c r="X352" s="889" t="s">
        <v>7140</v>
      </c>
      <c r="Y352" s="1169"/>
      <c r="Z352" s="889"/>
      <c r="AA352" s="1170"/>
      <c r="AB352" s="889"/>
      <c r="AC352" s="891"/>
      <c r="AD352" s="902"/>
      <c r="AE352" s="1175"/>
      <c r="AF352" s="877"/>
      <c r="AG352" s="1156"/>
      <c r="AH352" s="902"/>
      <c r="AI352" s="903"/>
      <c r="AJ352" s="889"/>
      <c r="AK352" s="891"/>
      <c r="AL352" s="891"/>
      <c r="AN352" s="904">
        <v>6</v>
      </c>
      <c r="AO352" s="904" t="s">
        <v>5171</v>
      </c>
    </row>
    <row r="353" spans="1:41" s="904" customFormat="1" ht="13.2" outlineLevel="1">
      <c r="A353" s="891" t="s">
        <v>2613</v>
      </c>
      <c r="B353" s="892"/>
      <c r="C353" s="889"/>
      <c r="D353" s="1168" t="s">
        <v>5000</v>
      </c>
      <c r="E353" s="879"/>
      <c r="F353" s="877" t="s">
        <v>7190</v>
      </c>
      <c r="G353" s="879" t="s">
        <v>2613</v>
      </c>
      <c r="H353" s="890" t="s">
        <v>6005</v>
      </c>
      <c r="I353" s="890" t="s">
        <v>6728</v>
      </c>
      <c r="J353" s="880" t="s">
        <v>7136</v>
      </c>
      <c r="K353" s="897" t="s">
        <v>7141</v>
      </c>
      <c r="L353" s="1174" t="s">
        <v>7093</v>
      </c>
      <c r="M353" s="1155" t="s">
        <v>7189</v>
      </c>
      <c r="N353" s="897" t="s">
        <v>7142</v>
      </c>
      <c r="O353" s="1154" t="s">
        <v>5993</v>
      </c>
      <c r="P353" s="899" t="s">
        <v>2323</v>
      </c>
      <c r="Q353" s="900" t="s">
        <v>2323</v>
      </c>
      <c r="R353" s="899" t="s">
        <v>2323</v>
      </c>
      <c r="S353" s="900" t="s">
        <v>2323</v>
      </c>
      <c r="T353" s="899" t="s">
        <v>2323</v>
      </c>
      <c r="U353" s="900" t="s">
        <v>2323</v>
      </c>
      <c r="V353" s="901" t="s">
        <v>2323</v>
      </c>
      <c r="W353" s="895" t="s">
        <v>7139</v>
      </c>
      <c r="X353" s="889" t="s">
        <v>7143</v>
      </c>
      <c r="Y353" s="1169"/>
      <c r="Z353" s="889"/>
      <c r="AA353" s="1170"/>
      <c r="AB353" s="889"/>
      <c r="AC353" s="891"/>
      <c r="AD353" s="902"/>
      <c r="AE353" s="1175"/>
      <c r="AF353" s="877"/>
      <c r="AG353" s="1156"/>
      <c r="AH353" s="902"/>
      <c r="AI353" s="903"/>
      <c r="AJ353" s="889"/>
      <c r="AK353" s="891"/>
      <c r="AL353" s="891"/>
      <c r="AN353" s="904">
        <v>6</v>
      </c>
      <c r="AO353" s="904" t="s">
        <v>5171</v>
      </c>
    </row>
    <row r="354" spans="1:41" s="904" customFormat="1" ht="13.2" outlineLevel="1">
      <c r="A354" s="891" t="s">
        <v>2613</v>
      </c>
      <c r="B354" s="892"/>
      <c r="C354" s="889"/>
      <c r="D354" s="1168" t="s">
        <v>5001</v>
      </c>
      <c r="E354" s="879"/>
      <c r="F354" s="877" t="s">
        <v>7135</v>
      </c>
      <c r="G354" s="879" t="s">
        <v>2613</v>
      </c>
      <c r="H354" s="890" t="s">
        <v>6005</v>
      </c>
      <c r="I354" s="890" t="s">
        <v>6728</v>
      </c>
      <c r="J354" s="880" t="s">
        <v>7136</v>
      </c>
      <c r="K354" s="897" t="s">
        <v>7144</v>
      </c>
      <c r="L354" s="1174" t="s">
        <v>7093</v>
      </c>
      <c r="M354" s="1155" t="s">
        <v>7189</v>
      </c>
      <c r="N354" s="897" t="s">
        <v>7145</v>
      </c>
      <c r="O354" s="1154" t="s">
        <v>5993</v>
      </c>
      <c r="P354" s="899" t="s">
        <v>2323</v>
      </c>
      <c r="Q354" s="900" t="s">
        <v>2323</v>
      </c>
      <c r="R354" s="899" t="s">
        <v>2323</v>
      </c>
      <c r="S354" s="900" t="s">
        <v>2323</v>
      </c>
      <c r="T354" s="899" t="s">
        <v>2323</v>
      </c>
      <c r="U354" s="900" t="s">
        <v>2323</v>
      </c>
      <c r="V354" s="901" t="s">
        <v>2323</v>
      </c>
      <c r="W354" s="895" t="s">
        <v>7139</v>
      </c>
      <c r="X354" s="889" t="s">
        <v>7146</v>
      </c>
      <c r="Y354" s="1169"/>
      <c r="Z354" s="889"/>
      <c r="AA354" s="1170"/>
      <c r="AB354" s="889"/>
      <c r="AC354" s="891"/>
      <c r="AD354" s="902"/>
      <c r="AE354" s="1175"/>
      <c r="AF354" s="877"/>
      <c r="AG354" s="1156"/>
      <c r="AH354" s="902"/>
      <c r="AI354" s="903"/>
      <c r="AJ354" s="889"/>
      <c r="AK354" s="891"/>
      <c r="AL354" s="891"/>
      <c r="AN354" s="904">
        <v>6</v>
      </c>
      <c r="AO354" s="904" t="s">
        <v>5171</v>
      </c>
    </row>
    <row r="355" spans="1:41" s="904" customFormat="1" ht="13.2" outlineLevel="1">
      <c r="A355" s="891" t="s">
        <v>2613</v>
      </c>
      <c r="B355" s="892"/>
      <c r="C355" s="889"/>
      <c r="D355" s="1168" t="s">
        <v>1879</v>
      </c>
      <c r="E355" s="879"/>
      <c r="F355" s="877" t="s">
        <v>7125</v>
      </c>
      <c r="G355" s="879" t="s">
        <v>7100</v>
      </c>
      <c r="H355" s="890" t="s">
        <v>6005</v>
      </c>
      <c r="I355" s="890" t="s">
        <v>6728</v>
      </c>
      <c r="J355" s="880" t="s">
        <v>6385</v>
      </c>
      <c r="K355" s="897" t="s">
        <v>7147</v>
      </c>
      <c r="L355" s="1174" t="s">
        <v>7093</v>
      </c>
      <c r="M355" s="1155" t="s">
        <v>7175</v>
      </c>
      <c r="N355" s="897" t="s">
        <v>7147</v>
      </c>
      <c r="O355" s="1154" t="s">
        <v>5993</v>
      </c>
      <c r="P355" s="899" t="s">
        <v>2323</v>
      </c>
      <c r="Q355" s="900" t="s">
        <v>2323</v>
      </c>
      <c r="R355" s="899" t="s">
        <v>2323</v>
      </c>
      <c r="S355" s="900" t="s">
        <v>2323</v>
      </c>
      <c r="T355" s="899" t="s">
        <v>2323</v>
      </c>
      <c r="U355" s="900" t="s">
        <v>2323</v>
      </c>
      <c r="V355" s="901" t="s">
        <v>2323</v>
      </c>
      <c r="W355" s="895" t="s">
        <v>7148</v>
      </c>
      <c r="X355" s="889" t="s">
        <v>7149</v>
      </c>
      <c r="Y355" s="1169"/>
      <c r="Z355" s="889"/>
      <c r="AA355" s="1170"/>
      <c r="AB355" s="889"/>
      <c r="AC355" s="891"/>
      <c r="AD355" s="902"/>
      <c r="AE355" s="1175"/>
      <c r="AF355" s="877"/>
      <c r="AG355" s="1156"/>
      <c r="AH355" s="902"/>
      <c r="AI355" s="903"/>
      <c r="AJ355" s="889"/>
      <c r="AK355" s="891"/>
      <c r="AL355" s="891"/>
      <c r="AN355" s="904">
        <v>6</v>
      </c>
      <c r="AO355" s="904" t="s">
        <v>5171</v>
      </c>
    </row>
    <row r="356" spans="1:41" s="904" customFormat="1" ht="13.2" outlineLevel="1">
      <c r="A356" s="891" t="s">
        <v>2613</v>
      </c>
      <c r="B356" s="892"/>
      <c r="C356" s="889"/>
      <c r="D356" s="1168" t="s">
        <v>521</v>
      </c>
      <c r="E356" s="879"/>
      <c r="F356" s="877" t="s">
        <v>7099</v>
      </c>
      <c r="G356" s="879" t="s">
        <v>7100</v>
      </c>
      <c r="H356" s="890" t="s">
        <v>6005</v>
      </c>
      <c r="I356" s="890" t="s">
        <v>6728</v>
      </c>
      <c r="J356" s="880" t="s">
        <v>7136</v>
      </c>
      <c r="K356" s="897" t="s">
        <v>7092</v>
      </c>
      <c r="L356" s="1174" t="s">
        <v>7093</v>
      </c>
      <c r="M356" s="1155" t="s">
        <v>7094</v>
      </c>
      <c r="N356" s="897" t="s">
        <v>7092</v>
      </c>
      <c r="O356" s="1154" t="s">
        <v>5993</v>
      </c>
      <c r="P356" s="899" t="s">
        <v>2323</v>
      </c>
      <c r="Q356" s="900" t="s">
        <v>2323</v>
      </c>
      <c r="R356" s="899" t="s">
        <v>2323</v>
      </c>
      <c r="S356" s="900" t="s">
        <v>2323</v>
      </c>
      <c r="T356" s="899" t="s">
        <v>2323</v>
      </c>
      <c r="U356" s="900" t="s">
        <v>2323</v>
      </c>
      <c r="V356" s="901" t="s">
        <v>2323</v>
      </c>
      <c r="W356" s="895" t="s">
        <v>7139</v>
      </c>
      <c r="X356" s="889" t="s">
        <v>7090</v>
      </c>
      <c r="Y356" s="1169"/>
      <c r="Z356" s="889"/>
      <c r="AA356" s="1170"/>
      <c r="AB356" s="889"/>
      <c r="AC356" s="891"/>
      <c r="AD356" s="902"/>
      <c r="AE356" s="1175"/>
      <c r="AF356" s="877"/>
      <c r="AG356" s="1156"/>
      <c r="AH356" s="902"/>
      <c r="AI356" s="903"/>
      <c r="AJ356" s="889"/>
      <c r="AK356" s="891"/>
      <c r="AL356" s="891"/>
      <c r="AN356" s="904">
        <v>6</v>
      </c>
      <c r="AO356" s="904" t="s">
        <v>5171</v>
      </c>
    </row>
    <row r="357" spans="1:41" s="904" customFormat="1" ht="13.2" outlineLevel="1">
      <c r="A357" s="891" t="s">
        <v>2613</v>
      </c>
      <c r="B357" s="892"/>
      <c r="C357" s="889"/>
      <c r="D357" s="1168" t="s">
        <v>522</v>
      </c>
      <c r="E357" s="879"/>
      <c r="F357" s="877" t="s">
        <v>7091</v>
      </c>
      <c r="G357" s="879" t="s">
        <v>1878</v>
      </c>
      <c r="H357" s="890" t="s">
        <v>6005</v>
      </c>
      <c r="I357" s="890" t="s">
        <v>6728</v>
      </c>
      <c r="J357" s="880" t="s">
        <v>7136</v>
      </c>
      <c r="K357" s="897" t="s">
        <v>7096</v>
      </c>
      <c r="L357" s="1174" t="s">
        <v>7093</v>
      </c>
      <c r="M357" s="1155" t="s">
        <v>7094</v>
      </c>
      <c r="N357" s="897" t="s">
        <v>7096</v>
      </c>
      <c r="O357" s="1154" t="s">
        <v>5993</v>
      </c>
      <c r="P357" s="899" t="s">
        <v>2323</v>
      </c>
      <c r="Q357" s="900" t="s">
        <v>2323</v>
      </c>
      <c r="R357" s="899" t="s">
        <v>2323</v>
      </c>
      <c r="S357" s="900" t="s">
        <v>2323</v>
      </c>
      <c r="T357" s="899" t="s">
        <v>2323</v>
      </c>
      <c r="U357" s="900" t="s">
        <v>2323</v>
      </c>
      <c r="V357" s="901" t="s">
        <v>2323</v>
      </c>
      <c r="W357" s="895" t="s">
        <v>7139</v>
      </c>
      <c r="X357" s="889" t="s">
        <v>7095</v>
      </c>
      <c r="Y357" s="1169"/>
      <c r="Z357" s="889"/>
      <c r="AA357" s="1170"/>
      <c r="AB357" s="889"/>
      <c r="AC357" s="891"/>
      <c r="AD357" s="902"/>
      <c r="AE357" s="1175"/>
      <c r="AF357" s="877"/>
      <c r="AG357" s="1156"/>
      <c r="AH357" s="902"/>
      <c r="AI357" s="903"/>
      <c r="AJ357" s="889"/>
      <c r="AK357" s="891"/>
      <c r="AL357" s="891"/>
      <c r="AN357" s="904">
        <v>6</v>
      </c>
      <c r="AO357" s="904" t="s">
        <v>5171</v>
      </c>
    </row>
    <row r="358" spans="1:41" s="904" customFormat="1" ht="13.2" outlineLevel="1">
      <c r="A358" s="891" t="s">
        <v>2613</v>
      </c>
      <c r="B358" s="892"/>
      <c r="C358" s="889"/>
      <c r="D358" s="1168" t="s">
        <v>523</v>
      </c>
      <c r="E358" s="879"/>
      <c r="F358" s="877" t="s">
        <v>7091</v>
      </c>
      <c r="G358" s="879" t="s">
        <v>1878</v>
      </c>
      <c r="H358" s="890" t="s">
        <v>6005</v>
      </c>
      <c r="I358" s="890" t="s">
        <v>6728</v>
      </c>
      <c r="J358" s="880" t="s">
        <v>7136</v>
      </c>
      <c r="K358" s="897" t="s">
        <v>7098</v>
      </c>
      <c r="L358" s="1174" t="s">
        <v>7093</v>
      </c>
      <c r="M358" s="1155" t="s">
        <v>7094</v>
      </c>
      <c r="N358" s="897" t="s">
        <v>7098</v>
      </c>
      <c r="O358" s="1154" t="s">
        <v>5993</v>
      </c>
      <c r="P358" s="899" t="s">
        <v>2323</v>
      </c>
      <c r="Q358" s="900" t="s">
        <v>2323</v>
      </c>
      <c r="R358" s="899" t="s">
        <v>2323</v>
      </c>
      <c r="S358" s="900" t="s">
        <v>2323</v>
      </c>
      <c r="T358" s="899" t="s">
        <v>2323</v>
      </c>
      <c r="U358" s="900" t="s">
        <v>2323</v>
      </c>
      <c r="V358" s="901" t="s">
        <v>2323</v>
      </c>
      <c r="W358" s="895" t="s">
        <v>7139</v>
      </c>
      <c r="X358" s="889" t="s">
        <v>7097</v>
      </c>
      <c r="Y358" s="1169"/>
      <c r="Z358" s="889"/>
      <c r="AA358" s="1170"/>
      <c r="AB358" s="889"/>
      <c r="AC358" s="891"/>
      <c r="AD358" s="902"/>
      <c r="AE358" s="1175"/>
      <c r="AF358" s="877"/>
      <c r="AG358" s="1156"/>
      <c r="AH358" s="902"/>
      <c r="AI358" s="903"/>
      <c r="AJ358" s="889"/>
      <c r="AK358" s="891"/>
      <c r="AL358" s="891"/>
      <c r="AN358" s="904">
        <v>6</v>
      </c>
      <c r="AO358" s="904" t="s">
        <v>5171</v>
      </c>
    </row>
    <row r="359" spans="1:41" s="904" customFormat="1" ht="13.2" outlineLevel="1">
      <c r="A359" s="891" t="s">
        <v>2613</v>
      </c>
      <c r="B359" s="892"/>
      <c r="C359" s="889"/>
      <c r="D359" s="1168" t="s">
        <v>1881</v>
      </c>
      <c r="E359" s="879"/>
      <c r="F359" s="877" t="s">
        <v>7125</v>
      </c>
      <c r="G359" s="879" t="s">
        <v>7100</v>
      </c>
      <c r="H359" s="890" t="s">
        <v>6005</v>
      </c>
      <c r="I359" s="890" t="s">
        <v>6728</v>
      </c>
      <c r="J359" s="880" t="s">
        <v>6385</v>
      </c>
      <c r="K359" s="897" t="s">
        <v>7150</v>
      </c>
      <c r="L359" s="1174" t="s">
        <v>7093</v>
      </c>
      <c r="M359" s="1155" t="s">
        <v>7175</v>
      </c>
      <c r="N359" s="897" t="s">
        <v>7177</v>
      </c>
      <c r="O359" s="1154" t="s">
        <v>5993</v>
      </c>
      <c r="P359" s="899" t="s">
        <v>2323</v>
      </c>
      <c r="Q359" s="900" t="s">
        <v>2323</v>
      </c>
      <c r="R359" s="899" t="s">
        <v>2323</v>
      </c>
      <c r="S359" s="900" t="s">
        <v>2323</v>
      </c>
      <c r="T359" s="899" t="s">
        <v>2323</v>
      </c>
      <c r="U359" s="900" t="s">
        <v>2323</v>
      </c>
      <c r="V359" s="901" t="s">
        <v>2323</v>
      </c>
      <c r="W359" s="895" t="s">
        <v>7151</v>
      </c>
      <c r="X359" s="889" t="s">
        <v>7152</v>
      </c>
      <c r="Y359" s="1169"/>
      <c r="Z359" s="889"/>
      <c r="AA359" s="1170"/>
      <c r="AB359" s="889"/>
      <c r="AC359" s="891"/>
      <c r="AD359" s="902"/>
      <c r="AE359" s="1175"/>
      <c r="AF359" s="877"/>
      <c r="AG359" s="1156"/>
      <c r="AH359" s="902"/>
      <c r="AI359" s="903"/>
      <c r="AJ359" s="889"/>
      <c r="AK359" s="891"/>
      <c r="AL359" s="891"/>
      <c r="AN359" s="904">
        <v>6</v>
      </c>
      <c r="AO359" s="904" t="s">
        <v>5171</v>
      </c>
    </row>
    <row r="360" spans="1:41" s="904" customFormat="1" ht="13.2" outlineLevel="1">
      <c r="A360" s="891" t="s">
        <v>2613</v>
      </c>
      <c r="B360" s="892"/>
      <c r="C360" s="889"/>
      <c r="D360" s="1168" t="s">
        <v>4018</v>
      </c>
      <c r="E360" s="879"/>
      <c r="F360" s="877" t="s">
        <v>7086</v>
      </c>
      <c r="G360" s="879" t="s">
        <v>4420</v>
      </c>
      <c r="H360" s="890" t="s">
        <v>6005</v>
      </c>
      <c r="I360" s="890" t="s">
        <v>6728</v>
      </c>
      <c r="J360" s="880" t="s">
        <v>7136</v>
      </c>
      <c r="K360" s="897" t="s">
        <v>7087</v>
      </c>
      <c r="L360" s="1174" t="s">
        <v>7088</v>
      </c>
      <c r="M360" s="1155" t="s">
        <v>7089</v>
      </c>
      <c r="N360" s="897" t="s">
        <v>7087</v>
      </c>
      <c r="O360" s="1154" t="s">
        <v>5993</v>
      </c>
      <c r="P360" s="899" t="s">
        <v>2323</v>
      </c>
      <c r="Q360" s="900" t="s">
        <v>2323</v>
      </c>
      <c r="R360" s="899" t="s">
        <v>2323</v>
      </c>
      <c r="S360" s="900" t="s">
        <v>2323</v>
      </c>
      <c r="T360" s="899" t="s">
        <v>2323</v>
      </c>
      <c r="U360" s="900" t="s">
        <v>2323</v>
      </c>
      <c r="V360" s="901" t="s">
        <v>2323</v>
      </c>
      <c r="W360" s="895" t="s">
        <v>7139</v>
      </c>
      <c r="X360" s="889" t="s">
        <v>7085</v>
      </c>
      <c r="Y360" s="1169"/>
      <c r="Z360" s="889"/>
      <c r="AA360" s="1170"/>
      <c r="AB360" s="889"/>
      <c r="AC360" s="891"/>
      <c r="AD360" s="902"/>
      <c r="AE360" s="1175"/>
      <c r="AF360" s="877"/>
      <c r="AG360" s="1156"/>
      <c r="AH360" s="902"/>
      <c r="AI360" s="903"/>
      <c r="AJ360" s="889"/>
      <c r="AK360" s="891"/>
      <c r="AL360" s="891"/>
      <c r="AN360" s="904">
        <v>6</v>
      </c>
      <c r="AO360" s="904" t="s">
        <v>5171</v>
      </c>
    </row>
    <row r="361" spans="1:41" s="904" customFormat="1" ht="13.2" outlineLevel="1">
      <c r="A361" s="891" t="s">
        <v>2613</v>
      </c>
      <c r="B361" s="892"/>
      <c r="C361" s="889"/>
      <c r="D361" s="1168" t="s">
        <v>4144</v>
      </c>
      <c r="E361" s="879"/>
      <c r="F361" s="877" t="s">
        <v>7178</v>
      </c>
      <c r="G361" s="879" t="s">
        <v>4145</v>
      </c>
      <c r="H361" s="890" t="s">
        <v>6005</v>
      </c>
      <c r="I361" s="890" t="s">
        <v>6728</v>
      </c>
      <c r="J361" s="880" t="s">
        <v>7136</v>
      </c>
      <c r="K361" s="897" t="s">
        <v>7153</v>
      </c>
      <c r="L361" s="1174" t="s">
        <v>7179</v>
      </c>
      <c r="M361" s="1155" t="s">
        <v>7180</v>
      </c>
      <c r="N361" s="897" t="s">
        <v>7153</v>
      </c>
      <c r="O361" s="1154" t="s">
        <v>5993</v>
      </c>
      <c r="P361" s="899" t="s">
        <v>2323</v>
      </c>
      <c r="Q361" s="900" t="s">
        <v>2323</v>
      </c>
      <c r="R361" s="899" t="s">
        <v>2323</v>
      </c>
      <c r="S361" s="900" t="s">
        <v>2323</v>
      </c>
      <c r="T361" s="899" t="s">
        <v>2323</v>
      </c>
      <c r="U361" s="900" t="s">
        <v>2323</v>
      </c>
      <c r="V361" s="901" t="s">
        <v>2323</v>
      </c>
      <c r="W361" s="895" t="s">
        <v>7154</v>
      </c>
      <c r="X361" s="889" t="s">
        <v>7155</v>
      </c>
      <c r="Y361" s="1169"/>
      <c r="Z361" s="889"/>
      <c r="AA361" s="1170"/>
      <c r="AB361" s="889"/>
      <c r="AC361" s="891"/>
      <c r="AD361" s="902"/>
      <c r="AE361" s="1175"/>
      <c r="AF361" s="877"/>
      <c r="AG361" s="1156"/>
      <c r="AH361" s="902"/>
      <c r="AI361" s="903"/>
      <c r="AJ361" s="889"/>
      <c r="AK361" s="891"/>
      <c r="AL361" s="891"/>
      <c r="AN361" s="904">
        <v>6</v>
      </c>
      <c r="AO361" s="904" t="s">
        <v>5171</v>
      </c>
    </row>
    <row r="362" spans="1:41" s="904" customFormat="1" ht="13.2" outlineLevel="1">
      <c r="A362" s="891" t="s">
        <v>2613</v>
      </c>
      <c r="B362" s="892"/>
      <c r="C362" s="889"/>
      <c r="D362" s="1168" t="s">
        <v>4785</v>
      </c>
      <c r="E362" s="879"/>
      <c r="F362" s="877" t="s">
        <v>7178</v>
      </c>
      <c r="G362" s="879" t="s">
        <v>4145</v>
      </c>
      <c r="H362" s="890" t="s">
        <v>6005</v>
      </c>
      <c r="I362" s="890" t="s">
        <v>6728</v>
      </c>
      <c r="J362" s="880" t="s">
        <v>7136</v>
      </c>
      <c r="K362" s="897" t="s">
        <v>7156</v>
      </c>
      <c r="L362" s="1174" t="s">
        <v>7179</v>
      </c>
      <c r="M362" s="1155" t="s">
        <v>7180</v>
      </c>
      <c r="N362" s="897" t="s">
        <v>7156</v>
      </c>
      <c r="O362" s="1154" t="s">
        <v>5993</v>
      </c>
      <c r="P362" s="899" t="s">
        <v>2323</v>
      </c>
      <c r="Q362" s="900" t="s">
        <v>2323</v>
      </c>
      <c r="R362" s="899" t="s">
        <v>2323</v>
      </c>
      <c r="S362" s="900" t="s">
        <v>2323</v>
      </c>
      <c r="T362" s="899" t="s">
        <v>2323</v>
      </c>
      <c r="U362" s="900" t="s">
        <v>2323</v>
      </c>
      <c r="V362" s="901" t="s">
        <v>2323</v>
      </c>
      <c r="W362" s="895" t="s">
        <v>7154</v>
      </c>
      <c r="X362" s="889" t="s">
        <v>7157</v>
      </c>
      <c r="Y362" s="1169"/>
      <c r="Z362" s="889"/>
      <c r="AA362" s="1170"/>
      <c r="AB362" s="889"/>
      <c r="AC362" s="891"/>
      <c r="AD362" s="902"/>
      <c r="AE362" s="1175"/>
      <c r="AF362" s="877"/>
      <c r="AG362" s="1156"/>
      <c r="AH362" s="902"/>
      <c r="AI362" s="903"/>
      <c r="AJ362" s="889"/>
      <c r="AK362" s="891"/>
      <c r="AL362" s="891"/>
      <c r="AN362" s="904">
        <v>6</v>
      </c>
      <c r="AO362" s="904" t="s">
        <v>5171</v>
      </c>
    </row>
    <row r="363" spans="1:41" s="904" customFormat="1" ht="13.2" outlineLevel="1">
      <c r="A363" s="891" t="s">
        <v>2613</v>
      </c>
      <c r="B363" s="892"/>
      <c r="C363" s="889"/>
      <c r="D363" s="1168" t="s">
        <v>4366</v>
      </c>
      <c r="E363" s="879"/>
      <c r="F363" s="877" t="s">
        <v>7158</v>
      </c>
      <c r="G363" s="879"/>
      <c r="H363" s="890" t="s">
        <v>6005</v>
      </c>
      <c r="I363" s="890" t="s">
        <v>6728</v>
      </c>
      <c r="J363" s="880" t="s">
        <v>7136</v>
      </c>
      <c r="K363" s="897" t="s">
        <v>7159</v>
      </c>
      <c r="L363" s="1174" t="s">
        <v>7160</v>
      </c>
      <c r="M363" s="1155" t="s">
        <v>7161</v>
      </c>
      <c r="N363" s="897" t="s">
        <v>7159</v>
      </c>
      <c r="O363" s="1154" t="s">
        <v>5993</v>
      </c>
      <c r="P363" s="899" t="s">
        <v>2323</v>
      </c>
      <c r="Q363" s="900" t="s">
        <v>2323</v>
      </c>
      <c r="R363" s="899" t="s">
        <v>2323</v>
      </c>
      <c r="S363" s="900" t="s">
        <v>2323</v>
      </c>
      <c r="T363" s="899" t="s">
        <v>2323</v>
      </c>
      <c r="U363" s="900" t="s">
        <v>2323</v>
      </c>
      <c r="V363" s="901" t="s">
        <v>2323</v>
      </c>
      <c r="W363" s="895" t="s">
        <v>7154</v>
      </c>
      <c r="X363" s="889" t="s">
        <v>7162</v>
      </c>
      <c r="Y363" s="1169"/>
      <c r="Z363" s="889"/>
      <c r="AA363" s="1170"/>
      <c r="AB363" s="889"/>
      <c r="AC363" s="891"/>
      <c r="AD363" s="902"/>
      <c r="AE363" s="1175"/>
      <c r="AF363" s="877"/>
      <c r="AG363" s="1156"/>
      <c r="AH363" s="902"/>
      <c r="AI363" s="903"/>
      <c r="AJ363" s="889"/>
      <c r="AK363" s="891"/>
      <c r="AL363" s="891"/>
      <c r="AN363" s="904">
        <v>6</v>
      </c>
      <c r="AO363" s="904" t="s">
        <v>5171</v>
      </c>
    </row>
    <row r="364" spans="1:41" s="904" customFormat="1" ht="13.2" outlineLevel="1">
      <c r="A364" s="891" t="s">
        <v>2613</v>
      </c>
      <c r="B364" s="892"/>
      <c r="C364" s="889"/>
      <c r="D364" s="1168"/>
      <c r="E364" s="879"/>
      <c r="F364" s="877" t="s">
        <v>3195</v>
      </c>
      <c r="G364" s="879"/>
      <c r="H364" s="890"/>
      <c r="I364" s="890"/>
      <c r="J364" s="880"/>
      <c r="K364" s="897"/>
      <c r="L364" s="1174"/>
      <c r="M364" s="1155"/>
      <c r="N364" s="897"/>
      <c r="O364" s="1154"/>
      <c r="P364" s="899"/>
      <c r="Q364" s="900"/>
      <c r="R364" s="899"/>
      <c r="S364" s="900"/>
      <c r="T364" s="899"/>
      <c r="U364" s="900"/>
      <c r="V364" s="901"/>
      <c r="W364" s="895"/>
      <c r="X364" s="889"/>
      <c r="Y364" s="1169"/>
      <c r="Z364" s="889"/>
      <c r="AA364" s="1170"/>
      <c r="AB364" s="889"/>
      <c r="AC364" s="891"/>
      <c r="AD364" s="902"/>
      <c r="AE364" s="1175"/>
      <c r="AF364" s="877"/>
      <c r="AG364" s="1156"/>
      <c r="AH364" s="902"/>
      <c r="AI364" s="903"/>
      <c r="AJ364" s="889"/>
      <c r="AK364" s="891"/>
      <c r="AL364" s="891"/>
      <c r="AN364" s="904">
        <v>6</v>
      </c>
      <c r="AO364" s="904" t="s">
        <v>5171</v>
      </c>
    </row>
    <row r="365" spans="1:41" s="904" customFormat="1" ht="13.2" outlineLevel="1">
      <c r="A365" s="891" t="s">
        <v>2613</v>
      </c>
      <c r="B365" s="892"/>
      <c r="C365" s="889"/>
      <c r="D365" s="1168"/>
      <c r="E365" s="879"/>
      <c r="F365" s="877" t="s">
        <v>3195</v>
      </c>
      <c r="G365" s="879"/>
      <c r="H365" s="890"/>
      <c r="I365" s="890"/>
      <c r="J365" s="880"/>
      <c r="K365" s="897"/>
      <c r="L365" s="1174"/>
      <c r="M365" s="1155"/>
      <c r="N365" s="897"/>
      <c r="O365" s="1154"/>
      <c r="P365" s="899"/>
      <c r="Q365" s="900"/>
      <c r="R365" s="899"/>
      <c r="S365" s="900"/>
      <c r="T365" s="899"/>
      <c r="U365" s="900"/>
      <c r="V365" s="901"/>
      <c r="W365" s="895"/>
      <c r="X365" s="889"/>
      <c r="Y365" s="1169"/>
      <c r="Z365" s="889"/>
      <c r="AA365" s="1170"/>
      <c r="AB365" s="889"/>
      <c r="AC365" s="891"/>
      <c r="AD365" s="902"/>
      <c r="AE365" s="1175"/>
      <c r="AF365" s="877"/>
      <c r="AG365" s="879"/>
      <c r="AH365" s="902"/>
      <c r="AI365" s="903"/>
      <c r="AJ365" s="889"/>
      <c r="AK365" s="891"/>
      <c r="AL365" s="891"/>
      <c r="AN365" s="904">
        <v>6</v>
      </c>
      <c r="AO365" s="904" t="s">
        <v>5171</v>
      </c>
    </row>
    <row r="366" spans="1:41" s="904" customFormat="1" ht="13.2">
      <c r="L366" s="1082"/>
      <c r="M366" s="1082"/>
      <c r="N366" s="1082"/>
      <c r="O366" s="1082"/>
      <c r="Q366" s="1082"/>
    </row>
    <row r="367" spans="1:41" s="904" customFormat="1" ht="13.8" thickBot="1">
      <c r="D367" s="904" t="s">
        <v>5917</v>
      </c>
    </row>
    <row r="368" spans="1:41" s="904" customFormat="1" ht="13.8" outlineLevel="1" thickBot="1">
      <c r="A368" s="1163" t="s">
        <v>9</v>
      </c>
      <c r="B368" s="1122" t="s">
        <v>306</v>
      </c>
      <c r="C368" s="1123"/>
      <c r="D368" s="1122" t="s">
        <v>4791</v>
      </c>
      <c r="E368" s="1122"/>
      <c r="F368" s="1130" t="s">
        <v>307</v>
      </c>
      <c r="G368" s="1126"/>
      <c r="H368" s="1126"/>
      <c r="I368" s="1126"/>
      <c r="J368" s="1162"/>
      <c r="K368" s="1129" t="s">
        <v>209</v>
      </c>
      <c r="L368" s="1130" t="s">
        <v>2154</v>
      </c>
      <c r="M368" s="1127"/>
      <c r="N368" s="1131" t="s">
        <v>209</v>
      </c>
      <c r="O368" s="1132" t="s">
        <v>309</v>
      </c>
      <c r="P368" s="1122"/>
      <c r="Q368" s="1122"/>
      <c r="R368" s="1122"/>
      <c r="S368" s="1122"/>
      <c r="T368" s="1122"/>
      <c r="U368" s="1123"/>
      <c r="V368" s="1122"/>
      <c r="W368" s="1130" t="s">
        <v>1164</v>
      </c>
      <c r="X368" s="1127"/>
      <c r="Y368" s="1132" t="s">
        <v>3948</v>
      </c>
      <c r="Z368" s="1123"/>
      <c r="AA368" s="1132" t="s">
        <v>3585</v>
      </c>
      <c r="AB368" s="1123"/>
      <c r="AC368" s="1131" t="s">
        <v>377</v>
      </c>
      <c r="AD368" s="1132" t="s">
        <v>310</v>
      </c>
      <c r="AE368" s="1123"/>
      <c r="AF368" s="1130" t="s">
        <v>308</v>
      </c>
      <c r="AG368" s="1126"/>
      <c r="AH368" s="1132" t="s">
        <v>4734</v>
      </c>
      <c r="AI368" s="1132"/>
      <c r="AJ368" s="1132"/>
      <c r="AK368" s="1133" t="s">
        <v>3213</v>
      </c>
      <c r="AL368" s="1131"/>
    </row>
    <row r="369" spans="1:41" s="904" customFormat="1" ht="216.75" customHeight="1" outlineLevel="1">
      <c r="A369" s="1136" t="s">
        <v>776</v>
      </c>
      <c r="B369" s="1135" t="s">
        <v>305</v>
      </c>
      <c r="C369" s="1136" t="s">
        <v>3054</v>
      </c>
      <c r="D369" s="1135" t="s">
        <v>3949</v>
      </c>
      <c r="E369" s="1136" t="s">
        <v>2188</v>
      </c>
      <c r="F369" s="1138" t="s">
        <v>3055</v>
      </c>
      <c r="G369" s="1139" t="s">
        <v>4473</v>
      </c>
      <c r="H369" s="1140" t="s">
        <v>1468</v>
      </c>
      <c r="I369" s="1140" t="s">
        <v>1467</v>
      </c>
      <c r="J369" s="1142" t="s">
        <v>2842</v>
      </c>
      <c r="K369" s="1143" t="s">
        <v>1415</v>
      </c>
      <c r="L369" s="1138" t="s">
        <v>4471</v>
      </c>
      <c r="M369" s="1145" t="s">
        <v>4472</v>
      </c>
      <c r="N369" s="1144" t="s">
        <v>4231</v>
      </c>
      <c r="O369" s="1138" t="s">
        <v>83</v>
      </c>
      <c r="P369" s="1140" t="s">
        <v>3057</v>
      </c>
      <c r="Q369" s="1140" t="s">
        <v>1606</v>
      </c>
      <c r="R369" s="1140" t="s">
        <v>1607</v>
      </c>
      <c r="S369" s="1140" t="s">
        <v>4619</v>
      </c>
      <c r="T369" s="1140" t="s">
        <v>4620</v>
      </c>
      <c r="U369" s="1140" t="s">
        <v>4621</v>
      </c>
      <c r="V369" s="1142" t="s">
        <v>4622</v>
      </c>
      <c r="W369" s="1146" t="s">
        <v>4012</v>
      </c>
      <c r="X369" s="1147" t="s">
        <v>5442</v>
      </c>
      <c r="Y369" s="1148" t="s">
        <v>4623</v>
      </c>
      <c r="Z369" s="1142" t="s">
        <v>1027</v>
      </c>
      <c r="AA369" s="1148" t="s">
        <v>1173</v>
      </c>
      <c r="AB369" s="1142" t="s">
        <v>2582</v>
      </c>
      <c r="AC369" s="1148" t="s">
        <v>3056</v>
      </c>
      <c r="AD369" s="1148" t="s">
        <v>1176</v>
      </c>
      <c r="AE369" s="1136" t="s">
        <v>1413</v>
      </c>
      <c r="AF369" s="1138" t="s">
        <v>2583</v>
      </c>
      <c r="AG369" s="1140" t="s">
        <v>251</v>
      </c>
      <c r="AH369" s="1138" t="s">
        <v>4431</v>
      </c>
      <c r="AI369" s="1149" t="s">
        <v>4429</v>
      </c>
      <c r="AJ369" s="1142" t="s">
        <v>4430</v>
      </c>
      <c r="AK369" s="1150" t="s">
        <v>995</v>
      </c>
      <c r="AL369" s="1151" t="s">
        <v>4994</v>
      </c>
    </row>
    <row r="370" spans="1:41" s="904" customFormat="1" ht="13.2" outlineLevel="1">
      <c r="A370" s="891" t="s">
        <v>2613</v>
      </c>
      <c r="B370" s="892"/>
      <c r="C370" s="889"/>
      <c r="D370" s="1152">
        <v>1</v>
      </c>
      <c r="E370" s="1153"/>
      <c r="F370" s="877" t="s">
        <v>3195</v>
      </c>
      <c r="G370" s="879" t="s">
        <v>4477</v>
      </c>
      <c r="H370" s="890"/>
      <c r="I370" s="890"/>
      <c r="J370" s="880"/>
      <c r="K370" s="895"/>
      <c r="L370" s="877"/>
      <c r="M370" s="896"/>
      <c r="N370" s="897"/>
      <c r="O370" s="898"/>
      <c r="P370" s="899"/>
      <c r="Q370" s="1154"/>
      <c r="R370" s="899"/>
      <c r="S370" s="1154"/>
      <c r="T370" s="899"/>
      <c r="U370" s="900"/>
      <c r="V370" s="901"/>
      <c r="W370" s="877"/>
      <c r="X370" s="889"/>
      <c r="Y370" s="902"/>
      <c r="Z370" s="889"/>
      <c r="AA370" s="892" t="s">
        <v>1175</v>
      </c>
      <c r="AB370" s="889"/>
      <c r="AC370" s="891" t="s">
        <v>380</v>
      </c>
      <c r="AD370" s="902"/>
      <c r="AE370" s="889"/>
      <c r="AF370" s="877"/>
      <c r="AG370" s="879"/>
      <c r="AH370" s="902"/>
      <c r="AI370" s="903"/>
      <c r="AJ370" s="889"/>
      <c r="AK370" s="891"/>
      <c r="AL370" s="891"/>
      <c r="AN370" s="904">
        <v>1</v>
      </c>
      <c r="AO370" s="904" t="s">
        <v>3947</v>
      </c>
    </row>
    <row r="371" spans="1:41" s="904" customFormat="1" ht="13.2" outlineLevel="1">
      <c r="A371" s="891" t="s">
        <v>2613</v>
      </c>
      <c r="B371" s="892"/>
      <c r="C371" s="889"/>
      <c r="D371" s="1152">
        <f t="shared" ref="D371:D385" si="13">D370+1</f>
        <v>2</v>
      </c>
      <c r="E371" s="1153"/>
      <c r="F371" s="877" t="s">
        <v>3195</v>
      </c>
      <c r="G371" s="879" t="s">
        <v>4477</v>
      </c>
      <c r="H371" s="890"/>
      <c r="I371" s="890"/>
      <c r="J371" s="880"/>
      <c r="K371" s="895"/>
      <c r="L371" s="877"/>
      <c r="M371" s="896"/>
      <c r="N371" s="897"/>
      <c r="O371" s="898"/>
      <c r="P371" s="899"/>
      <c r="Q371" s="900"/>
      <c r="R371" s="899"/>
      <c r="S371" s="900"/>
      <c r="T371" s="899"/>
      <c r="U371" s="900"/>
      <c r="V371" s="901"/>
      <c r="W371" s="877"/>
      <c r="X371" s="889"/>
      <c r="Y371" s="902"/>
      <c r="Z371" s="889"/>
      <c r="AA371" s="892" t="s">
        <v>1175</v>
      </c>
      <c r="AB371" s="889"/>
      <c r="AC371" s="891" t="s">
        <v>380</v>
      </c>
      <c r="AD371" s="902"/>
      <c r="AE371" s="889"/>
      <c r="AF371" s="877"/>
      <c r="AG371" s="879"/>
      <c r="AH371" s="902"/>
      <c r="AI371" s="903"/>
      <c r="AJ371" s="889"/>
      <c r="AK371" s="891"/>
      <c r="AL371" s="891"/>
      <c r="AN371" s="904">
        <v>1</v>
      </c>
      <c r="AO371" s="904" t="s">
        <v>3947</v>
      </c>
    </row>
    <row r="372" spans="1:41" s="904" customFormat="1" ht="13.2" outlineLevel="1">
      <c r="A372" s="891" t="s">
        <v>2613</v>
      </c>
      <c r="B372" s="892"/>
      <c r="C372" s="889"/>
      <c r="D372" s="1152">
        <f t="shared" si="13"/>
        <v>3</v>
      </c>
      <c r="E372" s="1153"/>
      <c r="F372" s="877" t="s">
        <v>3195</v>
      </c>
      <c r="G372" s="879" t="s">
        <v>4477</v>
      </c>
      <c r="H372" s="890"/>
      <c r="I372" s="890"/>
      <c r="J372" s="880"/>
      <c r="K372" s="895"/>
      <c r="L372" s="877"/>
      <c r="M372" s="896"/>
      <c r="N372" s="897"/>
      <c r="O372" s="898"/>
      <c r="P372" s="899"/>
      <c r="Q372" s="900"/>
      <c r="R372" s="899"/>
      <c r="S372" s="900"/>
      <c r="T372" s="899"/>
      <c r="U372" s="900"/>
      <c r="V372" s="901"/>
      <c r="W372" s="877"/>
      <c r="X372" s="889"/>
      <c r="Y372" s="902"/>
      <c r="Z372" s="889"/>
      <c r="AA372" s="892" t="s">
        <v>1175</v>
      </c>
      <c r="AB372" s="889"/>
      <c r="AC372" s="891" t="s">
        <v>380</v>
      </c>
      <c r="AD372" s="902"/>
      <c r="AE372" s="889"/>
      <c r="AF372" s="877"/>
      <c r="AG372" s="879"/>
      <c r="AH372" s="902"/>
      <c r="AI372" s="903"/>
      <c r="AJ372" s="889"/>
      <c r="AK372" s="891"/>
      <c r="AL372" s="891"/>
      <c r="AN372" s="904">
        <v>1</v>
      </c>
      <c r="AO372" s="904" t="s">
        <v>3947</v>
      </c>
    </row>
    <row r="373" spans="1:41" s="904" customFormat="1" ht="13.2" outlineLevel="1">
      <c r="A373" s="891" t="s">
        <v>2613</v>
      </c>
      <c r="B373" s="892"/>
      <c r="C373" s="889"/>
      <c r="D373" s="1152">
        <f t="shared" si="13"/>
        <v>4</v>
      </c>
      <c r="E373" s="1153"/>
      <c r="F373" s="877" t="s">
        <v>3195</v>
      </c>
      <c r="G373" s="879" t="s">
        <v>4477</v>
      </c>
      <c r="H373" s="890"/>
      <c r="I373" s="890"/>
      <c r="J373" s="880"/>
      <c r="K373" s="895"/>
      <c r="L373" s="877"/>
      <c r="M373" s="896"/>
      <c r="N373" s="897"/>
      <c r="O373" s="898"/>
      <c r="P373" s="899"/>
      <c r="Q373" s="900"/>
      <c r="R373" s="899"/>
      <c r="S373" s="900"/>
      <c r="T373" s="899"/>
      <c r="U373" s="900"/>
      <c r="V373" s="901"/>
      <c r="W373" s="877"/>
      <c r="X373" s="889"/>
      <c r="Y373" s="902"/>
      <c r="Z373" s="889"/>
      <c r="AA373" s="892" t="s">
        <v>1175</v>
      </c>
      <c r="AB373" s="889"/>
      <c r="AC373" s="891" t="s">
        <v>380</v>
      </c>
      <c r="AD373" s="902"/>
      <c r="AE373" s="889"/>
      <c r="AF373" s="877"/>
      <c r="AG373" s="879"/>
      <c r="AH373" s="902"/>
      <c r="AI373" s="903"/>
      <c r="AJ373" s="889"/>
      <c r="AK373" s="891"/>
      <c r="AL373" s="891"/>
      <c r="AN373" s="904">
        <v>1</v>
      </c>
      <c r="AO373" s="904" t="s">
        <v>3947</v>
      </c>
    </row>
    <row r="374" spans="1:41" s="904" customFormat="1" ht="13.2" outlineLevel="1">
      <c r="A374" s="891" t="s">
        <v>2613</v>
      </c>
      <c r="B374" s="892"/>
      <c r="C374" s="889"/>
      <c r="D374" s="1152">
        <f t="shared" si="13"/>
        <v>5</v>
      </c>
      <c r="E374" s="1153"/>
      <c r="F374" s="877" t="s">
        <v>3195</v>
      </c>
      <c r="G374" s="879" t="s">
        <v>4477</v>
      </c>
      <c r="H374" s="890"/>
      <c r="I374" s="890"/>
      <c r="J374" s="880"/>
      <c r="K374" s="895"/>
      <c r="L374" s="877"/>
      <c r="M374" s="896"/>
      <c r="N374" s="897"/>
      <c r="O374" s="898"/>
      <c r="P374" s="899"/>
      <c r="Q374" s="900"/>
      <c r="R374" s="899"/>
      <c r="S374" s="900"/>
      <c r="T374" s="899"/>
      <c r="U374" s="900"/>
      <c r="V374" s="901"/>
      <c r="W374" s="877"/>
      <c r="X374" s="889"/>
      <c r="Y374" s="902"/>
      <c r="Z374" s="889"/>
      <c r="AA374" s="892" t="s">
        <v>1175</v>
      </c>
      <c r="AB374" s="889"/>
      <c r="AC374" s="891" t="s">
        <v>380</v>
      </c>
      <c r="AD374" s="902"/>
      <c r="AE374" s="889"/>
      <c r="AF374" s="877"/>
      <c r="AG374" s="879"/>
      <c r="AH374" s="902"/>
      <c r="AI374" s="903"/>
      <c r="AJ374" s="889"/>
      <c r="AK374" s="891"/>
      <c r="AL374" s="891"/>
      <c r="AN374" s="904">
        <v>1</v>
      </c>
      <c r="AO374" s="904" t="s">
        <v>3947</v>
      </c>
    </row>
    <row r="375" spans="1:41" s="904" customFormat="1" ht="13.2" outlineLevel="1">
      <c r="A375" s="891" t="s">
        <v>2613</v>
      </c>
      <c r="B375" s="892"/>
      <c r="C375" s="889"/>
      <c r="D375" s="1152">
        <f t="shared" si="13"/>
        <v>6</v>
      </c>
      <c r="E375" s="1153"/>
      <c r="F375" s="877" t="s">
        <v>3195</v>
      </c>
      <c r="G375" s="879" t="s">
        <v>4477</v>
      </c>
      <c r="H375" s="890"/>
      <c r="I375" s="890"/>
      <c r="J375" s="880"/>
      <c r="K375" s="895"/>
      <c r="L375" s="877"/>
      <c r="M375" s="896"/>
      <c r="N375" s="897"/>
      <c r="O375" s="898"/>
      <c r="P375" s="899"/>
      <c r="Q375" s="900"/>
      <c r="R375" s="899"/>
      <c r="S375" s="900"/>
      <c r="T375" s="899"/>
      <c r="U375" s="900"/>
      <c r="V375" s="901"/>
      <c r="W375" s="877"/>
      <c r="X375" s="889"/>
      <c r="Y375" s="902"/>
      <c r="Z375" s="889"/>
      <c r="AA375" s="892" t="s">
        <v>1175</v>
      </c>
      <c r="AB375" s="889"/>
      <c r="AC375" s="891" t="s">
        <v>380</v>
      </c>
      <c r="AD375" s="902"/>
      <c r="AE375" s="889"/>
      <c r="AF375" s="877"/>
      <c r="AG375" s="879"/>
      <c r="AH375" s="902"/>
      <c r="AI375" s="903"/>
      <c r="AJ375" s="889"/>
      <c r="AK375" s="891"/>
      <c r="AL375" s="891"/>
      <c r="AN375" s="904">
        <v>1</v>
      </c>
      <c r="AO375" s="904" t="s">
        <v>3947</v>
      </c>
    </row>
    <row r="376" spans="1:41" s="904" customFormat="1" ht="13.2" outlineLevel="1">
      <c r="A376" s="891" t="s">
        <v>2613</v>
      </c>
      <c r="B376" s="892"/>
      <c r="C376" s="889"/>
      <c r="D376" s="1152">
        <f t="shared" si="13"/>
        <v>7</v>
      </c>
      <c r="E376" s="1153"/>
      <c r="F376" s="877" t="s">
        <v>3195</v>
      </c>
      <c r="G376" s="879" t="s">
        <v>4477</v>
      </c>
      <c r="H376" s="890"/>
      <c r="I376" s="890"/>
      <c r="J376" s="880"/>
      <c r="K376" s="895"/>
      <c r="L376" s="877"/>
      <c r="M376" s="896"/>
      <c r="N376" s="897"/>
      <c r="O376" s="898"/>
      <c r="P376" s="899"/>
      <c r="Q376" s="900"/>
      <c r="R376" s="899"/>
      <c r="S376" s="900"/>
      <c r="T376" s="899"/>
      <c r="U376" s="900"/>
      <c r="V376" s="901"/>
      <c r="W376" s="877"/>
      <c r="X376" s="889"/>
      <c r="Y376" s="902"/>
      <c r="Z376" s="889"/>
      <c r="AA376" s="892" t="s">
        <v>1175</v>
      </c>
      <c r="AB376" s="889"/>
      <c r="AC376" s="891" t="s">
        <v>380</v>
      </c>
      <c r="AD376" s="902"/>
      <c r="AE376" s="889"/>
      <c r="AF376" s="877"/>
      <c r="AG376" s="879"/>
      <c r="AH376" s="902"/>
      <c r="AI376" s="903"/>
      <c r="AJ376" s="889"/>
      <c r="AK376" s="891"/>
      <c r="AL376" s="891"/>
      <c r="AN376" s="904">
        <v>1</v>
      </c>
      <c r="AO376" s="904" t="s">
        <v>3947</v>
      </c>
    </row>
    <row r="377" spans="1:41" s="904" customFormat="1" ht="13.2" outlineLevel="1">
      <c r="A377" s="891" t="s">
        <v>2613</v>
      </c>
      <c r="B377" s="892"/>
      <c r="C377" s="889"/>
      <c r="D377" s="1152">
        <f t="shared" si="13"/>
        <v>8</v>
      </c>
      <c r="E377" s="1153"/>
      <c r="F377" s="877" t="s">
        <v>3195</v>
      </c>
      <c r="G377" s="879" t="s">
        <v>4477</v>
      </c>
      <c r="H377" s="890"/>
      <c r="I377" s="890"/>
      <c r="J377" s="880"/>
      <c r="K377" s="895"/>
      <c r="L377" s="877"/>
      <c r="M377" s="896"/>
      <c r="N377" s="897"/>
      <c r="O377" s="898"/>
      <c r="P377" s="899"/>
      <c r="Q377" s="900"/>
      <c r="R377" s="899"/>
      <c r="S377" s="900"/>
      <c r="T377" s="899"/>
      <c r="U377" s="900"/>
      <c r="V377" s="901"/>
      <c r="W377" s="877"/>
      <c r="X377" s="889"/>
      <c r="Y377" s="902"/>
      <c r="Z377" s="889"/>
      <c r="AA377" s="892" t="s">
        <v>1175</v>
      </c>
      <c r="AB377" s="889"/>
      <c r="AC377" s="891" t="s">
        <v>380</v>
      </c>
      <c r="AD377" s="902"/>
      <c r="AE377" s="889"/>
      <c r="AF377" s="877"/>
      <c r="AG377" s="879"/>
      <c r="AH377" s="902"/>
      <c r="AI377" s="903"/>
      <c r="AJ377" s="889"/>
      <c r="AK377" s="891"/>
      <c r="AL377" s="891"/>
      <c r="AN377" s="904">
        <v>1</v>
      </c>
      <c r="AO377" s="904" t="s">
        <v>3947</v>
      </c>
    </row>
    <row r="378" spans="1:41" s="904" customFormat="1" ht="13.2" outlineLevel="1">
      <c r="A378" s="891" t="s">
        <v>2613</v>
      </c>
      <c r="B378" s="892"/>
      <c r="C378" s="889"/>
      <c r="D378" s="1152">
        <f t="shared" si="13"/>
        <v>9</v>
      </c>
      <c r="E378" s="1153"/>
      <c r="F378" s="877" t="s">
        <v>3195</v>
      </c>
      <c r="G378" s="879" t="s">
        <v>4477</v>
      </c>
      <c r="H378" s="890"/>
      <c r="I378" s="890"/>
      <c r="J378" s="880"/>
      <c r="K378" s="895"/>
      <c r="L378" s="877"/>
      <c r="M378" s="896"/>
      <c r="N378" s="897"/>
      <c r="O378" s="898"/>
      <c r="P378" s="899"/>
      <c r="Q378" s="900"/>
      <c r="R378" s="899"/>
      <c r="S378" s="900"/>
      <c r="T378" s="899"/>
      <c r="U378" s="900"/>
      <c r="V378" s="901"/>
      <c r="W378" s="877"/>
      <c r="X378" s="889"/>
      <c r="Y378" s="902"/>
      <c r="Z378" s="889"/>
      <c r="AA378" s="892" t="s">
        <v>1175</v>
      </c>
      <c r="AB378" s="889"/>
      <c r="AC378" s="891" t="s">
        <v>380</v>
      </c>
      <c r="AD378" s="902"/>
      <c r="AE378" s="889"/>
      <c r="AF378" s="877"/>
      <c r="AG378" s="879"/>
      <c r="AH378" s="902"/>
      <c r="AI378" s="903"/>
      <c r="AJ378" s="889"/>
      <c r="AK378" s="891"/>
      <c r="AL378" s="891"/>
      <c r="AN378" s="904">
        <v>1</v>
      </c>
      <c r="AO378" s="904" t="s">
        <v>3947</v>
      </c>
    </row>
    <row r="379" spans="1:41" s="904" customFormat="1" ht="13.2" outlineLevel="1">
      <c r="A379" s="891" t="s">
        <v>2613</v>
      </c>
      <c r="B379" s="892"/>
      <c r="C379" s="889"/>
      <c r="D379" s="1152">
        <f t="shared" si="13"/>
        <v>10</v>
      </c>
      <c r="E379" s="1153"/>
      <c r="F379" s="877" t="s">
        <v>3195</v>
      </c>
      <c r="G379" s="879" t="s">
        <v>4477</v>
      </c>
      <c r="H379" s="890"/>
      <c r="I379" s="890"/>
      <c r="J379" s="880"/>
      <c r="K379" s="895"/>
      <c r="L379" s="877"/>
      <c r="M379" s="896"/>
      <c r="N379" s="897"/>
      <c r="O379" s="898"/>
      <c r="P379" s="899"/>
      <c r="Q379" s="900"/>
      <c r="R379" s="899"/>
      <c r="S379" s="900"/>
      <c r="T379" s="899"/>
      <c r="U379" s="900"/>
      <c r="V379" s="901"/>
      <c r="W379" s="877"/>
      <c r="X379" s="889"/>
      <c r="Y379" s="902"/>
      <c r="Z379" s="889"/>
      <c r="AA379" s="892" t="s">
        <v>1175</v>
      </c>
      <c r="AB379" s="889"/>
      <c r="AC379" s="891" t="s">
        <v>380</v>
      </c>
      <c r="AD379" s="902"/>
      <c r="AE379" s="889"/>
      <c r="AF379" s="877"/>
      <c r="AG379" s="879"/>
      <c r="AH379" s="902"/>
      <c r="AI379" s="903"/>
      <c r="AJ379" s="889"/>
      <c r="AK379" s="891"/>
      <c r="AL379" s="891"/>
      <c r="AN379" s="904">
        <v>1</v>
      </c>
      <c r="AO379" s="904" t="s">
        <v>3947</v>
      </c>
    </row>
    <row r="380" spans="1:41" s="904" customFormat="1" ht="13.2" outlineLevel="1">
      <c r="A380" s="891" t="s">
        <v>2613</v>
      </c>
      <c r="B380" s="892"/>
      <c r="C380" s="889"/>
      <c r="D380" s="1152">
        <f t="shared" si="13"/>
        <v>11</v>
      </c>
      <c r="E380" s="1153"/>
      <c r="F380" s="877" t="s">
        <v>3195</v>
      </c>
      <c r="G380" s="879" t="s">
        <v>4477</v>
      </c>
      <c r="H380" s="890"/>
      <c r="I380" s="890"/>
      <c r="J380" s="880"/>
      <c r="K380" s="895"/>
      <c r="L380" s="877"/>
      <c r="M380" s="896"/>
      <c r="N380" s="897"/>
      <c r="O380" s="898"/>
      <c r="P380" s="899"/>
      <c r="Q380" s="900"/>
      <c r="R380" s="899"/>
      <c r="S380" s="900"/>
      <c r="T380" s="899"/>
      <c r="U380" s="900"/>
      <c r="V380" s="901"/>
      <c r="W380" s="877"/>
      <c r="X380" s="889"/>
      <c r="Y380" s="902"/>
      <c r="Z380" s="889"/>
      <c r="AA380" s="892" t="s">
        <v>1175</v>
      </c>
      <c r="AB380" s="889"/>
      <c r="AC380" s="891" t="s">
        <v>380</v>
      </c>
      <c r="AD380" s="902"/>
      <c r="AE380" s="889"/>
      <c r="AF380" s="877"/>
      <c r="AG380" s="879"/>
      <c r="AH380" s="902"/>
      <c r="AI380" s="903"/>
      <c r="AJ380" s="889"/>
      <c r="AK380" s="891"/>
      <c r="AL380" s="891"/>
      <c r="AN380" s="904">
        <v>1</v>
      </c>
      <c r="AO380" s="904" t="s">
        <v>3947</v>
      </c>
    </row>
    <row r="381" spans="1:41" s="904" customFormat="1" ht="13.2" outlineLevel="1">
      <c r="A381" s="891" t="s">
        <v>2613</v>
      </c>
      <c r="B381" s="892"/>
      <c r="C381" s="889"/>
      <c r="D381" s="1152">
        <f t="shared" si="13"/>
        <v>12</v>
      </c>
      <c r="E381" s="1153"/>
      <c r="F381" s="877" t="s">
        <v>3195</v>
      </c>
      <c r="G381" s="879" t="s">
        <v>4477</v>
      </c>
      <c r="H381" s="890"/>
      <c r="I381" s="890"/>
      <c r="J381" s="880"/>
      <c r="K381" s="895"/>
      <c r="L381" s="877"/>
      <c r="M381" s="896"/>
      <c r="N381" s="897"/>
      <c r="O381" s="898"/>
      <c r="P381" s="899"/>
      <c r="Q381" s="900"/>
      <c r="R381" s="899"/>
      <c r="S381" s="900"/>
      <c r="T381" s="899"/>
      <c r="U381" s="900"/>
      <c r="V381" s="901"/>
      <c r="W381" s="877"/>
      <c r="X381" s="889"/>
      <c r="Y381" s="902"/>
      <c r="Z381" s="889"/>
      <c r="AA381" s="892" t="s">
        <v>1175</v>
      </c>
      <c r="AB381" s="889"/>
      <c r="AC381" s="891" t="s">
        <v>380</v>
      </c>
      <c r="AD381" s="902"/>
      <c r="AE381" s="889"/>
      <c r="AF381" s="877"/>
      <c r="AG381" s="879"/>
      <c r="AH381" s="902"/>
      <c r="AI381" s="903"/>
      <c r="AJ381" s="889"/>
      <c r="AK381" s="891"/>
      <c r="AL381" s="891"/>
      <c r="AN381" s="904">
        <v>1</v>
      </c>
      <c r="AO381" s="904" t="s">
        <v>3947</v>
      </c>
    </row>
    <row r="382" spans="1:41" s="904" customFormat="1" ht="13.2" outlineLevel="1">
      <c r="A382" s="891" t="s">
        <v>2613</v>
      </c>
      <c r="B382" s="892"/>
      <c r="C382" s="889"/>
      <c r="D382" s="1152">
        <f t="shared" si="13"/>
        <v>13</v>
      </c>
      <c r="E382" s="1153"/>
      <c r="F382" s="877" t="s">
        <v>3195</v>
      </c>
      <c r="G382" s="879" t="s">
        <v>4477</v>
      </c>
      <c r="H382" s="890"/>
      <c r="I382" s="890"/>
      <c r="J382" s="880"/>
      <c r="K382" s="895"/>
      <c r="L382" s="877"/>
      <c r="M382" s="896"/>
      <c r="N382" s="897"/>
      <c r="O382" s="898"/>
      <c r="P382" s="899"/>
      <c r="Q382" s="900"/>
      <c r="R382" s="899"/>
      <c r="S382" s="900"/>
      <c r="T382" s="899"/>
      <c r="U382" s="900"/>
      <c r="V382" s="901"/>
      <c r="W382" s="877"/>
      <c r="X382" s="889"/>
      <c r="Y382" s="902"/>
      <c r="Z382" s="889"/>
      <c r="AA382" s="892" t="s">
        <v>1175</v>
      </c>
      <c r="AB382" s="889"/>
      <c r="AC382" s="891" t="s">
        <v>380</v>
      </c>
      <c r="AD382" s="902"/>
      <c r="AE382" s="889"/>
      <c r="AF382" s="877"/>
      <c r="AG382" s="879"/>
      <c r="AH382" s="902"/>
      <c r="AI382" s="903"/>
      <c r="AJ382" s="889"/>
      <c r="AK382" s="891"/>
      <c r="AL382" s="891"/>
      <c r="AN382" s="904">
        <v>1</v>
      </c>
      <c r="AO382" s="904" t="s">
        <v>3947</v>
      </c>
    </row>
    <row r="383" spans="1:41" s="904" customFormat="1" ht="13.2" outlineLevel="1">
      <c r="A383" s="891" t="s">
        <v>2613</v>
      </c>
      <c r="B383" s="892"/>
      <c r="C383" s="889"/>
      <c r="D383" s="1152">
        <f t="shared" si="13"/>
        <v>14</v>
      </c>
      <c r="E383" s="1153"/>
      <c r="F383" s="877" t="s">
        <v>3195</v>
      </c>
      <c r="G383" s="879" t="s">
        <v>4477</v>
      </c>
      <c r="H383" s="890"/>
      <c r="I383" s="890"/>
      <c r="J383" s="880"/>
      <c r="K383" s="895"/>
      <c r="L383" s="877"/>
      <c r="M383" s="896"/>
      <c r="N383" s="897"/>
      <c r="O383" s="898"/>
      <c r="P383" s="899"/>
      <c r="Q383" s="900"/>
      <c r="R383" s="899"/>
      <c r="S383" s="900"/>
      <c r="T383" s="899"/>
      <c r="U383" s="900"/>
      <c r="V383" s="901"/>
      <c r="W383" s="877"/>
      <c r="X383" s="889"/>
      <c r="Y383" s="902"/>
      <c r="Z383" s="889"/>
      <c r="AA383" s="892" t="s">
        <v>1175</v>
      </c>
      <c r="AB383" s="889"/>
      <c r="AC383" s="891" t="s">
        <v>380</v>
      </c>
      <c r="AD383" s="902"/>
      <c r="AE383" s="889"/>
      <c r="AF383" s="877"/>
      <c r="AG383" s="879"/>
      <c r="AH383" s="902"/>
      <c r="AI383" s="903"/>
      <c r="AJ383" s="889"/>
      <c r="AK383" s="891"/>
      <c r="AL383" s="891"/>
      <c r="AN383" s="904">
        <v>1</v>
      </c>
      <c r="AO383" s="904" t="s">
        <v>3947</v>
      </c>
    </row>
    <row r="384" spans="1:41" s="904" customFormat="1" ht="13.2" outlineLevel="1">
      <c r="A384" s="891" t="s">
        <v>2613</v>
      </c>
      <c r="B384" s="892"/>
      <c r="C384" s="889"/>
      <c r="D384" s="1152">
        <f t="shared" si="13"/>
        <v>15</v>
      </c>
      <c r="E384" s="1153"/>
      <c r="F384" s="877" t="s">
        <v>3195</v>
      </c>
      <c r="G384" s="879" t="s">
        <v>4477</v>
      </c>
      <c r="H384" s="890"/>
      <c r="I384" s="890"/>
      <c r="J384" s="880"/>
      <c r="K384" s="895"/>
      <c r="L384" s="877"/>
      <c r="M384" s="896"/>
      <c r="N384" s="897"/>
      <c r="O384" s="898"/>
      <c r="P384" s="899"/>
      <c r="Q384" s="900"/>
      <c r="R384" s="899"/>
      <c r="S384" s="900"/>
      <c r="T384" s="899"/>
      <c r="U384" s="900"/>
      <c r="V384" s="901"/>
      <c r="W384" s="877"/>
      <c r="X384" s="889"/>
      <c r="Y384" s="902"/>
      <c r="Z384" s="889"/>
      <c r="AA384" s="892" t="s">
        <v>1175</v>
      </c>
      <c r="AB384" s="889"/>
      <c r="AC384" s="891" t="s">
        <v>380</v>
      </c>
      <c r="AD384" s="902"/>
      <c r="AE384" s="889"/>
      <c r="AF384" s="877"/>
      <c r="AG384" s="879"/>
      <c r="AH384" s="902"/>
      <c r="AI384" s="903"/>
      <c r="AJ384" s="889"/>
      <c r="AK384" s="891"/>
      <c r="AL384" s="891"/>
      <c r="AN384" s="904">
        <v>1</v>
      </c>
      <c r="AO384" s="904" t="s">
        <v>3947</v>
      </c>
    </row>
    <row r="385" spans="1:41" s="904" customFormat="1" ht="13.2" outlineLevel="1">
      <c r="A385" s="891" t="s">
        <v>2613</v>
      </c>
      <c r="B385" s="892"/>
      <c r="C385" s="889"/>
      <c r="D385" s="1152">
        <f t="shared" si="13"/>
        <v>16</v>
      </c>
      <c r="E385" s="1153"/>
      <c r="F385" s="877" t="s">
        <v>3195</v>
      </c>
      <c r="G385" s="879" t="s">
        <v>4477</v>
      </c>
      <c r="H385" s="890"/>
      <c r="I385" s="890"/>
      <c r="J385" s="880"/>
      <c r="K385" s="895"/>
      <c r="L385" s="877"/>
      <c r="M385" s="896"/>
      <c r="N385" s="897"/>
      <c r="O385" s="898"/>
      <c r="P385" s="899"/>
      <c r="Q385" s="900"/>
      <c r="R385" s="899"/>
      <c r="S385" s="900"/>
      <c r="T385" s="899"/>
      <c r="U385" s="900"/>
      <c r="V385" s="901"/>
      <c r="W385" s="877"/>
      <c r="X385" s="889"/>
      <c r="Y385" s="902"/>
      <c r="Z385" s="889"/>
      <c r="AA385" s="892" t="s">
        <v>1175</v>
      </c>
      <c r="AB385" s="889"/>
      <c r="AC385" s="891" t="s">
        <v>380</v>
      </c>
      <c r="AD385" s="902"/>
      <c r="AE385" s="889"/>
      <c r="AF385" s="877"/>
      <c r="AG385" s="879"/>
      <c r="AH385" s="902"/>
      <c r="AI385" s="903"/>
      <c r="AJ385" s="889"/>
      <c r="AK385" s="891"/>
      <c r="AL385" s="891"/>
      <c r="AN385" s="904">
        <v>1</v>
      </c>
      <c r="AO385" s="904" t="s">
        <v>3947</v>
      </c>
    </row>
    <row r="386" spans="1:41" s="904" customFormat="1" ht="13.2">
      <c r="I386" s="1082"/>
      <c r="J386" s="1082"/>
      <c r="K386" s="1082"/>
      <c r="L386" s="1082"/>
      <c r="N386" s="1082"/>
      <c r="AK386" s="1159"/>
    </row>
    <row r="387" spans="1:41" s="904" customFormat="1" ht="13.8" thickBot="1">
      <c r="D387" s="904" t="s">
        <v>5918</v>
      </c>
    </row>
    <row r="388" spans="1:41" s="904" customFormat="1" ht="13.8" outlineLevel="1" thickBot="1">
      <c r="A388" s="1163" t="s">
        <v>9</v>
      </c>
      <c r="B388" s="1122" t="s">
        <v>306</v>
      </c>
      <c r="C388" s="1123"/>
      <c r="D388" s="1122" t="s">
        <v>2989</v>
      </c>
      <c r="E388" s="1122"/>
      <c r="F388" s="1130" t="s">
        <v>307</v>
      </c>
      <c r="G388" s="1126"/>
      <c r="H388" s="1126"/>
      <c r="I388" s="1126"/>
      <c r="J388" s="1162"/>
      <c r="K388" s="1129" t="s">
        <v>209</v>
      </c>
      <c r="L388" s="1130" t="s">
        <v>2154</v>
      </c>
      <c r="M388" s="1126"/>
      <c r="N388" s="1131" t="s">
        <v>209</v>
      </c>
      <c r="O388" s="1132" t="s">
        <v>309</v>
      </c>
      <c r="P388" s="1122"/>
      <c r="Q388" s="1122"/>
      <c r="R388" s="1122"/>
      <c r="S388" s="1122"/>
      <c r="T388" s="1122"/>
      <c r="U388" s="1123"/>
      <c r="V388" s="1122"/>
      <c r="W388" s="1130" t="s">
        <v>1164</v>
      </c>
      <c r="X388" s="1127"/>
      <c r="Y388" s="1132" t="s">
        <v>3948</v>
      </c>
      <c r="Z388" s="1123"/>
      <c r="AA388" s="1132" t="s">
        <v>3585</v>
      </c>
      <c r="AB388" s="1123"/>
      <c r="AC388" s="1131" t="s">
        <v>377</v>
      </c>
      <c r="AD388" s="1132" t="s">
        <v>310</v>
      </c>
      <c r="AE388" s="1123"/>
      <c r="AF388" s="1130" t="s">
        <v>308</v>
      </c>
      <c r="AG388" s="1126"/>
      <c r="AH388" s="1132" t="s">
        <v>4734</v>
      </c>
      <c r="AI388" s="1132"/>
      <c r="AJ388" s="1132"/>
      <c r="AK388" s="1133" t="s">
        <v>3213</v>
      </c>
      <c r="AL388" s="1131"/>
    </row>
    <row r="389" spans="1:41" s="904" customFormat="1" ht="212.25" customHeight="1" outlineLevel="1">
      <c r="A389" s="1136" t="s">
        <v>776</v>
      </c>
      <c r="B389" s="1135" t="s">
        <v>305</v>
      </c>
      <c r="C389" s="1136" t="s">
        <v>3054</v>
      </c>
      <c r="D389" s="1135" t="s">
        <v>3949</v>
      </c>
      <c r="E389" s="1184" t="s">
        <v>5280</v>
      </c>
      <c r="F389" s="1138" t="s">
        <v>3055</v>
      </c>
      <c r="G389" s="1139" t="s">
        <v>2314</v>
      </c>
      <c r="H389" s="1140" t="s">
        <v>1468</v>
      </c>
      <c r="I389" s="1140" t="s">
        <v>1467</v>
      </c>
      <c r="J389" s="1142" t="s">
        <v>2842</v>
      </c>
      <c r="K389" s="1143" t="s">
        <v>1415</v>
      </c>
      <c r="L389" s="1138" t="s">
        <v>993</v>
      </c>
      <c r="M389" s="1145" t="s">
        <v>408</v>
      </c>
      <c r="N389" s="1144" t="s">
        <v>4231</v>
      </c>
      <c r="O389" s="1138" t="s">
        <v>83</v>
      </c>
      <c r="P389" s="1140" t="s">
        <v>3057</v>
      </c>
      <c r="Q389" s="1140" t="s">
        <v>1606</v>
      </c>
      <c r="R389" s="1140" t="s">
        <v>1607</v>
      </c>
      <c r="S389" s="1140" t="s">
        <v>4619</v>
      </c>
      <c r="T389" s="1140" t="s">
        <v>4620</v>
      </c>
      <c r="U389" s="1140" t="s">
        <v>4621</v>
      </c>
      <c r="V389" s="1142" t="s">
        <v>4622</v>
      </c>
      <c r="W389" s="1146" t="s">
        <v>4012</v>
      </c>
      <c r="X389" s="1147" t="s">
        <v>5442</v>
      </c>
      <c r="Y389" s="1148" t="s">
        <v>4623</v>
      </c>
      <c r="Z389" s="1142" t="s">
        <v>1027</v>
      </c>
      <c r="AA389" s="1148" t="s">
        <v>1173</v>
      </c>
      <c r="AB389" s="1142" t="s">
        <v>2582</v>
      </c>
      <c r="AC389" s="1148" t="s">
        <v>3056</v>
      </c>
      <c r="AD389" s="1148" t="s">
        <v>1176</v>
      </c>
      <c r="AE389" s="1136" t="s">
        <v>1413</v>
      </c>
      <c r="AF389" s="1138" t="s">
        <v>2583</v>
      </c>
      <c r="AG389" s="1140" t="s">
        <v>251</v>
      </c>
      <c r="AH389" s="1138" t="s">
        <v>4431</v>
      </c>
      <c r="AI389" s="1149" t="s">
        <v>4429</v>
      </c>
      <c r="AJ389" s="1142" t="s">
        <v>4430</v>
      </c>
      <c r="AK389" s="1150" t="s">
        <v>995</v>
      </c>
      <c r="AL389" s="1151" t="s">
        <v>4994</v>
      </c>
    </row>
    <row r="390" spans="1:41" s="904" customFormat="1" ht="13.2" outlineLevel="1">
      <c r="A390" s="891" t="s">
        <v>2613</v>
      </c>
      <c r="B390" s="892"/>
      <c r="C390" s="889"/>
      <c r="D390" s="1152">
        <v>1</v>
      </c>
      <c r="E390" s="1152"/>
      <c r="F390" s="877" t="s">
        <v>6011</v>
      </c>
      <c r="G390" s="879" t="s">
        <v>4477</v>
      </c>
      <c r="H390" s="890" t="s">
        <v>6005</v>
      </c>
      <c r="I390" s="890" t="s">
        <v>6728</v>
      </c>
      <c r="J390" s="880" t="s">
        <v>6406</v>
      </c>
      <c r="K390" s="895" t="s">
        <v>6407</v>
      </c>
      <c r="L390" s="877" t="s">
        <v>6012</v>
      </c>
      <c r="M390" s="896" t="s">
        <v>3416</v>
      </c>
      <c r="N390" s="897" t="s">
        <v>6408</v>
      </c>
      <c r="O390" s="898" t="s">
        <v>5993</v>
      </c>
      <c r="P390" s="899" t="s">
        <v>2323</v>
      </c>
      <c r="Q390" s="1154" t="s">
        <v>2323</v>
      </c>
      <c r="R390" s="899" t="s">
        <v>2323</v>
      </c>
      <c r="S390" s="1154" t="s">
        <v>2323</v>
      </c>
      <c r="T390" s="899" t="s">
        <v>2323</v>
      </c>
      <c r="U390" s="900" t="s">
        <v>2323</v>
      </c>
      <c r="V390" s="901" t="s">
        <v>2323</v>
      </c>
      <c r="W390" s="877" t="s">
        <v>6781</v>
      </c>
      <c r="X390" s="889" t="s">
        <v>6410</v>
      </c>
      <c r="Y390" s="902"/>
      <c r="Z390" s="889" t="s">
        <v>6780</v>
      </c>
      <c r="AA390" s="892" t="s">
        <v>1175</v>
      </c>
      <c r="AB390" s="889"/>
      <c r="AC390" s="891"/>
      <c r="AD390" s="902"/>
      <c r="AE390" s="889">
        <v>213</v>
      </c>
      <c r="AF390" s="877"/>
      <c r="AG390" s="879"/>
      <c r="AH390" s="902"/>
      <c r="AI390" s="903" t="s">
        <v>3304</v>
      </c>
      <c r="AJ390" s="889" t="s">
        <v>2790</v>
      </c>
      <c r="AK390" s="891"/>
      <c r="AL390" s="891"/>
      <c r="AN390" s="904">
        <v>1</v>
      </c>
      <c r="AO390" s="904" t="s">
        <v>2612</v>
      </c>
    </row>
    <row r="391" spans="1:41" s="904" customFormat="1" ht="13.2" outlineLevel="1">
      <c r="A391" s="891" t="s">
        <v>2613</v>
      </c>
      <c r="B391" s="892"/>
      <c r="C391" s="889"/>
      <c r="D391" s="1185">
        <f t="shared" ref="D391:D422" si="14">D390+1</f>
        <v>2</v>
      </c>
      <c r="E391" s="1152"/>
      <c r="F391" s="877" t="s">
        <v>6372</v>
      </c>
      <c r="G391" s="879" t="s">
        <v>4477</v>
      </c>
      <c r="H391" s="890" t="s">
        <v>6005</v>
      </c>
      <c r="I391" s="890" t="s">
        <v>6728</v>
      </c>
      <c r="J391" s="880" t="s">
        <v>6411</v>
      </c>
      <c r="K391" s="895" t="s">
        <v>6412</v>
      </c>
      <c r="L391" s="877" t="s">
        <v>6374</v>
      </c>
      <c r="M391" s="896" t="s">
        <v>6375</v>
      </c>
      <c r="N391" s="897" t="s">
        <v>6413</v>
      </c>
      <c r="O391" s="898" t="s">
        <v>5993</v>
      </c>
      <c r="P391" s="899" t="s">
        <v>2323</v>
      </c>
      <c r="Q391" s="900" t="s">
        <v>2323</v>
      </c>
      <c r="R391" s="899" t="s">
        <v>2323</v>
      </c>
      <c r="S391" s="900" t="s">
        <v>2323</v>
      </c>
      <c r="T391" s="899" t="s">
        <v>2323</v>
      </c>
      <c r="U391" s="900" t="s">
        <v>2323</v>
      </c>
      <c r="V391" s="901" t="s">
        <v>2323</v>
      </c>
      <c r="W391" s="877" t="s">
        <v>6414</v>
      </c>
      <c r="X391" s="889" t="s">
        <v>6415</v>
      </c>
      <c r="Y391" s="902"/>
      <c r="Z391" s="889"/>
      <c r="AA391" s="892" t="s">
        <v>1175</v>
      </c>
      <c r="AB391" s="889"/>
      <c r="AC391" s="891"/>
      <c r="AD391" s="902"/>
      <c r="AE391" s="889"/>
      <c r="AF391" s="877"/>
      <c r="AG391" s="879"/>
      <c r="AH391" s="902"/>
      <c r="AI391" s="903" t="s">
        <v>3305</v>
      </c>
      <c r="AJ391" s="889" t="s">
        <v>2789</v>
      </c>
      <c r="AK391" s="891"/>
      <c r="AL391" s="891"/>
      <c r="AN391" s="904">
        <v>1</v>
      </c>
      <c r="AO391" s="904" t="s">
        <v>2612</v>
      </c>
    </row>
    <row r="392" spans="1:41" s="904" customFormat="1" ht="13.2" outlineLevel="1">
      <c r="A392" s="891" t="s">
        <v>2613</v>
      </c>
      <c r="B392" s="892"/>
      <c r="C392" s="889"/>
      <c r="D392" s="1185">
        <f t="shared" si="14"/>
        <v>3</v>
      </c>
      <c r="E392" s="1152"/>
      <c r="F392" s="877" t="s">
        <v>6372</v>
      </c>
      <c r="G392" s="879" t="s">
        <v>4477</v>
      </c>
      <c r="H392" s="890" t="s">
        <v>6005</v>
      </c>
      <c r="I392" s="890" t="s">
        <v>6728</v>
      </c>
      <c r="J392" s="880" t="s">
        <v>6416</v>
      </c>
      <c r="K392" s="895" t="s">
        <v>6412</v>
      </c>
      <c r="L392" s="877" t="s">
        <v>6374</v>
      </c>
      <c r="M392" s="896" t="s">
        <v>6375</v>
      </c>
      <c r="N392" s="897" t="s">
        <v>6413</v>
      </c>
      <c r="O392" s="898" t="s">
        <v>5993</v>
      </c>
      <c r="P392" s="899" t="s">
        <v>2323</v>
      </c>
      <c r="Q392" s="900" t="s">
        <v>2323</v>
      </c>
      <c r="R392" s="899" t="s">
        <v>2323</v>
      </c>
      <c r="S392" s="900" t="s">
        <v>2323</v>
      </c>
      <c r="T392" s="899" t="s">
        <v>2323</v>
      </c>
      <c r="U392" s="900" t="s">
        <v>2323</v>
      </c>
      <c r="V392" s="901" t="s">
        <v>2323</v>
      </c>
      <c r="W392" s="877" t="s">
        <v>6782</v>
      </c>
      <c r="X392" s="889" t="s">
        <v>6415</v>
      </c>
      <c r="Y392" s="902"/>
      <c r="Z392" s="889"/>
      <c r="AA392" s="892" t="s">
        <v>1175</v>
      </c>
      <c r="AB392" s="889"/>
      <c r="AC392" s="891"/>
      <c r="AD392" s="902"/>
      <c r="AE392" s="889"/>
      <c r="AF392" s="877"/>
      <c r="AG392" s="879"/>
      <c r="AH392" s="902"/>
      <c r="AI392" s="903" t="s">
        <v>3305</v>
      </c>
      <c r="AJ392" s="889" t="s">
        <v>2789</v>
      </c>
      <c r="AK392" s="891"/>
      <c r="AL392" s="891"/>
      <c r="AN392" s="904">
        <v>1</v>
      </c>
      <c r="AO392" s="904" t="s">
        <v>2612</v>
      </c>
    </row>
    <row r="393" spans="1:41" s="904" customFormat="1" ht="13.2" outlineLevel="1">
      <c r="A393" s="891" t="s">
        <v>2613</v>
      </c>
      <c r="B393" s="892"/>
      <c r="C393" s="889"/>
      <c r="D393" s="1185">
        <f t="shared" si="14"/>
        <v>4</v>
      </c>
      <c r="E393" s="1152"/>
      <c r="F393" s="877" t="s">
        <v>6372</v>
      </c>
      <c r="G393" s="879" t="s">
        <v>4477</v>
      </c>
      <c r="H393" s="890" t="s">
        <v>6005</v>
      </c>
      <c r="I393" s="890" t="s">
        <v>6728</v>
      </c>
      <c r="J393" s="880" t="s">
        <v>6783</v>
      </c>
      <c r="K393" s="895" t="s">
        <v>6412</v>
      </c>
      <c r="L393" s="877" t="s">
        <v>6374</v>
      </c>
      <c r="M393" s="896" t="s">
        <v>6375</v>
      </c>
      <c r="N393" s="897" t="s">
        <v>6412</v>
      </c>
      <c r="O393" s="898" t="s">
        <v>5993</v>
      </c>
      <c r="P393" s="899" t="s">
        <v>2323</v>
      </c>
      <c r="Q393" s="900" t="s">
        <v>2323</v>
      </c>
      <c r="R393" s="899" t="s">
        <v>2323</v>
      </c>
      <c r="S393" s="900" t="s">
        <v>2323</v>
      </c>
      <c r="T393" s="899" t="s">
        <v>2323</v>
      </c>
      <c r="U393" s="900" t="s">
        <v>2323</v>
      </c>
      <c r="V393" s="901" t="s">
        <v>2323</v>
      </c>
      <c r="W393" s="877" t="s">
        <v>6784</v>
      </c>
      <c r="X393" s="889" t="s">
        <v>6415</v>
      </c>
      <c r="Y393" s="902"/>
      <c r="Z393" s="889"/>
      <c r="AA393" s="892" t="s">
        <v>1175</v>
      </c>
      <c r="AB393" s="889"/>
      <c r="AC393" s="891"/>
      <c r="AD393" s="902"/>
      <c r="AE393" s="889"/>
      <c r="AF393" s="877"/>
      <c r="AG393" s="879"/>
      <c r="AH393" s="902"/>
      <c r="AI393" s="903" t="s">
        <v>3305</v>
      </c>
      <c r="AJ393" s="889" t="s">
        <v>2789</v>
      </c>
      <c r="AK393" s="891"/>
      <c r="AL393" s="891"/>
      <c r="AN393" s="904">
        <v>1</v>
      </c>
      <c r="AO393" s="904" t="s">
        <v>2612</v>
      </c>
    </row>
    <row r="394" spans="1:41" s="904" customFormat="1" ht="13.2" outlineLevel="1">
      <c r="A394" s="891" t="s">
        <v>2613</v>
      </c>
      <c r="B394" s="892"/>
      <c r="C394" s="889"/>
      <c r="D394" s="1185">
        <f t="shared" si="14"/>
        <v>5</v>
      </c>
      <c r="E394" s="1152"/>
      <c r="F394" s="877" t="s">
        <v>6372</v>
      </c>
      <c r="G394" s="879" t="s">
        <v>4477</v>
      </c>
      <c r="H394" s="890" t="s">
        <v>6005</v>
      </c>
      <c r="I394" s="890" t="s">
        <v>6728</v>
      </c>
      <c r="J394" s="880" t="s">
        <v>6785</v>
      </c>
      <c r="K394" s="895" t="s">
        <v>6412</v>
      </c>
      <c r="L394" s="877" t="s">
        <v>6374</v>
      </c>
      <c r="M394" s="896" t="s">
        <v>6375</v>
      </c>
      <c r="N394" s="897" t="s">
        <v>6412</v>
      </c>
      <c r="O394" s="898" t="s">
        <v>5993</v>
      </c>
      <c r="P394" s="899" t="s">
        <v>2323</v>
      </c>
      <c r="Q394" s="900" t="s">
        <v>2323</v>
      </c>
      <c r="R394" s="899" t="s">
        <v>2323</v>
      </c>
      <c r="S394" s="900" t="s">
        <v>2323</v>
      </c>
      <c r="T394" s="899" t="s">
        <v>2323</v>
      </c>
      <c r="U394" s="900" t="s">
        <v>2323</v>
      </c>
      <c r="V394" s="901" t="s">
        <v>2323</v>
      </c>
      <c r="W394" s="877" t="s">
        <v>6786</v>
      </c>
      <c r="X394" s="889" t="s">
        <v>6415</v>
      </c>
      <c r="Y394" s="902"/>
      <c r="Z394" s="889"/>
      <c r="AA394" s="892" t="s">
        <v>1175</v>
      </c>
      <c r="AB394" s="889"/>
      <c r="AC394" s="891"/>
      <c r="AD394" s="902"/>
      <c r="AE394" s="889"/>
      <c r="AF394" s="877"/>
      <c r="AG394" s="879"/>
      <c r="AH394" s="902"/>
      <c r="AI394" s="903" t="s">
        <v>3305</v>
      </c>
      <c r="AJ394" s="889" t="s">
        <v>2789</v>
      </c>
      <c r="AK394" s="891"/>
      <c r="AL394" s="891"/>
      <c r="AN394" s="904">
        <v>1</v>
      </c>
      <c r="AO394" s="904" t="s">
        <v>2612</v>
      </c>
    </row>
    <row r="395" spans="1:41" s="904" customFormat="1" ht="13.2" outlineLevel="1">
      <c r="A395" s="891" t="s">
        <v>2613</v>
      </c>
      <c r="B395" s="892"/>
      <c r="C395" s="889"/>
      <c r="D395" s="1185">
        <f t="shared" si="14"/>
        <v>6</v>
      </c>
      <c r="E395" s="1152"/>
      <c r="F395" s="877" t="s">
        <v>6372</v>
      </c>
      <c r="G395" s="879" t="s">
        <v>4477</v>
      </c>
      <c r="H395" s="890" t="s">
        <v>6005</v>
      </c>
      <c r="I395" s="890" t="s">
        <v>6728</v>
      </c>
      <c r="J395" s="880" t="s">
        <v>6787</v>
      </c>
      <c r="K395" s="895" t="s">
        <v>6412</v>
      </c>
      <c r="L395" s="877" t="s">
        <v>6374</v>
      </c>
      <c r="M395" s="896" t="s">
        <v>6375</v>
      </c>
      <c r="N395" s="897" t="s">
        <v>6412</v>
      </c>
      <c r="O395" s="898" t="s">
        <v>5993</v>
      </c>
      <c r="P395" s="899" t="s">
        <v>2323</v>
      </c>
      <c r="Q395" s="900" t="s">
        <v>2323</v>
      </c>
      <c r="R395" s="899" t="s">
        <v>2323</v>
      </c>
      <c r="S395" s="900" t="s">
        <v>2323</v>
      </c>
      <c r="T395" s="899" t="s">
        <v>2323</v>
      </c>
      <c r="U395" s="900" t="s">
        <v>2323</v>
      </c>
      <c r="V395" s="901" t="s">
        <v>2323</v>
      </c>
      <c r="W395" s="877" t="s">
        <v>6788</v>
      </c>
      <c r="X395" s="889" t="s">
        <v>6415</v>
      </c>
      <c r="Y395" s="902"/>
      <c r="Z395" s="889"/>
      <c r="AA395" s="892" t="s">
        <v>1175</v>
      </c>
      <c r="AB395" s="889"/>
      <c r="AC395" s="891"/>
      <c r="AD395" s="902"/>
      <c r="AE395" s="889"/>
      <c r="AF395" s="877"/>
      <c r="AG395" s="879"/>
      <c r="AH395" s="902"/>
      <c r="AI395" s="903" t="s">
        <v>3305</v>
      </c>
      <c r="AJ395" s="889" t="s">
        <v>2789</v>
      </c>
      <c r="AK395" s="891"/>
      <c r="AL395" s="891"/>
      <c r="AN395" s="904">
        <v>1</v>
      </c>
      <c r="AO395" s="904" t="s">
        <v>2612</v>
      </c>
    </row>
    <row r="396" spans="1:41" s="904" customFormat="1" ht="13.2" outlineLevel="1">
      <c r="A396" s="891" t="s">
        <v>2613</v>
      </c>
      <c r="B396" s="892"/>
      <c r="C396" s="889"/>
      <c r="D396" s="1185">
        <f t="shared" si="14"/>
        <v>7</v>
      </c>
      <c r="E396" s="1152"/>
      <c r="F396" s="877" t="s">
        <v>6372</v>
      </c>
      <c r="G396" s="879" t="s">
        <v>4477</v>
      </c>
      <c r="H396" s="890" t="s">
        <v>6005</v>
      </c>
      <c r="I396" s="890" t="s">
        <v>6728</v>
      </c>
      <c r="J396" s="880" t="s">
        <v>6789</v>
      </c>
      <c r="K396" s="895" t="s">
        <v>6412</v>
      </c>
      <c r="L396" s="877" t="s">
        <v>6374</v>
      </c>
      <c r="M396" s="896" t="s">
        <v>6375</v>
      </c>
      <c r="N396" s="897" t="s">
        <v>6412</v>
      </c>
      <c r="O396" s="898" t="s">
        <v>5993</v>
      </c>
      <c r="P396" s="899" t="s">
        <v>2323</v>
      </c>
      <c r="Q396" s="900" t="s">
        <v>2323</v>
      </c>
      <c r="R396" s="899" t="s">
        <v>2323</v>
      </c>
      <c r="S396" s="900" t="s">
        <v>2323</v>
      </c>
      <c r="T396" s="899" t="s">
        <v>2323</v>
      </c>
      <c r="U396" s="900" t="s">
        <v>2323</v>
      </c>
      <c r="V396" s="901" t="s">
        <v>2323</v>
      </c>
      <c r="W396" s="877" t="s">
        <v>6790</v>
      </c>
      <c r="X396" s="889" t="s">
        <v>6415</v>
      </c>
      <c r="Y396" s="902"/>
      <c r="Z396" s="889"/>
      <c r="AA396" s="892" t="s">
        <v>1175</v>
      </c>
      <c r="AB396" s="889"/>
      <c r="AC396" s="891"/>
      <c r="AD396" s="902"/>
      <c r="AE396" s="889"/>
      <c r="AF396" s="877"/>
      <c r="AG396" s="879"/>
      <c r="AH396" s="902"/>
      <c r="AI396" s="903" t="s">
        <v>3305</v>
      </c>
      <c r="AJ396" s="889" t="s">
        <v>2789</v>
      </c>
      <c r="AK396" s="891"/>
      <c r="AL396" s="891"/>
      <c r="AN396" s="904">
        <v>1</v>
      </c>
      <c r="AO396" s="904" t="s">
        <v>2612</v>
      </c>
    </row>
    <row r="397" spans="1:41" s="904" customFormat="1" ht="13.2" outlineLevel="1">
      <c r="A397" s="891" t="s">
        <v>2613</v>
      </c>
      <c r="B397" s="892"/>
      <c r="C397" s="889"/>
      <c r="D397" s="1185">
        <f t="shared" si="14"/>
        <v>8</v>
      </c>
      <c r="E397" s="1152"/>
      <c r="F397" s="877" t="s">
        <v>6372</v>
      </c>
      <c r="G397" s="879" t="s">
        <v>4477</v>
      </c>
      <c r="H397" s="890" t="s">
        <v>6005</v>
      </c>
      <c r="I397" s="890" t="s">
        <v>6728</v>
      </c>
      <c r="J397" s="880" t="s">
        <v>6791</v>
      </c>
      <c r="K397" s="895" t="s">
        <v>6412</v>
      </c>
      <c r="L397" s="877" t="s">
        <v>6374</v>
      </c>
      <c r="M397" s="896" t="s">
        <v>6375</v>
      </c>
      <c r="N397" s="897" t="s">
        <v>6412</v>
      </c>
      <c r="O397" s="898" t="s">
        <v>5993</v>
      </c>
      <c r="P397" s="899" t="s">
        <v>2323</v>
      </c>
      <c r="Q397" s="900" t="s">
        <v>2323</v>
      </c>
      <c r="R397" s="899" t="s">
        <v>2323</v>
      </c>
      <c r="S397" s="900" t="s">
        <v>2323</v>
      </c>
      <c r="T397" s="899" t="s">
        <v>2323</v>
      </c>
      <c r="U397" s="900" t="s">
        <v>2323</v>
      </c>
      <c r="V397" s="901" t="s">
        <v>2323</v>
      </c>
      <c r="W397" s="877" t="s">
        <v>6792</v>
      </c>
      <c r="X397" s="889" t="s">
        <v>6415</v>
      </c>
      <c r="Y397" s="902"/>
      <c r="Z397" s="889"/>
      <c r="AA397" s="892" t="s">
        <v>1175</v>
      </c>
      <c r="AB397" s="889"/>
      <c r="AC397" s="891"/>
      <c r="AD397" s="902"/>
      <c r="AE397" s="889"/>
      <c r="AF397" s="877"/>
      <c r="AG397" s="879"/>
      <c r="AH397" s="902"/>
      <c r="AI397" s="903" t="s">
        <v>3305</v>
      </c>
      <c r="AJ397" s="889" t="s">
        <v>2789</v>
      </c>
      <c r="AK397" s="891"/>
      <c r="AL397" s="891"/>
      <c r="AN397" s="904">
        <v>1</v>
      </c>
      <c r="AO397" s="904" t="s">
        <v>2612</v>
      </c>
    </row>
    <row r="398" spans="1:41" s="904" customFormat="1" ht="13.2" outlineLevel="1">
      <c r="A398" s="891" t="s">
        <v>2613</v>
      </c>
      <c r="B398" s="892"/>
      <c r="C398" s="889"/>
      <c r="D398" s="1185">
        <f t="shared" si="14"/>
        <v>9</v>
      </c>
      <c r="E398" s="1152"/>
      <c r="F398" s="877" t="s">
        <v>6372</v>
      </c>
      <c r="G398" s="879" t="s">
        <v>4477</v>
      </c>
      <c r="H398" s="890" t="s">
        <v>6005</v>
      </c>
      <c r="I398" s="890" t="s">
        <v>6728</v>
      </c>
      <c r="J398" s="880" t="s">
        <v>6793</v>
      </c>
      <c r="K398" s="895" t="s">
        <v>6412</v>
      </c>
      <c r="L398" s="877" t="s">
        <v>6374</v>
      </c>
      <c r="M398" s="896" t="s">
        <v>6375</v>
      </c>
      <c r="N398" s="897" t="s">
        <v>6412</v>
      </c>
      <c r="O398" s="898" t="s">
        <v>5993</v>
      </c>
      <c r="P398" s="899" t="s">
        <v>2323</v>
      </c>
      <c r="Q398" s="900" t="s">
        <v>2323</v>
      </c>
      <c r="R398" s="899" t="s">
        <v>2323</v>
      </c>
      <c r="S398" s="900" t="s">
        <v>2323</v>
      </c>
      <c r="T398" s="899" t="s">
        <v>2323</v>
      </c>
      <c r="U398" s="900" t="s">
        <v>2323</v>
      </c>
      <c r="V398" s="901" t="s">
        <v>2323</v>
      </c>
      <c r="W398" s="877" t="s">
        <v>6417</v>
      </c>
      <c r="X398" s="889" t="s">
        <v>6415</v>
      </c>
      <c r="Y398" s="902"/>
      <c r="Z398" s="889"/>
      <c r="AA398" s="892" t="s">
        <v>1175</v>
      </c>
      <c r="AB398" s="889"/>
      <c r="AC398" s="891"/>
      <c r="AD398" s="902"/>
      <c r="AE398" s="889"/>
      <c r="AF398" s="877"/>
      <c r="AG398" s="879"/>
      <c r="AH398" s="902"/>
      <c r="AI398" s="903" t="s">
        <v>3305</v>
      </c>
      <c r="AJ398" s="889" t="s">
        <v>2789</v>
      </c>
      <c r="AK398" s="891"/>
      <c r="AL398" s="891"/>
      <c r="AN398" s="904">
        <v>1</v>
      </c>
      <c r="AO398" s="904" t="s">
        <v>2612</v>
      </c>
    </row>
    <row r="399" spans="1:41" s="904" customFormat="1" ht="13.2" outlineLevel="1">
      <c r="A399" s="891" t="s">
        <v>2613</v>
      </c>
      <c r="B399" s="892"/>
      <c r="C399" s="889"/>
      <c r="D399" s="1185">
        <f t="shared" si="14"/>
        <v>10</v>
      </c>
      <c r="E399" s="1152"/>
      <c r="F399" s="877" t="s">
        <v>6420</v>
      </c>
      <c r="G399" s="879" t="s">
        <v>4477</v>
      </c>
      <c r="H399" s="890" t="s">
        <v>6005</v>
      </c>
      <c r="I399" s="890" t="s">
        <v>6728</v>
      </c>
      <c r="J399" s="880"/>
      <c r="K399" s="895" t="s">
        <v>6421</v>
      </c>
      <c r="L399" s="877" t="s">
        <v>6012</v>
      </c>
      <c r="M399" s="896" t="s">
        <v>3416</v>
      </c>
      <c r="N399" s="897" t="s">
        <v>6422</v>
      </c>
      <c r="O399" s="898" t="s">
        <v>5993</v>
      </c>
      <c r="P399" s="899" t="s">
        <v>2323</v>
      </c>
      <c r="Q399" s="900" t="s">
        <v>2323</v>
      </c>
      <c r="R399" s="899" t="s">
        <v>2323</v>
      </c>
      <c r="S399" s="900" t="s">
        <v>2323</v>
      </c>
      <c r="T399" s="899" t="s">
        <v>2323</v>
      </c>
      <c r="U399" s="900" t="s">
        <v>2323</v>
      </c>
      <c r="V399" s="901" t="s">
        <v>2323</v>
      </c>
      <c r="W399" s="877" t="s">
        <v>6423</v>
      </c>
      <c r="X399" s="889" t="s">
        <v>6424</v>
      </c>
      <c r="Y399" s="902"/>
      <c r="Z399" s="889"/>
      <c r="AA399" s="892" t="s">
        <v>1175</v>
      </c>
      <c r="AB399" s="889"/>
      <c r="AC399" s="891"/>
      <c r="AD399" s="902"/>
      <c r="AE399" s="889"/>
      <c r="AF399" s="877"/>
      <c r="AG399" s="879"/>
      <c r="AH399" s="902"/>
      <c r="AI399" s="903"/>
      <c r="AJ399" s="889" t="s">
        <v>2791</v>
      </c>
      <c r="AK399" s="891"/>
      <c r="AL399" s="891"/>
      <c r="AN399" s="904">
        <v>1</v>
      </c>
      <c r="AO399" s="904" t="s">
        <v>2612</v>
      </c>
    </row>
    <row r="400" spans="1:41" s="904" customFormat="1" ht="13.2" outlineLevel="1">
      <c r="A400" s="891" t="s">
        <v>2613</v>
      </c>
      <c r="B400" s="892"/>
      <c r="C400" s="889"/>
      <c r="D400" s="1185">
        <f t="shared" si="14"/>
        <v>11</v>
      </c>
      <c r="E400" s="1152"/>
      <c r="F400" s="877" t="s">
        <v>6372</v>
      </c>
      <c r="G400" s="879" t="s">
        <v>4477</v>
      </c>
      <c r="H400" s="890" t="s">
        <v>6005</v>
      </c>
      <c r="I400" s="890" t="s">
        <v>6728</v>
      </c>
      <c r="J400" s="880" t="s">
        <v>6406</v>
      </c>
      <c r="K400" s="895" t="s">
        <v>6425</v>
      </c>
      <c r="L400" s="877" t="s">
        <v>6374</v>
      </c>
      <c r="M400" s="896" t="s">
        <v>6375</v>
      </c>
      <c r="N400" s="897" t="s">
        <v>6426</v>
      </c>
      <c r="O400" s="898" t="s">
        <v>5993</v>
      </c>
      <c r="P400" s="899" t="s">
        <v>2323</v>
      </c>
      <c r="Q400" s="900" t="s">
        <v>2323</v>
      </c>
      <c r="R400" s="899" t="s">
        <v>2323</v>
      </c>
      <c r="S400" s="900" t="s">
        <v>2323</v>
      </c>
      <c r="T400" s="899" t="s">
        <v>2323</v>
      </c>
      <c r="U400" s="900" t="s">
        <v>2323</v>
      </c>
      <c r="V400" s="901" t="s">
        <v>2323</v>
      </c>
      <c r="W400" s="877" t="s">
        <v>6794</v>
      </c>
      <c r="X400" s="889" t="s">
        <v>6427</v>
      </c>
      <c r="Y400" s="902"/>
      <c r="Z400" s="889"/>
      <c r="AA400" s="892" t="s">
        <v>1175</v>
      </c>
      <c r="AB400" s="889"/>
      <c r="AC400" s="891"/>
      <c r="AD400" s="902"/>
      <c r="AE400" s="889"/>
      <c r="AF400" s="877"/>
      <c r="AG400" s="879"/>
      <c r="AH400" s="902"/>
      <c r="AI400" s="903" t="s">
        <v>3304</v>
      </c>
      <c r="AJ400" s="889" t="s">
        <v>5380</v>
      </c>
      <c r="AK400" s="891"/>
      <c r="AL400" s="891"/>
      <c r="AN400" s="904">
        <v>1</v>
      </c>
      <c r="AO400" s="904" t="s">
        <v>2612</v>
      </c>
    </row>
    <row r="401" spans="1:41" s="904" customFormat="1" ht="13.2" outlineLevel="1">
      <c r="A401" s="891" t="s">
        <v>2613</v>
      </c>
      <c r="B401" s="892"/>
      <c r="C401" s="889"/>
      <c r="D401" s="1185">
        <f t="shared" si="14"/>
        <v>12</v>
      </c>
      <c r="E401" s="1152"/>
      <c r="F401" s="877" t="s">
        <v>6372</v>
      </c>
      <c r="G401" s="879" t="s">
        <v>4477</v>
      </c>
      <c r="H401" s="890" t="s">
        <v>6005</v>
      </c>
      <c r="I401" s="890" t="s">
        <v>6728</v>
      </c>
      <c r="J401" s="880" t="s">
        <v>6411</v>
      </c>
      <c r="K401" s="895" t="s">
        <v>6425</v>
      </c>
      <c r="L401" s="877" t="s">
        <v>6374</v>
      </c>
      <c r="M401" s="896" t="s">
        <v>6375</v>
      </c>
      <c r="N401" s="897" t="s">
        <v>6428</v>
      </c>
      <c r="O401" s="898" t="s">
        <v>5993</v>
      </c>
      <c r="P401" s="899" t="s">
        <v>2323</v>
      </c>
      <c r="Q401" s="900" t="s">
        <v>2323</v>
      </c>
      <c r="R401" s="899" t="s">
        <v>2323</v>
      </c>
      <c r="S401" s="900" t="s">
        <v>2323</v>
      </c>
      <c r="T401" s="899" t="s">
        <v>2323</v>
      </c>
      <c r="U401" s="900" t="s">
        <v>2323</v>
      </c>
      <c r="V401" s="901" t="s">
        <v>2323</v>
      </c>
      <c r="W401" s="877" t="s">
        <v>6414</v>
      </c>
      <c r="X401" s="889" t="s">
        <v>6427</v>
      </c>
      <c r="Y401" s="902"/>
      <c r="Z401" s="889"/>
      <c r="AA401" s="892" t="s">
        <v>1175</v>
      </c>
      <c r="AB401" s="889"/>
      <c r="AC401" s="891"/>
      <c r="AD401" s="902"/>
      <c r="AE401" s="889"/>
      <c r="AF401" s="877"/>
      <c r="AG401" s="879"/>
      <c r="AH401" s="902"/>
      <c r="AI401" s="903" t="s">
        <v>3305</v>
      </c>
      <c r="AJ401" s="889" t="s">
        <v>5380</v>
      </c>
      <c r="AK401" s="891"/>
      <c r="AL401" s="891"/>
      <c r="AN401" s="904">
        <v>1</v>
      </c>
      <c r="AO401" s="904" t="s">
        <v>2612</v>
      </c>
    </row>
    <row r="402" spans="1:41" s="904" customFormat="1" ht="13.2" outlineLevel="1">
      <c r="A402" s="891" t="s">
        <v>2613</v>
      </c>
      <c r="B402" s="892"/>
      <c r="C402" s="889"/>
      <c r="D402" s="1185">
        <f t="shared" si="14"/>
        <v>13</v>
      </c>
      <c r="E402" s="1152"/>
      <c r="F402" s="877" t="s">
        <v>6372</v>
      </c>
      <c r="G402" s="879" t="s">
        <v>4477</v>
      </c>
      <c r="H402" s="890" t="s">
        <v>6005</v>
      </c>
      <c r="I402" s="890" t="s">
        <v>6728</v>
      </c>
      <c r="J402" s="880" t="s">
        <v>6416</v>
      </c>
      <c r="K402" s="895" t="s">
        <v>6425</v>
      </c>
      <c r="L402" s="877" t="s">
        <v>6374</v>
      </c>
      <c r="M402" s="896" t="s">
        <v>6375</v>
      </c>
      <c r="N402" s="897" t="s">
        <v>6428</v>
      </c>
      <c r="O402" s="898" t="s">
        <v>5993</v>
      </c>
      <c r="P402" s="899" t="s">
        <v>2323</v>
      </c>
      <c r="Q402" s="900" t="s">
        <v>2323</v>
      </c>
      <c r="R402" s="899" t="s">
        <v>2323</v>
      </c>
      <c r="S402" s="900" t="s">
        <v>2323</v>
      </c>
      <c r="T402" s="899" t="s">
        <v>2323</v>
      </c>
      <c r="U402" s="900" t="s">
        <v>2323</v>
      </c>
      <c r="V402" s="901" t="s">
        <v>2323</v>
      </c>
      <c r="W402" s="877" t="s">
        <v>6782</v>
      </c>
      <c r="X402" s="889" t="s">
        <v>6427</v>
      </c>
      <c r="Y402" s="902"/>
      <c r="Z402" s="889"/>
      <c r="AA402" s="892" t="s">
        <v>1175</v>
      </c>
      <c r="AB402" s="889"/>
      <c r="AC402" s="891"/>
      <c r="AD402" s="902"/>
      <c r="AE402" s="889"/>
      <c r="AF402" s="877"/>
      <c r="AG402" s="879"/>
      <c r="AH402" s="902"/>
      <c r="AI402" s="903" t="s">
        <v>3305</v>
      </c>
      <c r="AJ402" s="889" t="s">
        <v>5380</v>
      </c>
      <c r="AK402" s="891"/>
      <c r="AL402" s="891"/>
      <c r="AN402" s="904">
        <v>1</v>
      </c>
      <c r="AO402" s="904" t="s">
        <v>2612</v>
      </c>
    </row>
    <row r="403" spans="1:41" s="904" customFormat="1" ht="13.2" outlineLevel="1">
      <c r="A403" s="891" t="s">
        <v>2613</v>
      </c>
      <c r="B403" s="892"/>
      <c r="C403" s="889"/>
      <c r="D403" s="1185">
        <f t="shared" si="14"/>
        <v>14</v>
      </c>
      <c r="E403" s="1152"/>
      <c r="F403" s="877" t="s">
        <v>6372</v>
      </c>
      <c r="G403" s="879" t="s">
        <v>4477</v>
      </c>
      <c r="H403" s="890" t="s">
        <v>6005</v>
      </c>
      <c r="I403" s="890" t="s">
        <v>6728</v>
      </c>
      <c r="J403" s="880" t="s">
        <v>6783</v>
      </c>
      <c r="K403" s="895" t="s">
        <v>6425</v>
      </c>
      <c r="L403" s="877" t="s">
        <v>6374</v>
      </c>
      <c r="M403" s="896" t="s">
        <v>6375</v>
      </c>
      <c r="N403" s="897" t="s">
        <v>6425</v>
      </c>
      <c r="O403" s="898" t="s">
        <v>5993</v>
      </c>
      <c r="P403" s="899" t="s">
        <v>2323</v>
      </c>
      <c r="Q403" s="900" t="s">
        <v>2323</v>
      </c>
      <c r="R403" s="899" t="s">
        <v>2323</v>
      </c>
      <c r="S403" s="900" t="s">
        <v>2323</v>
      </c>
      <c r="T403" s="899" t="s">
        <v>2323</v>
      </c>
      <c r="U403" s="900" t="s">
        <v>2323</v>
      </c>
      <c r="V403" s="901" t="s">
        <v>2323</v>
      </c>
      <c r="W403" s="877" t="s">
        <v>6784</v>
      </c>
      <c r="X403" s="889" t="s">
        <v>6427</v>
      </c>
      <c r="Y403" s="902"/>
      <c r="Z403" s="889"/>
      <c r="AA403" s="892" t="s">
        <v>1175</v>
      </c>
      <c r="AB403" s="889"/>
      <c r="AC403" s="891"/>
      <c r="AD403" s="902"/>
      <c r="AE403" s="889"/>
      <c r="AF403" s="877"/>
      <c r="AG403" s="879"/>
      <c r="AH403" s="902"/>
      <c r="AI403" s="903" t="s">
        <v>3305</v>
      </c>
      <c r="AJ403" s="889" t="s">
        <v>5380</v>
      </c>
      <c r="AK403" s="891"/>
      <c r="AL403" s="891"/>
      <c r="AN403" s="904">
        <v>1</v>
      </c>
      <c r="AO403" s="904" t="s">
        <v>2612</v>
      </c>
    </row>
    <row r="404" spans="1:41" s="904" customFormat="1" ht="13.2" outlineLevel="1">
      <c r="A404" s="891" t="s">
        <v>2613</v>
      </c>
      <c r="B404" s="892"/>
      <c r="C404" s="889"/>
      <c r="D404" s="1185">
        <f t="shared" si="14"/>
        <v>15</v>
      </c>
      <c r="E404" s="1152"/>
      <c r="F404" s="877" t="s">
        <v>6372</v>
      </c>
      <c r="G404" s="879" t="s">
        <v>4477</v>
      </c>
      <c r="H404" s="890" t="s">
        <v>6005</v>
      </c>
      <c r="I404" s="890" t="s">
        <v>6728</v>
      </c>
      <c r="J404" s="880" t="s">
        <v>6785</v>
      </c>
      <c r="K404" s="895" t="s">
        <v>6425</v>
      </c>
      <c r="L404" s="877" t="s">
        <v>6374</v>
      </c>
      <c r="M404" s="896" t="s">
        <v>6375</v>
      </c>
      <c r="N404" s="897" t="s">
        <v>6425</v>
      </c>
      <c r="O404" s="898" t="s">
        <v>5993</v>
      </c>
      <c r="P404" s="899" t="s">
        <v>2323</v>
      </c>
      <c r="Q404" s="900" t="s">
        <v>2323</v>
      </c>
      <c r="R404" s="899" t="s">
        <v>2323</v>
      </c>
      <c r="S404" s="900" t="s">
        <v>2323</v>
      </c>
      <c r="T404" s="899" t="s">
        <v>2323</v>
      </c>
      <c r="U404" s="900" t="s">
        <v>2323</v>
      </c>
      <c r="V404" s="901" t="s">
        <v>2323</v>
      </c>
      <c r="W404" s="877" t="s">
        <v>6786</v>
      </c>
      <c r="X404" s="889" t="s">
        <v>6427</v>
      </c>
      <c r="Y404" s="902"/>
      <c r="Z404" s="889"/>
      <c r="AA404" s="892" t="s">
        <v>1175</v>
      </c>
      <c r="AB404" s="889"/>
      <c r="AC404" s="891"/>
      <c r="AD404" s="902"/>
      <c r="AE404" s="889"/>
      <c r="AF404" s="877"/>
      <c r="AG404" s="879"/>
      <c r="AH404" s="902"/>
      <c r="AI404" s="903" t="s">
        <v>3305</v>
      </c>
      <c r="AJ404" s="889" t="s">
        <v>5380</v>
      </c>
      <c r="AK404" s="891"/>
      <c r="AL404" s="891"/>
      <c r="AN404" s="904">
        <v>1</v>
      </c>
      <c r="AO404" s="904" t="s">
        <v>2612</v>
      </c>
    </row>
    <row r="405" spans="1:41" s="904" customFormat="1" ht="13.2" outlineLevel="1">
      <c r="A405" s="891" t="s">
        <v>2613</v>
      </c>
      <c r="B405" s="892"/>
      <c r="C405" s="889"/>
      <c r="D405" s="1185">
        <f t="shared" si="14"/>
        <v>16</v>
      </c>
      <c r="E405" s="1152"/>
      <c r="F405" s="877" t="s">
        <v>6372</v>
      </c>
      <c r="G405" s="879" t="s">
        <v>4477</v>
      </c>
      <c r="H405" s="890" t="s">
        <v>6005</v>
      </c>
      <c r="I405" s="890" t="s">
        <v>6728</v>
      </c>
      <c r="J405" s="880" t="s">
        <v>6787</v>
      </c>
      <c r="K405" s="895" t="s">
        <v>6425</v>
      </c>
      <c r="L405" s="877" t="s">
        <v>6374</v>
      </c>
      <c r="M405" s="896" t="s">
        <v>6375</v>
      </c>
      <c r="N405" s="897" t="s">
        <v>6425</v>
      </c>
      <c r="O405" s="898" t="s">
        <v>5993</v>
      </c>
      <c r="P405" s="899" t="s">
        <v>2323</v>
      </c>
      <c r="Q405" s="900" t="s">
        <v>2323</v>
      </c>
      <c r="R405" s="899" t="s">
        <v>2323</v>
      </c>
      <c r="S405" s="900" t="s">
        <v>2323</v>
      </c>
      <c r="T405" s="899" t="s">
        <v>2323</v>
      </c>
      <c r="U405" s="900" t="s">
        <v>2323</v>
      </c>
      <c r="V405" s="901" t="s">
        <v>2323</v>
      </c>
      <c r="W405" s="877" t="s">
        <v>6788</v>
      </c>
      <c r="X405" s="889" t="s">
        <v>6427</v>
      </c>
      <c r="Y405" s="902"/>
      <c r="Z405" s="889"/>
      <c r="AA405" s="892" t="s">
        <v>1175</v>
      </c>
      <c r="AB405" s="889"/>
      <c r="AC405" s="891"/>
      <c r="AD405" s="902"/>
      <c r="AE405" s="889"/>
      <c r="AF405" s="877"/>
      <c r="AG405" s="879"/>
      <c r="AH405" s="902"/>
      <c r="AI405" s="903" t="s">
        <v>3305</v>
      </c>
      <c r="AJ405" s="889" t="s">
        <v>5380</v>
      </c>
      <c r="AK405" s="891"/>
      <c r="AL405" s="891"/>
      <c r="AN405" s="904">
        <v>1</v>
      </c>
      <c r="AO405" s="904" t="s">
        <v>2612</v>
      </c>
    </row>
    <row r="406" spans="1:41" s="904" customFormat="1" ht="13.2" outlineLevel="1">
      <c r="A406" s="891" t="s">
        <v>2613</v>
      </c>
      <c r="B406" s="892"/>
      <c r="C406" s="889"/>
      <c r="D406" s="1185">
        <f t="shared" si="14"/>
        <v>17</v>
      </c>
      <c r="E406" s="1152"/>
      <c r="F406" s="877" t="s">
        <v>6372</v>
      </c>
      <c r="G406" s="879" t="s">
        <v>4477</v>
      </c>
      <c r="H406" s="890" t="s">
        <v>6005</v>
      </c>
      <c r="I406" s="890" t="s">
        <v>6728</v>
      </c>
      <c r="J406" s="880" t="s">
        <v>6789</v>
      </c>
      <c r="K406" s="895" t="s">
        <v>6425</v>
      </c>
      <c r="L406" s="877" t="s">
        <v>6374</v>
      </c>
      <c r="M406" s="896" t="s">
        <v>6375</v>
      </c>
      <c r="N406" s="897" t="s">
        <v>6425</v>
      </c>
      <c r="O406" s="898" t="s">
        <v>5993</v>
      </c>
      <c r="P406" s="899" t="s">
        <v>2323</v>
      </c>
      <c r="Q406" s="900" t="s">
        <v>2323</v>
      </c>
      <c r="R406" s="899" t="s">
        <v>2323</v>
      </c>
      <c r="S406" s="900" t="s">
        <v>2323</v>
      </c>
      <c r="T406" s="899" t="s">
        <v>2323</v>
      </c>
      <c r="U406" s="900" t="s">
        <v>2323</v>
      </c>
      <c r="V406" s="901" t="s">
        <v>2323</v>
      </c>
      <c r="W406" s="877" t="s">
        <v>6790</v>
      </c>
      <c r="X406" s="889" t="s">
        <v>6427</v>
      </c>
      <c r="Y406" s="902"/>
      <c r="Z406" s="889"/>
      <c r="AA406" s="892" t="s">
        <v>1175</v>
      </c>
      <c r="AB406" s="889"/>
      <c r="AC406" s="891"/>
      <c r="AD406" s="902"/>
      <c r="AE406" s="889"/>
      <c r="AF406" s="877"/>
      <c r="AG406" s="879"/>
      <c r="AH406" s="902"/>
      <c r="AI406" s="903" t="s">
        <v>3305</v>
      </c>
      <c r="AJ406" s="889" t="s">
        <v>5380</v>
      </c>
      <c r="AK406" s="891"/>
      <c r="AL406" s="891"/>
      <c r="AN406" s="904">
        <v>1</v>
      </c>
      <c r="AO406" s="904" t="s">
        <v>2612</v>
      </c>
    </row>
    <row r="407" spans="1:41" s="904" customFormat="1" ht="13.2" outlineLevel="1">
      <c r="A407" s="891" t="s">
        <v>2613</v>
      </c>
      <c r="B407" s="892"/>
      <c r="C407" s="889"/>
      <c r="D407" s="1185">
        <f t="shared" si="14"/>
        <v>18</v>
      </c>
      <c r="E407" s="1152"/>
      <c r="F407" s="877" t="s">
        <v>6372</v>
      </c>
      <c r="G407" s="879" t="s">
        <v>4477</v>
      </c>
      <c r="H407" s="890" t="s">
        <v>6005</v>
      </c>
      <c r="I407" s="890" t="s">
        <v>6728</v>
      </c>
      <c r="J407" s="880" t="s">
        <v>6791</v>
      </c>
      <c r="K407" s="895" t="s">
        <v>6425</v>
      </c>
      <c r="L407" s="877" t="s">
        <v>6374</v>
      </c>
      <c r="M407" s="896" t="s">
        <v>6375</v>
      </c>
      <c r="N407" s="897" t="s">
        <v>6425</v>
      </c>
      <c r="O407" s="898" t="s">
        <v>5993</v>
      </c>
      <c r="P407" s="899" t="s">
        <v>2323</v>
      </c>
      <c r="Q407" s="900" t="s">
        <v>2323</v>
      </c>
      <c r="R407" s="899" t="s">
        <v>2323</v>
      </c>
      <c r="S407" s="900" t="s">
        <v>2323</v>
      </c>
      <c r="T407" s="899" t="s">
        <v>2323</v>
      </c>
      <c r="U407" s="900" t="s">
        <v>2323</v>
      </c>
      <c r="V407" s="901" t="s">
        <v>2323</v>
      </c>
      <c r="W407" s="877" t="s">
        <v>6792</v>
      </c>
      <c r="X407" s="889" t="s">
        <v>6427</v>
      </c>
      <c r="Y407" s="902"/>
      <c r="Z407" s="889"/>
      <c r="AA407" s="892" t="s">
        <v>1175</v>
      </c>
      <c r="AB407" s="889"/>
      <c r="AC407" s="891"/>
      <c r="AD407" s="902"/>
      <c r="AE407" s="889"/>
      <c r="AF407" s="877"/>
      <c r="AG407" s="879"/>
      <c r="AH407" s="902"/>
      <c r="AI407" s="903" t="s">
        <v>3305</v>
      </c>
      <c r="AJ407" s="889" t="s">
        <v>5380</v>
      </c>
      <c r="AK407" s="891"/>
      <c r="AL407" s="891"/>
      <c r="AN407" s="904">
        <v>1</v>
      </c>
      <c r="AO407" s="904" t="s">
        <v>2612</v>
      </c>
    </row>
    <row r="408" spans="1:41" s="904" customFormat="1" ht="13.2" outlineLevel="1">
      <c r="A408" s="891" t="s">
        <v>2613</v>
      </c>
      <c r="B408" s="892"/>
      <c r="C408" s="889"/>
      <c r="D408" s="1185">
        <f t="shared" si="14"/>
        <v>19</v>
      </c>
      <c r="E408" s="1152"/>
      <c r="F408" s="877" t="s">
        <v>6372</v>
      </c>
      <c r="G408" s="879" t="s">
        <v>4477</v>
      </c>
      <c r="H408" s="890" t="s">
        <v>6005</v>
      </c>
      <c r="I408" s="890" t="s">
        <v>6728</v>
      </c>
      <c r="J408" s="880" t="s">
        <v>6793</v>
      </c>
      <c r="K408" s="895" t="s">
        <v>6425</v>
      </c>
      <c r="L408" s="877" t="s">
        <v>6374</v>
      </c>
      <c r="M408" s="896" t="s">
        <v>6375</v>
      </c>
      <c r="N408" s="897" t="s">
        <v>6425</v>
      </c>
      <c r="O408" s="898" t="s">
        <v>5993</v>
      </c>
      <c r="P408" s="899" t="s">
        <v>2323</v>
      </c>
      <c r="Q408" s="900" t="s">
        <v>2323</v>
      </c>
      <c r="R408" s="899" t="s">
        <v>2323</v>
      </c>
      <c r="S408" s="900" t="s">
        <v>2323</v>
      </c>
      <c r="T408" s="899" t="s">
        <v>2323</v>
      </c>
      <c r="U408" s="900" t="s">
        <v>2323</v>
      </c>
      <c r="V408" s="901" t="s">
        <v>2323</v>
      </c>
      <c r="W408" s="877" t="s">
        <v>6417</v>
      </c>
      <c r="X408" s="889" t="s">
        <v>6427</v>
      </c>
      <c r="Y408" s="902"/>
      <c r="Z408" s="889"/>
      <c r="AA408" s="892" t="s">
        <v>1175</v>
      </c>
      <c r="AB408" s="889"/>
      <c r="AC408" s="891"/>
      <c r="AD408" s="902"/>
      <c r="AE408" s="889"/>
      <c r="AF408" s="877"/>
      <c r="AG408" s="879"/>
      <c r="AH408" s="902"/>
      <c r="AI408" s="903" t="s">
        <v>3305</v>
      </c>
      <c r="AJ408" s="889" t="s">
        <v>5380</v>
      </c>
      <c r="AK408" s="891"/>
      <c r="AL408" s="891"/>
      <c r="AN408" s="904">
        <v>1</v>
      </c>
      <c r="AO408" s="904" t="s">
        <v>2612</v>
      </c>
    </row>
    <row r="409" spans="1:41" s="904" customFormat="1" ht="13.2" outlineLevel="1">
      <c r="A409" s="891" t="s">
        <v>2613</v>
      </c>
      <c r="B409" s="892"/>
      <c r="C409" s="889"/>
      <c r="D409" s="1185">
        <f t="shared" si="14"/>
        <v>20</v>
      </c>
      <c r="E409" s="1152"/>
      <c r="F409" s="877" t="s">
        <v>6011</v>
      </c>
      <c r="G409" s="879" t="s">
        <v>4477</v>
      </c>
      <c r="H409" s="890" t="s">
        <v>6005</v>
      </c>
      <c r="I409" s="890" t="s">
        <v>6728</v>
      </c>
      <c r="J409" s="880" t="s">
        <v>6429</v>
      </c>
      <c r="K409" s="895" t="s">
        <v>6430</v>
      </c>
      <c r="L409" s="877" t="s">
        <v>6012</v>
      </c>
      <c r="M409" s="896" t="s">
        <v>3416</v>
      </c>
      <c r="N409" s="897" t="s">
        <v>6431</v>
      </c>
      <c r="O409" s="898" t="s">
        <v>5993</v>
      </c>
      <c r="P409" s="899" t="s">
        <v>2323</v>
      </c>
      <c r="Q409" s="900" t="s">
        <v>2323</v>
      </c>
      <c r="R409" s="899" t="s">
        <v>2323</v>
      </c>
      <c r="S409" s="900" t="s">
        <v>2323</v>
      </c>
      <c r="T409" s="899" t="s">
        <v>2323</v>
      </c>
      <c r="U409" s="900" t="s">
        <v>2323</v>
      </c>
      <c r="V409" s="901" t="s">
        <v>2323</v>
      </c>
      <c r="W409" s="877" t="s">
        <v>6432</v>
      </c>
      <c r="X409" s="889" t="s">
        <v>6433</v>
      </c>
      <c r="Y409" s="902"/>
      <c r="Z409" s="889"/>
      <c r="AA409" s="892" t="s">
        <v>1175</v>
      </c>
      <c r="AB409" s="889"/>
      <c r="AC409" s="891"/>
      <c r="AD409" s="902"/>
      <c r="AE409" s="889"/>
      <c r="AF409" s="877"/>
      <c r="AG409" s="879"/>
      <c r="AH409" s="902"/>
      <c r="AI409" s="903" t="s">
        <v>939</v>
      </c>
      <c r="AJ409" s="889" t="s">
        <v>5374</v>
      </c>
      <c r="AK409" s="891"/>
      <c r="AL409" s="891"/>
      <c r="AN409" s="904">
        <v>1</v>
      </c>
      <c r="AO409" s="904" t="s">
        <v>2612</v>
      </c>
    </row>
    <row r="410" spans="1:41" s="904" customFormat="1" ht="13.2" outlineLevel="1">
      <c r="A410" s="891" t="s">
        <v>2613</v>
      </c>
      <c r="B410" s="892"/>
      <c r="C410" s="889"/>
      <c r="D410" s="1185">
        <f t="shared" si="14"/>
        <v>21</v>
      </c>
      <c r="E410" s="1152"/>
      <c r="F410" s="877" t="s">
        <v>6434</v>
      </c>
      <c r="G410" s="879" t="s">
        <v>4477</v>
      </c>
      <c r="H410" s="890" t="s">
        <v>6005</v>
      </c>
      <c r="I410" s="890" t="s">
        <v>6728</v>
      </c>
      <c r="J410" s="880" t="s">
        <v>6429</v>
      </c>
      <c r="K410" s="895" t="s">
        <v>6435</v>
      </c>
      <c r="L410" s="877" t="s">
        <v>6360</v>
      </c>
      <c r="M410" s="896" t="s">
        <v>6359</v>
      </c>
      <c r="N410" s="897" t="s">
        <v>6436</v>
      </c>
      <c r="O410" s="898" t="s">
        <v>5993</v>
      </c>
      <c r="P410" s="899" t="s">
        <v>2323</v>
      </c>
      <c r="Q410" s="900" t="s">
        <v>2323</v>
      </c>
      <c r="R410" s="899" t="s">
        <v>2323</v>
      </c>
      <c r="S410" s="900" t="s">
        <v>2323</v>
      </c>
      <c r="T410" s="899" t="s">
        <v>2323</v>
      </c>
      <c r="U410" s="900" t="s">
        <v>2323</v>
      </c>
      <c r="V410" s="901" t="s">
        <v>2323</v>
      </c>
      <c r="W410" s="877" t="s">
        <v>6432</v>
      </c>
      <c r="X410" s="889" t="s">
        <v>6437</v>
      </c>
      <c r="Y410" s="902"/>
      <c r="Z410" s="889"/>
      <c r="AA410" s="892" t="s">
        <v>1175</v>
      </c>
      <c r="AB410" s="889"/>
      <c r="AC410" s="891"/>
      <c r="AD410" s="902">
        <v>201</v>
      </c>
      <c r="AE410" s="889"/>
      <c r="AF410" s="877"/>
      <c r="AG410" s="879"/>
      <c r="AH410" s="902"/>
      <c r="AI410" s="903" t="s">
        <v>939</v>
      </c>
      <c r="AJ410" s="889" t="s">
        <v>5375</v>
      </c>
      <c r="AK410" s="891"/>
      <c r="AL410" s="891"/>
      <c r="AN410" s="904">
        <v>1</v>
      </c>
      <c r="AO410" s="904" t="s">
        <v>2612</v>
      </c>
    </row>
    <row r="411" spans="1:41" s="904" customFormat="1" ht="13.2" outlineLevel="1">
      <c r="A411" s="891" t="s">
        <v>2613</v>
      </c>
      <c r="B411" s="892"/>
      <c r="C411" s="889"/>
      <c r="D411" s="1185">
        <f t="shared" si="14"/>
        <v>22</v>
      </c>
      <c r="E411" s="1152"/>
      <c r="F411" s="877" t="s">
        <v>6011</v>
      </c>
      <c r="G411" s="879" t="s">
        <v>4477</v>
      </c>
      <c r="H411" s="890" t="s">
        <v>6005</v>
      </c>
      <c r="I411" s="890" t="s">
        <v>6728</v>
      </c>
      <c r="J411" s="880" t="s">
        <v>6429</v>
      </c>
      <c r="K411" s="895" t="s">
        <v>6438</v>
      </c>
      <c r="L411" s="877" t="s">
        <v>6012</v>
      </c>
      <c r="M411" s="896" t="s">
        <v>3416</v>
      </c>
      <c r="N411" s="897" t="s">
        <v>6439</v>
      </c>
      <c r="O411" s="898" t="s">
        <v>5993</v>
      </c>
      <c r="P411" s="899" t="s">
        <v>2323</v>
      </c>
      <c r="Q411" s="900" t="s">
        <v>2323</v>
      </c>
      <c r="R411" s="899" t="s">
        <v>2323</v>
      </c>
      <c r="S411" s="900" t="s">
        <v>2323</v>
      </c>
      <c r="T411" s="899" t="s">
        <v>2323</v>
      </c>
      <c r="U411" s="900" t="s">
        <v>2323</v>
      </c>
      <c r="V411" s="901" t="s">
        <v>2323</v>
      </c>
      <c r="W411" s="877" t="s">
        <v>6432</v>
      </c>
      <c r="X411" s="889" t="s">
        <v>6440</v>
      </c>
      <c r="Y411" s="902"/>
      <c r="Z411" s="889" t="s">
        <v>6795</v>
      </c>
      <c r="AA411" s="892" t="s">
        <v>1175</v>
      </c>
      <c r="AB411" s="889"/>
      <c r="AC411" s="891"/>
      <c r="AD411" s="902"/>
      <c r="AE411" s="889"/>
      <c r="AF411" s="877"/>
      <c r="AG411" s="879"/>
      <c r="AH411" s="902"/>
      <c r="AI411" s="903" t="s">
        <v>939</v>
      </c>
      <c r="AJ411" s="889" t="s">
        <v>5373</v>
      </c>
      <c r="AK411" s="891"/>
      <c r="AL411" s="891"/>
      <c r="AN411" s="904">
        <v>1</v>
      </c>
      <c r="AO411" s="904" t="s">
        <v>2612</v>
      </c>
    </row>
    <row r="412" spans="1:41" s="904" customFormat="1" ht="13.2" outlineLevel="1">
      <c r="A412" s="891" t="s">
        <v>2613</v>
      </c>
      <c r="B412" s="892"/>
      <c r="C412" s="889"/>
      <c r="D412" s="1185">
        <f t="shared" si="14"/>
        <v>23</v>
      </c>
      <c r="E412" s="1152"/>
      <c r="F412" s="877" t="s">
        <v>6011</v>
      </c>
      <c r="G412" s="879" t="s">
        <v>4477</v>
      </c>
      <c r="H412" s="890" t="s">
        <v>6005</v>
      </c>
      <c r="I412" s="890" t="s">
        <v>6728</v>
      </c>
      <c r="J412" s="880" t="s">
        <v>6429</v>
      </c>
      <c r="K412" s="895" t="s">
        <v>6441</v>
      </c>
      <c r="L412" s="877" t="s">
        <v>6012</v>
      </c>
      <c r="M412" s="896" t="s">
        <v>3416</v>
      </c>
      <c r="N412" s="897" t="s">
        <v>6442</v>
      </c>
      <c r="O412" s="898" t="s">
        <v>5993</v>
      </c>
      <c r="P412" s="899" t="s">
        <v>2323</v>
      </c>
      <c r="Q412" s="900" t="s">
        <v>2323</v>
      </c>
      <c r="R412" s="899" t="s">
        <v>2323</v>
      </c>
      <c r="S412" s="900" t="s">
        <v>2323</v>
      </c>
      <c r="T412" s="899" t="s">
        <v>2323</v>
      </c>
      <c r="U412" s="900" t="s">
        <v>2323</v>
      </c>
      <c r="V412" s="901" t="s">
        <v>2323</v>
      </c>
      <c r="W412" s="877" t="s">
        <v>6432</v>
      </c>
      <c r="X412" s="889" t="s">
        <v>6443</v>
      </c>
      <c r="Y412" s="902"/>
      <c r="Z412" s="889" t="s">
        <v>6795</v>
      </c>
      <c r="AA412" s="892" t="s">
        <v>1175</v>
      </c>
      <c r="AB412" s="889"/>
      <c r="AC412" s="891"/>
      <c r="AD412" s="902"/>
      <c r="AE412" s="889"/>
      <c r="AF412" s="877"/>
      <c r="AG412" s="879"/>
      <c r="AH412" s="902"/>
      <c r="AI412" s="903" t="s">
        <v>939</v>
      </c>
      <c r="AJ412" s="889" t="s">
        <v>5379</v>
      </c>
      <c r="AK412" s="891"/>
      <c r="AL412" s="891"/>
      <c r="AN412" s="904">
        <v>1</v>
      </c>
      <c r="AO412" s="904" t="s">
        <v>2612</v>
      </c>
    </row>
    <row r="413" spans="1:41" s="904" customFormat="1" ht="13.2" outlineLevel="1">
      <c r="A413" s="891" t="s">
        <v>2613</v>
      </c>
      <c r="B413" s="892"/>
      <c r="C413" s="889"/>
      <c r="D413" s="1185">
        <f t="shared" si="14"/>
        <v>24</v>
      </c>
      <c r="E413" s="1152"/>
      <c r="F413" s="877" t="s">
        <v>6011</v>
      </c>
      <c r="G413" s="879" t="s">
        <v>4477</v>
      </c>
      <c r="H413" s="890" t="s">
        <v>6005</v>
      </c>
      <c r="I413" s="890" t="s">
        <v>6728</v>
      </c>
      <c r="J413" s="880" t="s">
        <v>6429</v>
      </c>
      <c r="K413" s="895" t="s">
        <v>6444</v>
      </c>
      <c r="L413" s="877" t="s">
        <v>6012</v>
      </c>
      <c r="M413" s="896" t="s">
        <v>3416</v>
      </c>
      <c r="N413" s="897" t="s">
        <v>6445</v>
      </c>
      <c r="O413" s="898" t="s">
        <v>5993</v>
      </c>
      <c r="P413" s="899" t="s">
        <v>2323</v>
      </c>
      <c r="Q413" s="900" t="s">
        <v>2323</v>
      </c>
      <c r="R413" s="899" t="s">
        <v>2323</v>
      </c>
      <c r="S413" s="900" t="s">
        <v>2323</v>
      </c>
      <c r="T413" s="899" t="s">
        <v>2323</v>
      </c>
      <c r="U413" s="900" t="s">
        <v>2323</v>
      </c>
      <c r="V413" s="901" t="s">
        <v>2323</v>
      </c>
      <c r="W413" s="877" t="s">
        <v>6432</v>
      </c>
      <c r="X413" s="889" t="s">
        <v>6446</v>
      </c>
      <c r="Y413" s="902"/>
      <c r="Z413" s="889" t="s">
        <v>6795</v>
      </c>
      <c r="AA413" s="892" t="s">
        <v>1175</v>
      </c>
      <c r="AB413" s="889"/>
      <c r="AC413" s="891"/>
      <c r="AD413" s="902"/>
      <c r="AE413" s="889"/>
      <c r="AF413" s="877"/>
      <c r="AG413" s="879"/>
      <c r="AH413" s="902"/>
      <c r="AI413" s="903" t="s">
        <v>939</v>
      </c>
      <c r="AJ413" s="889" t="s">
        <v>5378</v>
      </c>
      <c r="AK413" s="891"/>
      <c r="AL413" s="891"/>
      <c r="AN413" s="904">
        <v>1</v>
      </c>
      <c r="AO413" s="904" t="s">
        <v>2612</v>
      </c>
    </row>
    <row r="414" spans="1:41" s="904" customFormat="1" ht="13.2" outlineLevel="1">
      <c r="A414" s="891" t="s">
        <v>2613</v>
      </c>
      <c r="B414" s="892"/>
      <c r="C414" s="889"/>
      <c r="D414" s="1185">
        <f t="shared" si="14"/>
        <v>25</v>
      </c>
      <c r="E414" s="1152"/>
      <c r="F414" s="877" t="s">
        <v>6011</v>
      </c>
      <c r="G414" s="879" t="s">
        <v>4477</v>
      </c>
      <c r="H414" s="890" t="s">
        <v>6005</v>
      </c>
      <c r="I414" s="890" t="s">
        <v>6728</v>
      </c>
      <c r="J414" s="880" t="s">
        <v>6429</v>
      </c>
      <c r="K414" s="895" t="s">
        <v>6449</v>
      </c>
      <c r="L414" s="877" t="s">
        <v>6012</v>
      </c>
      <c r="M414" s="896" t="s">
        <v>3416</v>
      </c>
      <c r="N414" s="897" t="s">
        <v>6450</v>
      </c>
      <c r="O414" s="898" t="s">
        <v>5993</v>
      </c>
      <c r="P414" s="899" t="s">
        <v>2323</v>
      </c>
      <c r="Q414" s="900" t="s">
        <v>2323</v>
      </c>
      <c r="R414" s="899" t="s">
        <v>2323</v>
      </c>
      <c r="S414" s="900" t="s">
        <v>2323</v>
      </c>
      <c r="T414" s="899" t="s">
        <v>2323</v>
      </c>
      <c r="U414" s="900" t="s">
        <v>2323</v>
      </c>
      <c r="V414" s="901" t="s">
        <v>2323</v>
      </c>
      <c r="W414" s="877" t="s">
        <v>6432</v>
      </c>
      <c r="X414" s="889" t="s">
        <v>6451</v>
      </c>
      <c r="Y414" s="902"/>
      <c r="Z414" s="889" t="s">
        <v>6795</v>
      </c>
      <c r="AA414" s="892" t="s">
        <v>1175</v>
      </c>
      <c r="AB414" s="889"/>
      <c r="AC414" s="891"/>
      <c r="AD414" s="902"/>
      <c r="AE414" s="889"/>
      <c r="AF414" s="877"/>
      <c r="AG414" s="879"/>
      <c r="AH414" s="902"/>
      <c r="AI414" s="903" t="s">
        <v>939</v>
      </c>
      <c r="AJ414" s="889" t="s">
        <v>5376</v>
      </c>
      <c r="AK414" s="891"/>
      <c r="AL414" s="891"/>
      <c r="AN414" s="904">
        <v>1</v>
      </c>
      <c r="AO414" s="904" t="s">
        <v>2612</v>
      </c>
    </row>
    <row r="415" spans="1:41" s="904" customFormat="1" ht="13.2" outlineLevel="1">
      <c r="A415" s="891" t="s">
        <v>2613</v>
      </c>
      <c r="B415" s="892"/>
      <c r="C415" s="889"/>
      <c r="D415" s="1185">
        <f t="shared" si="14"/>
        <v>26</v>
      </c>
      <c r="E415" s="1152"/>
      <c r="F415" s="877" t="s">
        <v>6011</v>
      </c>
      <c r="G415" s="879" t="s">
        <v>4477</v>
      </c>
      <c r="H415" s="890" t="s">
        <v>6005</v>
      </c>
      <c r="I415" s="890" t="s">
        <v>6728</v>
      </c>
      <c r="J415" s="880" t="s">
        <v>6429</v>
      </c>
      <c r="K415" s="895" t="s">
        <v>6452</v>
      </c>
      <c r="L415" s="877" t="s">
        <v>6012</v>
      </c>
      <c r="M415" s="896" t="s">
        <v>3416</v>
      </c>
      <c r="N415" s="897" t="s">
        <v>6453</v>
      </c>
      <c r="O415" s="898" t="s">
        <v>5993</v>
      </c>
      <c r="P415" s="899" t="s">
        <v>2323</v>
      </c>
      <c r="Q415" s="900" t="s">
        <v>2323</v>
      </c>
      <c r="R415" s="899" t="s">
        <v>2323</v>
      </c>
      <c r="S415" s="900" t="s">
        <v>2323</v>
      </c>
      <c r="T415" s="899" t="s">
        <v>2323</v>
      </c>
      <c r="U415" s="900" t="s">
        <v>2323</v>
      </c>
      <c r="V415" s="901" t="s">
        <v>2323</v>
      </c>
      <c r="W415" s="877" t="s">
        <v>6432</v>
      </c>
      <c r="X415" s="889" t="s">
        <v>6454</v>
      </c>
      <c r="Y415" s="902"/>
      <c r="Z415" s="889" t="s">
        <v>6795</v>
      </c>
      <c r="AA415" s="892" t="s">
        <v>1175</v>
      </c>
      <c r="AB415" s="889"/>
      <c r="AC415" s="891"/>
      <c r="AD415" s="902"/>
      <c r="AE415" s="889"/>
      <c r="AF415" s="877"/>
      <c r="AG415" s="879"/>
      <c r="AH415" s="902"/>
      <c r="AI415" s="903" t="s">
        <v>939</v>
      </c>
      <c r="AJ415" s="889" t="s">
        <v>5377</v>
      </c>
      <c r="AK415" s="891"/>
      <c r="AL415" s="891"/>
      <c r="AN415" s="904">
        <v>1</v>
      </c>
      <c r="AO415" s="904" t="s">
        <v>2612</v>
      </c>
    </row>
    <row r="416" spans="1:41" s="904" customFormat="1" ht="13.2" outlineLevel="1">
      <c r="A416" s="891" t="s">
        <v>2613</v>
      </c>
      <c r="B416" s="892"/>
      <c r="C416" s="889"/>
      <c r="D416" s="1185">
        <f t="shared" si="14"/>
        <v>27</v>
      </c>
      <c r="E416" s="1152"/>
      <c r="F416" s="877" t="s">
        <v>6372</v>
      </c>
      <c r="G416" s="879" t="s">
        <v>4477</v>
      </c>
      <c r="H416" s="890" t="s">
        <v>6005</v>
      </c>
      <c r="I416" s="890" t="s">
        <v>6728</v>
      </c>
      <c r="J416" s="880" t="s">
        <v>6406</v>
      </c>
      <c r="K416" s="895" t="s">
        <v>6430</v>
      </c>
      <c r="L416" s="877" t="s">
        <v>6374</v>
      </c>
      <c r="M416" s="896" t="s">
        <v>6375</v>
      </c>
      <c r="N416" s="897" t="s">
        <v>6455</v>
      </c>
      <c r="O416" s="898" t="s">
        <v>5993</v>
      </c>
      <c r="P416" s="899" t="s">
        <v>2323</v>
      </c>
      <c r="Q416" s="900" t="s">
        <v>2323</v>
      </c>
      <c r="R416" s="899" t="s">
        <v>2323</v>
      </c>
      <c r="S416" s="900" t="s">
        <v>2323</v>
      </c>
      <c r="T416" s="899" t="s">
        <v>2323</v>
      </c>
      <c r="U416" s="900" t="s">
        <v>2323</v>
      </c>
      <c r="V416" s="901" t="s">
        <v>2323</v>
      </c>
      <c r="W416" s="877" t="s">
        <v>6781</v>
      </c>
      <c r="X416" s="889" t="s">
        <v>6456</v>
      </c>
      <c r="Y416" s="902"/>
      <c r="Z416" s="889" t="s">
        <v>6767</v>
      </c>
      <c r="AA416" s="892" t="s">
        <v>1175</v>
      </c>
      <c r="AB416" s="889"/>
      <c r="AC416" s="891"/>
      <c r="AD416" s="902"/>
      <c r="AE416" s="889" t="s">
        <v>6796</v>
      </c>
      <c r="AF416" s="877"/>
      <c r="AG416" s="879"/>
      <c r="AH416" s="902"/>
      <c r="AI416" s="903" t="s">
        <v>3304</v>
      </c>
      <c r="AJ416" s="889" t="s">
        <v>5381</v>
      </c>
      <c r="AK416" s="891"/>
      <c r="AL416" s="891"/>
      <c r="AN416" s="904">
        <v>1</v>
      </c>
      <c r="AO416" s="904" t="s">
        <v>2612</v>
      </c>
    </row>
    <row r="417" spans="1:41" s="904" customFormat="1" ht="13.2" outlineLevel="1">
      <c r="A417" s="891" t="s">
        <v>2613</v>
      </c>
      <c r="B417" s="892"/>
      <c r="C417" s="889"/>
      <c r="D417" s="1185">
        <f t="shared" si="14"/>
        <v>28</v>
      </c>
      <c r="E417" s="1152"/>
      <c r="F417" s="877" t="s">
        <v>5987</v>
      </c>
      <c r="G417" s="879" t="s">
        <v>4477</v>
      </c>
      <c r="H417" s="890" t="s">
        <v>6005</v>
      </c>
      <c r="I417" s="890" t="s">
        <v>6728</v>
      </c>
      <c r="J417" s="880">
        <v>52</v>
      </c>
      <c r="K417" s="895" t="s">
        <v>6513</v>
      </c>
      <c r="L417" s="877" t="s">
        <v>5990</v>
      </c>
      <c r="M417" s="896" t="s">
        <v>5991</v>
      </c>
      <c r="N417" s="897" t="s">
        <v>6514</v>
      </c>
      <c r="O417" s="898" t="s">
        <v>5993</v>
      </c>
      <c r="P417" s="899" t="s">
        <v>2323</v>
      </c>
      <c r="Q417" s="900" t="s">
        <v>2323</v>
      </c>
      <c r="R417" s="899" t="s">
        <v>2323</v>
      </c>
      <c r="S417" s="900" t="s">
        <v>2323</v>
      </c>
      <c r="T417" s="899" t="s">
        <v>2323</v>
      </c>
      <c r="U417" s="900" t="s">
        <v>2323</v>
      </c>
      <c r="V417" s="901" t="s">
        <v>2323</v>
      </c>
      <c r="W417" s="877" t="s">
        <v>6781</v>
      </c>
      <c r="X417" s="889" t="s">
        <v>6398</v>
      </c>
      <c r="Y417" s="902"/>
      <c r="Z417" s="889" t="s">
        <v>6797</v>
      </c>
      <c r="AA417" s="892" t="s">
        <v>1175</v>
      </c>
      <c r="AB417" s="889"/>
      <c r="AC417" s="891"/>
      <c r="AD417" s="902"/>
      <c r="AE417" s="889"/>
      <c r="AF417" s="877"/>
      <c r="AG417" s="879"/>
      <c r="AH417" s="902"/>
      <c r="AI417" s="903" t="s">
        <v>3304</v>
      </c>
      <c r="AJ417" s="889"/>
      <c r="AK417" s="891"/>
      <c r="AL417" s="891"/>
      <c r="AN417" s="904">
        <v>1</v>
      </c>
      <c r="AO417" s="904" t="s">
        <v>2612</v>
      </c>
    </row>
    <row r="418" spans="1:41" s="904" customFormat="1" ht="13.2" outlineLevel="1">
      <c r="A418" s="891" t="s">
        <v>2613</v>
      </c>
      <c r="B418" s="892"/>
      <c r="C418" s="889"/>
      <c r="D418" s="1185">
        <f t="shared" si="14"/>
        <v>29</v>
      </c>
      <c r="E418" s="1152"/>
      <c r="F418" s="877" t="s">
        <v>5987</v>
      </c>
      <c r="G418" s="879" t="s">
        <v>4477</v>
      </c>
      <c r="H418" s="890" t="s">
        <v>6005</v>
      </c>
      <c r="I418" s="890" t="s">
        <v>6728</v>
      </c>
      <c r="J418" s="880">
        <v>52</v>
      </c>
      <c r="K418" s="895" t="s">
        <v>6511</v>
      </c>
      <c r="L418" s="877" t="s">
        <v>5990</v>
      </c>
      <c r="M418" s="896" t="s">
        <v>5991</v>
      </c>
      <c r="N418" s="897" t="s">
        <v>6512</v>
      </c>
      <c r="O418" s="898" t="s">
        <v>5993</v>
      </c>
      <c r="P418" s="899" t="s">
        <v>2323</v>
      </c>
      <c r="Q418" s="900" t="s">
        <v>2323</v>
      </c>
      <c r="R418" s="899" t="s">
        <v>2323</v>
      </c>
      <c r="S418" s="900" t="s">
        <v>2323</v>
      </c>
      <c r="T418" s="899" t="s">
        <v>2323</v>
      </c>
      <c r="U418" s="900" t="s">
        <v>2323</v>
      </c>
      <c r="V418" s="901" t="s">
        <v>2323</v>
      </c>
      <c r="W418" s="877" t="s">
        <v>6781</v>
      </c>
      <c r="X418" s="889" t="s">
        <v>6378</v>
      </c>
      <c r="Y418" s="902"/>
      <c r="Z418" s="889"/>
      <c r="AA418" s="892" t="s">
        <v>1175</v>
      </c>
      <c r="AB418" s="889"/>
      <c r="AC418" s="891"/>
      <c r="AD418" s="902"/>
      <c r="AE418" s="889"/>
      <c r="AF418" s="877"/>
      <c r="AG418" s="879"/>
      <c r="AH418" s="902"/>
      <c r="AI418" s="903" t="s">
        <v>3304</v>
      </c>
      <c r="AJ418" s="889"/>
      <c r="AK418" s="891"/>
      <c r="AL418" s="891"/>
      <c r="AN418" s="904">
        <v>1</v>
      </c>
      <c r="AO418" s="904" t="s">
        <v>2612</v>
      </c>
    </row>
    <row r="419" spans="1:41" s="904" customFormat="1" ht="13.2" outlineLevel="1">
      <c r="A419" s="891" t="s">
        <v>2613</v>
      </c>
      <c r="B419" s="892"/>
      <c r="C419" s="889"/>
      <c r="D419" s="1185">
        <f t="shared" si="14"/>
        <v>30</v>
      </c>
      <c r="E419" s="1152"/>
      <c r="F419" s="877" t="s">
        <v>6372</v>
      </c>
      <c r="G419" s="879" t="s">
        <v>4477</v>
      </c>
      <c r="H419" s="890" t="s">
        <v>6005</v>
      </c>
      <c r="I419" s="890" t="s">
        <v>6728</v>
      </c>
      <c r="J419" s="880" t="s">
        <v>6221</v>
      </c>
      <c r="K419" s="895" t="s">
        <v>6373</v>
      </c>
      <c r="L419" s="877" t="s">
        <v>6374</v>
      </c>
      <c r="M419" s="896" t="s">
        <v>6375</v>
      </c>
      <c r="N419" s="897" t="s">
        <v>6376</v>
      </c>
      <c r="O419" s="898" t="s">
        <v>5993</v>
      </c>
      <c r="P419" s="899" t="s">
        <v>2323</v>
      </c>
      <c r="Q419" s="900" t="s">
        <v>2323</v>
      </c>
      <c r="R419" s="899" t="s">
        <v>2323</v>
      </c>
      <c r="S419" s="900" t="s">
        <v>2323</v>
      </c>
      <c r="T419" s="899" t="s">
        <v>2323</v>
      </c>
      <c r="U419" s="900" t="s">
        <v>2323</v>
      </c>
      <c r="V419" s="901" t="s">
        <v>2323</v>
      </c>
      <c r="W419" s="877" t="s">
        <v>6377</v>
      </c>
      <c r="X419" s="889" t="s">
        <v>6378</v>
      </c>
      <c r="Y419" s="902"/>
      <c r="Z419" s="889" t="s">
        <v>6798</v>
      </c>
      <c r="AA419" s="892" t="s">
        <v>1175</v>
      </c>
      <c r="AB419" s="889"/>
      <c r="AC419" s="891"/>
      <c r="AD419" s="902"/>
      <c r="AE419" s="889">
        <v>384</v>
      </c>
      <c r="AF419" s="877"/>
      <c r="AG419" s="879"/>
      <c r="AH419" s="902"/>
      <c r="AI419" s="903" t="s">
        <v>3305</v>
      </c>
      <c r="AJ419" s="889"/>
      <c r="AK419" s="891"/>
      <c r="AL419" s="891"/>
      <c r="AN419" s="904">
        <v>1</v>
      </c>
      <c r="AO419" s="904" t="s">
        <v>2612</v>
      </c>
    </row>
    <row r="420" spans="1:41" s="904" customFormat="1" ht="13.2" outlineLevel="1">
      <c r="A420" s="891" t="s">
        <v>2613</v>
      </c>
      <c r="B420" s="892"/>
      <c r="C420" s="889"/>
      <c r="D420" s="1185">
        <f t="shared" si="14"/>
        <v>31</v>
      </c>
      <c r="E420" s="1152"/>
      <c r="F420" s="877" t="s">
        <v>6372</v>
      </c>
      <c r="G420" s="879" t="s">
        <v>4477</v>
      </c>
      <c r="H420" s="890" t="s">
        <v>6005</v>
      </c>
      <c r="I420" s="890" t="s">
        <v>6728</v>
      </c>
      <c r="J420" s="880" t="s">
        <v>6351</v>
      </c>
      <c r="K420" s="895" t="s">
        <v>6373</v>
      </c>
      <c r="L420" s="877" t="s">
        <v>6374</v>
      </c>
      <c r="M420" s="896" t="s">
        <v>6375</v>
      </c>
      <c r="N420" s="897" t="s">
        <v>6376</v>
      </c>
      <c r="O420" s="898" t="s">
        <v>5993</v>
      </c>
      <c r="P420" s="899" t="s">
        <v>2323</v>
      </c>
      <c r="Q420" s="900" t="s">
        <v>2323</v>
      </c>
      <c r="R420" s="899" t="s">
        <v>2323</v>
      </c>
      <c r="S420" s="900" t="s">
        <v>2323</v>
      </c>
      <c r="T420" s="899" t="s">
        <v>2323</v>
      </c>
      <c r="U420" s="900" t="s">
        <v>2323</v>
      </c>
      <c r="V420" s="901" t="s">
        <v>2323</v>
      </c>
      <c r="W420" s="877" t="s">
        <v>6800</v>
      </c>
      <c r="X420" s="889" t="s">
        <v>6378</v>
      </c>
      <c r="Y420" s="902"/>
      <c r="Z420" s="889" t="s">
        <v>6799</v>
      </c>
      <c r="AA420" s="892" t="s">
        <v>1175</v>
      </c>
      <c r="AB420" s="889"/>
      <c r="AC420" s="891"/>
      <c r="AD420" s="902"/>
      <c r="AE420" s="889">
        <v>385</v>
      </c>
      <c r="AF420" s="877"/>
      <c r="AG420" s="879"/>
      <c r="AH420" s="902"/>
      <c r="AI420" s="903" t="s">
        <v>3305</v>
      </c>
      <c r="AJ420" s="889"/>
      <c r="AK420" s="891"/>
      <c r="AL420" s="891"/>
      <c r="AN420" s="904">
        <v>1</v>
      </c>
      <c r="AO420" s="904" t="s">
        <v>2612</v>
      </c>
    </row>
    <row r="421" spans="1:41" s="904" customFormat="1" ht="13.2" outlineLevel="1">
      <c r="A421" s="891" t="s">
        <v>2613</v>
      </c>
      <c r="B421" s="892"/>
      <c r="C421" s="889"/>
      <c r="D421" s="1185">
        <f t="shared" si="14"/>
        <v>32</v>
      </c>
      <c r="E421" s="1152"/>
      <c r="F421" s="877" t="s">
        <v>6372</v>
      </c>
      <c r="G421" s="879" t="s">
        <v>4477</v>
      </c>
      <c r="H421" s="890" t="s">
        <v>6005</v>
      </c>
      <c r="I421" s="890" t="s">
        <v>6728</v>
      </c>
      <c r="J421" s="880" t="s">
        <v>6353</v>
      </c>
      <c r="K421" s="895" t="s">
        <v>6373</v>
      </c>
      <c r="L421" s="877" t="s">
        <v>6374</v>
      </c>
      <c r="M421" s="896" t="s">
        <v>6375</v>
      </c>
      <c r="N421" s="897" t="s">
        <v>6376</v>
      </c>
      <c r="O421" s="898" t="s">
        <v>5993</v>
      </c>
      <c r="P421" s="899" t="s">
        <v>2323</v>
      </c>
      <c r="Q421" s="900" t="s">
        <v>2323</v>
      </c>
      <c r="R421" s="899" t="s">
        <v>2323</v>
      </c>
      <c r="S421" s="900" t="s">
        <v>2323</v>
      </c>
      <c r="T421" s="899" t="s">
        <v>2323</v>
      </c>
      <c r="U421" s="900" t="s">
        <v>2323</v>
      </c>
      <c r="V421" s="901" t="s">
        <v>2323</v>
      </c>
      <c r="W421" s="877" t="s">
        <v>6802</v>
      </c>
      <c r="X421" s="889" t="s">
        <v>6378</v>
      </c>
      <c r="Y421" s="902"/>
      <c r="Z421" s="889" t="s">
        <v>6801</v>
      </c>
      <c r="AA421" s="892" t="s">
        <v>1175</v>
      </c>
      <c r="AB421" s="889"/>
      <c r="AC421" s="891"/>
      <c r="AD421" s="902"/>
      <c r="AE421" s="889">
        <v>386</v>
      </c>
      <c r="AF421" s="877"/>
      <c r="AG421" s="879"/>
      <c r="AH421" s="902"/>
      <c r="AI421" s="903" t="s">
        <v>3305</v>
      </c>
      <c r="AJ421" s="889"/>
      <c r="AK421" s="891"/>
      <c r="AL421" s="891"/>
      <c r="AN421" s="904">
        <v>1</v>
      </c>
      <c r="AO421" s="904" t="s">
        <v>2612</v>
      </c>
    </row>
    <row r="422" spans="1:41" s="904" customFormat="1" ht="13.2" outlineLevel="1">
      <c r="A422" s="891" t="s">
        <v>2613</v>
      </c>
      <c r="B422" s="892"/>
      <c r="C422" s="889"/>
      <c r="D422" s="1185">
        <f t="shared" si="14"/>
        <v>33</v>
      </c>
      <c r="E422" s="1152"/>
      <c r="F422" s="877" t="s">
        <v>6372</v>
      </c>
      <c r="G422" s="879" t="s">
        <v>4477</v>
      </c>
      <c r="H422" s="890" t="s">
        <v>6005</v>
      </c>
      <c r="I422" s="890" t="s">
        <v>6728</v>
      </c>
      <c r="J422" s="880" t="s">
        <v>6567</v>
      </c>
      <c r="K422" s="895" t="s">
        <v>6373</v>
      </c>
      <c r="L422" s="877" t="s">
        <v>6374</v>
      </c>
      <c r="M422" s="896" t="s">
        <v>6375</v>
      </c>
      <c r="N422" s="897" t="s">
        <v>6376</v>
      </c>
      <c r="O422" s="898" t="s">
        <v>5993</v>
      </c>
      <c r="P422" s="899" t="s">
        <v>2323</v>
      </c>
      <c r="Q422" s="900" t="s">
        <v>2323</v>
      </c>
      <c r="R422" s="899" t="s">
        <v>2323</v>
      </c>
      <c r="S422" s="900" t="s">
        <v>2323</v>
      </c>
      <c r="T422" s="899" t="s">
        <v>2323</v>
      </c>
      <c r="U422" s="900" t="s">
        <v>2323</v>
      </c>
      <c r="V422" s="901" t="s">
        <v>2323</v>
      </c>
      <c r="W422" s="877" t="s">
        <v>6804</v>
      </c>
      <c r="X422" s="889" t="s">
        <v>6378</v>
      </c>
      <c r="Y422" s="902"/>
      <c r="Z422" s="889" t="s">
        <v>6803</v>
      </c>
      <c r="AA422" s="892" t="s">
        <v>1175</v>
      </c>
      <c r="AB422" s="889"/>
      <c r="AC422" s="891"/>
      <c r="AD422" s="902"/>
      <c r="AE422" s="889">
        <v>387</v>
      </c>
      <c r="AF422" s="877"/>
      <c r="AG422" s="879"/>
      <c r="AH422" s="902"/>
      <c r="AI422" s="903" t="s">
        <v>3305</v>
      </c>
      <c r="AJ422" s="889"/>
      <c r="AK422" s="891"/>
      <c r="AL422" s="891"/>
      <c r="AN422" s="904">
        <v>1</v>
      </c>
      <c r="AO422" s="904" t="s">
        <v>2612</v>
      </c>
    </row>
    <row r="423" spans="1:41" s="904" customFormat="1" ht="13.2" outlineLevel="1">
      <c r="A423" s="891" t="s">
        <v>2613</v>
      </c>
      <c r="B423" s="892"/>
      <c r="C423" s="889"/>
      <c r="D423" s="1185">
        <f t="shared" ref="D423:D454" si="15">D422+1</f>
        <v>34</v>
      </c>
      <c r="E423" s="1152"/>
      <c r="F423" s="877" t="s">
        <v>6008</v>
      </c>
      <c r="G423" s="879" t="s">
        <v>4477</v>
      </c>
      <c r="H423" s="890" t="s">
        <v>6005</v>
      </c>
      <c r="I423" s="890" t="s">
        <v>6728</v>
      </c>
      <c r="J423" s="880" t="s">
        <v>6355</v>
      </c>
      <c r="K423" s="895" t="s">
        <v>6805</v>
      </c>
      <c r="L423" s="877" t="s">
        <v>6009</v>
      </c>
      <c r="M423" s="896" t="s">
        <v>3416</v>
      </c>
      <c r="N423" s="897" t="s">
        <v>6806</v>
      </c>
      <c r="O423" s="898" t="s">
        <v>5993</v>
      </c>
      <c r="P423" s="899" t="s">
        <v>2323</v>
      </c>
      <c r="Q423" s="900" t="s">
        <v>2323</v>
      </c>
      <c r="R423" s="899" t="s">
        <v>2323</v>
      </c>
      <c r="S423" s="900" t="s">
        <v>2323</v>
      </c>
      <c r="T423" s="899" t="s">
        <v>2323</v>
      </c>
      <c r="U423" s="900" t="s">
        <v>2323</v>
      </c>
      <c r="V423" s="901" t="s">
        <v>2323</v>
      </c>
      <c r="W423" s="877" t="s">
        <v>6487</v>
      </c>
      <c r="X423" s="889" t="s">
        <v>6398</v>
      </c>
      <c r="Y423" s="902"/>
      <c r="Z423" s="889" t="s">
        <v>6807</v>
      </c>
      <c r="AA423" s="892" t="s">
        <v>1175</v>
      </c>
      <c r="AB423" s="889"/>
      <c r="AC423" s="891"/>
      <c r="AD423" s="902"/>
      <c r="AE423" s="889"/>
      <c r="AF423" s="877"/>
      <c r="AG423" s="879"/>
      <c r="AH423" s="902"/>
      <c r="AI423" s="903"/>
      <c r="AJ423" s="889"/>
      <c r="AK423" s="891"/>
      <c r="AL423" s="891"/>
      <c r="AN423" s="904">
        <v>1</v>
      </c>
      <c r="AO423" s="904" t="s">
        <v>2612</v>
      </c>
    </row>
    <row r="424" spans="1:41" s="904" customFormat="1" ht="13.2" outlineLevel="1">
      <c r="A424" s="891" t="s">
        <v>2613</v>
      </c>
      <c r="B424" s="892"/>
      <c r="C424" s="889"/>
      <c r="D424" s="1185">
        <f t="shared" si="15"/>
        <v>35</v>
      </c>
      <c r="E424" s="1152"/>
      <c r="F424" s="877" t="s">
        <v>6008</v>
      </c>
      <c r="G424" s="879" t="s">
        <v>4477</v>
      </c>
      <c r="H424" s="890" t="s">
        <v>6005</v>
      </c>
      <c r="I424" s="890" t="s">
        <v>6728</v>
      </c>
      <c r="J424" s="880" t="s">
        <v>6355</v>
      </c>
      <c r="K424" s="895" t="s">
        <v>6808</v>
      </c>
      <c r="L424" s="877" t="s">
        <v>6009</v>
      </c>
      <c r="M424" s="896" t="s">
        <v>3416</v>
      </c>
      <c r="N424" s="897" t="s">
        <v>6809</v>
      </c>
      <c r="O424" s="898" t="s">
        <v>5993</v>
      </c>
      <c r="P424" s="899" t="s">
        <v>2323</v>
      </c>
      <c r="Q424" s="900" t="s">
        <v>2323</v>
      </c>
      <c r="R424" s="899" t="s">
        <v>2323</v>
      </c>
      <c r="S424" s="900" t="s">
        <v>2323</v>
      </c>
      <c r="T424" s="899" t="s">
        <v>2323</v>
      </c>
      <c r="U424" s="900" t="s">
        <v>2323</v>
      </c>
      <c r="V424" s="901" t="s">
        <v>2323</v>
      </c>
      <c r="W424" s="877" t="s">
        <v>6487</v>
      </c>
      <c r="X424" s="889" t="s">
        <v>6378</v>
      </c>
      <c r="Y424" s="902"/>
      <c r="Z424" s="889" t="s">
        <v>6807</v>
      </c>
      <c r="AA424" s="892" t="s">
        <v>1175</v>
      </c>
      <c r="AB424" s="889"/>
      <c r="AC424" s="891"/>
      <c r="AD424" s="902"/>
      <c r="AE424" s="889"/>
      <c r="AF424" s="877"/>
      <c r="AG424" s="879"/>
      <c r="AH424" s="902"/>
      <c r="AI424" s="903"/>
      <c r="AJ424" s="889"/>
      <c r="AK424" s="891"/>
      <c r="AL424" s="891"/>
      <c r="AN424" s="904">
        <v>1</v>
      </c>
      <c r="AO424" s="904" t="s">
        <v>2612</v>
      </c>
    </row>
    <row r="425" spans="1:41" s="904" customFormat="1" ht="13.2" outlineLevel="1">
      <c r="A425" s="891" t="s">
        <v>2613</v>
      </c>
      <c r="B425" s="892"/>
      <c r="C425" s="889"/>
      <c r="D425" s="1185">
        <f t="shared" si="15"/>
        <v>36</v>
      </c>
      <c r="E425" s="1152"/>
      <c r="F425" s="877" t="s">
        <v>6372</v>
      </c>
      <c r="G425" s="879" t="s">
        <v>4477</v>
      </c>
      <c r="H425" s="890" t="s">
        <v>6005</v>
      </c>
      <c r="I425" s="890" t="s">
        <v>6728</v>
      </c>
      <c r="J425" s="880" t="s">
        <v>6749</v>
      </c>
      <c r="K425" s="895" t="s">
        <v>6810</v>
      </c>
      <c r="L425" s="877" t="s">
        <v>6374</v>
      </c>
      <c r="M425" s="896" t="s">
        <v>6375</v>
      </c>
      <c r="N425" s="897" t="s">
        <v>6811</v>
      </c>
      <c r="O425" s="898" t="s">
        <v>5993</v>
      </c>
      <c r="P425" s="899" t="s">
        <v>2323</v>
      </c>
      <c r="Q425" s="900" t="s">
        <v>2323</v>
      </c>
      <c r="R425" s="899" t="s">
        <v>2323</v>
      </c>
      <c r="S425" s="900" t="s">
        <v>2323</v>
      </c>
      <c r="T425" s="899" t="s">
        <v>2323</v>
      </c>
      <c r="U425" s="900" t="s">
        <v>2323</v>
      </c>
      <c r="V425" s="901" t="s">
        <v>2323</v>
      </c>
      <c r="W425" s="877" t="s">
        <v>6813</v>
      </c>
      <c r="X425" s="889" t="s">
        <v>6378</v>
      </c>
      <c r="Y425" s="902"/>
      <c r="Z425" s="889" t="s">
        <v>6812</v>
      </c>
      <c r="AA425" s="892" t="s">
        <v>1175</v>
      </c>
      <c r="AB425" s="889"/>
      <c r="AC425" s="891"/>
      <c r="AD425" s="902"/>
      <c r="AE425" s="889">
        <v>388</v>
      </c>
      <c r="AF425" s="877"/>
      <c r="AG425" s="879"/>
      <c r="AH425" s="902"/>
      <c r="AI425" s="903" t="s">
        <v>3305</v>
      </c>
      <c r="AJ425" s="889"/>
      <c r="AK425" s="891"/>
      <c r="AL425" s="891"/>
      <c r="AN425" s="904">
        <v>1</v>
      </c>
      <c r="AO425" s="904" t="s">
        <v>2612</v>
      </c>
    </row>
    <row r="426" spans="1:41" s="904" customFormat="1" ht="13.2" outlineLevel="1">
      <c r="A426" s="891" t="s">
        <v>2613</v>
      </c>
      <c r="B426" s="892"/>
      <c r="C426" s="889"/>
      <c r="D426" s="1185">
        <f t="shared" si="15"/>
        <v>37</v>
      </c>
      <c r="E426" s="1152"/>
      <c r="F426" s="877" t="s">
        <v>6372</v>
      </c>
      <c r="G426" s="879" t="s">
        <v>4477</v>
      </c>
      <c r="H426" s="890" t="s">
        <v>6005</v>
      </c>
      <c r="I426" s="890" t="s">
        <v>6728</v>
      </c>
      <c r="J426" s="880" t="s">
        <v>6751</v>
      </c>
      <c r="K426" s="895" t="s">
        <v>6810</v>
      </c>
      <c r="L426" s="877" t="s">
        <v>6374</v>
      </c>
      <c r="M426" s="896" t="s">
        <v>6375</v>
      </c>
      <c r="N426" s="897" t="s">
        <v>6811</v>
      </c>
      <c r="O426" s="898" t="s">
        <v>5993</v>
      </c>
      <c r="P426" s="899" t="s">
        <v>2323</v>
      </c>
      <c r="Q426" s="900" t="s">
        <v>2323</v>
      </c>
      <c r="R426" s="899" t="s">
        <v>2323</v>
      </c>
      <c r="S426" s="900" t="s">
        <v>2323</v>
      </c>
      <c r="T426" s="899" t="s">
        <v>2323</v>
      </c>
      <c r="U426" s="900" t="s">
        <v>2323</v>
      </c>
      <c r="V426" s="901" t="s">
        <v>2323</v>
      </c>
      <c r="W426" s="877" t="s">
        <v>6382</v>
      </c>
      <c r="X426" s="889" t="s">
        <v>6378</v>
      </c>
      <c r="Y426" s="902"/>
      <c r="Z426" s="889" t="s">
        <v>6814</v>
      </c>
      <c r="AA426" s="892" t="s">
        <v>1175</v>
      </c>
      <c r="AB426" s="889"/>
      <c r="AC426" s="891"/>
      <c r="AD426" s="902"/>
      <c r="AE426" s="889">
        <v>389</v>
      </c>
      <c r="AF426" s="877"/>
      <c r="AG426" s="879"/>
      <c r="AH426" s="902"/>
      <c r="AI426" s="903" t="s">
        <v>3305</v>
      </c>
      <c r="AJ426" s="889"/>
      <c r="AK426" s="891"/>
      <c r="AL426" s="891"/>
      <c r="AN426" s="904">
        <v>1</v>
      </c>
      <c r="AO426" s="904" t="s">
        <v>2612</v>
      </c>
    </row>
    <row r="427" spans="1:41" s="904" customFormat="1" ht="13.2" outlineLevel="1">
      <c r="A427" s="891" t="s">
        <v>2613</v>
      </c>
      <c r="B427" s="892"/>
      <c r="C427" s="889"/>
      <c r="D427" s="1185">
        <f t="shared" si="15"/>
        <v>38</v>
      </c>
      <c r="E427" s="1152"/>
      <c r="F427" s="877" t="s">
        <v>6372</v>
      </c>
      <c r="G427" s="879" t="s">
        <v>4477</v>
      </c>
      <c r="H427" s="890" t="s">
        <v>6005</v>
      </c>
      <c r="I427" s="890" t="s">
        <v>6728</v>
      </c>
      <c r="J427" s="880" t="s">
        <v>6742</v>
      </c>
      <c r="K427" s="895" t="s">
        <v>6810</v>
      </c>
      <c r="L427" s="877" t="s">
        <v>6374</v>
      </c>
      <c r="M427" s="896" t="s">
        <v>6375</v>
      </c>
      <c r="N427" s="897" t="s">
        <v>6811</v>
      </c>
      <c r="O427" s="898" t="s">
        <v>5993</v>
      </c>
      <c r="P427" s="899" t="s">
        <v>2323</v>
      </c>
      <c r="Q427" s="900" t="s">
        <v>2323</v>
      </c>
      <c r="R427" s="899" t="s">
        <v>2323</v>
      </c>
      <c r="S427" s="900" t="s">
        <v>2323</v>
      </c>
      <c r="T427" s="899" t="s">
        <v>2323</v>
      </c>
      <c r="U427" s="900" t="s">
        <v>2323</v>
      </c>
      <c r="V427" s="901" t="s">
        <v>2323</v>
      </c>
      <c r="W427" s="877" t="s">
        <v>6816</v>
      </c>
      <c r="X427" s="889" t="s">
        <v>6378</v>
      </c>
      <c r="Y427" s="902"/>
      <c r="Z427" s="889" t="s">
        <v>6815</v>
      </c>
      <c r="AA427" s="892" t="s">
        <v>1175</v>
      </c>
      <c r="AB427" s="889"/>
      <c r="AC427" s="891"/>
      <c r="AD427" s="902"/>
      <c r="AE427" s="889">
        <v>390</v>
      </c>
      <c r="AF427" s="877"/>
      <c r="AG427" s="879"/>
      <c r="AH427" s="902"/>
      <c r="AI427" s="903" t="s">
        <v>3305</v>
      </c>
      <c r="AJ427" s="889"/>
      <c r="AK427" s="891"/>
      <c r="AL427" s="891"/>
      <c r="AN427" s="904">
        <v>1</v>
      </c>
      <c r="AO427" s="904" t="s">
        <v>2612</v>
      </c>
    </row>
    <row r="428" spans="1:41" s="904" customFormat="1" ht="13.2" outlineLevel="1">
      <c r="A428" s="891" t="s">
        <v>2613</v>
      </c>
      <c r="B428" s="892"/>
      <c r="C428" s="889"/>
      <c r="D428" s="1185">
        <f t="shared" si="15"/>
        <v>39</v>
      </c>
      <c r="E428" s="1152"/>
      <c r="F428" s="877" t="s">
        <v>6372</v>
      </c>
      <c r="G428" s="879" t="s">
        <v>4477</v>
      </c>
      <c r="H428" s="890" t="s">
        <v>6005</v>
      </c>
      <c r="I428" s="890" t="s">
        <v>6728</v>
      </c>
      <c r="J428" s="880" t="s">
        <v>6746</v>
      </c>
      <c r="K428" s="895" t="s">
        <v>6810</v>
      </c>
      <c r="L428" s="877" t="s">
        <v>6374</v>
      </c>
      <c r="M428" s="896" t="s">
        <v>6375</v>
      </c>
      <c r="N428" s="897" t="s">
        <v>6811</v>
      </c>
      <c r="O428" s="898" t="s">
        <v>5993</v>
      </c>
      <c r="P428" s="899" t="s">
        <v>2323</v>
      </c>
      <c r="Q428" s="900" t="s">
        <v>2323</v>
      </c>
      <c r="R428" s="899" t="s">
        <v>2323</v>
      </c>
      <c r="S428" s="900" t="s">
        <v>2323</v>
      </c>
      <c r="T428" s="899" t="s">
        <v>2323</v>
      </c>
      <c r="U428" s="900" t="s">
        <v>2323</v>
      </c>
      <c r="V428" s="901" t="s">
        <v>2323</v>
      </c>
      <c r="W428" s="877" t="s">
        <v>6818</v>
      </c>
      <c r="X428" s="889" t="s">
        <v>6378</v>
      </c>
      <c r="Y428" s="902"/>
      <c r="Z428" s="889" t="s">
        <v>6817</v>
      </c>
      <c r="AA428" s="892" t="s">
        <v>1175</v>
      </c>
      <c r="AB428" s="889"/>
      <c r="AC428" s="891"/>
      <c r="AD428" s="902"/>
      <c r="AE428" s="889">
        <v>391</v>
      </c>
      <c r="AF428" s="877"/>
      <c r="AG428" s="879"/>
      <c r="AH428" s="902"/>
      <c r="AI428" s="903" t="s">
        <v>3305</v>
      </c>
      <c r="AJ428" s="889"/>
      <c r="AK428" s="891"/>
      <c r="AL428" s="891"/>
      <c r="AN428" s="904">
        <v>1</v>
      </c>
      <c r="AO428" s="904" t="s">
        <v>2612</v>
      </c>
    </row>
    <row r="429" spans="1:41" s="904" customFormat="1" ht="13.2" outlineLevel="1">
      <c r="A429" s="891" t="s">
        <v>2613</v>
      </c>
      <c r="B429" s="892"/>
      <c r="C429" s="889"/>
      <c r="D429" s="1185">
        <f t="shared" si="15"/>
        <v>40</v>
      </c>
      <c r="E429" s="1152"/>
      <c r="F429" s="877" t="s">
        <v>6372</v>
      </c>
      <c r="G429" s="879" t="s">
        <v>4477</v>
      </c>
      <c r="H429" s="890" t="s">
        <v>6005</v>
      </c>
      <c r="I429" s="890" t="s">
        <v>6728</v>
      </c>
      <c r="J429" s="880" t="s">
        <v>6741</v>
      </c>
      <c r="K429" s="895" t="s">
        <v>6810</v>
      </c>
      <c r="L429" s="877" t="s">
        <v>6374</v>
      </c>
      <c r="M429" s="896" t="s">
        <v>6375</v>
      </c>
      <c r="N429" s="897" t="s">
        <v>6811</v>
      </c>
      <c r="O429" s="898" t="s">
        <v>5993</v>
      </c>
      <c r="P429" s="899" t="s">
        <v>2323</v>
      </c>
      <c r="Q429" s="900" t="s">
        <v>2323</v>
      </c>
      <c r="R429" s="899" t="s">
        <v>2323</v>
      </c>
      <c r="S429" s="900" t="s">
        <v>2323</v>
      </c>
      <c r="T429" s="899" t="s">
        <v>2323</v>
      </c>
      <c r="U429" s="900" t="s">
        <v>2323</v>
      </c>
      <c r="V429" s="901" t="s">
        <v>2323</v>
      </c>
      <c r="W429" s="877" t="s">
        <v>6820</v>
      </c>
      <c r="X429" s="889" t="s">
        <v>6378</v>
      </c>
      <c r="Y429" s="902"/>
      <c r="Z429" s="889" t="s">
        <v>6819</v>
      </c>
      <c r="AA429" s="892" t="s">
        <v>1175</v>
      </c>
      <c r="AB429" s="889"/>
      <c r="AC429" s="891"/>
      <c r="AD429" s="902"/>
      <c r="AE429" s="889">
        <v>392</v>
      </c>
      <c r="AF429" s="877"/>
      <c r="AG429" s="879"/>
      <c r="AH429" s="902"/>
      <c r="AI429" s="903" t="s">
        <v>3305</v>
      </c>
      <c r="AJ429" s="889"/>
      <c r="AK429" s="891"/>
      <c r="AL429" s="891"/>
      <c r="AN429" s="904">
        <v>1</v>
      </c>
      <c r="AO429" s="904" t="s">
        <v>2612</v>
      </c>
    </row>
    <row r="430" spans="1:41" s="904" customFormat="1" ht="13.2" outlineLevel="1">
      <c r="A430" s="891" t="s">
        <v>2613</v>
      </c>
      <c r="B430" s="892"/>
      <c r="C430" s="889"/>
      <c r="D430" s="1185">
        <f t="shared" si="15"/>
        <v>41</v>
      </c>
      <c r="E430" s="1152"/>
      <c r="F430" s="877" t="s">
        <v>6372</v>
      </c>
      <c r="G430" s="879" t="s">
        <v>4477</v>
      </c>
      <c r="H430" s="890" t="s">
        <v>6005</v>
      </c>
      <c r="I430" s="890" t="s">
        <v>6728</v>
      </c>
      <c r="J430" s="880" t="s">
        <v>6756</v>
      </c>
      <c r="K430" s="895" t="s">
        <v>6810</v>
      </c>
      <c r="L430" s="877" t="s">
        <v>6374</v>
      </c>
      <c r="M430" s="896" t="s">
        <v>6375</v>
      </c>
      <c r="N430" s="897" t="s">
        <v>6811</v>
      </c>
      <c r="O430" s="898" t="s">
        <v>5993</v>
      </c>
      <c r="P430" s="899" t="s">
        <v>2323</v>
      </c>
      <c r="Q430" s="900" t="s">
        <v>2323</v>
      </c>
      <c r="R430" s="899" t="s">
        <v>2323</v>
      </c>
      <c r="S430" s="900" t="s">
        <v>2323</v>
      </c>
      <c r="T430" s="899" t="s">
        <v>2323</v>
      </c>
      <c r="U430" s="900" t="s">
        <v>2323</v>
      </c>
      <c r="V430" s="901" t="s">
        <v>2323</v>
      </c>
      <c r="W430" s="877" t="s">
        <v>6381</v>
      </c>
      <c r="X430" s="889" t="s">
        <v>6378</v>
      </c>
      <c r="Y430" s="902"/>
      <c r="Z430" s="889" t="s">
        <v>6821</v>
      </c>
      <c r="AA430" s="892" t="s">
        <v>1175</v>
      </c>
      <c r="AB430" s="889"/>
      <c r="AC430" s="891"/>
      <c r="AD430" s="902"/>
      <c r="AE430" s="889">
        <v>393</v>
      </c>
      <c r="AF430" s="877"/>
      <c r="AG430" s="879"/>
      <c r="AH430" s="902"/>
      <c r="AI430" s="903" t="s">
        <v>3305</v>
      </c>
      <c r="AJ430" s="889"/>
      <c r="AK430" s="891"/>
      <c r="AL430" s="891"/>
      <c r="AN430" s="904">
        <v>1</v>
      </c>
      <c r="AO430" s="904" t="s">
        <v>2612</v>
      </c>
    </row>
    <row r="431" spans="1:41" s="904" customFormat="1" ht="13.2" outlineLevel="1">
      <c r="A431" s="891" t="s">
        <v>2613</v>
      </c>
      <c r="B431" s="892"/>
      <c r="C431" s="889"/>
      <c r="D431" s="1185">
        <f t="shared" si="15"/>
        <v>42</v>
      </c>
      <c r="E431" s="1152"/>
      <c r="F431" s="877" t="s">
        <v>6372</v>
      </c>
      <c r="G431" s="879" t="s">
        <v>4477</v>
      </c>
      <c r="H431" s="890" t="s">
        <v>6005</v>
      </c>
      <c r="I431" s="890" t="s">
        <v>6728</v>
      </c>
      <c r="J431" s="880" t="s">
        <v>6753</v>
      </c>
      <c r="K431" s="895" t="s">
        <v>6810</v>
      </c>
      <c r="L431" s="877" t="s">
        <v>6374</v>
      </c>
      <c r="M431" s="896" t="s">
        <v>6375</v>
      </c>
      <c r="N431" s="897" t="s">
        <v>6811</v>
      </c>
      <c r="O431" s="898" t="s">
        <v>5993</v>
      </c>
      <c r="P431" s="899" t="s">
        <v>2323</v>
      </c>
      <c r="Q431" s="900" t="s">
        <v>2323</v>
      </c>
      <c r="R431" s="899" t="s">
        <v>2323</v>
      </c>
      <c r="S431" s="900" t="s">
        <v>2323</v>
      </c>
      <c r="T431" s="899" t="s">
        <v>2323</v>
      </c>
      <c r="U431" s="900" t="s">
        <v>2323</v>
      </c>
      <c r="V431" s="901" t="s">
        <v>2323</v>
      </c>
      <c r="W431" s="877" t="s">
        <v>6384</v>
      </c>
      <c r="X431" s="889" t="s">
        <v>6378</v>
      </c>
      <c r="Y431" s="902"/>
      <c r="Z431" s="889" t="s">
        <v>6822</v>
      </c>
      <c r="AA431" s="892" t="s">
        <v>1175</v>
      </c>
      <c r="AB431" s="889"/>
      <c r="AC431" s="891"/>
      <c r="AD431" s="902"/>
      <c r="AE431" s="889">
        <v>394</v>
      </c>
      <c r="AF431" s="877"/>
      <c r="AG431" s="879"/>
      <c r="AH431" s="902"/>
      <c r="AI431" s="903" t="s">
        <v>3305</v>
      </c>
      <c r="AJ431" s="889"/>
      <c r="AK431" s="891"/>
      <c r="AL431" s="891"/>
      <c r="AN431" s="904">
        <v>1</v>
      </c>
      <c r="AO431" s="904" t="s">
        <v>2612</v>
      </c>
    </row>
    <row r="432" spans="1:41" s="904" customFormat="1" ht="13.2" outlineLevel="1">
      <c r="A432" s="891" t="s">
        <v>2613</v>
      </c>
      <c r="B432" s="892"/>
      <c r="C432" s="889"/>
      <c r="D432" s="1185">
        <f t="shared" si="15"/>
        <v>43</v>
      </c>
      <c r="E432" s="1152"/>
      <c r="F432" s="877" t="s">
        <v>6372</v>
      </c>
      <c r="G432" s="879" t="s">
        <v>4477</v>
      </c>
      <c r="H432" s="890" t="s">
        <v>6005</v>
      </c>
      <c r="I432" s="890" t="s">
        <v>6728</v>
      </c>
      <c r="J432" s="880" t="s">
        <v>6757</v>
      </c>
      <c r="K432" s="895" t="s">
        <v>6810</v>
      </c>
      <c r="L432" s="877" t="s">
        <v>6374</v>
      </c>
      <c r="M432" s="896" t="s">
        <v>6375</v>
      </c>
      <c r="N432" s="897" t="s">
        <v>6811</v>
      </c>
      <c r="O432" s="898" t="s">
        <v>5993</v>
      </c>
      <c r="P432" s="899" t="s">
        <v>2323</v>
      </c>
      <c r="Q432" s="900" t="s">
        <v>2323</v>
      </c>
      <c r="R432" s="899" t="s">
        <v>2323</v>
      </c>
      <c r="S432" s="900" t="s">
        <v>2323</v>
      </c>
      <c r="T432" s="899" t="s">
        <v>2323</v>
      </c>
      <c r="U432" s="900" t="s">
        <v>2323</v>
      </c>
      <c r="V432" s="901" t="s">
        <v>2323</v>
      </c>
      <c r="W432" s="877" t="s">
        <v>6824</v>
      </c>
      <c r="X432" s="889" t="s">
        <v>6378</v>
      </c>
      <c r="Y432" s="902"/>
      <c r="Z432" s="889" t="s">
        <v>6823</v>
      </c>
      <c r="AA432" s="892" t="s">
        <v>1175</v>
      </c>
      <c r="AB432" s="889"/>
      <c r="AC432" s="891"/>
      <c r="AD432" s="902"/>
      <c r="AE432" s="889">
        <v>395</v>
      </c>
      <c r="AF432" s="877"/>
      <c r="AG432" s="879"/>
      <c r="AH432" s="902"/>
      <c r="AI432" s="903" t="s">
        <v>3305</v>
      </c>
      <c r="AJ432" s="889"/>
      <c r="AK432" s="891"/>
      <c r="AL432" s="891"/>
      <c r="AN432" s="904">
        <v>1</v>
      </c>
      <c r="AO432" s="904" t="s">
        <v>2612</v>
      </c>
    </row>
    <row r="433" spans="1:41" s="904" customFormat="1" ht="13.2" outlineLevel="1">
      <c r="A433" s="891" t="s">
        <v>2613</v>
      </c>
      <c r="B433" s="892"/>
      <c r="C433" s="889"/>
      <c r="D433" s="1185">
        <f t="shared" si="15"/>
        <v>44</v>
      </c>
      <c r="E433" s="1152"/>
      <c r="F433" s="877" t="s">
        <v>6372</v>
      </c>
      <c r="G433" s="879" t="s">
        <v>4477</v>
      </c>
      <c r="H433" s="890" t="s">
        <v>6005</v>
      </c>
      <c r="I433" s="890" t="s">
        <v>6728</v>
      </c>
      <c r="J433" s="880" t="s">
        <v>6754</v>
      </c>
      <c r="K433" s="895" t="s">
        <v>6810</v>
      </c>
      <c r="L433" s="877" t="s">
        <v>6374</v>
      </c>
      <c r="M433" s="896" t="s">
        <v>6375</v>
      </c>
      <c r="N433" s="897" t="s">
        <v>6811</v>
      </c>
      <c r="O433" s="898" t="s">
        <v>5993</v>
      </c>
      <c r="P433" s="899" t="s">
        <v>2323</v>
      </c>
      <c r="Q433" s="900" t="s">
        <v>2323</v>
      </c>
      <c r="R433" s="899" t="s">
        <v>2323</v>
      </c>
      <c r="S433" s="900" t="s">
        <v>2323</v>
      </c>
      <c r="T433" s="899" t="s">
        <v>2323</v>
      </c>
      <c r="U433" s="900" t="s">
        <v>2323</v>
      </c>
      <c r="V433" s="901" t="s">
        <v>2323</v>
      </c>
      <c r="W433" s="877" t="s">
        <v>6409</v>
      </c>
      <c r="X433" s="889" t="s">
        <v>6378</v>
      </c>
      <c r="Y433" s="902"/>
      <c r="Z433" s="889" t="s">
        <v>6825</v>
      </c>
      <c r="AA433" s="892" t="s">
        <v>1175</v>
      </c>
      <c r="AB433" s="889"/>
      <c r="AC433" s="891"/>
      <c r="AD433" s="902"/>
      <c r="AE433" s="889">
        <v>396</v>
      </c>
      <c r="AF433" s="877"/>
      <c r="AG433" s="879"/>
      <c r="AH433" s="902"/>
      <c r="AI433" s="903" t="s">
        <v>3305</v>
      </c>
      <c r="AJ433" s="889"/>
      <c r="AK433" s="891"/>
      <c r="AL433" s="891"/>
      <c r="AN433" s="904">
        <v>1</v>
      </c>
      <c r="AO433" s="904" t="s">
        <v>2612</v>
      </c>
    </row>
    <row r="434" spans="1:41" s="904" customFormat="1" ht="13.2" outlineLevel="1">
      <c r="A434" s="891" t="s">
        <v>2613</v>
      </c>
      <c r="B434" s="892"/>
      <c r="C434" s="889"/>
      <c r="D434" s="1185">
        <f t="shared" si="15"/>
        <v>45</v>
      </c>
      <c r="E434" s="1152"/>
      <c r="F434" s="877" t="s">
        <v>6372</v>
      </c>
      <c r="G434" s="879" t="s">
        <v>4477</v>
      </c>
      <c r="H434" s="890" t="s">
        <v>6005</v>
      </c>
      <c r="I434" s="890" t="s">
        <v>6728</v>
      </c>
      <c r="J434" s="880" t="s">
        <v>6745</v>
      </c>
      <c r="K434" s="895" t="s">
        <v>6810</v>
      </c>
      <c r="L434" s="877" t="s">
        <v>6374</v>
      </c>
      <c r="M434" s="896" t="s">
        <v>6375</v>
      </c>
      <c r="N434" s="897" t="s">
        <v>6811</v>
      </c>
      <c r="O434" s="898" t="s">
        <v>5993</v>
      </c>
      <c r="P434" s="899" t="s">
        <v>2323</v>
      </c>
      <c r="Q434" s="900" t="s">
        <v>2323</v>
      </c>
      <c r="R434" s="899" t="s">
        <v>2323</v>
      </c>
      <c r="S434" s="900" t="s">
        <v>2323</v>
      </c>
      <c r="T434" s="899" t="s">
        <v>2323</v>
      </c>
      <c r="U434" s="900" t="s">
        <v>2323</v>
      </c>
      <c r="V434" s="901" t="s">
        <v>2323</v>
      </c>
      <c r="W434" s="877" t="s">
        <v>6380</v>
      </c>
      <c r="X434" s="889" t="s">
        <v>6378</v>
      </c>
      <c r="Y434" s="902"/>
      <c r="Z434" s="889" t="s">
        <v>6826</v>
      </c>
      <c r="AA434" s="892" t="s">
        <v>1175</v>
      </c>
      <c r="AB434" s="889"/>
      <c r="AC434" s="891"/>
      <c r="AD434" s="902"/>
      <c r="AE434" s="889">
        <v>397</v>
      </c>
      <c r="AF434" s="877"/>
      <c r="AG434" s="879"/>
      <c r="AH434" s="902"/>
      <c r="AI434" s="903" t="s">
        <v>3305</v>
      </c>
      <c r="AJ434" s="889"/>
      <c r="AK434" s="891"/>
      <c r="AL434" s="891"/>
      <c r="AN434" s="904">
        <v>1</v>
      </c>
      <c r="AO434" s="904" t="s">
        <v>2612</v>
      </c>
    </row>
    <row r="435" spans="1:41" s="904" customFormat="1" ht="13.2" outlineLevel="1">
      <c r="A435" s="891" t="s">
        <v>2613</v>
      </c>
      <c r="B435" s="892"/>
      <c r="C435" s="889"/>
      <c r="D435" s="1185">
        <f t="shared" si="15"/>
        <v>46</v>
      </c>
      <c r="E435" s="1152"/>
      <c r="F435" s="877" t="s">
        <v>6401</v>
      </c>
      <c r="G435" s="879" t="s">
        <v>4477</v>
      </c>
      <c r="H435" s="890" t="s">
        <v>6005</v>
      </c>
      <c r="I435" s="890" t="s">
        <v>6728</v>
      </c>
      <c r="J435" s="880" t="s">
        <v>6827</v>
      </c>
      <c r="K435" s="895" t="s">
        <v>6828</v>
      </c>
      <c r="L435" s="877" t="s">
        <v>6403</v>
      </c>
      <c r="M435" s="896" t="s">
        <v>6404</v>
      </c>
      <c r="N435" s="897" t="s">
        <v>6829</v>
      </c>
      <c r="O435" s="898" t="s">
        <v>5993</v>
      </c>
      <c r="P435" s="899" t="s">
        <v>2323</v>
      </c>
      <c r="Q435" s="900" t="s">
        <v>2323</v>
      </c>
      <c r="R435" s="899" t="s">
        <v>2323</v>
      </c>
      <c r="S435" s="900" t="s">
        <v>2323</v>
      </c>
      <c r="T435" s="899" t="s">
        <v>2323</v>
      </c>
      <c r="U435" s="900" t="s">
        <v>2323</v>
      </c>
      <c r="V435" s="901" t="s">
        <v>2323</v>
      </c>
      <c r="W435" s="877" t="s">
        <v>6831</v>
      </c>
      <c r="X435" s="889" t="s">
        <v>6395</v>
      </c>
      <c r="Y435" s="902"/>
      <c r="Z435" s="889" t="s">
        <v>6830</v>
      </c>
      <c r="AA435" s="892" t="s">
        <v>1175</v>
      </c>
      <c r="AB435" s="889"/>
      <c r="AC435" s="891"/>
      <c r="AD435" s="902"/>
      <c r="AE435" s="889">
        <v>398</v>
      </c>
      <c r="AF435" s="877"/>
      <c r="AG435" s="879"/>
      <c r="AH435" s="902"/>
      <c r="AI435" s="903"/>
      <c r="AJ435" s="889"/>
      <c r="AK435" s="891"/>
      <c r="AL435" s="891"/>
      <c r="AN435" s="904">
        <v>1</v>
      </c>
      <c r="AO435" s="904" t="s">
        <v>2612</v>
      </c>
    </row>
    <row r="436" spans="1:41" s="904" customFormat="1" ht="13.2" outlineLevel="1">
      <c r="A436" s="891" t="s">
        <v>2613</v>
      </c>
      <c r="B436" s="892"/>
      <c r="C436" s="889"/>
      <c r="D436" s="1185">
        <f t="shared" si="15"/>
        <v>47</v>
      </c>
      <c r="E436" s="1152"/>
      <c r="F436" s="877" t="s">
        <v>6685</v>
      </c>
      <c r="G436" s="879" t="s">
        <v>4477</v>
      </c>
      <c r="H436" s="890" t="s">
        <v>6005</v>
      </c>
      <c r="I436" s="890" t="s">
        <v>6728</v>
      </c>
      <c r="J436" s="880" t="s">
        <v>6827</v>
      </c>
      <c r="K436" s="895" t="s">
        <v>6828</v>
      </c>
      <c r="L436" s="877" t="s">
        <v>6403</v>
      </c>
      <c r="M436" s="896" t="s">
        <v>3416</v>
      </c>
      <c r="N436" s="897" t="s">
        <v>6832</v>
      </c>
      <c r="O436" s="898" t="s">
        <v>5993</v>
      </c>
      <c r="P436" s="899" t="s">
        <v>2323</v>
      </c>
      <c r="Q436" s="900" t="s">
        <v>2323</v>
      </c>
      <c r="R436" s="899" t="s">
        <v>2323</v>
      </c>
      <c r="S436" s="900" t="s">
        <v>2323</v>
      </c>
      <c r="T436" s="899" t="s">
        <v>2323</v>
      </c>
      <c r="U436" s="900" t="s">
        <v>2323</v>
      </c>
      <c r="V436" s="901" t="s">
        <v>2323</v>
      </c>
      <c r="W436" s="877" t="s">
        <v>6831</v>
      </c>
      <c r="X436" s="889" t="s">
        <v>6392</v>
      </c>
      <c r="Y436" s="902"/>
      <c r="Z436" s="889" t="s">
        <v>6830</v>
      </c>
      <c r="AA436" s="892" t="s">
        <v>1175</v>
      </c>
      <c r="AB436" s="889"/>
      <c r="AC436" s="891"/>
      <c r="AD436" s="902"/>
      <c r="AE436" s="889">
        <v>399</v>
      </c>
      <c r="AF436" s="877"/>
      <c r="AG436" s="879"/>
      <c r="AH436" s="902"/>
      <c r="AI436" s="903"/>
      <c r="AJ436" s="889"/>
      <c r="AK436" s="891"/>
      <c r="AL436" s="891"/>
      <c r="AN436" s="904">
        <v>1</v>
      </c>
      <c r="AO436" s="904" t="s">
        <v>2612</v>
      </c>
    </row>
    <row r="437" spans="1:41" s="904" customFormat="1" ht="13.2" outlineLevel="1">
      <c r="A437" s="891" t="s">
        <v>2613</v>
      </c>
      <c r="B437" s="892"/>
      <c r="C437" s="889"/>
      <c r="D437" s="1185">
        <f t="shared" si="15"/>
        <v>48</v>
      </c>
      <c r="E437" s="1152"/>
      <c r="F437" s="877" t="s">
        <v>6401</v>
      </c>
      <c r="G437" s="879" t="s">
        <v>4477</v>
      </c>
      <c r="H437" s="890" t="s">
        <v>6005</v>
      </c>
      <c r="I437" s="890" t="s">
        <v>6728</v>
      </c>
      <c r="J437" s="880" t="s">
        <v>6827</v>
      </c>
      <c r="K437" s="895" t="s">
        <v>6833</v>
      </c>
      <c r="L437" s="877" t="s">
        <v>6403</v>
      </c>
      <c r="M437" s="896" t="s">
        <v>6404</v>
      </c>
      <c r="N437" s="897" t="s">
        <v>6834</v>
      </c>
      <c r="O437" s="898" t="s">
        <v>5993</v>
      </c>
      <c r="P437" s="899" t="s">
        <v>2323</v>
      </c>
      <c r="Q437" s="900" t="s">
        <v>2323</v>
      </c>
      <c r="R437" s="899" t="s">
        <v>2323</v>
      </c>
      <c r="S437" s="900" t="s">
        <v>2323</v>
      </c>
      <c r="T437" s="899" t="s">
        <v>2323</v>
      </c>
      <c r="U437" s="900" t="s">
        <v>2323</v>
      </c>
      <c r="V437" s="901" t="s">
        <v>2323</v>
      </c>
      <c r="W437" s="877" t="s">
        <v>6831</v>
      </c>
      <c r="X437" s="889" t="s">
        <v>6389</v>
      </c>
      <c r="Y437" s="902"/>
      <c r="Z437" s="889" t="s">
        <v>6830</v>
      </c>
      <c r="AA437" s="892" t="s">
        <v>1175</v>
      </c>
      <c r="AB437" s="889"/>
      <c r="AC437" s="891"/>
      <c r="AD437" s="902"/>
      <c r="AE437" s="889">
        <v>400</v>
      </c>
      <c r="AF437" s="877"/>
      <c r="AG437" s="879"/>
      <c r="AH437" s="902"/>
      <c r="AI437" s="903"/>
      <c r="AJ437" s="889"/>
      <c r="AK437" s="891"/>
      <c r="AL437" s="891"/>
      <c r="AN437" s="904">
        <v>1</v>
      </c>
      <c r="AO437" s="904" t="s">
        <v>2612</v>
      </c>
    </row>
    <row r="438" spans="1:41" s="904" customFormat="1" ht="13.2" outlineLevel="1">
      <c r="A438" s="891" t="s">
        <v>2613</v>
      </c>
      <c r="B438" s="892"/>
      <c r="C438" s="889"/>
      <c r="D438" s="1185">
        <f t="shared" si="15"/>
        <v>49</v>
      </c>
      <c r="E438" s="1152"/>
      <c r="F438" s="877" t="s">
        <v>6685</v>
      </c>
      <c r="G438" s="879" t="s">
        <v>4477</v>
      </c>
      <c r="H438" s="890" t="s">
        <v>6005</v>
      </c>
      <c r="I438" s="890" t="s">
        <v>6728</v>
      </c>
      <c r="J438" s="880" t="s">
        <v>6827</v>
      </c>
      <c r="K438" s="895" t="s">
        <v>6833</v>
      </c>
      <c r="L438" s="877" t="s">
        <v>6403</v>
      </c>
      <c r="M438" s="896" t="s">
        <v>3416</v>
      </c>
      <c r="N438" s="897" t="s">
        <v>6835</v>
      </c>
      <c r="O438" s="898" t="s">
        <v>5993</v>
      </c>
      <c r="P438" s="899" t="s">
        <v>2323</v>
      </c>
      <c r="Q438" s="900" t="s">
        <v>2323</v>
      </c>
      <c r="R438" s="899" t="s">
        <v>2323</v>
      </c>
      <c r="S438" s="900" t="s">
        <v>2323</v>
      </c>
      <c r="T438" s="899" t="s">
        <v>2323</v>
      </c>
      <c r="U438" s="900" t="s">
        <v>2323</v>
      </c>
      <c r="V438" s="901" t="s">
        <v>2323</v>
      </c>
      <c r="W438" s="877" t="s">
        <v>6831</v>
      </c>
      <c r="X438" s="889" t="s">
        <v>6482</v>
      </c>
      <c r="Y438" s="902"/>
      <c r="Z438" s="889" t="s">
        <v>6830</v>
      </c>
      <c r="AA438" s="892" t="s">
        <v>1175</v>
      </c>
      <c r="AB438" s="889"/>
      <c r="AC438" s="891"/>
      <c r="AD438" s="902"/>
      <c r="AE438" s="889">
        <v>401</v>
      </c>
      <c r="AF438" s="877"/>
      <c r="AG438" s="879"/>
      <c r="AH438" s="902"/>
      <c r="AI438" s="903"/>
      <c r="AJ438" s="889"/>
      <c r="AK438" s="891"/>
      <c r="AL438" s="891"/>
      <c r="AN438" s="904">
        <v>1</v>
      </c>
      <c r="AO438" s="904" t="s">
        <v>2612</v>
      </c>
    </row>
    <row r="439" spans="1:41" s="904" customFormat="1" ht="13.2" outlineLevel="1">
      <c r="A439" s="891" t="s">
        <v>2613</v>
      </c>
      <c r="B439" s="892"/>
      <c r="C439" s="889"/>
      <c r="D439" s="1185">
        <f t="shared" si="15"/>
        <v>50</v>
      </c>
      <c r="E439" s="1152"/>
      <c r="F439" s="877" t="s">
        <v>6685</v>
      </c>
      <c r="G439" s="879" t="s">
        <v>4477</v>
      </c>
      <c r="H439" s="890" t="s">
        <v>6005</v>
      </c>
      <c r="I439" s="890" t="s">
        <v>6728</v>
      </c>
      <c r="J439" s="880" t="s">
        <v>6827</v>
      </c>
      <c r="K439" s="895" t="s">
        <v>6836</v>
      </c>
      <c r="L439" s="877" t="s">
        <v>6403</v>
      </c>
      <c r="M439" s="896" t="s">
        <v>3416</v>
      </c>
      <c r="N439" s="897" t="s">
        <v>6837</v>
      </c>
      <c r="O439" s="898" t="s">
        <v>5993</v>
      </c>
      <c r="P439" s="899" t="s">
        <v>2323</v>
      </c>
      <c r="Q439" s="900" t="s">
        <v>2323</v>
      </c>
      <c r="R439" s="899" t="s">
        <v>2323</v>
      </c>
      <c r="S439" s="900" t="s">
        <v>2323</v>
      </c>
      <c r="T439" s="899" t="s">
        <v>2323</v>
      </c>
      <c r="U439" s="900" t="s">
        <v>2323</v>
      </c>
      <c r="V439" s="901" t="s">
        <v>2323</v>
      </c>
      <c r="W439" s="877" t="s">
        <v>6831</v>
      </c>
      <c r="X439" s="889" t="s">
        <v>6485</v>
      </c>
      <c r="Y439" s="902"/>
      <c r="Z439" s="889" t="s">
        <v>6830</v>
      </c>
      <c r="AA439" s="892" t="s">
        <v>1175</v>
      </c>
      <c r="AB439" s="889"/>
      <c r="AC439" s="891"/>
      <c r="AD439" s="902"/>
      <c r="AE439" s="889">
        <v>402</v>
      </c>
      <c r="AF439" s="877"/>
      <c r="AG439" s="879"/>
      <c r="AH439" s="902"/>
      <c r="AI439" s="903"/>
      <c r="AJ439" s="889"/>
      <c r="AK439" s="891"/>
      <c r="AL439" s="891"/>
      <c r="AN439" s="904">
        <v>1</v>
      </c>
      <c r="AO439" s="904" t="s">
        <v>2612</v>
      </c>
    </row>
    <row r="440" spans="1:41" s="904" customFormat="1" ht="13.2" outlineLevel="1">
      <c r="A440" s="891" t="s">
        <v>2613</v>
      </c>
      <c r="B440" s="892"/>
      <c r="C440" s="889"/>
      <c r="D440" s="1185">
        <f t="shared" si="15"/>
        <v>51</v>
      </c>
      <c r="E440" s="1152"/>
      <c r="F440" s="877" t="s">
        <v>6685</v>
      </c>
      <c r="G440" s="879" t="s">
        <v>4477</v>
      </c>
      <c r="H440" s="890" t="s">
        <v>6005</v>
      </c>
      <c r="I440" s="890" t="s">
        <v>6728</v>
      </c>
      <c r="J440" s="880" t="s">
        <v>6827</v>
      </c>
      <c r="K440" s="895" t="s">
        <v>6836</v>
      </c>
      <c r="L440" s="877" t="s">
        <v>6403</v>
      </c>
      <c r="M440" s="896" t="s">
        <v>3416</v>
      </c>
      <c r="N440" s="897" t="s">
        <v>6838</v>
      </c>
      <c r="O440" s="898" t="s">
        <v>5993</v>
      </c>
      <c r="P440" s="899" t="s">
        <v>2323</v>
      </c>
      <c r="Q440" s="900" t="s">
        <v>2323</v>
      </c>
      <c r="R440" s="899" t="s">
        <v>2323</v>
      </c>
      <c r="S440" s="900" t="s">
        <v>2323</v>
      </c>
      <c r="T440" s="899" t="s">
        <v>2323</v>
      </c>
      <c r="U440" s="900" t="s">
        <v>2323</v>
      </c>
      <c r="V440" s="901" t="s">
        <v>2323</v>
      </c>
      <c r="W440" s="877" t="s">
        <v>6831</v>
      </c>
      <c r="X440" s="889" t="s">
        <v>6839</v>
      </c>
      <c r="Y440" s="902"/>
      <c r="Z440" s="889" t="s">
        <v>6830</v>
      </c>
      <c r="AA440" s="892" t="s">
        <v>1175</v>
      </c>
      <c r="AB440" s="889"/>
      <c r="AC440" s="891"/>
      <c r="AD440" s="902"/>
      <c r="AE440" s="889">
        <v>403</v>
      </c>
      <c r="AF440" s="877"/>
      <c r="AG440" s="879"/>
      <c r="AH440" s="902"/>
      <c r="AI440" s="903"/>
      <c r="AJ440" s="889"/>
      <c r="AK440" s="891"/>
      <c r="AL440" s="891"/>
      <c r="AN440" s="904">
        <v>1</v>
      </c>
      <c r="AO440" s="904" t="s">
        <v>2612</v>
      </c>
    </row>
    <row r="441" spans="1:41" s="904" customFormat="1" ht="13.2" outlineLevel="1">
      <c r="A441" s="891" t="s">
        <v>2613</v>
      </c>
      <c r="B441" s="892"/>
      <c r="C441" s="889"/>
      <c r="D441" s="1185">
        <f t="shared" si="15"/>
        <v>52</v>
      </c>
      <c r="E441" s="1152"/>
      <c r="F441" s="877" t="s">
        <v>6401</v>
      </c>
      <c r="G441" s="879" t="s">
        <v>4477</v>
      </c>
      <c r="H441" s="890" t="s">
        <v>6005</v>
      </c>
      <c r="I441" s="890" t="s">
        <v>6728</v>
      </c>
      <c r="J441" s="880" t="s">
        <v>6827</v>
      </c>
      <c r="K441" s="895" t="s">
        <v>6840</v>
      </c>
      <c r="L441" s="877" t="s">
        <v>6403</v>
      </c>
      <c r="M441" s="896" t="s">
        <v>6404</v>
      </c>
      <c r="N441" s="897" t="s">
        <v>6841</v>
      </c>
      <c r="O441" s="898" t="s">
        <v>5993</v>
      </c>
      <c r="P441" s="899" t="s">
        <v>2323</v>
      </c>
      <c r="Q441" s="900" t="s">
        <v>2323</v>
      </c>
      <c r="R441" s="899" t="s">
        <v>2323</v>
      </c>
      <c r="S441" s="900" t="s">
        <v>2323</v>
      </c>
      <c r="T441" s="899" t="s">
        <v>2323</v>
      </c>
      <c r="U441" s="900" t="s">
        <v>2323</v>
      </c>
      <c r="V441" s="901" t="s">
        <v>2323</v>
      </c>
      <c r="W441" s="877" t="s">
        <v>6831</v>
      </c>
      <c r="X441" s="889" t="s">
        <v>6398</v>
      </c>
      <c r="Y441" s="902"/>
      <c r="Z441" s="889" t="s">
        <v>6842</v>
      </c>
      <c r="AA441" s="892" t="s">
        <v>1175</v>
      </c>
      <c r="AB441" s="889"/>
      <c r="AC441" s="891"/>
      <c r="AD441" s="902"/>
      <c r="AE441" s="889">
        <v>404</v>
      </c>
      <c r="AF441" s="877"/>
      <c r="AG441" s="879"/>
      <c r="AH441" s="902"/>
      <c r="AI441" s="903"/>
      <c r="AJ441" s="889"/>
      <c r="AK441" s="891"/>
      <c r="AL441" s="891"/>
      <c r="AN441" s="904">
        <v>1</v>
      </c>
      <c r="AO441" s="904" t="s">
        <v>2612</v>
      </c>
    </row>
    <row r="442" spans="1:41" s="904" customFormat="1" ht="13.2" outlineLevel="1">
      <c r="A442" s="891" t="s">
        <v>2613</v>
      </c>
      <c r="B442" s="892"/>
      <c r="C442" s="889"/>
      <c r="D442" s="1185">
        <f t="shared" si="15"/>
        <v>53</v>
      </c>
      <c r="E442" s="1152"/>
      <c r="F442" s="877" t="s">
        <v>6685</v>
      </c>
      <c r="G442" s="879" t="s">
        <v>4477</v>
      </c>
      <c r="H442" s="890" t="s">
        <v>6005</v>
      </c>
      <c r="I442" s="890" t="s">
        <v>6728</v>
      </c>
      <c r="J442" s="880" t="s">
        <v>6827</v>
      </c>
      <c r="K442" s="895" t="s">
        <v>6840</v>
      </c>
      <c r="L442" s="877" t="s">
        <v>6403</v>
      </c>
      <c r="M442" s="896" t="s">
        <v>3416</v>
      </c>
      <c r="N442" s="897" t="s">
        <v>6843</v>
      </c>
      <c r="O442" s="898" t="s">
        <v>5993</v>
      </c>
      <c r="P442" s="899" t="s">
        <v>2323</v>
      </c>
      <c r="Q442" s="900" t="s">
        <v>2323</v>
      </c>
      <c r="R442" s="899" t="s">
        <v>2323</v>
      </c>
      <c r="S442" s="900" t="s">
        <v>2323</v>
      </c>
      <c r="T442" s="899" t="s">
        <v>2323</v>
      </c>
      <c r="U442" s="900" t="s">
        <v>2323</v>
      </c>
      <c r="V442" s="901" t="s">
        <v>2323</v>
      </c>
      <c r="W442" s="877" t="s">
        <v>6831</v>
      </c>
      <c r="X442" s="889" t="s">
        <v>6378</v>
      </c>
      <c r="Y442" s="902"/>
      <c r="Z442" s="889" t="s">
        <v>6842</v>
      </c>
      <c r="AA442" s="892" t="s">
        <v>1175</v>
      </c>
      <c r="AB442" s="889"/>
      <c r="AC442" s="891"/>
      <c r="AD442" s="902"/>
      <c r="AE442" s="889">
        <v>405</v>
      </c>
      <c r="AF442" s="877"/>
      <c r="AG442" s="879"/>
      <c r="AH442" s="902"/>
      <c r="AI442" s="903"/>
      <c r="AJ442" s="889"/>
      <c r="AK442" s="891"/>
      <c r="AL442" s="891"/>
      <c r="AN442" s="904">
        <v>1</v>
      </c>
      <c r="AO442" s="904" t="s">
        <v>2612</v>
      </c>
    </row>
    <row r="443" spans="1:41" s="904" customFormat="1" ht="13.2" outlineLevel="1">
      <c r="A443" s="891" t="s">
        <v>2613</v>
      </c>
      <c r="B443" s="892"/>
      <c r="C443" s="889"/>
      <c r="D443" s="1185">
        <f t="shared" si="15"/>
        <v>54</v>
      </c>
      <c r="E443" s="1152"/>
      <c r="F443" s="877" t="s">
        <v>6011</v>
      </c>
      <c r="G443" s="879" t="s">
        <v>4477</v>
      </c>
      <c r="H443" s="890" t="s">
        <v>6005</v>
      </c>
      <c r="I443" s="890" t="s">
        <v>6728</v>
      </c>
      <c r="J443" s="880" t="s">
        <v>6655</v>
      </c>
      <c r="K443" s="895" t="s">
        <v>6682</v>
      </c>
      <c r="L443" s="877" t="s">
        <v>6012</v>
      </c>
      <c r="M443" s="896" t="s">
        <v>3416</v>
      </c>
      <c r="N443" s="897" t="s">
        <v>6683</v>
      </c>
      <c r="O443" s="898" t="s">
        <v>5993</v>
      </c>
      <c r="P443" s="899" t="s">
        <v>2323</v>
      </c>
      <c r="Q443" s="900" t="s">
        <v>2323</v>
      </c>
      <c r="R443" s="899" t="s">
        <v>2323</v>
      </c>
      <c r="S443" s="900" t="s">
        <v>2323</v>
      </c>
      <c r="T443" s="899" t="s">
        <v>2323</v>
      </c>
      <c r="U443" s="900" t="s">
        <v>2323</v>
      </c>
      <c r="V443" s="901" t="s">
        <v>2323</v>
      </c>
      <c r="W443" s="877" t="s">
        <v>6845</v>
      </c>
      <c r="X443" s="889" t="s">
        <v>6378</v>
      </c>
      <c r="Y443" s="902"/>
      <c r="Z443" s="889" t="s">
        <v>6844</v>
      </c>
      <c r="AA443" s="892" t="s">
        <v>1175</v>
      </c>
      <c r="AB443" s="889"/>
      <c r="AC443" s="891"/>
      <c r="AD443" s="902"/>
      <c r="AE443" s="889">
        <v>406</v>
      </c>
      <c r="AF443" s="877"/>
      <c r="AG443" s="879"/>
      <c r="AH443" s="902"/>
      <c r="AI443" s="903"/>
      <c r="AJ443" s="889"/>
      <c r="AK443" s="891"/>
      <c r="AL443" s="891"/>
      <c r="AN443" s="904">
        <v>1</v>
      </c>
      <c r="AO443" s="904" t="s">
        <v>2612</v>
      </c>
    </row>
    <row r="444" spans="1:41" s="904" customFormat="1" ht="13.2" outlineLevel="1">
      <c r="A444" s="891" t="s">
        <v>2613</v>
      </c>
      <c r="B444" s="892"/>
      <c r="C444" s="889"/>
      <c r="D444" s="1185">
        <f t="shared" si="15"/>
        <v>55</v>
      </c>
      <c r="E444" s="1152"/>
      <c r="F444" s="877" t="s">
        <v>6011</v>
      </c>
      <c r="G444" s="879" t="s">
        <v>4477</v>
      </c>
      <c r="H444" s="890" t="s">
        <v>6005</v>
      </c>
      <c r="I444" s="890" t="s">
        <v>6728</v>
      </c>
      <c r="J444" s="880" t="s">
        <v>6686</v>
      </c>
      <c r="K444" s="895" t="s">
        <v>6846</v>
      </c>
      <c r="L444" s="877" t="s">
        <v>6012</v>
      </c>
      <c r="M444" s="896" t="s">
        <v>3416</v>
      </c>
      <c r="N444" s="897" t="s">
        <v>6847</v>
      </c>
      <c r="O444" s="898" t="s">
        <v>5993</v>
      </c>
      <c r="P444" s="899" t="s">
        <v>2323</v>
      </c>
      <c r="Q444" s="900" t="s">
        <v>2323</v>
      </c>
      <c r="R444" s="899" t="s">
        <v>2323</v>
      </c>
      <c r="S444" s="900" t="s">
        <v>2323</v>
      </c>
      <c r="T444" s="899" t="s">
        <v>2323</v>
      </c>
      <c r="U444" s="900" t="s">
        <v>2323</v>
      </c>
      <c r="V444" s="901" t="s">
        <v>2323</v>
      </c>
      <c r="W444" s="877" t="s">
        <v>6849</v>
      </c>
      <c r="X444" s="889" t="s">
        <v>6378</v>
      </c>
      <c r="Y444" s="902"/>
      <c r="Z444" s="889" t="s">
        <v>6848</v>
      </c>
      <c r="AA444" s="892" t="s">
        <v>1175</v>
      </c>
      <c r="AB444" s="889"/>
      <c r="AC444" s="891"/>
      <c r="AD444" s="902"/>
      <c r="AE444" s="889"/>
      <c r="AF444" s="877"/>
      <c r="AG444" s="879"/>
      <c r="AH444" s="902"/>
      <c r="AI444" s="903"/>
      <c r="AJ444" s="889"/>
      <c r="AK444" s="891"/>
      <c r="AL444" s="891"/>
      <c r="AN444" s="904">
        <v>1</v>
      </c>
      <c r="AO444" s="904" t="s">
        <v>2612</v>
      </c>
    </row>
    <row r="445" spans="1:41" s="904" customFormat="1" ht="13.2" outlineLevel="1">
      <c r="A445" s="891" t="s">
        <v>2613</v>
      </c>
      <c r="B445" s="892"/>
      <c r="C445" s="889"/>
      <c r="D445" s="1185">
        <f t="shared" si="15"/>
        <v>56</v>
      </c>
      <c r="E445" s="1152"/>
      <c r="F445" s="877" t="s">
        <v>6011</v>
      </c>
      <c r="G445" s="879" t="s">
        <v>4477</v>
      </c>
      <c r="H445" s="890" t="s">
        <v>6005</v>
      </c>
      <c r="I445" s="890" t="s">
        <v>6728</v>
      </c>
      <c r="J445" s="880" t="s">
        <v>6686</v>
      </c>
      <c r="K445" s="895" t="s">
        <v>6850</v>
      </c>
      <c r="L445" s="877" t="s">
        <v>6012</v>
      </c>
      <c r="M445" s="896" t="s">
        <v>3416</v>
      </c>
      <c r="N445" s="897" t="s">
        <v>6851</v>
      </c>
      <c r="O445" s="898" t="s">
        <v>5993</v>
      </c>
      <c r="P445" s="899" t="s">
        <v>2323</v>
      </c>
      <c r="Q445" s="900" t="s">
        <v>2323</v>
      </c>
      <c r="R445" s="899" t="s">
        <v>2323</v>
      </c>
      <c r="S445" s="900" t="s">
        <v>2323</v>
      </c>
      <c r="T445" s="899" t="s">
        <v>2323</v>
      </c>
      <c r="U445" s="900" t="s">
        <v>2323</v>
      </c>
      <c r="V445" s="901" t="s">
        <v>2323</v>
      </c>
      <c r="W445" s="877" t="s">
        <v>6849</v>
      </c>
      <c r="X445" s="889" t="s">
        <v>6398</v>
      </c>
      <c r="Y445" s="902"/>
      <c r="Z445" s="889" t="s">
        <v>6848</v>
      </c>
      <c r="AA445" s="892" t="s">
        <v>1175</v>
      </c>
      <c r="AB445" s="889"/>
      <c r="AC445" s="891"/>
      <c r="AD445" s="902"/>
      <c r="AE445" s="889"/>
      <c r="AF445" s="877"/>
      <c r="AG445" s="879"/>
      <c r="AH445" s="902"/>
      <c r="AI445" s="903"/>
      <c r="AJ445" s="889"/>
      <c r="AK445" s="891"/>
      <c r="AL445" s="891"/>
      <c r="AN445" s="904">
        <v>1</v>
      </c>
      <c r="AO445" s="904" t="s">
        <v>2612</v>
      </c>
    </row>
    <row r="446" spans="1:41" s="904" customFormat="1" ht="13.2" outlineLevel="1">
      <c r="A446" s="891" t="s">
        <v>2613</v>
      </c>
      <c r="B446" s="892"/>
      <c r="C446" s="889"/>
      <c r="D446" s="1185">
        <f t="shared" si="15"/>
        <v>57</v>
      </c>
      <c r="E446" s="1152"/>
      <c r="F446" s="877" t="s">
        <v>6008</v>
      </c>
      <c r="G446" s="879" t="s">
        <v>4477</v>
      </c>
      <c r="H446" s="890" t="s">
        <v>6005</v>
      </c>
      <c r="I446" s="890" t="s">
        <v>6728</v>
      </c>
      <c r="J446" s="880" t="s">
        <v>5988</v>
      </c>
      <c r="K446" s="895" t="s">
        <v>6067</v>
      </c>
      <c r="L446" s="877" t="s">
        <v>6009</v>
      </c>
      <c r="M446" s="896" t="s">
        <v>3416</v>
      </c>
      <c r="N446" s="897" t="s">
        <v>6068</v>
      </c>
      <c r="O446" s="898" t="s">
        <v>5993</v>
      </c>
      <c r="P446" s="899" t="s">
        <v>2323</v>
      </c>
      <c r="Q446" s="900" t="s">
        <v>2323</v>
      </c>
      <c r="R446" s="899" t="s">
        <v>2323</v>
      </c>
      <c r="S446" s="900" t="s">
        <v>2323</v>
      </c>
      <c r="T446" s="899" t="s">
        <v>2323</v>
      </c>
      <c r="U446" s="900" t="s">
        <v>2323</v>
      </c>
      <c r="V446" s="901" t="s">
        <v>2323</v>
      </c>
      <c r="W446" s="877" t="s">
        <v>6853</v>
      </c>
      <c r="X446" s="889" t="s">
        <v>6395</v>
      </c>
      <c r="Y446" s="902"/>
      <c r="Z446" s="889" t="s">
        <v>6852</v>
      </c>
      <c r="AA446" s="892" t="s">
        <v>1175</v>
      </c>
      <c r="AB446" s="889"/>
      <c r="AC446" s="891"/>
      <c r="AD446" s="902"/>
      <c r="AE446" s="889"/>
      <c r="AF446" s="877"/>
      <c r="AG446" s="879" t="s">
        <v>1414</v>
      </c>
      <c r="AH446" s="902"/>
      <c r="AI446" s="903"/>
      <c r="AJ446" s="889"/>
      <c r="AK446" s="891"/>
      <c r="AL446" s="891"/>
      <c r="AN446" s="904">
        <v>1</v>
      </c>
      <c r="AO446" s="904" t="s">
        <v>2612</v>
      </c>
    </row>
    <row r="447" spans="1:41" s="904" customFormat="1" ht="13.2" outlineLevel="1">
      <c r="A447" s="891" t="s">
        <v>2613</v>
      </c>
      <c r="B447" s="892"/>
      <c r="C447" s="889"/>
      <c r="D447" s="1185">
        <f t="shared" si="15"/>
        <v>58</v>
      </c>
      <c r="E447" s="1152"/>
      <c r="F447" s="877" t="s">
        <v>6008</v>
      </c>
      <c r="G447" s="879" t="s">
        <v>4477</v>
      </c>
      <c r="H447" s="890" t="s">
        <v>6005</v>
      </c>
      <c r="I447" s="890" t="s">
        <v>6728</v>
      </c>
      <c r="J447" s="880" t="s">
        <v>5988</v>
      </c>
      <c r="K447" s="895" t="s">
        <v>6268</v>
      </c>
      <c r="L447" s="877" t="s">
        <v>6009</v>
      </c>
      <c r="M447" s="896" t="s">
        <v>3416</v>
      </c>
      <c r="N447" s="897" t="s">
        <v>6269</v>
      </c>
      <c r="O447" s="898" t="s">
        <v>5993</v>
      </c>
      <c r="P447" s="899" t="s">
        <v>2323</v>
      </c>
      <c r="Q447" s="900" t="s">
        <v>2323</v>
      </c>
      <c r="R447" s="899" t="s">
        <v>2323</v>
      </c>
      <c r="S447" s="900" t="s">
        <v>2323</v>
      </c>
      <c r="T447" s="899" t="s">
        <v>2323</v>
      </c>
      <c r="U447" s="900" t="s">
        <v>2323</v>
      </c>
      <c r="V447" s="901" t="s">
        <v>2323</v>
      </c>
      <c r="W447" s="877" t="s">
        <v>6853</v>
      </c>
      <c r="X447" s="889" t="s">
        <v>6389</v>
      </c>
      <c r="Y447" s="902"/>
      <c r="Z447" s="889" t="s">
        <v>6854</v>
      </c>
      <c r="AA447" s="892" t="s">
        <v>1175</v>
      </c>
      <c r="AB447" s="889"/>
      <c r="AC447" s="891"/>
      <c r="AD447" s="902"/>
      <c r="AE447" s="889"/>
      <c r="AF447" s="877"/>
      <c r="AG447" s="879"/>
      <c r="AH447" s="902"/>
      <c r="AI447" s="903"/>
      <c r="AJ447" s="889"/>
      <c r="AK447" s="891"/>
      <c r="AL447" s="891"/>
      <c r="AN447" s="904">
        <v>1</v>
      </c>
      <c r="AO447" s="904" t="s">
        <v>2612</v>
      </c>
    </row>
    <row r="448" spans="1:41" s="904" customFormat="1" ht="13.2" outlineLevel="1">
      <c r="A448" s="891" t="s">
        <v>2613</v>
      </c>
      <c r="B448" s="892"/>
      <c r="C448" s="889"/>
      <c r="D448" s="1185">
        <f t="shared" si="15"/>
        <v>59</v>
      </c>
      <c r="E448" s="1152"/>
      <c r="F448" s="877" t="s">
        <v>6008</v>
      </c>
      <c r="G448" s="879" t="s">
        <v>4477</v>
      </c>
      <c r="H448" s="890" t="s">
        <v>6005</v>
      </c>
      <c r="I448" s="890" t="s">
        <v>6728</v>
      </c>
      <c r="J448" s="880" t="s">
        <v>5988</v>
      </c>
      <c r="K448" s="895" t="s">
        <v>6270</v>
      </c>
      <c r="L448" s="877" t="s">
        <v>6009</v>
      </c>
      <c r="M448" s="896" t="s">
        <v>3416</v>
      </c>
      <c r="N448" s="897" t="s">
        <v>6271</v>
      </c>
      <c r="O448" s="898" t="s">
        <v>5993</v>
      </c>
      <c r="P448" s="899" t="s">
        <v>2323</v>
      </c>
      <c r="Q448" s="900" t="s">
        <v>2323</v>
      </c>
      <c r="R448" s="899" t="s">
        <v>2323</v>
      </c>
      <c r="S448" s="900" t="s">
        <v>2323</v>
      </c>
      <c r="T448" s="899" t="s">
        <v>2323</v>
      </c>
      <c r="U448" s="900" t="s">
        <v>2323</v>
      </c>
      <c r="V448" s="901" t="s">
        <v>2323</v>
      </c>
      <c r="W448" s="877" t="s">
        <v>6853</v>
      </c>
      <c r="X448" s="889" t="s">
        <v>6482</v>
      </c>
      <c r="Y448" s="902"/>
      <c r="Z448" s="889" t="s">
        <v>6854</v>
      </c>
      <c r="AA448" s="892" t="s">
        <v>1175</v>
      </c>
      <c r="AB448" s="889"/>
      <c r="AC448" s="891"/>
      <c r="AD448" s="902"/>
      <c r="AE448" s="889"/>
      <c r="AF448" s="877"/>
      <c r="AG448" s="879"/>
      <c r="AH448" s="902"/>
      <c r="AI448" s="903"/>
      <c r="AJ448" s="889"/>
      <c r="AK448" s="891"/>
      <c r="AL448" s="891"/>
      <c r="AN448" s="904">
        <v>1</v>
      </c>
      <c r="AO448" s="904" t="s">
        <v>2612</v>
      </c>
    </row>
    <row r="449" spans="1:41" s="904" customFormat="1" ht="13.2" outlineLevel="1">
      <c r="A449" s="891" t="s">
        <v>2613</v>
      </c>
      <c r="B449" s="892"/>
      <c r="C449" s="889"/>
      <c r="D449" s="1185">
        <f t="shared" si="15"/>
        <v>60</v>
      </c>
      <c r="E449" s="1152"/>
      <c r="F449" s="877" t="s">
        <v>6008</v>
      </c>
      <c r="G449" s="879" t="s">
        <v>4477</v>
      </c>
      <c r="H449" s="890" t="s">
        <v>6005</v>
      </c>
      <c r="I449" s="890" t="s">
        <v>6728</v>
      </c>
      <c r="J449" s="880" t="s">
        <v>5988</v>
      </c>
      <c r="K449" s="895" t="s">
        <v>6165</v>
      </c>
      <c r="L449" s="877" t="s">
        <v>6009</v>
      </c>
      <c r="M449" s="896" t="s">
        <v>3416</v>
      </c>
      <c r="N449" s="897" t="s">
        <v>6189</v>
      </c>
      <c r="O449" s="898" t="s">
        <v>5993</v>
      </c>
      <c r="P449" s="899" t="s">
        <v>2323</v>
      </c>
      <c r="Q449" s="900" t="s">
        <v>2323</v>
      </c>
      <c r="R449" s="899" t="s">
        <v>2323</v>
      </c>
      <c r="S449" s="900" t="s">
        <v>2323</v>
      </c>
      <c r="T449" s="899" t="s">
        <v>2323</v>
      </c>
      <c r="U449" s="900" t="s">
        <v>2323</v>
      </c>
      <c r="V449" s="901" t="s">
        <v>2323</v>
      </c>
      <c r="W449" s="877" t="s">
        <v>6853</v>
      </c>
      <c r="X449" s="889" t="s">
        <v>6392</v>
      </c>
      <c r="Y449" s="902"/>
      <c r="Z449" s="889" t="s">
        <v>6852</v>
      </c>
      <c r="AA449" s="892" t="s">
        <v>1175</v>
      </c>
      <c r="AB449" s="889"/>
      <c r="AC449" s="891"/>
      <c r="AD449" s="902"/>
      <c r="AE449" s="889"/>
      <c r="AF449" s="877"/>
      <c r="AG449" s="879" t="s">
        <v>1414</v>
      </c>
      <c r="AH449" s="902"/>
      <c r="AI449" s="903"/>
      <c r="AJ449" s="889"/>
      <c r="AK449" s="891"/>
      <c r="AL449" s="891"/>
      <c r="AN449" s="904">
        <v>1</v>
      </c>
      <c r="AO449" s="904" t="s">
        <v>2612</v>
      </c>
    </row>
    <row r="450" spans="1:41" s="904" customFormat="1" ht="13.2" outlineLevel="1">
      <c r="A450" s="891" t="s">
        <v>2613</v>
      </c>
      <c r="B450" s="892"/>
      <c r="C450" s="889"/>
      <c r="D450" s="1185">
        <f t="shared" si="15"/>
        <v>61</v>
      </c>
      <c r="E450" s="1152"/>
      <c r="F450" s="877" t="s">
        <v>6008</v>
      </c>
      <c r="G450" s="879" t="s">
        <v>4477</v>
      </c>
      <c r="H450" s="890" t="s">
        <v>6005</v>
      </c>
      <c r="I450" s="890" t="s">
        <v>6728</v>
      </c>
      <c r="J450" s="880" t="s">
        <v>5988</v>
      </c>
      <c r="K450" s="895" t="s">
        <v>6247</v>
      </c>
      <c r="L450" s="877" t="s">
        <v>6009</v>
      </c>
      <c r="M450" s="896" t="s">
        <v>3416</v>
      </c>
      <c r="N450" s="897" t="s">
        <v>6238</v>
      </c>
      <c r="O450" s="898" t="s">
        <v>5993</v>
      </c>
      <c r="P450" s="899" t="s">
        <v>2323</v>
      </c>
      <c r="Q450" s="900" t="s">
        <v>2323</v>
      </c>
      <c r="R450" s="899" t="s">
        <v>2323</v>
      </c>
      <c r="S450" s="900" t="s">
        <v>2323</v>
      </c>
      <c r="T450" s="899" t="s">
        <v>2323</v>
      </c>
      <c r="U450" s="900" t="s">
        <v>2323</v>
      </c>
      <c r="V450" s="901" t="s">
        <v>2323</v>
      </c>
      <c r="W450" s="877" t="s">
        <v>6853</v>
      </c>
      <c r="X450" s="889" t="s">
        <v>6485</v>
      </c>
      <c r="Y450" s="902"/>
      <c r="Z450" s="889" t="s">
        <v>6854</v>
      </c>
      <c r="AA450" s="892" t="s">
        <v>1175</v>
      </c>
      <c r="AB450" s="889"/>
      <c r="AC450" s="891"/>
      <c r="AD450" s="902"/>
      <c r="AE450" s="889"/>
      <c r="AF450" s="877"/>
      <c r="AG450" s="879"/>
      <c r="AH450" s="902"/>
      <c r="AI450" s="903"/>
      <c r="AJ450" s="889"/>
      <c r="AK450" s="891"/>
      <c r="AL450" s="891"/>
      <c r="AN450" s="904">
        <v>1</v>
      </c>
      <c r="AO450" s="904" t="s">
        <v>2612</v>
      </c>
    </row>
    <row r="451" spans="1:41" s="904" customFormat="1" ht="13.2" outlineLevel="1">
      <c r="A451" s="891" t="s">
        <v>2613</v>
      </c>
      <c r="B451" s="892"/>
      <c r="C451" s="889"/>
      <c r="D451" s="1185">
        <f t="shared" si="15"/>
        <v>62</v>
      </c>
      <c r="E451" s="1152"/>
      <c r="F451" s="877" t="s">
        <v>6008</v>
      </c>
      <c r="G451" s="879" t="s">
        <v>4477</v>
      </c>
      <c r="H451" s="890" t="s">
        <v>6005</v>
      </c>
      <c r="I451" s="890" t="s">
        <v>6728</v>
      </c>
      <c r="J451" s="880" t="s">
        <v>5988</v>
      </c>
      <c r="K451" s="895" t="s">
        <v>6239</v>
      </c>
      <c r="L451" s="877" t="s">
        <v>6009</v>
      </c>
      <c r="M451" s="896" t="s">
        <v>3416</v>
      </c>
      <c r="N451" s="897" t="s">
        <v>6240</v>
      </c>
      <c r="O451" s="898" t="s">
        <v>5993</v>
      </c>
      <c r="P451" s="899" t="s">
        <v>2323</v>
      </c>
      <c r="Q451" s="900" t="s">
        <v>2323</v>
      </c>
      <c r="R451" s="899" t="s">
        <v>2323</v>
      </c>
      <c r="S451" s="900" t="s">
        <v>2323</v>
      </c>
      <c r="T451" s="899" t="s">
        <v>2323</v>
      </c>
      <c r="U451" s="900" t="s">
        <v>2323</v>
      </c>
      <c r="V451" s="901" t="s">
        <v>2323</v>
      </c>
      <c r="W451" s="877" t="s">
        <v>6853</v>
      </c>
      <c r="X451" s="889" t="s">
        <v>6839</v>
      </c>
      <c r="Y451" s="902"/>
      <c r="Z451" s="889" t="s">
        <v>6854</v>
      </c>
      <c r="AA451" s="892" t="s">
        <v>1175</v>
      </c>
      <c r="AB451" s="889"/>
      <c r="AC451" s="891"/>
      <c r="AD451" s="902"/>
      <c r="AE451" s="889"/>
      <c r="AF451" s="877"/>
      <c r="AG451" s="879"/>
      <c r="AH451" s="902"/>
      <c r="AI451" s="903"/>
      <c r="AJ451" s="889"/>
      <c r="AK451" s="891"/>
      <c r="AL451" s="891"/>
      <c r="AN451" s="904">
        <v>1</v>
      </c>
      <c r="AO451" s="904" t="s">
        <v>2612</v>
      </c>
    </row>
    <row r="452" spans="1:41" s="904" customFormat="1" ht="13.2" outlineLevel="1">
      <c r="A452" s="891" t="s">
        <v>2613</v>
      </c>
      <c r="B452" s="892"/>
      <c r="C452" s="889"/>
      <c r="D452" s="1185">
        <f t="shared" si="15"/>
        <v>63</v>
      </c>
      <c r="E452" s="1152"/>
      <c r="F452" s="877" t="s">
        <v>6011</v>
      </c>
      <c r="G452" s="879" t="s">
        <v>4477</v>
      </c>
      <c r="H452" s="890" t="s">
        <v>6005</v>
      </c>
      <c r="I452" s="890" t="s">
        <v>6728</v>
      </c>
      <c r="J452" s="880" t="s">
        <v>5988</v>
      </c>
      <c r="K452" s="895" t="s">
        <v>6622</v>
      </c>
      <c r="L452" s="877" t="s">
        <v>6012</v>
      </c>
      <c r="M452" s="896" t="s">
        <v>3416</v>
      </c>
      <c r="N452" s="897" t="s">
        <v>6623</v>
      </c>
      <c r="O452" s="898" t="s">
        <v>5993</v>
      </c>
      <c r="P452" s="899" t="s">
        <v>2323</v>
      </c>
      <c r="Q452" s="900" t="s">
        <v>2323</v>
      </c>
      <c r="R452" s="899" t="s">
        <v>2323</v>
      </c>
      <c r="S452" s="900" t="s">
        <v>2323</v>
      </c>
      <c r="T452" s="899" t="s">
        <v>2323</v>
      </c>
      <c r="U452" s="900" t="s">
        <v>2323</v>
      </c>
      <c r="V452" s="901" t="s">
        <v>2323</v>
      </c>
      <c r="W452" s="877" t="s">
        <v>6853</v>
      </c>
      <c r="X452" s="889" t="s">
        <v>6378</v>
      </c>
      <c r="Y452" s="902"/>
      <c r="Z452" s="889" t="s">
        <v>6855</v>
      </c>
      <c r="AA452" s="892" t="s">
        <v>1175</v>
      </c>
      <c r="AB452" s="889"/>
      <c r="AC452" s="891"/>
      <c r="AD452" s="902"/>
      <c r="AE452" s="889"/>
      <c r="AF452" s="877"/>
      <c r="AG452" s="879"/>
      <c r="AH452" s="902"/>
      <c r="AI452" s="903"/>
      <c r="AJ452" s="889"/>
      <c r="AK452" s="891"/>
      <c r="AL452" s="891"/>
      <c r="AN452" s="904">
        <v>1</v>
      </c>
      <c r="AO452" s="904" t="s">
        <v>2612</v>
      </c>
    </row>
    <row r="453" spans="1:41" s="904" customFormat="1" ht="13.2" outlineLevel="1">
      <c r="A453" s="891" t="s">
        <v>2613</v>
      </c>
      <c r="B453" s="892"/>
      <c r="C453" s="889"/>
      <c r="D453" s="1185">
        <f t="shared" si="15"/>
        <v>64</v>
      </c>
      <c r="E453" s="1152"/>
      <c r="F453" s="877" t="s">
        <v>6023</v>
      </c>
      <c r="G453" s="879" t="s">
        <v>4477</v>
      </c>
      <c r="H453" s="890" t="s">
        <v>6005</v>
      </c>
      <c r="I453" s="890" t="s">
        <v>6728</v>
      </c>
      <c r="J453" s="880" t="s">
        <v>5988</v>
      </c>
      <c r="K453" s="895" t="s">
        <v>6856</v>
      </c>
      <c r="L453" s="877" t="s">
        <v>6025</v>
      </c>
      <c r="M453" s="896" t="s">
        <v>6026</v>
      </c>
      <c r="N453" s="897" t="s">
        <v>6857</v>
      </c>
      <c r="O453" s="898" t="s">
        <v>5993</v>
      </c>
      <c r="P453" s="899" t="s">
        <v>2323</v>
      </c>
      <c r="Q453" s="900" t="s">
        <v>2323</v>
      </c>
      <c r="R453" s="899" t="s">
        <v>2323</v>
      </c>
      <c r="S453" s="900" t="s">
        <v>2323</v>
      </c>
      <c r="T453" s="899" t="s">
        <v>2323</v>
      </c>
      <c r="U453" s="900" t="s">
        <v>2323</v>
      </c>
      <c r="V453" s="901" t="s">
        <v>2323</v>
      </c>
      <c r="W453" s="877" t="s">
        <v>6853</v>
      </c>
      <c r="X453" s="889" t="s">
        <v>6398</v>
      </c>
      <c r="Y453" s="902"/>
      <c r="Z453" s="889"/>
      <c r="AA453" s="892" t="s">
        <v>1175</v>
      </c>
      <c r="AB453" s="889"/>
      <c r="AC453" s="891"/>
      <c r="AD453" s="902"/>
      <c r="AE453" s="889"/>
      <c r="AF453" s="877"/>
      <c r="AG453" s="879"/>
      <c r="AH453" s="902"/>
      <c r="AI453" s="903"/>
      <c r="AJ453" s="889"/>
      <c r="AK453" s="891"/>
      <c r="AL453" s="891"/>
      <c r="AN453" s="904">
        <v>1</v>
      </c>
      <c r="AO453" s="904" t="s">
        <v>2612</v>
      </c>
    </row>
    <row r="454" spans="1:41" s="904" customFormat="1" ht="13.2" outlineLevel="1">
      <c r="A454" s="891" t="s">
        <v>2613</v>
      </c>
      <c r="B454" s="892"/>
      <c r="C454" s="889"/>
      <c r="D454" s="1185">
        <f t="shared" si="15"/>
        <v>65</v>
      </c>
      <c r="E454" s="1152"/>
      <c r="F454" s="877" t="s">
        <v>6011</v>
      </c>
      <c r="G454" s="879" t="s">
        <v>4477</v>
      </c>
      <c r="H454" s="890" t="s">
        <v>6005</v>
      </c>
      <c r="I454" s="890" t="s">
        <v>6728</v>
      </c>
      <c r="J454" s="880" t="s">
        <v>6385</v>
      </c>
      <c r="K454" s="895" t="s">
        <v>6386</v>
      </c>
      <c r="L454" s="877" t="s">
        <v>6012</v>
      </c>
      <c r="M454" s="896" t="s">
        <v>3416</v>
      </c>
      <c r="N454" s="897" t="s">
        <v>6387</v>
      </c>
      <c r="O454" s="898" t="s">
        <v>5993</v>
      </c>
      <c r="P454" s="899" t="s">
        <v>2323</v>
      </c>
      <c r="Q454" s="900" t="s">
        <v>2323</v>
      </c>
      <c r="R454" s="899" t="s">
        <v>2323</v>
      </c>
      <c r="S454" s="900" t="s">
        <v>2323</v>
      </c>
      <c r="T454" s="899" t="s">
        <v>2323</v>
      </c>
      <c r="U454" s="900" t="s">
        <v>2323</v>
      </c>
      <c r="V454" s="901" t="s">
        <v>2323</v>
      </c>
      <c r="W454" s="877" t="s">
        <v>6708</v>
      </c>
      <c r="X454" s="889" t="s">
        <v>6389</v>
      </c>
      <c r="Y454" s="902"/>
      <c r="Z454" s="889" t="s">
        <v>6858</v>
      </c>
      <c r="AA454" s="892" t="s">
        <v>1175</v>
      </c>
      <c r="AB454" s="889"/>
      <c r="AC454" s="891"/>
      <c r="AD454" s="902"/>
      <c r="AE454" s="889"/>
      <c r="AF454" s="877"/>
      <c r="AG454" s="879"/>
      <c r="AH454" s="902"/>
      <c r="AI454" s="903"/>
      <c r="AJ454" s="889"/>
      <c r="AK454" s="891"/>
      <c r="AL454" s="891"/>
      <c r="AN454" s="904">
        <v>1</v>
      </c>
      <c r="AO454" s="904" t="s">
        <v>2612</v>
      </c>
    </row>
    <row r="455" spans="1:41" s="904" customFormat="1" ht="13.2" outlineLevel="1">
      <c r="A455" s="891" t="s">
        <v>2613</v>
      </c>
      <c r="B455" s="892"/>
      <c r="C455" s="889"/>
      <c r="D455" s="1185">
        <f t="shared" ref="D455:D486" si="16">D454+1</f>
        <v>66</v>
      </c>
      <c r="E455" s="1152"/>
      <c r="F455" s="877" t="s">
        <v>6011</v>
      </c>
      <c r="G455" s="879" t="s">
        <v>4477</v>
      </c>
      <c r="H455" s="890" t="s">
        <v>6005</v>
      </c>
      <c r="I455" s="890" t="s">
        <v>6728</v>
      </c>
      <c r="J455" s="880" t="s">
        <v>6385</v>
      </c>
      <c r="K455" s="895" t="s">
        <v>6390</v>
      </c>
      <c r="L455" s="877" t="s">
        <v>6012</v>
      </c>
      <c r="M455" s="896" t="s">
        <v>3416</v>
      </c>
      <c r="N455" s="897" t="s">
        <v>6391</v>
      </c>
      <c r="O455" s="898" t="s">
        <v>5993</v>
      </c>
      <c r="P455" s="899" t="s">
        <v>2323</v>
      </c>
      <c r="Q455" s="900" t="s">
        <v>2323</v>
      </c>
      <c r="R455" s="899" t="s">
        <v>2323</v>
      </c>
      <c r="S455" s="900" t="s">
        <v>2323</v>
      </c>
      <c r="T455" s="899" t="s">
        <v>2323</v>
      </c>
      <c r="U455" s="900" t="s">
        <v>2323</v>
      </c>
      <c r="V455" s="901" t="s">
        <v>2323</v>
      </c>
      <c r="W455" s="877" t="s">
        <v>6708</v>
      </c>
      <c r="X455" s="889" t="s">
        <v>6392</v>
      </c>
      <c r="Y455" s="902"/>
      <c r="Z455" s="889" t="s">
        <v>6858</v>
      </c>
      <c r="AA455" s="892" t="s">
        <v>1175</v>
      </c>
      <c r="AB455" s="889"/>
      <c r="AC455" s="891"/>
      <c r="AD455" s="902"/>
      <c r="AE455" s="889"/>
      <c r="AF455" s="877"/>
      <c r="AG455" s="879"/>
      <c r="AH455" s="902"/>
      <c r="AI455" s="903"/>
      <c r="AJ455" s="889"/>
      <c r="AK455" s="891"/>
      <c r="AL455" s="891"/>
      <c r="AN455" s="904">
        <v>1</v>
      </c>
      <c r="AO455" s="904" t="s">
        <v>2612</v>
      </c>
    </row>
    <row r="456" spans="1:41" s="904" customFormat="1" ht="13.2" outlineLevel="1">
      <c r="A456" s="891" t="s">
        <v>2613</v>
      </c>
      <c r="B456" s="892"/>
      <c r="C456" s="889"/>
      <c r="D456" s="1185">
        <f t="shared" si="16"/>
        <v>67</v>
      </c>
      <c r="E456" s="1152"/>
      <c r="F456" s="877" t="s">
        <v>6011</v>
      </c>
      <c r="G456" s="879" t="s">
        <v>4477</v>
      </c>
      <c r="H456" s="890" t="s">
        <v>6005</v>
      </c>
      <c r="I456" s="890" t="s">
        <v>6728</v>
      </c>
      <c r="J456" s="880" t="s">
        <v>6385</v>
      </c>
      <c r="K456" s="895" t="s">
        <v>6393</v>
      </c>
      <c r="L456" s="877" t="s">
        <v>6012</v>
      </c>
      <c r="M456" s="896" t="s">
        <v>3416</v>
      </c>
      <c r="N456" s="897" t="s">
        <v>6394</v>
      </c>
      <c r="O456" s="898" t="s">
        <v>5993</v>
      </c>
      <c r="P456" s="899" t="s">
        <v>2323</v>
      </c>
      <c r="Q456" s="900" t="s">
        <v>2323</v>
      </c>
      <c r="R456" s="899" t="s">
        <v>2323</v>
      </c>
      <c r="S456" s="900" t="s">
        <v>2323</v>
      </c>
      <c r="T456" s="899" t="s">
        <v>2323</v>
      </c>
      <c r="U456" s="900" t="s">
        <v>2323</v>
      </c>
      <c r="V456" s="901" t="s">
        <v>2323</v>
      </c>
      <c r="W456" s="877" t="s">
        <v>6708</v>
      </c>
      <c r="X456" s="889" t="s">
        <v>6395</v>
      </c>
      <c r="Y456" s="902"/>
      <c r="Z456" s="889" t="s">
        <v>6858</v>
      </c>
      <c r="AA456" s="892" t="s">
        <v>1175</v>
      </c>
      <c r="AB456" s="889"/>
      <c r="AC456" s="891"/>
      <c r="AD456" s="902"/>
      <c r="AE456" s="889"/>
      <c r="AF456" s="877"/>
      <c r="AG456" s="879"/>
      <c r="AH456" s="902"/>
      <c r="AI456" s="903"/>
      <c r="AJ456" s="889"/>
      <c r="AK456" s="891"/>
      <c r="AL456" s="891"/>
      <c r="AN456" s="904">
        <v>1</v>
      </c>
      <c r="AO456" s="904" t="s">
        <v>2612</v>
      </c>
    </row>
    <row r="457" spans="1:41" s="904" customFormat="1" ht="13.2" outlineLevel="1">
      <c r="A457" s="891" t="s">
        <v>2613</v>
      </c>
      <c r="B457" s="892"/>
      <c r="C457" s="889"/>
      <c r="D457" s="1185">
        <f t="shared" si="16"/>
        <v>68</v>
      </c>
      <c r="E457" s="1152"/>
      <c r="F457" s="877" t="s">
        <v>6011</v>
      </c>
      <c r="G457" s="879" t="s">
        <v>4477</v>
      </c>
      <c r="H457" s="890" t="s">
        <v>6005</v>
      </c>
      <c r="I457" s="890" t="s">
        <v>6728</v>
      </c>
      <c r="J457" s="880" t="s">
        <v>6385</v>
      </c>
      <c r="K457" s="895" t="s">
        <v>6396</v>
      </c>
      <c r="L457" s="877" t="s">
        <v>6012</v>
      </c>
      <c r="M457" s="896" t="s">
        <v>3416</v>
      </c>
      <c r="N457" s="897" t="s">
        <v>6397</v>
      </c>
      <c r="O457" s="898" t="s">
        <v>5993</v>
      </c>
      <c r="P457" s="899" t="s">
        <v>2323</v>
      </c>
      <c r="Q457" s="900" t="s">
        <v>2323</v>
      </c>
      <c r="R457" s="899" t="s">
        <v>2323</v>
      </c>
      <c r="S457" s="900" t="s">
        <v>2323</v>
      </c>
      <c r="T457" s="899" t="s">
        <v>2323</v>
      </c>
      <c r="U457" s="900" t="s">
        <v>2323</v>
      </c>
      <c r="V457" s="901" t="s">
        <v>2323</v>
      </c>
      <c r="W457" s="877" t="s">
        <v>6708</v>
      </c>
      <c r="X457" s="889" t="s">
        <v>6398</v>
      </c>
      <c r="Y457" s="902"/>
      <c r="Z457" s="889" t="s">
        <v>6858</v>
      </c>
      <c r="AA457" s="892" t="s">
        <v>1175</v>
      </c>
      <c r="AB457" s="889"/>
      <c r="AC457" s="891"/>
      <c r="AD457" s="902"/>
      <c r="AE457" s="889"/>
      <c r="AF457" s="877"/>
      <c r="AG457" s="879"/>
      <c r="AH457" s="902"/>
      <c r="AI457" s="903"/>
      <c r="AJ457" s="889"/>
      <c r="AK457" s="891"/>
      <c r="AL457" s="891"/>
      <c r="AN457" s="904">
        <v>1</v>
      </c>
      <c r="AO457" s="904" t="s">
        <v>2612</v>
      </c>
    </row>
    <row r="458" spans="1:41" s="904" customFormat="1" ht="13.2" outlineLevel="1">
      <c r="A458" s="891" t="s">
        <v>2613</v>
      </c>
      <c r="B458" s="892"/>
      <c r="C458" s="889"/>
      <c r="D458" s="1185">
        <f t="shared" si="16"/>
        <v>69</v>
      </c>
      <c r="E458" s="1152"/>
      <c r="F458" s="877" t="s">
        <v>6011</v>
      </c>
      <c r="G458" s="879" t="s">
        <v>4477</v>
      </c>
      <c r="H458" s="890" t="s">
        <v>6005</v>
      </c>
      <c r="I458" s="890" t="s">
        <v>6728</v>
      </c>
      <c r="J458" s="880" t="s">
        <v>6385</v>
      </c>
      <c r="K458" s="895" t="s">
        <v>6399</v>
      </c>
      <c r="L458" s="877" t="s">
        <v>6012</v>
      </c>
      <c r="M458" s="896" t="s">
        <v>3416</v>
      </c>
      <c r="N458" s="897" t="s">
        <v>6400</v>
      </c>
      <c r="O458" s="898" t="s">
        <v>5993</v>
      </c>
      <c r="P458" s="899" t="s">
        <v>2323</v>
      </c>
      <c r="Q458" s="900" t="s">
        <v>2323</v>
      </c>
      <c r="R458" s="899" t="s">
        <v>2323</v>
      </c>
      <c r="S458" s="900" t="s">
        <v>2323</v>
      </c>
      <c r="T458" s="899" t="s">
        <v>2323</v>
      </c>
      <c r="U458" s="900" t="s">
        <v>2323</v>
      </c>
      <c r="V458" s="901" t="s">
        <v>2323</v>
      </c>
      <c r="W458" s="877" t="s">
        <v>6708</v>
      </c>
      <c r="X458" s="889" t="s">
        <v>6378</v>
      </c>
      <c r="Y458" s="902"/>
      <c r="Z458" s="889" t="s">
        <v>6858</v>
      </c>
      <c r="AA458" s="892" t="s">
        <v>1175</v>
      </c>
      <c r="AB458" s="889"/>
      <c r="AC458" s="891"/>
      <c r="AD458" s="902"/>
      <c r="AE458" s="889"/>
      <c r="AF458" s="877"/>
      <c r="AG458" s="879"/>
      <c r="AH458" s="902"/>
      <c r="AI458" s="903"/>
      <c r="AJ458" s="889"/>
      <c r="AK458" s="891"/>
      <c r="AL458" s="891"/>
      <c r="AN458" s="904">
        <v>1</v>
      </c>
      <c r="AO458" s="904" t="s">
        <v>2612</v>
      </c>
    </row>
    <row r="459" spans="1:41" s="904" customFormat="1" ht="13.2" outlineLevel="1">
      <c r="A459" s="891" t="s">
        <v>2613</v>
      </c>
      <c r="B459" s="892"/>
      <c r="C459" s="889"/>
      <c r="D459" s="1185">
        <f t="shared" si="16"/>
        <v>70</v>
      </c>
      <c r="E459" s="1152"/>
      <c r="F459" s="877" t="s">
        <v>6718</v>
      </c>
      <c r="G459" s="879" t="s">
        <v>4477</v>
      </c>
      <c r="H459" s="890" t="s">
        <v>6005</v>
      </c>
      <c r="I459" s="890" t="s">
        <v>6728</v>
      </c>
      <c r="J459" s="880" t="s">
        <v>6402</v>
      </c>
      <c r="K459" s="895" t="s">
        <v>6859</v>
      </c>
      <c r="L459" s="877" t="s">
        <v>6404</v>
      </c>
      <c r="M459" s="896" t="s">
        <v>3416</v>
      </c>
      <c r="N459" s="897" t="s">
        <v>6860</v>
      </c>
      <c r="O459" s="898" t="s">
        <v>5993</v>
      </c>
      <c r="P459" s="899" t="s">
        <v>2323</v>
      </c>
      <c r="Q459" s="900" t="s">
        <v>2323</v>
      </c>
      <c r="R459" s="899" t="s">
        <v>2323</v>
      </c>
      <c r="S459" s="900" t="s">
        <v>2323</v>
      </c>
      <c r="T459" s="899" t="s">
        <v>2323</v>
      </c>
      <c r="U459" s="900" t="s">
        <v>2323</v>
      </c>
      <c r="V459" s="901" t="s">
        <v>2323</v>
      </c>
      <c r="W459" s="877" t="s">
        <v>6861</v>
      </c>
      <c r="X459" s="889" t="s">
        <v>6839</v>
      </c>
      <c r="Y459" s="902"/>
      <c r="Z459" s="889" t="s">
        <v>7400</v>
      </c>
      <c r="AA459" s="892" t="s">
        <v>1175</v>
      </c>
      <c r="AB459" s="889"/>
      <c r="AC459" s="891"/>
      <c r="AD459" s="902"/>
      <c r="AE459" s="889">
        <v>409</v>
      </c>
      <c r="AF459" s="877"/>
      <c r="AG459" s="879"/>
      <c r="AH459" s="902"/>
      <c r="AI459" s="903"/>
      <c r="AJ459" s="889"/>
      <c r="AK459" s="891"/>
      <c r="AL459" s="891"/>
      <c r="AN459" s="904">
        <v>1</v>
      </c>
      <c r="AO459" s="904" t="s">
        <v>2612</v>
      </c>
    </row>
    <row r="460" spans="1:41" s="904" customFormat="1" ht="13.2" outlineLevel="1">
      <c r="A460" s="891" t="s">
        <v>2613</v>
      </c>
      <c r="B460" s="892"/>
      <c r="C460" s="889"/>
      <c r="D460" s="1185">
        <f t="shared" si="16"/>
        <v>71</v>
      </c>
      <c r="E460" s="1152"/>
      <c r="F460" s="877" t="s">
        <v>6685</v>
      </c>
      <c r="G460" s="879" t="s">
        <v>4477</v>
      </c>
      <c r="H460" s="890" t="s">
        <v>6005</v>
      </c>
      <c r="I460" s="890" t="s">
        <v>6728</v>
      </c>
      <c r="J460" s="880" t="s">
        <v>6402</v>
      </c>
      <c r="K460" s="895" t="s">
        <v>6859</v>
      </c>
      <c r="L460" s="877" t="s">
        <v>6403</v>
      </c>
      <c r="M460" s="896" t="s">
        <v>3416</v>
      </c>
      <c r="N460" s="897" t="s">
        <v>6862</v>
      </c>
      <c r="O460" s="898" t="s">
        <v>5993</v>
      </c>
      <c r="P460" s="899" t="s">
        <v>2323</v>
      </c>
      <c r="Q460" s="900" t="s">
        <v>2323</v>
      </c>
      <c r="R460" s="899" t="s">
        <v>2323</v>
      </c>
      <c r="S460" s="900" t="s">
        <v>2323</v>
      </c>
      <c r="T460" s="899" t="s">
        <v>2323</v>
      </c>
      <c r="U460" s="900" t="s">
        <v>2323</v>
      </c>
      <c r="V460" s="901" t="s">
        <v>2323</v>
      </c>
      <c r="W460" s="877" t="s">
        <v>6861</v>
      </c>
      <c r="X460" s="889" t="s">
        <v>6485</v>
      </c>
      <c r="Y460" s="902"/>
      <c r="Z460" s="889" t="s">
        <v>7400</v>
      </c>
      <c r="AA460" s="892" t="s">
        <v>1175</v>
      </c>
      <c r="AB460" s="889"/>
      <c r="AC460" s="891"/>
      <c r="AD460" s="902"/>
      <c r="AE460" s="889">
        <v>408</v>
      </c>
      <c r="AF460" s="877"/>
      <c r="AG460" s="879"/>
      <c r="AH460" s="902"/>
      <c r="AI460" s="903"/>
      <c r="AJ460" s="889"/>
      <c r="AK460" s="891"/>
      <c r="AL460" s="891"/>
      <c r="AN460" s="904">
        <v>1</v>
      </c>
      <c r="AO460" s="904" t="s">
        <v>2612</v>
      </c>
    </row>
    <row r="461" spans="1:41" s="904" customFormat="1" ht="13.2" outlineLevel="1">
      <c r="A461" s="891" t="s">
        <v>2613</v>
      </c>
      <c r="B461" s="892"/>
      <c r="C461" s="889"/>
      <c r="D461" s="1185">
        <f t="shared" si="16"/>
        <v>72</v>
      </c>
      <c r="E461" s="1152"/>
      <c r="F461" s="877" t="s">
        <v>6718</v>
      </c>
      <c r="G461" s="879" t="s">
        <v>4477</v>
      </c>
      <c r="H461" s="890" t="s">
        <v>6005</v>
      </c>
      <c r="I461" s="890" t="s">
        <v>6728</v>
      </c>
      <c r="J461" s="880" t="s">
        <v>6402</v>
      </c>
      <c r="K461" s="895" t="s">
        <v>6719</v>
      </c>
      <c r="L461" s="877" t="s">
        <v>6404</v>
      </c>
      <c r="M461" s="896" t="s">
        <v>3416</v>
      </c>
      <c r="N461" s="897" t="s">
        <v>6720</v>
      </c>
      <c r="O461" s="898" t="s">
        <v>5993</v>
      </c>
      <c r="P461" s="899" t="s">
        <v>2323</v>
      </c>
      <c r="Q461" s="900" t="s">
        <v>2323</v>
      </c>
      <c r="R461" s="899" t="s">
        <v>2323</v>
      </c>
      <c r="S461" s="900" t="s">
        <v>2323</v>
      </c>
      <c r="T461" s="899" t="s">
        <v>2323</v>
      </c>
      <c r="U461" s="900" t="s">
        <v>2323</v>
      </c>
      <c r="V461" s="901" t="s">
        <v>2323</v>
      </c>
      <c r="W461" s="877" t="s">
        <v>6861</v>
      </c>
      <c r="X461" s="889" t="s">
        <v>6378</v>
      </c>
      <c r="Y461" s="902"/>
      <c r="Z461" s="889" t="s">
        <v>7400</v>
      </c>
      <c r="AA461" s="892" t="s">
        <v>1175</v>
      </c>
      <c r="AB461" s="889"/>
      <c r="AC461" s="891"/>
      <c r="AD461" s="902"/>
      <c r="AE461" s="889">
        <v>409</v>
      </c>
      <c r="AF461" s="877"/>
      <c r="AG461" s="879"/>
      <c r="AH461" s="902"/>
      <c r="AI461" s="903"/>
      <c r="AJ461" s="889"/>
      <c r="AK461" s="891"/>
      <c r="AL461" s="891"/>
      <c r="AN461" s="904">
        <v>1</v>
      </c>
      <c r="AO461" s="904" t="s">
        <v>2612</v>
      </c>
    </row>
    <row r="462" spans="1:41" s="904" customFormat="1" ht="13.2" outlineLevel="1">
      <c r="A462" s="891" t="s">
        <v>2613</v>
      </c>
      <c r="B462" s="892"/>
      <c r="C462" s="889"/>
      <c r="D462" s="1185">
        <f t="shared" si="16"/>
        <v>73</v>
      </c>
      <c r="E462" s="1152"/>
      <c r="F462" s="877" t="s">
        <v>6685</v>
      </c>
      <c r="G462" s="879" t="s">
        <v>4477</v>
      </c>
      <c r="H462" s="890" t="s">
        <v>6005</v>
      </c>
      <c r="I462" s="890" t="s">
        <v>6728</v>
      </c>
      <c r="J462" s="880" t="s">
        <v>6402</v>
      </c>
      <c r="K462" s="895" t="s">
        <v>6719</v>
      </c>
      <c r="L462" s="877" t="s">
        <v>6403</v>
      </c>
      <c r="M462" s="896" t="s">
        <v>3416</v>
      </c>
      <c r="N462" s="897" t="s">
        <v>6721</v>
      </c>
      <c r="O462" s="898" t="s">
        <v>5993</v>
      </c>
      <c r="P462" s="899" t="s">
        <v>2323</v>
      </c>
      <c r="Q462" s="900" t="s">
        <v>2323</v>
      </c>
      <c r="R462" s="899" t="s">
        <v>2323</v>
      </c>
      <c r="S462" s="900" t="s">
        <v>2323</v>
      </c>
      <c r="T462" s="899" t="s">
        <v>2323</v>
      </c>
      <c r="U462" s="900" t="s">
        <v>2323</v>
      </c>
      <c r="V462" s="901" t="s">
        <v>2323</v>
      </c>
      <c r="W462" s="877" t="s">
        <v>6861</v>
      </c>
      <c r="X462" s="889" t="s">
        <v>6398</v>
      </c>
      <c r="Y462" s="902"/>
      <c r="Z462" s="889" t="s">
        <v>7400</v>
      </c>
      <c r="AA462" s="892" t="s">
        <v>1175</v>
      </c>
      <c r="AB462" s="889"/>
      <c r="AC462" s="891"/>
      <c r="AD462" s="902"/>
      <c r="AE462" s="889">
        <v>410</v>
      </c>
      <c r="AF462" s="877"/>
      <c r="AG462" s="879"/>
      <c r="AH462" s="902"/>
      <c r="AI462" s="903"/>
      <c r="AJ462" s="889"/>
      <c r="AK462" s="891"/>
      <c r="AL462" s="891"/>
      <c r="AN462" s="904">
        <v>1</v>
      </c>
      <c r="AO462" s="904" t="s">
        <v>2612</v>
      </c>
    </row>
    <row r="463" spans="1:41" s="904" customFormat="1" ht="13.2" outlineLevel="1">
      <c r="A463" s="891" t="s">
        <v>2613</v>
      </c>
      <c r="B463" s="892"/>
      <c r="C463" s="889"/>
      <c r="D463" s="1185">
        <f t="shared" si="16"/>
        <v>74</v>
      </c>
      <c r="E463" s="1152"/>
      <c r="F463" s="877" t="s">
        <v>6685</v>
      </c>
      <c r="G463" s="879" t="s">
        <v>4477</v>
      </c>
      <c r="H463" s="890" t="s">
        <v>6005</v>
      </c>
      <c r="I463" s="890" t="s">
        <v>6728</v>
      </c>
      <c r="J463" s="880" t="s">
        <v>6402</v>
      </c>
      <c r="K463" s="895" t="s">
        <v>6722</v>
      </c>
      <c r="L463" s="877" t="s">
        <v>6403</v>
      </c>
      <c r="M463" s="896" t="s">
        <v>3416</v>
      </c>
      <c r="N463" s="897" t="s">
        <v>6723</v>
      </c>
      <c r="O463" s="898" t="s">
        <v>5993</v>
      </c>
      <c r="P463" s="899" t="s">
        <v>2323</v>
      </c>
      <c r="Q463" s="900" t="s">
        <v>2323</v>
      </c>
      <c r="R463" s="899" t="s">
        <v>2323</v>
      </c>
      <c r="S463" s="900" t="s">
        <v>2323</v>
      </c>
      <c r="T463" s="899" t="s">
        <v>2323</v>
      </c>
      <c r="U463" s="900" t="s">
        <v>2323</v>
      </c>
      <c r="V463" s="901" t="s">
        <v>2323</v>
      </c>
      <c r="W463" s="877" t="s">
        <v>6861</v>
      </c>
      <c r="X463" s="889" t="s">
        <v>6395</v>
      </c>
      <c r="Y463" s="902"/>
      <c r="Z463" s="889" t="s">
        <v>7400</v>
      </c>
      <c r="AA463" s="892" t="s">
        <v>1175</v>
      </c>
      <c r="AB463" s="889"/>
      <c r="AC463" s="891"/>
      <c r="AD463" s="902"/>
      <c r="AE463" s="889">
        <v>411</v>
      </c>
      <c r="AF463" s="877"/>
      <c r="AG463" s="879"/>
      <c r="AH463" s="902"/>
      <c r="AI463" s="903"/>
      <c r="AJ463" s="889"/>
      <c r="AK463" s="891"/>
      <c r="AL463" s="891"/>
      <c r="AN463" s="904">
        <v>1</v>
      </c>
      <c r="AO463" s="904" t="s">
        <v>2612</v>
      </c>
    </row>
    <row r="464" spans="1:41" s="904" customFormat="1" ht="13.2" outlineLevel="1">
      <c r="A464" s="891" t="s">
        <v>2613</v>
      </c>
      <c r="B464" s="892"/>
      <c r="C464" s="889"/>
      <c r="D464" s="1185">
        <f t="shared" si="16"/>
        <v>75</v>
      </c>
      <c r="E464" s="1152"/>
      <c r="F464" s="877" t="s">
        <v>6685</v>
      </c>
      <c r="G464" s="879" t="s">
        <v>4477</v>
      </c>
      <c r="H464" s="890" t="s">
        <v>6005</v>
      </c>
      <c r="I464" s="890" t="s">
        <v>6728</v>
      </c>
      <c r="J464" s="880" t="s">
        <v>6402</v>
      </c>
      <c r="K464" s="895" t="s">
        <v>6722</v>
      </c>
      <c r="L464" s="877" t="s">
        <v>6403</v>
      </c>
      <c r="M464" s="896" t="s">
        <v>3416</v>
      </c>
      <c r="N464" s="897" t="s">
        <v>6724</v>
      </c>
      <c r="O464" s="898" t="s">
        <v>5993</v>
      </c>
      <c r="P464" s="899" t="s">
        <v>2323</v>
      </c>
      <c r="Q464" s="900" t="s">
        <v>2323</v>
      </c>
      <c r="R464" s="899" t="s">
        <v>2323</v>
      </c>
      <c r="S464" s="900" t="s">
        <v>2323</v>
      </c>
      <c r="T464" s="899" t="s">
        <v>2323</v>
      </c>
      <c r="U464" s="900" t="s">
        <v>2323</v>
      </c>
      <c r="V464" s="901" t="s">
        <v>2323</v>
      </c>
      <c r="W464" s="877" t="s">
        <v>6861</v>
      </c>
      <c r="X464" s="889" t="s">
        <v>6392</v>
      </c>
      <c r="Y464" s="902"/>
      <c r="Z464" s="889" t="s">
        <v>7400</v>
      </c>
      <c r="AA464" s="892" t="s">
        <v>1175</v>
      </c>
      <c r="AB464" s="889"/>
      <c r="AC464" s="891"/>
      <c r="AD464" s="902"/>
      <c r="AE464" s="889">
        <v>412</v>
      </c>
      <c r="AF464" s="877"/>
      <c r="AG464" s="879"/>
      <c r="AH464" s="902"/>
      <c r="AI464" s="903"/>
      <c r="AJ464" s="889"/>
      <c r="AK464" s="891"/>
      <c r="AL464" s="891"/>
      <c r="AN464" s="904">
        <v>1</v>
      </c>
      <c r="AO464" s="904" t="s">
        <v>2612</v>
      </c>
    </row>
    <row r="465" spans="1:41" s="904" customFormat="1" ht="13.2" outlineLevel="1">
      <c r="A465" s="891" t="s">
        <v>2613</v>
      </c>
      <c r="B465" s="892"/>
      <c r="C465" s="889"/>
      <c r="D465" s="1185">
        <f t="shared" si="16"/>
        <v>76</v>
      </c>
      <c r="E465" s="1152"/>
      <c r="F465" s="877" t="s">
        <v>6685</v>
      </c>
      <c r="G465" s="879" t="s">
        <v>4477</v>
      </c>
      <c r="H465" s="890" t="s">
        <v>6005</v>
      </c>
      <c r="I465" s="890" t="s">
        <v>6728</v>
      </c>
      <c r="J465" s="880" t="s">
        <v>6402</v>
      </c>
      <c r="K465" s="895" t="s">
        <v>6725</v>
      </c>
      <c r="L465" s="877" t="s">
        <v>6403</v>
      </c>
      <c r="M465" s="896" t="s">
        <v>3416</v>
      </c>
      <c r="N465" s="897" t="s">
        <v>6726</v>
      </c>
      <c r="O465" s="898" t="s">
        <v>5993</v>
      </c>
      <c r="P465" s="899" t="s">
        <v>2323</v>
      </c>
      <c r="Q465" s="900" t="s">
        <v>2323</v>
      </c>
      <c r="R465" s="899" t="s">
        <v>2323</v>
      </c>
      <c r="S465" s="900" t="s">
        <v>2323</v>
      </c>
      <c r="T465" s="899" t="s">
        <v>2323</v>
      </c>
      <c r="U465" s="900" t="s">
        <v>2323</v>
      </c>
      <c r="V465" s="901" t="s">
        <v>2323</v>
      </c>
      <c r="W465" s="877" t="s">
        <v>6861</v>
      </c>
      <c r="X465" s="889" t="s">
        <v>6482</v>
      </c>
      <c r="Y465" s="902"/>
      <c r="Z465" s="889" t="s">
        <v>7400</v>
      </c>
      <c r="AA465" s="892" t="s">
        <v>1175</v>
      </c>
      <c r="AB465" s="889"/>
      <c r="AC465" s="891"/>
      <c r="AD465" s="902"/>
      <c r="AE465" s="889">
        <v>413</v>
      </c>
      <c r="AF465" s="877"/>
      <c r="AG465" s="879"/>
      <c r="AH465" s="902"/>
      <c r="AI465" s="903"/>
      <c r="AJ465" s="889"/>
      <c r="AK465" s="891"/>
      <c r="AL465" s="891"/>
      <c r="AN465" s="904">
        <v>1</v>
      </c>
      <c r="AO465" s="904" t="s">
        <v>2612</v>
      </c>
    </row>
    <row r="466" spans="1:41" s="904" customFormat="1" ht="13.2" outlineLevel="1">
      <c r="A466" s="891" t="s">
        <v>2613</v>
      </c>
      <c r="B466" s="892"/>
      <c r="C466" s="889"/>
      <c r="D466" s="1185">
        <f t="shared" si="16"/>
        <v>77</v>
      </c>
      <c r="E466" s="1152"/>
      <c r="F466" s="877" t="s">
        <v>6685</v>
      </c>
      <c r="G466" s="879" t="s">
        <v>4477</v>
      </c>
      <c r="H466" s="890" t="s">
        <v>6005</v>
      </c>
      <c r="I466" s="890" t="s">
        <v>6728</v>
      </c>
      <c r="J466" s="880" t="s">
        <v>6402</v>
      </c>
      <c r="K466" s="895" t="s">
        <v>6725</v>
      </c>
      <c r="L466" s="877" t="s">
        <v>6403</v>
      </c>
      <c r="M466" s="896" t="s">
        <v>3416</v>
      </c>
      <c r="N466" s="897" t="s">
        <v>6727</v>
      </c>
      <c r="O466" s="898" t="s">
        <v>5993</v>
      </c>
      <c r="P466" s="899" t="s">
        <v>2323</v>
      </c>
      <c r="Q466" s="900" t="s">
        <v>2323</v>
      </c>
      <c r="R466" s="899" t="s">
        <v>2323</v>
      </c>
      <c r="S466" s="900" t="s">
        <v>2323</v>
      </c>
      <c r="T466" s="899" t="s">
        <v>2323</v>
      </c>
      <c r="U466" s="900" t="s">
        <v>2323</v>
      </c>
      <c r="V466" s="901" t="s">
        <v>2323</v>
      </c>
      <c r="W466" s="877" t="s">
        <v>6861</v>
      </c>
      <c r="X466" s="889" t="s">
        <v>6389</v>
      </c>
      <c r="Y466" s="902"/>
      <c r="Z466" s="889" t="s">
        <v>7400</v>
      </c>
      <c r="AA466" s="892" t="s">
        <v>1175</v>
      </c>
      <c r="AB466" s="889"/>
      <c r="AC466" s="891"/>
      <c r="AD466" s="902"/>
      <c r="AE466" s="889">
        <v>414</v>
      </c>
      <c r="AF466" s="877"/>
      <c r="AG466" s="879"/>
      <c r="AH466" s="902"/>
      <c r="AI466" s="903"/>
      <c r="AJ466" s="889"/>
      <c r="AK466" s="891"/>
      <c r="AL466" s="891"/>
      <c r="AN466" s="904">
        <v>1</v>
      </c>
      <c r="AO466" s="904" t="s">
        <v>2612</v>
      </c>
    </row>
    <row r="467" spans="1:41" s="904" customFormat="1" ht="13.2" outlineLevel="1">
      <c r="A467" s="891" t="s">
        <v>2613</v>
      </c>
      <c r="B467" s="892"/>
      <c r="C467" s="889"/>
      <c r="D467" s="1185">
        <f t="shared" si="16"/>
        <v>78</v>
      </c>
      <c r="E467" s="1152"/>
      <c r="F467" s="877" t="s">
        <v>6457</v>
      </c>
      <c r="G467" s="879" t="s">
        <v>3676</v>
      </c>
      <c r="H467" s="890" t="s">
        <v>6005</v>
      </c>
      <c r="I467" s="890" t="s">
        <v>6728</v>
      </c>
      <c r="J467" s="880">
        <v>52</v>
      </c>
      <c r="K467" s="895" t="s">
        <v>6523</v>
      </c>
      <c r="L467" s="877"/>
      <c r="M467" s="896" t="s">
        <v>2906</v>
      </c>
      <c r="N467" s="897" t="s">
        <v>6523</v>
      </c>
      <c r="O467" s="898" t="s">
        <v>5993</v>
      </c>
      <c r="P467" s="899" t="s">
        <v>2323</v>
      </c>
      <c r="Q467" s="900" t="s">
        <v>2323</v>
      </c>
      <c r="R467" s="899" t="s">
        <v>2323</v>
      </c>
      <c r="S467" s="900" t="s">
        <v>2323</v>
      </c>
      <c r="T467" s="899" t="s">
        <v>2323</v>
      </c>
      <c r="U467" s="900" t="s">
        <v>2323</v>
      </c>
      <c r="V467" s="901" t="s">
        <v>2323</v>
      </c>
      <c r="W467" s="877" t="s">
        <v>6781</v>
      </c>
      <c r="X467" s="889" t="s">
        <v>6365</v>
      </c>
      <c r="Y467" s="902"/>
      <c r="Z467" s="889" t="s">
        <v>6747</v>
      </c>
      <c r="AA467" s="892" t="s">
        <v>1175</v>
      </c>
      <c r="AB467" s="889"/>
      <c r="AC467" s="891"/>
      <c r="AD467" s="902"/>
      <c r="AE467" s="889"/>
      <c r="AF467" s="877"/>
      <c r="AG467" s="879"/>
      <c r="AH467" s="902"/>
      <c r="AI467" s="903" t="s">
        <v>3304</v>
      </c>
      <c r="AJ467" s="889"/>
      <c r="AK467" s="891"/>
      <c r="AL467" s="891"/>
      <c r="AN467" s="904">
        <v>1</v>
      </c>
      <c r="AO467" s="904" t="s">
        <v>2612</v>
      </c>
    </row>
    <row r="468" spans="1:41" s="904" customFormat="1" ht="13.2" outlineLevel="1">
      <c r="A468" s="891" t="s">
        <v>2613</v>
      </c>
      <c r="B468" s="892"/>
      <c r="C468" s="889"/>
      <c r="D468" s="1185">
        <f t="shared" si="16"/>
        <v>79</v>
      </c>
      <c r="E468" s="1152"/>
      <c r="F468" s="877" t="s">
        <v>6457</v>
      </c>
      <c r="G468" s="879" t="s">
        <v>3676</v>
      </c>
      <c r="H468" s="890" t="s">
        <v>6005</v>
      </c>
      <c r="I468" s="890" t="s">
        <v>6728</v>
      </c>
      <c r="J468" s="880">
        <v>52</v>
      </c>
      <c r="K468" s="895" t="s">
        <v>6523</v>
      </c>
      <c r="L468" s="877" t="s">
        <v>1675</v>
      </c>
      <c r="M468" s="896"/>
      <c r="N468" s="897" t="s">
        <v>6523</v>
      </c>
      <c r="O468" s="898" t="s">
        <v>5993</v>
      </c>
      <c r="P468" s="899" t="s">
        <v>2323</v>
      </c>
      <c r="Q468" s="900" t="s">
        <v>2323</v>
      </c>
      <c r="R468" s="899" t="s">
        <v>2323</v>
      </c>
      <c r="S468" s="900" t="s">
        <v>2323</v>
      </c>
      <c r="T468" s="899" t="s">
        <v>2323</v>
      </c>
      <c r="U468" s="900" t="s">
        <v>2323</v>
      </c>
      <c r="V468" s="901" t="s">
        <v>2323</v>
      </c>
      <c r="W468" s="877" t="s">
        <v>6781</v>
      </c>
      <c r="X468" s="889" t="s">
        <v>6365</v>
      </c>
      <c r="Y468" s="902"/>
      <c r="Z468" s="889" t="s">
        <v>6747</v>
      </c>
      <c r="AA468" s="892" t="s">
        <v>1175</v>
      </c>
      <c r="AB468" s="889"/>
      <c r="AC468" s="891"/>
      <c r="AD468" s="902"/>
      <c r="AE468" s="889"/>
      <c r="AF468" s="877"/>
      <c r="AG468" s="879"/>
      <c r="AH468" s="902"/>
      <c r="AI468" s="903" t="s">
        <v>3304</v>
      </c>
      <c r="AJ468" s="889"/>
      <c r="AK468" s="891"/>
      <c r="AL468" s="891"/>
      <c r="AN468" s="904">
        <v>1</v>
      </c>
      <c r="AO468" s="904" t="s">
        <v>2612</v>
      </c>
    </row>
    <row r="469" spans="1:41" s="904" customFormat="1" ht="13.2" outlineLevel="1">
      <c r="A469" s="891" t="s">
        <v>2613</v>
      </c>
      <c r="B469" s="892"/>
      <c r="C469" s="889"/>
      <c r="D469" s="1185">
        <f t="shared" si="16"/>
        <v>80</v>
      </c>
      <c r="E469" s="1152"/>
      <c r="F469" s="877" t="s">
        <v>6345</v>
      </c>
      <c r="G469" s="879" t="s">
        <v>3676</v>
      </c>
      <c r="H469" s="890" t="s">
        <v>6005</v>
      </c>
      <c r="I469" s="890" t="s">
        <v>6728</v>
      </c>
      <c r="J469" s="880">
        <v>52</v>
      </c>
      <c r="K469" s="895" t="s">
        <v>6346</v>
      </c>
      <c r="L469" s="877"/>
      <c r="M469" s="896" t="s">
        <v>2906</v>
      </c>
      <c r="N469" s="897" t="s">
        <v>6458</v>
      </c>
      <c r="O469" s="898" t="s">
        <v>5993</v>
      </c>
      <c r="P469" s="899" t="s">
        <v>2323</v>
      </c>
      <c r="Q469" s="900" t="s">
        <v>2323</v>
      </c>
      <c r="R469" s="899" t="s">
        <v>2323</v>
      </c>
      <c r="S469" s="900" t="s">
        <v>2323</v>
      </c>
      <c r="T469" s="899" t="s">
        <v>2323</v>
      </c>
      <c r="U469" s="900" t="s">
        <v>2323</v>
      </c>
      <c r="V469" s="901" t="s">
        <v>2323</v>
      </c>
      <c r="W469" s="877" t="s">
        <v>6781</v>
      </c>
      <c r="X469" s="889" t="s">
        <v>6349</v>
      </c>
      <c r="Y469" s="902"/>
      <c r="Z469" s="889" t="s">
        <v>7401</v>
      </c>
      <c r="AA469" s="892" t="s">
        <v>1175</v>
      </c>
      <c r="AB469" s="889"/>
      <c r="AC469" s="891"/>
      <c r="AD469" s="902">
        <v>100</v>
      </c>
      <c r="AE469" s="889"/>
      <c r="AF469" s="877">
        <v>399</v>
      </c>
      <c r="AG469" s="879" t="s">
        <v>1414</v>
      </c>
      <c r="AH469" s="902"/>
      <c r="AI469" s="903" t="s">
        <v>3304</v>
      </c>
      <c r="AJ469" s="889" t="s">
        <v>1654</v>
      </c>
      <c r="AK469" s="891"/>
      <c r="AL469" s="891"/>
      <c r="AN469" s="904">
        <v>1</v>
      </c>
      <c r="AO469" s="904" t="s">
        <v>2612</v>
      </c>
    </row>
    <row r="470" spans="1:41" s="904" customFormat="1" ht="13.2" outlineLevel="1">
      <c r="A470" s="891" t="s">
        <v>2613</v>
      </c>
      <c r="B470" s="892"/>
      <c r="C470" s="889"/>
      <c r="D470" s="1185">
        <f t="shared" si="16"/>
        <v>81</v>
      </c>
      <c r="E470" s="1152"/>
      <c r="F470" s="877" t="s">
        <v>6345</v>
      </c>
      <c r="G470" s="879" t="s">
        <v>3676</v>
      </c>
      <c r="H470" s="890" t="s">
        <v>6005</v>
      </c>
      <c r="I470" s="890" t="s">
        <v>6728</v>
      </c>
      <c r="J470" s="880">
        <v>52</v>
      </c>
      <c r="K470" s="895" t="s">
        <v>6346</v>
      </c>
      <c r="L470" s="877" t="s">
        <v>1675</v>
      </c>
      <c r="M470" s="896"/>
      <c r="N470" s="897" t="s">
        <v>6458</v>
      </c>
      <c r="O470" s="898" t="s">
        <v>5993</v>
      </c>
      <c r="P470" s="899" t="s">
        <v>2323</v>
      </c>
      <c r="Q470" s="900" t="s">
        <v>2323</v>
      </c>
      <c r="R470" s="899" t="s">
        <v>2323</v>
      </c>
      <c r="S470" s="900" t="s">
        <v>2323</v>
      </c>
      <c r="T470" s="899" t="s">
        <v>2323</v>
      </c>
      <c r="U470" s="900" t="s">
        <v>2323</v>
      </c>
      <c r="V470" s="901" t="s">
        <v>2323</v>
      </c>
      <c r="W470" s="877" t="s">
        <v>6781</v>
      </c>
      <c r="X470" s="889" t="s">
        <v>6349</v>
      </c>
      <c r="Y470" s="902"/>
      <c r="Z470" s="889" t="s">
        <v>7401</v>
      </c>
      <c r="AA470" s="892" t="s">
        <v>1175</v>
      </c>
      <c r="AB470" s="889"/>
      <c r="AC470" s="891"/>
      <c r="AD470" s="902">
        <v>100</v>
      </c>
      <c r="AE470" s="889"/>
      <c r="AF470" s="877">
        <v>399</v>
      </c>
      <c r="AG470" s="879" t="s">
        <v>1414</v>
      </c>
      <c r="AH470" s="902"/>
      <c r="AI470" s="903" t="s">
        <v>3304</v>
      </c>
      <c r="AJ470" s="889" t="s">
        <v>1654</v>
      </c>
      <c r="AK470" s="891"/>
      <c r="AL470" s="891"/>
      <c r="AN470" s="904">
        <v>1</v>
      </c>
      <c r="AO470" s="904" t="s">
        <v>2612</v>
      </c>
    </row>
    <row r="471" spans="1:41" s="904" customFormat="1" ht="13.2" outlineLevel="1">
      <c r="A471" s="891" t="s">
        <v>2613</v>
      </c>
      <c r="B471" s="892"/>
      <c r="C471" s="889"/>
      <c r="D471" s="1185">
        <f t="shared" si="16"/>
        <v>82</v>
      </c>
      <c r="E471" s="1152"/>
      <c r="F471" s="877" t="s">
        <v>6345</v>
      </c>
      <c r="G471" s="879" t="s">
        <v>3676</v>
      </c>
      <c r="H471" s="890" t="s">
        <v>6005</v>
      </c>
      <c r="I471" s="890" t="s">
        <v>6728</v>
      </c>
      <c r="J471" s="880" t="s">
        <v>6221</v>
      </c>
      <c r="K471" s="895" t="s">
        <v>6461</v>
      </c>
      <c r="L471" s="877"/>
      <c r="M471" s="896" t="s">
        <v>2906</v>
      </c>
      <c r="N471" s="897" t="s">
        <v>6458</v>
      </c>
      <c r="O471" s="898" t="s">
        <v>5993</v>
      </c>
      <c r="P471" s="899" t="s">
        <v>2323</v>
      </c>
      <c r="Q471" s="900" t="s">
        <v>2323</v>
      </c>
      <c r="R471" s="899" t="s">
        <v>2323</v>
      </c>
      <c r="S471" s="900" t="s">
        <v>2323</v>
      </c>
      <c r="T471" s="899" t="s">
        <v>2323</v>
      </c>
      <c r="U471" s="900" t="s">
        <v>2323</v>
      </c>
      <c r="V471" s="901" t="s">
        <v>2323</v>
      </c>
      <c r="W471" s="877" t="s">
        <v>6377</v>
      </c>
      <c r="X471" s="889" t="s">
        <v>6349</v>
      </c>
      <c r="Y471" s="902"/>
      <c r="Z471" s="889"/>
      <c r="AA471" s="892" t="s">
        <v>1175</v>
      </c>
      <c r="AB471" s="889"/>
      <c r="AC471" s="891"/>
      <c r="AD471" s="902"/>
      <c r="AE471" s="889"/>
      <c r="AF471" s="877"/>
      <c r="AG471" s="879"/>
      <c r="AH471" s="902"/>
      <c r="AI471" s="903" t="s">
        <v>3305</v>
      </c>
      <c r="AJ471" s="889" t="s">
        <v>1654</v>
      </c>
      <c r="AK471" s="891"/>
      <c r="AL471" s="891"/>
      <c r="AN471" s="904">
        <v>1</v>
      </c>
      <c r="AO471" s="904" t="s">
        <v>2612</v>
      </c>
    </row>
    <row r="472" spans="1:41" s="904" customFormat="1" ht="13.2" outlineLevel="1">
      <c r="A472" s="891" t="s">
        <v>2613</v>
      </c>
      <c r="B472" s="892"/>
      <c r="C472" s="889"/>
      <c r="D472" s="1185">
        <f t="shared" si="16"/>
        <v>83</v>
      </c>
      <c r="E472" s="1152"/>
      <c r="F472" s="877" t="s">
        <v>6345</v>
      </c>
      <c r="G472" s="879" t="s">
        <v>3676</v>
      </c>
      <c r="H472" s="890" t="s">
        <v>6005</v>
      </c>
      <c r="I472" s="890" t="s">
        <v>6728</v>
      </c>
      <c r="J472" s="880" t="s">
        <v>6221</v>
      </c>
      <c r="K472" s="895" t="s">
        <v>6461</v>
      </c>
      <c r="L472" s="877" t="s">
        <v>1675</v>
      </c>
      <c r="M472" s="896"/>
      <c r="N472" s="897" t="s">
        <v>6458</v>
      </c>
      <c r="O472" s="898" t="s">
        <v>5993</v>
      </c>
      <c r="P472" s="899" t="s">
        <v>2323</v>
      </c>
      <c r="Q472" s="900" t="s">
        <v>2323</v>
      </c>
      <c r="R472" s="899" t="s">
        <v>2323</v>
      </c>
      <c r="S472" s="900" t="s">
        <v>2323</v>
      </c>
      <c r="T472" s="899" t="s">
        <v>2323</v>
      </c>
      <c r="U472" s="900" t="s">
        <v>2323</v>
      </c>
      <c r="V472" s="901" t="s">
        <v>2323</v>
      </c>
      <c r="W472" s="877" t="s">
        <v>6377</v>
      </c>
      <c r="X472" s="889" t="s">
        <v>6349</v>
      </c>
      <c r="Y472" s="902"/>
      <c r="Z472" s="889"/>
      <c r="AA472" s="892" t="s">
        <v>1175</v>
      </c>
      <c r="AB472" s="889"/>
      <c r="AC472" s="891"/>
      <c r="AD472" s="902"/>
      <c r="AE472" s="889"/>
      <c r="AF472" s="877"/>
      <c r="AG472" s="879"/>
      <c r="AH472" s="902"/>
      <c r="AI472" s="903" t="s">
        <v>3305</v>
      </c>
      <c r="AJ472" s="889" t="s">
        <v>1654</v>
      </c>
      <c r="AK472" s="891"/>
      <c r="AL472" s="891"/>
      <c r="AN472" s="904">
        <v>1</v>
      </c>
      <c r="AO472" s="904" t="s">
        <v>2612</v>
      </c>
    </row>
    <row r="473" spans="1:41" s="904" customFormat="1" ht="13.2" outlineLevel="1">
      <c r="A473" s="891" t="s">
        <v>2613</v>
      </c>
      <c r="B473" s="892"/>
      <c r="C473" s="889"/>
      <c r="D473" s="1185">
        <f t="shared" si="16"/>
        <v>84</v>
      </c>
      <c r="E473" s="1152"/>
      <c r="F473" s="877" t="s">
        <v>6350</v>
      </c>
      <c r="G473" s="879" t="s">
        <v>3676</v>
      </c>
      <c r="H473" s="890" t="s">
        <v>6005</v>
      </c>
      <c r="I473" s="890" t="s">
        <v>6728</v>
      </c>
      <c r="J473" s="880" t="s">
        <v>6351</v>
      </c>
      <c r="K473" s="895" t="s">
        <v>6461</v>
      </c>
      <c r="L473" s="877"/>
      <c r="M473" s="896" t="s">
        <v>2906</v>
      </c>
      <c r="N473" s="897" t="s">
        <v>6458</v>
      </c>
      <c r="O473" s="898" t="s">
        <v>5993</v>
      </c>
      <c r="P473" s="899" t="s">
        <v>2323</v>
      </c>
      <c r="Q473" s="900" t="s">
        <v>2323</v>
      </c>
      <c r="R473" s="899" t="s">
        <v>2323</v>
      </c>
      <c r="S473" s="900" t="s">
        <v>2323</v>
      </c>
      <c r="T473" s="899" t="s">
        <v>2323</v>
      </c>
      <c r="U473" s="900" t="s">
        <v>2323</v>
      </c>
      <c r="V473" s="901" t="s">
        <v>2323</v>
      </c>
      <c r="W473" s="877" t="s">
        <v>6800</v>
      </c>
      <c r="X473" s="889" t="s">
        <v>6349</v>
      </c>
      <c r="Y473" s="902"/>
      <c r="Z473" s="889"/>
      <c r="AA473" s="892" t="s">
        <v>1175</v>
      </c>
      <c r="AB473" s="889"/>
      <c r="AC473" s="891"/>
      <c r="AD473" s="902"/>
      <c r="AE473" s="889"/>
      <c r="AF473" s="877"/>
      <c r="AG473" s="879"/>
      <c r="AH473" s="902"/>
      <c r="AI473" s="903" t="s">
        <v>3305</v>
      </c>
      <c r="AJ473" s="889" t="s">
        <v>1654</v>
      </c>
      <c r="AK473" s="891"/>
      <c r="AL473" s="891"/>
      <c r="AN473" s="904">
        <v>1</v>
      </c>
      <c r="AO473" s="904" t="s">
        <v>2612</v>
      </c>
    </row>
    <row r="474" spans="1:41" s="904" customFormat="1" ht="13.2" outlineLevel="1">
      <c r="A474" s="891" t="s">
        <v>2613</v>
      </c>
      <c r="B474" s="892"/>
      <c r="C474" s="889"/>
      <c r="D474" s="1185">
        <f t="shared" si="16"/>
        <v>85</v>
      </c>
      <c r="E474" s="1152"/>
      <c r="F474" s="877" t="s">
        <v>6350</v>
      </c>
      <c r="G474" s="879" t="s">
        <v>3676</v>
      </c>
      <c r="H474" s="890" t="s">
        <v>6005</v>
      </c>
      <c r="I474" s="890" t="s">
        <v>6728</v>
      </c>
      <c r="J474" s="880" t="s">
        <v>6351</v>
      </c>
      <c r="K474" s="895" t="s">
        <v>6461</v>
      </c>
      <c r="L474" s="877" t="s">
        <v>1675</v>
      </c>
      <c r="M474" s="896"/>
      <c r="N474" s="897" t="s">
        <v>6458</v>
      </c>
      <c r="O474" s="898" t="s">
        <v>5993</v>
      </c>
      <c r="P474" s="899" t="s">
        <v>2323</v>
      </c>
      <c r="Q474" s="900" t="s">
        <v>2323</v>
      </c>
      <c r="R474" s="899" t="s">
        <v>2323</v>
      </c>
      <c r="S474" s="900" t="s">
        <v>2323</v>
      </c>
      <c r="T474" s="899" t="s">
        <v>2323</v>
      </c>
      <c r="U474" s="900" t="s">
        <v>2323</v>
      </c>
      <c r="V474" s="901" t="s">
        <v>2323</v>
      </c>
      <c r="W474" s="877" t="s">
        <v>6800</v>
      </c>
      <c r="X474" s="889" t="s">
        <v>6349</v>
      </c>
      <c r="Y474" s="902"/>
      <c r="Z474" s="889"/>
      <c r="AA474" s="892" t="s">
        <v>1175</v>
      </c>
      <c r="AB474" s="889"/>
      <c r="AC474" s="891"/>
      <c r="AD474" s="902"/>
      <c r="AE474" s="889"/>
      <c r="AF474" s="877"/>
      <c r="AG474" s="879"/>
      <c r="AH474" s="902"/>
      <c r="AI474" s="903" t="s">
        <v>3305</v>
      </c>
      <c r="AJ474" s="889" t="s">
        <v>1654</v>
      </c>
      <c r="AK474" s="891"/>
      <c r="AL474" s="891"/>
      <c r="AN474" s="904">
        <v>1</v>
      </c>
      <c r="AO474" s="904" t="s">
        <v>2612</v>
      </c>
    </row>
    <row r="475" spans="1:41" s="904" customFormat="1" ht="13.2" outlineLevel="1">
      <c r="A475" s="891" t="s">
        <v>2613</v>
      </c>
      <c r="B475" s="892"/>
      <c r="C475" s="889"/>
      <c r="D475" s="1185">
        <f t="shared" si="16"/>
        <v>86</v>
      </c>
      <c r="E475" s="1152"/>
      <c r="F475" s="877" t="s">
        <v>6345</v>
      </c>
      <c r="G475" s="879" t="s">
        <v>3676</v>
      </c>
      <c r="H475" s="890" t="s">
        <v>6005</v>
      </c>
      <c r="I475" s="890" t="s">
        <v>6728</v>
      </c>
      <c r="J475" s="880" t="s">
        <v>6353</v>
      </c>
      <c r="K475" s="895" t="s">
        <v>6461</v>
      </c>
      <c r="L475" s="877"/>
      <c r="M475" s="896" t="s">
        <v>2906</v>
      </c>
      <c r="N475" s="897" t="s">
        <v>6458</v>
      </c>
      <c r="O475" s="898" t="s">
        <v>5993</v>
      </c>
      <c r="P475" s="899" t="s">
        <v>2323</v>
      </c>
      <c r="Q475" s="900" t="s">
        <v>2323</v>
      </c>
      <c r="R475" s="899" t="s">
        <v>2323</v>
      </c>
      <c r="S475" s="900" t="s">
        <v>2323</v>
      </c>
      <c r="T475" s="899" t="s">
        <v>2323</v>
      </c>
      <c r="U475" s="900" t="s">
        <v>2323</v>
      </c>
      <c r="V475" s="901" t="s">
        <v>2323</v>
      </c>
      <c r="W475" s="877" t="s">
        <v>6802</v>
      </c>
      <c r="X475" s="889" t="s">
        <v>6349</v>
      </c>
      <c r="Y475" s="902"/>
      <c r="Z475" s="889"/>
      <c r="AA475" s="892" t="s">
        <v>1175</v>
      </c>
      <c r="AB475" s="889"/>
      <c r="AC475" s="891"/>
      <c r="AD475" s="902"/>
      <c r="AE475" s="889"/>
      <c r="AF475" s="877"/>
      <c r="AG475" s="879"/>
      <c r="AH475" s="902"/>
      <c r="AI475" s="903" t="s">
        <v>3305</v>
      </c>
      <c r="AJ475" s="889" t="s">
        <v>1654</v>
      </c>
      <c r="AK475" s="891"/>
      <c r="AL475" s="891"/>
      <c r="AN475" s="904">
        <v>1</v>
      </c>
      <c r="AO475" s="904" t="s">
        <v>2612</v>
      </c>
    </row>
    <row r="476" spans="1:41" s="904" customFormat="1" ht="13.2" outlineLevel="1">
      <c r="A476" s="891" t="s">
        <v>2613</v>
      </c>
      <c r="B476" s="892"/>
      <c r="C476" s="889"/>
      <c r="D476" s="1185">
        <f t="shared" si="16"/>
        <v>87</v>
      </c>
      <c r="E476" s="1152"/>
      <c r="F476" s="877" t="s">
        <v>6345</v>
      </c>
      <c r="G476" s="879" t="s">
        <v>3676</v>
      </c>
      <c r="H476" s="890" t="s">
        <v>6005</v>
      </c>
      <c r="I476" s="890" t="s">
        <v>6728</v>
      </c>
      <c r="J476" s="880" t="s">
        <v>6353</v>
      </c>
      <c r="K476" s="895" t="s">
        <v>6461</v>
      </c>
      <c r="L476" s="877" t="s">
        <v>1675</v>
      </c>
      <c r="M476" s="896"/>
      <c r="N476" s="897" t="s">
        <v>6458</v>
      </c>
      <c r="O476" s="898" t="s">
        <v>5993</v>
      </c>
      <c r="P476" s="899" t="s">
        <v>2323</v>
      </c>
      <c r="Q476" s="900" t="s">
        <v>2323</v>
      </c>
      <c r="R476" s="899" t="s">
        <v>2323</v>
      </c>
      <c r="S476" s="900" t="s">
        <v>2323</v>
      </c>
      <c r="T476" s="899" t="s">
        <v>2323</v>
      </c>
      <c r="U476" s="900" t="s">
        <v>2323</v>
      </c>
      <c r="V476" s="901" t="s">
        <v>2323</v>
      </c>
      <c r="W476" s="877" t="s">
        <v>6802</v>
      </c>
      <c r="X476" s="889" t="s">
        <v>6349</v>
      </c>
      <c r="Y476" s="902"/>
      <c r="Z476" s="889"/>
      <c r="AA476" s="892" t="s">
        <v>1175</v>
      </c>
      <c r="AB476" s="889"/>
      <c r="AC476" s="891"/>
      <c r="AD476" s="902"/>
      <c r="AE476" s="889"/>
      <c r="AF476" s="877"/>
      <c r="AG476" s="879"/>
      <c r="AH476" s="902"/>
      <c r="AI476" s="903" t="s">
        <v>3305</v>
      </c>
      <c r="AJ476" s="889" t="s">
        <v>1654</v>
      </c>
      <c r="AK476" s="891"/>
      <c r="AL476" s="891"/>
      <c r="AN476" s="904">
        <v>1</v>
      </c>
      <c r="AO476" s="904" t="s">
        <v>2612</v>
      </c>
    </row>
    <row r="477" spans="1:41" s="904" customFormat="1" ht="13.2" outlineLevel="1">
      <c r="A477" s="891" t="s">
        <v>2613</v>
      </c>
      <c r="B477" s="892"/>
      <c r="C477" s="889"/>
      <c r="D477" s="1185">
        <f t="shared" si="16"/>
        <v>88</v>
      </c>
      <c r="E477" s="1152"/>
      <c r="F477" s="877" t="s">
        <v>6350</v>
      </c>
      <c r="G477" s="879" t="s">
        <v>3676</v>
      </c>
      <c r="H477" s="890" t="s">
        <v>6005</v>
      </c>
      <c r="I477" s="890" t="s">
        <v>6728</v>
      </c>
      <c r="J477" s="880" t="s">
        <v>6567</v>
      </c>
      <c r="K477" s="895" t="s">
        <v>6461</v>
      </c>
      <c r="L477" s="877"/>
      <c r="M477" s="896" t="s">
        <v>2906</v>
      </c>
      <c r="N477" s="897" t="s">
        <v>6458</v>
      </c>
      <c r="O477" s="898" t="s">
        <v>5993</v>
      </c>
      <c r="P477" s="899" t="s">
        <v>2323</v>
      </c>
      <c r="Q477" s="900" t="s">
        <v>2323</v>
      </c>
      <c r="R477" s="899" t="s">
        <v>2323</v>
      </c>
      <c r="S477" s="900" t="s">
        <v>2323</v>
      </c>
      <c r="T477" s="899" t="s">
        <v>2323</v>
      </c>
      <c r="U477" s="900" t="s">
        <v>2323</v>
      </c>
      <c r="V477" s="901" t="s">
        <v>2323</v>
      </c>
      <c r="W477" s="877" t="s">
        <v>6804</v>
      </c>
      <c r="X477" s="889" t="s">
        <v>6349</v>
      </c>
      <c r="Y477" s="902"/>
      <c r="Z477" s="889"/>
      <c r="AA477" s="892" t="s">
        <v>1175</v>
      </c>
      <c r="AB477" s="889"/>
      <c r="AC477" s="891"/>
      <c r="AD477" s="902"/>
      <c r="AE477" s="889"/>
      <c r="AF477" s="877"/>
      <c r="AG477" s="879"/>
      <c r="AH477" s="902"/>
      <c r="AI477" s="903" t="s">
        <v>3305</v>
      </c>
      <c r="AJ477" s="889" t="s">
        <v>1654</v>
      </c>
      <c r="AK477" s="891"/>
      <c r="AL477" s="891"/>
      <c r="AN477" s="904">
        <v>1</v>
      </c>
      <c r="AO477" s="904" t="s">
        <v>2612</v>
      </c>
    </row>
    <row r="478" spans="1:41" s="904" customFormat="1" ht="13.2" outlineLevel="1">
      <c r="A478" s="891" t="s">
        <v>2613</v>
      </c>
      <c r="B478" s="892"/>
      <c r="C478" s="889"/>
      <c r="D478" s="1185">
        <f t="shared" si="16"/>
        <v>89</v>
      </c>
      <c r="E478" s="1152"/>
      <c r="F478" s="877" t="s">
        <v>6350</v>
      </c>
      <c r="G478" s="879" t="s">
        <v>3676</v>
      </c>
      <c r="H478" s="890" t="s">
        <v>6005</v>
      </c>
      <c r="I478" s="890" t="s">
        <v>6728</v>
      </c>
      <c r="J478" s="880" t="s">
        <v>6567</v>
      </c>
      <c r="K478" s="895" t="s">
        <v>6461</v>
      </c>
      <c r="L478" s="877" t="s">
        <v>1675</v>
      </c>
      <c r="M478" s="896"/>
      <c r="N478" s="897" t="s">
        <v>6458</v>
      </c>
      <c r="O478" s="898" t="s">
        <v>5993</v>
      </c>
      <c r="P478" s="899" t="s">
        <v>2323</v>
      </c>
      <c r="Q478" s="900" t="s">
        <v>2323</v>
      </c>
      <c r="R478" s="899" t="s">
        <v>2323</v>
      </c>
      <c r="S478" s="900" t="s">
        <v>2323</v>
      </c>
      <c r="T478" s="899" t="s">
        <v>2323</v>
      </c>
      <c r="U478" s="900" t="s">
        <v>2323</v>
      </c>
      <c r="V478" s="901" t="s">
        <v>2323</v>
      </c>
      <c r="W478" s="877" t="s">
        <v>6804</v>
      </c>
      <c r="X478" s="889" t="s">
        <v>6349</v>
      </c>
      <c r="Y478" s="902"/>
      <c r="Z478" s="889"/>
      <c r="AA478" s="892" t="s">
        <v>1175</v>
      </c>
      <c r="AB478" s="889"/>
      <c r="AC478" s="891"/>
      <c r="AD478" s="902"/>
      <c r="AE478" s="889"/>
      <c r="AF478" s="877"/>
      <c r="AG478" s="879"/>
      <c r="AH478" s="902"/>
      <c r="AI478" s="903" t="s">
        <v>3305</v>
      </c>
      <c r="AJ478" s="889" t="s">
        <v>1654</v>
      </c>
      <c r="AK478" s="891"/>
      <c r="AL478" s="891"/>
      <c r="AN478" s="904">
        <v>1</v>
      </c>
      <c r="AO478" s="904" t="s">
        <v>2612</v>
      </c>
    </row>
    <row r="479" spans="1:41" s="904" customFormat="1" ht="13.2" outlineLevel="1">
      <c r="A479" s="891" t="s">
        <v>2613</v>
      </c>
      <c r="B479" s="892"/>
      <c r="C479" s="889"/>
      <c r="D479" s="1185">
        <f t="shared" si="16"/>
        <v>90</v>
      </c>
      <c r="E479" s="1152"/>
      <c r="F479" s="877" t="s">
        <v>6345</v>
      </c>
      <c r="G479" s="879" t="s">
        <v>3676</v>
      </c>
      <c r="H479" s="890" t="s">
        <v>6005</v>
      </c>
      <c r="I479" s="890" t="s">
        <v>6728</v>
      </c>
      <c r="J479" s="880" t="s">
        <v>6355</v>
      </c>
      <c r="K479" s="895" t="s">
        <v>6346</v>
      </c>
      <c r="L479" s="877"/>
      <c r="M479" s="896" t="s">
        <v>2906</v>
      </c>
      <c r="N479" s="897" t="s">
        <v>6561</v>
      </c>
      <c r="O479" s="898" t="s">
        <v>5993</v>
      </c>
      <c r="P479" s="899" t="s">
        <v>2323</v>
      </c>
      <c r="Q479" s="900" t="s">
        <v>2323</v>
      </c>
      <c r="R479" s="899" t="s">
        <v>2323</v>
      </c>
      <c r="S479" s="900" t="s">
        <v>2323</v>
      </c>
      <c r="T479" s="899" t="s">
        <v>2323</v>
      </c>
      <c r="U479" s="900" t="s">
        <v>2323</v>
      </c>
      <c r="V479" s="901" t="s">
        <v>2323</v>
      </c>
      <c r="W479" s="877" t="s">
        <v>6487</v>
      </c>
      <c r="X479" s="889" t="s">
        <v>6365</v>
      </c>
      <c r="Y479" s="902"/>
      <c r="Z479" s="889" t="s">
        <v>6863</v>
      </c>
      <c r="AA479" s="892" t="s">
        <v>1175</v>
      </c>
      <c r="AB479" s="889"/>
      <c r="AC479" s="891"/>
      <c r="AD479" s="902"/>
      <c r="AE479" s="889"/>
      <c r="AF479" s="877"/>
      <c r="AG479" s="879" t="s">
        <v>1414</v>
      </c>
      <c r="AH479" s="902"/>
      <c r="AI479" s="903"/>
      <c r="AJ479" s="889"/>
      <c r="AK479" s="891"/>
      <c r="AL479" s="891"/>
      <c r="AN479" s="904">
        <v>1</v>
      </c>
      <c r="AO479" s="904" t="s">
        <v>2612</v>
      </c>
    </row>
    <row r="480" spans="1:41" s="904" customFormat="1" ht="13.2" outlineLevel="1">
      <c r="A480" s="891" t="s">
        <v>2613</v>
      </c>
      <c r="B480" s="892"/>
      <c r="C480" s="889"/>
      <c r="D480" s="1185">
        <f t="shared" si="16"/>
        <v>91</v>
      </c>
      <c r="E480" s="1152"/>
      <c r="F480" s="877" t="s">
        <v>6345</v>
      </c>
      <c r="G480" s="879" t="s">
        <v>3676</v>
      </c>
      <c r="H480" s="890" t="s">
        <v>6005</v>
      </c>
      <c r="I480" s="890" t="s">
        <v>6728</v>
      </c>
      <c r="J480" s="880" t="s">
        <v>6355</v>
      </c>
      <c r="K480" s="895" t="s">
        <v>6346</v>
      </c>
      <c r="L480" s="877" t="s">
        <v>1675</v>
      </c>
      <c r="M480" s="896"/>
      <c r="N480" s="897" t="s">
        <v>6561</v>
      </c>
      <c r="O480" s="898" t="s">
        <v>5993</v>
      </c>
      <c r="P480" s="899" t="s">
        <v>2323</v>
      </c>
      <c r="Q480" s="900" t="s">
        <v>2323</v>
      </c>
      <c r="R480" s="899" t="s">
        <v>2323</v>
      </c>
      <c r="S480" s="900" t="s">
        <v>2323</v>
      </c>
      <c r="T480" s="899" t="s">
        <v>2323</v>
      </c>
      <c r="U480" s="900" t="s">
        <v>2323</v>
      </c>
      <c r="V480" s="901" t="s">
        <v>2323</v>
      </c>
      <c r="W480" s="877" t="s">
        <v>6487</v>
      </c>
      <c r="X480" s="889" t="s">
        <v>6365</v>
      </c>
      <c r="Y480" s="902"/>
      <c r="Z480" s="889" t="s">
        <v>6863</v>
      </c>
      <c r="AA480" s="892" t="s">
        <v>1175</v>
      </c>
      <c r="AB480" s="889"/>
      <c r="AC480" s="891"/>
      <c r="AD480" s="902"/>
      <c r="AE480" s="889"/>
      <c r="AF480" s="877"/>
      <c r="AG480" s="879" t="s">
        <v>1414</v>
      </c>
      <c r="AH480" s="902"/>
      <c r="AI480" s="903"/>
      <c r="AJ480" s="889"/>
      <c r="AK480" s="891"/>
      <c r="AL480" s="891"/>
      <c r="AN480" s="904">
        <v>1</v>
      </c>
      <c r="AO480" s="904" t="s">
        <v>2612</v>
      </c>
    </row>
    <row r="481" spans="1:41" s="904" customFormat="1" ht="13.2" outlineLevel="1">
      <c r="A481" s="891" t="s">
        <v>2613</v>
      </c>
      <c r="B481" s="892"/>
      <c r="C481" s="889"/>
      <c r="D481" s="1185">
        <f t="shared" si="16"/>
        <v>92</v>
      </c>
      <c r="E481" s="1152"/>
      <c r="F481" s="877" t="s">
        <v>6345</v>
      </c>
      <c r="G481" s="879" t="s">
        <v>3676</v>
      </c>
      <c r="H481" s="890" t="s">
        <v>6005</v>
      </c>
      <c r="I481" s="890" t="s">
        <v>6728</v>
      </c>
      <c r="J481" s="880" t="s">
        <v>6749</v>
      </c>
      <c r="K481" s="895" t="s">
        <v>6864</v>
      </c>
      <c r="L481" s="877"/>
      <c r="M481" s="896" t="s">
        <v>2906</v>
      </c>
      <c r="N481" s="897" t="s">
        <v>6865</v>
      </c>
      <c r="O481" s="898" t="s">
        <v>5993</v>
      </c>
      <c r="P481" s="899" t="s">
        <v>2323</v>
      </c>
      <c r="Q481" s="900" t="s">
        <v>2323</v>
      </c>
      <c r="R481" s="899" t="s">
        <v>2323</v>
      </c>
      <c r="S481" s="900" t="s">
        <v>2323</v>
      </c>
      <c r="T481" s="899" t="s">
        <v>2323</v>
      </c>
      <c r="U481" s="900" t="s">
        <v>2323</v>
      </c>
      <c r="V481" s="901" t="s">
        <v>2323</v>
      </c>
      <c r="W481" s="877" t="s">
        <v>6813</v>
      </c>
      <c r="X481" s="889" t="s">
        <v>6349</v>
      </c>
      <c r="Y481" s="902"/>
      <c r="Z481" s="889"/>
      <c r="AA481" s="892" t="s">
        <v>1175</v>
      </c>
      <c r="AB481" s="889"/>
      <c r="AC481" s="891"/>
      <c r="AD481" s="902"/>
      <c r="AE481" s="889"/>
      <c r="AF481" s="877"/>
      <c r="AG481" s="879"/>
      <c r="AH481" s="902"/>
      <c r="AI481" s="903" t="s">
        <v>3305</v>
      </c>
      <c r="AJ481" s="889" t="s">
        <v>1654</v>
      </c>
      <c r="AK481" s="891"/>
      <c r="AL481" s="891"/>
      <c r="AN481" s="904">
        <v>1</v>
      </c>
      <c r="AO481" s="904" t="s">
        <v>2612</v>
      </c>
    </row>
    <row r="482" spans="1:41" s="904" customFormat="1" ht="13.2" outlineLevel="1">
      <c r="A482" s="891" t="s">
        <v>2613</v>
      </c>
      <c r="B482" s="892"/>
      <c r="C482" s="889"/>
      <c r="D482" s="1185">
        <f t="shared" si="16"/>
        <v>93</v>
      </c>
      <c r="E482" s="1152"/>
      <c r="F482" s="877" t="s">
        <v>6345</v>
      </c>
      <c r="G482" s="879" t="s">
        <v>3676</v>
      </c>
      <c r="H482" s="890" t="s">
        <v>6005</v>
      </c>
      <c r="I482" s="890" t="s">
        <v>6728</v>
      </c>
      <c r="J482" s="880" t="s">
        <v>6749</v>
      </c>
      <c r="K482" s="895" t="s">
        <v>6864</v>
      </c>
      <c r="L482" s="877" t="s">
        <v>1675</v>
      </c>
      <c r="M482" s="896"/>
      <c r="N482" s="897" t="s">
        <v>6865</v>
      </c>
      <c r="O482" s="898" t="s">
        <v>5993</v>
      </c>
      <c r="P482" s="899" t="s">
        <v>2323</v>
      </c>
      <c r="Q482" s="900" t="s">
        <v>2323</v>
      </c>
      <c r="R482" s="899" t="s">
        <v>2323</v>
      </c>
      <c r="S482" s="900" t="s">
        <v>2323</v>
      </c>
      <c r="T482" s="899" t="s">
        <v>2323</v>
      </c>
      <c r="U482" s="900" t="s">
        <v>2323</v>
      </c>
      <c r="V482" s="901" t="s">
        <v>2323</v>
      </c>
      <c r="W482" s="877" t="s">
        <v>6813</v>
      </c>
      <c r="X482" s="889" t="s">
        <v>6349</v>
      </c>
      <c r="Y482" s="902"/>
      <c r="Z482" s="889"/>
      <c r="AA482" s="892" t="s">
        <v>1175</v>
      </c>
      <c r="AB482" s="889"/>
      <c r="AC482" s="891"/>
      <c r="AD482" s="902"/>
      <c r="AE482" s="889"/>
      <c r="AF482" s="877"/>
      <c r="AG482" s="879"/>
      <c r="AH482" s="902"/>
      <c r="AI482" s="903" t="s">
        <v>3305</v>
      </c>
      <c r="AJ482" s="889" t="s">
        <v>1654</v>
      </c>
      <c r="AK482" s="891"/>
      <c r="AL482" s="891"/>
      <c r="AN482" s="904">
        <v>1</v>
      </c>
      <c r="AO482" s="904" t="s">
        <v>2612</v>
      </c>
    </row>
    <row r="483" spans="1:41" s="904" customFormat="1" ht="13.2" outlineLevel="1">
      <c r="A483" s="891" t="s">
        <v>2613</v>
      </c>
      <c r="B483" s="892"/>
      <c r="C483" s="889"/>
      <c r="D483" s="1185">
        <f t="shared" si="16"/>
        <v>94</v>
      </c>
      <c r="E483" s="1152"/>
      <c r="F483" s="877" t="s">
        <v>6350</v>
      </c>
      <c r="G483" s="879" t="s">
        <v>3676</v>
      </c>
      <c r="H483" s="890" t="s">
        <v>6005</v>
      </c>
      <c r="I483" s="890" t="s">
        <v>6728</v>
      </c>
      <c r="J483" s="880" t="s">
        <v>6866</v>
      </c>
      <c r="K483" s="895" t="s">
        <v>6461</v>
      </c>
      <c r="L483" s="877"/>
      <c r="M483" s="896" t="s">
        <v>2906</v>
      </c>
      <c r="N483" s="897" t="s">
        <v>6458</v>
      </c>
      <c r="O483" s="898" t="s">
        <v>5993</v>
      </c>
      <c r="P483" s="899" t="s">
        <v>2323</v>
      </c>
      <c r="Q483" s="900" t="s">
        <v>2323</v>
      </c>
      <c r="R483" s="899" t="s">
        <v>2323</v>
      </c>
      <c r="S483" s="900" t="s">
        <v>2323</v>
      </c>
      <c r="T483" s="899" t="s">
        <v>2323</v>
      </c>
      <c r="U483" s="900" t="s">
        <v>2323</v>
      </c>
      <c r="V483" s="901" t="s">
        <v>2323</v>
      </c>
      <c r="W483" s="877" t="s">
        <v>6867</v>
      </c>
      <c r="X483" s="889" t="s">
        <v>6349</v>
      </c>
      <c r="Y483" s="902"/>
      <c r="Z483" s="889"/>
      <c r="AA483" s="892" t="s">
        <v>1175</v>
      </c>
      <c r="AB483" s="889"/>
      <c r="AC483" s="891"/>
      <c r="AD483" s="902"/>
      <c r="AE483" s="889"/>
      <c r="AF483" s="877"/>
      <c r="AG483" s="879"/>
      <c r="AH483" s="902"/>
      <c r="AI483" s="903" t="s">
        <v>3305</v>
      </c>
      <c r="AJ483" s="889" t="s">
        <v>1654</v>
      </c>
      <c r="AK483" s="891"/>
      <c r="AL483" s="891"/>
      <c r="AN483" s="904">
        <v>1</v>
      </c>
      <c r="AO483" s="904" t="s">
        <v>2612</v>
      </c>
    </row>
    <row r="484" spans="1:41" s="904" customFormat="1" ht="13.2" outlineLevel="1">
      <c r="A484" s="891" t="s">
        <v>2613</v>
      </c>
      <c r="B484" s="892"/>
      <c r="C484" s="889"/>
      <c r="D484" s="1185">
        <f t="shared" si="16"/>
        <v>95</v>
      </c>
      <c r="E484" s="1152"/>
      <c r="F484" s="877" t="s">
        <v>6350</v>
      </c>
      <c r="G484" s="879" t="s">
        <v>3676</v>
      </c>
      <c r="H484" s="890" t="s">
        <v>6005</v>
      </c>
      <c r="I484" s="890" t="s">
        <v>6728</v>
      </c>
      <c r="J484" s="880" t="s">
        <v>6866</v>
      </c>
      <c r="K484" s="895" t="s">
        <v>6461</v>
      </c>
      <c r="L484" s="877" t="s">
        <v>1675</v>
      </c>
      <c r="M484" s="896"/>
      <c r="N484" s="897" t="s">
        <v>6458</v>
      </c>
      <c r="O484" s="898" t="s">
        <v>5993</v>
      </c>
      <c r="P484" s="899" t="s">
        <v>2323</v>
      </c>
      <c r="Q484" s="900" t="s">
        <v>2323</v>
      </c>
      <c r="R484" s="899" t="s">
        <v>2323</v>
      </c>
      <c r="S484" s="900" t="s">
        <v>2323</v>
      </c>
      <c r="T484" s="899" t="s">
        <v>2323</v>
      </c>
      <c r="U484" s="900" t="s">
        <v>2323</v>
      </c>
      <c r="V484" s="901" t="s">
        <v>2323</v>
      </c>
      <c r="W484" s="877" t="s">
        <v>6867</v>
      </c>
      <c r="X484" s="889" t="s">
        <v>6349</v>
      </c>
      <c r="Y484" s="902"/>
      <c r="Z484" s="889"/>
      <c r="AA484" s="892" t="s">
        <v>1175</v>
      </c>
      <c r="AB484" s="889"/>
      <c r="AC484" s="891"/>
      <c r="AD484" s="902"/>
      <c r="AE484" s="889"/>
      <c r="AF484" s="877"/>
      <c r="AG484" s="879"/>
      <c r="AH484" s="902"/>
      <c r="AI484" s="903" t="s">
        <v>3305</v>
      </c>
      <c r="AJ484" s="889" t="s">
        <v>1654</v>
      </c>
      <c r="AK484" s="891"/>
      <c r="AL484" s="891"/>
      <c r="AN484" s="904">
        <v>1</v>
      </c>
      <c r="AO484" s="904" t="s">
        <v>2612</v>
      </c>
    </row>
    <row r="485" spans="1:41" s="904" customFormat="1" ht="13.2" outlineLevel="1">
      <c r="A485" s="891" t="s">
        <v>2613</v>
      </c>
      <c r="B485" s="892"/>
      <c r="C485" s="889"/>
      <c r="D485" s="1185">
        <f t="shared" si="16"/>
        <v>96</v>
      </c>
      <c r="E485" s="1152"/>
      <c r="F485" s="877" t="s">
        <v>6350</v>
      </c>
      <c r="G485" s="879" t="s">
        <v>3676</v>
      </c>
      <c r="H485" s="890" t="s">
        <v>6005</v>
      </c>
      <c r="I485" s="890" t="s">
        <v>6728</v>
      </c>
      <c r="J485" s="880" t="s">
        <v>6866</v>
      </c>
      <c r="K485" s="895" t="s">
        <v>6346</v>
      </c>
      <c r="L485" s="877"/>
      <c r="M485" s="896" t="s">
        <v>2906</v>
      </c>
      <c r="N485" s="897" t="s">
        <v>6561</v>
      </c>
      <c r="O485" s="898" t="s">
        <v>5993</v>
      </c>
      <c r="P485" s="899" t="s">
        <v>2323</v>
      </c>
      <c r="Q485" s="900" t="s">
        <v>2323</v>
      </c>
      <c r="R485" s="899" t="s">
        <v>2323</v>
      </c>
      <c r="S485" s="900" t="s">
        <v>2323</v>
      </c>
      <c r="T485" s="899" t="s">
        <v>2323</v>
      </c>
      <c r="U485" s="900" t="s">
        <v>2323</v>
      </c>
      <c r="V485" s="901" t="s">
        <v>2323</v>
      </c>
      <c r="W485" s="877" t="s">
        <v>6868</v>
      </c>
      <c r="X485" s="889" t="s">
        <v>6349</v>
      </c>
      <c r="Y485" s="902"/>
      <c r="Z485" s="889"/>
      <c r="AA485" s="892" t="s">
        <v>1175</v>
      </c>
      <c r="AB485" s="889"/>
      <c r="AC485" s="891"/>
      <c r="AD485" s="902"/>
      <c r="AE485" s="889"/>
      <c r="AF485" s="877"/>
      <c r="AG485" s="879"/>
      <c r="AH485" s="902"/>
      <c r="AI485" s="903" t="s">
        <v>3305</v>
      </c>
      <c r="AJ485" s="889" t="s">
        <v>1402</v>
      </c>
      <c r="AK485" s="891"/>
      <c r="AL485" s="891"/>
      <c r="AN485" s="904">
        <v>1</v>
      </c>
      <c r="AO485" s="904" t="s">
        <v>2612</v>
      </c>
    </row>
    <row r="486" spans="1:41" s="904" customFormat="1" ht="13.2" outlineLevel="1">
      <c r="A486" s="891" t="s">
        <v>2613</v>
      </c>
      <c r="B486" s="892"/>
      <c r="C486" s="889"/>
      <c r="D486" s="1185">
        <f t="shared" si="16"/>
        <v>97</v>
      </c>
      <c r="E486" s="1152"/>
      <c r="F486" s="877" t="s">
        <v>6350</v>
      </c>
      <c r="G486" s="879" t="s">
        <v>3676</v>
      </c>
      <c r="H486" s="890" t="s">
        <v>6005</v>
      </c>
      <c r="I486" s="890" t="s">
        <v>6728</v>
      </c>
      <c r="J486" s="880" t="s">
        <v>6866</v>
      </c>
      <c r="K486" s="895" t="s">
        <v>6346</v>
      </c>
      <c r="L486" s="877" t="s">
        <v>1675</v>
      </c>
      <c r="M486" s="896"/>
      <c r="N486" s="897" t="s">
        <v>6561</v>
      </c>
      <c r="O486" s="898" t="s">
        <v>5993</v>
      </c>
      <c r="P486" s="899" t="s">
        <v>2323</v>
      </c>
      <c r="Q486" s="900" t="s">
        <v>2323</v>
      </c>
      <c r="R486" s="899" t="s">
        <v>2323</v>
      </c>
      <c r="S486" s="900" t="s">
        <v>2323</v>
      </c>
      <c r="T486" s="899" t="s">
        <v>2323</v>
      </c>
      <c r="U486" s="900" t="s">
        <v>2323</v>
      </c>
      <c r="V486" s="901" t="s">
        <v>2323</v>
      </c>
      <c r="W486" s="877" t="s">
        <v>6868</v>
      </c>
      <c r="X486" s="889" t="s">
        <v>6349</v>
      </c>
      <c r="Y486" s="902"/>
      <c r="Z486" s="889"/>
      <c r="AA486" s="892" t="s">
        <v>1175</v>
      </c>
      <c r="AB486" s="889"/>
      <c r="AC486" s="891"/>
      <c r="AD486" s="902"/>
      <c r="AE486" s="889"/>
      <c r="AF486" s="877"/>
      <c r="AG486" s="879"/>
      <c r="AH486" s="902"/>
      <c r="AI486" s="903" t="s">
        <v>3305</v>
      </c>
      <c r="AJ486" s="889" t="s">
        <v>1402</v>
      </c>
      <c r="AK486" s="891"/>
      <c r="AL486" s="891"/>
      <c r="AN486" s="904">
        <v>1</v>
      </c>
      <c r="AO486" s="904" t="s">
        <v>2612</v>
      </c>
    </row>
    <row r="487" spans="1:41" s="904" customFormat="1" ht="13.2" outlineLevel="1">
      <c r="A487" s="891" t="s">
        <v>2613</v>
      </c>
      <c r="B487" s="892"/>
      <c r="C487" s="889"/>
      <c r="D487" s="1185">
        <f t="shared" ref="D487:D507" si="17">D486+1</f>
        <v>98</v>
      </c>
      <c r="E487" s="1152"/>
      <c r="F487" s="877" t="s">
        <v>6350</v>
      </c>
      <c r="G487" s="879" t="s">
        <v>3676</v>
      </c>
      <c r="H487" s="890" t="s">
        <v>6005</v>
      </c>
      <c r="I487" s="890" t="s">
        <v>6728</v>
      </c>
      <c r="J487" s="880" t="s">
        <v>6751</v>
      </c>
      <c r="K487" s="895" t="s">
        <v>6864</v>
      </c>
      <c r="L487" s="877"/>
      <c r="M487" s="896" t="s">
        <v>2906</v>
      </c>
      <c r="N487" s="897" t="s">
        <v>6865</v>
      </c>
      <c r="O487" s="898" t="s">
        <v>5993</v>
      </c>
      <c r="P487" s="899" t="s">
        <v>2323</v>
      </c>
      <c r="Q487" s="900" t="s">
        <v>2323</v>
      </c>
      <c r="R487" s="899" t="s">
        <v>2323</v>
      </c>
      <c r="S487" s="900" t="s">
        <v>2323</v>
      </c>
      <c r="T487" s="899" t="s">
        <v>2323</v>
      </c>
      <c r="U487" s="900" t="s">
        <v>2323</v>
      </c>
      <c r="V487" s="901" t="s">
        <v>2323</v>
      </c>
      <c r="W487" s="877" t="s">
        <v>6382</v>
      </c>
      <c r="X487" s="889" t="s">
        <v>6349</v>
      </c>
      <c r="Y487" s="902"/>
      <c r="Z487" s="889"/>
      <c r="AA487" s="892" t="s">
        <v>1175</v>
      </c>
      <c r="AB487" s="889"/>
      <c r="AC487" s="891"/>
      <c r="AD487" s="902"/>
      <c r="AE487" s="889"/>
      <c r="AF487" s="877"/>
      <c r="AG487" s="879"/>
      <c r="AH487" s="902"/>
      <c r="AI487" s="903" t="s">
        <v>3305</v>
      </c>
      <c r="AJ487" s="889" t="s">
        <v>1654</v>
      </c>
      <c r="AK487" s="891"/>
      <c r="AL487" s="891"/>
      <c r="AN487" s="904">
        <v>1</v>
      </c>
      <c r="AO487" s="904" t="s">
        <v>2612</v>
      </c>
    </row>
    <row r="488" spans="1:41" s="904" customFormat="1" ht="13.2" outlineLevel="1">
      <c r="A488" s="891" t="s">
        <v>2613</v>
      </c>
      <c r="B488" s="892"/>
      <c r="C488" s="889"/>
      <c r="D488" s="1185">
        <f t="shared" si="17"/>
        <v>99</v>
      </c>
      <c r="E488" s="1152"/>
      <c r="F488" s="877" t="s">
        <v>6350</v>
      </c>
      <c r="G488" s="879" t="s">
        <v>3676</v>
      </c>
      <c r="H488" s="890" t="s">
        <v>6005</v>
      </c>
      <c r="I488" s="890" t="s">
        <v>6728</v>
      </c>
      <c r="J488" s="880" t="s">
        <v>6751</v>
      </c>
      <c r="K488" s="895" t="s">
        <v>6864</v>
      </c>
      <c r="L488" s="877" t="s">
        <v>1675</v>
      </c>
      <c r="M488" s="896"/>
      <c r="N488" s="897" t="s">
        <v>6865</v>
      </c>
      <c r="O488" s="898" t="s">
        <v>5993</v>
      </c>
      <c r="P488" s="899" t="s">
        <v>2323</v>
      </c>
      <c r="Q488" s="900" t="s">
        <v>2323</v>
      </c>
      <c r="R488" s="899" t="s">
        <v>2323</v>
      </c>
      <c r="S488" s="900" t="s">
        <v>2323</v>
      </c>
      <c r="T488" s="899" t="s">
        <v>2323</v>
      </c>
      <c r="U488" s="900" t="s">
        <v>2323</v>
      </c>
      <c r="V488" s="901" t="s">
        <v>2323</v>
      </c>
      <c r="W488" s="877" t="s">
        <v>6382</v>
      </c>
      <c r="X488" s="889" t="s">
        <v>6349</v>
      </c>
      <c r="Y488" s="902"/>
      <c r="Z488" s="889"/>
      <c r="AA488" s="892" t="s">
        <v>1175</v>
      </c>
      <c r="AB488" s="889"/>
      <c r="AC488" s="891"/>
      <c r="AD488" s="902"/>
      <c r="AE488" s="889"/>
      <c r="AF488" s="877"/>
      <c r="AG488" s="879"/>
      <c r="AH488" s="902"/>
      <c r="AI488" s="903" t="s">
        <v>3305</v>
      </c>
      <c r="AJ488" s="889" t="s">
        <v>1654</v>
      </c>
      <c r="AK488" s="891"/>
      <c r="AL488" s="891"/>
      <c r="AN488" s="904">
        <v>1</v>
      </c>
      <c r="AO488" s="904" t="s">
        <v>2612</v>
      </c>
    </row>
    <row r="489" spans="1:41" s="904" customFormat="1" ht="13.2" outlineLevel="1">
      <c r="A489" s="891" t="s">
        <v>2613</v>
      </c>
      <c r="B489" s="892"/>
      <c r="C489" s="889"/>
      <c r="D489" s="1185">
        <f ca="1">D490+1</f>
        <v>0</v>
      </c>
      <c r="E489" s="1152"/>
      <c r="F489" s="877" t="s">
        <v>6350</v>
      </c>
      <c r="G489" s="879" t="s">
        <v>3676</v>
      </c>
      <c r="H489" s="890" t="s">
        <v>6005</v>
      </c>
      <c r="I489" s="890" t="s">
        <v>6728</v>
      </c>
      <c r="J489" s="880" t="s">
        <v>6742</v>
      </c>
      <c r="K489" s="895" t="s">
        <v>6864</v>
      </c>
      <c r="L489" s="877"/>
      <c r="M489" s="896" t="s">
        <v>2906</v>
      </c>
      <c r="N489" s="897" t="s">
        <v>6865</v>
      </c>
      <c r="O489" s="898" t="s">
        <v>5993</v>
      </c>
      <c r="P489" s="899" t="s">
        <v>2323</v>
      </c>
      <c r="Q489" s="900" t="s">
        <v>2323</v>
      </c>
      <c r="R489" s="899" t="s">
        <v>2323</v>
      </c>
      <c r="S489" s="900" t="s">
        <v>2323</v>
      </c>
      <c r="T489" s="899" t="s">
        <v>2323</v>
      </c>
      <c r="U489" s="900" t="s">
        <v>2323</v>
      </c>
      <c r="V489" s="901" t="s">
        <v>2323</v>
      </c>
      <c r="W489" s="877" t="s">
        <v>6816</v>
      </c>
      <c r="X489" s="889" t="s">
        <v>6349</v>
      </c>
      <c r="Y489" s="902"/>
      <c r="Z489" s="889"/>
      <c r="AA489" s="892" t="s">
        <v>1175</v>
      </c>
      <c r="AB489" s="889"/>
      <c r="AC489" s="891"/>
      <c r="AD489" s="902"/>
      <c r="AE489" s="889"/>
      <c r="AF489" s="877"/>
      <c r="AG489" s="879"/>
      <c r="AH489" s="902"/>
      <c r="AI489" s="903" t="s">
        <v>3305</v>
      </c>
      <c r="AJ489" s="889" t="s">
        <v>1654</v>
      </c>
      <c r="AK489" s="891"/>
      <c r="AL489" s="891"/>
      <c r="AN489" s="904">
        <v>1</v>
      </c>
      <c r="AO489" s="904" t="s">
        <v>2612</v>
      </c>
    </row>
    <row r="490" spans="1:41" s="904" customFormat="1" ht="13.2" outlineLevel="1">
      <c r="A490" s="891" t="s">
        <v>2613</v>
      </c>
      <c r="B490" s="892"/>
      <c r="C490" s="889"/>
      <c r="D490" s="1185">
        <f t="shared" ca="1" si="17"/>
        <v>101</v>
      </c>
      <c r="E490" s="1152"/>
      <c r="F490" s="877" t="s">
        <v>6350</v>
      </c>
      <c r="G490" s="879" t="s">
        <v>3676</v>
      </c>
      <c r="H490" s="890" t="s">
        <v>6005</v>
      </c>
      <c r="I490" s="890" t="s">
        <v>6728</v>
      </c>
      <c r="J490" s="880" t="s">
        <v>6742</v>
      </c>
      <c r="K490" s="895" t="s">
        <v>6864</v>
      </c>
      <c r="L490" s="877" t="s">
        <v>1675</v>
      </c>
      <c r="M490" s="896"/>
      <c r="N490" s="897" t="s">
        <v>6865</v>
      </c>
      <c r="O490" s="898" t="s">
        <v>5993</v>
      </c>
      <c r="P490" s="899" t="s">
        <v>2323</v>
      </c>
      <c r="Q490" s="900" t="s">
        <v>2323</v>
      </c>
      <c r="R490" s="899" t="s">
        <v>2323</v>
      </c>
      <c r="S490" s="900" t="s">
        <v>2323</v>
      </c>
      <c r="T490" s="899" t="s">
        <v>2323</v>
      </c>
      <c r="U490" s="900" t="s">
        <v>2323</v>
      </c>
      <c r="V490" s="901" t="s">
        <v>2323</v>
      </c>
      <c r="W490" s="877" t="s">
        <v>6816</v>
      </c>
      <c r="X490" s="889" t="s">
        <v>6349</v>
      </c>
      <c r="Y490" s="902"/>
      <c r="Z490" s="889"/>
      <c r="AA490" s="892" t="s">
        <v>1175</v>
      </c>
      <c r="AB490" s="889"/>
      <c r="AC490" s="891"/>
      <c r="AD490" s="902"/>
      <c r="AE490" s="889"/>
      <c r="AF490" s="877"/>
      <c r="AG490" s="879"/>
      <c r="AH490" s="902"/>
      <c r="AI490" s="903" t="s">
        <v>3305</v>
      </c>
      <c r="AJ490" s="889" t="s">
        <v>1654</v>
      </c>
      <c r="AK490" s="891"/>
      <c r="AL490" s="891"/>
      <c r="AN490" s="904">
        <v>1</v>
      </c>
      <c r="AO490" s="904" t="s">
        <v>2612</v>
      </c>
    </row>
    <row r="491" spans="1:41" s="904" customFormat="1" ht="13.2" outlineLevel="1">
      <c r="A491" s="891" t="s">
        <v>2613</v>
      </c>
      <c r="B491" s="892"/>
      <c r="C491" s="889"/>
      <c r="D491" s="1185">
        <f ca="1">D490+1</f>
        <v>0</v>
      </c>
      <c r="E491" s="1152"/>
      <c r="F491" s="877" t="s">
        <v>6350</v>
      </c>
      <c r="G491" s="879" t="s">
        <v>3676</v>
      </c>
      <c r="H491" s="890" t="s">
        <v>6005</v>
      </c>
      <c r="I491" s="890" t="s">
        <v>6728</v>
      </c>
      <c r="J491" s="880" t="s">
        <v>6746</v>
      </c>
      <c r="K491" s="895" t="s">
        <v>6864</v>
      </c>
      <c r="L491" s="877"/>
      <c r="M491" s="896" t="s">
        <v>2906</v>
      </c>
      <c r="N491" s="897" t="s">
        <v>6865</v>
      </c>
      <c r="O491" s="898" t="s">
        <v>5993</v>
      </c>
      <c r="P491" s="899" t="s">
        <v>2323</v>
      </c>
      <c r="Q491" s="900" t="s">
        <v>2323</v>
      </c>
      <c r="R491" s="899" t="s">
        <v>2323</v>
      </c>
      <c r="S491" s="900" t="s">
        <v>2323</v>
      </c>
      <c r="T491" s="899" t="s">
        <v>2323</v>
      </c>
      <c r="U491" s="900" t="s">
        <v>2323</v>
      </c>
      <c r="V491" s="901" t="s">
        <v>2323</v>
      </c>
      <c r="W491" s="877" t="s">
        <v>6818</v>
      </c>
      <c r="X491" s="889" t="s">
        <v>6349</v>
      </c>
      <c r="Y491" s="902"/>
      <c r="Z491" s="889"/>
      <c r="AA491" s="892" t="s">
        <v>1175</v>
      </c>
      <c r="AB491" s="889"/>
      <c r="AC491" s="891"/>
      <c r="AD491" s="902"/>
      <c r="AE491" s="889"/>
      <c r="AF491" s="877"/>
      <c r="AG491" s="879"/>
      <c r="AH491" s="902"/>
      <c r="AI491" s="903" t="s">
        <v>3305</v>
      </c>
      <c r="AJ491" s="889" t="s">
        <v>1654</v>
      </c>
      <c r="AK491" s="891"/>
      <c r="AL491" s="891"/>
      <c r="AN491" s="904">
        <v>1</v>
      </c>
      <c r="AO491" s="904" t="s">
        <v>2612</v>
      </c>
    </row>
    <row r="492" spans="1:41" s="904" customFormat="1" ht="13.2" outlineLevel="1">
      <c r="A492" s="891" t="s">
        <v>2613</v>
      </c>
      <c r="B492" s="892"/>
      <c r="C492" s="889"/>
      <c r="D492" s="1185">
        <f t="shared" ca="1" si="17"/>
        <v>101</v>
      </c>
      <c r="E492" s="1152"/>
      <c r="F492" s="877" t="s">
        <v>6350</v>
      </c>
      <c r="G492" s="879" t="s">
        <v>3676</v>
      </c>
      <c r="H492" s="890" t="s">
        <v>6005</v>
      </c>
      <c r="I492" s="890" t="s">
        <v>6728</v>
      </c>
      <c r="J492" s="880" t="s">
        <v>6746</v>
      </c>
      <c r="K492" s="895" t="s">
        <v>6864</v>
      </c>
      <c r="L492" s="877" t="s">
        <v>1675</v>
      </c>
      <c r="M492" s="896"/>
      <c r="N492" s="897" t="s">
        <v>6865</v>
      </c>
      <c r="O492" s="898" t="s">
        <v>5993</v>
      </c>
      <c r="P492" s="899" t="s">
        <v>2323</v>
      </c>
      <c r="Q492" s="900" t="s">
        <v>2323</v>
      </c>
      <c r="R492" s="899" t="s">
        <v>2323</v>
      </c>
      <c r="S492" s="900" t="s">
        <v>2323</v>
      </c>
      <c r="T492" s="899" t="s">
        <v>2323</v>
      </c>
      <c r="U492" s="900" t="s">
        <v>2323</v>
      </c>
      <c r="V492" s="901" t="s">
        <v>2323</v>
      </c>
      <c r="W492" s="877" t="s">
        <v>6818</v>
      </c>
      <c r="X492" s="889" t="s">
        <v>6349</v>
      </c>
      <c r="Y492" s="902"/>
      <c r="Z492" s="889"/>
      <c r="AA492" s="892" t="s">
        <v>1175</v>
      </c>
      <c r="AB492" s="889"/>
      <c r="AC492" s="891"/>
      <c r="AD492" s="902"/>
      <c r="AE492" s="889"/>
      <c r="AF492" s="877"/>
      <c r="AG492" s="879"/>
      <c r="AH492" s="902"/>
      <c r="AI492" s="903" t="s">
        <v>3305</v>
      </c>
      <c r="AJ492" s="889" t="s">
        <v>1654</v>
      </c>
      <c r="AK492" s="891"/>
      <c r="AL492" s="891"/>
      <c r="AN492" s="904">
        <v>1</v>
      </c>
      <c r="AO492" s="904" t="s">
        <v>2612</v>
      </c>
    </row>
    <row r="493" spans="1:41" s="904" customFormat="1" ht="13.2" outlineLevel="1">
      <c r="A493" s="891" t="s">
        <v>2613</v>
      </c>
      <c r="B493" s="892"/>
      <c r="C493" s="889"/>
      <c r="D493" s="1185">
        <f t="shared" ca="1" si="17"/>
        <v>102</v>
      </c>
      <c r="E493" s="1152"/>
      <c r="F493" s="877" t="s">
        <v>6345</v>
      </c>
      <c r="G493" s="879" t="s">
        <v>3676</v>
      </c>
      <c r="H493" s="890" t="s">
        <v>6005</v>
      </c>
      <c r="I493" s="890" t="s">
        <v>6728</v>
      </c>
      <c r="J493" s="880" t="s">
        <v>6741</v>
      </c>
      <c r="K493" s="895" t="s">
        <v>6864</v>
      </c>
      <c r="L493" s="877"/>
      <c r="M493" s="896" t="s">
        <v>2906</v>
      </c>
      <c r="N493" s="897" t="s">
        <v>6865</v>
      </c>
      <c r="O493" s="898" t="s">
        <v>5993</v>
      </c>
      <c r="P493" s="899" t="s">
        <v>2323</v>
      </c>
      <c r="Q493" s="900" t="s">
        <v>2323</v>
      </c>
      <c r="R493" s="899" t="s">
        <v>2323</v>
      </c>
      <c r="S493" s="900" t="s">
        <v>2323</v>
      </c>
      <c r="T493" s="899" t="s">
        <v>2323</v>
      </c>
      <c r="U493" s="900" t="s">
        <v>2323</v>
      </c>
      <c r="V493" s="901" t="s">
        <v>2323</v>
      </c>
      <c r="W493" s="877" t="s">
        <v>6820</v>
      </c>
      <c r="X493" s="889" t="s">
        <v>6349</v>
      </c>
      <c r="Y493" s="902"/>
      <c r="Z493" s="889"/>
      <c r="AA493" s="892" t="s">
        <v>1175</v>
      </c>
      <c r="AB493" s="889"/>
      <c r="AC493" s="891"/>
      <c r="AD493" s="902"/>
      <c r="AE493" s="889"/>
      <c r="AF493" s="877"/>
      <c r="AG493" s="879"/>
      <c r="AH493" s="902"/>
      <c r="AI493" s="903" t="s">
        <v>3305</v>
      </c>
      <c r="AJ493" s="889" t="s">
        <v>1654</v>
      </c>
      <c r="AK493" s="891"/>
      <c r="AL493" s="891"/>
      <c r="AN493" s="904">
        <v>1</v>
      </c>
      <c r="AO493" s="904" t="s">
        <v>2612</v>
      </c>
    </row>
    <row r="494" spans="1:41" s="904" customFormat="1" ht="13.2" outlineLevel="1">
      <c r="A494" s="891" t="s">
        <v>2613</v>
      </c>
      <c r="B494" s="892"/>
      <c r="C494" s="889"/>
      <c r="D494" s="1185">
        <f t="shared" ca="1" si="17"/>
        <v>103</v>
      </c>
      <c r="E494" s="1152"/>
      <c r="F494" s="877" t="s">
        <v>6345</v>
      </c>
      <c r="G494" s="879" t="s">
        <v>3676</v>
      </c>
      <c r="H494" s="890" t="s">
        <v>6005</v>
      </c>
      <c r="I494" s="890" t="s">
        <v>6728</v>
      </c>
      <c r="J494" s="880" t="s">
        <v>6741</v>
      </c>
      <c r="K494" s="895" t="s">
        <v>6864</v>
      </c>
      <c r="L494" s="877" t="s">
        <v>1675</v>
      </c>
      <c r="M494" s="896"/>
      <c r="N494" s="897" t="s">
        <v>6865</v>
      </c>
      <c r="O494" s="898" t="s">
        <v>5993</v>
      </c>
      <c r="P494" s="899" t="s">
        <v>2323</v>
      </c>
      <c r="Q494" s="900" t="s">
        <v>2323</v>
      </c>
      <c r="R494" s="899" t="s">
        <v>2323</v>
      </c>
      <c r="S494" s="900" t="s">
        <v>2323</v>
      </c>
      <c r="T494" s="899" t="s">
        <v>2323</v>
      </c>
      <c r="U494" s="900" t="s">
        <v>2323</v>
      </c>
      <c r="V494" s="901" t="s">
        <v>2323</v>
      </c>
      <c r="W494" s="877" t="s">
        <v>6820</v>
      </c>
      <c r="X494" s="889" t="s">
        <v>6349</v>
      </c>
      <c r="Y494" s="902"/>
      <c r="Z494" s="889"/>
      <c r="AA494" s="892" t="s">
        <v>1175</v>
      </c>
      <c r="AB494" s="889"/>
      <c r="AC494" s="891"/>
      <c r="AD494" s="902"/>
      <c r="AE494" s="889"/>
      <c r="AF494" s="877"/>
      <c r="AG494" s="879"/>
      <c r="AH494" s="902"/>
      <c r="AI494" s="903" t="s">
        <v>3305</v>
      </c>
      <c r="AJ494" s="889" t="s">
        <v>1654</v>
      </c>
      <c r="AK494" s="891"/>
      <c r="AL494" s="891"/>
      <c r="AN494" s="904">
        <v>1</v>
      </c>
      <c r="AO494" s="904" t="s">
        <v>2612</v>
      </c>
    </row>
    <row r="495" spans="1:41" s="904" customFormat="1" ht="13.2" outlineLevel="1">
      <c r="A495" s="891" t="s">
        <v>2613</v>
      </c>
      <c r="B495" s="892"/>
      <c r="C495" s="889"/>
      <c r="D495" s="1185">
        <f t="shared" ca="1" si="17"/>
        <v>104</v>
      </c>
      <c r="E495" s="1152"/>
      <c r="F495" s="877" t="s">
        <v>6345</v>
      </c>
      <c r="G495" s="879" t="s">
        <v>3676</v>
      </c>
      <c r="H495" s="890" t="s">
        <v>6005</v>
      </c>
      <c r="I495" s="890" t="s">
        <v>6728</v>
      </c>
      <c r="J495" s="880" t="s">
        <v>6756</v>
      </c>
      <c r="K495" s="895" t="s">
        <v>6864</v>
      </c>
      <c r="L495" s="877"/>
      <c r="M495" s="896" t="s">
        <v>2906</v>
      </c>
      <c r="N495" s="897" t="s">
        <v>6865</v>
      </c>
      <c r="O495" s="898" t="s">
        <v>5993</v>
      </c>
      <c r="P495" s="899" t="s">
        <v>2323</v>
      </c>
      <c r="Q495" s="900" t="s">
        <v>2323</v>
      </c>
      <c r="R495" s="899" t="s">
        <v>2323</v>
      </c>
      <c r="S495" s="900" t="s">
        <v>2323</v>
      </c>
      <c r="T495" s="899" t="s">
        <v>2323</v>
      </c>
      <c r="U495" s="900" t="s">
        <v>2323</v>
      </c>
      <c r="V495" s="901" t="s">
        <v>2323</v>
      </c>
      <c r="W495" s="877" t="s">
        <v>6381</v>
      </c>
      <c r="X495" s="889" t="s">
        <v>6349</v>
      </c>
      <c r="Y495" s="902"/>
      <c r="Z495" s="889"/>
      <c r="AA495" s="892" t="s">
        <v>1175</v>
      </c>
      <c r="AB495" s="889"/>
      <c r="AC495" s="891"/>
      <c r="AD495" s="902"/>
      <c r="AE495" s="889"/>
      <c r="AF495" s="877"/>
      <c r="AG495" s="879"/>
      <c r="AH495" s="902"/>
      <c r="AI495" s="903" t="s">
        <v>3305</v>
      </c>
      <c r="AJ495" s="889" t="s">
        <v>1654</v>
      </c>
      <c r="AK495" s="891"/>
      <c r="AL495" s="891"/>
      <c r="AN495" s="904">
        <v>1</v>
      </c>
      <c r="AO495" s="904" t="s">
        <v>2612</v>
      </c>
    </row>
    <row r="496" spans="1:41" s="904" customFormat="1" ht="13.2" outlineLevel="1">
      <c r="A496" s="891" t="s">
        <v>2613</v>
      </c>
      <c r="B496" s="892"/>
      <c r="C496" s="889"/>
      <c r="D496" s="1185">
        <f t="shared" ca="1" si="17"/>
        <v>105</v>
      </c>
      <c r="E496" s="1152"/>
      <c r="F496" s="877" t="s">
        <v>6345</v>
      </c>
      <c r="G496" s="879" t="s">
        <v>3676</v>
      </c>
      <c r="H496" s="890" t="s">
        <v>6005</v>
      </c>
      <c r="I496" s="890" t="s">
        <v>6728</v>
      </c>
      <c r="J496" s="880" t="s">
        <v>6756</v>
      </c>
      <c r="K496" s="895" t="s">
        <v>6864</v>
      </c>
      <c r="L496" s="877" t="s">
        <v>1675</v>
      </c>
      <c r="M496" s="896"/>
      <c r="N496" s="897" t="s">
        <v>6865</v>
      </c>
      <c r="O496" s="898" t="s">
        <v>5993</v>
      </c>
      <c r="P496" s="899" t="s">
        <v>2323</v>
      </c>
      <c r="Q496" s="900" t="s">
        <v>2323</v>
      </c>
      <c r="R496" s="899" t="s">
        <v>2323</v>
      </c>
      <c r="S496" s="900" t="s">
        <v>2323</v>
      </c>
      <c r="T496" s="899" t="s">
        <v>2323</v>
      </c>
      <c r="U496" s="900" t="s">
        <v>2323</v>
      </c>
      <c r="V496" s="901" t="s">
        <v>2323</v>
      </c>
      <c r="W496" s="877" t="s">
        <v>6381</v>
      </c>
      <c r="X496" s="889" t="s">
        <v>6349</v>
      </c>
      <c r="Y496" s="902"/>
      <c r="Z496" s="889"/>
      <c r="AA496" s="892" t="s">
        <v>1175</v>
      </c>
      <c r="AB496" s="889"/>
      <c r="AC496" s="891"/>
      <c r="AD496" s="902"/>
      <c r="AE496" s="889"/>
      <c r="AF496" s="877"/>
      <c r="AG496" s="879"/>
      <c r="AH496" s="902"/>
      <c r="AI496" s="903" t="s">
        <v>3305</v>
      </c>
      <c r="AJ496" s="889" t="s">
        <v>1654</v>
      </c>
      <c r="AK496" s="891"/>
      <c r="AL496" s="891"/>
      <c r="AN496" s="904">
        <v>1</v>
      </c>
      <c r="AO496" s="904" t="s">
        <v>2612</v>
      </c>
    </row>
    <row r="497" spans="1:41" s="904" customFormat="1" ht="13.2" outlineLevel="1">
      <c r="A497" s="891" t="s">
        <v>2613</v>
      </c>
      <c r="B497" s="892"/>
      <c r="C497" s="889"/>
      <c r="D497" s="1185">
        <f t="shared" ca="1" si="17"/>
        <v>106</v>
      </c>
      <c r="E497" s="1152"/>
      <c r="F497" s="877" t="s">
        <v>6345</v>
      </c>
      <c r="G497" s="879" t="s">
        <v>3676</v>
      </c>
      <c r="H497" s="890" t="s">
        <v>6005</v>
      </c>
      <c r="I497" s="890" t="s">
        <v>6728</v>
      </c>
      <c r="J497" s="880" t="s">
        <v>6753</v>
      </c>
      <c r="K497" s="895" t="s">
        <v>6864</v>
      </c>
      <c r="L497" s="877"/>
      <c r="M497" s="896" t="s">
        <v>2906</v>
      </c>
      <c r="N497" s="897" t="s">
        <v>6865</v>
      </c>
      <c r="O497" s="898" t="s">
        <v>5993</v>
      </c>
      <c r="P497" s="899" t="s">
        <v>2323</v>
      </c>
      <c r="Q497" s="900" t="s">
        <v>2323</v>
      </c>
      <c r="R497" s="899" t="s">
        <v>2323</v>
      </c>
      <c r="S497" s="900" t="s">
        <v>2323</v>
      </c>
      <c r="T497" s="899" t="s">
        <v>2323</v>
      </c>
      <c r="U497" s="900" t="s">
        <v>2323</v>
      </c>
      <c r="V497" s="901" t="s">
        <v>2323</v>
      </c>
      <c r="W497" s="877" t="s">
        <v>6384</v>
      </c>
      <c r="X497" s="889" t="s">
        <v>6349</v>
      </c>
      <c r="Y497" s="902"/>
      <c r="Z497" s="889"/>
      <c r="AA497" s="892" t="s">
        <v>1175</v>
      </c>
      <c r="AB497" s="889"/>
      <c r="AC497" s="891"/>
      <c r="AD497" s="902"/>
      <c r="AE497" s="889"/>
      <c r="AF497" s="877"/>
      <c r="AG497" s="879"/>
      <c r="AH497" s="902"/>
      <c r="AI497" s="903" t="s">
        <v>3305</v>
      </c>
      <c r="AJ497" s="889" t="s">
        <v>1654</v>
      </c>
      <c r="AK497" s="891"/>
      <c r="AL497" s="891"/>
      <c r="AN497" s="904">
        <v>1</v>
      </c>
      <c r="AO497" s="904" t="s">
        <v>2612</v>
      </c>
    </row>
    <row r="498" spans="1:41" s="904" customFormat="1" ht="13.2" outlineLevel="1">
      <c r="A498" s="891" t="s">
        <v>2613</v>
      </c>
      <c r="B498" s="892"/>
      <c r="C498" s="889"/>
      <c r="D498" s="1185">
        <f t="shared" ca="1" si="17"/>
        <v>107</v>
      </c>
      <c r="E498" s="1152"/>
      <c r="F498" s="877" t="s">
        <v>6345</v>
      </c>
      <c r="G498" s="879" t="s">
        <v>3676</v>
      </c>
      <c r="H498" s="890" t="s">
        <v>6005</v>
      </c>
      <c r="I498" s="890" t="s">
        <v>6728</v>
      </c>
      <c r="J498" s="880" t="s">
        <v>6753</v>
      </c>
      <c r="K498" s="895" t="s">
        <v>6864</v>
      </c>
      <c r="L498" s="877" t="s">
        <v>1675</v>
      </c>
      <c r="M498" s="896"/>
      <c r="N498" s="897" t="s">
        <v>6865</v>
      </c>
      <c r="O498" s="898" t="s">
        <v>5993</v>
      </c>
      <c r="P498" s="899" t="s">
        <v>2323</v>
      </c>
      <c r="Q498" s="900" t="s">
        <v>2323</v>
      </c>
      <c r="R498" s="899" t="s">
        <v>2323</v>
      </c>
      <c r="S498" s="900" t="s">
        <v>2323</v>
      </c>
      <c r="T498" s="899" t="s">
        <v>2323</v>
      </c>
      <c r="U498" s="900" t="s">
        <v>2323</v>
      </c>
      <c r="V498" s="901" t="s">
        <v>2323</v>
      </c>
      <c r="W498" s="877" t="s">
        <v>6384</v>
      </c>
      <c r="X498" s="889" t="s">
        <v>6349</v>
      </c>
      <c r="Y498" s="902"/>
      <c r="Z498" s="889"/>
      <c r="AA498" s="892" t="s">
        <v>1175</v>
      </c>
      <c r="AB498" s="889"/>
      <c r="AC498" s="891"/>
      <c r="AD498" s="902"/>
      <c r="AE498" s="889"/>
      <c r="AF498" s="877"/>
      <c r="AG498" s="879"/>
      <c r="AH498" s="902"/>
      <c r="AI498" s="903" t="s">
        <v>3305</v>
      </c>
      <c r="AJ498" s="889" t="s">
        <v>1654</v>
      </c>
      <c r="AK498" s="891"/>
      <c r="AL498" s="891"/>
      <c r="AN498" s="904">
        <v>1</v>
      </c>
      <c r="AO498" s="904" t="s">
        <v>2612</v>
      </c>
    </row>
    <row r="499" spans="1:41" s="904" customFormat="1" ht="13.2" outlineLevel="1">
      <c r="A499" s="891" t="s">
        <v>2613</v>
      </c>
      <c r="B499" s="892"/>
      <c r="C499" s="889"/>
      <c r="D499" s="1185">
        <f t="shared" ca="1" si="17"/>
        <v>108</v>
      </c>
      <c r="E499" s="1152"/>
      <c r="F499" s="877" t="s">
        <v>6350</v>
      </c>
      <c r="G499" s="879" t="s">
        <v>3676</v>
      </c>
      <c r="H499" s="890" t="s">
        <v>6005</v>
      </c>
      <c r="I499" s="890" t="s">
        <v>6728</v>
      </c>
      <c r="J499" s="880" t="s">
        <v>6757</v>
      </c>
      <c r="K499" s="895" t="s">
        <v>6864</v>
      </c>
      <c r="L499" s="877"/>
      <c r="M499" s="896" t="s">
        <v>2906</v>
      </c>
      <c r="N499" s="897" t="s">
        <v>6865</v>
      </c>
      <c r="O499" s="898" t="s">
        <v>5993</v>
      </c>
      <c r="P499" s="899" t="s">
        <v>2323</v>
      </c>
      <c r="Q499" s="900" t="s">
        <v>2323</v>
      </c>
      <c r="R499" s="899" t="s">
        <v>2323</v>
      </c>
      <c r="S499" s="900" t="s">
        <v>2323</v>
      </c>
      <c r="T499" s="899" t="s">
        <v>2323</v>
      </c>
      <c r="U499" s="900" t="s">
        <v>2323</v>
      </c>
      <c r="V499" s="901" t="s">
        <v>2323</v>
      </c>
      <c r="W499" s="877" t="s">
        <v>6824</v>
      </c>
      <c r="X499" s="889" t="s">
        <v>6349</v>
      </c>
      <c r="Y499" s="902"/>
      <c r="Z499" s="889"/>
      <c r="AA499" s="892" t="s">
        <v>1175</v>
      </c>
      <c r="AB499" s="889"/>
      <c r="AC499" s="891"/>
      <c r="AD499" s="902"/>
      <c r="AE499" s="889"/>
      <c r="AF499" s="877"/>
      <c r="AG499" s="879"/>
      <c r="AH499" s="902"/>
      <c r="AI499" s="903" t="s">
        <v>3305</v>
      </c>
      <c r="AJ499" s="889" t="s">
        <v>1654</v>
      </c>
      <c r="AK499" s="891"/>
      <c r="AL499" s="891"/>
      <c r="AN499" s="904">
        <v>1</v>
      </c>
      <c r="AO499" s="904" t="s">
        <v>2612</v>
      </c>
    </row>
    <row r="500" spans="1:41" s="904" customFormat="1" ht="13.2" outlineLevel="1">
      <c r="A500" s="891" t="s">
        <v>2613</v>
      </c>
      <c r="B500" s="892"/>
      <c r="C500" s="889"/>
      <c r="D500" s="1185">
        <f t="shared" ca="1" si="17"/>
        <v>109</v>
      </c>
      <c r="E500" s="1152"/>
      <c r="F500" s="877" t="s">
        <v>6350</v>
      </c>
      <c r="G500" s="879" t="s">
        <v>3676</v>
      </c>
      <c r="H500" s="890" t="s">
        <v>6005</v>
      </c>
      <c r="I500" s="890" t="s">
        <v>6728</v>
      </c>
      <c r="J500" s="880" t="s">
        <v>6757</v>
      </c>
      <c r="K500" s="895" t="s">
        <v>6864</v>
      </c>
      <c r="L500" s="877" t="s">
        <v>1675</v>
      </c>
      <c r="M500" s="896"/>
      <c r="N500" s="897" t="s">
        <v>6865</v>
      </c>
      <c r="O500" s="898" t="s">
        <v>5993</v>
      </c>
      <c r="P500" s="899" t="s">
        <v>2323</v>
      </c>
      <c r="Q500" s="900" t="s">
        <v>2323</v>
      </c>
      <c r="R500" s="899" t="s">
        <v>2323</v>
      </c>
      <c r="S500" s="900" t="s">
        <v>2323</v>
      </c>
      <c r="T500" s="899" t="s">
        <v>2323</v>
      </c>
      <c r="U500" s="900" t="s">
        <v>2323</v>
      </c>
      <c r="V500" s="901" t="s">
        <v>2323</v>
      </c>
      <c r="W500" s="877" t="s">
        <v>6824</v>
      </c>
      <c r="X500" s="889" t="s">
        <v>6349</v>
      </c>
      <c r="Y500" s="902"/>
      <c r="Z500" s="889"/>
      <c r="AA500" s="892" t="s">
        <v>1175</v>
      </c>
      <c r="AB500" s="889"/>
      <c r="AC500" s="891"/>
      <c r="AD500" s="902"/>
      <c r="AE500" s="889"/>
      <c r="AF500" s="877"/>
      <c r="AG500" s="879"/>
      <c r="AH500" s="902"/>
      <c r="AI500" s="903" t="s">
        <v>3305</v>
      </c>
      <c r="AJ500" s="889" t="s">
        <v>1654</v>
      </c>
      <c r="AK500" s="891"/>
      <c r="AL500" s="891"/>
      <c r="AN500" s="904">
        <v>1</v>
      </c>
      <c r="AO500" s="904" t="s">
        <v>2612</v>
      </c>
    </row>
    <row r="501" spans="1:41" s="904" customFormat="1" ht="13.2" outlineLevel="1">
      <c r="A501" s="891" t="s">
        <v>2613</v>
      </c>
      <c r="B501" s="892"/>
      <c r="C501" s="889"/>
      <c r="D501" s="1185">
        <f t="shared" ca="1" si="17"/>
        <v>110</v>
      </c>
      <c r="E501" s="1152"/>
      <c r="F501" s="877" t="s">
        <v>6345</v>
      </c>
      <c r="G501" s="879" t="s">
        <v>3676</v>
      </c>
      <c r="H501" s="890" t="s">
        <v>6005</v>
      </c>
      <c r="I501" s="890" t="s">
        <v>6728</v>
      </c>
      <c r="J501" s="880" t="s">
        <v>6754</v>
      </c>
      <c r="K501" s="895" t="s">
        <v>6864</v>
      </c>
      <c r="L501" s="877"/>
      <c r="M501" s="896" t="s">
        <v>2906</v>
      </c>
      <c r="N501" s="897" t="s">
        <v>6865</v>
      </c>
      <c r="O501" s="898" t="s">
        <v>5993</v>
      </c>
      <c r="P501" s="899" t="s">
        <v>2323</v>
      </c>
      <c r="Q501" s="900" t="s">
        <v>2323</v>
      </c>
      <c r="R501" s="899" t="s">
        <v>2323</v>
      </c>
      <c r="S501" s="900" t="s">
        <v>2323</v>
      </c>
      <c r="T501" s="899" t="s">
        <v>2323</v>
      </c>
      <c r="U501" s="900" t="s">
        <v>2323</v>
      </c>
      <c r="V501" s="901" t="s">
        <v>2323</v>
      </c>
      <c r="W501" s="877" t="s">
        <v>6409</v>
      </c>
      <c r="X501" s="889" t="s">
        <v>6349</v>
      </c>
      <c r="Y501" s="902"/>
      <c r="Z501" s="889"/>
      <c r="AA501" s="892" t="s">
        <v>1175</v>
      </c>
      <c r="AB501" s="889"/>
      <c r="AC501" s="891"/>
      <c r="AD501" s="902"/>
      <c r="AE501" s="889"/>
      <c r="AF501" s="877"/>
      <c r="AG501" s="879"/>
      <c r="AH501" s="902"/>
      <c r="AI501" s="903" t="s">
        <v>3305</v>
      </c>
      <c r="AJ501" s="889" t="s">
        <v>1654</v>
      </c>
      <c r="AK501" s="891"/>
      <c r="AL501" s="891"/>
      <c r="AN501" s="904">
        <v>1</v>
      </c>
      <c r="AO501" s="904" t="s">
        <v>2612</v>
      </c>
    </row>
    <row r="502" spans="1:41" s="904" customFormat="1" ht="13.2" outlineLevel="1">
      <c r="A502" s="891" t="s">
        <v>2613</v>
      </c>
      <c r="B502" s="892"/>
      <c r="C502" s="889"/>
      <c r="D502" s="1185">
        <f t="shared" ca="1" si="17"/>
        <v>111</v>
      </c>
      <c r="E502" s="1152"/>
      <c r="F502" s="877" t="s">
        <v>6345</v>
      </c>
      <c r="G502" s="879" t="s">
        <v>3676</v>
      </c>
      <c r="H502" s="890" t="s">
        <v>6005</v>
      </c>
      <c r="I502" s="890" t="s">
        <v>6728</v>
      </c>
      <c r="J502" s="880" t="s">
        <v>6754</v>
      </c>
      <c r="K502" s="895" t="s">
        <v>6864</v>
      </c>
      <c r="L502" s="877" t="s">
        <v>1675</v>
      </c>
      <c r="M502" s="896"/>
      <c r="N502" s="897" t="s">
        <v>6865</v>
      </c>
      <c r="O502" s="898" t="s">
        <v>5993</v>
      </c>
      <c r="P502" s="899" t="s">
        <v>2323</v>
      </c>
      <c r="Q502" s="900" t="s">
        <v>2323</v>
      </c>
      <c r="R502" s="899" t="s">
        <v>2323</v>
      </c>
      <c r="S502" s="900" t="s">
        <v>2323</v>
      </c>
      <c r="T502" s="899" t="s">
        <v>2323</v>
      </c>
      <c r="U502" s="900" t="s">
        <v>2323</v>
      </c>
      <c r="V502" s="901" t="s">
        <v>2323</v>
      </c>
      <c r="W502" s="877" t="s">
        <v>6409</v>
      </c>
      <c r="X502" s="889" t="s">
        <v>6349</v>
      </c>
      <c r="Y502" s="902"/>
      <c r="Z502" s="889"/>
      <c r="AA502" s="892" t="s">
        <v>1175</v>
      </c>
      <c r="AB502" s="889"/>
      <c r="AC502" s="891"/>
      <c r="AD502" s="902"/>
      <c r="AE502" s="889"/>
      <c r="AF502" s="877"/>
      <c r="AG502" s="879"/>
      <c r="AH502" s="902"/>
      <c r="AI502" s="903" t="s">
        <v>3305</v>
      </c>
      <c r="AJ502" s="889" t="s">
        <v>1654</v>
      </c>
      <c r="AK502" s="891"/>
      <c r="AL502" s="891"/>
      <c r="AN502" s="904">
        <v>1</v>
      </c>
      <c r="AO502" s="904" t="s">
        <v>2612</v>
      </c>
    </row>
    <row r="503" spans="1:41" s="904" customFormat="1" ht="13.2" outlineLevel="1">
      <c r="A503" s="891" t="s">
        <v>2613</v>
      </c>
      <c r="B503" s="892"/>
      <c r="C503" s="889"/>
      <c r="D503" s="1185">
        <f t="shared" ca="1" si="17"/>
        <v>112</v>
      </c>
      <c r="E503" s="1152"/>
      <c r="F503" s="877" t="s">
        <v>6345</v>
      </c>
      <c r="G503" s="879" t="s">
        <v>3676</v>
      </c>
      <c r="H503" s="890" t="s">
        <v>6005</v>
      </c>
      <c r="I503" s="890" t="s">
        <v>6728</v>
      </c>
      <c r="J503" s="880" t="s">
        <v>6745</v>
      </c>
      <c r="K503" s="895" t="s">
        <v>6864</v>
      </c>
      <c r="L503" s="877"/>
      <c r="M503" s="896" t="s">
        <v>2906</v>
      </c>
      <c r="N503" s="897" t="s">
        <v>6865</v>
      </c>
      <c r="O503" s="898" t="s">
        <v>5993</v>
      </c>
      <c r="P503" s="899" t="s">
        <v>2323</v>
      </c>
      <c r="Q503" s="900" t="s">
        <v>2323</v>
      </c>
      <c r="R503" s="899" t="s">
        <v>2323</v>
      </c>
      <c r="S503" s="900" t="s">
        <v>2323</v>
      </c>
      <c r="T503" s="899" t="s">
        <v>2323</v>
      </c>
      <c r="U503" s="900" t="s">
        <v>2323</v>
      </c>
      <c r="V503" s="901" t="s">
        <v>2323</v>
      </c>
      <c r="W503" s="877" t="s">
        <v>6380</v>
      </c>
      <c r="X503" s="889" t="s">
        <v>6349</v>
      </c>
      <c r="Y503" s="902"/>
      <c r="Z503" s="889"/>
      <c r="AA503" s="892" t="s">
        <v>1175</v>
      </c>
      <c r="AB503" s="889"/>
      <c r="AC503" s="891"/>
      <c r="AD503" s="902"/>
      <c r="AE503" s="889"/>
      <c r="AF503" s="877"/>
      <c r="AG503" s="879"/>
      <c r="AH503" s="902"/>
      <c r="AI503" s="903" t="s">
        <v>3305</v>
      </c>
      <c r="AJ503" s="889" t="s">
        <v>1654</v>
      </c>
      <c r="AK503" s="891"/>
      <c r="AL503" s="891"/>
      <c r="AN503" s="904">
        <v>1</v>
      </c>
      <c r="AO503" s="904" t="s">
        <v>2612</v>
      </c>
    </row>
    <row r="504" spans="1:41" s="904" customFormat="1" ht="13.2" outlineLevel="1">
      <c r="A504" s="891" t="s">
        <v>2613</v>
      </c>
      <c r="B504" s="892"/>
      <c r="C504" s="889"/>
      <c r="D504" s="1185">
        <f t="shared" ca="1" si="17"/>
        <v>113</v>
      </c>
      <c r="E504" s="1152"/>
      <c r="F504" s="877" t="s">
        <v>6345</v>
      </c>
      <c r="G504" s="879" t="s">
        <v>3676</v>
      </c>
      <c r="H504" s="890" t="s">
        <v>6005</v>
      </c>
      <c r="I504" s="890" t="s">
        <v>6728</v>
      </c>
      <c r="J504" s="880" t="s">
        <v>6745</v>
      </c>
      <c r="K504" s="895" t="s">
        <v>6864</v>
      </c>
      <c r="L504" s="877" t="s">
        <v>1675</v>
      </c>
      <c r="M504" s="896"/>
      <c r="N504" s="897" t="s">
        <v>6865</v>
      </c>
      <c r="O504" s="898" t="s">
        <v>5993</v>
      </c>
      <c r="P504" s="899" t="s">
        <v>2323</v>
      </c>
      <c r="Q504" s="900" t="s">
        <v>2323</v>
      </c>
      <c r="R504" s="899" t="s">
        <v>2323</v>
      </c>
      <c r="S504" s="900" t="s">
        <v>2323</v>
      </c>
      <c r="T504" s="899" t="s">
        <v>2323</v>
      </c>
      <c r="U504" s="900" t="s">
        <v>2323</v>
      </c>
      <c r="V504" s="901" t="s">
        <v>2323</v>
      </c>
      <c r="W504" s="877" t="s">
        <v>6380</v>
      </c>
      <c r="X504" s="889" t="s">
        <v>6349</v>
      </c>
      <c r="Y504" s="902"/>
      <c r="Z504" s="889"/>
      <c r="AA504" s="892" t="s">
        <v>1175</v>
      </c>
      <c r="AB504" s="889"/>
      <c r="AC504" s="891"/>
      <c r="AD504" s="902"/>
      <c r="AE504" s="889"/>
      <c r="AF504" s="877"/>
      <c r="AG504" s="879"/>
      <c r="AH504" s="902"/>
      <c r="AI504" s="903" t="s">
        <v>3305</v>
      </c>
      <c r="AJ504" s="889" t="s">
        <v>1654</v>
      </c>
      <c r="AK504" s="891"/>
      <c r="AL504" s="891"/>
      <c r="AN504" s="904">
        <v>1</v>
      </c>
      <c r="AO504" s="904" t="s">
        <v>2612</v>
      </c>
    </row>
    <row r="505" spans="1:41" s="904" customFormat="1" ht="13.2" outlineLevel="1">
      <c r="A505" s="891" t="s">
        <v>2613</v>
      </c>
      <c r="B505" s="892"/>
      <c r="C505" s="889"/>
      <c r="D505" s="1185">
        <f t="shared" ca="1" si="17"/>
        <v>114</v>
      </c>
      <c r="E505" s="1152"/>
      <c r="F505" s="877" t="s">
        <v>6462</v>
      </c>
      <c r="G505" s="879" t="s">
        <v>3676</v>
      </c>
      <c r="H505" s="890" t="s">
        <v>6005</v>
      </c>
      <c r="I505" s="890" t="s">
        <v>6728</v>
      </c>
      <c r="J505" s="880"/>
      <c r="K505" s="895" t="s">
        <v>6463</v>
      </c>
      <c r="L505" s="877"/>
      <c r="M505" s="896" t="s">
        <v>5983</v>
      </c>
      <c r="N505" s="897" t="s">
        <v>6464</v>
      </c>
      <c r="O505" s="898" t="s">
        <v>5993</v>
      </c>
      <c r="P505" s="899" t="s">
        <v>2323</v>
      </c>
      <c r="Q505" s="900" t="s">
        <v>2323</v>
      </c>
      <c r="R505" s="899" t="s">
        <v>2323</v>
      </c>
      <c r="S505" s="900" t="s">
        <v>2323</v>
      </c>
      <c r="T505" s="899" t="s">
        <v>2323</v>
      </c>
      <c r="U505" s="900" t="s">
        <v>2323</v>
      </c>
      <c r="V505" s="901" t="s">
        <v>2323</v>
      </c>
      <c r="W505" s="877" t="s">
        <v>6423</v>
      </c>
      <c r="X505" s="889" t="s">
        <v>6465</v>
      </c>
      <c r="Y505" s="902"/>
      <c r="Z505" s="889"/>
      <c r="AA505" s="892" t="s">
        <v>1175</v>
      </c>
      <c r="AB505" s="889"/>
      <c r="AC505" s="891"/>
      <c r="AD505" s="902">
        <v>109</v>
      </c>
      <c r="AE505" s="889"/>
      <c r="AF505" s="877"/>
      <c r="AG505" s="879"/>
      <c r="AH505" s="902"/>
      <c r="AI505" s="903"/>
      <c r="AJ505" s="889" t="s">
        <v>1655</v>
      </c>
      <c r="AK505" s="891"/>
      <c r="AL505" s="891"/>
      <c r="AN505" s="904">
        <v>1</v>
      </c>
      <c r="AO505" s="904" t="s">
        <v>2612</v>
      </c>
    </row>
    <row r="506" spans="1:41" s="904" customFormat="1" ht="13.2" outlineLevel="1">
      <c r="A506" s="891" t="s">
        <v>2613</v>
      </c>
      <c r="B506" s="892"/>
      <c r="C506" s="889"/>
      <c r="D506" s="1185">
        <f t="shared" ca="1" si="17"/>
        <v>115</v>
      </c>
      <c r="E506" s="1152"/>
      <c r="F506" s="877" t="s">
        <v>6462</v>
      </c>
      <c r="G506" s="879" t="s">
        <v>3676</v>
      </c>
      <c r="H506" s="890" t="s">
        <v>6005</v>
      </c>
      <c r="I506" s="890" t="s">
        <v>6728</v>
      </c>
      <c r="J506" s="880"/>
      <c r="K506" s="895" t="s">
        <v>6463</v>
      </c>
      <c r="L506" s="877" t="s">
        <v>5984</v>
      </c>
      <c r="M506" s="896"/>
      <c r="N506" s="897" t="s">
        <v>6464</v>
      </c>
      <c r="O506" s="898" t="s">
        <v>5993</v>
      </c>
      <c r="P506" s="899" t="s">
        <v>2323</v>
      </c>
      <c r="Q506" s="900" t="s">
        <v>2323</v>
      </c>
      <c r="R506" s="899" t="s">
        <v>2323</v>
      </c>
      <c r="S506" s="900" t="s">
        <v>2323</v>
      </c>
      <c r="T506" s="899" t="s">
        <v>2323</v>
      </c>
      <c r="U506" s="900" t="s">
        <v>2323</v>
      </c>
      <c r="V506" s="901" t="s">
        <v>2323</v>
      </c>
      <c r="W506" s="877" t="s">
        <v>6423</v>
      </c>
      <c r="X506" s="889" t="s">
        <v>6465</v>
      </c>
      <c r="Y506" s="902"/>
      <c r="Z506" s="889"/>
      <c r="AA506" s="892" t="s">
        <v>1175</v>
      </c>
      <c r="AB506" s="889"/>
      <c r="AC506" s="891"/>
      <c r="AD506" s="902">
        <v>109</v>
      </c>
      <c r="AE506" s="889"/>
      <c r="AF506" s="877"/>
      <c r="AG506" s="879"/>
      <c r="AH506" s="902"/>
      <c r="AI506" s="903"/>
      <c r="AJ506" s="889" t="s">
        <v>1655</v>
      </c>
      <c r="AK506" s="891"/>
      <c r="AL506" s="891"/>
      <c r="AN506" s="904">
        <v>1</v>
      </c>
      <c r="AO506" s="904" t="s">
        <v>2612</v>
      </c>
    </row>
    <row r="507" spans="1:41" s="904" customFormat="1" ht="13.2" outlineLevel="1">
      <c r="A507" s="891" t="s">
        <v>2613</v>
      </c>
      <c r="B507" s="892"/>
      <c r="C507" s="889"/>
      <c r="D507" s="1185">
        <f t="shared" ca="1" si="17"/>
        <v>116</v>
      </c>
      <c r="E507" s="1152"/>
      <c r="F507" s="877" t="s">
        <v>3195</v>
      </c>
      <c r="G507" s="879" t="s">
        <v>4477</v>
      </c>
      <c r="H507" s="890"/>
      <c r="I507" s="890"/>
      <c r="J507" s="880"/>
      <c r="K507" s="895"/>
      <c r="L507" s="877"/>
      <c r="M507" s="896"/>
      <c r="N507" s="897"/>
      <c r="O507" s="898"/>
      <c r="P507" s="899"/>
      <c r="Q507" s="900"/>
      <c r="R507" s="899"/>
      <c r="S507" s="900"/>
      <c r="T507" s="899"/>
      <c r="U507" s="900"/>
      <c r="V507" s="901"/>
      <c r="W507" s="877"/>
      <c r="X507" s="889"/>
      <c r="Y507" s="902"/>
      <c r="Z507" s="889"/>
      <c r="AA507" s="892" t="s">
        <v>1175</v>
      </c>
      <c r="AB507" s="889"/>
      <c r="AC507" s="891" t="s">
        <v>380</v>
      </c>
      <c r="AD507" s="902"/>
      <c r="AE507" s="889"/>
      <c r="AF507" s="877"/>
      <c r="AG507" s="879"/>
      <c r="AH507" s="902"/>
      <c r="AI507" s="903"/>
      <c r="AJ507" s="889"/>
      <c r="AK507" s="891"/>
      <c r="AL507" s="891"/>
      <c r="AN507" s="904">
        <v>1</v>
      </c>
      <c r="AO507" s="904" t="s">
        <v>2612</v>
      </c>
    </row>
    <row r="508" spans="1:41" s="904" customFormat="1" ht="13.2">
      <c r="I508" s="1082"/>
      <c r="J508" s="1082"/>
      <c r="K508" s="1082"/>
      <c r="L508" s="1082"/>
      <c r="N508" s="1082"/>
    </row>
    <row r="509" spans="1:41" s="904" customFormat="1" ht="13.8" thickBot="1">
      <c r="D509" s="904" t="s">
        <v>5919</v>
      </c>
      <c r="I509" s="1082"/>
      <c r="J509" s="1082"/>
      <c r="K509" s="1082"/>
      <c r="L509" s="1082"/>
      <c r="N509" s="1082"/>
    </row>
    <row r="510" spans="1:41" s="904" customFormat="1" ht="13.8" outlineLevel="1" thickBot="1">
      <c r="A510" s="1163" t="s">
        <v>9</v>
      </c>
      <c r="B510" s="1122" t="s">
        <v>306</v>
      </c>
      <c r="C510" s="1123"/>
      <c r="D510" s="1122" t="s">
        <v>3982</v>
      </c>
      <c r="E510" s="1123"/>
      <c r="F510" s="1130" t="s">
        <v>307</v>
      </c>
      <c r="G510" s="1126"/>
      <c r="H510" s="1126"/>
      <c r="I510" s="1126"/>
      <c r="J510" s="1162"/>
      <c r="K510" s="1129" t="s">
        <v>209</v>
      </c>
      <c r="L510" s="1130" t="s">
        <v>2154</v>
      </c>
      <c r="M510" s="1126"/>
      <c r="N510" s="1131" t="s">
        <v>209</v>
      </c>
      <c r="O510" s="1132" t="s">
        <v>309</v>
      </c>
      <c r="P510" s="1122"/>
      <c r="Q510" s="1122"/>
      <c r="R510" s="1122"/>
      <c r="S510" s="1122"/>
      <c r="T510" s="1122"/>
      <c r="U510" s="1123"/>
      <c r="V510" s="1122"/>
      <c r="W510" s="1130" t="s">
        <v>1164</v>
      </c>
      <c r="X510" s="1127"/>
      <c r="Y510" s="1132" t="s">
        <v>357</v>
      </c>
      <c r="Z510" s="1122" t="s">
        <v>357</v>
      </c>
      <c r="AA510" s="1123"/>
      <c r="AB510" s="1122" t="s">
        <v>5158</v>
      </c>
      <c r="AC510" s="1133" t="s">
        <v>377</v>
      </c>
      <c r="AD510" s="1132" t="s">
        <v>310</v>
      </c>
      <c r="AE510" s="1123"/>
      <c r="AF510" s="1130" t="s">
        <v>308</v>
      </c>
      <c r="AG510" s="1132" t="s">
        <v>357</v>
      </c>
      <c r="AH510" s="1132" t="s">
        <v>4734</v>
      </c>
      <c r="AI510" s="1132"/>
      <c r="AJ510" s="1132"/>
      <c r="AK510" s="1133" t="s">
        <v>3213</v>
      </c>
      <c r="AL510" s="1131"/>
    </row>
    <row r="511" spans="1:41" s="904" customFormat="1" ht="205.5" customHeight="1" outlineLevel="1">
      <c r="A511" s="1136" t="s">
        <v>776</v>
      </c>
      <c r="B511" s="1135" t="s">
        <v>305</v>
      </c>
      <c r="C511" s="1136" t="s">
        <v>3054</v>
      </c>
      <c r="D511" s="1135" t="s">
        <v>3949</v>
      </c>
      <c r="E511" s="1184" t="s">
        <v>5280</v>
      </c>
      <c r="F511" s="1138" t="s">
        <v>3055</v>
      </c>
      <c r="G511" s="1139" t="s">
        <v>2304</v>
      </c>
      <c r="H511" s="1140" t="s">
        <v>1468</v>
      </c>
      <c r="I511" s="1140" t="s">
        <v>1467</v>
      </c>
      <c r="J511" s="1142" t="s">
        <v>2842</v>
      </c>
      <c r="K511" s="1143" t="s">
        <v>1415</v>
      </c>
      <c r="L511" s="1138" t="s">
        <v>1466</v>
      </c>
      <c r="M511" s="1145" t="s">
        <v>2470</v>
      </c>
      <c r="N511" s="1144" t="s">
        <v>4231</v>
      </c>
      <c r="O511" s="1138" t="s">
        <v>83</v>
      </c>
      <c r="P511" s="1140" t="s">
        <v>3057</v>
      </c>
      <c r="Q511" s="1140" t="s">
        <v>1606</v>
      </c>
      <c r="R511" s="1140" t="s">
        <v>1607</v>
      </c>
      <c r="S511" s="1140" t="s">
        <v>4619</v>
      </c>
      <c r="T511" s="1140" t="s">
        <v>4620</v>
      </c>
      <c r="U511" s="1140" t="s">
        <v>4621</v>
      </c>
      <c r="V511" s="1142" t="s">
        <v>4622</v>
      </c>
      <c r="W511" s="1146" t="s">
        <v>4012</v>
      </c>
      <c r="X511" s="1147" t="s">
        <v>5442</v>
      </c>
      <c r="Y511" s="1165"/>
      <c r="Z511" s="1142" t="s">
        <v>1027</v>
      </c>
      <c r="AA511" s="1166"/>
      <c r="AB511" s="1136" t="s">
        <v>2584</v>
      </c>
      <c r="AC511" s="1148" t="s">
        <v>4025</v>
      </c>
      <c r="AD511" s="1148" t="s">
        <v>2962</v>
      </c>
      <c r="AE511" s="1136" t="s">
        <v>2441</v>
      </c>
      <c r="AF511" s="1144" t="s">
        <v>2583</v>
      </c>
      <c r="AG511" s="1167" t="s">
        <v>3586</v>
      </c>
      <c r="AH511" s="1138" t="s">
        <v>4431</v>
      </c>
      <c r="AI511" s="1149" t="s">
        <v>4429</v>
      </c>
      <c r="AJ511" s="1142" t="s">
        <v>4430</v>
      </c>
      <c r="AK511" s="1150" t="s">
        <v>995</v>
      </c>
      <c r="AL511" s="1151" t="s">
        <v>4994</v>
      </c>
    </row>
    <row r="512" spans="1:41" s="904" customFormat="1" ht="13.2" outlineLevel="1">
      <c r="A512" s="891" t="s">
        <v>2613</v>
      </c>
      <c r="B512" s="892"/>
      <c r="C512" s="889"/>
      <c r="D512" s="1152">
        <v>1</v>
      </c>
      <c r="E512" s="1152"/>
      <c r="F512" s="877" t="s">
        <v>6941</v>
      </c>
      <c r="G512" s="879" t="s">
        <v>3671</v>
      </c>
      <c r="H512" s="890" t="s">
        <v>6005</v>
      </c>
      <c r="I512" s="890" t="s">
        <v>6728</v>
      </c>
      <c r="J512" s="880" t="s">
        <v>6655</v>
      </c>
      <c r="K512" s="895" t="s">
        <v>7025</v>
      </c>
      <c r="L512" s="877" t="s">
        <v>6012</v>
      </c>
      <c r="M512" s="896"/>
      <c r="N512" s="897" t="s">
        <v>7026</v>
      </c>
      <c r="O512" s="898" t="s">
        <v>5993</v>
      </c>
      <c r="P512" s="899" t="s">
        <v>2323</v>
      </c>
      <c r="Q512" s="900" t="s">
        <v>2323</v>
      </c>
      <c r="R512" s="899" t="s">
        <v>2323</v>
      </c>
      <c r="S512" s="900" t="s">
        <v>2323</v>
      </c>
      <c r="T512" s="899" t="s">
        <v>2323</v>
      </c>
      <c r="U512" s="900" t="s">
        <v>2323</v>
      </c>
      <c r="V512" s="901" t="s">
        <v>2323</v>
      </c>
      <c r="W512" s="877" t="s">
        <v>6845</v>
      </c>
      <c r="X512" s="889" t="s">
        <v>6917</v>
      </c>
      <c r="Y512" s="1169"/>
      <c r="Z512" s="889" t="s">
        <v>6768</v>
      </c>
      <c r="AA512" s="1170"/>
      <c r="AB512" s="889"/>
      <c r="AC512" s="891"/>
      <c r="AD512" s="902"/>
      <c r="AE512" s="889"/>
      <c r="AF512" s="897"/>
      <c r="AG512" s="1170"/>
      <c r="AH512" s="902"/>
      <c r="AI512" s="903"/>
      <c r="AJ512" s="889"/>
      <c r="AK512" s="891"/>
      <c r="AL512" s="891"/>
      <c r="AN512" s="904">
        <v>2</v>
      </c>
      <c r="AO512" s="904" t="s">
        <v>3981</v>
      </c>
    </row>
    <row r="513" spans="1:41" s="904" customFormat="1" ht="13.2" outlineLevel="1">
      <c r="A513" s="891" t="s">
        <v>2613</v>
      </c>
      <c r="B513" s="892"/>
      <c r="C513" s="889"/>
      <c r="D513" s="1185">
        <f t="shared" ref="D513:D518" si="18">D512+1</f>
        <v>2</v>
      </c>
      <c r="E513" s="1152"/>
      <c r="F513" s="877" t="s">
        <v>6922</v>
      </c>
      <c r="G513" s="879" t="s">
        <v>3671</v>
      </c>
      <c r="H513" s="890" t="s">
        <v>6005</v>
      </c>
      <c r="I513" s="890" t="s">
        <v>6728</v>
      </c>
      <c r="J513" s="880" t="s">
        <v>5988</v>
      </c>
      <c r="K513" s="895" t="s">
        <v>6067</v>
      </c>
      <c r="L513" s="877" t="s">
        <v>6012</v>
      </c>
      <c r="M513" s="896"/>
      <c r="N513" s="897" t="s">
        <v>6981</v>
      </c>
      <c r="O513" s="898" t="s">
        <v>5993</v>
      </c>
      <c r="P513" s="899" t="s">
        <v>2323</v>
      </c>
      <c r="Q513" s="900" t="s">
        <v>2323</v>
      </c>
      <c r="R513" s="899" t="s">
        <v>2323</v>
      </c>
      <c r="S513" s="900" t="s">
        <v>2323</v>
      </c>
      <c r="T513" s="899" t="s">
        <v>2323</v>
      </c>
      <c r="U513" s="900" t="s">
        <v>2323</v>
      </c>
      <c r="V513" s="901" t="s">
        <v>2323</v>
      </c>
      <c r="W513" s="877" t="s">
        <v>6853</v>
      </c>
      <c r="X513" s="889" t="s">
        <v>6917</v>
      </c>
      <c r="Y513" s="1169"/>
      <c r="Z513" s="889"/>
      <c r="AA513" s="1170"/>
      <c r="AB513" s="889"/>
      <c r="AC513" s="891"/>
      <c r="AD513" s="902"/>
      <c r="AE513" s="889"/>
      <c r="AF513" s="897"/>
      <c r="AG513" s="1170"/>
      <c r="AH513" s="902"/>
      <c r="AI513" s="903"/>
      <c r="AJ513" s="889"/>
      <c r="AK513" s="891"/>
      <c r="AL513" s="891"/>
      <c r="AN513" s="904">
        <v>2</v>
      </c>
      <c r="AO513" s="904" t="s">
        <v>3981</v>
      </c>
    </row>
    <row r="514" spans="1:41" s="904" customFormat="1" ht="13.2" outlineLevel="1">
      <c r="A514" s="891" t="s">
        <v>2613</v>
      </c>
      <c r="B514" s="892"/>
      <c r="C514" s="889"/>
      <c r="D514" s="1185">
        <f t="shared" si="18"/>
        <v>3</v>
      </c>
      <c r="E514" s="1152"/>
      <c r="F514" s="877" t="s">
        <v>6922</v>
      </c>
      <c r="G514" s="879" t="s">
        <v>3671</v>
      </c>
      <c r="H514" s="890" t="s">
        <v>6005</v>
      </c>
      <c r="I514" s="890" t="s">
        <v>6728</v>
      </c>
      <c r="J514" s="880" t="s">
        <v>5988</v>
      </c>
      <c r="K514" s="895" t="s">
        <v>6165</v>
      </c>
      <c r="L514" s="877" t="s">
        <v>6012</v>
      </c>
      <c r="M514" s="896"/>
      <c r="N514" s="897" t="s">
        <v>6982</v>
      </c>
      <c r="O514" s="898" t="s">
        <v>5993</v>
      </c>
      <c r="P514" s="899" t="s">
        <v>2323</v>
      </c>
      <c r="Q514" s="900" t="s">
        <v>2323</v>
      </c>
      <c r="R514" s="899" t="s">
        <v>2323</v>
      </c>
      <c r="S514" s="900" t="s">
        <v>2323</v>
      </c>
      <c r="T514" s="899" t="s">
        <v>2323</v>
      </c>
      <c r="U514" s="900" t="s">
        <v>2323</v>
      </c>
      <c r="V514" s="901" t="s">
        <v>2323</v>
      </c>
      <c r="W514" s="877" t="s">
        <v>6853</v>
      </c>
      <c r="X514" s="889" t="s">
        <v>6915</v>
      </c>
      <c r="Y514" s="1169"/>
      <c r="Z514" s="889"/>
      <c r="AA514" s="1170"/>
      <c r="AB514" s="889"/>
      <c r="AC514" s="891"/>
      <c r="AD514" s="902"/>
      <c r="AE514" s="889"/>
      <c r="AF514" s="897"/>
      <c r="AG514" s="1170"/>
      <c r="AH514" s="902"/>
      <c r="AI514" s="903"/>
      <c r="AJ514" s="889"/>
      <c r="AK514" s="891"/>
      <c r="AL514" s="891"/>
      <c r="AN514" s="904">
        <v>2</v>
      </c>
      <c r="AO514" s="904" t="s">
        <v>3981</v>
      </c>
    </row>
    <row r="515" spans="1:41" s="904" customFormat="1" ht="13.2" outlineLevel="1">
      <c r="A515" s="891" t="s">
        <v>2613</v>
      </c>
      <c r="B515" s="892"/>
      <c r="C515" s="889"/>
      <c r="D515" s="1185">
        <f t="shared" si="18"/>
        <v>4</v>
      </c>
      <c r="E515" s="1152"/>
      <c r="F515" s="877" t="s">
        <v>6933</v>
      </c>
      <c r="G515" s="879" t="s">
        <v>3671</v>
      </c>
      <c r="H515" s="890" t="s">
        <v>6005</v>
      </c>
      <c r="I515" s="890" t="s">
        <v>6728</v>
      </c>
      <c r="J515" s="880" t="s">
        <v>6429</v>
      </c>
      <c r="K515" s="895" t="s">
        <v>6934</v>
      </c>
      <c r="L515" s="877" t="s">
        <v>6359</v>
      </c>
      <c r="M515" s="896" t="s">
        <v>6360</v>
      </c>
      <c r="N515" s="897" t="s">
        <v>6935</v>
      </c>
      <c r="O515" s="898" t="s">
        <v>5993</v>
      </c>
      <c r="P515" s="899" t="s">
        <v>2323</v>
      </c>
      <c r="Q515" s="900" t="s">
        <v>2323</v>
      </c>
      <c r="R515" s="899" t="s">
        <v>2323</v>
      </c>
      <c r="S515" s="900" t="s">
        <v>2323</v>
      </c>
      <c r="T515" s="899" t="s">
        <v>2323</v>
      </c>
      <c r="U515" s="900" t="s">
        <v>2323</v>
      </c>
      <c r="V515" s="901" t="s">
        <v>2323</v>
      </c>
      <c r="W515" s="877" t="s">
        <v>6432</v>
      </c>
      <c r="X515" s="889" t="s">
        <v>6936</v>
      </c>
      <c r="Y515" s="1169"/>
      <c r="Z515" s="889"/>
      <c r="AA515" s="1170"/>
      <c r="AB515" s="889"/>
      <c r="AC515" s="891"/>
      <c r="AD515" s="902">
        <v>201</v>
      </c>
      <c r="AE515" s="889"/>
      <c r="AF515" s="897"/>
      <c r="AG515" s="1170"/>
      <c r="AH515" s="902"/>
      <c r="AI515" s="903" t="s">
        <v>939</v>
      </c>
      <c r="AJ515" s="889" t="s">
        <v>1661</v>
      </c>
      <c r="AK515" s="891"/>
      <c r="AL515" s="891"/>
      <c r="AN515" s="904">
        <v>2</v>
      </c>
      <c r="AO515" s="904" t="s">
        <v>3981</v>
      </c>
    </row>
    <row r="516" spans="1:41" s="904" customFormat="1" ht="13.2" outlineLevel="1">
      <c r="A516" s="891" t="s">
        <v>2613</v>
      </c>
      <c r="B516" s="892"/>
      <c r="C516" s="889"/>
      <c r="D516" s="1185">
        <f t="shared" si="18"/>
        <v>5</v>
      </c>
      <c r="E516" s="1152"/>
      <c r="F516" s="877" t="s">
        <v>6937</v>
      </c>
      <c r="G516" s="879" t="s">
        <v>3673</v>
      </c>
      <c r="H516" s="890" t="s">
        <v>6005</v>
      </c>
      <c r="I516" s="890" t="s">
        <v>6728</v>
      </c>
      <c r="J516" s="880"/>
      <c r="K516" s="895" t="s">
        <v>6463</v>
      </c>
      <c r="L516" s="877"/>
      <c r="M516" s="896" t="s">
        <v>5983</v>
      </c>
      <c r="N516" s="897" t="s">
        <v>6464</v>
      </c>
      <c r="O516" s="898" t="s">
        <v>5993</v>
      </c>
      <c r="P516" s="899" t="s">
        <v>2323</v>
      </c>
      <c r="Q516" s="900" t="s">
        <v>2323</v>
      </c>
      <c r="R516" s="899" t="s">
        <v>2323</v>
      </c>
      <c r="S516" s="900" t="s">
        <v>2323</v>
      </c>
      <c r="T516" s="1186" t="s">
        <v>2323</v>
      </c>
      <c r="U516" s="899" t="s">
        <v>2323</v>
      </c>
      <c r="V516" s="901" t="s">
        <v>2323</v>
      </c>
      <c r="W516" s="877" t="s">
        <v>6423</v>
      </c>
      <c r="X516" s="889" t="s">
        <v>6938</v>
      </c>
      <c r="Y516" s="1169"/>
      <c r="Z516" s="889"/>
      <c r="AA516" s="1170"/>
      <c r="AB516" s="889"/>
      <c r="AC516" s="891"/>
      <c r="AD516" s="902">
        <v>109</v>
      </c>
      <c r="AE516" s="889"/>
      <c r="AF516" s="897"/>
      <c r="AG516" s="1170"/>
      <c r="AH516" s="902"/>
      <c r="AI516" s="903"/>
      <c r="AJ516" s="889" t="s">
        <v>3294</v>
      </c>
      <c r="AK516" s="891"/>
      <c r="AL516" s="891"/>
      <c r="AN516" s="904">
        <v>2</v>
      </c>
      <c r="AO516" s="904" t="s">
        <v>3981</v>
      </c>
    </row>
    <row r="517" spans="1:41" s="904" customFormat="1" ht="13.2" outlineLevel="1">
      <c r="A517" s="891" t="s">
        <v>2613</v>
      </c>
      <c r="B517" s="892"/>
      <c r="C517" s="889"/>
      <c r="D517" s="1185">
        <f t="shared" si="18"/>
        <v>6</v>
      </c>
      <c r="E517" s="1152"/>
      <c r="F517" s="877" t="s">
        <v>6937</v>
      </c>
      <c r="G517" s="879" t="s">
        <v>3673</v>
      </c>
      <c r="H517" s="890" t="s">
        <v>6005</v>
      </c>
      <c r="I517" s="890" t="s">
        <v>6728</v>
      </c>
      <c r="J517" s="880"/>
      <c r="K517" s="895" t="s">
        <v>6463</v>
      </c>
      <c r="L517" s="877" t="s">
        <v>5984</v>
      </c>
      <c r="M517" s="896"/>
      <c r="N517" s="897" t="s">
        <v>6464</v>
      </c>
      <c r="O517" s="898" t="s">
        <v>5993</v>
      </c>
      <c r="P517" s="899" t="s">
        <v>2323</v>
      </c>
      <c r="Q517" s="900" t="s">
        <v>2323</v>
      </c>
      <c r="R517" s="899" t="s">
        <v>2323</v>
      </c>
      <c r="S517" s="900" t="s">
        <v>2323</v>
      </c>
      <c r="T517" s="899" t="s">
        <v>2323</v>
      </c>
      <c r="U517" s="900" t="s">
        <v>2323</v>
      </c>
      <c r="V517" s="901" t="s">
        <v>2323</v>
      </c>
      <c r="W517" s="877" t="s">
        <v>6423</v>
      </c>
      <c r="X517" s="889" t="s">
        <v>6938</v>
      </c>
      <c r="Y517" s="1169"/>
      <c r="Z517" s="889"/>
      <c r="AA517" s="1170"/>
      <c r="AB517" s="889"/>
      <c r="AC517" s="891"/>
      <c r="AD517" s="902">
        <v>109</v>
      </c>
      <c r="AE517" s="889"/>
      <c r="AF517" s="897"/>
      <c r="AG517" s="1170"/>
      <c r="AH517" s="902"/>
      <c r="AI517" s="903"/>
      <c r="AJ517" s="889" t="s">
        <v>3294</v>
      </c>
      <c r="AK517" s="891"/>
      <c r="AL517" s="891"/>
      <c r="AN517" s="904">
        <v>2</v>
      </c>
      <c r="AO517" s="904" t="s">
        <v>3981</v>
      </c>
    </row>
    <row r="518" spans="1:41" s="904" customFormat="1" ht="13.2" outlineLevel="1">
      <c r="A518" s="891" t="s">
        <v>2613</v>
      </c>
      <c r="B518" s="892"/>
      <c r="C518" s="889"/>
      <c r="D518" s="1185">
        <f t="shared" si="18"/>
        <v>7</v>
      </c>
      <c r="E518" s="1152"/>
      <c r="F518" s="877" t="s">
        <v>3195</v>
      </c>
      <c r="G518" s="879" t="s">
        <v>3671</v>
      </c>
      <c r="H518" s="890"/>
      <c r="I518" s="890"/>
      <c r="J518" s="880"/>
      <c r="K518" s="895"/>
      <c r="L518" s="877"/>
      <c r="M518" s="896"/>
      <c r="N518" s="897"/>
      <c r="O518" s="898"/>
      <c r="P518" s="899"/>
      <c r="Q518" s="900"/>
      <c r="R518" s="899"/>
      <c r="S518" s="900"/>
      <c r="T518" s="899"/>
      <c r="U518" s="900"/>
      <c r="V518" s="901"/>
      <c r="W518" s="877"/>
      <c r="X518" s="889"/>
      <c r="Y518" s="1169"/>
      <c r="Z518" s="889"/>
      <c r="AA518" s="1170"/>
      <c r="AB518" s="889"/>
      <c r="AC518" s="891"/>
      <c r="AD518" s="902"/>
      <c r="AE518" s="889"/>
      <c r="AF518" s="897"/>
      <c r="AG518" s="1170" t="s">
        <v>378</v>
      </c>
      <c r="AH518" s="902"/>
      <c r="AI518" s="903"/>
      <c r="AJ518" s="889"/>
      <c r="AK518" s="891"/>
      <c r="AL518" s="891"/>
      <c r="AN518" s="904">
        <v>2</v>
      </c>
      <c r="AO518" s="904" t="s">
        <v>3981</v>
      </c>
    </row>
    <row r="519" spans="1:41" s="904" customFormat="1" ht="13.2" outlineLevel="1">
      <c r="A519" s="891" t="s">
        <v>2613</v>
      </c>
      <c r="B519" s="892"/>
      <c r="C519" s="889"/>
      <c r="D519" s="1152">
        <f t="shared" ref="D519:D521" si="19">D518+1</f>
        <v>8</v>
      </c>
      <c r="E519" s="1152"/>
      <c r="F519" s="877" t="s">
        <v>3195</v>
      </c>
      <c r="G519" s="879" t="s">
        <v>3671</v>
      </c>
      <c r="H519" s="890"/>
      <c r="I519" s="890"/>
      <c r="J519" s="880"/>
      <c r="K519" s="895"/>
      <c r="L519" s="877"/>
      <c r="M519" s="896"/>
      <c r="N519" s="897"/>
      <c r="O519" s="898"/>
      <c r="P519" s="899"/>
      <c r="Q519" s="900"/>
      <c r="R519" s="899"/>
      <c r="S519" s="900"/>
      <c r="T519" s="899"/>
      <c r="U519" s="900"/>
      <c r="V519" s="901"/>
      <c r="W519" s="877"/>
      <c r="X519" s="889"/>
      <c r="Y519" s="1169"/>
      <c r="Z519" s="889"/>
      <c r="AA519" s="1170"/>
      <c r="AB519" s="889"/>
      <c r="AC519" s="891"/>
      <c r="AD519" s="902"/>
      <c r="AE519" s="889"/>
      <c r="AF519" s="897"/>
      <c r="AG519" s="1170" t="s">
        <v>378</v>
      </c>
      <c r="AH519" s="902"/>
      <c r="AI519" s="903"/>
      <c r="AJ519" s="889"/>
      <c r="AK519" s="891"/>
      <c r="AL519" s="891"/>
      <c r="AN519" s="904">
        <v>2</v>
      </c>
      <c r="AO519" s="904" t="s">
        <v>3981</v>
      </c>
    </row>
    <row r="520" spans="1:41" s="904" customFormat="1" ht="13.2" outlineLevel="1">
      <c r="A520" s="891" t="s">
        <v>2613</v>
      </c>
      <c r="B520" s="892"/>
      <c r="C520" s="889"/>
      <c r="D520" s="1152">
        <f t="shared" si="19"/>
        <v>9</v>
      </c>
      <c r="E520" s="1152"/>
      <c r="F520" s="877" t="s">
        <v>3195</v>
      </c>
      <c r="G520" s="879" t="s">
        <v>3671</v>
      </c>
      <c r="H520" s="890"/>
      <c r="I520" s="890"/>
      <c r="J520" s="880"/>
      <c r="K520" s="895"/>
      <c r="L520" s="877"/>
      <c r="M520" s="896"/>
      <c r="N520" s="897"/>
      <c r="O520" s="898"/>
      <c r="P520" s="899"/>
      <c r="Q520" s="900"/>
      <c r="R520" s="899"/>
      <c r="S520" s="900"/>
      <c r="T520" s="899"/>
      <c r="U520" s="900"/>
      <c r="V520" s="901"/>
      <c r="W520" s="877"/>
      <c r="X520" s="889"/>
      <c r="Y520" s="1169"/>
      <c r="Z520" s="889"/>
      <c r="AA520" s="1170"/>
      <c r="AB520" s="889"/>
      <c r="AC520" s="891"/>
      <c r="AD520" s="902"/>
      <c r="AE520" s="889"/>
      <c r="AF520" s="897"/>
      <c r="AG520" s="1170" t="s">
        <v>378</v>
      </c>
      <c r="AH520" s="902"/>
      <c r="AI520" s="903"/>
      <c r="AJ520" s="889"/>
      <c r="AK520" s="891"/>
      <c r="AL520" s="891"/>
      <c r="AN520" s="904">
        <v>2</v>
      </c>
      <c r="AO520" s="904" t="s">
        <v>3981</v>
      </c>
    </row>
    <row r="521" spans="1:41" s="904" customFormat="1" ht="13.2" outlineLevel="1">
      <c r="A521" s="891" t="s">
        <v>2613</v>
      </c>
      <c r="B521" s="892"/>
      <c r="C521" s="889"/>
      <c r="D521" s="1152">
        <f t="shared" si="19"/>
        <v>10</v>
      </c>
      <c r="E521" s="1152"/>
      <c r="F521" s="877" t="s">
        <v>3195</v>
      </c>
      <c r="G521" s="879" t="s">
        <v>3671</v>
      </c>
      <c r="H521" s="890"/>
      <c r="I521" s="890"/>
      <c r="J521" s="880"/>
      <c r="K521" s="895"/>
      <c r="L521" s="877"/>
      <c r="M521" s="896"/>
      <c r="N521" s="897"/>
      <c r="O521" s="898"/>
      <c r="P521" s="899"/>
      <c r="Q521" s="900"/>
      <c r="R521" s="899"/>
      <c r="S521" s="900"/>
      <c r="T521" s="899"/>
      <c r="U521" s="900"/>
      <c r="V521" s="901"/>
      <c r="W521" s="877"/>
      <c r="X521" s="889"/>
      <c r="Y521" s="1169"/>
      <c r="Z521" s="889"/>
      <c r="AA521" s="1170"/>
      <c r="AB521" s="889"/>
      <c r="AC521" s="891"/>
      <c r="AD521" s="902"/>
      <c r="AE521" s="889"/>
      <c r="AF521" s="897"/>
      <c r="AG521" s="891" t="s">
        <v>378</v>
      </c>
      <c r="AH521" s="902"/>
      <c r="AI521" s="903"/>
      <c r="AJ521" s="889"/>
      <c r="AK521" s="891"/>
      <c r="AL521" s="891"/>
      <c r="AN521" s="904">
        <v>2</v>
      </c>
      <c r="AO521" s="904" t="s">
        <v>3981</v>
      </c>
    </row>
    <row r="522" spans="1:41" s="904" customFormat="1" ht="13.2">
      <c r="I522" s="1082"/>
      <c r="J522" s="1082"/>
      <c r="K522" s="1082"/>
      <c r="L522" s="1082"/>
      <c r="N522" s="1082"/>
    </row>
    <row r="523" spans="1:41" s="904" customFormat="1" ht="13.8" thickBot="1">
      <c r="D523" s="904" t="s">
        <v>5920</v>
      </c>
      <c r="L523" s="1082"/>
    </row>
    <row r="524" spans="1:41" s="904" customFormat="1" ht="13.8" outlineLevel="1" thickBot="1">
      <c r="A524" s="1163" t="s">
        <v>9</v>
      </c>
      <c r="B524" s="1122" t="s">
        <v>306</v>
      </c>
      <c r="C524" s="1123"/>
      <c r="D524" s="1122" t="s">
        <v>2990</v>
      </c>
      <c r="E524" s="1122"/>
      <c r="F524" s="1130" t="s">
        <v>307</v>
      </c>
      <c r="G524" s="1126"/>
      <c r="H524" s="1126"/>
      <c r="I524" s="1126"/>
      <c r="J524" s="1162"/>
      <c r="K524" s="1123" t="s">
        <v>209</v>
      </c>
      <c r="L524" s="1122" t="s">
        <v>2154</v>
      </c>
      <c r="M524" s="1122"/>
      <c r="N524" s="1131" t="s">
        <v>209</v>
      </c>
      <c r="O524" s="1132" t="s">
        <v>309</v>
      </c>
      <c r="P524" s="1122"/>
      <c r="Q524" s="1122"/>
      <c r="R524" s="1122"/>
      <c r="S524" s="1122"/>
      <c r="T524" s="1122"/>
      <c r="U524" s="1122"/>
      <c r="V524" s="1162"/>
      <c r="W524" s="1130" t="s">
        <v>1164</v>
      </c>
      <c r="X524" s="1127"/>
      <c r="Y524" s="1132" t="s">
        <v>357</v>
      </c>
      <c r="Z524" s="1122" t="s">
        <v>357</v>
      </c>
      <c r="AA524" s="1123"/>
      <c r="AB524" s="1122" t="s">
        <v>3585</v>
      </c>
      <c r="AC524" s="1131" t="s">
        <v>377</v>
      </c>
      <c r="AD524" s="1122" t="s">
        <v>4917</v>
      </c>
      <c r="AE524" s="1123"/>
      <c r="AF524" s="1130" t="s">
        <v>308</v>
      </c>
      <c r="AG524" s="1127"/>
      <c r="AH524" s="1132" t="s">
        <v>4734</v>
      </c>
      <c r="AI524" s="1132"/>
      <c r="AJ524" s="1132"/>
      <c r="AK524" s="1133" t="s">
        <v>3213</v>
      </c>
      <c r="AL524" s="1131"/>
    </row>
    <row r="525" spans="1:41" s="1173" customFormat="1" ht="183" customHeight="1" outlineLevel="1">
      <c r="A525" s="1136" t="s">
        <v>776</v>
      </c>
      <c r="B525" s="1135" t="s">
        <v>305</v>
      </c>
      <c r="C525" s="1136" t="s">
        <v>3054</v>
      </c>
      <c r="D525" s="1135" t="s">
        <v>3949</v>
      </c>
      <c r="E525" s="1184" t="s">
        <v>5280</v>
      </c>
      <c r="F525" s="1138" t="s">
        <v>3055</v>
      </c>
      <c r="G525" s="1139" t="s">
        <v>2112</v>
      </c>
      <c r="H525" s="1140" t="s">
        <v>1468</v>
      </c>
      <c r="I525" s="1140" t="s">
        <v>1467</v>
      </c>
      <c r="J525" s="1142" t="s">
        <v>2842</v>
      </c>
      <c r="K525" s="1167" t="s">
        <v>1415</v>
      </c>
      <c r="L525" s="1143" t="s">
        <v>2136</v>
      </c>
      <c r="M525" s="1145" t="s">
        <v>4334</v>
      </c>
      <c r="N525" s="1144" t="s">
        <v>4231</v>
      </c>
      <c r="O525" s="1138" t="s">
        <v>83</v>
      </c>
      <c r="P525" s="1140" t="s">
        <v>3057</v>
      </c>
      <c r="Q525" s="1140" t="s">
        <v>1606</v>
      </c>
      <c r="R525" s="1140" t="s">
        <v>1607</v>
      </c>
      <c r="S525" s="1140" t="s">
        <v>4619</v>
      </c>
      <c r="T525" s="1140" t="s">
        <v>4620</v>
      </c>
      <c r="U525" s="1140" t="s">
        <v>4621</v>
      </c>
      <c r="V525" s="1142" t="s">
        <v>4622</v>
      </c>
      <c r="W525" s="1146" t="s">
        <v>4012</v>
      </c>
      <c r="X525" s="1147" t="s">
        <v>5442</v>
      </c>
      <c r="Y525" s="1165"/>
      <c r="Z525" s="1142" t="s">
        <v>1027</v>
      </c>
      <c r="AA525" s="1166"/>
      <c r="AB525" s="1136" t="s">
        <v>2582</v>
      </c>
      <c r="AC525" s="1172" t="s">
        <v>3056</v>
      </c>
      <c r="AD525" s="1148" t="s">
        <v>184</v>
      </c>
      <c r="AE525" s="1136" t="s">
        <v>2585</v>
      </c>
      <c r="AF525" s="1138" t="s">
        <v>2583</v>
      </c>
      <c r="AG525" s="1145" t="s">
        <v>251</v>
      </c>
      <c r="AH525" s="1138" t="s">
        <v>4431</v>
      </c>
      <c r="AI525" s="1149" t="s">
        <v>4429</v>
      </c>
      <c r="AJ525" s="1142" t="s">
        <v>4430</v>
      </c>
      <c r="AK525" s="1150" t="s">
        <v>995</v>
      </c>
      <c r="AL525" s="1151" t="s">
        <v>4994</v>
      </c>
    </row>
    <row r="526" spans="1:41" s="904" customFormat="1" ht="13.2" outlineLevel="1">
      <c r="A526" s="891" t="s">
        <v>2613</v>
      </c>
      <c r="B526" s="892"/>
      <c r="C526" s="889"/>
      <c r="D526" s="1152">
        <v>1</v>
      </c>
      <c r="E526" s="1152"/>
      <c r="F526" s="877" t="s">
        <v>7167</v>
      </c>
      <c r="G526" s="879"/>
      <c r="H526" s="890" t="s">
        <v>6005</v>
      </c>
      <c r="I526" s="890" t="s">
        <v>6728</v>
      </c>
      <c r="J526" s="880" t="s">
        <v>7168</v>
      </c>
      <c r="K526" s="897" t="s">
        <v>7169</v>
      </c>
      <c r="L526" s="1174" t="s">
        <v>7093</v>
      </c>
      <c r="M526" s="1155" t="s">
        <v>7170</v>
      </c>
      <c r="N526" s="897" t="s">
        <v>7169</v>
      </c>
      <c r="O526" s="898" t="s">
        <v>5993</v>
      </c>
      <c r="P526" s="899" t="s">
        <v>2323</v>
      </c>
      <c r="Q526" s="900" t="s">
        <v>2323</v>
      </c>
      <c r="R526" s="899" t="s">
        <v>2323</v>
      </c>
      <c r="S526" s="900" t="s">
        <v>2323</v>
      </c>
      <c r="T526" s="899" t="s">
        <v>2323</v>
      </c>
      <c r="U526" s="900" t="s">
        <v>2323</v>
      </c>
      <c r="V526" s="901" t="s">
        <v>2323</v>
      </c>
      <c r="W526" s="877" t="s">
        <v>7191</v>
      </c>
      <c r="X526" s="889" t="s">
        <v>7172</v>
      </c>
      <c r="Y526" s="1169"/>
      <c r="Z526" s="889"/>
      <c r="AA526" s="1170"/>
      <c r="AB526" s="889"/>
      <c r="AC526" s="891"/>
      <c r="AD526" s="902"/>
      <c r="AE526" s="1175"/>
      <c r="AF526" s="877"/>
      <c r="AG526" s="1156"/>
      <c r="AH526" s="1169"/>
      <c r="AI526" s="879" t="s">
        <v>3162</v>
      </c>
      <c r="AJ526" s="889" t="s">
        <v>7171</v>
      </c>
      <c r="AK526" s="891"/>
      <c r="AL526" s="891"/>
      <c r="AN526" s="904">
        <v>6</v>
      </c>
      <c r="AO526" s="904" t="s">
        <v>207</v>
      </c>
    </row>
    <row r="527" spans="1:41" s="904" customFormat="1" ht="13.2" outlineLevel="1">
      <c r="A527" s="891" t="s">
        <v>2613</v>
      </c>
      <c r="B527" s="892"/>
      <c r="C527" s="889"/>
      <c r="D527" s="1185">
        <f>D526+1</f>
        <v>2</v>
      </c>
      <c r="E527" s="1152"/>
      <c r="F527" s="877" t="s">
        <v>7167</v>
      </c>
      <c r="G527" s="879"/>
      <c r="H527" s="890" t="s">
        <v>6005</v>
      </c>
      <c r="I527" s="890" t="s">
        <v>6728</v>
      </c>
      <c r="J527" s="880" t="s">
        <v>7168</v>
      </c>
      <c r="K527" s="897" t="s">
        <v>7173</v>
      </c>
      <c r="L527" s="1174" t="s">
        <v>7093</v>
      </c>
      <c r="M527" s="1155" t="s">
        <v>7170</v>
      </c>
      <c r="N527" s="897" t="s">
        <v>7173</v>
      </c>
      <c r="O527" s="898" t="s">
        <v>5993</v>
      </c>
      <c r="P527" s="899" t="s">
        <v>2323</v>
      </c>
      <c r="Q527" s="900" t="s">
        <v>2323</v>
      </c>
      <c r="R527" s="899" t="s">
        <v>2323</v>
      </c>
      <c r="S527" s="900" t="s">
        <v>2323</v>
      </c>
      <c r="T527" s="899" t="s">
        <v>2323</v>
      </c>
      <c r="U527" s="900" t="s">
        <v>2323</v>
      </c>
      <c r="V527" s="901" t="s">
        <v>2323</v>
      </c>
      <c r="W527" s="877" t="s">
        <v>7191</v>
      </c>
      <c r="X527" s="889" t="s">
        <v>7166</v>
      </c>
      <c r="Y527" s="1169"/>
      <c r="Z527" s="889"/>
      <c r="AA527" s="1170"/>
      <c r="AB527" s="889"/>
      <c r="AC527" s="891"/>
      <c r="AD527" s="902"/>
      <c r="AE527" s="1175"/>
      <c r="AF527" s="877"/>
      <c r="AG527" s="1156"/>
      <c r="AH527" s="1169"/>
      <c r="AI527" s="879" t="s">
        <v>3162</v>
      </c>
      <c r="AJ527" s="889" t="s">
        <v>7171</v>
      </c>
      <c r="AK527" s="891"/>
      <c r="AL527" s="891"/>
      <c r="AN527" s="904">
        <v>6</v>
      </c>
      <c r="AO527" s="904" t="s">
        <v>207</v>
      </c>
    </row>
    <row r="528" spans="1:41" s="904" customFormat="1" ht="13.2" outlineLevel="1">
      <c r="A528" s="891" t="s">
        <v>2613</v>
      </c>
      <c r="B528" s="892"/>
      <c r="C528" s="889"/>
      <c r="D528" s="1185">
        <f>D527+1</f>
        <v>3</v>
      </c>
      <c r="E528" s="1152"/>
      <c r="F528" s="877" t="s">
        <v>3195</v>
      </c>
      <c r="G528" s="879"/>
      <c r="H528" s="890"/>
      <c r="I528" s="890"/>
      <c r="J528" s="880"/>
      <c r="K528" s="897"/>
      <c r="L528" s="1174"/>
      <c r="M528" s="1155"/>
      <c r="N528" s="897"/>
      <c r="O528" s="898"/>
      <c r="P528" s="899"/>
      <c r="Q528" s="900"/>
      <c r="R528" s="899"/>
      <c r="S528" s="900"/>
      <c r="T528" s="899"/>
      <c r="U528" s="900"/>
      <c r="V528" s="901"/>
      <c r="W528" s="877"/>
      <c r="X528" s="889"/>
      <c r="Y528" s="1169"/>
      <c r="Z528" s="889"/>
      <c r="AA528" s="1170"/>
      <c r="AB528" s="889"/>
      <c r="AC528" s="891" t="s">
        <v>1414</v>
      </c>
      <c r="AD528" s="902"/>
      <c r="AE528" s="1175"/>
      <c r="AF528" s="877"/>
      <c r="AG528" s="1156"/>
      <c r="AH528" s="1169"/>
      <c r="AI528" s="879"/>
      <c r="AJ528" s="889"/>
      <c r="AK528" s="891"/>
      <c r="AL528" s="891"/>
      <c r="AN528" s="904">
        <v>6</v>
      </c>
      <c r="AO528" s="904" t="s">
        <v>207</v>
      </c>
    </row>
    <row r="529" spans="1:41" s="904" customFormat="1" ht="13.2" outlineLevel="1">
      <c r="A529" s="891" t="s">
        <v>2613</v>
      </c>
      <c r="B529" s="892"/>
      <c r="C529" s="889"/>
      <c r="D529" s="1152">
        <f t="shared" ref="D529:D541" si="20">D528+1</f>
        <v>4</v>
      </c>
      <c r="E529" s="1152"/>
      <c r="F529" s="877" t="s">
        <v>3195</v>
      </c>
      <c r="G529" s="879"/>
      <c r="H529" s="890"/>
      <c r="I529" s="890"/>
      <c r="J529" s="880"/>
      <c r="K529" s="897"/>
      <c r="L529" s="1174"/>
      <c r="M529" s="1155"/>
      <c r="N529" s="897"/>
      <c r="O529" s="898"/>
      <c r="P529" s="899"/>
      <c r="Q529" s="900"/>
      <c r="R529" s="899"/>
      <c r="S529" s="900"/>
      <c r="T529" s="899"/>
      <c r="U529" s="900"/>
      <c r="V529" s="901"/>
      <c r="W529" s="877"/>
      <c r="X529" s="889"/>
      <c r="Y529" s="1169"/>
      <c r="Z529" s="889"/>
      <c r="AA529" s="1170"/>
      <c r="AB529" s="889"/>
      <c r="AC529" s="891" t="s">
        <v>1414</v>
      </c>
      <c r="AD529" s="902"/>
      <c r="AE529" s="1175"/>
      <c r="AF529" s="877"/>
      <c r="AG529" s="879"/>
      <c r="AH529" s="1169"/>
      <c r="AI529" s="879"/>
      <c r="AJ529" s="889"/>
      <c r="AK529" s="891"/>
      <c r="AL529" s="891"/>
      <c r="AN529" s="904">
        <v>6</v>
      </c>
      <c r="AO529" s="904" t="s">
        <v>207</v>
      </c>
    </row>
    <row r="530" spans="1:41" s="904" customFormat="1" ht="13.2" outlineLevel="1">
      <c r="A530" s="891" t="s">
        <v>2613</v>
      </c>
      <c r="B530" s="892"/>
      <c r="C530" s="889"/>
      <c r="D530" s="1152">
        <f t="shared" si="20"/>
        <v>5</v>
      </c>
      <c r="E530" s="1152"/>
      <c r="F530" s="877" t="s">
        <v>3195</v>
      </c>
      <c r="G530" s="879"/>
      <c r="H530" s="890"/>
      <c r="I530" s="890"/>
      <c r="J530" s="880"/>
      <c r="K530" s="897"/>
      <c r="L530" s="1174"/>
      <c r="M530" s="1155"/>
      <c r="N530" s="897"/>
      <c r="O530" s="898"/>
      <c r="P530" s="899"/>
      <c r="Q530" s="900"/>
      <c r="R530" s="899"/>
      <c r="S530" s="900"/>
      <c r="T530" s="899"/>
      <c r="U530" s="900"/>
      <c r="V530" s="901"/>
      <c r="W530" s="877"/>
      <c r="X530" s="889"/>
      <c r="Y530" s="1169"/>
      <c r="Z530" s="889"/>
      <c r="AA530" s="1170"/>
      <c r="AB530" s="889"/>
      <c r="AC530" s="891" t="s">
        <v>1414</v>
      </c>
      <c r="AD530" s="902"/>
      <c r="AE530" s="1175"/>
      <c r="AF530" s="877"/>
      <c r="AG530" s="879"/>
      <c r="AH530" s="1169"/>
      <c r="AI530" s="879"/>
      <c r="AJ530" s="889"/>
      <c r="AK530" s="891"/>
      <c r="AL530" s="891"/>
      <c r="AN530" s="904">
        <v>6</v>
      </c>
      <c r="AO530" s="904" t="s">
        <v>207</v>
      </c>
    </row>
    <row r="531" spans="1:41" s="904" customFormat="1" ht="13.2" outlineLevel="1">
      <c r="A531" s="891" t="s">
        <v>2613</v>
      </c>
      <c r="B531" s="892"/>
      <c r="C531" s="889"/>
      <c r="D531" s="1152">
        <f t="shared" si="20"/>
        <v>6</v>
      </c>
      <c r="E531" s="1152"/>
      <c r="F531" s="877" t="s">
        <v>3195</v>
      </c>
      <c r="G531" s="879"/>
      <c r="H531" s="890"/>
      <c r="I531" s="890"/>
      <c r="J531" s="880"/>
      <c r="K531" s="897"/>
      <c r="L531" s="1174"/>
      <c r="M531" s="1155"/>
      <c r="N531" s="897"/>
      <c r="O531" s="898"/>
      <c r="P531" s="899"/>
      <c r="Q531" s="900"/>
      <c r="R531" s="899"/>
      <c r="S531" s="900"/>
      <c r="T531" s="899"/>
      <c r="U531" s="900"/>
      <c r="V531" s="901"/>
      <c r="W531" s="877"/>
      <c r="X531" s="889"/>
      <c r="Y531" s="1169"/>
      <c r="Z531" s="889"/>
      <c r="AA531" s="1170"/>
      <c r="AB531" s="889"/>
      <c r="AC531" s="891" t="s">
        <v>1414</v>
      </c>
      <c r="AD531" s="902"/>
      <c r="AE531" s="1175"/>
      <c r="AF531" s="877"/>
      <c r="AG531" s="879"/>
      <c r="AH531" s="1169"/>
      <c r="AI531" s="879"/>
      <c r="AJ531" s="889"/>
      <c r="AK531" s="891"/>
      <c r="AL531" s="891"/>
      <c r="AN531" s="904">
        <v>6</v>
      </c>
      <c r="AO531" s="904" t="s">
        <v>207</v>
      </c>
    </row>
    <row r="532" spans="1:41" s="904" customFormat="1" ht="13.2" outlineLevel="1">
      <c r="A532" s="891" t="s">
        <v>2613</v>
      </c>
      <c r="B532" s="892"/>
      <c r="C532" s="889"/>
      <c r="D532" s="1152">
        <f t="shared" si="20"/>
        <v>7</v>
      </c>
      <c r="E532" s="1152"/>
      <c r="F532" s="877" t="s">
        <v>3195</v>
      </c>
      <c r="G532" s="879"/>
      <c r="H532" s="890"/>
      <c r="I532" s="890"/>
      <c r="J532" s="880"/>
      <c r="K532" s="897"/>
      <c r="L532" s="1174"/>
      <c r="M532" s="1155"/>
      <c r="N532" s="897"/>
      <c r="O532" s="898"/>
      <c r="P532" s="899"/>
      <c r="Q532" s="900"/>
      <c r="R532" s="899"/>
      <c r="S532" s="900"/>
      <c r="T532" s="899"/>
      <c r="U532" s="900"/>
      <c r="V532" s="901"/>
      <c r="W532" s="877"/>
      <c r="X532" s="889"/>
      <c r="Y532" s="1169"/>
      <c r="Z532" s="889"/>
      <c r="AA532" s="1170"/>
      <c r="AB532" s="889"/>
      <c r="AC532" s="891" t="s">
        <v>1414</v>
      </c>
      <c r="AD532" s="902"/>
      <c r="AE532" s="1175"/>
      <c r="AF532" s="877"/>
      <c r="AG532" s="879"/>
      <c r="AH532" s="1169"/>
      <c r="AI532" s="879"/>
      <c r="AJ532" s="889"/>
      <c r="AK532" s="891"/>
      <c r="AL532" s="891"/>
      <c r="AN532" s="904">
        <v>6</v>
      </c>
      <c r="AO532" s="904" t="s">
        <v>207</v>
      </c>
    </row>
    <row r="533" spans="1:41" s="904" customFormat="1" ht="13.2" outlineLevel="1">
      <c r="A533" s="891" t="s">
        <v>2613</v>
      </c>
      <c r="B533" s="892"/>
      <c r="C533" s="889"/>
      <c r="D533" s="1152">
        <f t="shared" si="20"/>
        <v>8</v>
      </c>
      <c r="E533" s="1152"/>
      <c r="F533" s="877" t="s">
        <v>3195</v>
      </c>
      <c r="G533" s="879"/>
      <c r="H533" s="890"/>
      <c r="I533" s="890"/>
      <c r="J533" s="880"/>
      <c r="K533" s="897"/>
      <c r="L533" s="1174"/>
      <c r="M533" s="1155"/>
      <c r="N533" s="897"/>
      <c r="O533" s="898"/>
      <c r="P533" s="899"/>
      <c r="Q533" s="900"/>
      <c r="R533" s="899"/>
      <c r="S533" s="900"/>
      <c r="T533" s="899"/>
      <c r="U533" s="900"/>
      <c r="V533" s="901"/>
      <c r="W533" s="877"/>
      <c r="X533" s="889"/>
      <c r="Y533" s="1169"/>
      <c r="Z533" s="889"/>
      <c r="AA533" s="1170"/>
      <c r="AB533" s="889"/>
      <c r="AC533" s="891" t="s">
        <v>1414</v>
      </c>
      <c r="AD533" s="902"/>
      <c r="AE533" s="1175"/>
      <c r="AF533" s="877"/>
      <c r="AG533" s="879"/>
      <c r="AH533" s="1169"/>
      <c r="AI533" s="879"/>
      <c r="AJ533" s="889"/>
      <c r="AK533" s="891"/>
      <c r="AL533" s="891"/>
      <c r="AN533" s="904">
        <v>6</v>
      </c>
      <c r="AO533" s="904" t="s">
        <v>207</v>
      </c>
    </row>
    <row r="534" spans="1:41" s="904" customFormat="1" ht="13.2" outlineLevel="1">
      <c r="A534" s="891" t="s">
        <v>2613</v>
      </c>
      <c r="B534" s="892"/>
      <c r="C534" s="889"/>
      <c r="D534" s="1152">
        <f t="shared" si="20"/>
        <v>9</v>
      </c>
      <c r="E534" s="1152"/>
      <c r="F534" s="877" t="s">
        <v>3195</v>
      </c>
      <c r="G534" s="879"/>
      <c r="H534" s="890"/>
      <c r="I534" s="890"/>
      <c r="J534" s="880"/>
      <c r="K534" s="897"/>
      <c r="L534" s="1174"/>
      <c r="M534" s="1155"/>
      <c r="N534" s="897"/>
      <c r="O534" s="898"/>
      <c r="P534" s="899"/>
      <c r="Q534" s="900"/>
      <c r="R534" s="899"/>
      <c r="S534" s="900"/>
      <c r="T534" s="899"/>
      <c r="U534" s="900"/>
      <c r="V534" s="901"/>
      <c r="W534" s="877"/>
      <c r="X534" s="889"/>
      <c r="Y534" s="1169"/>
      <c r="Z534" s="889"/>
      <c r="AA534" s="1170"/>
      <c r="AB534" s="889"/>
      <c r="AC534" s="891" t="s">
        <v>1414</v>
      </c>
      <c r="AD534" s="902"/>
      <c r="AE534" s="1175"/>
      <c r="AF534" s="877"/>
      <c r="AG534" s="879"/>
      <c r="AH534" s="1169"/>
      <c r="AI534" s="879"/>
      <c r="AJ534" s="889"/>
      <c r="AK534" s="891"/>
      <c r="AL534" s="891"/>
      <c r="AN534" s="904">
        <v>6</v>
      </c>
      <c r="AO534" s="904" t="s">
        <v>207</v>
      </c>
    </row>
    <row r="535" spans="1:41" s="904" customFormat="1" ht="13.2" outlineLevel="1">
      <c r="A535" s="891" t="s">
        <v>2613</v>
      </c>
      <c r="B535" s="892"/>
      <c r="C535" s="889"/>
      <c r="D535" s="1152">
        <f t="shared" si="20"/>
        <v>10</v>
      </c>
      <c r="E535" s="1152"/>
      <c r="F535" s="877" t="s">
        <v>3195</v>
      </c>
      <c r="G535" s="879"/>
      <c r="H535" s="890"/>
      <c r="I535" s="890"/>
      <c r="J535" s="880"/>
      <c r="K535" s="897"/>
      <c r="L535" s="1174"/>
      <c r="M535" s="1155"/>
      <c r="N535" s="897"/>
      <c r="O535" s="898"/>
      <c r="P535" s="899"/>
      <c r="Q535" s="900"/>
      <c r="R535" s="899"/>
      <c r="S535" s="900"/>
      <c r="T535" s="899"/>
      <c r="U535" s="900"/>
      <c r="V535" s="901"/>
      <c r="W535" s="877"/>
      <c r="X535" s="889"/>
      <c r="Y535" s="1169"/>
      <c r="Z535" s="889"/>
      <c r="AA535" s="1170"/>
      <c r="AB535" s="889"/>
      <c r="AC535" s="891" t="s">
        <v>1414</v>
      </c>
      <c r="AD535" s="902"/>
      <c r="AE535" s="1175"/>
      <c r="AF535" s="877"/>
      <c r="AG535" s="879"/>
      <c r="AH535" s="1169"/>
      <c r="AI535" s="879"/>
      <c r="AJ535" s="889"/>
      <c r="AK535" s="891"/>
      <c r="AL535" s="891"/>
      <c r="AN535" s="904">
        <v>6</v>
      </c>
      <c r="AO535" s="904" t="s">
        <v>207</v>
      </c>
    </row>
    <row r="536" spans="1:41" s="904" customFormat="1" ht="13.2" outlineLevel="1">
      <c r="A536" s="891" t="s">
        <v>2613</v>
      </c>
      <c r="B536" s="892"/>
      <c r="C536" s="889"/>
      <c r="D536" s="1152">
        <f t="shared" si="20"/>
        <v>11</v>
      </c>
      <c r="E536" s="1152"/>
      <c r="F536" s="877" t="s">
        <v>3195</v>
      </c>
      <c r="G536" s="879"/>
      <c r="H536" s="890"/>
      <c r="I536" s="890"/>
      <c r="J536" s="880"/>
      <c r="K536" s="897"/>
      <c r="L536" s="1174"/>
      <c r="M536" s="1155"/>
      <c r="N536" s="897"/>
      <c r="O536" s="898"/>
      <c r="P536" s="899"/>
      <c r="Q536" s="900"/>
      <c r="R536" s="899"/>
      <c r="S536" s="900"/>
      <c r="T536" s="899"/>
      <c r="U536" s="900"/>
      <c r="V536" s="901"/>
      <c r="W536" s="877"/>
      <c r="X536" s="889"/>
      <c r="Y536" s="1169"/>
      <c r="Z536" s="889"/>
      <c r="AA536" s="1170"/>
      <c r="AB536" s="889"/>
      <c r="AC536" s="891" t="s">
        <v>1414</v>
      </c>
      <c r="AD536" s="902"/>
      <c r="AE536" s="1175"/>
      <c r="AF536" s="877"/>
      <c r="AG536" s="879"/>
      <c r="AH536" s="1169"/>
      <c r="AI536" s="879"/>
      <c r="AJ536" s="889"/>
      <c r="AK536" s="891"/>
      <c r="AL536" s="891"/>
      <c r="AN536" s="904">
        <v>6</v>
      </c>
      <c r="AO536" s="904" t="s">
        <v>207</v>
      </c>
    </row>
    <row r="537" spans="1:41" s="904" customFormat="1" ht="13.2" outlineLevel="1">
      <c r="A537" s="891" t="s">
        <v>2613</v>
      </c>
      <c r="B537" s="892"/>
      <c r="C537" s="889"/>
      <c r="D537" s="1152">
        <f t="shared" si="20"/>
        <v>12</v>
      </c>
      <c r="E537" s="1152"/>
      <c r="F537" s="877" t="s">
        <v>3195</v>
      </c>
      <c r="G537" s="879"/>
      <c r="H537" s="890"/>
      <c r="I537" s="890"/>
      <c r="J537" s="880"/>
      <c r="K537" s="897"/>
      <c r="L537" s="1174"/>
      <c r="M537" s="1155"/>
      <c r="N537" s="897"/>
      <c r="O537" s="898"/>
      <c r="P537" s="899"/>
      <c r="Q537" s="900"/>
      <c r="R537" s="899"/>
      <c r="S537" s="900"/>
      <c r="T537" s="899"/>
      <c r="U537" s="900"/>
      <c r="V537" s="901"/>
      <c r="W537" s="877"/>
      <c r="X537" s="889"/>
      <c r="Y537" s="1169"/>
      <c r="Z537" s="889"/>
      <c r="AA537" s="1170"/>
      <c r="AB537" s="889"/>
      <c r="AC537" s="891" t="s">
        <v>1414</v>
      </c>
      <c r="AD537" s="902"/>
      <c r="AE537" s="1175"/>
      <c r="AF537" s="877"/>
      <c r="AG537" s="879"/>
      <c r="AH537" s="1169"/>
      <c r="AI537" s="879"/>
      <c r="AJ537" s="889"/>
      <c r="AK537" s="891"/>
      <c r="AL537" s="891"/>
      <c r="AN537" s="904">
        <v>6</v>
      </c>
      <c r="AO537" s="904" t="s">
        <v>207</v>
      </c>
    </row>
    <row r="538" spans="1:41" s="904" customFormat="1" ht="13.2" outlineLevel="1">
      <c r="A538" s="891" t="s">
        <v>2613</v>
      </c>
      <c r="B538" s="892"/>
      <c r="C538" s="889"/>
      <c r="D538" s="1152">
        <f t="shared" si="20"/>
        <v>13</v>
      </c>
      <c r="E538" s="1152"/>
      <c r="F538" s="877" t="s">
        <v>3195</v>
      </c>
      <c r="G538" s="879"/>
      <c r="H538" s="890"/>
      <c r="I538" s="890"/>
      <c r="J538" s="880"/>
      <c r="K538" s="897"/>
      <c r="L538" s="1174"/>
      <c r="M538" s="1155"/>
      <c r="N538" s="897"/>
      <c r="O538" s="898"/>
      <c r="P538" s="899"/>
      <c r="Q538" s="900"/>
      <c r="R538" s="899"/>
      <c r="S538" s="900"/>
      <c r="T538" s="899"/>
      <c r="U538" s="900"/>
      <c r="V538" s="901"/>
      <c r="W538" s="877"/>
      <c r="X538" s="889"/>
      <c r="Y538" s="1169"/>
      <c r="Z538" s="889"/>
      <c r="AA538" s="1170"/>
      <c r="AB538" s="889"/>
      <c r="AC538" s="891" t="s">
        <v>1414</v>
      </c>
      <c r="AD538" s="902"/>
      <c r="AE538" s="1175"/>
      <c r="AF538" s="877"/>
      <c r="AG538" s="879"/>
      <c r="AH538" s="1169"/>
      <c r="AI538" s="879"/>
      <c r="AJ538" s="889"/>
      <c r="AK538" s="891"/>
      <c r="AL538" s="891"/>
      <c r="AN538" s="904">
        <v>6</v>
      </c>
      <c r="AO538" s="904" t="s">
        <v>207</v>
      </c>
    </row>
    <row r="539" spans="1:41" s="904" customFormat="1" ht="13.2" outlineLevel="1">
      <c r="A539" s="891" t="s">
        <v>2613</v>
      </c>
      <c r="B539" s="892"/>
      <c r="C539" s="889"/>
      <c r="D539" s="1152">
        <f t="shared" si="20"/>
        <v>14</v>
      </c>
      <c r="E539" s="1152"/>
      <c r="F539" s="877" t="s">
        <v>3195</v>
      </c>
      <c r="G539" s="879"/>
      <c r="H539" s="890"/>
      <c r="I539" s="890"/>
      <c r="J539" s="880"/>
      <c r="K539" s="897"/>
      <c r="L539" s="1174"/>
      <c r="M539" s="1155"/>
      <c r="N539" s="897"/>
      <c r="O539" s="898"/>
      <c r="P539" s="899"/>
      <c r="Q539" s="900"/>
      <c r="R539" s="899"/>
      <c r="S539" s="900"/>
      <c r="T539" s="899"/>
      <c r="U539" s="900"/>
      <c r="V539" s="901"/>
      <c r="W539" s="877"/>
      <c r="X539" s="889"/>
      <c r="Y539" s="1169"/>
      <c r="Z539" s="889"/>
      <c r="AA539" s="1170"/>
      <c r="AB539" s="889"/>
      <c r="AC539" s="891" t="s">
        <v>1414</v>
      </c>
      <c r="AD539" s="902"/>
      <c r="AE539" s="1175"/>
      <c r="AF539" s="877"/>
      <c r="AG539" s="879"/>
      <c r="AH539" s="1169"/>
      <c r="AI539" s="879"/>
      <c r="AJ539" s="889"/>
      <c r="AK539" s="891"/>
      <c r="AL539" s="891"/>
      <c r="AN539" s="904">
        <v>6</v>
      </c>
      <c r="AO539" s="904" t="s">
        <v>207</v>
      </c>
    </row>
    <row r="540" spans="1:41" s="904" customFormat="1" ht="13.2" outlineLevel="1">
      <c r="A540" s="891" t="s">
        <v>2613</v>
      </c>
      <c r="B540" s="892"/>
      <c r="C540" s="889"/>
      <c r="D540" s="1152">
        <f t="shared" si="20"/>
        <v>15</v>
      </c>
      <c r="E540" s="1152"/>
      <c r="F540" s="877" t="s">
        <v>3195</v>
      </c>
      <c r="G540" s="879"/>
      <c r="H540" s="890"/>
      <c r="I540" s="890"/>
      <c r="J540" s="880"/>
      <c r="K540" s="897"/>
      <c r="L540" s="1174"/>
      <c r="M540" s="1155"/>
      <c r="N540" s="897"/>
      <c r="O540" s="898"/>
      <c r="P540" s="899"/>
      <c r="Q540" s="900"/>
      <c r="R540" s="899"/>
      <c r="S540" s="900"/>
      <c r="T540" s="899"/>
      <c r="U540" s="900"/>
      <c r="V540" s="901"/>
      <c r="W540" s="877"/>
      <c r="X540" s="889"/>
      <c r="Y540" s="1169"/>
      <c r="Z540" s="889"/>
      <c r="AA540" s="1170"/>
      <c r="AB540" s="889"/>
      <c r="AC540" s="891" t="s">
        <v>1414</v>
      </c>
      <c r="AD540" s="902"/>
      <c r="AE540" s="1175"/>
      <c r="AF540" s="877"/>
      <c r="AG540" s="879"/>
      <c r="AH540" s="1169"/>
      <c r="AI540" s="879"/>
      <c r="AJ540" s="889"/>
      <c r="AK540" s="891"/>
      <c r="AL540" s="891"/>
      <c r="AN540" s="904">
        <v>6</v>
      </c>
      <c r="AO540" s="904" t="s">
        <v>207</v>
      </c>
    </row>
    <row r="541" spans="1:41" s="904" customFormat="1" ht="13.2" outlineLevel="1">
      <c r="A541" s="891" t="s">
        <v>2613</v>
      </c>
      <c r="B541" s="892"/>
      <c r="C541" s="889"/>
      <c r="D541" s="1152">
        <f t="shared" si="20"/>
        <v>16</v>
      </c>
      <c r="E541" s="1152"/>
      <c r="F541" s="877" t="s">
        <v>3195</v>
      </c>
      <c r="G541" s="879"/>
      <c r="H541" s="890"/>
      <c r="I541" s="890"/>
      <c r="J541" s="880"/>
      <c r="K541" s="897"/>
      <c r="L541" s="1174"/>
      <c r="M541" s="1155"/>
      <c r="N541" s="897"/>
      <c r="O541" s="898"/>
      <c r="P541" s="899"/>
      <c r="Q541" s="900"/>
      <c r="R541" s="899"/>
      <c r="S541" s="900"/>
      <c r="T541" s="899"/>
      <c r="U541" s="900"/>
      <c r="V541" s="901"/>
      <c r="W541" s="877"/>
      <c r="X541" s="889"/>
      <c r="Y541" s="1169"/>
      <c r="Z541" s="889"/>
      <c r="AA541" s="1170"/>
      <c r="AB541" s="889"/>
      <c r="AC541" s="891" t="s">
        <v>1414</v>
      </c>
      <c r="AD541" s="902"/>
      <c r="AE541" s="1175"/>
      <c r="AF541" s="877"/>
      <c r="AG541" s="879"/>
      <c r="AH541" s="1169"/>
      <c r="AI541" s="879"/>
      <c r="AJ541" s="889"/>
      <c r="AK541" s="891"/>
      <c r="AL541" s="891"/>
      <c r="AN541" s="904">
        <v>6</v>
      </c>
      <c r="AO541" s="904" t="s">
        <v>207</v>
      </c>
    </row>
    <row r="542" spans="1:41" s="904" customFormat="1" ht="13.2">
      <c r="A542" s="1115"/>
      <c r="B542" s="1159"/>
      <c r="C542" s="1159"/>
      <c r="D542" s="1160"/>
      <c r="E542" s="1159"/>
      <c r="F542" s="1161"/>
      <c r="G542" s="1159"/>
      <c r="H542" s="1161"/>
      <c r="I542" s="1161"/>
      <c r="J542" s="1161"/>
      <c r="K542" s="1161"/>
      <c r="L542" s="1159"/>
      <c r="M542" s="1159"/>
      <c r="N542" s="1161"/>
      <c r="O542" s="1161"/>
      <c r="P542" s="1159"/>
      <c r="Q542" s="1161"/>
      <c r="R542" s="1159"/>
      <c r="S542" s="1161"/>
      <c r="T542" s="1159"/>
      <c r="U542" s="1159"/>
      <c r="V542" s="1159"/>
      <c r="Y542" s="1159"/>
      <c r="Z542" s="1159"/>
      <c r="AA542" s="1159"/>
      <c r="AB542" s="1159"/>
      <c r="AC542" s="1159"/>
      <c r="AF542" s="1161"/>
      <c r="AG542" s="1159"/>
      <c r="AH542" s="1159"/>
      <c r="AI542" s="1159"/>
      <c r="AJ542" s="1159"/>
    </row>
    <row r="543" spans="1:41" s="904" customFormat="1" ht="13.8" thickBot="1">
      <c r="D543" s="904" t="s">
        <v>5921</v>
      </c>
      <c r="L543" s="1082"/>
    </row>
    <row r="544" spans="1:41" s="904" customFormat="1" ht="13.8" outlineLevel="1" thickBot="1">
      <c r="A544" s="1163" t="s">
        <v>9</v>
      </c>
      <c r="B544" s="1122" t="s">
        <v>306</v>
      </c>
      <c r="C544" s="1123"/>
      <c r="D544" s="1122" t="s">
        <v>912</v>
      </c>
      <c r="E544" s="1122"/>
      <c r="F544" s="1130" t="s">
        <v>307</v>
      </c>
      <c r="G544" s="1126"/>
      <c r="H544" s="1126"/>
      <c r="I544" s="1126"/>
      <c r="J544" s="1162"/>
      <c r="K544" s="1123" t="s">
        <v>209</v>
      </c>
      <c r="L544" s="1122" t="s">
        <v>4915</v>
      </c>
      <c r="M544" s="1122"/>
      <c r="N544" s="1131" t="s">
        <v>209</v>
      </c>
      <c r="O544" s="1132" t="s">
        <v>309</v>
      </c>
      <c r="P544" s="1122"/>
      <c r="Q544" s="1122"/>
      <c r="R544" s="1122"/>
      <c r="S544" s="1122"/>
      <c r="T544" s="1122"/>
      <c r="U544" s="1122"/>
      <c r="V544" s="1123"/>
      <c r="W544" s="1130" t="s">
        <v>1164</v>
      </c>
      <c r="X544" s="1127"/>
      <c r="Y544" s="1122" t="s">
        <v>357</v>
      </c>
      <c r="Z544" s="1122" t="s">
        <v>357</v>
      </c>
      <c r="AA544" s="1123"/>
      <c r="AB544" s="1123" t="s">
        <v>3585</v>
      </c>
      <c r="AC544" s="1131" t="s">
        <v>377</v>
      </c>
      <c r="AD544" s="1122" t="s">
        <v>4917</v>
      </c>
      <c r="AE544" s="1123"/>
      <c r="AF544" s="1130" t="s">
        <v>308</v>
      </c>
      <c r="AG544" s="1162" t="s">
        <v>357</v>
      </c>
      <c r="AH544" s="1132" t="s">
        <v>4734</v>
      </c>
      <c r="AI544" s="1132"/>
      <c r="AJ544" s="1132"/>
      <c r="AK544" s="1133" t="s">
        <v>3213</v>
      </c>
      <c r="AL544" s="1131"/>
    </row>
    <row r="545" spans="1:41" s="1173" customFormat="1" ht="195" outlineLevel="1">
      <c r="A545" s="1136" t="s">
        <v>776</v>
      </c>
      <c r="B545" s="1135" t="s">
        <v>305</v>
      </c>
      <c r="C545" s="1136" t="s">
        <v>3054</v>
      </c>
      <c r="D545" s="1135" t="s">
        <v>3949</v>
      </c>
      <c r="E545" s="1184" t="s">
        <v>5280</v>
      </c>
      <c r="F545" s="1138" t="s">
        <v>3055</v>
      </c>
      <c r="G545" s="1139" t="s">
        <v>2112</v>
      </c>
      <c r="H545" s="1140" t="s">
        <v>1468</v>
      </c>
      <c r="I545" s="1140" t="s">
        <v>1467</v>
      </c>
      <c r="J545" s="1142" t="s">
        <v>2842</v>
      </c>
      <c r="K545" s="1167" t="s">
        <v>1415</v>
      </c>
      <c r="L545" s="1143" t="s">
        <v>4914</v>
      </c>
      <c r="M545" s="1142" t="s">
        <v>2771</v>
      </c>
      <c r="N545" s="1144" t="s">
        <v>4231</v>
      </c>
      <c r="O545" s="1138" t="s">
        <v>83</v>
      </c>
      <c r="P545" s="1140" t="s">
        <v>3057</v>
      </c>
      <c r="Q545" s="1140" t="s">
        <v>1606</v>
      </c>
      <c r="R545" s="1140" t="s">
        <v>1607</v>
      </c>
      <c r="S545" s="1140" t="s">
        <v>4619</v>
      </c>
      <c r="T545" s="1140" t="s">
        <v>4620</v>
      </c>
      <c r="U545" s="1140" t="s">
        <v>4621</v>
      </c>
      <c r="V545" s="1142" t="s">
        <v>4622</v>
      </c>
      <c r="W545" s="1146" t="s">
        <v>4012</v>
      </c>
      <c r="X545" s="1147" t="s">
        <v>5442</v>
      </c>
      <c r="Y545" s="1165"/>
      <c r="Z545" s="1149"/>
      <c r="AA545" s="1166"/>
      <c r="AB545" s="1172" t="s">
        <v>2582</v>
      </c>
      <c r="AC545" s="1172" t="s">
        <v>3056</v>
      </c>
      <c r="AD545" s="1148" t="s">
        <v>4916</v>
      </c>
      <c r="AE545" s="1136" t="s">
        <v>2585</v>
      </c>
      <c r="AF545" s="1138" t="s">
        <v>2583</v>
      </c>
      <c r="AG545" s="1142"/>
      <c r="AH545" s="1138" t="s">
        <v>4431</v>
      </c>
      <c r="AI545" s="1149" t="s">
        <v>4429</v>
      </c>
      <c r="AJ545" s="1142" t="s">
        <v>4430</v>
      </c>
      <c r="AK545" s="1150" t="s">
        <v>995</v>
      </c>
      <c r="AL545" s="1151" t="s">
        <v>4994</v>
      </c>
    </row>
    <row r="546" spans="1:41" s="904" customFormat="1" ht="13.2" outlineLevel="1">
      <c r="A546" s="891" t="s">
        <v>2613</v>
      </c>
      <c r="B546" s="892"/>
      <c r="C546" s="889"/>
      <c r="D546" s="1152">
        <v>1</v>
      </c>
      <c r="E546" s="1152"/>
      <c r="F546" s="877" t="s">
        <v>3195</v>
      </c>
      <c r="G546" s="879"/>
      <c r="H546" s="890"/>
      <c r="I546" s="890"/>
      <c r="J546" s="880"/>
      <c r="K546" s="897"/>
      <c r="L546" s="892"/>
      <c r="M546" s="889"/>
      <c r="N546" s="897"/>
      <c r="O546" s="1154"/>
      <c r="P546" s="899"/>
      <c r="Q546" s="900"/>
      <c r="R546" s="899"/>
      <c r="S546" s="900"/>
      <c r="T546" s="899"/>
      <c r="U546" s="900"/>
      <c r="V546" s="901"/>
      <c r="W546" s="895"/>
      <c r="X546" s="889"/>
      <c r="Y546" s="1169"/>
      <c r="Z546" s="903"/>
      <c r="AA546" s="1170"/>
      <c r="AB546" s="889"/>
      <c r="AC546" s="891" t="s">
        <v>1414</v>
      </c>
      <c r="AD546" s="902"/>
      <c r="AE546" s="1175"/>
      <c r="AF546" s="877"/>
      <c r="AG546" s="889"/>
      <c r="AH546" s="1169"/>
      <c r="AI546" s="879"/>
      <c r="AJ546" s="889"/>
      <c r="AK546" s="891"/>
      <c r="AL546" s="891"/>
      <c r="AN546" s="904">
        <v>39</v>
      </c>
      <c r="AO546" s="904" t="s">
        <v>3421</v>
      </c>
    </row>
    <row r="547" spans="1:41" s="904" customFormat="1" ht="13.2" outlineLevel="1">
      <c r="A547" s="891" t="s">
        <v>2613</v>
      </c>
      <c r="B547" s="892"/>
      <c r="C547" s="889"/>
      <c r="D547" s="1152">
        <f t="shared" ref="D547:D561" si="21">D546+1</f>
        <v>2</v>
      </c>
      <c r="E547" s="1152"/>
      <c r="F547" s="877" t="s">
        <v>3195</v>
      </c>
      <c r="G547" s="879"/>
      <c r="H547" s="890"/>
      <c r="I547" s="890"/>
      <c r="J547" s="880"/>
      <c r="K547" s="897"/>
      <c r="L547" s="892"/>
      <c r="M547" s="889"/>
      <c r="N547" s="897"/>
      <c r="O547" s="1154"/>
      <c r="P547" s="899"/>
      <c r="Q547" s="900"/>
      <c r="R547" s="899"/>
      <c r="S547" s="900"/>
      <c r="T547" s="899"/>
      <c r="U547" s="900"/>
      <c r="V547" s="901"/>
      <c r="W547" s="895"/>
      <c r="X547" s="889"/>
      <c r="Y547" s="1169"/>
      <c r="Z547" s="903"/>
      <c r="AA547" s="1170"/>
      <c r="AB547" s="889"/>
      <c r="AC547" s="891" t="s">
        <v>1414</v>
      </c>
      <c r="AD547" s="902"/>
      <c r="AE547" s="1175"/>
      <c r="AF547" s="877"/>
      <c r="AG547" s="889"/>
      <c r="AH547" s="1169"/>
      <c r="AI547" s="879"/>
      <c r="AJ547" s="889"/>
      <c r="AK547" s="891"/>
      <c r="AL547" s="891"/>
      <c r="AN547" s="904">
        <v>39</v>
      </c>
      <c r="AO547" s="904" t="s">
        <v>3421</v>
      </c>
    </row>
    <row r="548" spans="1:41" s="904" customFormat="1" ht="13.2" outlineLevel="1">
      <c r="A548" s="891" t="s">
        <v>2613</v>
      </c>
      <c r="B548" s="892"/>
      <c r="C548" s="889"/>
      <c r="D548" s="1152">
        <f t="shared" si="21"/>
        <v>3</v>
      </c>
      <c r="E548" s="1152"/>
      <c r="F548" s="877" t="s">
        <v>3195</v>
      </c>
      <c r="G548" s="879"/>
      <c r="H548" s="890"/>
      <c r="I548" s="890"/>
      <c r="J548" s="880"/>
      <c r="K548" s="897"/>
      <c r="L548" s="892"/>
      <c r="M548" s="889"/>
      <c r="N548" s="897"/>
      <c r="O548" s="1154"/>
      <c r="P548" s="899"/>
      <c r="Q548" s="900"/>
      <c r="R548" s="899"/>
      <c r="S548" s="900"/>
      <c r="T548" s="899"/>
      <c r="U548" s="900"/>
      <c r="V548" s="901"/>
      <c r="W548" s="895"/>
      <c r="X548" s="889"/>
      <c r="Y548" s="1169"/>
      <c r="Z548" s="903"/>
      <c r="AA548" s="1170"/>
      <c r="AB548" s="889"/>
      <c r="AC548" s="891" t="s">
        <v>1414</v>
      </c>
      <c r="AD548" s="902"/>
      <c r="AE548" s="1175"/>
      <c r="AF548" s="877"/>
      <c r="AG548" s="889"/>
      <c r="AH548" s="1169"/>
      <c r="AI548" s="879"/>
      <c r="AJ548" s="889"/>
      <c r="AK548" s="891"/>
      <c r="AL548" s="891"/>
      <c r="AN548" s="904">
        <v>39</v>
      </c>
      <c r="AO548" s="904" t="s">
        <v>3421</v>
      </c>
    </row>
    <row r="549" spans="1:41" s="904" customFormat="1" ht="13.2" outlineLevel="1">
      <c r="A549" s="891" t="s">
        <v>2613</v>
      </c>
      <c r="B549" s="892"/>
      <c r="C549" s="889"/>
      <c r="D549" s="1152">
        <f t="shared" si="21"/>
        <v>4</v>
      </c>
      <c r="E549" s="1152"/>
      <c r="F549" s="877" t="s">
        <v>3195</v>
      </c>
      <c r="G549" s="879"/>
      <c r="H549" s="890"/>
      <c r="I549" s="890"/>
      <c r="J549" s="880"/>
      <c r="K549" s="897"/>
      <c r="L549" s="892"/>
      <c r="M549" s="889"/>
      <c r="N549" s="897"/>
      <c r="O549" s="898"/>
      <c r="P549" s="899"/>
      <c r="Q549" s="900"/>
      <c r="R549" s="899"/>
      <c r="S549" s="900"/>
      <c r="T549" s="899"/>
      <c r="U549" s="900"/>
      <c r="V549" s="901"/>
      <c r="W549" s="877"/>
      <c r="X549" s="889"/>
      <c r="Y549" s="1169"/>
      <c r="Z549" s="903"/>
      <c r="AA549" s="1170"/>
      <c r="AB549" s="889"/>
      <c r="AC549" s="891" t="s">
        <v>1414</v>
      </c>
      <c r="AD549" s="902"/>
      <c r="AE549" s="1175"/>
      <c r="AF549" s="877"/>
      <c r="AG549" s="889"/>
      <c r="AH549" s="1169"/>
      <c r="AI549" s="879"/>
      <c r="AJ549" s="889"/>
      <c r="AK549" s="891"/>
      <c r="AL549" s="891"/>
      <c r="AN549" s="904">
        <v>39</v>
      </c>
      <c r="AO549" s="904" t="s">
        <v>3421</v>
      </c>
    </row>
    <row r="550" spans="1:41" s="904" customFormat="1" ht="13.2" outlineLevel="1">
      <c r="A550" s="891" t="s">
        <v>2613</v>
      </c>
      <c r="B550" s="892"/>
      <c r="C550" s="889"/>
      <c r="D550" s="1152">
        <f t="shared" si="21"/>
        <v>5</v>
      </c>
      <c r="E550" s="1152"/>
      <c r="F550" s="877" t="s">
        <v>3195</v>
      </c>
      <c r="G550" s="879"/>
      <c r="H550" s="890"/>
      <c r="I550" s="890"/>
      <c r="J550" s="880"/>
      <c r="K550" s="897"/>
      <c r="L550" s="892"/>
      <c r="M550" s="889"/>
      <c r="N550" s="897"/>
      <c r="O550" s="898"/>
      <c r="P550" s="899"/>
      <c r="Q550" s="900"/>
      <c r="R550" s="899"/>
      <c r="S550" s="900"/>
      <c r="T550" s="899"/>
      <c r="U550" s="900"/>
      <c r="V550" s="901"/>
      <c r="W550" s="877"/>
      <c r="X550" s="889"/>
      <c r="Y550" s="1169"/>
      <c r="Z550" s="903"/>
      <c r="AA550" s="1170"/>
      <c r="AB550" s="889"/>
      <c r="AC550" s="891" t="s">
        <v>1414</v>
      </c>
      <c r="AD550" s="902"/>
      <c r="AE550" s="1175"/>
      <c r="AF550" s="877"/>
      <c r="AG550" s="889"/>
      <c r="AH550" s="1169"/>
      <c r="AI550" s="879"/>
      <c r="AJ550" s="889"/>
      <c r="AK550" s="891"/>
      <c r="AL550" s="891"/>
      <c r="AN550" s="904">
        <v>39</v>
      </c>
      <c r="AO550" s="904" t="s">
        <v>3421</v>
      </c>
    </row>
    <row r="551" spans="1:41" s="904" customFormat="1" ht="13.2" outlineLevel="1">
      <c r="A551" s="891" t="s">
        <v>2613</v>
      </c>
      <c r="B551" s="892"/>
      <c r="C551" s="889"/>
      <c r="D551" s="1152">
        <f t="shared" si="21"/>
        <v>6</v>
      </c>
      <c r="E551" s="1152"/>
      <c r="F551" s="877" t="s">
        <v>3195</v>
      </c>
      <c r="G551" s="879"/>
      <c r="H551" s="890"/>
      <c r="I551" s="890"/>
      <c r="J551" s="880"/>
      <c r="K551" s="897"/>
      <c r="L551" s="892"/>
      <c r="M551" s="889"/>
      <c r="N551" s="897"/>
      <c r="O551" s="898"/>
      <c r="P551" s="899"/>
      <c r="Q551" s="900"/>
      <c r="R551" s="899"/>
      <c r="S551" s="900"/>
      <c r="T551" s="899"/>
      <c r="U551" s="900"/>
      <c r="V551" s="901"/>
      <c r="W551" s="877"/>
      <c r="X551" s="889"/>
      <c r="Y551" s="1169"/>
      <c r="Z551" s="903"/>
      <c r="AA551" s="1170"/>
      <c r="AB551" s="889"/>
      <c r="AC551" s="891" t="s">
        <v>1414</v>
      </c>
      <c r="AD551" s="902"/>
      <c r="AE551" s="1175"/>
      <c r="AF551" s="877"/>
      <c r="AG551" s="889"/>
      <c r="AH551" s="1169"/>
      <c r="AI551" s="879"/>
      <c r="AJ551" s="889"/>
      <c r="AK551" s="891"/>
      <c r="AL551" s="891"/>
      <c r="AN551" s="904">
        <v>39</v>
      </c>
      <c r="AO551" s="904" t="s">
        <v>3421</v>
      </c>
    </row>
    <row r="552" spans="1:41" s="904" customFormat="1" ht="13.2" outlineLevel="1">
      <c r="A552" s="891" t="s">
        <v>2613</v>
      </c>
      <c r="B552" s="892"/>
      <c r="C552" s="889"/>
      <c r="D552" s="1152">
        <f t="shared" si="21"/>
        <v>7</v>
      </c>
      <c r="E552" s="1152"/>
      <c r="F552" s="877" t="s">
        <v>3195</v>
      </c>
      <c r="G552" s="879"/>
      <c r="H552" s="890"/>
      <c r="I552" s="890"/>
      <c r="J552" s="880"/>
      <c r="K552" s="897"/>
      <c r="L552" s="892"/>
      <c r="M552" s="889"/>
      <c r="N552" s="897"/>
      <c r="O552" s="898"/>
      <c r="P552" s="899"/>
      <c r="Q552" s="900"/>
      <c r="R552" s="899"/>
      <c r="S552" s="900"/>
      <c r="T552" s="899"/>
      <c r="U552" s="900"/>
      <c r="V552" s="901"/>
      <c r="W552" s="877"/>
      <c r="X552" s="889"/>
      <c r="Y552" s="1169"/>
      <c r="Z552" s="903"/>
      <c r="AA552" s="1170"/>
      <c r="AB552" s="889"/>
      <c r="AC552" s="891" t="s">
        <v>1414</v>
      </c>
      <c r="AD552" s="902"/>
      <c r="AE552" s="1175"/>
      <c r="AF552" s="877"/>
      <c r="AG552" s="889"/>
      <c r="AH552" s="1169"/>
      <c r="AI552" s="879"/>
      <c r="AJ552" s="889"/>
      <c r="AK552" s="891"/>
      <c r="AL552" s="891"/>
      <c r="AN552" s="904">
        <v>39</v>
      </c>
      <c r="AO552" s="904" t="s">
        <v>3421</v>
      </c>
    </row>
    <row r="553" spans="1:41" s="904" customFormat="1" ht="13.2" outlineLevel="1">
      <c r="A553" s="891" t="s">
        <v>2613</v>
      </c>
      <c r="B553" s="892"/>
      <c r="C553" s="889"/>
      <c r="D553" s="1152">
        <f t="shared" si="21"/>
        <v>8</v>
      </c>
      <c r="E553" s="1152"/>
      <c r="F553" s="877" t="s">
        <v>3195</v>
      </c>
      <c r="G553" s="879"/>
      <c r="H553" s="890"/>
      <c r="I553" s="890"/>
      <c r="J553" s="880"/>
      <c r="K553" s="897"/>
      <c r="L553" s="892"/>
      <c r="M553" s="889"/>
      <c r="N553" s="897"/>
      <c r="O553" s="898"/>
      <c r="P553" s="899"/>
      <c r="Q553" s="900"/>
      <c r="R553" s="899"/>
      <c r="S553" s="900"/>
      <c r="T553" s="899"/>
      <c r="U553" s="900"/>
      <c r="V553" s="901"/>
      <c r="W553" s="877"/>
      <c r="X553" s="889"/>
      <c r="Y553" s="1169"/>
      <c r="Z553" s="903"/>
      <c r="AA553" s="1170"/>
      <c r="AB553" s="889"/>
      <c r="AC553" s="891" t="s">
        <v>1414</v>
      </c>
      <c r="AD553" s="902"/>
      <c r="AE553" s="1175"/>
      <c r="AF553" s="877"/>
      <c r="AG553" s="889"/>
      <c r="AH553" s="1169"/>
      <c r="AI553" s="879"/>
      <c r="AJ553" s="889"/>
      <c r="AK553" s="891"/>
      <c r="AL553" s="891"/>
      <c r="AN553" s="904">
        <v>39</v>
      </c>
      <c r="AO553" s="904" t="s">
        <v>3421</v>
      </c>
    </row>
    <row r="554" spans="1:41" s="904" customFormat="1" ht="13.2" outlineLevel="1">
      <c r="A554" s="891" t="s">
        <v>2613</v>
      </c>
      <c r="B554" s="892"/>
      <c r="C554" s="889"/>
      <c r="D554" s="1152">
        <f t="shared" si="21"/>
        <v>9</v>
      </c>
      <c r="E554" s="1152"/>
      <c r="F554" s="877" t="s">
        <v>3195</v>
      </c>
      <c r="G554" s="879"/>
      <c r="H554" s="890"/>
      <c r="I554" s="890"/>
      <c r="J554" s="880"/>
      <c r="K554" s="897"/>
      <c r="L554" s="892"/>
      <c r="M554" s="889"/>
      <c r="N554" s="897"/>
      <c r="O554" s="898"/>
      <c r="P554" s="899"/>
      <c r="Q554" s="900"/>
      <c r="R554" s="899"/>
      <c r="S554" s="900"/>
      <c r="T554" s="899"/>
      <c r="U554" s="900"/>
      <c r="V554" s="901"/>
      <c r="W554" s="877"/>
      <c r="X554" s="889"/>
      <c r="Y554" s="1169"/>
      <c r="Z554" s="903"/>
      <c r="AA554" s="1170"/>
      <c r="AB554" s="889"/>
      <c r="AC554" s="891" t="s">
        <v>1414</v>
      </c>
      <c r="AD554" s="902"/>
      <c r="AE554" s="1175"/>
      <c r="AF554" s="877"/>
      <c r="AG554" s="889"/>
      <c r="AH554" s="1169"/>
      <c r="AI554" s="879"/>
      <c r="AJ554" s="889"/>
      <c r="AK554" s="891"/>
      <c r="AL554" s="891"/>
      <c r="AN554" s="904">
        <v>39</v>
      </c>
      <c r="AO554" s="904" t="s">
        <v>3421</v>
      </c>
    </row>
    <row r="555" spans="1:41" s="904" customFormat="1" ht="13.2" outlineLevel="1">
      <c r="A555" s="891" t="s">
        <v>2613</v>
      </c>
      <c r="B555" s="892"/>
      <c r="C555" s="889"/>
      <c r="D555" s="1152">
        <f t="shared" si="21"/>
        <v>10</v>
      </c>
      <c r="E555" s="1152"/>
      <c r="F555" s="877" t="s">
        <v>3195</v>
      </c>
      <c r="G555" s="879"/>
      <c r="H555" s="890"/>
      <c r="I555" s="890"/>
      <c r="J555" s="880"/>
      <c r="K555" s="897"/>
      <c r="L555" s="892"/>
      <c r="M555" s="889"/>
      <c r="N555" s="897"/>
      <c r="O555" s="898"/>
      <c r="P555" s="899"/>
      <c r="Q555" s="900"/>
      <c r="R555" s="899"/>
      <c r="S555" s="900"/>
      <c r="T555" s="899"/>
      <c r="U555" s="900"/>
      <c r="V555" s="901"/>
      <c r="W555" s="877"/>
      <c r="X555" s="889"/>
      <c r="Y555" s="1169"/>
      <c r="Z555" s="903"/>
      <c r="AA555" s="1170"/>
      <c r="AB555" s="889"/>
      <c r="AC555" s="891" t="s">
        <v>1414</v>
      </c>
      <c r="AD555" s="902"/>
      <c r="AE555" s="1175"/>
      <c r="AF555" s="877"/>
      <c r="AG555" s="889"/>
      <c r="AH555" s="1169"/>
      <c r="AI555" s="879"/>
      <c r="AJ555" s="889"/>
      <c r="AK555" s="891"/>
      <c r="AL555" s="891"/>
      <c r="AN555" s="904">
        <v>39</v>
      </c>
      <c r="AO555" s="904" t="s">
        <v>3421</v>
      </c>
    </row>
    <row r="556" spans="1:41" s="904" customFormat="1" ht="13.2" outlineLevel="1">
      <c r="A556" s="891" t="s">
        <v>2613</v>
      </c>
      <c r="B556" s="892"/>
      <c r="C556" s="889"/>
      <c r="D556" s="1152">
        <f t="shared" si="21"/>
        <v>11</v>
      </c>
      <c r="E556" s="1152"/>
      <c r="F556" s="877" t="s">
        <v>3195</v>
      </c>
      <c r="G556" s="879"/>
      <c r="H556" s="890"/>
      <c r="I556" s="890"/>
      <c r="J556" s="880"/>
      <c r="K556" s="897"/>
      <c r="L556" s="892"/>
      <c r="M556" s="889"/>
      <c r="N556" s="897"/>
      <c r="O556" s="898"/>
      <c r="P556" s="899"/>
      <c r="Q556" s="900"/>
      <c r="R556" s="899"/>
      <c r="S556" s="900"/>
      <c r="T556" s="899"/>
      <c r="U556" s="900"/>
      <c r="V556" s="901"/>
      <c r="W556" s="877"/>
      <c r="X556" s="889"/>
      <c r="Y556" s="1169"/>
      <c r="Z556" s="903"/>
      <c r="AA556" s="1170"/>
      <c r="AB556" s="889"/>
      <c r="AC556" s="891" t="s">
        <v>1414</v>
      </c>
      <c r="AD556" s="902"/>
      <c r="AE556" s="1175"/>
      <c r="AF556" s="877"/>
      <c r="AG556" s="889"/>
      <c r="AH556" s="1169"/>
      <c r="AI556" s="879"/>
      <c r="AJ556" s="889"/>
      <c r="AK556" s="891"/>
      <c r="AL556" s="891"/>
      <c r="AN556" s="904">
        <v>39</v>
      </c>
      <c r="AO556" s="904" t="s">
        <v>3421</v>
      </c>
    </row>
    <row r="557" spans="1:41" s="904" customFormat="1" ht="13.2" outlineLevel="1">
      <c r="A557" s="891" t="s">
        <v>2613</v>
      </c>
      <c r="B557" s="892"/>
      <c r="C557" s="889"/>
      <c r="D557" s="1152">
        <f t="shared" si="21"/>
        <v>12</v>
      </c>
      <c r="E557" s="1152"/>
      <c r="F557" s="877" t="s">
        <v>3195</v>
      </c>
      <c r="G557" s="879"/>
      <c r="H557" s="890"/>
      <c r="I557" s="890"/>
      <c r="J557" s="880"/>
      <c r="K557" s="897"/>
      <c r="L557" s="892"/>
      <c r="M557" s="889"/>
      <c r="N557" s="897"/>
      <c r="O557" s="898"/>
      <c r="P557" s="899"/>
      <c r="Q557" s="900"/>
      <c r="R557" s="899"/>
      <c r="S557" s="900"/>
      <c r="T557" s="899"/>
      <c r="U557" s="900"/>
      <c r="V557" s="901"/>
      <c r="W557" s="877"/>
      <c r="X557" s="889"/>
      <c r="Y557" s="1169"/>
      <c r="Z557" s="903"/>
      <c r="AA557" s="1170"/>
      <c r="AB557" s="889"/>
      <c r="AC557" s="891" t="s">
        <v>1414</v>
      </c>
      <c r="AD557" s="902"/>
      <c r="AE557" s="1175"/>
      <c r="AF557" s="877"/>
      <c r="AG557" s="889"/>
      <c r="AH557" s="1169"/>
      <c r="AI557" s="879"/>
      <c r="AJ557" s="889"/>
      <c r="AK557" s="891"/>
      <c r="AL557" s="891"/>
      <c r="AN557" s="904">
        <v>39</v>
      </c>
      <c r="AO557" s="904" t="s">
        <v>3421</v>
      </c>
    </row>
    <row r="558" spans="1:41" s="904" customFormat="1" ht="13.2" outlineLevel="1">
      <c r="A558" s="891" t="s">
        <v>2613</v>
      </c>
      <c r="B558" s="892"/>
      <c r="C558" s="889"/>
      <c r="D558" s="1152">
        <f t="shared" si="21"/>
        <v>13</v>
      </c>
      <c r="E558" s="1152"/>
      <c r="F558" s="877" t="s">
        <v>3195</v>
      </c>
      <c r="G558" s="879"/>
      <c r="H558" s="890"/>
      <c r="I558" s="890"/>
      <c r="J558" s="880"/>
      <c r="K558" s="897"/>
      <c r="L558" s="892"/>
      <c r="M558" s="889"/>
      <c r="N558" s="897"/>
      <c r="O558" s="898"/>
      <c r="P558" s="899"/>
      <c r="Q558" s="900"/>
      <c r="R558" s="899"/>
      <c r="S558" s="900"/>
      <c r="T558" s="899"/>
      <c r="U558" s="900"/>
      <c r="V558" s="901"/>
      <c r="W558" s="877"/>
      <c r="X558" s="889"/>
      <c r="Y558" s="1169"/>
      <c r="Z558" s="903"/>
      <c r="AA558" s="1170"/>
      <c r="AB558" s="889"/>
      <c r="AC558" s="891" t="s">
        <v>1414</v>
      </c>
      <c r="AD558" s="902"/>
      <c r="AE558" s="1175"/>
      <c r="AF558" s="877"/>
      <c r="AG558" s="889"/>
      <c r="AH558" s="1169"/>
      <c r="AI558" s="879"/>
      <c r="AJ558" s="889"/>
      <c r="AK558" s="891"/>
      <c r="AL558" s="891"/>
      <c r="AN558" s="904">
        <v>39</v>
      </c>
      <c r="AO558" s="904" t="s">
        <v>3421</v>
      </c>
    </row>
    <row r="559" spans="1:41" s="904" customFormat="1" ht="13.2" outlineLevel="1">
      <c r="A559" s="891" t="s">
        <v>2613</v>
      </c>
      <c r="B559" s="892"/>
      <c r="C559" s="889"/>
      <c r="D559" s="1152">
        <f t="shared" si="21"/>
        <v>14</v>
      </c>
      <c r="E559" s="1152"/>
      <c r="F559" s="877" t="s">
        <v>3195</v>
      </c>
      <c r="G559" s="879"/>
      <c r="H559" s="890"/>
      <c r="I559" s="890"/>
      <c r="J559" s="880"/>
      <c r="K559" s="897"/>
      <c r="L559" s="892"/>
      <c r="M559" s="889"/>
      <c r="N559" s="897"/>
      <c r="O559" s="898"/>
      <c r="P559" s="899"/>
      <c r="Q559" s="900"/>
      <c r="R559" s="899"/>
      <c r="S559" s="900"/>
      <c r="T559" s="899"/>
      <c r="U559" s="900"/>
      <c r="V559" s="901"/>
      <c r="W559" s="877"/>
      <c r="X559" s="889"/>
      <c r="Y559" s="1169"/>
      <c r="Z559" s="903"/>
      <c r="AA559" s="1170"/>
      <c r="AB559" s="889"/>
      <c r="AC559" s="891" t="s">
        <v>1414</v>
      </c>
      <c r="AD559" s="902"/>
      <c r="AE559" s="1175"/>
      <c r="AF559" s="877"/>
      <c r="AG559" s="889"/>
      <c r="AH559" s="1169"/>
      <c r="AI559" s="879"/>
      <c r="AJ559" s="889"/>
      <c r="AK559" s="891"/>
      <c r="AL559" s="891"/>
      <c r="AN559" s="904">
        <v>39</v>
      </c>
      <c r="AO559" s="904" t="s">
        <v>3421</v>
      </c>
    </row>
    <row r="560" spans="1:41" s="904" customFormat="1" ht="13.2" outlineLevel="1">
      <c r="A560" s="891" t="s">
        <v>2613</v>
      </c>
      <c r="B560" s="892"/>
      <c r="C560" s="889"/>
      <c r="D560" s="1152">
        <f t="shared" si="21"/>
        <v>15</v>
      </c>
      <c r="E560" s="1152"/>
      <c r="F560" s="877" t="s">
        <v>3195</v>
      </c>
      <c r="G560" s="879"/>
      <c r="H560" s="890"/>
      <c r="I560" s="890"/>
      <c r="J560" s="880"/>
      <c r="K560" s="897"/>
      <c r="L560" s="892"/>
      <c r="M560" s="889"/>
      <c r="N560" s="897"/>
      <c r="O560" s="898"/>
      <c r="P560" s="899"/>
      <c r="Q560" s="900"/>
      <c r="R560" s="899"/>
      <c r="S560" s="900"/>
      <c r="T560" s="899"/>
      <c r="U560" s="900"/>
      <c r="V560" s="901"/>
      <c r="W560" s="877"/>
      <c r="X560" s="889"/>
      <c r="Y560" s="1169"/>
      <c r="Z560" s="903"/>
      <c r="AA560" s="1170"/>
      <c r="AB560" s="889"/>
      <c r="AC560" s="891" t="s">
        <v>1414</v>
      </c>
      <c r="AD560" s="902"/>
      <c r="AE560" s="1175"/>
      <c r="AF560" s="877"/>
      <c r="AG560" s="889"/>
      <c r="AH560" s="1169"/>
      <c r="AI560" s="879"/>
      <c r="AJ560" s="889"/>
      <c r="AK560" s="891"/>
      <c r="AL560" s="891"/>
      <c r="AN560" s="904">
        <v>39</v>
      </c>
      <c r="AO560" s="904" t="s">
        <v>3421</v>
      </c>
    </row>
    <row r="561" spans="1:41" s="904" customFormat="1" ht="13.2" outlineLevel="1">
      <c r="A561" s="891" t="s">
        <v>2613</v>
      </c>
      <c r="B561" s="892"/>
      <c r="C561" s="889"/>
      <c r="D561" s="1152">
        <f t="shared" si="21"/>
        <v>16</v>
      </c>
      <c r="E561" s="1152"/>
      <c r="F561" s="877" t="s">
        <v>3195</v>
      </c>
      <c r="G561" s="879"/>
      <c r="H561" s="890"/>
      <c r="I561" s="890"/>
      <c r="J561" s="880"/>
      <c r="K561" s="897"/>
      <c r="L561" s="902"/>
      <c r="M561" s="889"/>
      <c r="N561" s="897"/>
      <c r="O561" s="898"/>
      <c r="P561" s="899"/>
      <c r="Q561" s="900"/>
      <c r="R561" s="899"/>
      <c r="S561" s="900"/>
      <c r="T561" s="899"/>
      <c r="U561" s="900"/>
      <c r="V561" s="901"/>
      <c r="W561" s="877"/>
      <c r="X561" s="889"/>
      <c r="Y561" s="1169"/>
      <c r="Z561" s="903"/>
      <c r="AA561" s="1170"/>
      <c r="AB561" s="889"/>
      <c r="AC561" s="891" t="s">
        <v>1414</v>
      </c>
      <c r="AD561" s="902"/>
      <c r="AE561" s="1175"/>
      <c r="AF561" s="877"/>
      <c r="AG561" s="889"/>
      <c r="AH561" s="1169"/>
      <c r="AI561" s="879"/>
      <c r="AJ561" s="889"/>
      <c r="AK561" s="891"/>
      <c r="AL561" s="891"/>
      <c r="AN561" s="904">
        <v>39</v>
      </c>
      <c r="AO561" s="904" t="s">
        <v>3421</v>
      </c>
    </row>
    <row r="562" spans="1:41" s="904" customFormat="1" ht="13.2">
      <c r="A562" s="1115"/>
      <c r="B562" s="1159"/>
      <c r="C562" s="1159"/>
      <c r="D562" s="1160"/>
      <c r="E562" s="1159"/>
      <c r="F562" s="1161"/>
      <c r="G562" s="1159"/>
      <c r="H562" s="1161"/>
      <c r="I562" s="1161"/>
      <c r="J562" s="1161"/>
      <c r="K562" s="1161"/>
      <c r="L562" s="1159"/>
      <c r="M562" s="1159"/>
      <c r="N562" s="1161"/>
      <c r="O562" s="1161"/>
      <c r="P562" s="1159"/>
      <c r="Q562" s="1161"/>
      <c r="R562" s="1159"/>
      <c r="S562" s="1161"/>
      <c r="T562" s="1159"/>
      <c r="U562" s="1159"/>
      <c r="V562" s="1159"/>
      <c r="W562" s="1159"/>
      <c r="X562" s="1159"/>
      <c r="Y562" s="1159"/>
      <c r="Z562" s="1159"/>
      <c r="AA562" s="1159"/>
      <c r="AD562" s="1161"/>
      <c r="AE562" s="1159"/>
      <c r="AF562" s="1159"/>
      <c r="AG562" s="1159"/>
      <c r="AH562" s="1159"/>
      <c r="AI562" s="1159"/>
    </row>
    <row r="563" spans="1:41" s="904" customFormat="1" ht="13.8" thickBot="1">
      <c r="D563" s="904" t="s">
        <v>5922</v>
      </c>
      <c r="L563" s="1082"/>
    </row>
    <row r="564" spans="1:41" s="904" customFormat="1" ht="13.8" outlineLevel="1" thickBot="1">
      <c r="A564" s="1163" t="s">
        <v>9</v>
      </c>
      <c r="B564" s="1122" t="s">
        <v>306</v>
      </c>
      <c r="C564" s="1123"/>
      <c r="D564" s="1122" t="s">
        <v>1208</v>
      </c>
      <c r="E564" s="1122"/>
      <c r="F564" s="1130" t="s">
        <v>307</v>
      </c>
      <c r="G564" s="1126"/>
      <c r="H564" s="1126"/>
      <c r="I564" s="1126"/>
      <c r="J564" s="1162"/>
      <c r="K564" s="1171" t="s">
        <v>209</v>
      </c>
      <c r="L564" s="1122" t="s">
        <v>2111</v>
      </c>
      <c r="M564" s="1122"/>
      <c r="N564" s="1131" t="s">
        <v>209</v>
      </c>
      <c r="O564" s="1132" t="s">
        <v>309</v>
      </c>
      <c r="P564" s="1122"/>
      <c r="Q564" s="1122"/>
      <c r="R564" s="1122"/>
      <c r="S564" s="1122"/>
      <c r="T564" s="1122"/>
      <c r="U564" s="1122"/>
      <c r="V564" s="1122"/>
      <c r="W564" s="1130" t="s">
        <v>1164</v>
      </c>
      <c r="X564" s="1127"/>
      <c r="Y564" s="1132" t="s">
        <v>357</v>
      </c>
      <c r="Z564" s="1122" t="s">
        <v>357</v>
      </c>
      <c r="AA564" s="1123"/>
      <c r="AB564" s="1122" t="s">
        <v>3585</v>
      </c>
      <c r="AC564" s="1132" t="s">
        <v>377</v>
      </c>
      <c r="AD564" s="1132" t="s">
        <v>1202</v>
      </c>
      <c r="AE564" s="1123"/>
      <c r="AF564" s="1130" t="s">
        <v>308</v>
      </c>
      <c r="AG564" s="1162" t="s">
        <v>357</v>
      </c>
      <c r="AH564" s="1132" t="s">
        <v>4734</v>
      </c>
      <c r="AI564" s="1132"/>
      <c r="AJ564" s="1132"/>
      <c r="AK564" s="1133" t="s">
        <v>3213</v>
      </c>
      <c r="AL564" s="1131"/>
    </row>
    <row r="565" spans="1:41" s="1173" customFormat="1" ht="201.75" customHeight="1" outlineLevel="1">
      <c r="A565" s="1136" t="s">
        <v>776</v>
      </c>
      <c r="B565" s="1135" t="s">
        <v>305</v>
      </c>
      <c r="C565" s="1136" t="s">
        <v>3054</v>
      </c>
      <c r="D565" s="1135" t="s">
        <v>3949</v>
      </c>
      <c r="E565" s="1184" t="s">
        <v>5280</v>
      </c>
      <c r="F565" s="1138" t="s">
        <v>3055</v>
      </c>
      <c r="G565" s="1139" t="s">
        <v>2112</v>
      </c>
      <c r="H565" s="1140" t="s">
        <v>1468</v>
      </c>
      <c r="I565" s="1140" t="s">
        <v>1467</v>
      </c>
      <c r="J565" s="1142" t="s">
        <v>2842</v>
      </c>
      <c r="K565" s="1144" t="s">
        <v>1415</v>
      </c>
      <c r="L565" s="1143" t="s">
        <v>1924</v>
      </c>
      <c r="M565" s="1145" t="s">
        <v>1925</v>
      </c>
      <c r="N565" s="1144" t="s">
        <v>4231</v>
      </c>
      <c r="O565" s="1138" t="s">
        <v>83</v>
      </c>
      <c r="P565" s="1140" t="s">
        <v>3057</v>
      </c>
      <c r="Q565" s="1140" t="s">
        <v>1606</v>
      </c>
      <c r="R565" s="1140" t="s">
        <v>1607</v>
      </c>
      <c r="S565" s="1140" t="s">
        <v>4619</v>
      </c>
      <c r="T565" s="1140" t="s">
        <v>4620</v>
      </c>
      <c r="U565" s="1140" t="s">
        <v>4621</v>
      </c>
      <c r="V565" s="1142" t="s">
        <v>4622</v>
      </c>
      <c r="W565" s="1146" t="s">
        <v>4012</v>
      </c>
      <c r="X565" s="1147" t="s">
        <v>5442</v>
      </c>
      <c r="Y565" s="1165"/>
      <c r="Z565" s="1149"/>
      <c r="AA565" s="1166"/>
      <c r="AB565" s="1136" t="s">
        <v>2582</v>
      </c>
      <c r="AC565" s="1172" t="s">
        <v>3056</v>
      </c>
      <c r="AD565" s="1148"/>
      <c r="AE565" s="1136" t="s">
        <v>2585</v>
      </c>
      <c r="AF565" s="1138" t="s">
        <v>2583</v>
      </c>
      <c r="AG565" s="1142"/>
      <c r="AH565" s="1138" t="s">
        <v>4431</v>
      </c>
      <c r="AI565" s="1149" t="s">
        <v>4429</v>
      </c>
      <c r="AJ565" s="1142" t="s">
        <v>4430</v>
      </c>
      <c r="AK565" s="1150" t="s">
        <v>995</v>
      </c>
      <c r="AL565" s="1151" t="s">
        <v>4994</v>
      </c>
    </row>
    <row r="566" spans="1:41" s="904" customFormat="1" ht="13.2" outlineLevel="1">
      <c r="A566" s="891" t="s">
        <v>2613</v>
      </c>
      <c r="B566" s="892"/>
      <c r="C566" s="889"/>
      <c r="D566" s="1152">
        <v>1</v>
      </c>
      <c r="E566" s="1152"/>
      <c r="F566" s="877" t="s">
        <v>3195</v>
      </c>
      <c r="G566" s="879"/>
      <c r="H566" s="890"/>
      <c r="I566" s="890"/>
      <c r="J566" s="880"/>
      <c r="K566" s="897"/>
      <c r="L566" s="1174"/>
      <c r="M566" s="901"/>
      <c r="N566" s="897"/>
      <c r="O566" s="1154"/>
      <c r="P566" s="899"/>
      <c r="Q566" s="900"/>
      <c r="R566" s="899"/>
      <c r="S566" s="900"/>
      <c r="T566" s="899"/>
      <c r="U566" s="900"/>
      <c r="V566" s="901"/>
      <c r="W566" s="895"/>
      <c r="X566" s="889"/>
      <c r="Y566" s="903"/>
      <c r="Z566" s="903"/>
      <c r="AA566" s="1170"/>
      <c r="AB566" s="889"/>
      <c r="AC566" s="891" t="s">
        <v>1414</v>
      </c>
      <c r="AD566" s="1187"/>
      <c r="AE566" s="1175"/>
      <c r="AF566" s="877"/>
      <c r="AG566" s="889"/>
      <c r="AH566" s="1169"/>
      <c r="AI566" s="879"/>
      <c r="AJ566" s="889"/>
      <c r="AK566" s="891"/>
      <c r="AL566" s="891"/>
      <c r="AN566" s="904">
        <v>13</v>
      </c>
      <c r="AO566" s="904" t="s">
        <v>3659</v>
      </c>
    </row>
    <row r="567" spans="1:41" s="904" customFormat="1" ht="13.2" outlineLevel="1">
      <c r="A567" s="891" t="s">
        <v>2613</v>
      </c>
      <c r="B567" s="892"/>
      <c r="C567" s="889"/>
      <c r="D567" s="1152">
        <f t="shared" ref="D567:D581" si="22">D566+1</f>
        <v>2</v>
      </c>
      <c r="E567" s="1152"/>
      <c r="F567" s="877" t="s">
        <v>3195</v>
      </c>
      <c r="G567" s="879"/>
      <c r="H567" s="890"/>
      <c r="I567" s="890"/>
      <c r="J567" s="880"/>
      <c r="K567" s="897"/>
      <c r="L567" s="1174"/>
      <c r="M567" s="901"/>
      <c r="N567" s="897"/>
      <c r="O567" s="1154"/>
      <c r="P567" s="899"/>
      <c r="Q567" s="900"/>
      <c r="R567" s="899"/>
      <c r="S567" s="900"/>
      <c r="T567" s="899"/>
      <c r="U567" s="900"/>
      <c r="V567" s="901"/>
      <c r="W567" s="895"/>
      <c r="X567" s="889"/>
      <c r="Y567" s="903"/>
      <c r="Z567" s="903"/>
      <c r="AA567" s="1170"/>
      <c r="AB567" s="889"/>
      <c r="AC567" s="891" t="s">
        <v>1414</v>
      </c>
      <c r="AD567" s="1187"/>
      <c r="AE567" s="1175"/>
      <c r="AF567" s="877"/>
      <c r="AG567" s="889"/>
      <c r="AH567" s="1169"/>
      <c r="AI567" s="879"/>
      <c r="AJ567" s="889"/>
      <c r="AK567" s="891"/>
      <c r="AL567" s="891"/>
      <c r="AN567" s="904">
        <v>13</v>
      </c>
      <c r="AO567" s="904" t="s">
        <v>3659</v>
      </c>
    </row>
    <row r="568" spans="1:41" s="904" customFormat="1" ht="13.2" outlineLevel="1">
      <c r="A568" s="891" t="s">
        <v>2613</v>
      </c>
      <c r="B568" s="892"/>
      <c r="C568" s="889"/>
      <c r="D568" s="1152">
        <f t="shared" si="22"/>
        <v>3</v>
      </c>
      <c r="E568" s="1152"/>
      <c r="F568" s="877" t="s">
        <v>3195</v>
      </c>
      <c r="G568" s="879"/>
      <c r="H568" s="890"/>
      <c r="I568" s="890"/>
      <c r="J568" s="880"/>
      <c r="K568" s="897"/>
      <c r="L568" s="1174"/>
      <c r="M568" s="901"/>
      <c r="N568" s="897"/>
      <c r="O568" s="1154"/>
      <c r="P568" s="899"/>
      <c r="Q568" s="900"/>
      <c r="R568" s="899"/>
      <c r="S568" s="900"/>
      <c r="T568" s="899"/>
      <c r="U568" s="900"/>
      <c r="V568" s="901"/>
      <c r="W568" s="895"/>
      <c r="X568" s="889"/>
      <c r="Y568" s="903"/>
      <c r="Z568" s="903"/>
      <c r="AA568" s="1170"/>
      <c r="AB568" s="889"/>
      <c r="AC568" s="891" t="s">
        <v>1414</v>
      </c>
      <c r="AD568" s="1187"/>
      <c r="AE568" s="1175"/>
      <c r="AF568" s="877"/>
      <c r="AG568" s="889"/>
      <c r="AH568" s="1169"/>
      <c r="AI568" s="879"/>
      <c r="AJ568" s="889"/>
      <c r="AK568" s="891"/>
      <c r="AL568" s="891"/>
      <c r="AN568" s="904">
        <v>13</v>
      </c>
      <c r="AO568" s="904" t="s">
        <v>3659</v>
      </c>
    </row>
    <row r="569" spans="1:41" s="904" customFormat="1" ht="13.2" outlineLevel="1">
      <c r="A569" s="891" t="s">
        <v>2613</v>
      </c>
      <c r="B569" s="892"/>
      <c r="C569" s="889"/>
      <c r="D569" s="1152">
        <f t="shared" si="22"/>
        <v>4</v>
      </c>
      <c r="E569" s="1152"/>
      <c r="F569" s="877" t="s">
        <v>3195</v>
      </c>
      <c r="G569" s="879"/>
      <c r="H569" s="890"/>
      <c r="I569" s="890"/>
      <c r="J569" s="880"/>
      <c r="K569" s="897"/>
      <c r="L569" s="1174"/>
      <c r="M569" s="901"/>
      <c r="N569" s="897"/>
      <c r="O569" s="898"/>
      <c r="P569" s="899"/>
      <c r="Q569" s="900"/>
      <c r="R569" s="899"/>
      <c r="S569" s="900"/>
      <c r="T569" s="899"/>
      <c r="U569" s="900"/>
      <c r="V569" s="901"/>
      <c r="W569" s="877"/>
      <c r="X569" s="889"/>
      <c r="Y569" s="903"/>
      <c r="Z569" s="903"/>
      <c r="AA569" s="1170"/>
      <c r="AB569" s="889"/>
      <c r="AC569" s="891" t="s">
        <v>1414</v>
      </c>
      <c r="AD569" s="1187"/>
      <c r="AE569" s="1175"/>
      <c r="AF569" s="877"/>
      <c r="AG569" s="889"/>
      <c r="AH569" s="1169"/>
      <c r="AI569" s="879"/>
      <c r="AJ569" s="889"/>
      <c r="AK569" s="891"/>
      <c r="AL569" s="891"/>
      <c r="AN569" s="904">
        <v>13</v>
      </c>
      <c r="AO569" s="904" t="s">
        <v>3659</v>
      </c>
    </row>
    <row r="570" spans="1:41" s="904" customFormat="1" ht="13.2" outlineLevel="1">
      <c r="A570" s="891" t="s">
        <v>2613</v>
      </c>
      <c r="B570" s="892"/>
      <c r="C570" s="889"/>
      <c r="D570" s="1152">
        <f t="shared" si="22"/>
        <v>5</v>
      </c>
      <c r="E570" s="1152"/>
      <c r="F570" s="877" t="s">
        <v>3195</v>
      </c>
      <c r="G570" s="879"/>
      <c r="H570" s="890"/>
      <c r="I570" s="890"/>
      <c r="J570" s="880"/>
      <c r="K570" s="897"/>
      <c r="L570" s="1174"/>
      <c r="M570" s="901"/>
      <c r="N570" s="897"/>
      <c r="O570" s="898"/>
      <c r="P570" s="899"/>
      <c r="Q570" s="900"/>
      <c r="R570" s="899"/>
      <c r="S570" s="900"/>
      <c r="T570" s="899"/>
      <c r="U570" s="900"/>
      <c r="V570" s="901"/>
      <c r="W570" s="877"/>
      <c r="X570" s="889"/>
      <c r="Y570" s="903"/>
      <c r="Z570" s="903"/>
      <c r="AA570" s="1170"/>
      <c r="AB570" s="889"/>
      <c r="AC570" s="891" t="s">
        <v>1414</v>
      </c>
      <c r="AD570" s="1187"/>
      <c r="AE570" s="1175"/>
      <c r="AF570" s="877"/>
      <c r="AG570" s="889"/>
      <c r="AH570" s="1169"/>
      <c r="AI570" s="879"/>
      <c r="AJ570" s="889"/>
      <c r="AK570" s="891"/>
      <c r="AL570" s="891"/>
      <c r="AN570" s="904">
        <v>13</v>
      </c>
      <c r="AO570" s="904" t="s">
        <v>3659</v>
      </c>
    </row>
    <row r="571" spans="1:41" s="904" customFormat="1" ht="13.2" outlineLevel="1">
      <c r="A571" s="891" t="s">
        <v>2613</v>
      </c>
      <c r="B571" s="892"/>
      <c r="C571" s="889"/>
      <c r="D571" s="1152">
        <f t="shared" si="22"/>
        <v>6</v>
      </c>
      <c r="E571" s="1152"/>
      <c r="F571" s="877" t="s">
        <v>3195</v>
      </c>
      <c r="G571" s="879"/>
      <c r="H571" s="890"/>
      <c r="I571" s="890"/>
      <c r="J571" s="880"/>
      <c r="K571" s="897"/>
      <c r="L571" s="1174"/>
      <c r="M571" s="901"/>
      <c r="N571" s="897"/>
      <c r="O571" s="898"/>
      <c r="P571" s="899"/>
      <c r="Q571" s="900"/>
      <c r="R571" s="899"/>
      <c r="S571" s="900"/>
      <c r="T571" s="899"/>
      <c r="U571" s="900"/>
      <c r="V571" s="901"/>
      <c r="W571" s="877"/>
      <c r="X571" s="889"/>
      <c r="Y571" s="903"/>
      <c r="Z571" s="903"/>
      <c r="AA571" s="1170"/>
      <c r="AB571" s="889"/>
      <c r="AC571" s="891" t="s">
        <v>1414</v>
      </c>
      <c r="AD571" s="1187"/>
      <c r="AE571" s="1175"/>
      <c r="AF571" s="877"/>
      <c r="AG571" s="889"/>
      <c r="AH571" s="1169"/>
      <c r="AI571" s="879"/>
      <c r="AJ571" s="889"/>
      <c r="AK571" s="891"/>
      <c r="AL571" s="891"/>
      <c r="AN571" s="904">
        <v>13</v>
      </c>
      <c r="AO571" s="904" t="s">
        <v>3659</v>
      </c>
    </row>
    <row r="572" spans="1:41" s="904" customFormat="1" ht="13.2" outlineLevel="1">
      <c r="A572" s="891" t="s">
        <v>2613</v>
      </c>
      <c r="B572" s="892"/>
      <c r="C572" s="889"/>
      <c r="D572" s="1152">
        <f t="shared" si="22"/>
        <v>7</v>
      </c>
      <c r="E572" s="1152"/>
      <c r="F572" s="877" t="s">
        <v>3195</v>
      </c>
      <c r="G572" s="879"/>
      <c r="H572" s="890"/>
      <c r="I572" s="890"/>
      <c r="J572" s="880"/>
      <c r="K572" s="897"/>
      <c r="L572" s="1174"/>
      <c r="M572" s="901"/>
      <c r="N572" s="897"/>
      <c r="O572" s="898"/>
      <c r="P572" s="899"/>
      <c r="Q572" s="900"/>
      <c r="R572" s="899"/>
      <c r="S572" s="900"/>
      <c r="T572" s="899"/>
      <c r="U572" s="900"/>
      <c r="V572" s="901"/>
      <c r="W572" s="877"/>
      <c r="X572" s="889"/>
      <c r="Y572" s="903"/>
      <c r="Z572" s="903"/>
      <c r="AA572" s="1170"/>
      <c r="AB572" s="889"/>
      <c r="AC572" s="891" t="s">
        <v>1414</v>
      </c>
      <c r="AD572" s="1187"/>
      <c r="AE572" s="1175"/>
      <c r="AF572" s="877"/>
      <c r="AG572" s="889"/>
      <c r="AH572" s="1169"/>
      <c r="AI572" s="879"/>
      <c r="AJ572" s="889"/>
      <c r="AK572" s="891"/>
      <c r="AL572" s="891"/>
      <c r="AN572" s="904">
        <v>13</v>
      </c>
      <c r="AO572" s="904" t="s">
        <v>3659</v>
      </c>
    </row>
    <row r="573" spans="1:41" s="904" customFormat="1" ht="13.2" outlineLevel="1">
      <c r="A573" s="891" t="s">
        <v>2613</v>
      </c>
      <c r="B573" s="892"/>
      <c r="C573" s="889"/>
      <c r="D573" s="1152">
        <f t="shared" si="22"/>
        <v>8</v>
      </c>
      <c r="E573" s="1152"/>
      <c r="F573" s="877" t="s">
        <v>3195</v>
      </c>
      <c r="G573" s="879"/>
      <c r="H573" s="890"/>
      <c r="I573" s="890"/>
      <c r="J573" s="880"/>
      <c r="K573" s="897"/>
      <c r="L573" s="1174"/>
      <c r="M573" s="901"/>
      <c r="N573" s="897"/>
      <c r="O573" s="898"/>
      <c r="P573" s="899"/>
      <c r="Q573" s="900"/>
      <c r="R573" s="899"/>
      <c r="S573" s="900"/>
      <c r="T573" s="899"/>
      <c r="U573" s="900"/>
      <c r="V573" s="901"/>
      <c r="W573" s="877"/>
      <c r="X573" s="889"/>
      <c r="Y573" s="903"/>
      <c r="Z573" s="903"/>
      <c r="AA573" s="1170"/>
      <c r="AB573" s="889"/>
      <c r="AC573" s="891" t="s">
        <v>1414</v>
      </c>
      <c r="AD573" s="1187"/>
      <c r="AE573" s="1175"/>
      <c r="AF573" s="877"/>
      <c r="AG573" s="889"/>
      <c r="AH573" s="1169"/>
      <c r="AI573" s="879"/>
      <c r="AJ573" s="889"/>
      <c r="AK573" s="891"/>
      <c r="AL573" s="891"/>
      <c r="AN573" s="904">
        <v>13</v>
      </c>
      <c r="AO573" s="904" t="s">
        <v>3659</v>
      </c>
    </row>
    <row r="574" spans="1:41" s="904" customFormat="1" ht="13.2" outlineLevel="1">
      <c r="A574" s="891" t="s">
        <v>2613</v>
      </c>
      <c r="B574" s="892"/>
      <c r="C574" s="889"/>
      <c r="D574" s="1152">
        <f t="shared" si="22"/>
        <v>9</v>
      </c>
      <c r="E574" s="1152"/>
      <c r="F574" s="877" t="s">
        <v>3195</v>
      </c>
      <c r="G574" s="879"/>
      <c r="H574" s="890"/>
      <c r="I574" s="890"/>
      <c r="J574" s="880"/>
      <c r="K574" s="897"/>
      <c r="L574" s="1174"/>
      <c r="M574" s="901"/>
      <c r="N574" s="897"/>
      <c r="O574" s="898"/>
      <c r="P574" s="899"/>
      <c r="Q574" s="900"/>
      <c r="R574" s="899"/>
      <c r="S574" s="900"/>
      <c r="T574" s="899"/>
      <c r="U574" s="900"/>
      <c r="V574" s="901"/>
      <c r="W574" s="877"/>
      <c r="X574" s="889"/>
      <c r="Y574" s="903"/>
      <c r="Z574" s="903"/>
      <c r="AA574" s="1170"/>
      <c r="AB574" s="889"/>
      <c r="AC574" s="891" t="s">
        <v>1414</v>
      </c>
      <c r="AD574" s="1187"/>
      <c r="AE574" s="1175"/>
      <c r="AF574" s="877"/>
      <c r="AG574" s="889"/>
      <c r="AH574" s="1169"/>
      <c r="AI574" s="879"/>
      <c r="AJ574" s="889"/>
      <c r="AK574" s="891"/>
      <c r="AL574" s="891"/>
      <c r="AN574" s="904">
        <v>13</v>
      </c>
      <c r="AO574" s="904" t="s">
        <v>3659</v>
      </c>
    </row>
    <row r="575" spans="1:41" s="904" customFormat="1" ht="13.2" outlineLevel="1">
      <c r="A575" s="891" t="s">
        <v>2613</v>
      </c>
      <c r="B575" s="892"/>
      <c r="C575" s="889"/>
      <c r="D575" s="1152">
        <f t="shared" si="22"/>
        <v>10</v>
      </c>
      <c r="E575" s="1152"/>
      <c r="F575" s="877" t="s">
        <v>3195</v>
      </c>
      <c r="G575" s="879"/>
      <c r="H575" s="890"/>
      <c r="I575" s="890"/>
      <c r="J575" s="880"/>
      <c r="K575" s="897"/>
      <c r="L575" s="1174"/>
      <c r="M575" s="901"/>
      <c r="N575" s="897"/>
      <c r="O575" s="898"/>
      <c r="P575" s="899"/>
      <c r="Q575" s="900"/>
      <c r="R575" s="899"/>
      <c r="S575" s="900"/>
      <c r="T575" s="899"/>
      <c r="U575" s="900"/>
      <c r="V575" s="901"/>
      <c r="W575" s="877"/>
      <c r="X575" s="889"/>
      <c r="Y575" s="903"/>
      <c r="Z575" s="903"/>
      <c r="AA575" s="1170"/>
      <c r="AB575" s="889"/>
      <c r="AC575" s="891" t="s">
        <v>1414</v>
      </c>
      <c r="AD575" s="1187"/>
      <c r="AE575" s="1175"/>
      <c r="AF575" s="877"/>
      <c r="AG575" s="889"/>
      <c r="AH575" s="1169"/>
      <c r="AI575" s="879"/>
      <c r="AJ575" s="889"/>
      <c r="AK575" s="891"/>
      <c r="AL575" s="891"/>
      <c r="AN575" s="904">
        <v>13</v>
      </c>
      <c r="AO575" s="904" t="s">
        <v>3659</v>
      </c>
    </row>
    <row r="576" spans="1:41" s="904" customFormat="1" ht="13.2" outlineLevel="1">
      <c r="A576" s="891" t="s">
        <v>2613</v>
      </c>
      <c r="B576" s="892"/>
      <c r="C576" s="889"/>
      <c r="D576" s="1152">
        <f t="shared" si="22"/>
        <v>11</v>
      </c>
      <c r="E576" s="1152"/>
      <c r="F576" s="877" t="s">
        <v>3195</v>
      </c>
      <c r="G576" s="879"/>
      <c r="H576" s="890"/>
      <c r="I576" s="890"/>
      <c r="J576" s="880"/>
      <c r="K576" s="897"/>
      <c r="L576" s="1174"/>
      <c r="M576" s="901"/>
      <c r="N576" s="897"/>
      <c r="O576" s="898"/>
      <c r="P576" s="899"/>
      <c r="Q576" s="900"/>
      <c r="R576" s="899"/>
      <c r="S576" s="900"/>
      <c r="T576" s="899"/>
      <c r="U576" s="900"/>
      <c r="V576" s="901"/>
      <c r="W576" s="877"/>
      <c r="X576" s="889"/>
      <c r="Y576" s="903"/>
      <c r="Z576" s="903"/>
      <c r="AA576" s="1170"/>
      <c r="AB576" s="889"/>
      <c r="AC576" s="891" t="s">
        <v>1414</v>
      </c>
      <c r="AD576" s="1187"/>
      <c r="AE576" s="1175"/>
      <c r="AF576" s="877"/>
      <c r="AG576" s="889"/>
      <c r="AH576" s="1169"/>
      <c r="AI576" s="879"/>
      <c r="AJ576" s="889"/>
      <c r="AK576" s="891"/>
      <c r="AL576" s="891"/>
      <c r="AN576" s="904">
        <v>13</v>
      </c>
      <c r="AO576" s="904" t="s">
        <v>3659</v>
      </c>
    </row>
    <row r="577" spans="1:41" s="904" customFormat="1" ht="13.2" outlineLevel="1">
      <c r="A577" s="891" t="s">
        <v>2613</v>
      </c>
      <c r="B577" s="892"/>
      <c r="C577" s="889"/>
      <c r="D577" s="1152">
        <f t="shared" si="22"/>
        <v>12</v>
      </c>
      <c r="E577" s="1152"/>
      <c r="F577" s="877" t="s">
        <v>3195</v>
      </c>
      <c r="G577" s="879"/>
      <c r="H577" s="890"/>
      <c r="I577" s="890"/>
      <c r="J577" s="880"/>
      <c r="K577" s="897"/>
      <c r="L577" s="1174"/>
      <c r="M577" s="901"/>
      <c r="N577" s="897"/>
      <c r="O577" s="898"/>
      <c r="P577" s="899"/>
      <c r="Q577" s="900"/>
      <c r="R577" s="899"/>
      <c r="S577" s="900"/>
      <c r="T577" s="899"/>
      <c r="U577" s="900"/>
      <c r="V577" s="901"/>
      <c r="W577" s="877"/>
      <c r="X577" s="889"/>
      <c r="Y577" s="903"/>
      <c r="Z577" s="903"/>
      <c r="AA577" s="1170"/>
      <c r="AB577" s="889"/>
      <c r="AC577" s="891" t="s">
        <v>1414</v>
      </c>
      <c r="AD577" s="1187"/>
      <c r="AE577" s="1175"/>
      <c r="AF577" s="877"/>
      <c r="AG577" s="889"/>
      <c r="AH577" s="1169"/>
      <c r="AI577" s="879"/>
      <c r="AJ577" s="889"/>
      <c r="AK577" s="891"/>
      <c r="AL577" s="891"/>
      <c r="AN577" s="904">
        <v>13</v>
      </c>
      <c r="AO577" s="904" t="s">
        <v>3659</v>
      </c>
    </row>
    <row r="578" spans="1:41" s="904" customFormat="1" ht="13.2" outlineLevel="1">
      <c r="A578" s="891" t="s">
        <v>2613</v>
      </c>
      <c r="B578" s="892"/>
      <c r="C578" s="889"/>
      <c r="D578" s="1152">
        <f t="shared" si="22"/>
        <v>13</v>
      </c>
      <c r="E578" s="1152"/>
      <c r="F578" s="877" t="s">
        <v>3195</v>
      </c>
      <c r="G578" s="879"/>
      <c r="H578" s="890"/>
      <c r="I578" s="890"/>
      <c r="J578" s="880"/>
      <c r="K578" s="897"/>
      <c r="L578" s="1174"/>
      <c r="M578" s="901"/>
      <c r="N578" s="897"/>
      <c r="O578" s="898"/>
      <c r="P578" s="899"/>
      <c r="Q578" s="900"/>
      <c r="R578" s="899"/>
      <c r="S578" s="900"/>
      <c r="T578" s="899"/>
      <c r="U578" s="900"/>
      <c r="V578" s="901"/>
      <c r="W578" s="877"/>
      <c r="X578" s="889"/>
      <c r="Y578" s="903"/>
      <c r="Z578" s="903"/>
      <c r="AA578" s="1170"/>
      <c r="AB578" s="889"/>
      <c r="AC578" s="891" t="s">
        <v>1414</v>
      </c>
      <c r="AD578" s="1187"/>
      <c r="AE578" s="1175"/>
      <c r="AF578" s="877"/>
      <c r="AG578" s="889"/>
      <c r="AH578" s="1169"/>
      <c r="AI578" s="879"/>
      <c r="AJ578" s="889"/>
      <c r="AK578" s="891"/>
      <c r="AL578" s="891"/>
      <c r="AN578" s="904">
        <v>13</v>
      </c>
      <c r="AO578" s="904" t="s">
        <v>3659</v>
      </c>
    </row>
    <row r="579" spans="1:41" s="904" customFormat="1" ht="13.2" outlineLevel="1">
      <c r="A579" s="891" t="s">
        <v>2613</v>
      </c>
      <c r="B579" s="892"/>
      <c r="C579" s="889"/>
      <c r="D579" s="1152">
        <f t="shared" si="22"/>
        <v>14</v>
      </c>
      <c r="E579" s="1152"/>
      <c r="F579" s="877" t="s">
        <v>3195</v>
      </c>
      <c r="G579" s="879"/>
      <c r="H579" s="890"/>
      <c r="I579" s="890"/>
      <c r="J579" s="880"/>
      <c r="K579" s="897"/>
      <c r="L579" s="1174"/>
      <c r="M579" s="901"/>
      <c r="N579" s="897"/>
      <c r="O579" s="898"/>
      <c r="P579" s="899"/>
      <c r="Q579" s="900"/>
      <c r="R579" s="899"/>
      <c r="S579" s="900"/>
      <c r="T579" s="899"/>
      <c r="U579" s="900"/>
      <c r="V579" s="901"/>
      <c r="W579" s="877"/>
      <c r="X579" s="889"/>
      <c r="Y579" s="903"/>
      <c r="Z579" s="903"/>
      <c r="AA579" s="1170"/>
      <c r="AB579" s="889"/>
      <c r="AC579" s="891" t="s">
        <v>1414</v>
      </c>
      <c r="AD579" s="1187"/>
      <c r="AE579" s="1175"/>
      <c r="AF579" s="877"/>
      <c r="AG579" s="889"/>
      <c r="AH579" s="1169"/>
      <c r="AI579" s="879"/>
      <c r="AJ579" s="889"/>
      <c r="AK579" s="891"/>
      <c r="AL579" s="891"/>
      <c r="AN579" s="904">
        <v>13</v>
      </c>
      <c r="AO579" s="904" t="s">
        <v>3659</v>
      </c>
    </row>
    <row r="580" spans="1:41" s="904" customFormat="1" ht="13.2" outlineLevel="1">
      <c r="A580" s="891" t="s">
        <v>2613</v>
      </c>
      <c r="B580" s="892"/>
      <c r="C580" s="889"/>
      <c r="D580" s="1152">
        <f t="shared" si="22"/>
        <v>15</v>
      </c>
      <c r="E580" s="1152"/>
      <c r="F580" s="877" t="s">
        <v>3195</v>
      </c>
      <c r="G580" s="879"/>
      <c r="H580" s="890"/>
      <c r="I580" s="890"/>
      <c r="J580" s="880"/>
      <c r="K580" s="897"/>
      <c r="L580" s="1174"/>
      <c r="M580" s="901"/>
      <c r="N580" s="897"/>
      <c r="O580" s="898"/>
      <c r="P580" s="899"/>
      <c r="Q580" s="900"/>
      <c r="R580" s="899"/>
      <c r="S580" s="900"/>
      <c r="T580" s="899"/>
      <c r="U580" s="900"/>
      <c r="V580" s="901"/>
      <c r="W580" s="877"/>
      <c r="X580" s="889"/>
      <c r="Y580" s="903"/>
      <c r="Z580" s="903"/>
      <c r="AA580" s="1170"/>
      <c r="AB580" s="889"/>
      <c r="AC580" s="891" t="s">
        <v>1414</v>
      </c>
      <c r="AD580" s="1187"/>
      <c r="AE580" s="1175"/>
      <c r="AF580" s="877"/>
      <c r="AG580" s="889"/>
      <c r="AH580" s="1169"/>
      <c r="AI580" s="879"/>
      <c r="AJ580" s="889"/>
      <c r="AK580" s="891"/>
      <c r="AL580" s="891"/>
      <c r="AN580" s="904">
        <v>13</v>
      </c>
      <c r="AO580" s="904" t="s">
        <v>3659</v>
      </c>
    </row>
    <row r="581" spans="1:41" s="904" customFormat="1" ht="13.2" outlineLevel="1">
      <c r="A581" s="891" t="s">
        <v>2613</v>
      </c>
      <c r="B581" s="892"/>
      <c r="C581" s="889"/>
      <c r="D581" s="1152">
        <f t="shared" si="22"/>
        <v>16</v>
      </c>
      <c r="E581" s="1152"/>
      <c r="F581" s="877" t="s">
        <v>3195</v>
      </c>
      <c r="G581" s="879"/>
      <c r="H581" s="890"/>
      <c r="I581" s="890"/>
      <c r="J581" s="880"/>
      <c r="K581" s="897"/>
      <c r="L581" s="1174"/>
      <c r="M581" s="901"/>
      <c r="N581" s="897"/>
      <c r="O581" s="898"/>
      <c r="P581" s="899"/>
      <c r="Q581" s="900"/>
      <c r="R581" s="899"/>
      <c r="S581" s="900"/>
      <c r="T581" s="899"/>
      <c r="U581" s="900"/>
      <c r="V581" s="901"/>
      <c r="W581" s="877"/>
      <c r="X581" s="889"/>
      <c r="Y581" s="1169"/>
      <c r="Z581" s="903"/>
      <c r="AA581" s="1170"/>
      <c r="AB581" s="889"/>
      <c r="AC581" s="891" t="s">
        <v>1414</v>
      </c>
      <c r="AD581" s="1187"/>
      <c r="AE581" s="1175"/>
      <c r="AF581" s="877"/>
      <c r="AG581" s="889"/>
      <c r="AH581" s="1169"/>
      <c r="AI581" s="879"/>
      <c r="AJ581" s="889"/>
      <c r="AK581" s="891"/>
      <c r="AL581" s="891"/>
      <c r="AN581" s="904">
        <v>13</v>
      </c>
      <c r="AO581" s="904" t="s">
        <v>3659</v>
      </c>
    </row>
    <row r="582" spans="1:41" s="904" customFormat="1" ht="13.2">
      <c r="A582" s="1115"/>
      <c r="B582" s="1159"/>
      <c r="C582" s="1159"/>
      <c r="D582" s="1160"/>
      <c r="E582" s="1159"/>
      <c r="F582" s="1161"/>
      <c r="G582" s="1159"/>
      <c r="H582" s="1161"/>
      <c r="I582" s="1161"/>
      <c r="J582" s="1161"/>
      <c r="K582" s="1161"/>
      <c r="L582" s="1159"/>
      <c r="M582" s="1159"/>
      <c r="N582" s="1161"/>
      <c r="O582" s="1161"/>
      <c r="P582" s="1159"/>
      <c r="Q582" s="1161"/>
      <c r="R582" s="1159"/>
      <c r="S582" s="1161"/>
      <c r="T582" s="1159"/>
      <c r="U582" s="1159"/>
      <c r="V582" s="1159"/>
      <c r="W582" s="1159"/>
      <c r="X582" s="1159"/>
      <c r="Y582" s="1159"/>
      <c r="Z582" s="1159"/>
      <c r="AA582" s="1159"/>
      <c r="AD582" s="1161"/>
      <c r="AE582" s="1159"/>
      <c r="AF582" s="1159"/>
      <c r="AG582" s="1159"/>
      <c r="AH582" s="1159"/>
      <c r="AI582" s="1159"/>
    </row>
    <row r="583" spans="1:41" ht="15">
      <c r="A583" s="1091" t="s">
        <v>3363</v>
      </c>
    </row>
  </sheetData>
  <dataConsolidate/>
  <conditionalFormatting sqref="E21:E117">
    <cfRule type="cellIs" dxfId="11" priority="1" stopIfTrue="1" operator="lessThan">
      <formula>0</formula>
    </cfRule>
    <cfRule type="cellIs" priority="2" stopIfTrue="1" operator="greaterThan">
      <formula>0</formula>
    </cfRule>
  </conditionalFormatting>
  <conditionalFormatting sqref="E124:E139">
    <cfRule type="cellIs" dxfId="10" priority="3" stopIfTrue="1" operator="lessThan">
      <formula>0</formula>
    </cfRule>
    <cfRule type="cellIs" priority="4" stopIfTrue="1" operator="greaterThan">
      <formula>0</formula>
    </cfRule>
  </conditionalFormatting>
  <conditionalFormatting sqref="E146:E161">
    <cfRule type="cellIs" dxfId="9" priority="5" stopIfTrue="1" operator="lessThan">
      <formula>0</formula>
    </cfRule>
    <cfRule type="cellIs" priority="6" stopIfTrue="1" operator="greaterThan">
      <formula>0</formula>
    </cfRule>
  </conditionalFormatting>
  <conditionalFormatting sqref="E168:E183">
    <cfRule type="cellIs" dxfId="8" priority="7" stopIfTrue="1" operator="lessThan">
      <formula>0</formula>
    </cfRule>
    <cfRule type="cellIs" priority="8" stopIfTrue="1" operator="greaterThan">
      <formula>0</formula>
    </cfRule>
  </conditionalFormatting>
  <conditionalFormatting sqref="E190:E205">
    <cfRule type="cellIs" dxfId="7" priority="9" stopIfTrue="1" operator="lessThan">
      <formula>0</formula>
    </cfRule>
    <cfRule type="cellIs" priority="10" stopIfTrue="1" operator="greaterThan">
      <formula>0</formula>
    </cfRule>
  </conditionalFormatting>
  <conditionalFormatting sqref="E212:E227">
    <cfRule type="cellIs" dxfId="6" priority="11" stopIfTrue="1" operator="lessThan">
      <formula>0</formula>
    </cfRule>
    <cfRule type="cellIs" priority="12" stopIfTrue="1" operator="greaterThan">
      <formula>0</formula>
    </cfRule>
  </conditionalFormatting>
  <dataValidations count="60">
    <dataValidation type="list" allowBlank="1" showInputMessage="1" showErrorMessage="1" sqref="F11:F14" xr:uid="{00000000-0002-0000-1300-000000000000}">
      <formula1>"1,2,3,4"</formula1>
    </dataValidation>
    <dataValidation type="list" allowBlank="1" showInputMessage="1" sqref="G566:G581 G546:G561 G526:G541 G349:G365 G330:G337" xr:uid="{00000000-0002-0000-1300-000001000000}">
      <formula1>"A,V,kV,MV,MVar,W,kW,MW,Hz,°,W/h,kW/h,MW/h,Var/h,kVar/h,Mvar/h,"</formula1>
    </dataValidation>
    <dataValidation type="list" allowBlank="1" showInputMessage="1" sqref="AF566:AF581 AF546:AF561 AF526:AF541 AF512:AF521 AF390:AF507 AF370:AF385 AF349:AF365 AF330:AF337 AF314:AF323 AF298:AF307 AF282:AF291 AF266:AF275 AF250:AF259 AF234:AF243 AF212:AF227 AF190:AF205 AF168:AF183 AF146:AF161 AF124:AF139 AF21:AF117" xr:uid="{00000000-0002-0000-1300-000002000000}">
      <formula1>"Yes,No"</formula1>
    </dataValidation>
    <dataValidation type="list" operator="lessThanOrEqual" allowBlank="1" showInputMessage="1" prompt="Module type or Template name" sqref="AI566:AI581 AI546:AI561 AI526:AI541 AI512:AI521 AI390:AI507 AI370:AI385 AI349:AI365 AI330:AI337 AI314:AI323 AI298:AI307 AI282:AI291 AI266:AI275 AI250:AI259 AI234:AI243 AI212:AI227 AI190:AI205 AI168:AI183 AI146:AI161 AI124:AI139 AI21:AI117" xr:uid="{00000000-0002-0000-1300-000003000000}">
      <formula1>MODULES_AUTOMATIONS_TYPES</formula1>
    </dataValidation>
    <dataValidation type="list" allowBlank="1" showInputMessage="1" showErrorMessage="1" errorTitle="Unknown Profile !" error="This profile does not exist : please create it before in [Electric Functions] or [System Functions]" sqref="F566:F581" xr:uid="{00000000-0002-0000-1300-000004000000}">
      <formula1>OFFSET(INDIRECT("SP__ELEC_PROFILES"),0,0,,COUNTA(INDIRECT("SP__ELEC_PROFILES")))</formula1>
    </dataValidation>
    <dataValidation type="whole" allowBlank="1" showInputMessage="1" showErrorMessage="1" sqref="E566:E581 E546:E561 E526:E541 E512:E521 E390:E507" xr:uid="{00000000-0002-0000-1300-000005000000}">
      <formula1>1</formula1>
      <formula2>2048</formula2>
    </dataValidation>
    <dataValidation type="list" operator="lessThanOrEqual" allowBlank="1" showInputMessage="1" sqref="AJ566:AJ581" xr:uid="{00000000-0002-0000-1300-000006000000}">
      <formula1>SetPoint_Types</formula1>
    </dataValidation>
    <dataValidation type="list" operator="lessThanOrEqual" allowBlank="1" showInputMessage="1" prompt="Bay type or Template name" sqref="AH566:AH581 AH546:AH561 AH526:AH541 AH512:AH521 AH390:AH507 AH370:AH385 AH349:AH365 AH330:AH337 AH314:AH323 AH298:AH307 AH282:AH291 AH266:AH275 AH250:AH259 AH234:AH243 AH212:AH227 AH190:AH205 AH168:AH183 AH146:AH161 AH124:AH139 AH21:AH117" xr:uid="{00000000-0002-0000-1300-000007000000}">
      <formula1>"GB,BB,CB,SB,CK,FB,SH,TF,"</formula1>
    </dataValidation>
    <dataValidation operator="lessThanOrEqual" allowBlank="1" showInputMessage="1" sqref="M566:M581 M546:M561" xr:uid="{00000000-0002-0000-1300-000008000000}"/>
    <dataValidation type="whole" allowBlank="1" showInputMessage="1" showErrorMessage="1" sqref="D566:D581 D546:D561 D526:D541 D512:D521 D390:D507" xr:uid="{00000000-0002-0000-1300-000009000000}">
      <formula1>1</formula1>
      <formula2>128</formula2>
    </dataValidation>
    <dataValidation allowBlank="1" showInputMessage="1" showErrorMessage="1" sqref="X566:X581 R566:R581 T566:T581 P566:P581 V566:V581 A563:IV563 X546:X561 R546:R561 T546:T561 P546:P561 V546:V561 A543:IV543 W542:X542 X526:X541 P526:P541 R526:R541 T526:T541 AK542 V526:V541 A522:XFD523 A508:C509 E508:IV509 D508 V349:V365 T349:T365 R349:R365 P349:P365 X349:X365 V330:V337 T330:T337 R330:R337 X330:X337" xr:uid="{00000000-0002-0000-1300-00000A000000}"/>
    <dataValidation type="textLength" operator="lessThanOrEqual" allowBlank="1" showInputMessage="1" showErrorMessage="1" sqref="K566:K581 K546:K561 K526:K541 K512:K521 K390:K507 K370:K385 K349:K365 K330:K337 K314:K323 K298:K307 K282:K291 K266:K275 K250:K259 K234:K243 K212:K227 K190:K205 K168:K183 K146:K161 K137:K139" xr:uid="{00000000-0002-0000-1300-00000B000000}">
      <formula1>35</formula1>
    </dataValidation>
    <dataValidation operator="lessThanOrEqual" allowBlank="1" showInputMessage="1" showErrorMessage="1" sqref="AL566:AL581 AH565:AJ565 L566:L581 AL546:AL561 AH545:AI545 AJ545:AJ561 AL526:AL541 AH525:AJ525 L526:M541 AH511:AJ511 AL512:AL521 AL390:AL507 AH389:AJ389 AH369:AJ369 AL370:AL385 AL349:AL365 AH348:AJ348 L349:M365 AL330:AL337 AH329:AJ329 L330:M337 AH313:AJ313 AL314:AL323 AH297:AJ297 AL298:AL307 AH281:AJ281 AL282:AL291 AH265:AJ265 AL266:AL275 AH249:AJ249 AL250:AL259 AH233:AJ233 AL234:AL243 AL212:AL227 AH211:AJ211 AL190:AL205 AH189:AJ189 AL168:AL183 AH167:AJ167 AL146:AL161 AH145:AJ145 AL124:AL139 AH123:AJ123 AL21:AL117 AH20:AJ20" xr:uid="{00000000-0002-0000-1300-00000C000000}"/>
    <dataValidation type="textLength" operator="lessThanOrEqual" allowBlank="1" showInputMessage="1" showErrorMessage="1" sqref="N566:N581 N546:N561 N526:N541 N512:N521 H390:J507 L390:N507 H370:J385 L370:N385 N349:N365 N330:N337 N314:N323 N298:N307 N282:N291 N266:N275 N250:N259 N234:N243 L212:M228 K228 N212:N227 H212:J228 L190:M206 K206 N190:N205 H190:J206 L168:M184 K184 N168:N183 H168:J184 L146:M162 K162 N146:N161 H146:J162 L124:M140 K140 N124:N139 H124:J140 L21:M118 N21:N117 H21:J118" xr:uid="{00000000-0002-0000-1300-00000D000000}">
      <formula1>16</formula1>
    </dataValidation>
    <dataValidation type="textLength" operator="lessThanOrEqual" allowBlank="1" showInputMessage="1" showErrorMessage="1" error="Maximum length is 16 car." sqref="H566:J581 H546:J561 H526:J541 H512:J521 O349:O365 H349:J365 H330:J337 H314:J323 H298:J307 H282:J291 H266:J275 H250:J259 H234:J243" xr:uid="{00000000-0002-0000-1300-00000E000000}">
      <formula1>16</formula1>
    </dataValidation>
    <dataValidation type="list" allowBlank="1" showInputMessage="1" showErrorMessage="1" sqref="AB566:AC581 AK566:AK581 AE566:AE581 AB546:AC561 AK546:AK561 AE546:AE561 AK526:AK541 AB526:AC541 AG526:AG541 AE526:AE541 AK512:AK521 AB512:AC521 AK390:AK507 AB390:AC507 AG390:AG507 AG370:AG385 AK370:AK385 AB370:AC385 AB349:AB365 AK349:AK365 AG349:AG365 AE349:AE365 AB330:AC337 AK330:AK337 AG330:AG337 AE330:AE337 AK314:AK323 AB314:AC323 AK298:AK307 AB298:AC307 AK282:AK291 AB282:AC291 AK266:AK275 AB266:AC275 AK250:AK259 AB250:AC259 AK234:AK243 AB234:AC243 AB212:AC227 AK212:AK227 AG212:AG227 AB190:AC205 AK190:AK205 AG190:AG205 AB168:AC183 AK168:AK183 AG168:AG183 AB146:AC161 AK146:AK161 AG146:AG161 AB124:AC139 AK124:AK139 AG124:AG139 AB21:AC117 AK21:AK117 AG21:AG117" xr:uid="{00000000-0002-0000-1300-00000F000000}">
      <formula1>"Yes,No"</formula1>
    </dataValidation>
    <dataValidation type="list" allowBlank="1" showInputMessage="1" showErrorMessage="1" errorTitle="Unknown Profile !" error="This profile does not exist : please create it before in [Electric Functions] or [System Functions]" sqref="F546:F561" xr:uid="{00000000-0002-0000-1300-000010000000}">
      <formula1>OFFSET(INDIRECT("CT__ELEC_PROFILES"),0,0,,COUNTA(INDIRECT("CT__ELEC_PROFILES")))</formula1>
    </dataValidation>
    <dataValidation type="list" operator="lessThanOrEqual" allowBlank="1" showInputMessage="1" showErrorMessage="1" sqref="L546:L561" xr:uid="{00000000-0002-0000-13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526:F541 F349:F365 F330:F337" xr:uid="{00000000-0002-0000-1300-000012000000}">
      <formula1>OFFSET(INDIRECT("MV__ELEC_PROFILES"),0,0,,COUNTA(INDIRECT("MV__ELEC_PROFILES")))</formula1>
    </dataValidation>
    <dataValidation type="list" operator="lessThanOrEqual" allowBlank="1" showInputMessage="1" sqref="AJ526:AJ541 AJ349:AJ365 AJ330:AJ337" xr:uid="{00000000-0002-0000-1300-000013000000}">
      <formula1>MV_Types</formula1>
    </dataValidation>
    <dataValidation type="list" allowBlank="1" showInputMessage="1" showErrorMessage="1" prompt="SPC : Single_x000a_DPC : Dual" sqref="G512:G521" xr:uid="{00000000-0002-0000-1300-000014000000}">
      <formula1>"SPC,DPC"</formula1>
    </dataValidation>
    <dataValidation type="textLength" operator="lessThanOrEqual" allowBlank="1" showInputMessage="1" showErrorMessage="1" error="Maximum length is 35 car." sqref="L512:M521 L314:M323 L298:M307 L282:M291 L266:M275 L250:M259 L234:M243" xr:uid="{00000000-0002-0000-1300-000015000000}">
      <formula1>16</formula1>
    </dataValidation>
    <dataValidation type="list" allowBlank="1" showInputMessage="1" showErrorMessage="1" errorTitle="Unknown Profile !" error="This profile does not exist : please create it before in [Electric Functions] or [System Functions]" sqref="F512:F521 F390:F507 F370:F385 F314:F323 F298:F307 F282:F291 F266:F275 F250:F259 F234:F243 F212:F227 F190:F205 F168:F183 F146:F161 F124:F139 F21:F117" xr:uid="{00000000-0002-0000-1300-000016000000}">
      <formula1>OFFSET(INDIRECT(CONCATENATE(SUBSTITUTE(LEFT($G21,3)," ","_"),"_ELEC_PROFILES")),0,0,,COUNTA(INDIRECT(CONCATENATE(SUBSTITUTE(LEFT($G21,3)," ","_"),"_ELEC_PROFILES"))))</formula1>
    </dataValidation>
    <dataValidation type="list" operator="lessThanOrEqual" allowBlank="1" showInputMessage="1" sqref="AJ512:AJ521 AJ390:AJ507 AJ314:AJ323 AJ298:AJ307 AJ282:AJ291 AJ266:AJ275 AJ250:AJ259 AJ234:AJ243 AJ212:AJ227 AJ190:AJ205 AJ168:AJ183 AJ146:AJ161 AJ124:AJ139 AJ21:AJ117" xr:uid="{00000000-0002-0000-1300-000017000000}">
      <formula1>INDIRECT(SUBSTITUTE(LEFT($G21,3)," ","_"))</formula1>
    </dataValidation>
    <dataValidation type="list" allowBlank="1" showInputMessage="1" showErrorMessage="1" prompt="SPS : Single_x000a_DPS : Dual_x000a_MPS : Multiple_x000a_" sqref="G390:G507" xr:uid="{00000000-0002-0000-1300-000018000000}">
      <formula1>"SPS,DPS,MPS,"</formula1>
    </dataValidation>
    <dataValidation type="list" allowBlank="1" showInputMessage="1" showErrorMessage="1" sqref="AA390:AA507 AA370:AA385 AA212:AA227 AA190:AA205 AA168:AA183 AA146:AA161 AA124:AA139 AA21:AA117" xr:uid="{00000000-0002-0000-1300-000019000000}">
      <formula1>"None,5,6,7,8,9,10,11,12,13,14,15,17"</formula1>
    </dataValidation>
    <dataValidation type="list" operator="lessThanOrEqual" allowBlank="1" showInputMessage="1" sqref="AJ370:AJ385" xr:uid="{00000000-0002-0000-1300-00001A000000}">
      <formula1>"GroupSPS,"</formula1>
    </dataValidation>
    <dataValidation type="whole" allowBlank="1" showInputMessage="1" showErrorMessage="1" sqref="D370:D385" xr:uid="{00000000-0002-0000-1300-00001B000000}">
      <formula1>1</formula1>
      <formula2>32</formula2>
    </dataValidation>
    <dataValidation type="list" allowBlank="1" showInputMessage="1" showErrorMessage="1" prompt="SPS : Single_x000a_" sqref="G370:G385" xr:uid="{00000000-0002-0000-1300-00001C000000}">
      <formula1>"SPS"</formula1>
    </dataValidation>
    <dataValidation type="list" allowBlank="1" showInputMessage="1" showErrorMessage="1" sqref="E370:E385" xr:uid="{00000000-0002-0000-1300-00001D000000}">
      <formula1>"OR,AND,NOR,NAND"</formula1>
    </dataValidation>
    <dataValidation type="whole" allowBlank="1" showInputMessage="1" showErrorMessage="1" sqref="F340" xr:uid="{00000000-0002-0000-1300-00001E000000}">
      <formula1>1</formula1>
      <formula2>500</formula2>
    </dataValidation>
    <dataValidation type="list" allowBlank="1" showInputMessage="1" showErrorMessage="1" sqref="F342" xr:uid="{00000000-0002-0000-1300-00001F000000}">
      <formula1>"TIU200,TMU210,TMU220"</formula1>
    </dataValidation>
    <dataValidation type="decimal" allowBlank="1" showInputMessage="1" showErrorMessage="1" sqref="F344" xr:uid="{00000000-0002-0000-1300-000020000000}">
      <formula1>10</formula1>
      <formula2>100000</formula2>
    </dataValidation>
    <dataValidation type="whole" allowBlank="1" showInputMessage="1" showErrorMessage="1" sqref="F343" xr:uid="{00000000-0002-0000-1300-000021000000}">
      <formula1>1</formula1>
      <formula2>9999</formula2>
    </dataValidation>
    <dataValidation type="decimal" allowBlank="1" showInputMessage="1" showErrorMessage="1" sqref="F346" xr:uid="{00000000-0002-0000-1300-000022000000}">
      <formula1>1</formula1>
      <formula2>500</formula2>
    </dataValidation>
    <dataValidation type="list" allowBlank="1" showInputMessage="1" showErrorMessage="1" sqref="F345" xr:uid="{00000000-0002-0000-1300-000023000000}">
      <formula1>"1A,5A"</formula1>
    </dataValidation>
    <dataValidation type="list" allowBlank="1" showInputMessage="1" showErrorMessage="1" sqref="D349:D365" xr:uid="{00000000-0002-0000-1300-000024000000}">
      <formula1>CTVT_Functions</formula1>
    </dataValidation>
    <dataValidation operator="lessThanOrEqual" allowBlank="1" showInputMessage="1" showErrorMessage="1" error="Maximum length is 16 car." sqref="W349:W365" xr:uid="{00000000-0002-0000-1300-000025000000}"/>
    <dataValidation type="textLength" operator="equal" allowBlank="1" showInputMessage="1" showErrorMessage="1" sqref="F341 F327 F311 F295 F279 F263 F247 F231 F209 F187 F165 F143 F121 F18" xr:uid="{00000000-0002-0000-1300-000026000000}">
      <formula1>1</formula1>
    </dataValidation>
    <dataValidation type="list" operator="lessThanOrEqual" allowBlank="1" showInputMessage="1" showErrorMessage="1" sqref="E330:E337" xr:uid="{00000000-0002-0000-13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314:G323 G298:G307 G282:G291 G266:G275 G250:G259 G234:G243" xr:uid="{00000000-0002-0000-1300-000028000000}">
      <formula1>DO_Types</formula1>
    </dataValidation>
    <dataValidation type="list" allowBlank="1" showInputMessage="1" showErrorMessage="1" sqref="E227 E205 E183 E161 E139 E117" xr:uid="{00000000-0002-0000-1300-000029000000}">
      <formula1>"16,-16,"</formula1>
    </dataValidation>
    <dataValidation type="list" allowBlank="1" showInputMessage="1" showErrorMessage="1" sqref="E226 E204 E182 E160 E138 E116" xr:uid="{00000000-0002-0000-1300-00002A000000}">
      <formula1>"15,-15,"</formula1>
    </dataValidation>
    <dataValidation type="list" allowBlank="1" showInputMessage="1" showErrorMessage="1" sqref="E225 E203 E181 E159 E137 E115" xr:uid="{00000000-0002-0000-1300-00002B000000}">
      <formula1>"14,-14,"</formula1>
    </dataValidation>
    <dataValidation type="list" allowBlank="1" showInputMessage="1" showErrorMessage="1" sqref="E224 E202 E180 E158 E136 E114" xr:uid="{00000000-0002-0000-1300-00002C000000}">
      <formula1>"13,-13,"</formula1>
    </dataValidation>
    <dataValidation type="list" allowBlank="1" showInputMessage="1" showErrorMessage="1" sqref="E223 E201 E179 E157 E135 E113" xr:uid="{00000000-0002-0000-1300-00002D000000}">
      <formula1>"12,-12,"</formula1>
    </dataValidation>
    <dataValidation type="list" allowBlank="1" showInputMessage="1" showErrorMessage="1" sqref="E222 E200 E178 E156 E134 E112" xr:uid="{00000000-0002-0000-1300-00002E000000}">
      <formula1>"11,-11,"</formula1>
    </dataValidation>
    <dataValidation type="list" allowBlank="1" showInputMessage="1" showErrorMessage="1" sqref="E221 E199 E177 E155 E133 E111" xr:uid="{00000000-0002-0000-1300-00002F000000}">
      <formula1>"10,-10,"</formula1>
    </dataValidation>
    <dataValidation type="list" allowBlank="1" showInputMessage="1" showErrorMessage="1" sqref="E220 E198 E176 E154 E132 E110" xr:uid="{00000000-0002-0000-1300-000030000000}">
      <formula1>"9,-9,"</formula1>
    </dataValidation>
    <dataValidation type="list" allowBlank="1" showInputMessage="1" showErrorMessage="1" sqref="E219 E197 E175 E153 E131 E109" xr:uid="{00000000-0002-0000-1300-000031000000}">
      <formula1>"8,-8,"</formula1>
    </dataValidation>
    <dataValidation type="list" allowBlank="1" showInputMessage="1" showErrorMessage="1" sqref="E218 E196 E174 E152 E130 E108" xr:uid="{00000000-0002-0000-1300-000032000000}">
      <formula1>"7,-7,"</formula1>
    </dataValidation>
    <dataValidation type="list" allowBlank="1" showInputMessage="1" showErrorMessage="1" sqref="E217 E195 E173 E151 E129 E107 E101 E84 E78 E70 E64 E58 E52 E46 E40 E32 E26" xr:uid="{00000000-0002-0000-1300-000033000000}">
      <formula1>"6,-6,"</formula1>
    </dataValidation>
    <dataValidation type="list" allowBlank="1" showInputMessage="1" showErrorMessage="1" sqref="E216 E194 E172 E150 E128 E106 E100 E83 E77 E69 E63 E57 E51 E45 E39 E31 E25" xr:uid="{00000000-0002-0000-1300-000034000000}">
      <formula1>"5,-5,"</formula1>
    </dataValidation>
    <dataValidation type="list" allowBlank="1" showInputMessage="1" showErrorMessage="1" sqref="E215 E193 E171 E149 E127 E105 E99 E82 E76 E68 E62 E56 E50 E44 E38 E30 E24" xr:uid="{00000000-0002-0000-1300-000035000000}">
      <formula1>"4,-4,"</formula1>
    </dataValidation>
    <dataValidation type="list" allowBlank="1" showInputMessage="1" showErrorMessage="1" sqref="E214 E192 E170 E148 E126 E104 E98 E81 E75 E67 E61 E55 E49 E43 E37 E29 E23" xr:uid="{00000000-0002-0000-1300-000036000000}">
      <formula1>"3,-3,"</formula1>
    </dataValidation>
    <dataValidation type="list" allowBlank="1" showInputMessage="1" showErrorMessage="1" sqref="E213 E191 E169 E147 E125 E103 E86:E97 E80 E74 E72 E66 E60 E54 E48 E42 E36 E34 E28 E22" xr:uid="{00000000-0002-0000-1300-000037000000}">
      <formula1>"2,-2,"</formula1>
    </dataValidation>
    <dataValidation type="list" allowBlank="1" showInputMessage="1" showErrorMessage="1" sqref="E212 E190 E168 E146 E124 E102 E85 E79 E73 E71 E65 E59 E53 E47 E41 E35 E33 E27 E21" xr:uid="{00000000-0002-0000-1300-000038000000}">
      <formula1>"1,-1,"</formula1>
    </dataValidation>
    <dataValidation errorStyle="warning" allowBlank="1" showInputMessage="1" showErrorMessage="1" sqref="F228 F206 F184 F162 F140 F118" xr:uid="{00000000-0002-0000-1300-000039000000}"/>
    <dataValidation type="list" allowBlank="1" showInputMessage="1" showErrorMessage="1" prompt="SPS : Single DI_x000a_DPS : Dual DI_x000a_MPS : Multiple DI_x000a_CT : Counter_x000a_MV : Analog" sqref="G212:G227 G190:G205 G168:G183 G146:G161 G124:G139 G21:G117" xr:uid="{00000000-0002-0000-1300-00003A000000}">
      <formula1>DI_Types</formula1>
    </dataValidation>
    <dataValidation type="list" allowBlank="1" showInputMessage="1" showErrorMessage="1" prompt="S : Single - D : Dual - M : Multiple" sqref="G228 G206 G184 G162 G140 G118" xr:uid="{00000000-0002-0000-1300-00003B000000}">
      <formula1>"S,D,M"</formula1>
    </dataValidation>
  </dataValidations>
  <printOptions horizontalCentered="1"/>
  <pageMargins left="0.31496062992126" right="0.31496062992126" top="3.9370078740157501E-2" bottom="0.511811023622047" header="3.9370078740157501E-2" footer="0.31496062992126"/>
  <pageSetup paperSize="8" scale="75" fitToHeight="0" orientation="landscape" r:id="rId1"/>
  <headerFooter alignWithMargins="0"/>
  <rowBreaks count="5" manualBreakCount="5">
    <brk id="291" max="37" man="1"/>
    <brk id="323" max="37" man="1"/>
    <brk id="365" max="37" man="1"/>
    <brk id="521" max="37" man="1"/>
    <brk id="561" max="37" man="1"/>
  </rowBreaks>
  <drawing r:id="rId2"/>
  <legacyDrawing r:id="rId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FeuilC264Template97">
    <tabColor indexed="49"/>
    <pageSetUpPr fitToPage="1"/>
  </sheetPr>
  <dimension ref="A1:CU414"/>
  <sheetViews>
    <sheetView showGridLines="0" view="pageBreakPreview" zoomScale="90" zoomScaleNormal="100" zoomScaleSheetLayoutView="90" workbookViewId="0">
      <pane xSplit="4" ySplit="8" topLeftCell="E376" activePane="bottomRight" state="frozenSplit"/>
      <selection activeCell="J196" sqref="J196"/>
      <selection pane="topRight" activeCell="J196" sqref="J196"/>
      <selection pane="bottomLeft" activeCell="J196" sqref="J196"/>
      <selection pane="bottomRight" activeCell="J196" sqref="J196"/>
    </sheetView>
  </sheetViews>
  <sheetFormatPr defaultColWidth="11.44140625" defaultRowHeight="10.199999999999999" outlineLevelRow="1"/>
  <cols>
    <col min="1" max="1" width="4.109375" style="1081" hidden="1" customWidth="1"/>
    <col min="2" max="2" width="5.6640625" style="1081" hidden="1" customWidth="1"/>
    <col min="3" max="3" width="13" style="1081" hidden="1" customWidth="1"/>
    <col min="4" max="4" width="21.44140625" style="1081" customWidth="1"/>
    <col min="5" max="5" width="19.88671875" style="1081" customWidth="1"/>
    <col min="6" max="6" width="23.6640625" style="1081" customWidth="1"/>
    <col min="7" max="7" width="12.44140625" style="1081" customWidth="1"/>
    <col min="8" max="8" width="16" style="1081" customWidth="1"/>
    <col min="9" max="9" width="19.33203125" style="1081" customWidth="1"/>
    <col min="10" max="10" width="19" style="1081" customWidth="1"/>
    <col min="11" max="11" width="36.6640625" style="1092" customWidth="1"/>
    <col min="12" max="13" width="14.33203125" style="1092" customWidth="1"/>
    <col min="14" max="14" width="18.88671875" style="1092" customWidth="1"/>
    <col min="15" max="15" width="14.5546875" style="1081" hidden="1" customWidth="1"/>
    <col min="16" max="16" width="9" style="1081" hidden="1" customWidth="1"/>
    <col min="17" max="17" width="14.5546875" style="1081" hidden="1" customWidth="1"/>
    <col min="18" max="18" width="9" style="1081" hidden="1" customWidth="1"/>
    <col min="19" max="19" width="14.88671875" style="1081" hidden="1" customWidth="1"/>
    <col min="20" max="20" width="9" style="1081" hidden="1" customWidth="1"/>
    <col min="21" max="21" width="14.5546875" style="1081" hidden="1" customWidth="1"/>
    <col min="22" max="22" width="9" style="1081" hidden="1" customWidth="1"/>
    <col min="23" max="23" width="24.6640625" style="1081" customWidth="1"/>
    <col min="24" max="24" width="25.6640625" style="1081" customWidth="1"/>
    <col min="25" max="25" width="6.5546875" style="1081" hidden="1" customWidth="1"/>
    <col min="26" max="26" width="14.44140625" style="1081" hidden="1" customWidth="1"/>
    <col min="27" max="27" width="5.6640625" style="1081" hidden="1" customWidth="1"/>
    <col min="28" max="28" width="12.33203125" style="1081" hidden="1" customWidth="1"/>
    <col min="29" max="29" width="6.109375" style="1081" hidden="1" customWidth="1"/>
    <col min="30" max="30" width="12.5546875" style="1081" hidden="1" customWidth="1"/>
    <col min="31" max="31" width="7.109375" style="1081" hidden="1" customWidth="1"/>
    <col min="32" max="34" width="13.5546875" style="1081" hidden="1" customWidth="1"/>
    <col min="35" max="35" width="9.6640625" style="1081" hidden="1" customWidth="1"/>
    <col min="36" max="36" width="13.88671875" style="1081" hidden="1" customWidth="1"/>
    <col min="37" max="37" width="9" style="1081" hidden="1" customWidth="1"/>
    <col min="38" max="38" width="15.33203125" style="1081" hidden="1" customWidth="1"/>
    <col min="39" max="39" width="0" style="1081" hidden="1" customWidth="1"/>
    <col min="40" max="40" width="3.109375" style="1081" hidden="1" customWidth="1"/>
    <col min="41" max="41" width="11.44140625" style="1081" hidden="1" customWidth="1"/>
    <col min="42" max="42" width="0" style="1081" hidden="1" customWidth="1"/>
    <col min="43" max="98" width="11.44140625" style="1081"/>
    <col min="99" max="99" width="0" style="1081" hidden="1" customWidth="1"/>
    <col min="100" max="126" width="11.44140625" style="1081"/>
    <col min="127" max="254" width="0" style="1081" hidden="1" customWidth="1"/>
    <col min="255" max="16384" width="11.44140625" style="1081"/>
  </cols>
  <sheetData>
    <row r="1" spans="1:99" ht="13.2" hidden="1">
      <c r="A1" s="904" t="s">
        <v>1908</v>
      </c>
      <c r="D1" s="1082" t="e">
        <f>#REF!</f>
        <v>#REF!</v>
      </c>
      <c r="E1" s="904"/>
      <c r="F1" s="904"/>
      <c r="G1" s="904"/>
      <c r="H1" s="1083"/>
      <c r="I1" s="1083"/>
      <c r="J1" s="1083"/>
      <c r="K1" s="904"/>
      <c r="L1" s="904"/>
      <c r="M1" s="904"/>
      <c r="N1" s="904"/>
      <c r="O1" s="904"/>
      <c r="P1" s="904"/>
      <c r="Q1" s="904"/>
      <c r="R1" s="904"/>
      <c r="S1" s="904"/>
      <c r="T1" s="904"/>
      <c r="U1" s="904"/>
      <c r="V1" s="904"/>
      <c r="W1" s="904"/>
      <c r="X1" s="904"/>
      <c r="Y1" s="904"/>
      <c r="Z1" s="904"/>
      <c r="AA1" s="904"/>
      <c r="AB1" s="904"/>
      <c r="AC1" s="904"/>
      <c r="AD1" s="904"/>
      <c r="AF1" s="1083"/>
      <c r="AG1" s="1083"/>
      <c r="AH1" s="904"/>
      <c r="AI1" s="1083" t="s">
        <v>5284</v>
      </c>
      <c r="AJ1" s="904"/>
      <c r="AK1" s="1083" t="e">
        <f>#REF!</f>
        <v>#REF!</v>
      </c>
      <c r="AL1" s="904"/>
      <c r="CU1" s="1084" t="s">
        <v>6004</v>
      </c>
    </row>
    <row r="2" spans="1:99" ht="13.2" hidden="1">
      <c r="A2" s="904" t="s">
        <v>5285</v>
      </c>
      <c r="D2" s="1082" t="e">
        <f>#REF!</f>
        <v>#REF!</v>
      </c>
      <c r="E2" s="904"/>
      <c r="F2" s="904"/>
      <c r="G2" s="904"/>
      <c r="H2" s="1083"/>
      <c r="I2" s="1083"/>
      <c r="J2" s="1083"/>
      <c r="K2" s="904"/>
      <c r="L2" s="904"/>
      <c r="M2" s="904"/>
      <c r="N2" s="904"/>
      <c r="O2" s="904"/>
      <c r="P2" s="904"/>
      <c r="Q2" s="904"/>
      <c r="R2" s="904"/>
      <c r="S2" s="904"/>
      <c r="T2" s="904"/>
      <c r="U2" s="904"/>
      <c r="V2" s="904"/>
      <c r="W2" s="904"/>
      <c r="X2" s="904"/>
      <c r="Y2" s="904"/>
      <c r="Z2" s="904"/>
      <c r="AA2" s="904"/>
      <c r="AB2" s="904"/>
      <c r="AC2" s="904"/>
      <c r="AD2" s="904"/>
      <c r="AF2" s="1083"/>
      <c r="AG2" s="1083"/>
      <c r="AH2" s="904"/>
      <c r="AI2" s="1083" t="s">
        <v>5286</v>
      </c>
      <c r="AJ2" s="904"/>
      <c r="AK2" s="1083" t="e">
        <f>#REF!</f>
        <v>#REF!</v>
      </c>
      <c r="AL2" s="904"/>
    </row>
    <row r="3" spans="1:99" ht="13.8" hidden="1" thickBot="1">
      <c r="A3" s="1085" t="s">
        <v>5287</v>
      </c>
      <c r="B3" s="1086"/>
      <c r="C3" s="1086"/>
      <c r="D3" s="1087" t="e">
        <f>#REF!</f>
        <v>#REF!</v>
      </c>
      <c r="E3" s="1085"/>
      <c r="F3" s="1085"/>
      <c r="G3" s="1085"/>
      <c r="H3" s="1088"/>
      <c r="I3" s="1086"/>
      <c r="J3" s="1088"/>
      <c r="K3" s="1085"/>
      <c r="L3" s="1089"/>
      <c r="M3" s="1085"/>
      <c r="N3" s="1085"/>
      <c r="O3" s="1086"/>
      <c r="P3" s="1090" t="s">
        <v>2248</v>
      </c>
      <c r="Q3" s="1085"/>
      <c r="R3" s="1085"/>
      <c r="S3" s="1085"/>
      <c r="T3" s="1085"/>
      <c r="U3" s="1085"/>
      <c r="V3" s="1085"/>
      <c r="W3" s="1085"/>
      <c r="X3" s="1085"/>
      <c r="Y3" s="1085"/>
      <c r="Z3" s="1085"/>
      <c r="AA3" s="1085"/>
      <c r="AB3" s="1085"/>
      <c r="AC3" s="1085"/>
      <c r="AD3" s="1085"/>
      <c r="AE3" s="1086"/>
      <c r="AF3" s="1088"/>
      <c r="AG3" s="1088"/>
      <c r="AH3" s="1085"/>
      <c r="AI3" s="1088" t="s">
        <v>2663</v>
      </c>
      <c r="AJ3" s="1085"/>
      <c r="AK3" s="1088" t="e">
        <f>#REF!</f>
        <v>#REF!</v>
      </c>
      <c r="AL3" s="1085"/>
    </row>
    <row r="4" spans="1:99" ht="15" hidden="1">
      <c r="A4" s="1091" t="s">
        <v>3999</v>
      </c>
    </row>
    <row r="5" spans="1:99" s="904" customFormat="1" ht="13.8" hidden="1" thickBot="1">
      <c r="K5" s="1082" t="s">
        <v>4000</v>
      </c>
      <c r="L5" s="1082"/>
      <c r="M5" s="1082"/>
      <c r="N5" s="1082"/>
    </row>
    <row r="6" spans="1:99" s="904" customFormat="1" ht="13.2" hidden="1">
      <c r="D6" s="1093" t="s">
        <v>1529</v>
      </c>
      <c r="E6" s="1094"/>
      <c r="F6" s="1095" t="s">
        <v>5963</v>
      </c>
      <c r="K6" s="1096" t="s">
        <v>5859</v>
      </c>
      <c r="L6" s="1082"/>
      <c r="M6" s="1082"/>
      <c r="N6" s="1082"/>
    </row>
    <row r="7" spans="1:99" s="904" customFormat="1" ht="13.2" hidden="1">
      <c r="D7" s="1097" t="s">
        <v>85</v>
      </c>
      <c r="E7" s="1098"/>
      <c r="F7" s="1099"/>
      <c r="K7" s="897" t="s">
        <v>197</v>
      </c>
      <c r="L7" s="1082"/>
      <c r="M7" s="1082"/>
      <c r="N7" s="1082"/>
    </row>
    <row r="8" spans="1:99" s="904" customFormat="1" ht="13.8" hidden="1" thickBot="1">
      <c r="D8" s="1100" t="s">
        <v>125</v>
      </c>
      <c r="E8" s="1101"/>
      <c r="F8" s="1102" t="s">
        <v>487</v>
      </c>
      <c r="K8" s="1103" t="s">
        <v>4945</v>
      </c>
      <c r="L8" s="1104"/>
      <c r="M8" s="1104"/>
      <c r="N8" s="1104"/>
    </row>
    <row r="9" spans="1:99" s="904" customFormat="1" ht="13.8" hidden="1" thickBot="1">
      <c r="K9" s="1105" t="s">
        <v>3175</v>
      </c>
      <c r="L9" s="1082"/>
      <c r="M9" s="1082"/>
      <c r="N9" s="1082"/>
    </row>
    <row r="10" spans="1:99" s="904" customFormat="1" ht="13.8" hidden="1" thickBot="1">
      <c r="D10" s="1082"/>
      <c r="E10" s="1106" t="s">
        <v>4341</v>
      </c>
      <c r="F10" s="1107" t="s">
        <v>4342</v>
      </c>
      <c r="K10" s="1082"/>
      <c r="L10" s="1082"/>
      <c r="N10" s="1082"/>
    </row>
    <row r="11" spans="1:99" s="904" customFormat="1" ht="13.2" hidden="1">
      <c r="D11" s="1108" t="s">
        <v>2759</v>
      </c>
      <c r="E11" s="1109" t="s">
        <v>5964</v>
      </c>
      <c r="F11" s="1110">
        <v>1</v>
      </c>
      <c r="K11" s="1082"/>
      <c r="L11" s="1082"/>
      <c r="N11" s="1082"/>
    </row>
    <row r="12" spans="1:99" s="904" customFormat="1" ht="13.2" hidden="1">
      <c r="D12" s="1097" t="s">
        <v>2760</v>
      </c>
      <c r="E12" s="891"/>
      <c r="F12" s="1111"/>
      <c r="K12" s="1082"/>
      <c r="L12" s="1082"/>
      <c r="N12" s="1082"/>
    </row>
    <row r="13" spans="1:99" s="904" customFormat="1" ht="13.2" hidden="1">
      <c r="D13" s="1097" t="s">
        <v>2761</v>
      </c>
      <c r="E13" s="891"/>
      <c r="F13" s="1111"/>
      <c r="K13" s="1082"/>
      <c r="L13" s="1082"/>
      <c r="N13" s="1082"/>
    </row>
    <row r="14" spans="1:99" s="904" customFormat="1" ht="13.8" hidden="1" thickBot="1">
      <c r="D14" s="1112" t="s">
        <v>1174</v>
      </c>
      <c r="E14" s="1113"/>
      <c r="F14" s="1114"/>
      <c r="K14" s="1082"/>
      <c r="L14" s="1082"/>
      <c r="N14" s="1082"/>
    </row>
    <row r="15" spans="1:99" s="904" customFormat="1" ht="13.2" hidden="1">
      <c r="K15" s="1082"/>
      <c r="L15" s="1082"/>
      <c r="N15" s="1082"/>
    </row>
    <row r="16" spans="1:99" s="904" customFormat="1" ht="13.8" thickBot="1">
      <c r="D16" s="904" t="s">
        <v>4101</v>
      </c>
      <c r="O16" s="1115"/>
      <c r="P16" s="1115"/>
    </row>
    <row r="17" spans="1:41" s="904" customFormat="1" ht="13.2">
      <c r="D17" s="1116" t="s">
        <v>5417</v>
      </c>
      <c r="E17" s="1117"/>
      <c r="F17" s="1118">
        <v>0</v>
      </c>
      <c r="K17" s="1082"/>
      <c r="L17" s="1082"/>
      <c r="M17" s="1082"/>
      <c r="N17" s="1082"/>
    </row>
    <row r="18" spans="1:41" s="904" customFormat="1" ht="13.8" thickBot="1">
      <c r="D18" s="1119" t="s">
        <v>2591</v>
      </c>
      <c r="E18" s="1120"/>
      <c r="F18" s="1114" t="s">
        <v>520</v>
      </c>
      <c r="K18" s="1082"/>
      <c r="L18" s="1082"/>
      <c r="M18" s="1082"/>
      <c r="N18" s="1082"/>
    </row>
    <row r="19" spans="1:41" s="904" customFormat="1" ht="13.8" outlineLevel="1" thickBot="1">
      <c r="A19" s="1121" t="s">
        <v>9</v>
      </c>
      <c r="B19" s="1122" t="s">
        <v>306</v>
      </c>
      <c r="C19" s="1123"/>
      <c r="D19" s="1090" t="s">
        <v>82</v>
      </c>
      <c r="E19" s="1124"/>
      <c r="F19" s="1125" t="s">
        <v>307</v>
      </c>
      <c r="G19" s="1126"/>
      <c r="H19" s="1127"/>
      <c r="I19" s="1128"/>
      <c r="J19" s="1123"/>
      <c r="K19" s="1129" t="s">
        <v>209</v>
      </c>
      <c r="L19" s="1130" t="s">
        <v>2154</v>
      </c>
      <c r="M19" s="1126"/>
      <c r="N19" s="1131" t="s">
        <v>209</v>
      </c>
      <c r="O19" s="1132" t="s">
        <v>309</v>
      </c>
      <c r="P19" s="1122"/>
      <c r="Q19" s="1122"/>
      <c r="R19" s="1122"/>
      <c r="S19" s="1122"/>
      <c r="T19" s="1122"/>
      <c r="U19" s="1123"/>
      <c r="V19" s="1122"/>
      <c r="W19" s="1130" t="s">
        <v>1164</v>
      </c>
      <c r="X19" s="1127"/>
      <c r="Y19" s="1132" t="s">
        <v>3948</v>
      </c>
      <c r="Z19" s="1123"/>
      <c r="AA19" s="1132" t="s">
        <v>3585</v>
      </c>
      <c r="AB19" s="1123"/>
      <c r="AC19" s="1131" t="s">
        <v>377</v>
      </c>
      <c r="AD19" s="1132" t="s">
        <v>310</v>
      </c>
      <c r="AE19" s="1122"/>
      <c r="AF19" s="1130" t="s">
        <v>308</v>
      </c>
      <c r="AG19" s="1127"/>
      <c r="AH19" s="1132" t="s">
        <v>4734</v>
      </c>
      <c r="AI19" s="1132"/>
      <c r="AJ19" s="1132"/>
      <c r="AK19" s="1133" t="s">
        <v>3213</v>
      </c>
      <c r="AL19" s="1131"/>
    </row>
    <row r="20" spans="1:41" s="904" customFormat="1" ht="206.4" outlineLevel="1">
      <c r="A20" s="1134" t="s">
        <v>776</v>
      </c>
      <c r="B20" s="1135" t="s">
        <v>305</v>
      </c>
      <c r="C20" s="1136" t="s">
        <v>3054</v>
      </c>
      <c r="D20" s="1137" t="s">
        <v>759</v>
      </c>
      <c r="E20" s="1136" t="s">
        <v>1281</v>
      </c>
      <c r="F20" s="1138" t="s">
        <v>3055</v>
      </c>
      <c r="G20" s="1139" t="s">
        <v>2314</v>
      </c>
      <c r="H20" s="1140" t="s">
        <v>1468</v>
      </c>
      <c r="I20" s="1141" t="s">
        <v>1467</v>
      </c>
      <c r="J20" s="1142" t="s">
        <v>2842</v>
      </c>
      <c r="K20" s="1143" t="s">
        <v>1415</v>
      </c>
      <c r="L20" s="1138" t="s">
        <v>993</v>
      </c>
      <c r="M20" s="1140" t="s">
        <v>408</v>
      </c>
      <c r="N20" s="1144" t="s">
        <v>4231</v>
      </c>
      <c r="O20" s="1138" t="s">
        <v>83</v>
      </c>
      <c r="P20" s="1140" t="s">
        <v>3057</v>
      </c>
      <c r="Q20" s="1140" t="s">
        <v>1606</v>
      </c>
      <c r="R20" s="1140" t="s">
        <v>1607</v>
      </c>
      <c r="S20" s="1140" t="s">
        <v>4619</v>
      </c>
      <c r="T20" s="1140" t="s">
        <v>4620</v>
      </c>
      <c r="U20" s="1140" t="s">
        <v>4621</v>
      </c>
      <c r="V20" s="1145" t="s">
        <v>4622</v>
      </c>
      <c r="W20" s="1146" t="s">
        <v>4012</v>
      </c>
      <c r="X20" s="1147" t="s">
        <v>5442</v>
      </c>
      <c r="Y20" s="1148" t="s">
        <v>4623</v>
      </c>
      <c r="Z20" s="1142" t="s">
        <v>1027</v>
      </c>
      <c r="AA20" s="1148" t="s">
        <v>1173</v>
      </c>
      <c r="AB20" s="1142" t="s">
        <v>2582</v>
      </c>
      <c r="AC20" s="1148" t="s">
        <v>3056</v>
      </c>
      <c r="AD20" s="1148" t="s">
        <v>1176</v>
      </c>
      <c r="AE20" s="1136" t="s">
        <v>1413</v>
      </c>
      <c r="AF20" s="1138" t="s">
        <v>2583</v>
      </c>
      <c r="AG20" s="1145" t="s">
        <v>251</v>
      </c>
      <c r="AH20" s="1138" t="s">
        <v>4431</v>
      </c>
      <c r="AI20" s="1149" t="s">
        <v>4429</v>
      </c>
      <c r="AJ20" s="1142" t="s">
        <v>4430</v>
      </c>
      <c r="AK20" s="1150" t="s">
        <v>995</v>
      </c>
      <c r="AL20" s="1151" t="s">
        <v>4994</v>
      </c>
    </row>
    <row r="21" spans="1:41" s="904" customFormat="1" ht="13.2" outlineLevel="1">
      <c r="A21" s="891" t="s">
        <v>2613</v>
      </c>
      <c r="B21" s="892"/>
      <c r="C21" s="889"/>
      <c r="D21" s="1152" t="str">
        <f>T(F18)</f>
        <v>P</v>
      </c>
      <c r="E21" s="1153">
        <v>1</v>
      </c>
      <c r="F21" s="877" t="s">
        <v>3195</v>
      </c>
      <c r="G21" s="879" t="s">
        <v>4477</v>
      </c>
      <c r="H21" s="890"/>
      <c r="I21" s="890"/>
      <c r="J21" s="880"/>
      <c r="K21" s="895"/>
      <c r="L21" s="877"/>
      <c r="M21" s="890"/>
      <c r="N21" s="897"/>
      <c r="O21" s="898"/>
      <c r="P21" s="899"/>
      <c r="Q21" s="1154"/>
      <c r="R21" s="899"/>
      <c r="S21" s="1154"/>
      <c r="T21" s="899"/>
      <c r="U21" s="900"/>
      <c r="V21" s="1155"/>
      <c r="W21" s="877"/>
      <c r="X21" s="1156"/>
      <c r="Y21" s="902"/>
      <c r="Z21" s="889"/>
      <c r="AA21" s="892" t="s">
        <v>1175</v>
      </c>
      <c r="AB21" s="889"/>
      <c r="AC21" s="891" t="s">
        <v>380</v>
      </c>
      <c r="AD21" s="902"/>
      <c r="AE21" s="889"/>
      <c r="AF21" s="877"/>
      <c r="AG21" s="1156"/>
      <c r="AH21" s="902"/>
      <c r="AI21" s="903"/>
      <c r="AJ21" s="889"/>
      <c r="AK21" s="891"/>
      <c r="AL21" s="891"/>
      <c r="AN21" s="904">
        <v>1</v>
      </c>
      <c r="AO21" s="904" t="s">
        <v>4101</v>
      </c>
    </row>
    <row r="22" spans="1:41" s="904" customFormat="1" ht="13.2" outlineLevel="1">
      <c r="A22" s="891" t="s">
        <v>2613</v>
      </c>
      <c r="B22" s="892"/>
      <c r="C22" s="889"/>
      <c r="D22" s="1152" t="str">
        <f>D21</f>
        <v>P</v>
      </c>
      <c r="E22" s="1153">
        <v>2</v>
      </c>
      <c r="F22" s="877" t="s">
        <v>3195</v>
      </c>
      <c r="G22" s="879" t="s">
        <v>4477</v>
      </c>
      <c r="H22" s="890"/>
      <c r="I22" s="890"/>
      <c r="J22" s="880"/>
      <c r="K22" s="895"/>
      <c r="L22" s="877"/>
      <c r="M22" s="890"/>
      <c r="N22" s="897"/>
      <c r="O22" s="898"/>
      <c r="P22" s="899"/>
      <c r="Q22" s="900"/>
      <c r="R22" s="899"/>
      <c r="S22" s="900"/>
      <c r="T22" s="899"/>
      <c r="U22" s="900"/>
      <c r="V22" s="1155"/>
      <c r="W22" s="877"/>
      <c r="X22" s="1156"/>
      <c r="Y22" s="902"/>
      <c r="Z22" s="889"/>
      <c r="AA22" s="892" t="s">
        <v>1175</v>
      </c>
      <c r="AB22" s="889"/>
      <c r="AC22" s="891" t="s">
        <v>380</v>
      </c>
      <c r="AD22" s="902"/>
      <c r="AE22" s="889"/>
      <c r="AF22" s="877"/>
      <c r="AG22" s="1156"/>
      <c r="AH22" s="902"/>
      <c r="AI22" s="903"/>
      <c r="AJ22" s="889"/>
      <c r="AK22" s="891"/>
      <c r="AL22" s="891"/>
      <c r="AN22" s="904">
        <v>1</v>
      </c>
      <c r="AO22" s="904" t="s">
        <v>4101</v>
      </c>
    </row>
    <row r="23" spans="1:41" s="904" customFormat="1" ht="13.2" outlineLevel="1">
      <c r="A23" s="891" t="s">
        <v>2613</v>
      </c>
      <c r="B23" s="892"/>
      <c r="C23" s="889"/>
      <c r="D23" s="1152" t="str">
        <f t="shared" ref="D23:D35" si="0">D22</f>
        <v>P</v>
      </c>
      <c r="E23" s="1153">
        <v>3</v>
      </c>
      <c r="F23" s="877" t="s">
        <v>3195</v>
      </c>
      <c r="G23" s="879" t="s">
        <v>4477</v>
      </c>
      <c r="H23" s="890"/>
      <c r="I23" s="890"/>
      <c r="J23" s="880"/>
      <c r="K23" s="895"/>
      <c r="L23" s="877"/>
      <c r="M23" s="890"/>
      <c r="N23" s="897"/>
      <c r="O23" s="898"/>
      <c r="P23" s="899"/>
      <c r="Q23" s="900"/>
      <c r="R23" s="899"/>
      <c r="S23" s="900"/>
      <c r="T23" s="899"/>
      <c r="U23" s="900"/>
      <c r="V23" s="1155"/>
      <c r="W23" s="877"/>
      <c r="X23" s="1156"/>
      <c r="Y23" s="902"/>
      <c r="Z23" s="889"/>
      <c r="AA23" s="892" t="s">
        <v>1175</v>
      </c>
      <c r="AB23" s="889"/>
      <c r="AC23" s="891" t="s">
        <v>380</v>
      </c>
      <c r="AD23" s="902"/>
      <c r="AE23" s="889"/>
      <c r="AF23" s="877"/>
      <c r="AG23" s="1156"/>
      <c r="AH23" s="902"/>
      <c r="AI23" s="903"/>
      <c r="AJ23" s="889"/>
      <c r="AK23" s="891"/>
      <c r="AL23" s="891"/>
      <c r="AN23" s="904">
        <v>1</v>
      </c>
      <c r="AO23" s="904" t="s">
        <v>4101</v>
      </c>
    </row>
    <row r="24" spans="1:41" s="904" customFormat="1" ht="13.2" outlineLevel="1">
      <c r="A24" s="891" t="s">
        <v>2613</v>
      </c>
      <c r="B24" s="892"/>
      <c r="C24" s="889"/>
      <c r="D24" s="1152" t="str">
        <f t="shared" si="0"/>
        <v>P</v>
      </c>
      <c r="E24" s="1153">
        <v>4</v>
      </c>
      <c r="F24" s="877" t="s">
        <v>3195</v>
      </c>
      <c r="G24" s="879" t="s">
        <v>4477</v>
      </c>
      <c r="H24" s="890"/>
      <c r="I24" s="890"/>
      <c r="J24" s="880"/>
      <c r="K24" s="895"/>
      <c r="L24" s="877"/>
      <c r="M24" s="890"/>
      <c r="N24" s="897"/>
      <c r="O24" s="898"/>
      <c r="P24" s="899"/>
      <c r="Q24" s="900"/>
      <c r="R24" s="899"/>
      <c r="S24" s="900"/>
      <c r="T24" s="899"/>
      <c r="U24" s="900"/>
      <c r="V24" s="1155"/>
      <c r="W24" s="877"/>
      <c r="X24" s="1156"/>
      <c r="Y24" s="902"/>
      <c r="Z24" s="889"/>
      <c r="AA24" s="892" t="s">
        <v>1175</v>
      </c>
      <c r="AB24" s="889"/>
      <c r="AC24" s="891" t="s">
        <v>380</v>
      </c>
      <c r="AD24" s="902"/>
      <c r="AE24" s="889"/>
      <c r="AF24" s="877"/>
      <c r="AG24" s="1156"/>
      <c r="AH24" s="902"/>
      <c r="AI24" s="903"/>
      <c r="AJ24" s="889"/>
      <c r="AK24" s="891"/>
      <c r="AL24" s="891"/>
      <c r="AN24" s="904">
        <v>1</v>
      </c>
      <c r="AO24" s="904" t="s">
        <v>4101</v>
      </c>
    </row>
    <row r="25" spans="1:41" s="904" customFormat="1" ht="13.2" outlineLevel="1">
      <c r="A25" s="891" t="s">
        <v>2613</v>
      </c>
      <c r="B25" s="892"/>
      <c r="C25" s="889"/>
      <c r="D25" s="1152" t="str">
        <f t="shared" si="0"/>
        <v>P</v>
      </c>
      <c r="E25" s="1153">
        <v>5</v>
      </c>
      <c r="F25" s="877" t="s">
        <v>3195</v>
      </c>
      <c r="G25" s="879" t="s">
        <v>4477</v>
      </c>
      <c r="H25" s="890"/>
      <c r="I25" s="890"/>
      <c r="J25" s="880"/>
      <c r="K25" s="895"/>
      <c r="L25" s="877"/>
      <c r="M25" s="890"/>
      <c r="N25" s="897"/>
      <c r="O25" s="898"/>
      <c r="P25" s="899"/>
      <c r="Q25" s="900"/>
      <c r="R25" s="899"/>
      <c r="S25" s="900"/>
      <c r="T25" s="899"/>
      <c r="U25" s="900"/>
      <c r="V25" s="1155"/>
      <c r="W25" s="877"/>
      <c r="X25" s="1156"/>
      <c r="Y25" s="902"/>
      <c r="Z25" s="889"/>
      <c r="AA25" s="892" t="s">
        <v>1175</v>
      </c>
      <c r="AB25" s="889"/>
      <c r="AC25" s="891" t="s">
        <v>380</v>
      </c>
      <c r="AD25" s="902"/>
      <c r="AE25" s="889"/>
      <c r="AF25" s="877"/>
      <c r="AG25" s="1156"/>
      <c r="AH25" s="902"/>
      <c r="AI25" s="903"/>
      <c r="AJ25" s="889"/>
      <c r="AK25" s="891"/>
      <c r="AL25" s="891"/>
      <c r="AN25" s="904">
        <v>1</v>
      </c>
      <c r="AO25" s="904" t="s">
        <v>4101</v>
      </c>
    </row>
    <row r="26" spans="1:41" s="904" customFormat="1" ht="13.2" outlineLevel="1">
      <c r="A26" s="891" t="s">
        <v>2613</v>
      </c>
      <c r="B26" s="892"/>
      <c r="C26" s="889"/>
      <c r="D26" s="1152" t="str">
        <f t="shared" si="0"/>
        <v>P</v>
      </c>
      <c r="E26" s="1153">
        <v>6</v>
      </c>
      <c r="F26" s="877" t="s">
        <v>3195</v>
      </c>
      <c r="G26" s="879" t="s">
        <v>4477</v>
      </c>
      <c r="H26" s="890"/>
      <c r="I26" s="890"/>
      <c r="J26" s="880"/>
      <c r="K26" s="1157"/>
      <c r="L26" s="877"/>
      <c r="M26" s="890"/>
      <c r="N26" s="897"/>
      <c r="O26" s="898"/>
      <c r="P26" s="899"/>
      <c r="Q26" s="900"/>
      <c r="R26" s="899"/>
      <c r="S26" s="900"/>
      <c r="T26" s="899"/>
      <c r="U26" s="900"/>
      <c r="V26" s="1155"/>
      <c r="W26" s="877"/>
      <c r="X26" s="1156"/>
      <c r="Y26" s="902"/>
      <c r="Z26" s="889"/>
      <c r="AA26" s="892" t="s">
        <v>1175</v>
      </c>
      <c r="AB26" s="889"/>
      <c r="AC26" s="891" t="s">
        <v>380</v>
      </c>
      <c r="AD26" s="902"/>
      <c r="AE26" s="889"/>
      <c r="AF26" s="877"/>
      <c r="AG26" s="1156"/>
      <c r="AH26" s="902"/>
      <c r="AI26" s="903"/>
      <c r="AJ26" s="889"/>
      <c r="AK26" s="891"/>
      <c r="AL26" s="891"/>
      <c r="AN26" s="904">
        <v>1</v>
      </c>
      <c r="AO26" s="904" t="s">
        <v>4101</v>
      </c>
    </row>
    <row r="27" spans="1:41" s="904" customFormat="1" ht="13.2" outlineLevel="1">
      <c r="A27" s="891" t="s">
        <v>2613</v>
      </c>
      <c r="B27" s="892"/>
      <c r="C27" s="889"/>
      <c r="D27" s="1152" t="str">
        <f t="shared" si="0"/>
        <v>P</v>
      </c>
      <c r="E27" s="1153">
        <v>7</v>
      </c>
      <c r="F27" s="877" t="s">
        <v>5987</v>
      </c>
      <c r="G27" s="879" t="s">
        <v>4477</v>
      </c>
      <c r="H27" s="890" t="s">
        <v>6005</v>
      </c>
      <c r="I27" s="890" t="s">
        <v>6871</v>
      </c>
      <c r="J27" s="896">
        <v>52</v>
      </c>
      <c r="K27" s="897" t="s">
        <v>6531</v>
      </c>
      <c r="L27" s="895" t="s">
        <v>5990</v>
      </c>
      <c r="M27" s="890" t="s">
        <v>5991</v>
      </c>
      <c r="N27" s="897" t="s">
        <v>6532</v>
      </c>
      <c r="O27" s="898" t="s">
        <v>5993</v>
      </c>
      <c r="P27" s="899" t="s">
        <v>2323</v>
      </c>
      <c r="Q27" s="900" t="s">
        <v>2323</v>
      </c>
      <c r="R27" s="899" t="s">
        <v>2323</v>
      </c>
      <c r="S27" s="900" t="s">
        <v>2323</v>
      </c>
      <c r="T27" s="899" t="s">
        <v>2323</v>
      </c>
      <c r="U27" s="900" t="s">
        <v>2323</v>
      </c>
      <c r="V27" s="1155" t="s">
        <v>2323</v>
      </c>
      <c r="W27" s="877" t="s">
        <v>6869</v>
      </c>
      <c r="X27" s="1156" t="s">
        <v>6014</v>
      </c>
      <c r="Y27" s="902"/>
      <c r="Z27" s="889"/>
      <c r="AA27" s="892" t="s">
        <v>1175</v>
      </c>
      <c r="AB27" s="889"/>
      <c r="AC27" s="891"/>
      <c r="AD27" s="902"/>
      <c r="AE27" s="889"/>
      <c r="AF27" s="877"/>
      <c r="AG27" s="1156"/>
      <c r="AH27" s="902"/>
      <c r="AI27" s="903" t="s">
        <v>3304</v>
      </c>
      <c r="AJ27" s="889"/>
      <c r="AK27" s="891"/>
      <c r="AL27" s="891"/>
      <c r="AN27" s="904">
        <v>1</v>
      </c>
      <c r="AO27" s="904" t="s">
        <v>4101</v>
      </c>
    </row>
    <row r="28" spans="1:41" s="904" customFormat="1" ht="13.2" outlineLevel="1">
      <c r="A28" s="891" t="s">
        <v>2613</v>
      </c>
      <c r="B28" s="892"/>
      <c r="C28" s="889"/>
      <c r="D28" s="1152" t="str">
        <f t="shared" si="0"/>
        <v>P</v>
      </c>
      <c r="E28" s="1153">
        <v>8</v>
      </c>
      <c r="F28" s="877" t="s">
        <v>5987</v>
      </c>
      <c r="G28" s="879" t="s">
        <v>4477</v>
      </c>
      <c r="H28" s="890" t="s">
        <v>6005</v>
      </c>
      <c r="I28" s="890" t="s">
        <v>6871</v>
      </c>
      <c r="J28" s="880">
        <v>52</v>
      </c>
      <c r="K28" s="1158" t="s">
        <v>6533</v>
      </c>
      <c r="L28" s="877" t="s">
        <v>5990</v>
      </c>
      <c r="M28" s="890" t="s">
        <v>5991</v>
      </c>
      <c r="N28" s="897" t="s">
        <v>6534</v>
      </c>
      <c r="O28" s="898" t="s">
        <v>5993</v>
      </c>
      <c r="P28" s="899" t="s">
        <v>2323</v>
      </c>
      <c r="Q28" s="900" t="s">
        <v>2323</v>
      </c>
      <c r="R28" s="899" t="s">
        <v>2323</v>
      </c>
      <c r="S28" s="900" t="s">
        <v>2323</v>
      </c>
      <c r="T28" s="899" t="s">
        <v>2323</v>
      </c>
      <c r="U28" s="900" t="s">
        <v>2323</v>
      </c>
      <c r="V28" s="1155" t="s">
        <v>2323</v>
      </c>
      <c r="W28" s="877" t="s">
        <v>6869</v>
      </c>
      <c r="X28" s="1156" t="s">
        <v>6032</v>
      </c>
      <c r="Y28" s="902"/>
      <c r="Z28" s="889"/>
      <c r="AA28" s="892" t="s">
        <v>1175</v>
      </c>
      <c r="AB28" s="889"/>
      <c r="AC28" s="891"/>
      <c r="AD28" s="902"/>
      <c r="AE28" s="889"/>
      <c r="AF28" s="877"/>
      <c r="AG28" s="1156"/>
      <c r="AH28" s="902"/>
      <c r="AI28" s="903" t="s">
        <v>3304</v>
      </c>
      <c r="AJ28" s="889"/>
      <c r="AK28" s="891"/>
      <c r="AL28" s="891"/>
      <c r="AN28" s="904">
        <v>1</v>
      </c>
      <c r="AO28" s="904" t="s">
        <v>4101</v>
      </c>
    </row>
    <row r="29" spans="1:41" s="904" customFormat="1" ht="13.2" outlineLevel="1">
      <c r="A29" s="891" t="s">
        <v>2613</v>
      </c>
      <c r="B29" s="892"/>
      <c r="C29" s="889"/>
      <c r="D29" s="1152" t="str">
        <f t="shared" si="0"/>
        <v>P</v>
      </c>
      <c r="E29" s="1153">
        <v>9</v>
      </c>
      <c r="F29" s="877" t="s">
        <v>5987</v>
      </c>
      <c r="G29" s="879" t="s">
        <v>4477</v>
      </c>
      <c r="H29" s="890" t="s">
        <v>6005</v>
      </c>
      <c r="I29" s="890" t="s">
        <v>6871</v>
      </c>
      <c r="J29" s="880">
        <v>52</v>
      </c>
      <c r="K29" s="895" t="s">
        <v>6535</v>
      </c>
      <c r="L29" s="877" t="s">
        <v>5990</v>
      </c>
      <c r="M29" s="890" t="s">
        <v>5991</v>
      </c>
      <c r="N29" s="897" t="s">
        <v>6536</v>
      </c>
      <c r="O29" s="898" t="s">
        <v>5993</v>
      </c>
      <c r="P29" s="899" t="s">
        <v>2323</v>
      </c>
      <c r="Q29" s="900" t="s">
        <v>2323</v>
      </c>
      <c r="R29" s="899" t="s">
        <v>2323</v>
      </c>
      <c r="S29" s="900" t="s">
        <v>2323</v>
      </c>
      <c r="T29" s="899" t="s">
        <v>2323</v>
      </c>
      <c r="U29" s="900" t="s">
        <v>2323</v>
      </c>
      <c r="V29" s="1155" t="s">
        <v>2323</v>
      </c>
      <c r="W29" s="877" t="s">
        <v>6869</v>
      </c>
      <c r="X29" s="1156" t="s">
        <v>6065</v>
      </c>
      <c r="Y29" s="902"/>
      <c r="Z29" s="889"/>
      <c r="AA29" s="892" t="s">
        <v>1175</v>
      </c>
      <c r="AB29" s="889"/>
      <c r="AC29" s="891"/>
      <c r="AD29" s="902"/>
      <c r="AE29" s="889"/>
      <c r="AF29" s="877"/>
      <c r="AG29" s="1156"/>
      <c r="AH29" s="902"/>
      <c r="AI29" s="903" t="s">
        <v>3304</v>
      </c>
      <c r="AJ29" s="889"/>
      <c r="AK29" s="891"/>
      <c r="AL29" s="891"/>
      <c r="AN29" s="904">
        <v>1</v>
      </c>
      <c r="AO29" s="904" t="s">
        <v>4101</v>
      </c>
    </row>
    <row r="30" spans="1:41" s="904" customFormat="1" ht="13.2" outlineLevel="1">
      <c r="A30" s="891" t="s">
        <v>2613</v>
      </c>
      <c r="B30" s="892"/>
      <c r="C30" s="889"/>
      <c r="D30" s="1152" t="str">
        <f t="shared" si="0"/>
        <v>P</v>
      </c>
      <c r="E30" s="1153">
        <v>10</v>
      </c>
      <c r="F30" s="877" t="s">
        <v>5987</v>
      </c>
      <c r="G30" s="879" t="s">
        <v>4477</v>
      </c>
      <c r="H30" s="890" t="s">
        <v>6005</v>
      </c>
      <c r="I30" s="890" t="s">
        <v>6871</v>
      </c>
      <c r="J30" s="880">
        <v>52</v>
      </c>
      <c r="K30" s="895" t="s">
        <v>6537</v>
      </c>
      <c r="L30" s="877" t="s">
        <v>5990</v>
      </c>
      <c r="M30" s="890" t="s">
        <v>5991</v>
      </c>
      <c r="N30" s="897" t="s">
        <v>6537</v>
      </c>
      <c r="O30" s="898" t="s">
        <v>5993</v>
      </c>
      <c r="P30" s="899" t="s">
        <v>2323</v>
      </c>
      <c r="Q30" s="900" t="s">
        <v>2323</v>
      </c>
      <c r="R30" s="899" t="s">
        <v>2323</v>
      </c>
      <c r="S30" s="900" t="s">
        <v>2323</v>
      </c>
      <c r="T30" s="899" t="s">
        <v>2323</v>
      </c>
      <c r="U30" s="900" t="s">
        <v>2323</v>
      </c>
      <c r="V30" s="1155" t="s">
        <v>2323</v>
      </c>
      <c r="W30" s="877" t="s">
        <v>6869</v>
      </c>
      <c r="X30" s="1156" t="s">
        <v>6066</v>
      </c>
      <c r="Y30" s="902"/>
      <c r="Z30" s="889"/>
      <c r="AA30" s="892" t="s">
        <v>1175</v>
      </c>
      <c r="AB30" s="889"/>
      <c r="AC30" s="891"/>
      <c r="AD30" s="902"/>
      <c r="AE30" s="889"/>
      <c r="AF30" s="877"/>
      <c r="AG30" s="1156"/>
      <c r="AH30" s="902"/>
      <c r="AI30" s="903" t="s">
        <v>3304</v>
      </c>
      <c r="AJ30" s="889"/>
      <c r="AK30" s="891"/>
      <c r="AL30" s="891"/>
      <c r="AN30" s="904">
        <v>1</v>
      </c>
      <c r="AO30" s="904" t="s">
        <v>4101</v>
      </c>
    </row>
    <row r="31" spans="1:41" s="904" customFormat="1" ht="13.2" outlineLevel="1">
      <c r="A31" s="891" t="s">
        <v>2613</v>
      </c>
      <c r="B31" s="892"/>
      <c r="C31" s="889"/>
      <c r="D31" s="1152" t="str">
        <f t="shared" si="0"/>
        <v>P</v>
      </c>
      <c r="E31" s="1153">
        <v>11</v>
      </c>
      <c r="F31" s="877" t="s">
        <v>5987</v>
      </c>
      <c r="G31" s="879" t="s">
        <v>4477</v>
      </c>
      <c r="H31" s="890" t="s">
        <v>6005</v>
      </c>
      <c r="I31" s="890" t="s">
        <v>6871</v>
      </c>
      <c r="J31" s="880">
        <v>52</v>
      </c>
      <c r="K31" s="895" t="s">
        <v>6539</v>
      </c>
      <c r="L31" s="877" t="s">
        <v>5990</v>
      </c>
      <c r="M31" s="890" t="s">
        <v>5991</v>
      </c>
      <c r="N31" s="897" t="s">
        <v>6540</v>
      </c>
      <c r="O31" s="898" t="s">
        <v>5993</v>
      </c>
      <c r="P31" s="899" t="s">
        <v>2323</v>
      </c>
      <c r="Q31" s="900" t="s">
        <v>2323</v>
      </c>
      <c r="R31" s="899" t="s">
        <v>2323</v>
      </c>
      <c r="S31" s="900" t="s">
        <v>2323</v>
      </c>
      <c r="T31" s="899" t="s">
        <v>2323</v>
      </c>
      <c r="U31" s="900" t="s">
        <v>2323</v>
      </c>
      <c r="V31" s="1155" t="s">
        <v>2323</v>
      </c>
      <c r="W31" s="877" t="s">
        <v>6869</v>
      </c>
      <c r="X31" s="1156" t="s">
        <v>6052</v>
      </c>
      <c r="Y31" s="902"/>
      <c r="Z31" s="889"/>
      <c r="AA31" s="892" t="s">
        <v>1175</v>
      </c>
      <c r="AB31" s="889"/>
      <c r="AC31" s="891"/>
      <c r="AD31" s="902"/>
      <c r="AE31" s="889"/>
      <c r="AF31" s="877"/>
      <c r="AG31" s="1156"/>
      <c r="AH31" s="902"/>
      <c r="AI31" s="903" t="s">
        <v>3304</v>
      </c>
      <c r="AJ31" s="889"/>
      <c r="AK31" s="891"/>
      <c r="AL31" s="891"/>
      <c r="AN31" s="904">
        <v>1</v>
      </c>
      <c r="AO31" s="904" t="s">
        <v>4101</v>
      </c>
    </row>
    <row r="32" spans="1:41" s="904" customFormat="1" ht="13.2" outlineLevel="1">
      <c r="A32" s="891" t="s">
        <v>2613</v>
      </c>
      <c r="B32" s="892"/>
      <c r="C32" s="889"/>
      <c r="D32" s="1152" t="str">
        <f t="shared" si="0"/>
        <v>P</v>
      </c>
      <c r="E32" s="1153">
        <v>12</v>
      </c>
      <c r="F32" s="877" t="s">
        <v>5987</v>
      </c>
      <c r="G32" s="879" t="s">
        <v>4477</v>
      </c>
      <c r="H32" s="890" t="s">
        <v>6005</v>
      </c>
      <c r="I32" s="890" t="s">
        <v>6871</v>
      </c>
      <c r="J32" s="880">
        <v>52</v>
      </c>
      <c r="K32" s="895" t="s">
        <v>6533</v>
      </c>
      <c r="L32" s="877" t="s">
        <v>5990</v>
      </c>
      <c r="M32" s="890" t="s">
        <v>5991</v>
      </c>
      <c r="N32" s="897" t="s">
        <v>6541</v>
      </c>
      <c r="O32" s="898" t="s">
        <v>5993</v>
      </c>
      <c r="P32" s="899" t="s">
        <v>2323</v>
      </c>
      <c r="Q32" s="900" t="s">
        <v>2323</v>
      </c>
      <c r="R32" s="899" t="s">
        <v>2323</v>
      </c>
      <c r="S32" s="900" t="s">
        <v>2323</v>
      </c>
      <c r="T32" s="899" t="s">
        <v>2323</v>
      </c>
      <c r="U32" s="900" t="s">
        <v>2323</v>
      </c>
      <c r="V32" s="1155" t="s">
        <v>2323</v>
      </c>
      <c r="W32" s="877" t="s">
        <v>6869</v>
      </c>
      <c r="X32" s="1156" t="s">
        <v>6053</v>
      </c>
      <c r="Y32" s="902"/>
      <c r="Z32" s="889"/>
      <c r="AA32" s="892" t="s">
        <v>1175</v>
      </c>
      <c r="AB32" s="889"/>
      <c r="AC32" s="891"/>
      <c r="AD32" s="902"/>
      <c r="AE32" s="889"/>
      <c r="AF32" s="877"/>
      <c r="AG32" s="1156"/>
      <c r="AH32" s="902"/>
      <c r="AI32" s="903" t="s">
        <v>3304</v>
      </c>
      <c r="AJ32" s="889"/>
      <c r="AK32" s="891"/>
      <c r="AL32" s="891"/>
      <c r="AN32" s="904">
        <v>1</v>
      </c>
      <c r="AO32" s="904" t="s">
        <v>4101</v>
      </c>
    </row>
    <row r="33" spans="1:41" s="904" customFormat="1" ht="13.2" outlineLevel="1">
      <c r="A33" s="891" t="s">
        <v>2613</v>
      </c>
      <c r="B33" s="892"/>
      <c r="C33" s="889"/>
      <c r="D33" s="1152" t="str">
        <f t="shared" si="0"/>
        <v>P</v>
      </c>
      <c r="E33" s="1153">
        <v>13</v>
      </c>
      <c r="F33" s="877" t="s">
        <v>5987</v>
      </c>
      <c r="G33" s="879" t="s">
        <v>4477</v>
      </c>
      <c r="H33" s="890" t="s">
        <v>6005</v>
      </c>
      <c r="I33" s="890" t="s">
        <v>6871</v>
      </c>
      <c r="J33" s="880">
        <v>52</v>
      </c>
      <c r="K33" s="895" t="s">
        <v>6542</v>
      </c>
      <c r="L33" s="877" t="s">
        <v>5990</v>
      </c>
      <c r="M33" s="890" t="s">
        <v>5991</v>
      </c>
      <c r="N33" s="897" t="s">
        <v>6543</v>
      </c>
      <c r="O33" s="898" t="s">
        <v>5993</v>
      </c>
      <c r="P33" s="899" t="s">
        <v>2323</v>
      </c>
      <c r="Q33" s="900" t="s">
        <v>2323</v>
      </c>
      <c r="R33" s="899" t="s">
        <v>2323</v>
      </c>
      <c r="S33" s="900" t="s">
        <v>2323</v>
      </c>
      <c r="T33" s="899" t="s">
        <v>2323</v>
      </c>
      <c r="U33" s="900" t="s">
        <v>2323</v>
      </c>
      <c r="V33" s="1155" t="s">
        <v>2323</v>
      </c>
      <c r="W33" s="877" t="s">
        <v>6869</v>
      </c>
      <c r="X33" s="1156" t="s">
        <v>6054</v>
      </c>
      <c r="Y33" s="902"/>
      <c r="Z33" s="889"/>
      <c r="AA33" s="892" t="s">
        <v>1175</v>
      </c>
      <c r="AB33" s="889"/>
      <c r="AC33" s="891"/>
      <c r="AD33" s="902"/>
      <c r="AE33" s="889"/>
      <c r="AF33" s="877"/>
      <c r="AG33" s="1156"/>
      <c r="AH33" s="902"/>
      <c r="AI33" s="903" t="s">
        <v>3304</v>
      </c>
      <c r="AJ33" s="889"/>
      <c r="AK33" s="891"/>
      <c r="AL33" s="891"/>
      <c r="AN33" s="904">
        <v>1</v>
      </c>
      <c r="AO33" s="904" t="s">
        <v>4101</v>
      </c>
    </row>
    <row r="34" spans="1:41" s="904" customFormat="1" ht="13.2" outlineLevel="1">
      <c r="A34" s="891" t="s">
        <v>2613</v>
      </c>
      <c r="B34" s="892"/>
      <c r="C34" s="889"/>
      <c r="D34" s="1152" t="str">
        <f t="shared" si="0"/>
        <v>P</v>
      </c>
      <c r="E34" s="1153">
        <v>14</v>
      </c>
      <c r="F34" s="877" t="s">
        <v>5987</v>
      </c>
      <c r="G34" s="879" t="s">
        <v>4477</v>
      </c>
      <c r="H34" s="890" t="s">
        <v>6005</v>
      </c>
      <c r="I34" s="890" t="s">
        <v>6871</v>
      </c>
      <c r="J34" s="880">
        <v>52</v>
      </c>
      <c r="K34" s="895" t="s">
        <v>6544</v>
      </c>
      <c r="L34" s="877" t="s">
        <v>5990</v>
      </c>
      <c r="M34" s="890" t="s">
        <v>5991</v>
      </c>
      <c r="N34" s="897" t="s">
        <v>6545</v>
      </c>
      <c r="O34" s="898" t="s">
        <v>5993</v>
      </c>
      <c r="P34" s="899" t="s">
        <v>2323</v>
      </c>
      <c r="Q34" s="900" t="s">
        <v>2323</v>
      </c>
      <c r="R34" s="899" t="s">
        <v>2323</v>
      </c>
      <c r="S34" s="900" t="s">
        <v>2323</v>
      </c>
      <c r="T34" s="899" t="s">
        <v>2323</v>
      </c>
      <c r="U34" s="900" t="s">
        <v>2323</v>
      </c>
      <c r="V34" s="1155" t="s">
        <v>2323</v>
      </c>
      <c r="W34" s="877" t="s">
        <v>6869</v>
      </c>
      <c r="X34" s="1156" t="s">
        <v>6055</v>
      </c>
      <c r="Y34" s="902"/>
      <c r="Z34" s="889"/>
      <c r="AA34" s="892" t="s">
        <v>1175</v>
      </c>
      <c r="AB34" s="889"/>
      <c r="AC34" s="891"/>
      <c r="AD34" s="902"/>
      <c r="AE34" s="889"/>
      <c r="AF34" s="877"/>
      <c r="AG34" s="1156"/>
      <c r="AH34" s="902"/>
      <c r="AI34" s="903" t="s">
        <v>3304</v>
      </c>
      <c r="AJ34" s="889"/>
      <c r="AK34" s="891"/>
      <c r="AL34" s="891"/>
      <c r="AN34" s="904">
        <v>1</v>
      </c>
      <c r="AO34" s="904" t="s">
        <v>4101</v>
      </c>
    </row>
    <row r="35" spans="1:41" s="904" customFormat="1" ht="13.2" outlineLevel="1">
      <c r="A35" s="891" t="s">
        <v>2613</v>
      </c>
      <c r="B35" s="892"/>
      <c r="C35" s="889"/>
      <c r="D35" s="1152" t="str">
        <f t="shared" si="0"/>
        <v>P</v>
      </c>
      <c r="E35" s="1153">
        <v>15</v>
      </c>
      <c r="F35" s="877" t="s">
        <v>5987</v>
      </c>
      <c r="G35" s="879" t="s">
        <v>4477</v>
      </c>
      <c r="H35" s="890" t="s">
        <v>6005</v>
      </c>
      <c r="I35" s="890" t="s">
        <v>6871</v>
      </c>
      <c r="J35" s="880">
        <v>52</v>
      </c>
      <c r="K35" s="895" t="s">
        <v>6546</v>
      </c>
      <c r="L35" s="877" t="s">
        <v>5990</v>
      </c>
      <c r="M35" s="890" t="s">
        <v>5991</v>
      </c>
      <c r="N35" s="897" t="s">
        <v>6547</v>
      </c>
      <c r="O35" s="898" t="s">
        <v>5993</v>
      </c>
      <c r="P35" s="899" t="s">
        <v>2323</v>
      </c>
      <c r="Q35" s="900" t="s">
        <v>2323</v>
      </c>
      <c r="R35" s="899" t="s">
        <v>2323</v>
      </c>
      <c r="S35" s="900" t="s">
        <v>2323</v>
      </c>
      <c r="T35" s="899" t="s">
        <v>2323</v>
      </c>
      <c r="U35" s="900" t="s">
        <v>2323</v>
      </c>
      <c r="V35" s="1155" t="s">
        <v>2323</v>
      </c>
      <c r="W35" s="877" t="s">
        <v>6869</v>
      </c>
      <c r="X35" s="1156" t="s">
        <v>5995</v>
      </c>
      <c r="Y35" s="902"/>
      <c r="Z35" s="889"/>
      <c r="AA35" s="892" t="s">
        <v>1175</v>
      </c>
      <c r="AB35" s="889"/>
      <c r="AC35" s="891"/>
      <c r="AD35" s="902"/>
      <c r="AE35" s="889"/>
      <c r="AF35" s="877"/>
      <c r="AG35" s="1156"/>
      <c r="AH35" s="902"/>
      <c r="AI35" s="903" t="s">
        <v>3304</v>
      </c>
      <c r="AJ35" s="889"/>
      <c r="AK35" s="891"/>
      <c r="AL35" s="891"/>
      <c r="AN35" s="904">
        <v>1</v>
      </c>
      <c r="AO35" s="904" t="s">
        <v>4101</v>
      </c>
    </row>
    <row r="36" spans="1:41" s="904" customFormat="1" ht="13.2" outlineLevel="1">
      <c r="A36" s="891" t="s">
        <v>2613</v>
      </c>
      <c r="B36" s="892"/>
      <c r="C36" s="889"/>
      <c r="D36" s="1152" t="str">
        <f>D35</f>
        <v>P</v>
      </c>
      <c r="E36" s="1153">
        <v>16</v>
      </c>
      <c r="F36" s="877" t="s">
        <v>5987</v>
      </c>
      <c r="G36" s="879" t="s">
        <v>4477</v>
      </c>
      <c r="H36" s="890" t="s">
        <v>6005</v>
      </c>
      <c r="I36" s="890" t="s">
        <v>6871</v>
      </c>
      <c r="J36" s="880">
        <v>52</v>
      </c>
      <c r="K36" s="895" t="s">
        <v>6548</v>
      </c>
      <c r="L36" s="877" t="s">
        <v>5990</v>
      </c>
      <c r="M36" s="890" t="s">
        <v>5991</v>
      </c>
      <c r="N36" s="897" t="s">
        <v>6549</v>
      </c>
      <c r="O36" s="898" t="s">
        <v>5993</v>
      </c>
      <c r="P36" s="899" t="s">
        <v>2323</v>
      </c>
      <c r="Q36" s="900" t="s">
        <v>2323</v>
      </c>
      <c r="R36" s="899" t="s">
        <v>2323</v>
      </c>
      <c r="S36" s="900" t="s">
        <v>2323</v>
      </c>
      <c r="T36" s="899" t="s">
        <v>2323</v>
      </c>
      <c r="U36" s="900" t="s">
        <v>2323</v>
      </c>
      <c r="V36" s="1155" t="s">
        <v>2323</v>
      </c>
      <c r="W36" s="877" t="s">
        <v>6869</v>
      </c>
      <c r="X36" s="1156" t="s">
        <v>6019</v>
      </c>
      <c r="Y36" s="902"/>
      <c r="Z36" s="889"/>
      <c r="AA36" s="892" t="s">
        <v>1175</v>
      </c>
      <c r="AB36" s="889"/>
      <c r="AC36" s="891"/>
      <c r="AD36" s="902"/>
      <c r="AE36" s="889"/>
      <c r="AF36" s="877"/>
      <c r="AG36" s="1156"/>
      <c r="AH36" s="902"/>
      <c r="AI36" s="903" t="s">
        <v>3304</v>
      </c>
      <c r="AJ36" s="889"/>
      <c r="AK36" s="891"/>
      <c r="AL36" s="891"/>
      <c r="AN36" s="904">
        <v>1</v>
      </c>
      <c r="AO36" s="904" t="s">
        <v>4101</v>
      </c>
    </row>
    <row r="37" spans="1:41" s="904" customFormat="1" ht="13.2">
      <c r="B37" s="1159"/>
      <c r="C37" s="1159"/>
      <c r="D37" s="1160"/>
      <c r="E37" s="1160"/>
      <c r="F37" s="1161"/>
      <c r="G37" s="1159"/>
      <c r="H37" s="1161"/>
      <c r="I37" s="1161"/>
      <c r="J37" s="1161"/>
      <c r="K37" s="1161"/>
      <c r="L37" s="1161"/>
      <c r="M37" s="1161"/>
      <c r="N37" s="1161"/>
      <c r="O37" s="1161"/>
      <c r="P37" s="1159"/>
      <c r="Q37" s="1161"/>
      <c r="R37" s="1159"/>
      <c r="S37" s="1161"/>
      <c r="T37" s="1159"/>
      <c r="U37" s="1159"/>
      <c r="V37" s="1159"/>
      <c r="Y37" s="1159"/>
      <c r="Z37" s="1159"/>
      <c r="AA37" s="1159"/>
      <c r="AB37" s="1159"/>
      <c r="AC37" s="1159"/>
      <c r="AD37" s="1159"/>
      <c r="AE37" s="1159"/>
      <c r="AF37" s="1161"/>
      <c r="AG37" s="1159"/>
      <c r="AH37" s="1159"/>
      <c r="AI37" s="1159"/>
      <c r="AJ37" s="1159"/>
      <c r="AK37" s="1159"/>
    </row>
    <row r="38" spans="1:41" s="904" customFormat="1" ht="13.8" thickBot="1">
      <c r="D38" s="904" t="s">
        <v>4101</v>
      </c>
      <c r="O38" s="1115"/>
      <c r="P38" s="1115"/>
    </row>
    <row r="39" spans="1:41" s="904" customFormat="1" ht="13.8" thickBot="1">
      <c r="D39" s="1116" t="s">
        <v>5417</v>
      </c>
      <c r="E39" s="1117"/>
      <c r="F39" s="1118">
        <v>1</v>
      </c>
      <c r="K39" s="1082"/>
      <c r="L39" s="1082"/>
      <c r="M39" s="1082"/>
      <c r="N39" s="1082"/>
    </row>
    <row r="40" spans="1:41" s="904" customFormat="1" ht="13.8" hidden="1" thickBot="1">
      <c r="D40" s="1119" t="s">
        <v>2591</v>
      </c>
      <c r="E40" s="1120"/>
      <c r="F40" s="1114" t="s">
        <v>6338</v>
      </c>
      <c r="K40" s="1082"/>
      <c r="L40" s="1082"/>
      <c r="M40" s="1082"/>
      <c r="N40" s="1082"/>
    </row>
    <row r="41" spans="1:41" s="904" customFormat="1" ht="13.8" hidden="1" outlineLevel="1" thickBot="1">
      <c r="A41" s="1121" t="s">
        <v>9</v>
      </c>
      <c r="B41" s="1122" t="s">
        <v>306</v>
      </c>
      <c r="C41" s="1123"/>
      <c r="D41" s="1090" t="s">
        <v>82</v>
      </c>
      <c r="E41" s="1124"/>
      <c r="F41" s="1125" t="s">
        <v>307</v>
      </c>
      <c r="G41" s="1126"/>
      <c r="H41" s="1126"/>
      <c r="I41" s="1126"/>
      <c r="J41" s="1162"/>
      <c r="K41" s="1129" t="s">
        <v>209</v>
      </c>
      <c r="L41" s="1130" t="s">
        <v>2154</v>
      </c>
      <c r="M41" s="1126"/>
      <c r="N41" s="1131" t="s">
        <v>209</v>
      </c>
      <c r="O41" s="1132" t="s">
        <v>309</v>
      </c>
      <c r="P41" s="1122"/>
      <c r="Q41" s="1122"/>
      <c r="R41" s="1122"/>
      <c r="S41" s="1122"/>
      <c r="T41" s="1122"/>
      <c r="U41" s="1123"/>
      <c r="V41" s="1122"/>
      <c r="W41" s="1130" t="s">
        <v>1164</v>
      </c>
      <c r="X41" s="1127"/>
      <c r="Y41" s="1132" t="s">
        <v>3948</v>
      </c>
      <c r="Z41" s="1123"/>
      <c r="AA41" s="1132" t="s">
        <v>3585</v>
      </c>
      <c r="AB41" s="1123"/>
      <c r="AC41" s="1131" t="s">
        <v>377</v>
      </c>
      <c r="AD41" s="1132" t="s">
        <v>310</v>
      </c>
      <c r="AE41" s="1122"/>
      <c r="AF41" s="1130" t="s">
        <v>308</v>
      </c>
      <c r="AG41" s="1127"/>
      <c r="AH41" s="1132" t="s">
        <v>4734</v>
      </c>
      <c r="AI41" s="1132"/>
      <c r="AJ41" s="1132"/>
      <c r="AK41" s="1133" t="s">
        <v>3213</v>
      </c>
      <c r="AL41" s="1131"/>
    </row>
    <row r="42" spans="1:41" s="904" customFormat="1" ht="206.4" hidden="1" outlineLevel="1">
      <c r="A42" s="1134" t="s">
        <v>776</v>
      </c>
      <c r="B42" s="1135" t="s">
        <v>305</v>
      </c>
      <c r="C42" s="1136" t="s">
        <v>3054</v>
      </c>
      <c r="D42" s="1137" t="s">
        <v>759</v>
      </c>
      <c r="E42" s="1136" t="s">
        <v>1281</v>
      </c>
      <c r="F42" s="1138" t="s">
        <v>3055</v>
      </c>
      <c r="G42" s="1139" t="s">
        <v>2314</v>
      </c>
      <c r="H42" s="1140" t="s">
        <v>1468</v>
      </c>
      <c r="I42" s="1140" t="s">
        <v>1467</v>
      </c>
      <c r="J42" s="1142" t="s">
        <v>2842</v>
      </c>
      <c r="K42" s="1143" t="s">
        <v>1415</v>
      </c>
      <c r="L42" s="1138" t="s">
        <v>993</v>
      </c>
      <c r="M42" s="1140" t="s">
        <v>408</v>
      </c>
      <c r="N42" s="1144" t="s">
        <v>4231</v>
      </c>
      <c r="O42" s="1138" t="s">
        <v>83</v>
      </c>
      <c r="P42" s="1140" t="s">
        <v>3057</v>
      </c>
      <c r="Q42" s="1140" t="s">
        <v>1606</v>
      </c>
      <c r="R42" s="1140" t="s">
        <v>1607</v>
      </c>
      <c r="S42" s="1140" t="s">
        <v>4619</v>
      </c>
      <c r="T42" s="1140" t="s">
        <v>4620</v>
      </c>
      <c r="U42" s="1140" t="s">
        <v>4621</v>
      </c>
      <c r="V42" s="1145" t="s">
        <v>4622</v>
      </c>
      <c r="W42" s="1146" t="s">
        <v>4012</v>
      </c>
      <c r="X42" s="1147" t="s">
        <v>5442</v>
      </c>
      <c r="Y42" s="1148" t="s">
        <v>4623</v>
      </c>
      <c r="Z42" s="1142" t="s">
        <v>1027</v>
      </c>
      <c r="AA42" s="1148" t="s">
        <v>1173</v>
      </c>
      <c r="AB42" s="1142" t="s">
        <v>2582</v>
      </c>
      <c r="AC42" s="1148" t="s">
        <v>3056</v>
      </c>
      <c r="AD42" s="1148" t="s">
        <v>1176</v>
      </c>
      <c r="AE42" s="1136" t="s">
        <v>1413</v>
      </c>
      <c r="AF42" s="1138" t="s">
        <v>2583</v>
      </c>
      <c r="AG42" s="1145" t="s">
        <v>251</v>
      </c>
      <c r="AH42" s="1138" t="s">
        <v>4431</v>
      </c>
      <c r="AI42" s="1149" t="s">
        <v>4429</v>
      </c>
      <c r="AJ42" s="1142" t="s">
        <v>4430</v>
      </c>
      <c r="AK42" s="1150" t="s">
        <v>995</v>
      </c>
      <c r="AL42" s="1151" t="s">
        <v>4994</v>
      </c>
    </row>
    <row r="43" spans="1:41" s="904" customFormat="1" ht="13.2" hidden="1" outlineLevel="1">
      <c r="A43" s="891" t="s">
        <v>2613</v>
      </c>
      <c r="B43" s="892"/>
      <c r="C43" s="889"/>
      <c r="D43" s="1152" t="str">
        <f>T(F40)</f>
        <v>O</v>
      </c>
      <c r="E43" s="1153">
        <v>1</v>
      </c>
      <c r="F43" s="877" t="s">
        <v>5987</v>
      </c>
      <c r="G43" s="879" t="s">
        <v>4477</v>
      </c>
      <c r="H43" s="890" t="s">
        <v>6005</v>
      </c>
      <c r="I43" s="890" t="s">
        <v>6871</v>
      </c>
      <c r="J43" s="880">
        <v>52</v>
      </c>
      <c r="K43" s="895" t="s">
        <v>6550</v>
      </c>
      <c r="L43" s="877" t="s">
        <v>5990</v>
      </c>
      <c r="M43" s="890" t="s">
        <v>5991</v>
      </c>
      <c r="N43" s="897" t="s">
        <v>6551</v>
      </c>
      <c r="O43" s="898" t="s">
        <v>5993</v>
      </c>
      <c r="P43" s="899" t="s">
        <v>2323</v>
      </c>
      <c r="Q43" s="1154" t="s">
        <v>2323</v>
      </c>
      <c r="R43" s="899" t="s">
        <v>2323</v>
      </c>
      <c r="S43" s="1154" t="s">
        <v>2323</v>
      </c>
      <c r="T43" s="899" t="s">
        <v>2323</v>
      </c>
      <c r="U43" s="900" t="s">
        <v>2323</v>
      </c>
      <c r="V43" s="1155" t="s">
        <v>2323</v>
      </c>
      <c r="W43" s="877" t="s">
        <v>6869</v>
      </c>
      <c r="X43" s="1156" t="s">
        <v>5997</v>
      </c>
      <c r="Y43" s="902"/>
      <c r="Z43" s="889"/>
      <c r="AA43" s="892" t="s">
        <v>1175</v>
      </c>
      <c r="AB43" s="889"/>
      <c r="AC43" s="891"/>
      <c r="AD43" s="902"/>
      <c r="AE43" s="889"/>
      <c r="AF43" s="877"/>
      <c r="AG43" s="1156"/>
      <c r="AH43" s="902"/>
      <c r="AI43" s="903" t="s">
        <v>3304</v>
      </c>
      <c r="AJ43" s="889"/>
      <c r="AK43" s="891"/>
      <c r="AL43" s="891"/>
      <c r="AN43" s="904">
        <v>1</v>
      </c>
      <c r="AO43" s="904" t="s">
        <v>4101</v>
      </c>
    </row>
    <row r="44" spans="1:41" s="904" customFormat="1" ht="13.2" hidden="1" outlineLevel="1">
      <c r="A44" s="891" t="s">
        <v>2613</v>
      </c>
      <c r="B44" s="892"/>
      <c r="C44" s="889"/>
      <c r="D44" s="1152" t="str">
        <f>D43</f>
        <v>O</v>
      </c>
      <c r="E44" s="1153">
        <v>2</v>
      </c>
      <c r="F44" s="877" t="s">
        <v>5987</v>
      </c>
      <c r="G44" s="879" t="s">
        <v>4477</v>
      </c>
      <c r="H44" s="890" t="s">
        <v>6005</v>
      </c>
      <c r="I44" s="890" t="s">
        <v>6871</v>
      </c>
      <c r="J44" s="880">
        <v>52</v>
      </c>
      <c r="K44" s="895" t="s">
        <v>6872</v>
      </c>
      <c r="L44" s="877" t="s">
        <v>5990</v>
      </c>
      <c r="M44" s="890" t="s">
        <v>5991</v>
      </c>
      <c r="N44" s="897" t="s">
        <v>6731</v>
      </c>
      <c r="O44" s="898" t="s">
        <v>5993</v>
      </c>
      <c r="P44" s="899" t="s">
        <v>2323</v>
      </c>
      <c r="Q44" s="900" t="s">
        <v>2323</v>
      </c>
      <c r="R44" s="899" t="s">
        <v>2323</v>
      </c>
      <c r="S44" s="900" t="s">
        <v>2323</v>
      </c>
      <c r="T44" s="899" t="s">
        <v>2323</v>
      </c>
      <c r="U44" s="900" t="s">
        <v>2323</v>
      </c>
      <c r="V44" s="1155" t="s">
        <v>2323</v>
      </c>
      <c r="W44" s="877" t="s">
        <v>6869</v>
      </c>
      <c r="X44" s="1156" t="s">
        <v>6022</v>
      </c>
      <c r="Y44" s="902"/>
      <c r="Z44" s="889"/>
      <c r="AA44" s="892" t="s">
        <v>1175</v>
      </c>
      <c r="AB44" s="889"/>
      <c r="AC44" s="891"/>
      <c r="AD44" s="902"/>
      <c r="AE44" s="889"/>
      <c r="AF44" s="877"/>
      <c r="AG44" s="1156"/>
      <c r="AH44" s="902"/>
      <c r="AI44" s="903" t="s">
        <v>3304</v>
      </c>
      <c r="AJ44" s="889"/>
      <c r="AK44" s="891"/>
      <c r="AL44" s="891"/>
      <c r="AN44" s="904">
        <v>1</v>
      </c>
      <c r="AO44" s="904" t="s">
        <v>4101</v>
      </c>
    </row>
    <row r="45" spans="1:41" s="904" customFormat="1" ht="13.2" hidden="1" outlineLevel="1">
      <c r="A45" s="891" t="s">
        <v>2613</v>
      </c>
      <c r="B45" s="892"/>
      <c r="C45" s="889"/>
      <c r="D45" s="1152" t="str">
        <f t="shared" ref="D45:D57" si="1">D44</f>
        <v>O</v>
      </c>
      <c r="E45" s="1153">
        <v>3</v>
      </c>
      <c r="F45" s="877" t="s">
        <v>5987</v>
      </c>
      <c r="G45" s="879" t="s">
        <v>4477</v>
      </c>
      <c r="H45" s="890" t="s">
        <v>6005</v>
      </c>
      <c r="I45" s="890" t="s">
        <v>6871</v>
      </c>
      <c r="J45" s="880">
        <v>52</v>
      </c>
      <c r="K45" s="895" t="s">
        <v>6873</v>
      </c>
      <c r="L45" s="877" t="s">
        <v>5990</v>
      </c>
      <c r="M45" s="890" t="s">
        <v>5991</v>
      </c>
      <c r="N45" s="897" t="s">
        <v>6874</v>
      </c>
      <c r="O45" s="898" t="s">
        <v>5993</v>
      </c>
      <c r="P45" s="899" t="s">
        <v>2323</v>
      </c>
      <c r="Q45" s="900" t="s">
        <v>2323</v>
      </c>
      <c r="R45" s="899" t="s">
        <v>2323</v>
      </c>
      <c r="S45" s="900" t="s">
        <v>2323</v>
      </c>
      <c r="T45" s="899" t="s">
        <v>2323</v>
      </c>
      <c r="U45" s="900" t="s">
        <v>2323</v>
      </c>
      <c r="V45" s="1155" t="s">
        <v>2323</v>
      </c>
      <c r="W45" s="877" t="s">
        <v>6869</v>
      </c>
      <c r="X45" s="1156" t="s">
        <v>6013</v>
      </c>
      <c r="Y45" s="902"/>
      <c r="Z45" s="889"/>
      <c r="AA45" s="892" t="s">
        <v>1175</v>
      </c>
      <c r="AB45" s="889"/>
      <c r="AC45" s="891"/>
      <c r="AD45" s="902"/>
      <c r="AE45" s="889"/>
      <c r="AF45" s="877"/>
      <c r="AG45" s="1156"/>
      <c r="AH45" s="902"/>
      <c r="AI45" s="903" t="s">
        <v>3304</v>
      </c>
      <c r="AJ45" s="889"/>
      <c r="AK45" s="891"/>
      <c r="AL45" s="891"/>
      <c r="AN45" s="904">
        <v>1</v>
      </c>
      <c r="AO45" s="904" t="s">
        <v>4101</v>
      </c>
    </row>
    <row r="46" spans="1:41" s="904" customFormat="1" ht="13.2" hidden="1" outlineLevel="1">
      <c r="A46" s="891" t="s">
        <v>2613</v>
      </c>
      <c r="B46" s="892"/>
      <c r="C46" s="889"/>
      <c r="D46" s="1152" t="str">
        <f t="shared" si="1"/>
        <v>O</v>
      </c>
      <c r="E46" s="1153">
        <v>4</v>
      </c>
      <c r="F46" s="877" t="s">
        <v>5987</v>
      </c>
      <c r="G46" s="879" t="s">
        <v>4477</v>
      </c>
      <c r="H46" s="890" t="s">
        <v>6005</v>
      </c>
      <c r="I46" s="890" t="s">
        <v>6871</v>
      </c>
      <c r="J46" s="880">
        <v>52</v>
      </c>
      <c r="K46" s="895" t="s">
        <v>6872</v>
      </c>
      <c r="L46" s="877" t="s">
        <v>5990</v>
      </c>
      <c r="M46" s="890" t="s">
        <v>5991</v>
      </c>
      <c r="N46" s="897" t="s">
        <v>6872</v>
      </c>
      <c r="O46" s="898" t="s">
        <v>5993</v>
      </c>
      <c r="P46" s="899" t="s">
        <v>2323</v>
      </c>
      <c r="Q46" s="900" t="s">
        <v>2323</v>
      </c>
      <c r="R46" s="899" t="s">
        <v>2323</v>
      </c>
      <c r="S46" s="900" t="s">
        <v>2323</v>
      </c>
      <c r="T46" s="899" t="s">
        <v>2323</v>
      </c>
      <c r="U46" s="900" t="s">
        <v>2323</v>
      </c>
      <c r="V46" s="1155" t="s">
        <v>2323</v>
      </c>
      <c r="W46" s="877" t="s">
        <v>6869</v>
      </c>
      <c r="X46" s="1156" t="s">
        <v>6010</v>
      </c>
      <c r="Y46" s="902"/>
      <c r="Z46" s="889"/>
      <c r="AA46" s="892" t="s">
        <v>1175</v>
      </c>
      <c r="AB46" s="889"/>
      <c r="AC46" s="891"/>
      <c r="AD46" s="902"/>
      <c r="AE46" s="889"/>
      <c r="AF46" s="877"/>
      <c r="AG46" s="1156"/>
      <c r="AH46" s="902"/>
      <c r="AI46" s="903" t="s">
        <v>3304</v>
      </c>
      <c r="AJ46" s="889"/>
      <c r="AK46" s="891"/>
      <c r="AL46" s="891"/>
      <c r="AN46" s="904">
        <v>1</v>
      </c>
      <c r="AO46" s="904" t="s">
        <v>4101</v>
      </c>
    </row>
    <row r="47" spans="1:41" s="904" customFormat="1" ht="13.2" hidden="1" outlineLevel="1">
      <c r="A47" s="891" t="s">
        <v>2613</v>
      </c>
      <c r="B47" s="892"/>
      <c r="C47" s="889"/>
      <c r="D47" s="1152" t="str">
        <f t="shared" si="1"/>
        <v>O</v>
      </c>
      <c r="E47" s="1153">
        <v>5</v>
      </c>
      <c r="F47" s="877" t="s">
        <v>6345</v>
      </c>
      <c r="G47" s="879" t="s">
        <v>3676</v>
      </c>
      <c r="H47" s="890" t="s">
        <v>6005</v>
      </c>
      <c r="I47" s="890" t="s">
        <v>6871</v>
      </c>
      <c r="J47" s="880" t="s">
        <v>6221</v>
      </c>
      <c r="K47" s="895" t="s">
        <v>6346</v>
      </c>
      <c r="L47" s="877"/>
      <c r="M47" s="890" t="s">
        <v>2906</v>
      </c>
      <c r="N47" s="897" t="s">
        <v>6561</v>
      </c>
      <c r="O47" s="898" t="s">
        <v>5993</v>
      </c>
      <c r="P47" s="899" t="s">
        <v>2323</v>
      </c>
      <c r="Q47" s="900" t="s">
        <v>2323</v>
      </c>
      <c r="R47" s="899" t="s">
        <v>2323</v>
      </c>
      <c r="S47" s="900" t="s">
        <v>2323</v>
      </c>
      <c r="T47" s="899" t="s">
        <v>2323</v>
      </c>
      <c r="U47" s="900" t="s">
        <v>2323</v>
      </c>
      <c r="V47" s="1155" t="s">
        <v>2323</v>
      </c>
      <c r="W47" s="877" t="s">
        <v>6348</v>
      </c>
      <c r="X47" s="1156" t="s">
        <v>6349</v>
      </c>
      <c r="Y47" s="902"/>
      <c r="Z47" s="889" t="s">
        <v>6875</v>
      </c>
      <c r="AA47" s="892" t="s">
        <v>1175</v>
      </c>
      <c r="AB47" s="889"/>
      <c r="AC47" s="891"/>
      <c r="AD47" s="902">
        <v>120</v>
      </c>
      <c r="AE47" s="889"/>
      <c r="AF47" s="877"/>
      <c r="AG47" s="1156"/>
      <c r="AH47" s="902"/>
      <c r="AI47" s="903" t="s">
        <v>3305</v>
      </c>
      <c r="AJ47" s="889" t="s">
        <v>1402</v>
      </c>
      <c r="AK47" s="891"/>
      <c r="AL47" s="891"/>
      <c r="AN47" s="904">
        <v>1</v>
      </c>
      <c r="AO47" s="904" t="s">
        <v>4101</v>
      </c>
    </row>
    <row r="48" spans="1:41" s="904" customFormat="1" ht="13.2" hidden="1" outlineLevel="1">
      <c r="A48" s="891" t="s">
        <v>2613</v>
      </c>
      <c r="B48" s="892"/>
      <c r="C48" s="889"/>
      <c r="D48" s="1152" t="str">
        <f t="shared" si="1"/>
        <v>O</v>
      </c>
      <c r="E48" s="1153">
        <v>6</v>
      </c>
      <c r="F48" s="877" t="s">
        <v>6345</v>
      </c>
      <c r="G48" s="879" t="s">
        <v>3676</v>
      </c>
      <c r="H48" s="890" t="s">
        <v>6005</v>
      </c>
      <c r="I48" s="890" t="s">
        <v>6871</v>
      </c>
      <c r="J48" s="880" t="s">
        <v>6221</v>
      </c>
      <c r="K48" s="895" t="s">
        <v>6346</v>
      </c>
      <c r="L48" s="877" t="s">
        <v>1675</v>
      </c>
      <c r="M48" s="890"/>
      <c r="N48" s="897" t="s">
        <v>6561</v>
      </c>
      <c r="O48" s="898" t="s">
        <v>5993</v>
      </c>
      <c r="P48" s="899" t="s">
        <v>2323</v>
      </c>
      <c r="Q48" s="900" t="s">
        <v>2323</v>
      </c>
      <c r="R48" s="899" t="s">
        <v>2323</v>
      </c>
      <c r="S48" s="900" t="s">
        <v>2323</v>
      </c>
      <c r="T48" s="899" t="s">
        <v>2323</v>
      </c>
      <c r="U48" s="900" t="s">
        <v>2323</v>
      </c>
      <c r="V48" s="1155" t="s">
        <v>2323</v>
      </c>
      <c r="W48" s="877" t="s">
        <v>6348</v>
      </c>
      <c r="X48" s="1156" t="s">
        <v>6349</v>
      </c>
      <c r="Y48" s="902"/>
      <c r="Z48" s="889" t="s">
        <v>6875</v>
      </c>
      <c r="AA48" s="892" t="s">
        <v>1175</v>
      </c>
      <c r="AB48" s="889"/>
      <c r="AC48" s="891"/>
      <c r="AD48" s="902">
        <v>120</v>
      </c>
      <c r="AE48" s="889"/>
      <c r="AF48" s="877"/>
      <c r="AG48" s="1156"/>
      <c r="AH48" s="902"/>
      <c r="AI48" s="903" t="s">
        <v>3305</v>
      </c>
      <c r="AJ48" s="889" t="s">
        <v>1402</v>
      </c>
      <c r="AK48" s="891"/>
      <c r="AL48" s="891"/>
      <c r="AN48" s="904">
        <v>1</v>
      </c>
      <c r="AO48" s="904" t="s">
        <v>4101</v>
      </c>
    </row>
    <row r="49" spans="1:41" s="904" customFormat="1" ht="13.2" hidden="1" outlineLevel="1">
      <c r="A49" s="891" t="s">
        <v>2613</v>
      </c>
      <c r="B49" s="892"/>
      <c r="C49" s="889"/>
      <c r="D49" s="1152" t="str">
        <f t="shared" si="1"/>
        <v>O</v>
      </c>
      <c r="E49" s="1153">
        <v>7</v>
      </c>
      <c r="F49" s="877" t="s">
        <v>6350</v>
      </c>
      <c r="G49" s="879" t="s">
        <v>3676</v>
      </c>
      <c r="H49" s="890" t="s">
        <v>6005</v>
      </c>
      <c r="I49" s="890" t="s">
        <v>6871</v>
      </c>
      <c r="J49" s="880" t="s">
        <v>6351</v>
      </c>
      <c r="K49" s="895" t="s">
        <v>6346</v>
      </c>
      <c r="L49" s="877"/>
      <c r="M49" s="890" t="s">
        <v>2906</v>
      </c>
      <c r="N49" s="897" t="s">
        <v>6561</v>
      </c>
      <c r="O49" s="898" t="s">
        <v>5993</v>
      </c>
      <c r="P49" s="899" t="s">
        <v>2323</v>
      </c>
      <c r="Q49" s="900" t="s">
        <v>2323</v>
      </c>
      <c r="R49" s="899" t="s">
        <v>2323</v>
      </c>
      <c r="S49" s="900" t="s">
        <v>2323</v>
      </c>
      <c r="T49" s="899" t="s">
        <v>2323</v>
      </c>
      <c r="U49" s="900" t="s">
        <v>2323</v>
      </c>
      <c r="V49" s="1155" t="s">
        <v>2323</v>
      </c>
      <c r="W49" s="877" t="s">
        <v>6877</v>
      </c>
      <c r="X49" s="1156" t="s">
        <v>6349</v>
      </c>
      <c r="Y49" s="902"/>
      <c r="Z49" s="889" t="s">
        <v>6876</v>
      </c>
      <c r="AA49" s="892" t="s">
        <v>1175</v>
      </c>
      <c r="AB49" s="889"/>
      <c r="AC49" s="891"/>
      <c r="AD49" s="902"/>
      <c r="AE49" s="889"/>
      <c r="AF49" s="877"/>
      <c r="AG49" s="1156"/>
      <c r="AH49" s="902"/>
      <c r="AI49" s="903" t="s">
        <v>3305</v>
      </c>
      <c r="AJ49" s="889" t="s">
        <v>1402</v>
      </c>
      <c r="AK49" s="891"/>
      <c r="AL49" s="891"/>
      <c r="AN49" s="904">
        <v>1</v>
      </c>
      <c r="AO49" s="904" t="s">
        <v>4101</v>
      </c>
    </row>
    <row r="50" spans="1:41" s="904" customFormat="1" ht="13.2" hidden="1" outlineLevel="1">
      <c r="A50" s="891" t="s">
        <v>2613</v>
      </c>
      <c r="B50" s="892"/>
      <c r="C50" s="889"/>
      <c r="D50" s="1152" t="str">
        <f t="shared" si="1"/>
        <v>O</v>
      </c>
      <c r="E50" s="1153">
        <v>8</v>
      </c>
      <c r="F50" s="877" t="s">
        <v>6350</v>
      </c>
      <c r="G50" s="879" t="s">
        <v>3676</v>
      </c>
      <c r="H50" s="890" t="s">
        <v>6005</v>
      </c>
      <c r="I50" s="890" t="s">
        <v>6871</v>
      </c>
      <c r="J50" s="880" t="s">
        <v>6351</v>
      </c>
      <c r="K50" s="895" t="s">
        <v>6346</v>
      </c>
      <c r="L50" s="877" t="s">
        <v>1675</v>
      </c>
      <c r="M50" s="890"/>
      <c r="N50" s="897" t="s">
        <v>6561</v>
      </c>
      <c r="O50" s="898" t="s">
        <v>5993</v>
      </c>
      <c r="P50" s="899" t="s">
        <v>2323</v>
      </c>
      <c r="Q50" s="900" t="s">
        <v>2323</v>
      </c>
      <c r="R50" s="899" t="s">
        <v>2323</v>
      </c>
      <c r="S50" s="900" t="s">
        <v>2323</v>
      </c>
      <c r="T50" s="899" t="s">
        <v>2323</v>
      </c>
      <c r="U50" s="900" t="s">
        <v>2323</v>
      </c>
      <c r="V50" s="1155" t="s">
        <v>2323</v>
      </c>
      <c r="W50" s="877" t="s">
        <v>6877</v>
      </c>
      <c r="X50" s="1156" t="s">
        <v>6349</v>
      </c>
      <c r="Y50" s="902"/>
      <c r="Z50" s="889" t="s">
        <v>6876</v>
      </c>
      <c r="AA50" s="892" t="s">
        <v>1175</v>
      </c>
      <c r="AB50" s="889"/>
      <c r="AC50" s="891"/>
      <c r="AD50" s="902"/>
      <c r="AE50" s="889"/>
      <c r="AF50" s="877"/>
      <c r="AG50" s="1156"/>
      <c r="AH50" s="902"/>
      <c r="AI50" s="903" t="s">
        <v>3305</v>
      </c>
      <c r="AJ50" s="889" t="s">
        <v>1402</v>
      </c>
      <c r="AK50" s="891"/>
      <c r="AL50" s="891"/>
      <c r="AN50" s="904">
        <v>1</v>
      </c>
      <c r="AO50" s="904" t="s">
        <v>4101</v>
      </c>
    </row>
    <row r="51" spans="1:41" s="904" customFormat="1" ht="13.2" hidden="1" outlineLevel="1">
      <c r="A51" s="891" t="s">
        <v>2613</v>
      </c>
      <c r="B51" s="892"/>
      <c r="C51" s="889"/>
      <c r="D51" s="1152" t="str">
        <f t="shared" si="1"/>
        <v>O</v>
      </c>
      <c r="E51" s="1153">
        <v>9</v>
      </c>
      <c r="F51" s="877" t="s">
        <v>6345</v>
      </c>
      <c r="G51" s="879" t="s">
        <v>3676</v>
      </c>
      <c r="H51" s="890" t="s">
        <v>6005</v>
      </c>
      <c r="I51" s="890" t="s">
        <v>6871</v>
      </c>
      <c r="J51" s="880" t="s">
        <v>6353</v>
      </c>
      <c r="K51" s="895" t="s">
        <v>6346</v>
      </c>
      <c r="L51" s="877"/>
      <c r="M51" s="890" t="s">
        <v>2906</v>
      </c>
      <c r="N51" s="897" t="s">
        <v>6561</v>
      </c>
      <c r="O51" s="898" t="s">
        <v>5993</v>
      </c>
      <c r="P51" s="899" t="s">
        <v>2323</v>
      </c>
      <c r="Q51" s="900" t="s">
        <v>2323</v>
      </c>
      <c r="R51" s="899" t="s">
        <v>2323</v>
      </c>
      <c r="S51" s="900" t="s">
        <v>2323</v>
      </c>
      <c r="T51" s="899" t="s">
        <v>2323</v>
      </c>
      <c r="U51" s="900" t="s">
        <v>2323</v>
      </c>
      <c r="V51" s="1155" t="s">
        <v>2323</v>
      </c>
      <c r="W51" s="877" t="s">
        <v>6362</v>
      </c>
      <c r="X51" s="1156" t="s">
        <v>6349</v>
      </c>
      <c r="Y51" s="902"/>
      <c r="Z51" s="889" t="s">
        <v>6878</v>
      </c>
      <c r="AA51" s="892" t="s">
        <v>1175</v>
      </c>
      <c r="AB51" s="889"/>
      <c r="AC51" s="891"/>
      <c r="AD51" s="902">
        <v>121</v>
      </c>
      <c r="AE51" s="889"/>
      <c r="AF51" s="877"/>
      <c r="AG51" s="1156"/>
      <c r="AH51" s="902"/>
      <c r="AI51" s="903" t="s">
        <v>3305</v>
      </c>
      <c r="AJ51" s="889" t="s">
        <v>1402</v>
      </c>
      <c r="AK51" s="891"/>
      <c r="AL51" s="891"/>
      <c r="AN51" s="904">
        <v>1</v>
      </c>
      <c r="AO51" s="904" t="s">
        <v>4101</v>
      </c>
    </row>
    <row r="52" spans="1:41" s="904" customFormat="1" ht="13.2" hidden="1" outlineLevel="1">
      <c r="A52" s="891" t="s">
        <v>2613</v>
      </c>
      <c r="B52" s="892"/>
      <c r="C52" s="889"/>
      <c r="D52" s="1152" t="str">
        <f t="shared" si="1"/>
        <v>O</v>
      </c>
      <c r="E52" s="1153">
        <v>10</v>
      </c>
      <c r="F52" s="877" t="s">
        <v>6345</v>
      </c>
      <c r="G52" s="879" t="s">
        <v>3676</v>
      </c>
      <c r="H52" s="890" t="s">
        <v>6005</v>
      </c>
      <c r="I52" s="890" t="s">
        <v>6871</v>
      </c>
      <c r="J52" s="880" t="s">
        <v>6353</v>
      </c>
      <c r="K52" s="895" t="s">
        <v>6346</v>
      </c>
      <c r="L52" s="877" t="s">
        <v>1675</v>
      </c>
      <c r="M52" s="890"/>
      <c r="N52" s="897" t="s">
        <v>6561</v>
      </c>
      <c r="O52" s="898" t="s">
        <v>5993</v>
      </c>
      <c r="P52" s="899" t="s">
        <v>2323</v>
      </c>
      <c r="Q52" s="900" t="s">
        <v>2323</v>
      </c>
      <c r="R52" s="899" t="s">
        <v>2323</v>
      </c>
      <c r="S52" s="900" t="s">
        <v>2323</v>
      </c>
      <c r="T52" s="899" t="s">
        <v>2323</v>
      </c>
      <c r="U52" s="900" t="s">
        <v>2323</v>
      </c>
      <c r="V52" s="1155" t="s">
        <v>2323</v>
      </c>
      <c r="W52" s="877" t="s">
        <v>6362</v>
      </c>
      <c r="X52" s="1156" t="s">
        <v>6349</v>
      </c>
      <c r="Y52" s="902"/>
      <c r="Z52" s="889" t="s">
        <v>6878</v>
      </c>
      <c r="AA52" s="892" t="s">
        <v>1175</v>
      </c>
      <c r="AB52" s="889"/>
      <c r="AC52" s="891"/>
      <c r="AD52" s="902">
        <v>121</v>
      </c>
      <c r="AE52" s="889"/>
      <c r="AF52" s="877"/>
      <c r="AG52" s="1156"/>
      <c r="AH52" s="902"/>
      <c r="AI52" s="903" t="s">
        <v>3305</v>
      </c>
      <c r="AJ52" s="889" t="s">
        <v>1402</v>
      </c>
      <c r="AK52" s="891"/>
      <c r="AL52" s="891"/>
      <c r="AN52" s="904">
        <v>1</v>
      </c>
      <c r="AO52" s="904" t="s">
        <v>4101</v>
      </c>
    </row>
    <row r="53" spans="1:41" s="904" customFormat="1" ht="13.2" hidden="1" outlineLevel="1">
      <c r="A53" s="891" t="s">
        <v>2613</v>
      </c>
      <c r="B53" s="892"/>
      <c r="C53" s="889"/>
      <c r="D53" s="1152" t="str">
        <f t="shared" si="1"/>
        <v>O</v>
      </c>
      <c r="E53" s="1153">
        <v>11</v>
      </c>
      <c r="F53" s="877" t="s">
        <v>6350</v>
      </c>
      <c r="G53" s="879" t="s">
        <v>3676</v>
      </c>
      <c r="H53" s="890" t="s">
        <v>6005</v>
      </c>
      <c r="I53" s="890" t="s">
        <v>6871</v>
      </c>
      <c r="J53" s="880" t="s">
        <v>6567</v>
      </c>
      <c r="K53" s="895" t="s">
        <v>6346</v>
      </c>
      <c r="L53" s="877"/>
      <c r="M53" s="890" t="s">
        <v>2906</v>
      </c>
      <c r="N53" s="897" t="s">
        <v>6561</v>
      </c>
      <c r="O53" s="898" t="s">
        <v>5993</v>
      </c>
      <c r="P53" s="899" t="s">
        <v>2323</v>
      </c>
      <c r="Q53" s="900" t="s">
        <v>2323</v>
      </c>
      <c r="R53" s="899" t="s">
        <v>2323</v>
      </c>
      <c r="S53" s="900" t="s">
        <v>2323</v>
      </c>
      <c r="T53" s="899" t="s">
        <v>2323</v>
      </c>
      <c r="U53" s="900" t="s">
        <v>2323</v>
      </c>
      <c r="V53" s="1155" t="s">
        <v>2323</v>
      </c>
      <c r="W53" s="877" t="s">
        <v>6363</v>
      </c>
      <c r="X53" s="1156" t="s">
        <v>6349</v>
      </c>
      <c r="Y53" s="902"/>
      <c r="Z53" s="889" t="s">
        <v>6876</v>
      </c>
      <c r="AA53" s="892" t="s">
        <v>1175</v>
      </c>
      <c r="AB53" s="889"/>
      <c r="AC53" s="891"/>
      <c r="AD53" s="902"/>
      <c r="AE53" s="889"/>
      <c r="AF53" s="877"/>
      <c r="AG53" s="1156"/>
      <c r="AH53" s="902"/>
      <c r="AI53" s="903" t="s">
        <v>3305</v>
      </c>
      <c r="AJ53" s="889" t="s">
        <v>1402</v>
      </c>
      <c r="AK53" s="891"/>
      <c r="AL53" s="891"/>
      <c r="AN53" s="904">
        <v>1</v>
      </c>
      <c r="AO53" s="904" t="s">
        <v>4101</v>
      </c>
    </row>
    <row r="54" spans="1:41" s="904" customFormat="1" ht="13.2" hidden="1" outlineLevel="1">
      <c r="A54" s="891" t="s">
        <v>2613</v>
      </c>
      <c r="B54" s="892"/>
      <c r="C54" s="889"/>
      <c r="D54" s="1152" t="str">
        <f t="shared" si="1"/>
        <v>O</v>
      </c>
      <c r="E54" s="1153">
        <v>12</v>
      </c>
      <c r="F54" s="877" t="s">
        <v>6350</v>
      </c>
      <c r="G54" s="879" t="s">
        <v>3676</v>
      </c>
      <c r="H54" s="890" t="s">
        <v>6005</v>
      </c>
      <c r="I54" s="890" t="s">
        <v>6871</v>
      </c>
      <c r="J54" s="880" t="s">
        <v>6567</v>
      </c>
      <c r="K54" s="895" t="s">
        <v>6346</v>
      </c>
      <c r="L54" s="877" t="s">
        <v>1675</v>
      </c>
      <c r="M54" s="890"/>
      <c r="N54" s="897" t="s">
        <v>6561</v>
      </c>
      <c r="O54" s="898" t="s">
        <v>5993</v>
      </c>
      <c r="P54" s="899" t="s">
        <v>2323</v>
      </c>
      <c r="Q54" s="900" t="s">
        <v>2323</v>
      </c>
      <c r="R54" s="899" t="s">
        <v>2323</v>
      </c>
      <c r="S54" s="900" t="s">
        <v>2323</v>
      </c>
      <c r="T54" s="899" t="s">
        <v>2323</v>
      </c>
      <c r="U54" s="900" t="s">
        <v>2323</v>
      </c>
      <c r="V54" s="1155" t="s">
        <v>2323</v>
      </c>
      <c r="W54" s="877" t="s">
        <v>6363</v>
      </c>
      <c r="X54" s="1156" t="s">
        <v>6349</v>
      </c>
      <c r="Y54" s="902"/>
      <c r="Z54" s="889" t="s">
        <v>6876</v>
      </c>
      <c r="AA54" s="892" t="s">
        <v>1175</v>
      </c>
      <c r="AB54" s="889"/>
      <c r="AC54" s="891"/>
      <c r="AD54" s="902"/>
      <c r="AE54" s="889"/>
      <c r="AF54" s="877"/>
      <c r="AG54" s="1156"/>
      <c r="AH54" s="902"/>
      <c r="AI54" s="903" t="s">
        <v>3305</v>
      </c>
      <c r="AJ54" s="889" t="s">
        <v>1402</v>
      </c>
      <c r="AK54" s="891"/>
      <c r="AL54" s="891"/>
      <c r="AN54" s="904">
        <v>1</v>
      </c>
      <c r="AO54" s="904" t="s">
        <v>4101</v>
      </c>
    </row>
    <row r="55" spans="1:41" s="904" customFormat="1" ht="13.2" hidden="1" outlineLevel="1">
      <c r="A55" s="891" t="s">
        <v>2613</v>
      </c>
      <c r="B55" s="892"/>
      <c r="C55" s="889"/>
      <c r="D55" s="1152" t="str">
        <f t="shared" si="1"/>
        <v>O</v>
      </c>
      <c r="E55" s="1153">
        <v>13</v>
      </c>
      <c r="F55" s="877" t="s">
        <v>6345</v>
      </c>
      <c r="G55" s="879" t="s">
        <v>3676</v>
      </c>
      <c r="H55" s="890" t="s">
        <v>6005</v>
      </c>
      <c r="I55" s="890" t="s">
        <v>6871</v>
      </c>
      <c r="J55" s="880" t="s">
        <v>6879</v>
      </c>
      <c r="K55" s="895" t="s">
        <v>6346</v>
      </c>
      <c r="L55" s="877"/>
      <c r="M55" s="890" t="s">
        <v>2906</v>
      </c>
      <c r="N55" s="897" t="s">
        <v>6561</v>
      </c>
      <c r="O55" s="898" t="s">
        <v>5993</v>
      </c>
      <c r="P55" s="899" t="s">
        <v>2323</v>
      </c>
      <c r="Q55" s="900" t="s">
        <v>2323</v>
      </c>
      <c r="R55" s="899" t="s">
        <v>2323</v>
      </c>
      <c r="S55" s="900" t="s">
        <v>2323</v>
      </c>
      <c r="T55" s="899" t="s">
        <v>2323</v>
      </c>
      <c r="U55" s="900" t="s">
        <v>2323</v>
      </c>
      <c r="V55" s="1155" t="s">
        <v>2323</v>
      </c>
      <c r="W55" s="877" t="s">
        <v>6352</v>
      </c>
      <c r="X55" s="1156" t="s">
        <v>6349</v>
      </c>
      <c r="Y55" s="902"/>
      <c r="Z55" s="889" t="s">
        <v>6880</v>
      </c>
      <c r="AA55" s="892" t="s">
        <v>1175</v>
      </c>
      <c r="AB55" s="889"/>
      <c r="AC55" s="891"/>
      <c r="AD55" s="902">
        <v>122</v>
      </c>
      <c r="AE55" s="889"/>
      <c r="AF55" s="877"/>
      <c r="AG55" s="1156"/>
      <c r="AH55" s="902"/>
      <c r="AI55" s="903" t="s">
        <v>3305</v>
      </c>
      <c r="AJ55" s="889" t="s">
        <v>1402</v>
      </c>
      <c r="AK55" s="891"/>
      <c r="AL55" s="891"/>
      <c r="AN55" s="904">
        <v>1</v>
      </c>
      <c r="AO55" s="904" t="s">
        <v>4101</v>
      </c>
    </row>
    <row r="56" spans="1:41" s="904" customFormat="1" ht="13.2" hidden="1" outlineLevel="1">
      <c r="A56" s="891" t="s">
        <v>2613</v>
      </c>
      <c r="B56" s="892"/>
      <c r="C56" s="889"/>
      <c r="D56" s="1152" t="str">
        <f t="shared" si="1"/>
        <v>O</v>
      </c>
      <c r="E56" s="1153">
        <v>14</v>
      </c>
      <c r="F56" s="877" t="s">
        <v>6345</v>
      </c>
      <c r="G56" s="879" t="s">
        <v>3676</v>
      </c>
      <c r="H56" s="890" t="s">
        <v>6005</v>
      </c>
      <c r="I56" s="890" t="s">
        <v>6871</v>
      </c>
      <c r="J56" s="880" t="s">
        <v>6879</v>
      </c>
      <c r="K56" s="895" t="s">
        <v>6346</v>
      </c>
      <c r="L56" s="877" t="s">
        <v>1675</v>
      </c>
      <c r="M56" s="890"/>
      <c r="N56" s="897" t="s">
        <v>6561</v>
      </c>
      <c r="O56" s="898" t="s">
        <v>5993</v>
      </c>
      <c r="P56" s="899" t="s">
        <v>2323</v>
      </c>
      <c r="Q56" s="900" t="s">
        <v>2323</v>
      </c>
      <c r="R56" s="899" t="s">
        <v>2323</v>
      </c>
      <c r="S56" s="900" t="s">
        <v>2323</v>
      </c>
      <c r="T56" s="899" t="s">
        <v>2323</v>
      </c>
      <c r="U56" s="900" t="s">
        <v>2323</v>
      </c>
      <c r="V56" s="1155" t="s">
        <v>2323</v>
      </c>
      <c r="W56" s="877" t="s">
        <v>6352</v>
      </c>
      <c r="X56" s="1156" t="s">
        <v>6349</v>
      </c>
      <c r="Y56" s="902"/>
      <c r="Z56" s="889" t="s">
        <v>6880</v>
      </c>
      <c r="AA56" s="892" t="s">
        <v>1175</v>
      </c>
      <c r="AB56" s="889"/>
      <c r="AC56" s="891"/>
      <c r="AD56" s="902">
        <v>122</v>
      </c>
      <c r="AE56" s="889"/>
      <c r="AF56" s="877"/>
      <c r="AG56" s="1156"/>
      <c r="AH56" s="902"/>
      <c r="AI56" s="903" t="s">
        <v>3305</v>
      </c>
      <c r="AJ56" s="889" t="s">
        <v>1402</v>
      </c>
      <c r="AK56" s="891"/>
      <c r="AL56" s="891"/>
      <c r="AN56" s="904">
        <v>1</v>
      </c>
      <c r="AO56" s="904" t="s">
        <v>4101</v>
      </c>
    </row>
    <row r="57" spans="1:41" s="904" customFormat="1" ht="13.2" hidden="1" outlineLevel="1">
      <c r="A57" s="891" t="s">
        <v>2613</v>
      </c>
      <c r="B57" s="892"/>
      <c r="C57" s="889"/>
      <c r="D57" s="1152" t="str">
        <f t="shared" si="1"/>
        <v>O</v>
      </c>
      <c r="E57" s="1153">
        <v>15</v>
      </c>
      <c r="F57" s="877" t="s">
        <v>6350</v>
      </c>
      <c r="G57" s="879" t="s">
        <v>3676</v>
      </c>
      <c r="H57" s="890" t="s">
        <v>6005</v>
      </c>
      <c r="I57" s="890" t="s">
        <v>6871</v>
      </c>
      <c r="J57" s="880" t="s">
        <v>6881</v>
      </c>
      <c r="K57" s="895" t="s">
        <v>6346</v>
      </c>
      <c r="L57" s="877"/>
      <c r="M57" s="890" t="s">
        <v>2906</v>
      </c>
      <c r="N57" s="897" t="s">
        <v>6561</v>
      </c>
      <c r="O57" s="898" t="s">
        <v>5993</v>
      </c>
      <c r="P57" s="899" t="s">
        <v>2323</v>
      </c>
      <c r="Q57" s="900" t="s">
        <v>2323</v>
      </c>
      <c r="R57" s="899" t="s">
        <v>2323</v>
      </c>
      <c r="S57" s="900" t="s">
        <v>2323</v>
      </c>
      <c r="T57" s="899" t="s">
        <v>2323</v>
      </c>
      <c r="U57" s="900" t="s">
        <v>2323</v>
      </c>
      <c r="V57" s="1155" t="s">
        <v>2323</v>
      </c>
      <c r="W57" s="877" t="s">
        <v>6883</v>
      </c>
      <c r="X57" s="1156" t="s">
        <v>6349</v>
      </c>
      <c r="Y57" s="902"/>
      <c r="Z57" s="889" t="s">
        <v>6882</v>
      </c>
      <c r="AA57" s="892" t="s">
        <v>1175</v>
      </c>
      <c r="AB57" s="889"/>
      <c r="AC57" s="891"/>
      <c r="AD57" s="902"/>
      <c r="AE57" s="889"/>
      <c r="AF57" s="877"/>
      <c r="AG57" s="1156"/>
      <c r="AH57" s="902"/>
      <c r="AI57" s="903" t="s">
        <v>3305</v>
      </c>
      <c r="AJ57" s="889" t="s">
        <v>1402</v>
      </c>
      <c r="AK57" s="891"/>
      <c r="AL57" s="891"/>
      <c r="AN57" s="904">
        <v>1</v>
      </c>
      <c r="AO57" s="904" t="s">
        <v>4101</v>
      </c>
    </row>
    <row r="58" spans="1:41" s="904" customFormat="1" ht="13.2" hidden="1" outlineLevel="1">
      <c r="A58" s="891" t="s">
        <v>2613</v>
      </c>
      <c r="B58" s="892"/>
      <c r="C58" s="889"/>
      <c r="D58" s="1152" t="str">
        <f>D57</f>
        <v>O</v>
      </c>
      <c r="E58" s="1153">
        <v>16</v>
      </c>
      <c r="F58" s="877" t="s">
        <v>6350</v>
      </c>
      <c r="G58" s="879" t="s">
        <v>3676</v>
      </c>
      <c r="H58" s="890" t="s">
        <v>6005</v>
      </c>
      <c r="I58" s="890" t="s">
        <v>6871</v>
      </c>
      <c r="J58" s="880" t="s">
        <v>6881</v>
      </c>
      <c r="K58" s="895" t="s">
        <v>6346</v>
      </c>
      <c r="L58" s="877" t="s">
        <v>1675</v>
      </c>
      <c r="M58" s="890"/>
      <c r="N58" s="897" t="s">
        <v>6561</v>
      </c>
      <c r="O58" s="898" t="s">
        <v>5993</v>
      </c>
      <c r="P58" s="899" t="s">
        <v>2323</v>
      </c>
      <c r="Q58" s="900" t="s">
        <v>2323</v>
      </c>
      <c r="R58" s="899" t="s">
        <v>2323</v>
      </c>
      <c r="S58" s="900" t="s">
        <v>2323</v>
      </c>
      <c r="T58" s="899" t="s">
        <v>2323</v>
      </c>
      <c r="U58" s="900" t="s">
        <v>2323</v>
      </c>
      <c r="V58" s="1155" t="s">
        <v>2323</v>
      </c>
      <c r="W58" s="877" t="s">
        <v>6883</v>
      </c>
      <c r="X58" s="1156" t="s">
        <v>6349</v>
      </c>
      <c r="Y58" s="902"/>
      <c r="Z58" s="889" t="s">
        <v>6882</v>
      </c>
      <c r="AA58" s="892" t="s">
        <v>1175</v>
      </c>
      <c r="AB58" s="889"/>
      <c r="AC58" s="891"/>
      <c r="AD58" s="902"/>
      <c r="AE58" s="889"/>
      <c r="AF58" s="877"/>
      <c r="AG58" s="1156"/>
      <c r="AH58" s="902"/>
      <c r="AI58" s="903" t="s">
        <v>3305</v>
      </c>
      <c r="AJ58" s="889" t="s">
        <v>1402</v>
      </c>
      <c r="AK58" s="891"/>
      <c r="AL58" s="891"/>
      <c r="AN58" s="904">
        <v>1</v>
      </c>
      <c r="AO58" s="904" t="s">
        <v>4101</v>
      </c>
    </row>
    <row r="59" spans="1:41" s="904" customFormat="1" ht="13.2" hidden="1" collapsed="1">
      <c r="B59" s="1159"/>
      <c r="C59" s="1159"/>
      <c r="D59" s="1160"/>
      <c r="E59" s="1160"/>
      <c r="F59" s="1161"/>
      <c r="G59" s="1159"/>
      <c r="H59" s="1161"/>
      <c r="I59" s="1161"/>
      <c r="J59" s="1161"/>
      <c r="K59" s="1161"/>
      <c r="L59" s="1161"/>
      <c r="M59" s="1161"/>
      <c r="N59" s="1161"/>
      <c r="O59" s="1161"/>
      <c r="P59" s="1159"/>
      <c r="Q59" s="1161"/>
      <c r="R59" s="1159"/>
      <c r="S59" s="1161"/>
      <c r="T59" s="1159"/>
      <c r="U59" s="1159"/>
      <c r="V59" s="1159"/>
      <c r="Y59" s="1159"/>
      <c r="Z59" s="1159"/>
      <c r="AA59" s="1159"/>
      <c r="AB59" s="1159"/>
      <c r="AC59" s="1159"/>
      <c r="AD59" s="1159"/>
      <c r="AE59" s="1159"/>
      <c r="AF59" s="1161"/>
      <c r="AG59" s="1159"/>
      <c r="AH59" s="1159"/>
      <c r="AI59" s="1159"/>
      <c r="AJ59" s="1159"/>
      <c r="AK59" s="1159"/>
    </row>
    <row r="60" spans="1:41" s="904" customFormat="1" ht="13.8" hidden="1" thickBot="1">
      <c r="D60" s="904" t="s">
        <v>4101</v>
      </c>
      <c r="O60" s="1115"/>
      <c r="P60" s="1115"/>
    </row>
    <row r="61" spans="1:41" s="904" customFormat="1" ht="13.2" hidden="1">
      <c r="D61" s="1116" t="s">
        <v>5417</v>
      </c>
      <c r="E61" s="1117"/>
      <c r="F61" s="1118">
        <v>2</v>
      </c>
      <c r="K61" s="1082"/>
      <c r="L61" s="1082"/>
      <c r="M61" s="1082"/>
      <c r="N61" s="1082"/>
    </row>
    <row r="62" spans="1:41" s="904" customFormat="1" ht="13.8" hidden="1" thickBot="1">
      <c r="D62" s="1119" t="s">
        <v>2591</v>
      </c>
      <c r="E62" s="1120"/>
      <c r="F62" s="1114" t="s">
        <v>3139</v>
      </c>
      <c r="K62" s="1082"/>
      <c r="L62" s="1082"/>
      <c r="M62" s="1082"/>
      <c r="N62" s="1082"/>
    </row>
    <row r="63" spans="1:41" s="904" customFormat="1" ht="13.8" hidden="1" outlineLevel="1" thickBot="1">
      <c r="A63" s="1121" t="s">
        <v>9</v>
      </c>
      <c r="B63" s="1122" t="s">
        <v>306</v>
      </c>
      <c r="C63" s="1123"/>
      <c r="D63" s="1090" t="s">
        <v>82</v>
      </c>
      <c r="E63" s="1124"/>
      <c r="F63" s="1125" t="s">
        <v>307</v>
      </c>
      <c r="G63" s="1126"/>
      <c r="H63" s="1126"/>
      <c r="I63" s="1126"/>
      <c r="J63" s="1162"/>
      <c r="K63" s="1129" t="s">
        <v>209</v>
      </c>
      <c r="L63" s="1130" t="s">
        <v>2154</v>
      </c>
      <c r="M63" s="1126"/>
      <c r="N63" s="1131" t="s">
        <v>209</v>
      </c>
      <c r="O63" s="1132" t="s">
        <v>309</v>
      </c>
      <c r="P63" s="1122"/>
      <c r="Q63" s="1122"/>
      <c r="R63" s="1122"/>
      <c r="S63" s="1122"/>
      <c r="T63" s="1122"/>
      <c r="U63" s="1123"/>
      <c r="V63" s="1122"/>
      <c r="W63" s="1130" t="s">
        <v>1164</v>
      </c>
      <c r="X63" s="1127"/>
      <c r="Y63" s="1132" t="s">
        <v>3948</v>
      </c>
      <c r="Z63" s="1123"/>
      <c r="AA63" s="1132" t="s">
        <v>3585</v>
      </c>
      <c r="AB63" s="1123"/>
      <c r="AC63" s="1131" t="s">
        <v>377</v>
      </c>
      <c r="AD63" s="1132" t="s">
        <v>310</v>
      </c>
      <c r="AE63" s="1122"/>
      <c r="AF63" s="1130" t="s">
        <v>308</v>
      </c>
      <c r="AG63" s="1127"/>
      <c r="AH63" s="1132" t="s">
        <v>4734</v>
      </c>
      <c r="AI63" s="1132"/>
      <c r="AJ63" s="1132"/>
      <c r="AK63" s="1133" t="s">
        <v>3213</v>
      </c>
      <c r="AL63" s="1131"/>
    </row>
    <row r="64" spans="1:41" s="904" customFormat="1" ht="206.4" hidden="1" outlineLevel="1">
      <c r="A64" s="1134" t="s">
        <v>776</v>
      </c>
      <c r="B64" s="1135" t="s">
        <v>305</v>
      </c>
      <c r="C64" s="1136" t="s">
        <v>3054</v>
      </c>
      <c r="D64" s="1137" t="s">
        <v>759</v>
      </c>
      <c r="E64" s="1136" t="s">
        <v>1281</v>
      </c>
      <c r="F64" s="1138" t="s">
        <v>3055</v>
      </c>
      <c r="G64" s="1139" t="s">
        <v>2314</v>
      </c>
      <c r="H64" s="1140" t="s">
        <v>1468</v>
      </c>
      <c r="I64" s="1140" t="s">
        <v>1467</v>
      </c>
      <c r="J64" s="1142" t="s">
        <v>2842</v>
      </c>
      <c r="K64" s="1143" t="s">
        <v>1415</v>
      </c>
      <c r="L64" s="1138" t="s">
        <v>993</v>
      </c>
      <c r="M64" s="1140" t="s">
        <v>408</v>
      </c>
      <c r="N64" s="1144" t="s">
        <v>4231</v>
      </c>
      <c r="O64" s="1138" t="s">
        <v>83</v>
      </c>
      <c r="P64" s="1140" t="s">
        <v>3057</v>
      </c>
      <c r="Q64" s="1140" t="s">
        <v>1606</v>
      </c>
      <c r="R64" s="1140" t="s">
        <v>1607</v>
      </c>
      <c r="S64" s="1140" t="s">
        <v>4619</v>
      </c>
      <c r="T64" s="1140" t="s">
        <v>4620</v>
      </c>
      <c r="U64" s="1140" t="s">
        <v>4621</v>
      </c>
      <c r="V64" s="1145" t="s">
        <v>4622</v>
      </c>
      <c r="W64" s="1146" t="s">
        <v>4012</v>
      </c>
      <c r="X64" s="1147" t="s">
        <v>5442</v>
      </c>
      <c r="Y64" s="1148" t="s">
        <v>4623</v>
      </c>
      <c r="Z64" s="1142" t="s">
        <v>1027</v>
      </c>
      <c r="AA64" s="1148" t="s">
        <v>1173</v>
      </c>
      <c r="AB64" s="1142" t="s">
        <v>2582</v>
      </c>
      <c r="AC64" s="1148" t="s">
        <v>3056</v>
      </c>
      <c r="AD64" s="1148" t="s">
        <v>1176</v>
      </c>
      <c r="AE64" s="1136" t="s">
        <v>1413</v>
      </c>
      <c r="AF64" s="1138" t="s">
        <v>2583</v>
      </c>
      <c r="AG64" s="1145" t="s">
        <v>251</v>
      </c>
      <c r="AH64" s="1138" t="s">
        <v>4431</v>
      </c>
      <c r="AI64" s="1149" t="s">
        <v>4429</v>
      </c>
      <c r="AJ64" s="1142" t="s">
        <v>4430</v>
      </c>
      <c r="AK64" s="1150" t="s">
        <v>995</v>
      </c>
      <c r="AL64" s="1151" t="s">
        <v>4994</v>
      </c>
    </row>
    <row r="65" spans="1:41" s="904" customFormat="1" ht="13.2" hidden="1" outlineLevel="1">
      <c r="A65" s="891" t="s">
        <v>2613</v>
      </c>
      <c r="B65" s="892"/>
      <c r="C65" s="889"/>
      <c r="D65" s="1152" t="str">
        <f>T(F62)</f>
        <v>N</v>
      </c>
      <c r="E65" s="1153">
        <v>1</v>
      </c>
      <c r="F65" s="877" t="s">
        <v>3195</v>
      </c>
      <c r="G65" s="879" t="s">
        <v>4477</v>
      </c>
      <c r="H65" s="890"/>
      <c r="I65" s="890"/>
      <c r="J65" s="880"/>
      <c r="K65" s="895"/>
      <c r="L65" s="877"/>
      <c r="M65" s="890"/>
      <c r="N65" s="897"/>
      <c r="O65" s="898"/>
      <c r="P65" s="899"/>
      <c r="Q65" s="1154"/>
      <c r="R65" s="899"/>
      <c r="S65" s="1154"/>
      <c r="T65" s="899"/>
      <c r="U65" s="900"/>
      <c r="V65" s="1155"/>
      <c r="W65" s="877"/>
      <c r="X65" s="1156"/>
      <c r="Y65" s="902"/>
      <c r="Z65" s="889"/>
      <c r="AA65" s="892" t="s">
        <v>1175</v>
      </c>
      <c r="AB65" s="889"/>
      <c r="AC65" s="891" t="s">
        <v>380</v>
      </c>
      <c r="AD65" s="902"/>
      <c r="AE65" s="889"/>
      <c r="AF65" s="877"/>
      <c r="AG65" s="1156"/>
      <c r="AH65" s="902"/>
      <c r="AI65" s="903"/>
      <c r="AJ65" s="889"/>
      <c r="AK65" s="891"/>
      <c r="AL65" s="891"/>
      <c r="AN65" s="904">
        <v>1</v>
      </c>
      <c r="AO65" s="904" t="s">
        <v>4101</v>
      </c>
    </row>
    <row r="66" spans="1:41" s="904" customFormat="1" ht="13.2" hidden="1" outlineLevel="1">
      <c r="A66" s="891" t="s">
        <v>2613</v>
      </c>
      <c r="B66" s="892"/>
      <c r="C66" s="889"/>
      <c r="D66" s="1152" t="str">
        <f>D65</f>
        <v>N</v>
      </c>
      <c r="E66" s="1153">
        <v>2</v>
      </c>
      <c r="F66" s="877" t="s">
        <v>3195</v>
      </c>
      <c r="G66" s="879" t="s">
        <v>4477</v>
      </c>
      <c r="H66" s="890"/>
      <c r="I66" s="890"/>
      <c r="J66" s="880"/>
      <c r="K66" s="895"/>
      <c r="L66" s="877"/>
      <c r="M66" s="890"/>
      <c r="N66" s="897"/>
      <c r="O66" s="898"/>
      <c r="P66" s="899"/>
      <c r="Q66" s="900"/>
      <c r="R66" s="899"/>
      <c r="S66" s="900"/>
      <c r="T66" s="899"/>
      <c r="U66" s="900"/>
      <c r="V66" s="1155"/>
      <c r="W66" s="877"/>
      <c r="X66" s="1156"/>
      <c r="Y66" s="902"/>
      <c r="Z66" s="889"/>
      <c r="AA66" s="892" t="s">
        <v>1175</v>
      </c>
      <c r="AB66" s="889"/>
      <c r="AC66" s="891" t="s">
        <v>380</v>
      </c>
      <c r="AD66" s="902"/>
      <c r="AE66" s="889"/>
      <c r="AF66" s="877"/>
      <c r="AG66" s="1156"/>
      <c r="AH66" s="902"/>
      <c r="AI66" s="903"/>
      <c r="AJ66" s="889"/>
      <c r="AK66" s="891"/>
      <c r="AL66" s="891"/>
      <c r="AN66" s="904">
        <v>1</v>
      </c>
      <c r="AO66" s="904" t="s">
        <v>4101</v>
      </c>
    </row>
    <row r="67" spans="1:41" s="904" customFormat="1" ht="13.2" hidden="1" outlineLevel="1">
      <c r="A67" s="891" t="s">
        <v>2613</v>
      </c>
      <c r="B67" s="892"/>
      <c r="C67" s="889"/>
      <c r="D67" s="1152" t="str">
        <f t="shared" ref="D67:D79" si="2">D66</f>
        <v>N</v>
      </c>
      <c r="E67" s="1153">
        <v>3</v>
      </c>
      <c r="F67" s="877" t="s">
        <v>3195</v>
      </c>
      <c r="G67" s="879" t="s">
        <v>4477</v>
      </c>
      <c r="H67" s="890"/>
      <c r="I67" s="890"/>
      <c r="J67" s="880"/>
      <c r="K67" s="895"/>
      <c r="L67" s="877"/>
      <c r="M67" s="890"/>
      <c r="N67" s="897"/>
      <c r="O67" s="898"/>
      <c r="P67" s="899"/>
      <c r="Q67" s="900"/>
      <c r="R67" s="899"/>
      <c r="S67" s="900"/>
      <c r="T67" s="899"/>
      <c r="U67" s="900"/>
      <c r="V67" s="1155"/>
      <c r="W67" s="877"/>
      <c r="X67" s="1156"/>
      <c r="Y67" s="902"/>
      <c r="Z67" s="889"/>
      <c r="AA67" s="892" t="s">
        <v>1175</v>
      </c>
      <c r="AB67" s="889"/>
      <c r="AC67" s="891" t="s">
        <v>380</v>
      </c>
      <c r="AD67" s="902"/>
      <c r="AE67" s="889"/>
      <c r="AF67" s="877"/>
      <c r="AG67" s="1156"/>
      <c r="AH67" s="902"/>
      <c r="AI67" s="903"/>
      <c r="AJ67" s="889"/>
      <c r="AK67" s="891"/>
      <c r="AL67" s="891"/>
      <c r="AN67" s="904">
        <v>1</v>
      </c>
      <c r="AO67" s="904" t="s">
        <v>4101</v>
      </c>
    </row>
    <row r="68" spans="1:41" s="904" customFormat="1" ht="13.2" hidden="1" outlineLevel="1">
      <c r="A68" s="891" t="s">
        <v>2613</v>
      </c>
      <c r="B68" s="892"/>
      <c r="C68" s="889"/>
      <c r="D68" s="1152" t="str">
        <f t="shared" si="2"/>
        <v>N</v>
      </c>
      <c r="E68" s="1153">
        <v>4</v>
      </c>
      <c r="F68" s="877" t="s">
        <v>3195</v>
      </c>
      <c r="G68" s="879" t="s">
        <v>4477</v>
      </c>
      <c r="H68" s="890"/>
      <c r="I68" s="890"/>
      <c r="J68" s="880"/>
      <c r="K68" s="895"/>
      <c r="L68" s="877"/>
      <c r="M68" s="890"/>
      <c r="N68" s="897"/>
      <c r="O68" s="898"/>
      <c r="P68" s="899"/>
      <c r="Q68" s="900"/>
      <c r="R68" s="899"/>
      <c r="S68" s="900"/>
      <c r="T68" s="899"/>
      <c r="U68" s="900"/>
      <c r="V68" s="1155"/>
      <c r="W68" s="877"/>
      <c r="X68" s="1156"/>
      <c r="Y68" s="902"/>
      <c r="Z68" s="889"/>
      <c r="AA68" s="892" t="s">
        <v>1175</v>
      </c>
      <c r="AB68" s="889"/>
      <c r="AC68" s="891" t="s">
        <v>380</v>
      </c>
      <c r="AD68" s="902"/>
      <c r="AE68" s="889"/>
      <c r="AF68" s="877"/>
      <c r="AG68" s="1156"/>
      <c r="AH68" s="902"/>
      <c r="AI68" s="903"/>
      <c r="AJ68" s="889"/>
      <c r="AK68" s="891"/>
      <c r="AL68" s="891"/>
      <c r="AN68" s="904">
        <v>1</v>
      </c>
      <c r="AO68" s="904" t="s">
        <v>4101</v>
      </c>
    </row>
    <row r="69" spans="1:41" s="904" customFormat="1" ht="13.2" hidden="1" outlineLevel="1">
      <c r="A69" s="891" t="s">
        <v>2613</v>
      </c>
      <c r="B69" s="892"/>
      <c r="C69" s="889"/>
      <c r="D69" s="1152" t="str">
        <f t="shared" si="2"/>
        <v>N</v>
      </c>
      <c r="E69" s="1153">
        <v>5</v>
      </c>
      <c r="F69" s="877" t="s">
        <v>3195</v>
      </c>
      <c r="G69" s="879" t="s">
        <v>4477</v>
      </c>
      <c r="H69" s="890"/>
      <c r="I69" s="890"/>
      <c r="J69" s="880"/>
      <c r="K69" s="895"/>
      <c r="L69" s="877"/>
      <c r="M69" s="890"/>
      <c r="N69" s="897"/>
      <c r="O69" s="898"/>
      <c r="P69" s="899"/>
      <c r="Q69" s="900"/>
      <c r="R69" s="899"/>
      <c r="S69" s="900"/>
      <c r="T69" s="899"/>
      <c r="U69" s="900"/>
      <c r="V69" s="1155"/>
      <c r="W69" s="877"/>
      <c r="X69" s="1156"/>
      <c r="Y69" s="902"/>
      <c r="Z69" s="889"/>
      <c r="AA69" s="892" t="s">
        <v>1175</v>
      </c>
      <c r="AB69" s="889"/>
      <c r="AC69" s="891" t="s">
        <v>380</v>
      </c>
      <c r="AD69" s="902"/>
      <c r="AE69" s="889"/>
      <c r="AF69" s="877"/>
      <c r="AG69" s="1156"/>
      <c r="AH69" s="902"/>
      <c r="AI69" s="903"/>
      <c r="AJ69" s="889"/>
      <c r="AK69" s="891"/>
      <c r="AL69" s="891"/>
      <c r="AN69" s="904">
        <v>1</v>
      </c>
      <c r="AO69" s="904" t="s">
        <v>4101</v>
      </c>
    </row>
    <row r="70" spans="1:41" s="904" customFormat="1" ht="13.2" hidden="1" outlineLevel="1">
      <c r="A70" s="891" t="s">
        <v>2613</v>
      </c>
      <c r="B70" s="892"/>
      <c r="C70" s="889"/>
      <c r="D70" s="1152" t="str">
        <f t="shared" si="2"/>
        <v>N</v>
      </c>
      <c r="E70" s="1153">
        <v>6</v>
      </c>
      <c r="F70" s="877" t="s">
        <v>3195</v>
      </c>
      <c r="G70" s="879" t="s">
        <v>4477</v>
      </c>
      <c r="H70" s="890"/>
      <c r="I70" s="890"/>
      <c r="J70" s="880"/>
      <c r="K70" s="895"/>
      <c r="L70" s="877"/>
      <c r="M70" s="890"/>
      <c r="N70" s="897"/>
      <c r="O70" s="898"/>
      <c r="P70" s="899"/>
      <c r="Q70" s="900"/>
      <c r="R70" s="899"/>
      <c r="S70" s="900"/>
      <c r="T70" s="899"/>
      <c r="U70" s="900"/>
      <c r="V70" s="1155"/>
      <c r="W70" s="877"/>
      <c r="X70" s="1156"/>
      <c r="Y70" s="902"/>
      <c r="Z70" s="889"/>
      <c r="AA70" s="892" t="s">
        <v>1175</v>
      </c>
      <c r="AB70" s="889"/>
      <c r="AC70" s="891" t="s">
        <v>380</v>
      </c>
      <c r="AD70" s="902"/>
      <c r="AE70" s="889"/>
      <c r="AF70" s="877"/>
      <c r="AG70" s="1156"/>
      <c r="AH70" s="902"/>
      <c r="AI70" s="903"/>
      <c r="AJ70" s="889"/>
      <c r="AK70" s="891"/>
      <c r="AL70" s="891"/>
      <c r="AN70" s="904">
        <v>1</v>
      </c>
      <c r="AO70" s="904" t="s">
        <v>4101</v>
      </c>
    </row>
    <row r="71" spans="1:41" s="904" customFormat="1" ht="13.2" hidden="1" outlineLevel="1">
      <c r="A71" s="891" t="s">
        <v>2613</v>
      </c>
      <c r="B71" s="892"/>
      <c r="C71" s="889"/>
      <c r="D71" s="1152" t="str">
        <f t="shared" si="2"/>
        <v>N</v>
      </c>
      <c r="E71" s="1153">
        <v>-7</v>
      </c>
      <c r="F71" s="877" t="s">
        <v>6006</v>
      </c>
      <c r="G71" s="879" t="s">
        <v>4477</v>
      </c>
      <c r="H71" s="890" t="s">
        <v>6005</v>
      </c>
      <c r="I71" s="890" t="s">
        <v>6871</v>
      </c>
      <c r="J71" s="880" t="s">
        <v>5988</v>
      </c>
      <c r="K71" s="895" t="s">
        <v>6002</v>
      </c>
      <c r="L71" s="877" t="s">
        <v>6007</v>
      </c>
      <c r="M71" s="890" t="s">
        <v>5991</v>
      </c>
      <c r="N71" s="897" t="s">
        <v>6003</v>
      </c>
      <c r="O71" s="898" t="s">
        <v>5993</v>
      </c>
      <c r="P71" s="899" t="s">
        <v>2323</v>
      </c>
      <c r="Q71" s="900" t="s">
        <v>2323</v>
      </c>
      <c r="R71" s="899" t="s">
        <v>2323</v>
      </c>
      <c r="S71" s="900" t="s">
        <v>2323</v>
      </c>
      <c r="T71" s="899" t="s">
        <v>2323</v>
      </c>
      <c r="U71" s="900" t="s">
        <v>2323</v>
      </c>
      <c r="V71" s="1155" t="s">
        <v>2323</v>
      </c>
      <c r="W71" s="877" t="s">
        <v>6357</v>
      </c>
      <c r="X71" s="1156" t="s">
        <v>5997</v>
      </c>
      <c r="Y71" s="902"/>
      <c r="Z71" s="889"/>
      <c r="AA71" s="892" t="s">
        <v>1175</v>
      </c>
      <c r="AB71" s="889"/>
      <c r="AC71" s="891"/>
      <c r="AD71" s="902"/>
      <c r="AE71" s="889"/>
      <c r="AF71" s="877"/>
      <c r="AG71" s="1156"/>
      <c r="AH71" s="902"/>
      <c r="AI71" s="903"/>
      <c r="AJ71" s="889"/>
      <c r="AK71" s="891"/>
      <c r="AL71" s="891"/>
      <c r="AN71" s="904">
        <v>1</v>
      </c>
      <c r="AO71" s="904" t="s">
        <v>4101</v>
      </c>
    </row>
    <row r="72" spans="1:41" s="904" customFormat="1" ht="13.2" hidden="1" outlineLevel="1">
      <c r="A72" s="891" t="s">
        <v>2613</v>
      </c>
      <c r="B72" s="892"/>
      <c r="C72" s="889"/>
      <c r="D72" s="1152" t="str">
        <f t="shared" si="2"/>
        <v>N</v>
      </c>
      <c r="E72" s="1153">
        <v>-8</v>
      </c>
      <c r="F72" s="877" t="s">
        <v>6006</v>
      </c>
      <c r="G72" s="879" t="s">
        <v>4477</v>
      </c>
      <c r="H72" s="890" t="s">
        <v>6005</v>
      </c>
      <c r="I72" s="890" t="s">
        <v>6871</v>
      </c>
      <c r="J72" s="880" t="s">
        <v>5988</v>
      </c>
      <c r="K72" s="895" t="s">
        <v>6274</v>
      </c>
      <c r="L72" s="877" t="s">
        <v>6007</v>
      </c>
      <c r="M72" s="890" t="s">
        <v>5991</v>
      </c>
      <c r="N72" s="897" t="s">
        <v>6574</v>
      </c>
      <c r="O72" s="898" t="s">
        <v>5993</v>
      </c>
      <c r="P72" s="899" t="s">
        <v>2323</v>
      </c>
      <c r="Q72" s="900" t="s">
        <v>2323</v>
      </c>
      <c r="R72" s="899" t="s">
        <v>2323</v>
      </c>
      <c r="S72" s="900" t="s">
        <v>2323</v>
      </c>
      <c r="T72" s="899" t="s">
        <v>2323</v>
      </c>
      <c r="U72" s="900" t="s">
        <v>2323</v>
      </c>
      <c r="V72" s="1155" t="s">
        <v>2323</v>
      </c>
      <c r="W72" s="877" t="s">
        <v>6357</v>
      </c>
      <c r="X72" s="1156" t="s">
        <v>6022</v>
      </c>
      <c r="Y72" s="902"/>
      <c r="Z72" s="889"/>
      <c r="AA72" s="892" t="s">
        <v>1175</v>
      </c>
      <c r="AB72" s="889"/>
      <c r="AC72" s="891"/>
      <c r="AD72" s="902"/>
      <c r="AE72" s="889"/>
      <c r="AF72" s="877"/>
      <c r="AG72" s="1156"/>
      <c r="AH72" s="902"/>
      <c r="AI72" s="903"/>
      <c r="AJ72" s="889"/>
      <c r="AK72" s="891"/>
      <c r="AL72" s="891"/>
      <c r="AN72" s="904">
        <v>1</v>
      </c>
      <c r="AO72" s="904" t="s">
        <v>4101</v>
      </c>
    </row>
    <row r="73" spans="1:41" s="904" customFormat="1" ht="13.2" hidden="1" outlineLevel="1">
      <c r="A73" s="891" t="s">
        <v>2613</v>
      </c>
      <c r="B73" s="892"/>
      <c r="C73" s="889"/>
      <c r="D73" s="1152" t="str">
        <f t="shared" si="2"/>
        <v>N</v>
      </c>
      <c r="E73" s="1153">
        <v>-9</v>
      </c>
      <c r="F73" s="877" t="s">
        <v>6166</v>
      </c>
      <c r="G73" s="879" t="s">
        <v>4477</v>
      </c>
      <c r="H73" s="890" t="s">
        <v>6005</v>
      </c>
      <c r="I73" s="890" t="s">
        <v>6871</v>
      </c>
      <c r="J73" s="880" t="s">
        <v>5988</v>
      </c>
      <c r="K73" s="895" t="s">
        <v>6641</v>
      </c>
      <c r="L73" s="877" t="s">
        <v>6167</v>
      </c>
      <c r="M73" s="890" t="s">
        <v>6025</v>
      </c>
      <c r="N73" s="897" t="s">
        <v>6193</v>
      </c>
      <c r="O73" s="898" t="s">
        <v>5993</v>
      </c>
      <c r="P73" s="899" t="s">
        <v>2323</v>
      </c>
      <c r="Q73" s="900" t="s">
        <v>2323</v>
      </c>
      <c r="R73" s="899" t="s">
        <v>2323</v>
      </c>
      <c r="S73" s="900" t="s">
        <v>2323</v>
      </c>
      <c r="T73" s="899" t="s">
        <v>2323</v>
      </c>
      <c r="U73" s="900" t="s">
        <v>2323</v>
      </c>
      <c r="V73" s="1155" t="s">
        <v>2323</v>
      </c>
      <c r="W73" s="877" t="s">
        <v>6357</v>
      </c>
      <c r="X73" s="1156" t="s">
        <v>6019</v>
      </c>
      <c r="Y73" s="902"/>
      <c r="Z73" s="889"/>
      <c r="AA73" s="892" t="s">
        <v>1175</v>
      </c>
      <c r="AB73" s="889"/>
      <c r="AC73" s="891"/>
      <c r="AD73" s="902"/>
      <c r="AE73" s="889"/>
      <c r="AF73" s="877"/>
      <c r="AG73" s="1156"/>
      <c r="AH73" s="902"/>
      <c r="AI73" s="903"/>
      <c r="AJ73" s="889"/>
      <c r="AK73" s="891"/>
      <c r="AL73" s="891"/>
      <c r="AN73" s="904">
        <v>1</v>
      </c>
      <c r="AO73" s="904" t="s">
        <v>4101</v>
      </c>
    </row>
    <row r="74" spans="1:41" s="904" customFormat="1" ht="13.2" hidden="1" outlineLevel="1">
      <c r="A74" s="891" t="s">
        <v>2613</v>
      </c>
      <c r="B74" s="892"/>
      <c r="C74" s="889"/>
      <c r="D74" s="1152" t="str">
        <f t="shared" si="2"/>
        <v>N</v>
      </c>
      <c r="E74" s="1153">
        <v>-10</v>
      </c>
      <c r="F74" s="877" t="s">
        <v>6166</v>
      </c>
      <c r="G74" s="879" t="s">
        <v>4477</v>
      </c>
      <c r="H74" s="890" t="s">
        <v>6005</v>
      </c>
      <c r="I74" s="890" t="s">
        <v>6871</v>
      </c>
      <c r="J74" s="880" t="s">
        <v>5988</v>
      </c>
      <c r="K74" s="895" t="s">
        <v>6641</v>
      </c>
      <c r="L74" s="877" t="s">
        <v>6167</v>
      </c>
      <c r="M74" s="890" t="s">
        <v>6025</v>
      </c>
      <c r="N74" s="897" t="s">
        <v>6578</v>
      </c>
      <c r="O74" s="898" t="s">
        <v>5993</v>
      </c>
      <c r="P74" s="899" t="s">
        <v>2323</v>
      </c>
      <c r="Q74" s="900" t="s">
        <v>2323</v>
      </c>
      <c r="R74" s="899" t="s">
        <v>2323</v>
      </c>
      <c r="S74" s="900" t="s">
        <v>2323</v>
      </c>
      <c r="T74" s="899" t="s">
        <v>2323</v>
      </c>
      <c r="U74" s="900" t="s">
        <v>2323</v>
      </c>
      <c r="V74" s="1155" t="s">
        <v>2323</v>
      </c>
      <c r="W74" s="877" t="s">
        <v>6357</v>
      </c>
      <c r="X74" s="1156" t="s">
        <v>5995</v>
      </c>
      <c r="Y74" s="902"/>
      <c r="Z74" s="889"/>
      <c r="AA74" s="892" t="s">
        <v>1175</v>
      </c>
      <c r="AB74" s="889"/>
      <c r="AC74" s="891"/>
      <c r="AD74" s="902"/>
      <c r="AE74" s="889"/>
      <c r="AF74" s="877"/>
      <c r="AG74" s="1156"/>
      <c r="AH74" s="902"/>
      <c r="AI74" s="903"/>
      <c r="AJ74" s="889"/>
      <c r="AK74" s="891"/>
      <c r="AL74" s="891"/>
      <c r="AN74" s="904">
        <v>1</v>
      </c>
      <c r="AO74" s="904" t="s">
        <v>4101</v>
      </c>
    </row>
    <row r="75" spans="1:41" s="904" customFormat="1" ht="13.2" hidden="1" outlineLevel="1">
      <c r="A75" s="891" t="s">
        <v>2613</v>
      </c>
      <c r="B75" s="892"/>
      <c r="C75" s="889"/>
      <c r="D75" s="1152" t="str">
        <f t="shared" si="2"/>
        <v>N</v>
      </c>
      <c r="E75" s="1153">
        <v>11</v>
      </c>
      <c r="F75" s="877" t="s">
        <v>6364</v>
      </c>
      <c r="G75" s="879" t="s">
        <v>3676</v>
      </c>
      <c r="H75" s="890" t="s">
        <v>6005</v>
      </c>
      <c r="I75" s="890" t="s">
        <v>6871</v>
      </c>
      <c r="J75" s="880">
        <v>52</v>
      </c>
      <c r="K75" s="895" t="s">
        <v>6459</v>
      </c>
      <c r="L75" s="877" t="s">
        <v>1675</v>
      </c>
      <c r="M75" s="890"/>
      <c r="N75" s="897" t="s">
        <v>6460</v>
      </c>
      <c r="O75" s="898" t="s">
        <v>5993</v>
      </c>
      <c r="P75" s="899" t="s">
        <v>2323</v>
      </c>
      <c r="Q75" s="900" t="s">
        <v>2323</v>
      </c>
      <c r="R75" s="899" t="s">
        <v>2323</v>
      </c>
      <c r="S75" s="900" t="s">
        <v>2323</v>
      </c>
      <c r="T75" s="899" t="s">
        <v>2323</v>
      </c>
      <c r="U75" s="900" t="s">
        <v>2323</v>
      </c>
      <c r="V75" s="1155" t="s">
        <v>2323</v>
      </c>
      <c r="W75" s="877" t="s">
        <v>6869</v>
      </c>
      <c r="X75" s="1156" t="s">
        <v>6365</v>
      </c>
      <c r="Y75" s="902"/>
      <c r="Z75" s="889" t="s">
        <v>6884</v>
      </c>
      <c r="AA75" s="892" t="s">
        <v>1175</v>
      </c>
      <c r="AB75" s="889"/>
      <c r="AC75" s="891"/>
      <c r="AD75" s="902"/>
      <c r="AE75" s="889"/>
      <c r="AF75" s="877"/>
      <c r="AG75" s="1156"/>
      <c r="AH75" s="902"/>
      <c r="AI75" s="903" t="s">
        <v>3304</v>
      </c>
      <c r="AJ75" s="889"/>
      <c r="AK75" s="891"/>
      <c r="AL75" s="891"/>
      <c r="AN75" s="904">
        <v>1</v>
      </c>
      <c r="AO75" s="904" t="s">
        <v>4101</v>
      </c>
    </row>
    <row r="76" spans="1:41" s="904" customFormat="1" ht="13.2" hidden="1" outlineLevel="1">
      <c r="A76" s="891" t="s">
        <v>2613</v>
      </c>
      <c r="B76" s="892"/>
      <c r="C76" s="889"/>
      <c r="D76" s="1152" t="str">
        <f t="shared" si="2"/>
        <v>N</v>
      </c>
      <c r="E76" s="1153">
        <v>12</v>
      </c>
      <c r="F76" s="877" t="s">
        <v>6364</v>
      </c>
      <c r="G76" s="879" t="s">
        <v>3676</v>
      </c>
      <c r="H76" s="890" t="s">
        <v>6005</v>
      </c>
      <c r="I76" s="890" t="s">
        <v>6871</v>
      </c>
      <c r="J76" s="880">
        <v>52</v>
      </c>
      <c r="K76" s="895" t="s">
        <v>6459</v>
      </c>
      <c r="L76" s="877"/>
      <c r="M76" s="890" t="s">
        <v>6244</v>
      </c>
      <c r="N76" s="897" t="s">
        <v>6460</v>
      </c>
      <c r="O76" s="898" t="s">
        <v>5993</v>
      </c>
      <c r="P76" s="899" t="s">
        <v>2323</v>
      </c>
      <c r="Q76" s="900" t="s">
        <v>2323</v>
      </c>
      <c r="R76" s="899" t="s">
        <v>2323</v>
      </c>
      <c r="S76" s="900" t="s">
        <v>2323</v>
      </c>
      <c r="T76" s="899" t="s">
        <v>2323</v>
      </c>
      <c r="U76" s="900" t="s">
        <v>2323</v>
      </c>
      <c r="V76" s="1155" t="s">
        <v>2323</v>
      </c>
      <c r="W76" s="877" t="s">
        <v>6869</v>
      </c>
      <c r="X76" s="1156" t="s">
        <v>6365</v>
      </c>
      <c r="Y76" s="902"/>
      <c r="Z76" s="889" t="s">
        <v>6884</v>
      </c>
      <c r="AA76" s="892" t="s">
        <v>1175</v>
      </c>
      <c r="AB76" s="889"/>
      <c r="AC76" s="891"/>
      <c r="AD76" s="902"/>
      <c r="AE76" s="889"/>
      <c r="AF76" s="877"/>
      <c r="AG76" s="1156"/>
      <c r="AH76" s="902"/>
      <c r="AI76" s="903" t="s">
        <v>3304</v>
      </c>
      <c r="AJ76" s="889"/>
      <c r="AK76" s="891"/>
      <c r="AL76" s="891"/>
      <c r="AN76" s="904">
        <v>1</v>
      </c>
      <c r="AO76" s="904" t="s">
        <v>4101</v>
      </c>
    </row>
    <row r="77" spans="1:41" s="904" customFormat="1" ht="13.2" hidden="1" outlineLevel="1">
      <c r="A77" s="891" t="s">
        <v>2613</v>
      </c>
      <c r="B77" s="892"/>
      <c r="C77" s="889"/>
      <c r="D77" s="1152" t="str">
        <f t="shared" si="2"/>
        <v>N</v>
      </c>
      <c r="E77" s="1153">
        <v>13</v>
      </c>
      <c r="F77" s="877" t="s">
        <v>5987</v>
      </c>
      <c r="G77" s="879" t="s">
        <v>4477</v>
      </c>
      <c r="H77" s="890" t="s">
        <v>6005</v>
      </c>
      <c r="I77" s="890" t="s">
        <v>6871</v>
      </c>
      <c r="J77" s="880" t="s">
        <v>6655</v>
      </c>
      <c r="K77" s="895" t="s">
        <v>6656</v>
      </c>
      <c r="L77" s="877" t="s">
        <v>5990</v>
      </c>
      <c r="M77" s="890" t="s">
        <v>5991</v>
      </c>
      <c r="N77" s="897" t="s">
        <v>6657</v>
      </c>
      <c r="O77" s="898" t="s">
        <v>5993</v>
      </c>
      <c r="P77" s="899" t="s">
        <v>2323</v>
      </c>
      <c r="Q77" s="900" t="s">
        <v>2323</v>
      </c>
      <c r="R77" s="899" t="s">
        <v>2323</v>
      </c>
      <c r="S77" s="900" t="s">
        <v>2323</v>
      </c>
      <c r="T77" s="899" t="s">
        <v>2323</v>
      </c>
      <c r="U77" s="900" t="s">
        <v>2323</v>
      </c>
      <c r="V77" s="1155" t="s">
        <v>2323</v>
      </c>
      <c r="W77" s="877" t="s">
        <v>6870</v>
      </c>
      <c r="X77" s="1156" t="s">
        <v>6019</v>
      </c>
      <c r="Y77" s="902"/>
      <c r="Z77" s="889" t="s">
        <v>6885</v>
      </c>
      <c r="AA77" s="892" t="s">
        <v>1175</v>
      </c>
      <c r="AB77" s="889"/>
      <c r="AC77" s="891"/>
      <c r="AD77" s="902"/>
      <c r="AE77" s="889"/>
      <c r="AF77" s="877"/>
      <c r="AG77" s="1156"/>
      <c r="AH77" s="902"/>
      <c r="AI77" s="903"/>
      <c r="AJ77" s="889"/>
      <c r="AK77" s="891"/>
      <c r="AL77" s="891"/>
      <c r="AN77" s="904">
        <v>1</v>
      </c>
      <c r="AO77" s="904" t="s">
        <v>4101</v>
      </c>
    </row>
    <row r="78" spans="1:41" s="904" customFormat="1" ht="13.2" hidden="1" outlineLevel="1">
      <c r="A78" s="891" t="s">
        <v>2613</v>
      </c>
      <c r="B78" s="892"/>
      <c r="C78" s="889"/>
      <c r="D78" s="1152" t="str">
        <f t="shared" si="2"/>
        <v>N</v>
      </c>
      <c r="E78" s="1153">
        <v>14</v>
      </c>
      <c r="F78" s="877" t="s">
        <v>3195</v>
      </c>
      <c r="G78" s="879" t="s">
        <v>4477</v>
      </c>
      <c r="H78" s="890"/>
      <c r="I78" s="890"/>
      <c r="J78" s="880"/>
      <c r="K78" s="895"/>
      <c r="L78" s="877"/>
      <c r="M78" s="890"/>
      <c r="N78" s="897"/>
      <c r="O78" s="898"/>
      <c r="P78" s="899"/>
      <c r="Q78" s="900"/>
      <c r="R78" s="899"/>
      <c r="S78" s="900"/>
      <c r="T78" s="899"/>
      <c r="U78" s="900"/>
      <c r="V78" s="1155"/>
      <c r="W78" s="877"/>
      <c r="X78" s="1156"/>
      <c r="Y78" s="902"/>
      <c r="Z78" s="889"/>
      <c r="AA78" s="892" t="s">
        <v>1175</v>
      </c>
      <c r="AB78" s="889"/>
      <c r="AC78" s="891" t="s">
        <v>380</v>
      </c>
      <c r="AD78" s="902"/>
      <c r="AE78" s="889"/>
      <c r="AF78" s="877"/>
      <c r="AG78" s="1156"/>
      <c r="AH78" s="902"/>
      <c r="AI78" s="903"/>
      <c r="AJ78" s="889"/>
      <c r="AK78" s="891"/>
      <c r="AL78" s="891"/>
      <c r="AN78" s="904">
        <v>1</v>
      </c>
      <c r="AO78" s="904" t="s">
        <v>4101</v>
      </c>
    </row>
    <row r="79" spans="1:41" s="904" customFormat="1" ht="13.2" hidden="1" outlineLevel="1">
      <c r="A79" s="891" t="s">
        <v>2613</v>
      </c>
      <c r="B79" s="892"/>
      <c r="C79" s="889"/>
      <c r="D79" s="1152" t="str">
        <f t="shared" si="2"/>
        <v>N</v>
      </c>
      <c r="E79" s="1153">
        <v>15</v>
      </c>
      <c r="F79" s="877" t="s">
        <v>5987</v>
      </c>
      <c r="G79" s="879" t="s">
        <v>4477</v>
      </c>
      <c r="H79" s="890" t="s">
        <v>6005</v>
      </c>
      <c r="I79" s="890" t="s">
        <v>6871</v>
      </c>
      <c r="J79" s="880" t="s">
        <v>6655</v>
      </c>
      <c r="K79" s="895" t="s">
        <v>6655</v>
      </c>
      <c r="L79" s="877" t="s">
        <v>5990</v>
      </c>
      <c r="M79" s="890" t="s">
        <v>5991</v>
      </c>
      <c r="N79" s="897" t="s">
        <v>6717</v>
      </c>
      <c r="O79" s="898" t="s">
        <v>5993</v>
      </c>
      <c r="P79" s="899" t="s">
        <v>2323</v>
      </c>
      <c r="Q79" s="900" t="s">
        <v>2323</v>
      </c>
      <c r="R79" s="899" t="s">
        <v>2323</v>
      </c>
      <c r="S79" s="900" t="s">
        <v>2323</v>
      </c>
      <c r="T79" s="899" t="s">
        <v>2323</v>
      </c>
      <c r="U79" s="900" t="s">
        <v>2323</v>
      </c>
      <c r="V79" s="1155" t="s">
        <v>2323</v>
      </c>
      <c r="W79" s="877" t="s">
        <v>6870</v>
      </c>
      <c r="X79" s="1156" t="s">
        <v>6022</v>
      </c>
      <c r="Y79" s="902"/>
      <c r="Z79" s="889"/>
      <c r="AA79" s="892" t="s">
        <v>1175</v>
      </c>
      <c r="AB79" s="889"/>
      <c r="AC79" s="891"/>
      <c r="AD79" s="902"/>
      <c r="AE79" s="889"/>
      <c r="AF79" s="877"/>
      <c r="AG79" s="1156"/>
      <c r="AH79" s="902"/>
      <c r="AI79" s="903"/>
      <c r="AJ79" s="889"/>
      <c r="AK79" s="891"/>
      <c r="AL79" s="891"/>
      <c r="AN79" s="904">
        <v>1</v>
      </c>
      <c r="AO79" s="904" t="s">
        <v>4101</v>
      </c>
    </row>
    <row r="80" spans="1:41" s="904" customFormat="1" ht="13.2" hidden="1" outlineLevel="1">
      <c r="A80" s="891" t="s">
        <v>2613</v>
      </c>
      <c r="B80" s="892"/>
      <c r="C80" s="889"/>
      <c r="D80" s="1152" t="str">
        <f>D79</f>
        <v>N</v>
      </c>
      <c r="E80" s="1153">
        <v>16</v>
      </c>
      <c r="F80" s="877" t="s">
        <v>6070</v>
      </c>
      <c r="G80" s="879" t="s">
        <v>4477</v>
      </c>
      <c r="H80" s="890" t="s">
        <v>6005</v>
      </c>
      <c r="I80" s="890" t="s">
        <v>6871</v>
      </c>
      <c r="J80" s="880" t="s">
        <v>6655</v>
      </c>
      <c r="K80" s="895" t="s">
        <v>6655</v>
      </c>
      <c r="L80" s="877" t="s">
        <v>6017</v>
      </c>
      <c r="M80" s="890" t="s">
        <v>6021</v>
      </c>
      <c r="N80" s="897" t="s">
        <v>6659</v>
      </c>
      <c r="O80" s="898" t="s">
        <v>5993</v>
      </c>
      <c r="P80" s="899" t="s">
        <v>2323</v>
      </c>
      <c r="Q80" s="900" t="s">
        <v>2323</v>
      </c>
      <c r="R80" s="899" t="s">
        <v>2323</v>
      </c>
      <c r="S80" s="900" t="s">
        <v>2323</v>
      </c>
      <c r="T80" s="899" t="s">
        <v>2323</v>
      </c>
      <c r="U80" s="900" t="s">
        <v>2323</v>
      </c>
      <c r="V80" s="1155" t="s">
        <v>2323</v>
      </c>
      <c r="W80" s="877" t="s">
        <v>6870</v>
      </c>
      <c r="X80" s="1156" t="s">
        <v>5995</v>
      </c>
      <c r="Y80" s="902"/>
      <c r="Z80" s="889"/>
      <c r="AA80" s="892" t="s">
        <v>1175</v>
      </c>
      <c r="AB80" s="889"/>
      <c r="AC80" s="891"/>
      <c r="AD80" s="902"/>
      <c r="AE80" s="889"/>
      <c r="AF80" s="877"/>
      <c r="AG80" s="1156"/>
      <c r="AH80" s="902"/>
      <c r="AI80" s="903"/>
      <c r="AJ80" s="889"/>
      <c r="AK80" s="891"/>
      <c r="AL80" s="891"/>
      <c r="AN80" s="904">
        <v>1</v>
      </c>
      <c r="AO80" s="904" t="s">
        <v>4101</v>
      </c>
    </row>
    <row r="81" spans="1:41" s="904" customFormat="1" ht="13.2" hidden="1" collapsed="1">
      <c r="B81" s="1159"/>
      <c r="C81" s="1159"/>
      <c r="D81" s="1160"/>
      <c r="E81" s="1160"/>
      <c r="F81" s="1161"/>
      <c r="G81" s="1159"/>
      <c r="H81" s="1161"/>
      <c r="I81" s="1161"/>
      <c r="J81" s="1161"/>
      <c r="K81" s="1161"/>
      <c r="L81" s="1161"/>
      <c r="M81" s="1161"/>
      <c r="N81" s="1161"/>
      <c r="O81" s="1161"/>
      <c r="P81" s="1159"/>
      <c r="Q81" s="1161"/>
      <c r="R81" s="1159"/>
      <c r="S81" s="1161"/>
      <c r="T81" s="1159"/>
      <c r="U81" s="1159"/>
      <c r="V81" s="1159"/>
      <c r="Y81" s="1159"/>
      <c r="Z81" s="1159"/>
      <c r="AA81" s="1159"/>
      <c r="AB81" s="1159"/>
      <c r="AC81" s="1159"/>
      <c r="AD81" s="1159"/>
      <c r="AE81" s="1159"/>
      <c r="AF81" s="1161"/>
      <c r="AG81" s="1159"/>
      <c r="AH81" s="1159"/>
      <c r="AI81" s="1159"/>
      <c r="AJ81" s="1159"/>
      <c r="AK81" s="1159"/>
    </row>
    <row r="82" spans="1:41" s="904" customFormat="1" ht="13.8" hidden="1" thickBot="1">
      <c r="D82" s="904" t="s">
        <v>4101</v>
      </c>
      <c r="O82" s="1115"/>
      <c r="P82" s="1115"/>
    </row>
    <row r="83" spans="1:41" s="904" customFormat="1" ht="13.2" hidden="1">
      <c r="D83" s="1116" t="s">
        <v>5417</v>
      </c>
      <c r="E83" s="1117"/>
      <c r="F83" s="1118">
        <v>3</v>
      </c>
      <c r="K83" s="1082"/>
      <c r="L83" s="1082"/>
      <c r="M83" s="1082"/>
      <c r="N83" s="1082"/>
    </row>
    <row r="84" spans="1:41" s="904" customFormat="1" ht="13.8" hidden="1" thickBot="1">
      <c r="D84" s="1119" t="s">
        <v>2591</v>
      </c>
      <c r="E84" s="1120"/>
      <c r="F84" s="1114" t="s">
        <v>6339</v>
      </c>
      <c r="K84" s="1082"/>
      <c r="L84" s="1082"/>
      <c r="M84" s="1082"/>
      <c r="N84" s="1082"/>
    </row>
    <row r="85" spans="1:41" s="904" customFormat="1" ht="13.8" hidden="1" outlineLevel="1" thickBot="1">
      <c r="A85" s="1121" t="s">
        <v>9</v>
      </c>
      <c r="B85" s="1122" t="s">
        <v>306</v>
      </c>
      <c r="C85" s="1123"/>
      <c r="D85" s="1090" t="s">
        <v>82</v>
      </c>
      <c r="E85" s="1124"/>
      <c r="F85" s="1125" t="s">
        <v>307</v>
      </c>
      <c r="G85" s="1126"/>
      <c r="H85" s="1126"/>
      <c r="I85" s="1126"/>
      <c r="J85" s="1162"/>
      <c r="K85" s="1129" t="s">
        <v>209</v>
      </c>
      <c r="L85" s="1130" t="s">
        <v>2154</v>
      </c>
      <c r="M85" s="1126"/>
      <c r="N85" s="1131" t="s">
        <v>209</v>
      </c>
      <c r="O85" s="1132" t="s">
        <v>309</v>
      </c>
      <c r="P85" s="1122"/>
      <c r="Q85" s="1122"/>
      <c r="R85" s="1122"/>
      <c r="S85" s="1122"/>
      <c r="T85" s="1122"/>
      <c r="U85" s="1123"/>
      <c r="V85" s="1122"/>
      <c r="W85" s="1130" t="s">
        <v>1164</v>
      </c>
      <c r="X85" s="1127"/>
      <c r="Y85" s="1132" t="s">
        <v>3948</v>
      </c>
      <c r="Z85" s="1123"/>
      <c r="AA85" s="1132" t="s">
        <v>3585</v>
      </c>
      <c r="AB85" s="1123"/>
      <c r="AC85" s="1131" t="s">
        <v>377</v>
      </c>
      <c r="AD85" s="1132" t="s">
        <v>310</v>
      </c>
      <c r="AE85" s="1122"/>
      <c r="AF85" s="1130" t="s">
        <v>308</v>
      </c>
      <c r="AG85" s="1127"/>
      <c r="AH85" s="1132" t="s">
        <v>4734</v>
      </c>
      <c r="AI85" s="1132"/>
      <c r="AJ85" s="1132"/>
      <c r="AK85" s="1133" t="s">
        <v>3213</v>
      </c>
      <c r="AL85" s="1131"/>
    </row>
    <row r="86" spans="1:41" s="904" customFormat="1" ht="206.4" hidden="1" outlineLevel="1">
      <c r="A86" s="1134" t="s">
        <v>776</v>
      </c>
      <c r="B86" s="1135" t="s">
        <v>305</v>
      </c>
      <c r="C86" s="1136" t="s">
        <v>3054</v>
      </c>
      <c r="D86" s="1137" t="s">
        <v>759</v>
      </c>
      <c r="E86" s="1136" t="s">
        <v>1281</v>
      </c>
      <c r="F86" s="1138" t="s">
        <v>3055</v>
      </c>
      <c r="G86" s="1139" t="s">
        <v>2314</v>
      </c>
      <c r="H86" s="1140" t="s">
        <v>1468</v>
      </c>
      <c r="I86" s="1140" t="s">
        <v>1467</v>
      </c>
      <c r="J86" s="1142" t="s">
        <v>2842</v>
      </c>
      <c r="K86" s="1143" t="s">
        <v>1415</v>
      </c>
      <c r="L86" s="1138" t="s">
        <v>993</v>
      </c>
      <c r="M86" s="1140" t="s">
        <v>408</v>
      </c>
      <c r="N86" s="1144" t="s">
        <v>4231</v>
      </c>
      <c r="O86" s="1138" t="s">
        <v>83</v>
      </c>
      <c r="P86" s="1140" t="s">
        <v>3057</v>
      </c>
      <c r="Q86" s="1140" t="s">
        <v>1606</v>
      </c>
      <c r="R86" s="1140" t="s">
        <v>1607</v>
      </c>
      <c r="S86" s="1140" t="s">
        <v>4619</v>
      </c>
      <c r="T86" s="1140" t="s">
        <v>4620</v>
      </c>
      <c r="U86" s="1140" t="s">
        <v>4621</v>
      </c>
      <c r="V86" s="1145" t="s">
        <v>4622</v>
      </c>
      <c r="W86" s="1146" t="s">
        <v>4012</v>
      </c>
      <c r="X86" s="1147" t="s">
        <v>5442</v>
      </c>
      <c r="Y86" s="1148" t="s">
        <v>4623</v>
      </c>
      <c r="Z86" s="1142" t="s">
        <v>1027</v>
      </c>
      <c r="AA86" s="1148" t="s">
        <v>1173</v>
      </c>
      <c r="AB86" s="1142" t="s">
        <v>2582</v>
      </c>
      <c r="AC86" s="1148" t="s">
        <v>3056</v>
      </c>
      <c r="AD86" s="1148" t="s">
        <v>1176</v>
      </c>
      <c r="AE86" s="1136" t="s">
        <v>1413</v>
      </c>
      <c r="AF86" s="1138" t="s">
        <v>2583</v>
      </c>
      <c r="AG86" s="1145" t="s">
        <v>251</v>
      </c>
      <c r="AH86" s="1138" t="s">
        <v>4431</v>
      </c>
      <c r="AI86" s="1149" t="s">
        <v>4429</v>
      </c>
      <c r="AJ86" s="1142" t="s">
        <v>4430</v>
      </c>
      <c r="AK86" s="1150" t="s">
        <v>995</v>
      </c>
      <c r="AL86" s="1151" t="s">
        <v>4994</v>
      </c>
    </row>
    <row r="87" spans="1:41" s="904" customFormat="1" ht="13.2" hidden="1" outlineLevel="1">
      <c r="A87" s="891" t="s">
        <v>2613</v>
      </c>
      <c r="B87" s="892"/>
      <c r="C87" s="889"/>
      <c r="D87" s="1152" t="str">
        <f>T(F84)</f>
        <v>M</v>
      </c>
      <c r="E87" s="1153">
        <v>1</v>
      </c>
      <c r="F87" s="877" t="s">
        <v>3195</v>
      </c>
      <c r="G87" s="879" t="s">
        <v>4477</v>
      </c>
      <c r="H87" s="890"/>
      <c r="I87" s="890"/>
      <c r="J87" s="880"/>
      <c r="K87" s="895"/>
      <c r="L87" s="877"/>
      <c r="M87" s="890"/>
      <c r="N87" s="897"/>
      <c r="O87" s="898"/>
      <c r="P87" s="899"/>
      <c r="Q87" s="1154"/>
      <c r="R87" s="899"/>
      <c r="S87" s="1154"/>
      <c r="T87" s="899"/>
      <c r="U87" s="900"/>
      <c r="V87" s="1155"/>
      <c r="W87" s="877"/>
      <c r="X87" s="1156"/>
      <c r="Y87" s="902"/>
      <c r="Z87" s="889"/>
      <c r="AA87" s="892" t="s">
        <v>1175</v>
      </c>
      <c r="AB87" s="889"/>
      <c r="AC87" s="891" t="s">
        <v>380</v>
      </c>
      <c r="AD87" s="902"/>
      <c r="AE87" s="889"/>
      <c r="AF87" s="877"/>
      <c r="AG87" s="1156"/>
      <c r="AH87" s="902"/>
      <c r="AI87" s="903"/>
      <c r="AJ87" s="889"/>
      <c r="AK87" s="891"/>
      <c r="AL87" s="891"/>
      <c r="AN87" s="904">
        <v>1</v>
      </c>
      <c r="AO87" s="904" t="s">
        <v>4101</v>
      </c>
    </row>
    <row r="88" spans="1:41" s="904" customFormat="1" ht="13.2" hidden="1" outlineLevel="1">
      <c r="A88" s="891" t="s">
        <v>2613</v>
      </c>
      <c r="B88" s="892"/>
      <c r="C88" s="889"/>
      <c r="D88" s="1152" t="str">
        <f>D87</f>
        <v>M</v>
      </c>
      <c r="E88" s="1153">
        <v>2</v>
      </c>
      <c r="F88" s="877" t="s">
        <v>3195</v>
      </c>
      <c r="G88" s="879" t="s">
        <v>4477</v>
      </c>
      <c r="H88" s="890"/>
      <c r="I88" s="890"/>
      <c r="J88" s="880"/>
      <c r="K88" s="895"/>
      <c r="L88" s="877"/>
      <c r="M88" s="890"/>
      <c r="N88" s="897"/>
      <c r="O88" s="898"/>
      <c r="P88" s="899"/>
      <c r="Q88" s="900"/>
      <c r="R88" s="899"/>
      <c r="S88" s="900"/>
      <c r="T88" s="899"/>
      <c r="U88" s="900"/>
      <c r="V88" s="1155"/>
      <c r="W88" s="877"/>
      <c r="X88" s="1156"/>
      <c r="Y88" s="902"/>
      <c r="Z88" s="889"/>
      <c r="AA88" s="892" t="s">
        <v>1175</v>
      </c>
      <c r="AB88" s="889"/>
      <c r="AC88" s="891" t="s">
        <v>380</v>
      </c>
      <c r="AD88" s="902"/>
      <c r="AE88" s="889"/>
      <c r="AF88" s="877"/>
      <c r="AG88" s="1156"/>
      <c r="AH88" s="902"/>
      <c r="AI88" s="903"/>
      <c r="AJ88" s="889"/>
      <c r="AK88" s="891"/>
      <c r="AL88" s="891"/>
      <c r="AN88" s="904">
        <v>1</v>
      </c>
      <c r="AO88" s="904" t="s">
        <v>4101</v>
      </c>
    </row>
    <row r="89" spans="1:41" s="904" customFormat="1" ht="13.2" hidden="1" outlineLevel="1">
      <c r="A89" s="891" t="s">
        <v>2613</v>
      </c>
      <c r="B89" s="892"/>
      <c r="C89" s="889"/>
      <c r="D89" s="1152" t="str">
        <f t="shared" ref="D89:D101" si="3">D88</f>
        <v>M</v>
      </c>
      <c r="E89" s="1153">
        <v>3</v>
      </c>
      <c r="F89" s="877" t="s">
        <v>3195</v>
      </c>
      <c r="G89" s="879" t="s">
        <v>4477</v>
      </c>
      <c r="H89" s="890"/>
      <c r="I89" s="890"/>
      <c r="J89" s="880"/>
      <c r="K89" s="895"/>
      <c r="L89" s="877"/>
      <c r="M89" s="890"/>
      <c r="N89" s="897"/>
      <c r="O89" s="898"/>
      <c r="P89" s="899"/>
      <c r="Q89" s="900"/>
      <c r="R89" s="899"/>
      <c r="S89" s="900"/>
      <c r="T89" s="899"/>
      <c r="U89" s="900"/>
      <c r="V89" s="1155"/>
      <c r="W89" s="877"/>
      <c r="X89" s="1156"/>
      <c r="Y89" s="902"/>
      <c r="Z89" s="889"/>
      <c r="AA89" s="892" t="s">
        <v>1175</v>
      </c>
      <c r="AB89" s="889"/>
      <c r="AC89" s="891" t="s">
        <v>380</v>
      </c>
      <c r="AD89" s="902"/>
      <c r="AE89" s="889"/>
      <c r="AF89" s="877"/>
      <c r="AG89" s="1156"/>
      <c r="AH89" s="902"/>
      <c r="AI89" s="903"/>
      <c r="AJ89" s="889"/>
      <c r="AK89" s="891"/>
      <c r="AL89" s="891"/>
      <c r="AN89" s="904">
        <v>1</v>
      </c>
      <c r="AO89" s="904" t="s">
        <v>4101</v>
      </c>
    </row>
    <row r="90" spans="1:41" s="904" customFormat="1" ht="13.2" hidden="1" outlineLevel="1">
      <c r="A90" s="891" t="s">
        <v>2613</v>
      </c>
      <c r="B90" s="892"/>
      <c r="C90" s="889"/>
      <c r="D90" s="1152" t="str">
        <f t="shared" si="3"/>
        <v>M</v>
      </c>
      <c r="E90" s="1153">
        <v>4</v>
      </c>
      <c r="F90" s="877" t="s">
        <v>3195</v>
      </c>
      <c r="G90" s="879" t="s">
        <v>4477</v>
      </c>
      <c r="H90" s="890"/>
      <c r="I90" s="890"/>
      <c r="J90" s="880"/>
      <c r="K90" s="895"/>
      <c r="L90" s="877"/>
      <c r="M90" s="890"/>
      <c r="N90" s="897"/>
      <c r="O90" s="898"/>
      <c r="P90" s="899"/>
      <c r="Q90" s="900"/>
      <c r="R90" s="899"/>
      <c r="S90" s="900"/>
      <c r="T90" s="899"/>
      <c r="U90" s="900"/>
      <c r="V90" s="1155"/>
      <c r="W90" s="877"/>
      <c r="X90" s="1156"/>
      <c r="Y90" s="902"/>
      <c r="Z90" s="889"/>
      <c r="AA90" s="892" t="s">
        <v>1175</v>
      </c>
      <c r="AB90" s="889"/>
      <c r="AC90" s="891" t="s">
        <v>380</v>
      </c>
      <c r="AD90" s="902"/>
      <c r="AE90" s="889"/>
      <c r="AF90" s="877"/>
      <c r="AG90" s="1156"/>
      <c r="AH90" s="902"/>
      <c r="AI90" s="903"/>
      <c r="AJ90" s="889"/>
      <c r="AK90" s="891"/>
      <c r="AL90" s="891"/>
      <c r="AN90" s="904">
        <v>1</v>
      </c>
      <c r="AO90" s="904" t="s">
        <v>4101</v>
      </c>
    </row>
    <row r="91" spans="1:41" s="904" customFormat="1" ht="13.2" hidden="1" outlineLevel="1">
      <c r="A91" s="891" t="s">
        <v>2613</v>
      </c>
      <c r="B91" s="892"/>
      <c r="C91" s="889"/>
      <c r="D91" s="1152" t="str">
        <f t="shared" si="3"/>
        <v>M</v>
      </c>
      <c r="E91" s="1153">
        <v>5</v>
      </c>
      <c r="F91" s="877" t="s">
        <v>3195</v>
      </c>
      <c r="G91" s="879" t="s">
        <v>4477</v>
      </c>
      <c r="H91" s="890"/>
      <c r="I91" s="890"/>
      <c r="J91" s="880"/>
      <c r="K91" s="895"/>
      <c r="L91" s="877"/>
      <c r="M91" s="890"/>
      <c r="N91" s="897"/>
      <c r="O91" s="898"/>
      <c r="P91" s="899"/>
      <c r="Q91" s="900"/>
      <c r="R91" s="899"/>
      <c r="S91" s="900"/>
      <c r="T91" s="899"/>
      <c r="U91" s="900"/>
      <c r="V91" s="1155"/>
      <c r="W91" s="877"/>
      <c r="X91" s="1156"/>
      <c r="Y91" s="902"/>
      <c r="Z91" s="889"/>
      <c r="AA91" s="892" t="s">
        <v>1175</v>
      </c>
      <c r="AB91" s="889"/>
      <c r="AC91" s="891" t="s">
        <v>380</v>
      </c>
      <c r="AD91" s="902"/>
      <c r="AE91" s="889"/>
      <c r="AF91" s="877"/>
      <c r="AG91" s="1156"/>
      <c r="AH91" s="902"/>
      <c r="AI91" s="903"/>
      <c r="AJ91" s="889"/>
      <c r="AK91" s="891"/>
      <c r="AL91" s="891"/>
      <c r="AN91" s="904">
        <v>1</v>
      </c>
      <c r="AO91" s="904" t="s">
        <v>4101</v>
      </c>
    </row>
    <row r="92" spans="1:41" s="904" customFormat="1" ht="13.2" hidden="1" outlineLevel="1">
      <c r="A92" s="891" t="s">
        <v>2613</v>
      </c>
      <c r="B92" s="892"/>
      <c r="C92" s="889"/>
      <c r="D92" s="1152" t="str">
        <f t="shared" si="3"/>
        <v>M</v>
      </c>
      <c r="E92" s="1153">
        <v>6</v>
      </c>
      <c r="F92" s="877" t="s">
        <v>3195</v>
      </c>
      <c r="G92" s="879" t="s">
        <v>4477</v>
      </c>
      <c r="H92" s="890"/>
      <c r="I92" s="890"/>
      <c r="J92" s="880"/>
      <c r="K92" s="895"/>
      <c r="L92" s="877"/>
      <c r="M92" s="890"/>
      <c r="N92" s="897"/>
      <c r="O92" s="898"/>
      <c r="P92" s="899"/>
      <c r="Q92" s="900"/>
      <c r="R92" s="899"/>
      <c r="S92" s="900"/>
      <c r="T92" s="899"/>
      <c r="U92" s="900"/>
      <c r="V92" s="1155"/>
      <c r="W92" s="877"/>
      <c r="X92" s="1156"/>
      <c r="Y92" s="902"/>
      <c r="Z92" s="889"/>
      <c r="AA92" s="892" t="s">
        <v>1175</v>
      </c>
      <c r="AB92" s="889"/>
      <c r="AC92" s="891" t="s">
        <v>380</v>
      </c>
      <c r="AD92" s="902"/>
      <c r="AE92" s="889"/>
      <c r="AF92" s="877"/>
      <c r="AG92" s="1156"/>
      <c r="AH92" s="902"/>
      <c r="AI92" s="903"/>
      <c r="AJ92" s="889"/>
      <c r="AK92" s="891"/>
      <c r="AL92" s="891"/>
      <c r="AN92" s="904">
        <v>1</v>
      </c>
      <c r="AO92" s="904" t="s">
        <v>4101</v>
      </c>
    </row>
    <row r="93" spans="1:41" s="904" customFormat="1" ht="13.2" hidden="1" outlineLevel="1">
      <c r="A93" s="891" t="s">
        <v>2613</v>
      </c>
      <c r="B93" s="892"/>
      <c r="C93" s="889"/>
      <c r="D93" s="1152" t="str">
        <f t="shared" si="3"/>
        <v>M</v>
      </c>
      <c r="E93" s="1153">
        <v>7</v>
      </c>
      <c r="F93" s="877" t="s">
        <v>3195</v>
      </c>
      <c r="G93" s="879" t="s">
        <v>4477</v>
      </c>
      <c r="H93" s="890"/>
      <c r="I93" s="890"/>
      <c r="J93" s="880"/>
      <c r="K93" s="895"/>
      <c r="L93" s="877"/>
      <c r="M93" s="890"/>
      <c r="N93" s="897"/>
      <c r="O93" s="898"/>
      <c r="P93" s="899"/>
      <c r="Q93" s="900"/>
      <c r="R93" s="899"/>
      <c r="S93" s="900"/>
      <c r="T93" s="899"/>
      <c r="U93" s="900"/>
      <c r="V93" s="1155"/>
      <c r="W93" s="877"/>
      <c r="X93" s="1156"/>
      <c r="Y93" s="902"/>
      <c r="Z93" s="889"/>
      <c r="AA93" s="892" t="s">
        <v>1175</v>
      </c>
      <c r="AB93" s="889"/>
      <c r="AC93" s="891" t="s">
        <v>380</v>
      </c>
      <c r="AD93" s="902"/>
      <c r="AE93" s="889"/>
      <c r="AF93" s="877"/>
      <c r="AG93" s="1156"/>
      <c r="AH93" s="902"/>
      <c r="AI93" s="903"/>
      <c r="AJ93" s="889"/>
      <c r="AK93" s="891"/>
      <c r="AL93" s="891"/>
      <c r="AN93" s="904">
        <v>1</v>
      </c>
      <c r="AO93" s="904" t="s">
        <v>4101</v>
      </c>
    </row>
    <row r="94" spans="1:41" s="904" customFormat="1" ht="13.2" hidden="1" outlineLevel="1">
      <c r="A94" s="891" t="s">
        <v>2613</v>
      </c>
      <c r="B94" s="892"/>
      <c r="C94" s="889"/>
      <c r="D94" s="1152" t="str">
        <f t="shared" si="3"/>
        <v>M</v>
      </c>
      <c r="E94" s="1153">
        <v>8</v>
      </c>
      <c r="F94" s="877" t="s">
        <v>3195</v>
      </c>
      <c r="G94" s="879" t="s">
        <v>4477</v>
      </c>
      <c r="H94" s="890"/>
      <c r="I94" s="890"/>
      <c r="J94" s="880"/>
      <c r="K94" s="895"/>
      <c r="L94" s="877"/>
      <c r="M94" s="890"/>
      <c r="N94" s="897"/>
      <c r="O94" s="898"/>
      <c r="P94" s="899"/>
      <c r="Q94" s="900"/>
      <c r="R94" s="899"/>
      <c r="S94" s="900"/>
      <c r="T94" s="899"/>
      <c r="U94" s="900"/>
      <c r="V94" s="1155"/>
      <c r="W94" s="877"/>
      <c r="X94" s="1156"/>
      <c r="Y94" s="902"/>
      <c r="Z94" s="889"/>
      <c r="AA94" s="892" t="s">
        <v>1175</v>
      </c>
      <c r="AB94" s="889"/>
      <c r="AC94" s="891" t="s">
        <v>380</v>
      </c>
      <c r="AD94" s="902"/>
      <c r="AE94" s="889"/>
      <c r="AF94" s="877"/>
      <c r="AG94" s="1156"/>
      <c r="AH94" s="902"/>
      <c r="AI94" s="903"/>
      <c r="AJ94" s="889"/>
      <c r="AK94" s="891"/>
      <c r="AL94" s="891"/>
      <c r="AN94" s="904">
        <v>1</v>
      </c>
      <c r="AO94" s="904" t="s">
        <v>4101</v>
      </c>
    </row>
    <row r="95" spans="1:41" s="904" customFormat="1" ht="13.2" hidden="1" outlineLevel="1">
      <c r="A95" s="891" t="s">
        <v>2613</v>
      </c>
      <c r="B95" s="892"/>
      <c r="C95" s="889"/>
      <c r="D95" s="1152" t="str">
        <f t="shared" si="3"/>
        <v>M</v>
      </c>
      <c r="E95" s="1153">
        <v>9</v>
      </c>
      <c r="F95" s="877" t="s">
        <v>3195</v>
      </c>
      <c r="G95" s="879" t="s">
        <v>4477</v>
      </c>
      <c r="H95" s="890"/>
      <c r="I95" s="890"/>
      <c r="J95" s="880"/>
      <c r="K95" s="895"/>
      <c r="L95" s="877"/>
      <c r="M95" s="890"/>
      <c r="N95" s="897"/>
      <c r="O95" s="898"/>
      <c r="P95" s="899"/>
      <c r="Q95" s="900"/>
      <c r="R95" s="899"/>
      <c r="S95" s="900"/>
      <c r="T95" s="899"/>
      <c r="U95" s="900"/>
      <c r="V95" s="1155"/>
      <c r="W95" s="877"/>
      <c r="X95" s="1156"/>
      <c r="Y95" s="902"/>
      <c r="Z95" s="889"/>
      <c r="AA95" s="892" t="s">
        <v>1175</v>
      </c>
      <c r="AB95" s="889"/>
      <c r="AC95" s="891" t="s">
        <v>380</v>
      </c>
      <c r="AD95" s="902"/>
      <c r="AE95" s="889"/>
      <c r="AF95" s="877"/>
      <c r="AG95" s="1156"/>
      <c r="AH95" s="902"/>
      <c r="AI95" s="903"/>
      <c r="AJ95" s="889"/>
      <c r="AK95" s="891"/>
      <c r="AL95" s="891"/>
      <c r="AN95" s="904">
        <v>1</v>
      </c>
      <c r="AO95" s="904" t="s">
        <v>4101</v>
      </c>
    </row>
    <row r="96" spans="1:41" s="904" customFormat="1" ht="13.2" hidden="1" outlineLevel="1">
      <c r="A96" s="891" t="s">
        <v>2613</v>
      </c>
      <c r="B96" s="892"/>
      <c r="C96" s="889"/>
      <c r="D96" s="1152" t="str">
        <f t="shared" si="3"/>
        <v>M</v>
      </c>
      <c r="E96" s="1153">
        <v>10</v>
      </c>
      <c r="F96" s="877" t="s">
        <v>3195</v>
      </c>
      <c r="G96" s="879" t="s">
        <v>4477</v>
      </c>
      <c r="H96" s="890"/>
      <c r="I96" s="890"/>
      <c r="J96" s="880"/>
      <c r="K96" s="895"/>
      <c r="L96" s="877"/>
      <c r="M96" s="890"/>
      <c r="N96" s="897"/>
      <c r="O96" s="898"/>
      <c r="P96" s="899"/>
      <c r="Q96" s="900"/>
      <c r="R96" s="899"/>
      <c r="S96" s="900"/>
      <c r="T96" s="899"/>
      <c r="U96" s="900"/>
      <c r="V96" s="1155"/>
      <c r="W96" s="877"/>
      <c r="X96" s="1156"/>
      <c r="Y96" s="902"/>
      <c r="Z96" s="889"/>
      <c r="AA96" s="892" t="s">
        <v>1175</v>
      </c>
      <c r="AB96" s="889"/>
      <c r="AC96" s="891" t="s">
        <v>380</v>
      </c>
      <c r="AD96" s="902"/>
      <c r="AE96" s="889"/>
      <c r="AF96" s="877"/>
      <c r="AG96" s="1156"/>
      <c r="AH96" s="902"/>
      <c r="AI96" s="903"/>
      <c r="AJ96" s="889"/>
      <c r="AK96" s="891"/>
      <c r="AL96" s="891"/>
      <c r="AN96" s="904">
        <v>1</v>
      </c>
      <c r="AO96" s="904" t="s">
        <v>4101</v>
      </c>
    </row>
    <row r="97" spans="1:41" s="904" customFormat="1" ht="13.2" hidden="1" outlineLevel="1">
      <c r="A97" s="891" t="s">
        <v>2613</v>
      </c>
      <c r="B97" s="892"/>
      <c r="C97" s="889"/>
      <c r="D97" s="1152" t="str">
        <f t="shared" si="3"/>
        <v>M</v>
      </c>
      <c r="E97" s="1153">
        <v>11</v>
      </c>
      <c r="F97" s="877" t="s">
        <v>3195</v>
      </c>
      <c r="G97" s="879" t="s">
        <v>4477</v>
      </c>
      <c r="H97" s="890"/>
      <c r="I97" s="890"/>
      <c r="J97" s="880"/>
      <c r="K97" s="895"/>
      <c r="L97" s="877"/>
      <c r="M97" s="890"/>
      <c r="N97" s="897"/>
      <c r="O97" s="898"/>
      <c r="P97" s="899"/>
      <c r="Q97" s="900"/>
      <c r="R97" s="899"/>
      <c r="S97" s="900"/>
      <c r="T97" s="899"/>
      <c r="U97" s="900"/>
      <c r="V97" s="1155"/>
      <c r="W97" s="877"/>
      <c r="X97" s="1156"/>
      <c r="Y97" s="902"/>
      <c r="Z97" s="889"/>
      <c r="AA97" s="892" t="s">
        <v>1175</v>
      </c>
      <c r="AB97" s="889"/>
      <c r="AC97" s="891" t="s">
        <v>380</v>
      </c>
      <c r="AD97" s="902"/>
      <c r="AE97" s="889"/>
      <c r="AF97" s="877"/>
      <c r="AG97" s="1156"/>
      <c r="AH97" s="902"/>
      <c r="AI97" s="903"/>
      <c r="AJ97" s="889"/>
      <c r="AK97" s="891"/>
      <c r="AL97" s="891"/>
      <c r="AN97" s="904">
        <v>1</v>
      </c>
      <c r="AO97" s="904" t="s">
        <v>4101</v>
      </c>
    </row>
    <row r="98" spans="1:41" s="904" customFormat="1" ht="13.2" hidden="1" outlineLevel="1">
      <c r="A98" s="891" t="s">
        <v>2613</v>
      </c>
      <c r="B98" s="892"/>
      <c r="C98" s="889"/>
      <c r="D98" s="1152" t="str">
        <f t="shared" si="3"/>
        <v>M</v>
      </c>
      <c r="E98" s="1153">
        <v>12</v>
      </c>
      <c r="F98" s="877" t="s">
        <v>3195</v>
      </c>
      <c r="G98" s="879" t="s">
        <v>4477</v>
      </c>
      <c r="H98" s="890"/>
      <c r="I98" s="890"/>
      <c r="J98" s="880"/>
      <c r="K98" s="895"/>
      <c r="L98" s="877"/>
      <c r="M98" s="890"/>
      <c r="N98" s="897"/>
      <c r="O98" s="898"/>
      <c r="P98" s="899"/>
      <c r="Q98" s="900"/>
      <c r="R98" s="899"/>
      <c r="S98" s="900"/>
      <c r="T98" s="899"/>
      <c r="U98" s="900"/>
      <c r="V98" s="1155"/>
      <c r="W98" s="877"/>
      <c r="X98" s="1156"/>
      <c r="Y98" s="902"/>
      <c r="Z98" s="889"/>
      <c r="AA98" s="892" t="s">
        <v>1175</v>
      </c>
      <c r="AB98" s="889"/>
      <c r="AC98" s="891" t="s">
        <v>380</v>
      </c>
      <c r="AD98" s="902"/>
      <c r="AE98" s="889"/>
      <c r="AF98" s="877"/>
      <c r="AG98" s="1156"/>
      <c r="AH98" s="902"/>
      <c r="AI98" s="903"/>
      <c r="AJ98" s="889"/>
      <c r="AK98" s="891"/>
      <c r="AL98" s="891"/>
      <c r="AN98" s="904">
        <v>1</v>
      </c>
      <c r="AO98" s="904" t="s">
        <v>4101</v>
      </c>
    </row>
    <row r="99" spans="1:41" s="904" customFormat="1" ht="13.2" hidden="1" outlineLevel="1">
      <c r="A99" s="891" t="s">
        <v>2613</v>
      </c>
      <c r="B99" s="892"/>
      <c r="C99" s="889"/>
      <c r="D99" s="1152" t="str">
        <f t="shared" si="3"/>
        <v>M</v>
      </c>
      <c r="E99" s="1153">
        <v>13</v>
      </c>
      <c r="F99" s="877" t="s">
        <v>3195</v>
      </c>
      <c r="G99" s="879" t="s">
        <v>4477</v>
      </c>
      <c r="H99" s="890"/>
      <c r="I99" s="890"/>
      <c r="J99" s="880"/>
      <c r="K99" s="895"/>
      <c r="L99" s="877"/>
      <c r="M99" s="890"/>
      <c r="N99" s="897"/>
      <c r="O99" s="898"/>
      <c r="P99" s="899"/>
      <c r="Q99" s="900"/>
      <c r="R99" s="899"/>
      <c r="S99" s="900"/>
      <c r="T99" s="899"/>
      <c r="U99" s="900"/>
      <c r="V99" s="1155"/>
      <c r="W99" s="877"/>
      <c r="X99" s="1156"/>
      <c r="Y99" s="902"/>
      <c r="Z99" s="889"/>
      <c r="AA99" s="892" t="s">
        <v>1175</v>
      </c>
      <c r="AB99" s="889"/>
      <c r="AC99" s="891" t="s">
        <v>380</v>
      </c>
      <c r="AD99" s="902"/>
      <c r="AE99" s="889"/>
      <c r="AF99" s="877"/>
      <c r="AG99" s="1156"/>
      <c r="AH99" s="902"/>
      <c r="AI99" s="903"/>
      <c r="AJ99" s="889"/>
      <c r="AK99" s="891"/>
      <c r="AL99" s="891"/>
      <c r="AN99" s="904">
        <v>1</v>
      </c>
      <c r="AO99" s="904" t="s">
        <v>4101</v>
      </c>
    </row>
    <row r="100" spans="1:41" s="904" customFormat="1" ht="13.2" hidden="1" outlineLevel="1">
      <c r="A100" s="891" t="s">
        <v>2613</v>
      </c>
      <c r="B100" s="892"/>
      <c r="C100" s="889"/>
      <c r="D100" s="1152" t="str">
        <f t="shared" si="3"/>
        <v>M</v>
      </c>
      <c r="E100" s="1153">
        <v>14</v>
      </c>
      <c r="F100" s="877" t="s">
        <v>3195</v>
      </c>
      <c r="G100" s="879" t="s">
        <v>4477</v>
      </c>
      <c r="H100" s="890"/>
      <c r="I100" s="890"/>
      <c r="J100" s="880"/>
      <c r="K100" s="895"/>
      <c r="L100" s="877"/>
      <c r="M100" s="890"/>
      <c r="N100" s="897"/>
      <c r="O100" s="898"/>
      <c r="P100" s="899"/>
      <c r="Q100" s="900"/>
      <c r="R100" s="899"/>
      <c r="S100" s="900"/>
      <c r="T100" s="899"/>
      <c r="U100" s="900"/>
      <c r="V100" s="1155"/>
      <c r="W100" s="877"/>
      <c r="X100" s="1156"/>
      <c r="Y100" s="902"/>
      <c r="Z100" s="889"/>
      <c r="AA100" s="892" t="s">
        <v>1175</v>
      </c>
      <c r="AB100" s="889"/>
      <c r="AC100" s="891" t="s">
        <v>380</v>
      </c>
      <c r="AD100" s="902"/>
      <c r="AE100" s="889"/>
      <c r="AF100" s="877"/>
      <c r="AG100" s="1156"/>
      <c r="AH100" s="902"/>
      <c r="AI100" s="903"/>
      <c r="AJ100" s="889"/>
      <c r="AK100" s="891"/>
      <c r="AL100" s="891"/>
      <c r="AN100" s="904">
        <v>1</v>
      </c>
      <c r="AO100" s="904" t="s">
        <v>4101</v>
      </c>
    </row>
    <row r="101" spans="1:41" s="904" customFormat="1" ht="13.2" hidden="1" outlineLevel="1">
      <c r="A101" s="891" t="s">
        <v>2613</v>
      </c>
      <c r="B101" s="892"/>
      <c r="C101" s="889"/>
      <c r="D101" s="1152" t="str">
        <f t="shared" si="3"/>
        <v>M</v>
      </c>
      <c r="E101" s="1153">
        <v>15</v>
      </c>
      <c r="F101" s="877" t="s">
        <v>3195</v>
      </c>
      <c r="G101" s="879" t="s">
        <v>4477</v>
      </c>
      <c r="H101" s="890"/>
      <c r="I101" s="890"/>
      <c r="J101" s="880"/>
      <c r="K101" s="895"/>
      <c r="L101" s="877"/>
      <c r="M101" s="890"/>
      <c r="N101" s="897"/>
      <c r="O101" s="898"/>
      <c r="P101" s="899"/>
      <c r="Q101" s="900"/>
      <c r="R101" s="899"/>
      <c r="S101" s="900"/>
      <c r="T101" s="899"/>
      <c r="U101" s="900"/>
      <c r="V101" s="1155"/>
      <c r="W101" s="877"/>
      <c r="X101" s="1156"/>
      <c r="Y101" s="902"/>
      <c r="Z101" s="889"/>
      <c r="AA101" s="892" t="s">
        <v>1175</v>
      </c>
      <c r="AB101" s="889"/>
      <c r="AC101" s="891" t="s">
        <v>380</v>
      </c>
      <c r="AD101" s="902"/>
      <c r="AE101" s="889"/>
      <c r="AF101" s="877"/>
      <c r="AG101" s="1156"/>
      <c r="AH101" s="902"/>
      <c r="AI101" s="903"/>
      <c r="AJ101" s="889"/>
      <c r="AK101" s="891"/>
      <c r="AL101" s="891"/>
      <c r="AN101" s="904">
        <v>1</v>
      </c>
      <c r="AO101" s="904" t="s">
        <v>4101</v>
      </c>
    </row>
    <row r="102" spans="1:41" s="904" customFormat="1" ht="13.2" hidden="1" outlineLevel="1">
      <c r="A102" s="891" t="s">
        <v>2613</v>
      </c>
      <c r="B102" s="892"/>
      <c r="C102" s="889"/>
      <c r="D102" s="1152" t="str">
        <f>D101</f>
        <v>M</v>
      </c>
      <c r="E102" s="1153">
        <v>16</v>
      </c>
      <c r="F102" s="877" t="s">
        <v>3195</v>
      </c>
      <c r="G102" s="879" t="s">
        <v>4477</v>
      </c>
      <c r="H102" s="890"/>
      <c r="I102" s="890"/>
      <c r="J102" s="880"/>
      <c r="K102" s="895"/>
      <c r="L102" s="877"/>
      <c r="M102" s="890"/>
      <c r="N102" s="897"/>
      <c r="O102" s="898"/>
      <c r="P102" s="899"/>
      <c r="Q102" s="900"/>
      <c r="R102" s="899"/>
      <c r="S102" s="900"/>
      <c r="T102" s="899"/>
      <c r="U102" s="900"/>
      <c r="V102" s="1155"/>
      <c r="W102" s="877"/>
      <c r="X102" s="1156"/>
      <c r="Y102" s="902"/>
      <c r="Z102" s="889"/>
      <c r="AA102" s="892" t="s">
        <v>1175</v>
      </c>
      <c r="AB102" s="889"/>
      <c r="AC102" s="891" t="s">
        <v>380</v>
      </c>
      <c r="AD102" s="902"/>
      <c r="AE102" s="889"/>
      <c r="AF102" s="877"/>
      <c r="AG102" s="1156"/>
      <c r="AH102" s="902"/>
      <c r="AI102" s="903"/>
      <c r="AJ102" s="889"/>
      <c r="AK102" s="891"/>
      <c r="AL102" s="891"/>
      <c r="AN102" s="904">
        <v>1</v>
      </c>
      <c r="AO102" s="904" t="s">
        <v>4101</v>
      </c>
    </row>
    <row r="103" spans="1:41" s="904" customFormat="1" ht="13.2" hidden="1" collapsed="1">
      <c r="B103" s="1159"/>
      <c r="C103" s="1159"/>
      <c r="D103" s="1160"/>
      <c r="E103" s="1160"/>
      <c r="F103" s="1161"/>
      <c r="G103" s="1159"/>
      <c r="H103" s="1161"/>
      <c r="I103" s="1161"/>
      <c r="J103" s="1161"/>
      <c r="K103" s="1161"/>
      <c r="L103" s="1161"/>
      <c r="M103" s="1161"/>
      <c r="N103" s="1161"/>
      <c r="O103" s="1161"/>
      <c r="P103" s="1159"/>
      <c r="Q103" s="1161"/>
      <c r="R103" s="1159"/>
      <c r="S103" s="1161"/>
      <c r="T103" s="1159"/>
      <c r="U103" s="1159"/>
      <c r="V103" s="1159"/>
      <c r="Y103" s="1159"/>
      <c r="Z103" s="1159"/>
      <c r="AA103" s="1159"/>
      <c r="AB103" s="1159"/>
      <c r="AC103" s="1159"/>
      <c r="AD103" s="1159"/>
      <c r="AE103" s="1159"/>
      <c r="AF103" s="1161"/>
      <c r="AG103" s="1159"/>
      <c r="AH103" s="1159"/>
      <c r="AI103" s="1159"/>
      <c r="AJ103" s="1159"/>
      <c r="AK103" s="1159"/>
    </row>
    <row r="104" spans="1:41" s="904" customFormat="1" ht="13.8" hidden="1" thickBot="1">
      <c r="D104" s="904" t="s">
        <v>4101</v>
      </c>
      <c r="O104" s="1115"/>
      <c r="P104" s="1115"/>
    </row>
    <row r="105" spans="1:41" s="904" customFormat="1" ht="13.2" hidden="1">
      <c r="D105" s="1116" t="s">
        <v>5417</v>
      </c>
      <c r="E105" s="1117"/>
      <c r="F105" s="1118">
        <v>4</v>
      </c>
      <c r="K105" s="1082"/>
      <c r="L105" s="1082"/>
      <c r="M105" s="1082"/>
      <c r="N105" s="1082"/>
    </row>
    <row r="106" spans="1:41" s="904" customFormat="1" ht="13.8" hidden="1" thickBot="1">
      <c r="D106" s="1119" t="s">
        <v>2591</v>
      </c>
      <c r="E106" s="1120"/>
      <c r="F106" s="1114" t="s">
        <v>6340</v>
      </c>
      <c r="K106" s="1082"/>
      <c r="L106" s="1082"/>
      <c r="M106" s="1082"/>
      <c r="N106" s="1082"/>
    </row>
    <row r="107" spans="1:41" s="904" customFormat="1" ht="13.8" hidden="1" outlineLevel="1" thickBot="1">
      <c r="A107" s="1121" t="s">
        <v>9</v>
      </c>
      <c r="B107" s="1122" t="s">
        <v>306</v>
      </c>
      <c r="C107" s="1123"/>
      <c r="D107" s="1090" t="s">
        <v>82</v>
      </c>
      <c r="E107" s="1124"/>
      <c r="F107" s="1125" t="s">
        <v>307</v>
      </c>
      <c r="G107" s="1126"/>
      <c r="H107" s="1126"/>
      <c r="I107" s="1126"/>
      <c r="J107" s="1162"/>
      <c r="K107" s="1129" t="s">
        <v>209</v>
      </c>
      <c r="L107" s="1130" t="s">
        <v>2154</v>
      </c>
      <c r="M107" s="1126"/>
      <c r="N107" s="1131" t="s">
        <v>209</v>
      </c>
      <c r="O107" s="1132" t="s">
        <v>309</v>
      </c>
      <c r="P107" s="1122"/>
      <c r="Q107" s="1122"/>
      <c r="R107" s="1122"/>
      <c r="S107" s="1122"/>
      <c r="T107" s="1122"/>
      <c r="U107" s="1123"/>
      <c r="V107" s="1122"/>
      <c r="W107" s="1130" t="s">
        <v>1164</v>
      </c>
      <c r="X107" s="1127"/>
      <c r="Y107" s="1132" t="s">
        <v>3948</v>
      </c>
      <c r="Z107" s="1123"/>
      <c r="AA107" s="1132" t="s">
        <v>3585</v>
      </c>
      <c r="AB107" s="1123"/>
      <c r="AC107" s="1131" t="s">
        <v>377</v>
      </c>
      <c r="AD107" s="1132" t="s">
        <v>310</v>
      </c>
      <c r="AE107" s="1122"/>
      <c r="AF107" s="1130" t="s">
        <v>308</v>
      </c>
      <c r="AG107" s="1127"/>
      <c r="AH107" s="1132" t="s">
        <v>4734</v>
      </c>
      <c r="AI107" s="1132"/>
      <c r="AJ107" s="1132"/>
      <c r="AK107" s="1133" t="s">
        <v>3213</v>
      </c>
      <c r="AL107" s="1131"/>
    </row>
    <row r="108" spans="1:41" s="904" customFormat="1" ht="206.4" hidden="1" outlineLevel="1">
      <c r="A108" s="1134" t="s">
        <v>776</v>
      </c>
      <c r="B108" s="1135" t="s">
        <v>305</v>
      </c>
      <c r="C108" s="1136" t="s">
        <v>3054</v>
      </c>
      <c r="D108" s="1137" t="s">
        <v>759</v>
      </c>
      <c r="E108" s="1136" t="s">
        <v>1281</v>
      </c>
      <c r="F108" s="1138" t="s">
        <v>3055</v>
      </c>
      <c r="G108" s="1139" t="s">
        <v>2314</v>
      </c>
      <c r="H108" s="1140" t="s">
        <v>1468</v>
      </c>
      <c r="I108" s="1140" t="s">
        <v>1467</v>
      </c>
      <c r="J108" s="1142" t="s">
        <v>2842</v>
      </c>
      <c r="K108" s="1143" t="s">
        <v>1415</v>
      </c>
      <c r="L108" s="1138" t="s">
        <v>993</v>
      </c>
      <c r="M108" s="1140" t="s">
        <v>408</v>
      </c>
      <c r="N108" s="1144" t="s">
        <v>4231</v>
      </c>
      <c r="O108" s="1138" t="s">
        <v>83</v>
      </c>
      <c r="P108" s="1140" t="s">
        <v>3057</v>
      </c>
      <c r="Q108" s="1140" t="s">
        <v>1606</v>
      </c>
      <c r="R108" s="1140" t="s">
        <v>1607</v>
      </c>
      <c r="S108" s="1140" t="s">
        <v>4619</v>
      </c>
      <c r="T108" s="1140" t="s">
        <v>4620</v>
      </c>
      <c r="U108" s="1140" t="s">
        <v>4621</v>
      </c>
      <c r="V108" s="1145" t="s">
        <v>4622</v>
      </c>
      <c r="W108" s="1146" t="s">
        <v>4012</v>
      </c>
      <c r="X108" s="1147" t="s">
        <v>5442</v>
      </c>
      <c r="Y108" s="1148" t="s">
        <v>4623</v>
      </c>
      <c r="Z108" s="1142" t="s">
        <v>1027</v>
      </c>
      <c r="AA108" s="1148" t="s">
        <v>1173</v>
      </c>
      <c r="AB108" s="1142" t="s">
        <v>2582</v>
      </c>
      <c r="AC108" s="1148" t="s">
        <v>3056</v>
      </c>
      <c r="AD108" s="1148" t="s">
        <v>1176</v>
      </c>
      <c r="AE108" s="1136" t="s">
        <v>1413</v>
      </c>
      <c r="AF108" s="1138" t="s">
        <v>2583</v>
      </c>
      <c r="AG108" s="1145" t="s">
        <v>251</v>
      </c>
      <c r="AH108" s="1138" t="s">
        <v>4431</v>
      </c>
      <c r="AI108" s="1149" t="s">
        <v>4429</v>
      </c>
      <c r="AJ108" s="1142" t="s">
        <v>4430</v>
      </c>
      <c r="AK108" s="1150" t="s">
        <v>995</v>
      </c>
      <c r="AL108" s="1151" t="s">
        <v>4994</v>
      </c>
    </row>
    <row r="109" spans="1:41" s="904" customFormat="1" ht="13.2" hidden="1" outlineLevel="1">
      <c r="A109" s="891" t="s">
        <v>2613</v>
      </c>
      <c r="B109" s="892"/>
      <c r="C109" s="889"/>
      <c r="D109" s="1152" t="str">
        <f>T(F106)</f>
        <v>L</v>
      </c>
      <c r="E109" s="1153">
        <v>1</v>
      </c>
      <c r="F109" s="877" t="s">
        <v>3195</v>
      </c>
      <c r="G109" s="879" t="s">
        <v>4477</v>
      </c>
      <c r="H109" s="890"/>
      <c r="I109" s="890"/>
      <c r="J109" s="880"/>
      <c r="K109" s="895"/>
      <c r="L109" s="877"/>
      <c r="M109" s="890"/>
      <c r="N109" s="897"/>
      <c r="O109" s="898"/>
      <c r="P109" s="899"/>
      <c r="Q109" s="1154"/>
      <c r="R109" s="899"/>
      <c r="S109" s="1154"/>
      <c r="T109" s="899"/>
      <c r="U109" s="900"/>
      <c r="V109" s="1155"/>
      <c r="W109" s="877"/>
      <c r="X109" s="1156"/>
      <c r="Y109" s="902"/>
      <c r="Z109" s="889"/>
      <c r="AA109" s="892" t="s">
        <v>1175</v>
      </c>
      <c r="AB109" s="889"/>
      <c r="AC109" s="891" t="s">
        <v>380</v>
      </c>
      <c r="AD109" s="902"/>
      <c r="AE109" s="889"/>
      <c r="AF109" s="877"/>
      <c r="AG109" s="1156"/>
      <c r="AH109" s="902"/>
      <c r="AI109" s="903"/>
      <c r="AJ109" s="889"/>
      <c r="AK109" s="891"/>
      <c r="AL109" s="891"/>
      <c r="AN109" s="904">
        <v>1</v>
      </c>
      <c r="AO109" s="904" t="s">
        <v>4101</v>
      </c>
    </row>
    <row r="110" spans="1:41" s="904" customFormat="1" ht="13.2" hidden="1" outlineLevel="1">
      <c r="A110" s="891" t="s">
        <v>2613</v>
      </c>
      <c r="B110" s="892"/>
      <c r="C110" s="889"/>
      <c r="D110" s="1152" t="str">
        <f>D109</f>
        <v>L</v>
      </c>
      <c r="E110" s="1153">
        <v>2</v>
      </c>
      <c r="F110" s="877" t="s">
        <v>3195</v>
      </c>
      <c r="G110" s="879" t="s">
        <v>4477</v>
      </c>
      <c r="H110" s="890"/>
      <c r="I110" s="890"/>
      <c r="J110" s="880"/>
      <c r="K110" s="895"/>
      <c r="L110" s="877"/>
      <c r="M110" s="890"/>
      <c r="N110" s="897"/>
      <c r="O110" s="898"/>
      <c r="P110" s="899"/>
      <c r="Q110" s="900"/>
      <c r="R110" s="899"/>
      <c r="S110" s="900"/>
      <c r="T110" s="899"/>
      <c r="U110" s="900"/>
      <c r="V110" s="1155"/>
      <c r="W110" s="877"/>
      <c r="X110" s="1156"/>
      <c r="Y110" s="902"/>
      <c r="Z110" s="889"/>
      <c r="AA110" s="892" t="s">
        <v>1175</v>
      </c>
      <c r="AB110" s="889"/>
      <c r="AC110" s="891" t="s">
        <v>380</v>
      </c>
      <c r="AD110" s="902"/>
      <c r="AE110" s="889"/>
      <c r="AF110" s="877"/>
      <c r="AG110" s="1156"/>
      <c r="AH110" s="902"/>
      <c r="AI110" s="903"/>
      <c r="AJ110" s="889"/>
      <c r="AK110" s="891"/>
      <c r="AL110" s="891"/>
      <c r="AN110" s="904">
        <v>1</v>
      </c>
      <c r="AO110" s="904" t="s">
        <v>4101</v>
      </c>
    </row>
    <row r="111" spans="1:41" s="904" customFormat="1" ht="13.2" hidden="1" outlineLevel="1">
      <c r="A111" s="891" t="s">
        <v>2613</v>
      </c>
      <c r="B111" s="892"/>
      <c r="C111" s="889"/>
      <c r="D111" s="1152" t="str">
        <f t="shared" ref="D111:D123" si="4">D110</f>
        <v>L</v>
      </c>
      <c r="E111" s="1153">
        <v>3</v>
      </c>
      <c r="F111" s="877" t="s">
        <v>3195</v>
      </c>
      <c r="G111" s="879" t="s">
        <v>4477</v>
      </c>
      <c r="H111" s="890"/>
      <c r="I111" s="890"/>
      <c r="J111" s="880"/>
      <c r="K111" s="895"/>
      <c r="L111" s="877"/>
      <c r="M111" s="890"/>
      <c r="N111" s="897"/>
      <c r="O111" s="898"/>
      <c r="P111" s="899"/>
      <c r="Q111" s="900"/>
      <c r="R111" s="899"/>
      <c r="S111" s="900"/>
      <c r="T111" s="899"/>
      <c r="U111" s="900"/>
      <c r="V111" s="1155"/>
      <c r="W111" s="877"/>
      <c r="X111" s="1156"/>
      <c r="Y111" s="902"/>
      <c r="Z111" s="889"/>
      <c r="AA111" s="892" t="s">
        <v>1175</v>
      </c>
      <c r="AB111" s="889"/>
      <c r="AC111" s="891" t="s">
        <v>380</v>
      </c>
      <c r="AD111" s="902"/>
      <c r="AE111" s="889"/>
      <c r="AF111" s="877"/>
      <c r="AG111" s="1156"/>
      <c r="AH111" s="902"/>
      <c r="AI111" s="903"/>
      <c r="AJ111" s="889"/>
      <c r="AK111" s="891"/>
      <c r="AL111" s="891"/>
      <c r="AN111" s="904">
        <v>1</v>
      </c>
      <c r="AO111" s="904" t="s">
        <v>4101</v>
      </c>
    </row>
    <row r="112" spans="1:41" s="904" customFormat="1" ht="13.2" hidden="1" outlineLevel="1">
      <c r="A112" s="891" t="s">
        <v>2613</v>
      </c>
      <c r="B112" s="892"/>
      <c r="C112" s="889"/>
      <c r="D112" s="1152" t="str">
        <f t="shared" si="4"/>
        <v>L</v>
      </c>
      <c r="E112" s="1153">
        <v>4</v>
      </c>
      <c r="F112" s="877" t="s">
        <v>3195</v>
      </c>
      <c r="G112" s="879" t="s">
        <v>4477</v>
      </c>
      <c r="H112" s="890"/>
      <c r="I112" s="890"/>
      <c r="J112" s="880"/>
      <c r="K112" s="895"/>
      <c r="L112" s="877"/>
      <c r="M112" s="890"/>
      <c r="N112" s="897"/>
      <c r="O112" s="898"/>
      <c r="P112" s="899"/>
      <c r="Q112" s="900"/>
      <c r="R112" s="899"/>
      <c r="S112" s="900"/>
      <c r="T112" s="899"/>
      <c r="U112" s="900"/>
      <c r="V112" s="1155"/>
      <c r="W112" s="877"/>
      <c r="X112" s="1156"/>
      <c r="Y112" s="902"/>
      <c r="Z112" s="889"/>
      <c r="AA112" s="892" t="s">
        <v>1175</v>
      </c>
      <c r="AB112" s="889"/>
      <c r="AC112" s="891" t="s">
        <v>380</v>
      </c>
      <c r="AD112" s="902"/>
      <c r="AE112" s="889"/>
      <c r="AF112" s="877"/>
      <c r="AG112" s="1156"/>
      <c r="AH112" s="902"/>
      <c r="AI112" s="903"/>
      <c r="AJ112" s="889"/>
      <c r="AK112" s="891"/>
      <c r="AL112" s="891"/>
      <c r="AN112" s="904">
        <v>1</v>
      </c>
      <c r="AO112" s="904" t="s">
        <v>4101</v>
      </c>
    </row>
    <row r="113" spans="1:41" s="904" customFormat="1" ht="13.2" hidden="1" outlineLevel="1">
      <c r="A113" s="891" t="s">
        <v>2613</v>
      </c>
      <c r="B113" s="892"/>
      <c r="C113" s="889"/>
      <c r="D113" s="1152" t="str">
        <f t="shared" si="4"/>
        <v>L</v>
      </c>
      <c r="E113" s="1153">
        <v>5</v>
      </c>
      <c r="F113" s="877" t="s">
        <v>3195</v>
      </c>
      <c r="G113" s="879" t="s">
        <v>4477</v>
      </c>
      <c r="H113" s="890"/>
      <c r="I113" s="890"/>
      <c r="J113" s="880"/>
      <c r="K113" s="895"/>
      <c r="L113" s="877"/>
      <c r="M113" s="890"/>
      <c r="N113" s="897"/>
      <c r="O113" s="898"/>
      <c r="P113" s="899"/>
      <c r="Q113" s="900"/>
      <c r="R113" s="899"/>
      <c r="S113" s="900"/>
      <c r="T113" s="899"/>
      <c r="U113" s="900"/>
      <c r="V113" s="1155"/>
      <c r="W113" s="877"/>
      <c r="X113" s="1156"/>
      <c r="Y113" s="902"/>
      <c r="Z113" s="889"/>
      <c r="AA113" s="892" t="s">
        <v>1175</v>
      </c>
      <c r="AB113" s="889"/>
      <c r="AC113" s="891" t="s">
        <v>380</v>
      </c>
      <c r="AD113" s="902"/>
      <c r="AE113" s="889"/>
      <c r="AF113" s="877"/>
      <c r="AG113" s="1156"/>
      <c r="AH113" s="902"/>
      <c r="AI113" s="903"/>
      <c r="AJ113" s="889"/>
      <c r="AK113" s="891"/>
      <c r="AL113" s="891"/>
      <c r="AN113" s="904">
        <v>1</v>
      </c>
      <c r="AO113" s="904" t="s">
        <v>4101</v>
      </c>
    </row>
    <row r="114" spans="1:41" s="904" customFormat="1" ht="13.2" hidden="1" outlineLevel="1">
      <c r="A114" s="891" t="s">
        <v>2613</v>
      </c>
      <c r="B114" s="892"/>
      <c r="C114" s="889"/>
      <c r="D114" s="1152" t="str">
        <f t="shared" si="4"/>
        <v>L</v>
      </c>
      <c r="E114" s="1153">
        <v>6</v>
      </c>
      <c r="F114" s="877" t="s">
        <v>3195</v>
      </c>
      <c r="G114" s="879" t="s">
        <v>4477</v>
      </c>
      <c r="H114" s="890"/>
      <c r="I114" s="890"/>
      <c r="J114" s="880"/>
      <c r="K114" s="895"/>
      <c r="L114" s="877"/>
      <c r="M114" s="890"/>
      <c r="N114" s="897"/>
      <c r="O114" s="898"/>
      <c r="P114" s="899"/>
      <c r="Q114" s="900"/>
      <c r="R114" s="899"/>
      <c r="S114" s="900"/>
      <c r="T114" s="899"/>
      <c r="U114" s="900"/>
      <c r="V114" s="1155"/>
      <c r="W114" s="877"/>
      <c r="X114" s="1156"/>
      <c r="Y114" s="902"/>
      <c r="Z114" s="889"/>
      <c r="AA114" s="892" t="s">
        <v>1175</v>
      </c>
      <c r="AB114" s="889"/>
      <c r="AC114" s="891" t="s">
        <v>380</v>
      </c>
      <c r="AD114" s="902"/>
      <c r="AE114" s="889"/>
      <c r="AF114" s="877"/>
      <c r="AG114" s="1156"/>
      <c r="AH114" s="902"/>
      <c r="AI114" s="903"/>
      <c r="AJ114" s="889"/>
      <c r="AK114" s="891"/>
      <c r="AL114" s="891"/>
      <c r="AN114" s="904">
        <v>1</v>
      </c>
      <c r="AO114" s="904" t="s">
        <v>4101</v>
      </c>
    </row>
    <row r="115" spans="1:41" s="904" customFormat="1" ht="13.2" hidden="1" outlineLevel="1">
      <c r="A115" s="891" t="s">
        <v>2613</v>
      </c>
      <c r="B115" s="892"/>
      <c r="C115" s="889"/>
      <c r="D115" s="1152" t="str">
        <f t="shared" si="4"/>
        <v>L</v>
      </c>
      <c r="E115" s="1153">
        <v>7</v>
      </c>
      <c r="F115" s="877" t="s">
        <v>3195</v>
      </c>
      <c r="G115" s="879" t="s">
        <v>4477</v>
      </c>
      <c r="H115" s="890"/>
      <c r="I115" s="890"/>
      <c r="J115" s="880"/>
      <c r="K115" s="895"/>
      <c r="L115" s="877"/>
      <c r="M115" s="890"/>
      <c r="N115" s="897"/>
      <c r="O115" s="898"/>
      <c r="P115" s="899"/>
      <c r="Q115" s="900"/>
      <c r="R115" s="899"/>
      <c r="S115" s="900"/>
      <c r="T115" s="899"/>
      <c r="U115" s="900"/>
      <c r="V115" s="1155"/>
      <c r="W115" s="877"/>
      <c r="X115" s="1156"/>
      <c r="Y115" s="902"/>
      <c r="Z115" s="889"/>
      <c r="AA115" s="892" t="s">
        <v>1175</v>
      </c>
      <c r="AB115" s="889"/>
      <c r="AC115" s="891" t="s">
        <v>380</v>
      </c>
      <c r="AD115" s="902"/>
      <c r="AE115" s="889"/>
      <c r="AF115" s="877"/>
      <c r="AG115" s="1156"/>
      <c r="AH115" s="902"/>
      <c r="AI115" s="903"/>
      <c r="AJ115" s="889"/>
      <c r="AK115" s="891"/>
      <c r="AL115" s="891"/>
      <c r="AN115" s="904">
        <v>1</v>
      </c>
      <c r="AO115" s="904" t="s">
        <v>4101</v>
      </c>
    </row>
    <row r="116" spans="1:41" s="904" customFormat="1" ht="13.2" hidden="1" outlineLevel="1">
      <c r="A116" s="891" t="s">
        <v>2613</v>
      </c>
      <c r="B116" s="892"/>
      <c r="C116" s="889"/>
      <c r="D116" s="1152" t="str">
        <f t="shared" si="4"/>
        <v>L</v>
      </c>
      <c r="E116" s="1153">
        <v>8</v>
      </c>
      <c r="F116" s="877" t="s">
        <v>3195</v>
      </c>
      <c r="G116" s="879" t="s">
        <v>4477</v>
      </c>
      <c r="H116" s="890"/>
      <c r="I116" s="890"/>
      <c r="J116" s="880"/>
      <c r="K116" s="895"/>
      <c r="L116" s="877"/>
      <c r="M116" s="890"/>
      <c r="N116" s="897"/>
      <c r="O116" s="898"/>
      <c r="P116" s="899"/>
      <c r="Q116" s="900"/>
      <c r="R116" s="899"/>
      <c r="S116" s="900"/>
      <c r="T116" s="899"/>
      <c r="U116" s="900"/>
      <c r="V116" s="1155"/>
      <c r="W116" s="877"/>
      <c r="X116" s="1156"/>
      <c r="Y116" s="902"/>
      <c r="Z116" s="889"/>
      <c r="AA116" s="892" t="s">
        <v>1175</v>
      </c>
      <c r="AB116" s="889"/>
      <c r="AC116" s="891" t="s">
        <v>380</v>
      </c>
      <c r="AD116" s="902"/>
      <c r="AE116" s="889"/>
      <c r="AF116" s="877"/>
      <c r="AG116" s="1156"/>
      <c r="AH116" s="902"/>
      <c r="AI116" s="903"/>
      <c r="AJ116" s="889"/>
      <c r="AK116" s="891"/>
      <c r="AL116" s="891"/>
      <c r="AN116" s="904">
        <v>1</v>
      </c>
      <c r="AO116" s="904" t="s">
        <v>4101</v>
      </c>
    </row>
    <row r="117" spans="1:41" s="904" customFormat="1" ht="13.2" hidden="1" outlineLevel="1">
      <c r="A117" s="891" t="s">
        <v>2613</v>
      </c>
      <c r="B117" s="892"/>
      <c r="C117" s="889"/>
      <c r="D117" s="1152" t="str">
        <f t="shared" si="4"/>
        <v>L</v>
      </c>
      <c r="E117" s="1153">
        <v>9</v>
      </c>
      <c r="F117" s="877" t="s">
        <v>3195</v>
      </c>
      <c r="G117" s="879" t="s">
        <v>4477</v>
      </c>
      <c r="H117" s="890"/>
      <c r="I117" s="890"/>
      <c r="J117" s="880"/>
      <c r="K117" s="895"/>
      <c r="L117" s="877"/>
      <c r="M117" s="890"/>
      <c r="N117" s="897"/>
      <c r="O117" s="898"/>
      <c r="P117" s="899"/>
      <c r="Q117" s="900"/>
      <c r="R117" s="899"/>
      <c r="S117" s="900"/>
      <c r="T117" s="899"/>
      <c r="U117" s="900"/>
      <c r="V117" s="1155"/>
      <c r="W117" s="877"/>
      <c r="X117" s="1156"/>
      <c r="Y117" s="902"/>
      <c r="Z117" s="889"/>
      <c r="AA117" s="892" t="s">
        <v>1175</v>
      </c>
      <c r="AB117" s="889"/>
      <c r="AC117" s="891" t="s">
        <v>380</v>
      </c>
      <c r="AD117" s="902"/>
      <c r="AE117" s="889"/>
      <c r="AF117" s="877"/>
      <c r="AG117" s="1156"/>
      <c r="AH117" s="902"/>
      <c r="AI117" s="903"/>
      <c r="AJ117" s="889"/>
      <c r="AK117" s="891"/>
      <c r="AL117" s="891"/>
      <c r="AN117" s="904">
        <v>1</v>
      </c>
      <c r="AO117" s="904" t="s">
        <v>4101</v>
      </c>
    </row>
    <row r="118" spans="1:41" s="904" customFormat="1" ht="13.2" hidden="1" outlineLevel="1">
      <c r="A118" s="891" t="s">
        <v>2613</v>
      </c>
      <c r="B118" s="892"/>
      <c r="C118" s="889"/>
      <c r="D118" s="1152" t="str">
        <f t="shared" si="4"/>
        <v>L</v>
      </c>
      <c r="E118" s="1153">
        <v>10</v>
      </c>
      <c r="F118" s="877" t="s">
        <v>3195</v>
      </c>
      <c r="G118" s="879" t="s">
        <v>4477</v>
      </c>
      <c r="H118" s="890"/>
      <c r="I118" s="890"/>
      <c r="J118" s="880"/>
      <c r="K118" s="895"/>
      <c r="L118" s="877"/>
      <c r="M118" s="890"/>
      <c r="N118" s="897"/>
      <c r="O118" s="898"/>
      <c r="P118" s="899"/>
      <c r="Q118" s="900"/>
      <c r="R118" s="899"/>
      <c r="S118" s="900"/>
      <c r="T118" s="899"/>
      <c r="U118" s="900"/>
      <c r="V118" s="1155"/>
      <c r="W118" s="877"/>
      <c r="X118" s="1156"/>
      <c r="Y118" s="902"/>
      <c r="Z118" s="889"/>
      <c r="AA118" s="892" t="s">
        <v>1175</v>
      </c>
      <c r="AB118" s="889"/>
      <c r="AC118" s="891" t="s">
        <v>380</v>
      </c>
      <c r="AD118" s="902"/>
      <c r="AE118" s="889"/>
      <c r="AF118" s="877"/>
      <c r="AG118" s="1156"/>
      <c r="AH118" s="902"/>
      <c r="AI118" s="903"/>
      <c r="AJ118" s="889"/>
      <c r="AK118" s="891"/>
      <c r="AL118" s="891"/>
      <c r="AN118" s="904">
        <v>1</v>
      </c>
      <c r="AO118" s="904" t="s">
        <v>4101</v>
      </c>
    </row>
    <row r="119" spans="1:41" s="904" customFormat="1" ht="13.2" hidden="1" outlineLevel="1">
      <c r="A119" s="891" t="s">
        <v>2613</v>
      </c>
      <c r="B119" s="892"/>
      <c r="C119" s="889"/>
      <c r="D119" s="1152" t="str">
        <f t="shared" si="4"/>
        <v>L</v>
      </c>
      <c r="E119" s="1153">
        <v>11</v>
      </c>
      <c r="F119" s="877" t="s">
        <v>3195</v>
      </c>
      <c r="G119" s="879" t="s">
        <v>4477</v>
      </c>
      <c r="H119" s="890"/>
      <c r="I119" s="890"/>
      <c r="J119" s="880"/>
      <c r="K119" s="895"/>
      <c r="L119" s="877"/>
      <c r="M119" s="890"/>
      <c r="N119" s="897"/>
      <c r="O119" s="898"/>
      <c r="P119" s="899"/>
      <c r="Q119" s="900"/>
      <c r="R119" s="899"/>
      <c r="S119" s="900"/>
      <c r="T119" s="899"/>
      <c r="U119" s="900"/>
      <c r="V119" s="1155"/>
      <c r="W119" s="877"/>
      <c r="X119" s="1156"/>
      <c r="Y119" s="902"/>
      <c r="Z119" s="889"/>
      <c r="AA119" s="892" t="s">
        <v>1175</v>
      </c>
      <c r="AB119" s="889"/>
      <c r="AC119" s="891" t="s">
        <v>380</v>
      </c>
      <c r="AD119" s="902"/>
      <c r="AE119" s="889"/>
      <c r="AF119" s="877"/>
      <c r="AG119" s="1156"/>
      <c r="AH119" s="902"/>
      <c r="AI119" s="903"/>
      <c r="AJ119" s="889"/>
      <c r="AK119" s="891"/>
      <c r="AL119" s="891"/>
      <c r="AN119" s="904">
        <v>1</v>
      </c>
      <c r="AO119" s="904" t="s">
        <v>4101</v>
      </c>
    </row>
    <row r="120" spans="1:41" s="904" customFormat="1" ht="13.2" hidden="1" outlineLevel="1">
      <c r="A120" s="891" t="s">
        <v>2613</v>
      </c>
      <c r="B120" s="892"/>
      <c r="C120" s="889"/>
      <c r="D120" s="1152" t="str">
        <f t="shared" si="4"/>
        <v>L</v>
      </c>
      <c r="E120" s="1153">
        <v>12</v>
      </c>
      <c r="F120" s="877" t="s">
        <v>3195</v>
      </c>
      <c r="G120" s="879" t="s">
        <v>4477</v>
      </c>
      <c r="H120" s="890"/>
      <c r="I120" s="890"/>
      <c r="J120" s="880"/>
      <c r="K120" s="895"/>
      <c r="L120" s="877"/>
      <c r="M120" s="890"/>
      <c r="N120" s="897"/>
      <c r="O120" s="898"/>
      <c r="P120" s="899"/>
      <c r="Q120" s="900"/>
      <c r="R120" s="899"/>
      <c r="S120" s="900"/>
      <c r="T120" s="899"/>
      <c r="U120" s="900"/>
      <c r="V120" s="1155"/>
      <c r="W120" s="877"/>
      <c r="X120" s="1156"/>
      <c r="Y120" s="902"/>
      <c r="Z120" s="889"/>
      <c r="AA120" s="892" t="s">
        <v>1175</v>
      </c>
      <c r="AB120" s="889"/>
      <c r="AC120" s="891" t="s">
        <v>380</v>
      </c>
      <c r="AD120" s="902"/>
      <c r="AE120" s="889"/>
      <c r="AF120" s="877"/>
      <c r="AG120" s="1156"/>
      <c r="AH120" s="902"/>
      <c r="AI120" s="903"/>
      <c r="AJ120" s="889"/>
      <c r="AK120" s="891"/>
      <c r="AL120" s="891"/>
      <c r="AN120" s="904">
        <v>1</v>
      </c>
      <c r="AO120" s="904" t="s">
        <v>4101</v>
      </c>
    </row>
    <row r="121" spans="1:41" s="904" customFormat="1" ht="13.2" hidden="1" outlineLevel="1">
      <c r="A121" s="891" t="s">
        <v>2613</v>
      </c>
      <c r="B121" s="892"/>
      <c r="C121" s="889"/>
      <c r="D121" s="1152" t="str">
        <f t="shared" si="4"/>
        <v>L</v>
      </c>
      <c r="E121" s="1153">
        <v>13</v>
      </c>
      <c r="F121" s="877" t="s">
        <v>3195</v>
      </c>
      <c r="G121" s="879" t="s">
        <v>4477</v>
      </c>
      <c r="H121" s="890"/>
      <c r="I121" s="890"/>
      <c r="J121" s="880"/>
      <c r="K121" s="895"/>
      <c r="L121" s="877"/>
      <c r="M121" s="890"/>
      <c r="N121" s="897"/>
      <c r="O121" s="898"/>
      <c r="P121" s="899"/>
      <c r="Q121" s="900"/>
      <c r="R121" s="899"/>
      <c r="S121" s="900"/>
      <c r="T121" s="899"/>
      <c r="U121" s="900"/>
      <c r="V121" s="1155"/>
      <c r="W121" s="877"/>
      <c r="X121" s="1156"/>
      <c r="Y121" s="902"/>
      <c r="Z121" s="889"/>
      <c r="AA121" s="892" t="s">
        <v>1175</v>
      </c>
      <c r="AB121" s="889"/>
      <c r="AC121" s="891" t="s">
        <v>380</v>
      </c>
      <c r="AD121" s="902"/>
      <c r="AE121" s="889"/>
      <c r="AF121" s="877"/>
      <c r="AG121" s="1156"/>
      <c r="AH121" s="902"/>
      <c r="AI121" s="903"/>
      <c r="AJ121" s="889"/>
      <c r="AK121" s="891"/>
      <c r="AL121" s="891"/>
      <c r="AN121" s="904">
        <v>1</v>
      </c>
      <c r="AO121" s="904" t="s">
        <v>4101</v>
      </c>
    </row>
    <row r="122" spans="1:41" s="904" customFormat="1" ht="13.2" hidden="1" outlineLevel="1">
      <c r="A122" s="891" t="s">
        <v>2613</v>
      </c>
      <c r="B122" s="892"/>
      <c r="C122" s="889"/>
      <c r="D122" s="1152" t="str">
        <f t="shared" si="4"/>
        <v>L</v>
      </c>
      <c r="E122" s="1153">
        <v>14</v>
      </c>
      <c r="F122" s="877" t="s">
        <v>3195</v>
      </c>
      <c r="G122" s="879" t="s">
        <v>4477</v>
      </c>
      <c r="H122" s="890"/>
      <c r="I122" s="890"/>
      <c r="J122" s="880"/>
      <c r="K122" s="895"/>
      <c r="L122" s="877"/>
      <c r="M122" s="890"/>
      <c r="N122" s="897"/>
      <c r="O122" s="898"/>
      <c r="P122" s="899"/>
      <c r="Q122" s="900"/>
      <c r="R122" s="899"/>
      <c r="S122" s="900"/>
      <c r="T122" s="899"/>
      <c r="U122" s="900"/>
      <c r="V122" s="1155"/>
      <c r="W122" s="877"/>
      <c r="X122" s="1156"/>
      <c r="Y122" s="902"/>
      <c r="Z122" s="889"/>
      <c r="AA122" s="892" t="s">
        <v>1175</v>
      </c>
      <c r="AB122" s="889"/>
      <c r="AC122" s="891" t="s">
        <v>380</v>
      </c>
      <c r="AD122" s="902"/>
      <c r="AE122" s="889"/>
      <c r="AF122" s="877"/>
      <c r="AG122" s="1156"/>
      <c r="AH122" s="902"/>
      <c r="AI122" s="903"/>
      <c r="AJ122" s="889"/>
      <c r="AK122" s="891"/>
      <c r="AL122" s="891"/>
      <c r="AN122" s="904">
        <v>1</v>
      </c>
      <c r="AO122" s="904" t="s">
        <v>4101</v>
      </c>
    </row>
    <row r="123" spans="1:41" s="904" customFormat="1" ht="13.2" hidden="1" outlineLevel="1">
      <c r="A123" s="891" t="s">
        <v>2613</v>
      </c>
      <c r="B123" s="892"/>
      <c r="C123" s="889"/>
      <c r="D123" s="1152" t="str">
        <f t="shared" si="4"/>
        <v>L</v>
      </c>
      <c r="E123" s="1153">
        <v>15</v>
      </c>
      <c r="F123" s="877" t="s">
        <v>3195</v>
      </c>
      <c r="G123" s="879" t="s">
        <v>4477</v>
      </c>
      <c r="H123" s="890"/>
      <c r="I123" s="890"/>
      <c r="J123" s="880"/>
      <c r="K123" s="895"/>
      <c r="L123" s="877"/>
      <c r="M123" s="890"/>
      <c r="N123" s="897"/>
      <c r="O123" s="898"/>
      <c r="P123" s="899"/>
      <c r="Q123" s="900"/>
      <c r="R123" s="899"/>
      <c r="S123" s="900"/>
      <c r="T123" s="899"/>
      <c r="U123" s="900"/>
      <c r="V123" s="1155"/>
      <c r="W123" s="877"/>
      <c r="X123" s="1156"/>
      <c r="Y123" s="902"/>
      <c r="Z123" s="889"/>
      <c r="AA123" s="892" t="s">
        <v>1175</v>
      </c>
      <c r="AB123" s="889"/>
      <c r="AC123" s="891" t="s">
        <v>380</v>
      </c>
      <c r="AD123" s="902"/>
      <c r="AE123" s="889"/>
      <c r="AF123" s="877"/>
      <c r="AG123" s="1156"/>
      <c r="AH123" s="902"/>
      <c r="AI123" s="903"/>
      <c r="AJ123" s="889"/>
      <c r="AK123" s="891"/>
      <c r="AL123" s="891"/>
      <c r="AN123" s="904">
        <v>1</v>
      </c>
      <c r="AO123" s="904" t="s">
        <v>4101</v>
      </c>
    </row>
    <row r="124" spans="1:41" s="904" customFormat="1" ht="13.2" hidden="1" outlineLevel="1">
      <c r="A124" s="891" t="s">
        <v>2613</v>
      </c>
      <c r="B124" s="892"/>
      <c r="C124" s="889"/>
      <c r="D124" s="1152" t="str">
        <f>D123</f>
        <v>L</v>
      </c>
      <c r="E124" s="1153">
        <v>16</v>
      </c>
      <c r="F124" s="877" t="s">
        <v>3195</v>
      </c>
      <c r="G124" s="879" t="s">
        <v>4477</v>
      </c>
      <c r="H124" s="890"/>
      <c r="I124" s="890"/>
      <c r="J124" s="880"/>
      <c r="K124" s="895"/>
      <c r="L124" s="877"/>
      <c r="M124" s="890"/>
      <c r="N124" s="897"/>
      <c r="O124" s="898"/>
      <c r="P124" s="899"/>
      <c r="Q124" s="900"/>
      <c r="R124" s="899"/>
      <c r="S124" s="900"/>
      <c r="T124" s="899"/>
      <c r="U124" s="900"/>
      <c r="V124" s="1155"/>
      <c r="W124" s="877"/>
      <c r="X124" s="1156"/>
      <c r="Y124" s="902"/>
      <c r="Z124" s="889"/>
      <c r="AA124" s="892" t="s">
        <v>1175</v>
      </c>
      <c r="AB124" s="889"/>
      <c r="AC124" s="891" t="s">
        <v>380</v>
      </c>
      <c r="AD124" s="902"/>
      <c r="AE124" s="889"/>
      <c r="AF124" s="877"/>
      <c r="AG124" s="1156"/>
      <c r="AH124" s="902"/>
      <c r="AI124" s="903"/>
      <c r="AJ124" s="889"/>
      <c r="AK124" s="891"/>
      <c r="AL124" s="891"/>
      <c r="AN124" s="904">
        <v>1</v>
      </c>
      <c r="AO124" s="904" t="s">
        <v>4101</v>
      </c>
    </row>
    <row r="125" spans="1:41" s="904" customFormat="1" ht="13.2" hidden="1" collapsed="1">
      <c r="B125" s="1159"/>
      <c r="C125" s="1159"/>
      <c r="D125" s="1160"/>
      <c r="E125" s="1160"/>
      <c r="F125" s="1161"/>
      <c r="G125" s="1159"/>
      <c r="H125" s="1161"/>
      <c r="I125" s="1161"/>
      <c r="J125" s="1161"/>
      <c r="K125" s="1161"/>
      <c r="L125" s="1161"/>
      <c r="M125" s="1161"/>
      <c r="N125" s="1161"/>
      <c r="O125" s="1161"/>
      <c r="P125" s="1159"/>
      <c r="Q125" s="1161"/>
      <c r="R125" s="1159"/>
      <c r="S125" s="1161"/>
      <c r="T125" s="1159"/>
      <c r="U125" s="1159"/>
      <c r="V125" s="1159"/>
      <c r="Y125" s="1159"/>
      <c r="Z125" s="1159"/>
      <c r="AA125" s="1159"/>
      <c r="AB125" s="1159"/>
      <c r="AC125" s="1159"/>
      <c r="AD125" s="1159"/>
      <c r="AE125" s="1159"/>
      <c r="AF125" s="1161"/>
      <c r="AG125" s="1159"/>
      <c r="AH125" s="1159"/>
      <c r="AI125" s="1159"/>
      <c r="AJ125" s="1159"/>
      <c r="AK125" s="1159"/>
    </row>
    <row r="126" spans="1:41" s="904" customFormat="1" ht="13.8" hidden="1" thickBot="1">
      <c r="D126" s="904" t="s">
        <v>4095</v>
      </c>
      <c r="O126" s="1115"/>
      <c r="P126" s="1115"/>
    </row>
    <row r="127" spans="1:41" s="904" customFormat="1" ht="13.2" hidden="1">
      <c r="D127" s="1116" t="s">
        <v>149</v>
      </c>
      <c r="E127" s="1117"/>
      <c r="F127" s="1118">
        <v>0</v>
      </c>
      <c r="K127" s="1082"/>
      <c r="L127" s="1082"/>
      <c r="M127" s="1082"/>
      <c r="N127" s="1082"/>
    </row>
    <row r="128" spans="1:41" s="904" customFormat="1" ht="13.8" hidden="1" thickBot="1">
      <c r="D128" s="1119" t="s">
        <v>150</v>
      </c>
      <c r="E128" s="1120"/>
      <c r="F128" s="1114" t="s">
        <v>4996</v>
      </c>
      <c r="K128" s="1082"/>
      <c r="L128" s="1082"/>
      <c r="M128" s="1082"/>
      <c r="N128" s="1082"/>
    </row>
    <row r="129" spans="1:41" s="904" customFormat="1" ht="13.8" hidden="1" outlineLevel="1" thickBot="1">
      <c r="A129" s="1163" t="s">
        <v>9</v>
      </c>
      <c r="B129" s="1122" t="s">
        <v>306</v>
      </c>
      <c r="C129" s="1123"/>
      <c r="D129" s="1090" t="s">
        <v>913</v>
      </c>
      <c r="E129" s="1124"/>
      <c r="F129" s="1125" t="s">
        <v>307</v>
      </c>
      <c r="G129" s="1126"/>
      <c r="H129" s="1126"/>
      <c r="I129" s="1126"/>
      <c r="J129" s="1162"/>
      <c r="K129" s="1129" t="s">
        <v>209</v>
      </c>
      <c r="L129" s="1130" t="s">
        <v>2154</v>
      </c>
      <c r="M129" s="1126"/>
      <c r="N129" s="1131" t="s">
        <v>209</v>
      </c>
      <c r="O129" s="1132" t="s">
        <v>309</v>
      </c>
      <c r="P129" s="1122"/>
      <c r="Q129" s="1122"/>
      <c r="R129" s="1122"/>
      <c r="S129" s="1122"/>
      <c r="T129" s="1122"/>
      <c r="U129" s="1123"/>
      <c r="V129" s="1122"/>
      <c r="W129" s="1130" t="s">
        <v>1164</v>
      </c>
      <c r="X129" s="1127"/>
      <c r="Y129" s="1132" t="s">
        <v>357</v>
      </c>
      <c r="Z129" s="1122" t="s">
        <v>357</v>
      </c>
      <c r="AA129" s="1123"/>
      <c r="AB129" s="1122" t="s">
        <v>5158</v>
      </c>
      <c r="AC129" s="1133" t="s">
        <v>377</v>
      </c>
      <c r="AD129" s="1132" t="s">
        <v>310</v>
      </c>
      <c r="AE129" s="1123"/>
      <c r="AF129" s="1130" t="s">
        <v>308</v>
      </c>
      <c r="AG129" s="1132" t="s">
        <v>357</v>
      </c>
      <c r="AH129" s="1132" t="s">
        <v>4734</v>
      </c>
      <c r="AI129" s="1132"/>
      <c r="AJ129" s="1132"/>
      <c r="AK129" s="1133" t="s">
        <v>3213</v>
      </c>
      <c r="AL129" s="1131"/>
    </row>
    <row r="130" spans="1:41" s="904" customFormat="1" ht="219.6" hidden="1" outlineLevel="1">
      <c r="A130" s="1136" t="s">
        <v>776</v>
      </c>
      <c r="B130" s="1135" t="s">
        <v>305</v>
      </c>
      <c r="C130" s="1136" t="s">
        <v>3054</v>
      </c>
      <c r="D130" s="1164" t="s">
        <v>759</v>
      </c>
      <c r="E130" s="1136" t="s">
        <v>1281</v>
      </c>
      <c r="F130" s="1138" t="s">
        <v>3055</v>
      </c>
      <c r="G130" s="1139" t="s">
        <v>2309</v>
      </c>
      <c r="H130" s="1140" t="s">
        <v>1468</v>
      </c>
      <c r="I130" s="1140" t="s">
        <v>1467</v>
      </c>
      <c r="J130" s="1142" t="s">
        <v>2842</v>
      </c>
      <c r="K130" s="1143" t="s">
        <v>1415</v>
      </c>
      <c r="L130" s="1138" t="s">
        <v>1466</v>
      </c>
      <c r="M130" s="1145" t="s">
        <v>2470</v>
      </c>
      <c r="N130" s="1144" t="s">
        <v>4231</v>
      </c>
      <c r="O130" s="1138" t="s">
        <v>83</v>
      </c>
      <c r="P130" s="1140" t="s">
        <v>3057</v>
      </c>
      <c r="Q130" s="1140" t="s">
        <v>1606</v>
      </c>
      <c r="R130" s="1140" t="s">
        <v>1607</v>
      </c>
      <c r="S130" s="1140" t="s">
        <v>4619</v>
      </c>
      <c r="T130" s="1140" t="s">
        <v>4620</v>
      </c>
      <c r="U130" s="1140" t="s">
        <v>4621</v>
      </c>
      <c r="V130" s="1142" t="s">
        <v>4622</v>
      </c>
      <c r="W130" s="1146" t="s">
        <v>4012</v>
      </c>
      <c r="X130" s="1147" t="s">
        <v>5442</v>
      </c>
      <c r="Y130" s="1165"/>
      <c r="Z130" s="1142" t="s">
        <v>1027</v>
      </c>
      <c r="AA130" s="1166"/>
      <c r="AB130" s="1136" t="s">
        <v>2584</v>
      </c>
      <c r="AC130" s="1148" t="s">
        <v>4025</v>
      </c>
      <c r="AD130" s="1148" t="s">
        <v>2962</v>
      </c>
      <c r="AE130" s="1136" t="s">
        <v>2441</v>
      </c>
      <c r="AF130" s="1144" t="s">
        <v>2583</v>
      </c>
      <c r="AG130" s="1167" t="s">
        <v>3586</v>
      </c>
      <c r="AH130" s="1138" t="s">
        <v>4431</v>
      </c>
      <c r="AI130" s="1149" t="s">
        <v>4429</v>
      </c>
      <c r="AJ130" s="1142" t="s">
        <v>4430</v>
      </c>
      <c r="AK130" s="1150" t="s">
        <v>995</v>
      </c>
      <c r="AL130" s="1151" t="s">
        <v>4994</v>
      </c>
    </row>
    <row r="131" spans="1:41" s="904" customFormat="1" ht="13.2" hidden="1" outlineLevel="1">
      <c r="A131" s="891" t="s">
        <v>2613</v>
      </c>
      <c r="B131" s="892"/>
      <c r="C131" s="889"/>
      <c r="D131" s="1168" t="str">
        <f>T(F128)</f>
        <v>E</v>
      </c>
      <c r="E131" s="1168">
        <v>1</v>
      </c>
      <c r="F131" s="877" t="s">
        <v>6918</v>
      </c>
      <c r="G131" s="879" t="s">
        <v>3673</v>
      </c>
      <c r="H131" s="890" t="s">
        <v>6005</v>
      </c>
      <c r="I131" s="890" t="s">
        <v>6871</v>
      </c>
      <c r="J131" s="880">
        <v>52</v>
      </c>
      <c r="K131" s="895" t="s">
        <v>6919</v>
      </c>
      <c r="L131" s="877"/>
      <c r="M131" s="896" t="s">
        <v>2906</v>
      </c>
      <c r="N131" s="897" t="s">
        <v>6920</v>
      </c>
      <c r="O131" s="898" t="s">
        <v>5993</v>
      </c>
      <c r="P131" s="899" t="s">
        <v>2323</v>
      </c>
      <c r="Q131" s="900" t="s">
        <v>2323</v>
      </c>
      <c r="R131" s="899" t="s">
        <v>2323</v>
      </c>
      <c r="S131" s="900" t="s">
        <v>2323</v>
      </c>
      <c r="T131" s="899" t="s">
        <v>2323</v>
      </c>
      <c r="U131" s="900" t="s">
        <v>2323</v>
      </c>
      <c r="V131" s="901" t="s">
        <v>2323</v>
      </c>
      <c r="W131" s="877" t="s">
        <v>6820</v>
      </c>
      <c r="X131" s="889" t="s">
        <v>6921</v>
      </c>
      <c r="Y131" s="1169"/>
      <c r="Z131" s="889"/>
      <c r="AA131" s="1170"/>
      <c r="AB131" s="889"/>
      <c r="AC131" s="891"/>
      <c r="AD131" s="902">
        <v>119</v>
      </c>
      <c r="AE131" s="889"/>
      <c r="AF131" s="897"/>
      <c r="AG131" s="1170" t="s">
        <v>378</v>
      </c>
      <c r="AH131" s="902"/>
      <c r="AI131" s="903" t="s">
        <v>3304</v>
      </c>
      <c r="AJ131" s="889" t="s">
        <v>5198</v>
      </c>
      <c r="AK131" s="891"/>
      <c r="AL131" s="891"/>
      <c r="AN131" s="904">
        <v>2</v>
      </c>
      <c r="AO131" s="904" t="s">
        <v>4095</v>
      </c>
    </row>
    <row r="132" spans="1:41" s="904" customFormat="1" ht="13.2" hidden="1" outlineLevel="1">
      <c r="A132" s="891" t="s">
        <v>2613</v>
      </c>
      <c r="B132" s="892"/>
      <c r="C132" s="889"/>
      <c r="D132" s="1168" t="str">
        <f>D131</f>
        <v>E</v>
      </c>
      <c r="E132" s="1168">
        <v>2</v>
      </c>
      <c r="F132" s="877" t="s">
        <v>3195</v>
      </c>
      <c r="G132" s="879" t="s">
        <v>3671</v>
      </c>
      <c r="H132" s="890"/>
      <c r="I132" s="890"/>
      <c r="J132" s="880"/>
      <c r="K132" s="895"/>
      <c r="L132" s="877"/>
      <c r="M132" s="896"/>
      <c r="N132" s="897"/>
      <c r="O132" s="898"/>
      <c r="P132" s="899"/>
      <c r="Q132" s="900"/>
      <c r="R132" s="899"/>
      <c r="S132" s="900"/>
      <c r="T132" s="899"/>
      <c r="U132" s="900"/>
      <c r="V132" s="901"/>
      <c r="W132" s="877"/>
      <c r="X132" s="889"/>
      <c r="Y132" s="1169"/>
      <c r="Z132" s="889"/>
      <c r="AA132" s="1170"/>
      <c r="AB132" s="889"/>
      <c r="AC132" s="891"/>
      <c r="AD132" s="902"/>
      <c r="AE132" s="889"/>
      <c r="AF132" s="897"/>
      <c r="AG132" s="1170" t="s">
        <v>378</v>
      </c>
      <c r="AH132" s="902"/>
      <c r="AI132" s="903"/>
      <c r="AJ132" s="889"/>
      <c r="AK132" s="891"/>
      <c r="AL132" s="891"/>
      <c r="AN132" s="904">
        <v>2</v>
      </c>
      <c r="AO132" s="904" t="s">
        <v>4095</v>
      </c>
    </row>
    <row r="133" spans="1:41" s="904" customFormat="1" ht="13.2" hidden="1" outlineLevel="1">
      <c r="A133" s="891" t="s">
        <v>2613</v>
      </c>
      <c r="B133" s="892"/>
      <c r="C133" s="889"/>
      <c r="D133" s="1168" t="str">
        <f t="shared" ref="D133:D139" si="5">D132</f>
        <v>E</v>
      </c>
      <c r="E133" s="1168">
        <v>3</v>
      </c>
      <c r="F133" s="877" t="s">
        <v>3195</v>
      </c>
      <c r="G133" s="879" t="s">
        <v>3671</v>
      </c>
      <c r="H133" s="890"/>
      <c r="I133" s="890"/>
      <c r="J133" s="880"/>
      <c r="K133" s="895"/>
      <c r="L133" s="877"/>
      <c r="M133" s="896"/>
      <c r="N133" s="897"/>
      <c r="O133" s="898"/>
      <c r="P133" s="899"/>
      <c r="Q133" s="900"/>
      <c r="R133" s="899"/>
      <c r="S133" s="900"/>
      <c r="T133" s="899"/>
      <c r="U133" s="900"/>
      <c r="V133" s="901"/>
      <c r="W133" s="877"/>
      <c r="X133" s="889"/>
      <c r="Y133" s="1169"/>
      <c r="Z133" s="889"/>
      <c r="AA133" s="1170"/>
      <c r="AB133" s="889"/>
      <c r="AC133" s="891"/>
      <c r="AD133" s="902"/>
      <c r="AE133" s="889"/>
      <c r="AF133" s="897"/>
      <c r="AG133" s="1170" t="s">
        <v>378</v>
      </c>
      <c r="AH133" s="902"/>
      <c r="AI133" s="903"/>
      <c r="AJ133" s="889"/>
      <c r="AK133" s="891"/>
      <c r="AL133" s="891"/>
      <c r="AN133" s="904">
        <v>2</v>
      </c>
      <c r="AO133" s="904" t="s">
        <v>4095</v>
      </c>
    </row>
    <row r="134" spans="1:41" s="904" customFormat="1" ht="13.2" hidden="1" outlineLevel="1">
      <c r="A134" s="891" t="s">
        <v>2613</v>
      </c>
      <c r="B134" s="892"/>
      <c r="C134" s="889"/>
      <c r="D134" s="1168" t="str">
        <f t="shared" si="5"/>
        <v>E</v>
      </c>
      <c r="E134" s="1168">
        <v>4</v>
      </c>
      <c r="F134" s="877" t="s">
        <v>3195</v>
      </c>
      <c r="G134" s="879" t="s">
        <v>3671</v>
      </c>
      <c r="H134" s="890"/>
      <c r="I134" s="890"/>
      <c r="J134" s="880"/>
      <c r="K134" s="895"/>
      <c r="L134" s="877"/>
      <c r="M134" s="896"/>
      <c r="N134" s="897"/>
      <c r="O134" s="898"/>
      <c r="P134" s="899"/>
      <c r="Q134" s="900"/>
      <c r="R134" s="899"/>
      <c r="S134" s="900"/>
      <c r="T134" s="899"/>
      <c r="U134" s="900"/>
      <c r="V134" s="901"/>
      <c r="W134" s="877"/>
      <c r="X134" s="889"/>
      <c r="Y134" s="1169"/>
      <c r="Z134" s="889"/>
      <c r="AA134" s="1170"/>
      <c r="AB134" s="889"/>
      <c r="AC134" s="891"/>
      <c r="AD134" s="902"/>
      <c r="AE134" s="889"/>
      <c r="AF134" s="897"/>
      <c r="AG134" s="1170" t="s">
        <v>378</v>
      </c>
      <c r="AH134" s="902"/>
      <c r="AI134" s="903"/>
      <c r="AJ134" s="889"/>
      <c r="AK134" s="891"/>
      <c r="AL134" s="891"/>
      <c r="AN134" s="904">
        <v>2</v>
      </c>
      <c r="AO134" s="904" t="s">
        <v>4095</v>
      </c>
    </row>
    <row r="135" spans="1:41" s="904" customFormat="1" ht="13.2" hidden="1" outlineLevel="1">
      <c r="A135" s="891" t="s">
        <v>2613</v>
      </c>
      <c r="B135" s="892"/>
      <c r="C135" s="889"/>
      <c r="D135" s="1168" t="str">
        <f t="shared" si="5"/>
        <v>E</v>
      </c>
      <c r="E135" s="1168">
        <v>5</v>
      </c>
      <c r="F135" s="877" t="s">
        <v>3195</v>
      </c>
      <c r="G135" s="879" t="s">
        <v>3671</v>
      </c>
      <c r="H135" s="890"/>
      <c r="I135" s="890"/>
      <c r="J135" s="880"/>
      <c r="K135" s="895"/>
      <c r="L135" s="877"/>
      <c r="M135" s="896"/>
      <c r="N135" s="897"/>
      <c r="O135" s="898"/>
      <c r="P135" s="899"/>
      <c r="Q135" s="900"/>
      <c r="R135" s="899"/>
      <c r="S135" s="900"/>
      <c r="T135" s="899"/>
      <c r="U135" s="900"/>
      <c r="V135" s="901"/>
      <c r="W135" s="877"/>
      <c r="X135" s="889"/>
      <c r="Y135" s="1169"/>
      <c r="Z135" s="889"/>
      <c r="AA135" s="1170"/>
      <c r="AB135" s="889"/>
      <c r="AC135" s="891"/>
      <c r="AD135" s="902"/>
      <c r="AE135" s="889"/>
      <c r="AF135" s="897"/>
      <c r="AG135" s="1170" t="s">
        <v>378</v>
      </c>
      <c r="AH135" s="902"/>
      <c r="AI135" s="903"/>
      <c r="AJ135" s="889"/>
      <c r="AK135" s="891"/>
      <c r="AL135" s="891"/>
      <c r="AN135" s="904">
        <v>2</v>
      </c>
      <c r="AO135" s="904" t="s">
        <v>4095</v>
      </c>
    </row>
    <row r="136" spans="1:41" s="904" customFormat="1" ht="13.2" hidden="1" outlineLevel="1">
      <c r="A136" s="891" t="s">
        <v>2613</v>
      </c>
      <c r="B136" s="892"/>
      <c r="C136" s="889"/>
      <c r="D136" s="1168" t="str">
        <f t="shared" si="5"/>
        <v>E</v>
      </c>
      <c r="E136" s="1168">
        <v>6</v>
      </c>
      <c r="F136" s="877" t="s">
        <v>6941</v>
      </c>
      <c r="G136" s="879" t="s">
        <v>3671</v>
      </c>
      <c r="H136" s="890" t="s">
        <v>6005</v>
      </c>
      <c r="I136" s="890" t="s">
        <v>6871</v>
      </c>
      <c r="J136" s="880" t="s">
        <v>6655</v>
      </c>
      <c r="K136" s="895" t="s">
        <v>6682</v>
      </c>
      <c r="L136" s="877" t="s">
        <v>6012</v>
      </c>
      <c r="M136" s="896"/>
      <c r="N136" s="897" t="s">
        <v>6992</v>
      </c>
      <c r="O136" s="898" t="s">
        <v>5993</v>
      </c>
      <c r="P136" s="899" t="s">
        <v>2323</v>
      </c>
      <c r="Q136" s="900" t="s">
        <v>2323</v>
      </c>
      <c r="R136" s="899" t="s">
        <v>2323</v>
      </c>
      <c r="S136" s="900" t="s">
        <v>2323</v>
      </c>
      <c r="T136" s="899" t="s">
        <v>2323</v>
      </c>
      <c r="U136" s="900" t="s">
        <v>2323</v>
      </c>
      <c r="V136" s="901" t="s">
        <v>2323</v>
      </c>
      <c r="W136" s="877" t="s">
        <v>6870</v>
      </c>
      <c r="X136" s="889" t="s">
        <v>6917</v>
      </c>
      <c r="Y136" s="1169"/>
      <c r="Z136" s="889"/>
      <c r="AA136" s="1170"/>
      <c r="AB136" s="889"/>
      <c r="AC136" s="891"/>
      <c r="AD136" s="902"/>
      <c r="AE136" s="889">
        <v>513</v>
      </c>
      <c r="AF136" s="897"/>
      <c r="AG136" s="1170" t="s">
        <v>378</v>
      </c>
      <c r="AH136" s="902"/>
      <c r="AI136" s="903"/>
      <c r="AJ136" s="889"/>
      <c r="AK136" s="891"/>
      <c r="AL136" s="891"/>
      <c r="AN136" s="904">
        <v>2</v>
      </c>
      <c r="AO136" s="904" t="s">
        <v>4095</v>
      </c>
    </row>
    <row r="137" spans="1:41" s="904" customFormat="1" ht="13.2" hidden="1" outlineLevel="1">
      <c r="A137" s="891" t="s">
        <v>2613</v>
      </c>
      <c r="B137" s="892"/>
      <c r="C137" s="889"/>
      <c r="D137" s="1168" t="str">
        <f t="shared" si="5"/>
        <v>E</v>
      </c>
      <c r="E137" s="1168">
        <v>7</v>
      </c>
      <c r="F137" s="877" t="s">
        <v>6918</v>
      </c>
      <c r="G137" s="879" t="s">
        <v>3673</v>
      </c>
      <c r="H137" s="890" t="s">
        <v>6005</v>
      </c>
      <c r="I137" s="890" t="s">
        <v>6871</v>
      </c>
      <c r="J137" s="880">
        <v>52</v>
      </c>
      <c r="K137" s="895" t="s">
        <v>6919</v>
      </c>
      <c r="L137" s="877" t="s">
        <v>6051</v>
      </c>
      <c r="M137" s="896"/>
      <c r="N137" s="897" t="s">
        <v>6920</v>
      </c>
      <c r="O137" s="898" t="s">
        <v>5993</v>
      </c>
      <c r="P137" s="899" t="s">
        <v>2323</v>
      </c>
      <c r="Q137" s="900" t="s">
        <v>2323</v>
      </c>
      <c r="R137" s="899" t="s">
        <v>2323</v>
      </c>
      <c r="S137" s="900" t="s">
        <v>2323</v>
      </c>
      <c r="T137" s="899" t="s">
        <v>2323</v>
      </c>
      <c r="U137" s="900" t="s">
        <v>2323</v>
      </c>
      <c r="V137" s="901" t="s">
        <v>2323</v>
      </c>
      <c r="W137" s="877" t="s">
        <v>6820</v>
      </c>
      <c r="X137" s="889" t="s">
        <v>6921</v>
      </c>
      <c r="Y137" s="1169"/>
      <c r="Z137" s="889"/>
      <c r="AA137" s="1170"/>
      <c r="AB137" s="889"/>
      <c r="AC137" s="891"/>
      <c r="AD137" s="902">
        <v>119</v>
      </c>
      <c r="AE137" s="889"/>
      <c r="AF137" s="897"/>
      <c r="AG137" s="1170" t="s">
        <v>378</v>
      </c>
      <c r="AH137" s="902"/>
      <c r="AI137" s="903" t="s">
        <v>3304</v>
      </c>
      <c r="AJ137" s="889" t="s">
        <v>5198</v>
      </c>
      <c r="AK137" s="891"/>
      <c r="AL137" s="891"/>
      <c r="AN137" s="904">
        <v>2</v>
      </c>
      <c r="AO137" s="904" t="s">
        <v>4095</v>
      </c>
    </row>
    <row r="138" spans="1:41" s="904" customFormat="1" ht="13.2" hidden="1" outlineLevel="1">
      <c r="A138" s="891" t="s">
        <v>2613</v>
      </c>
      <c r="B138" s="892"/>
      <c r="C138" s="889"/>
      <c r="D138" s="1168" t="str">
        <f t="shared" si="5"/>
        <v>E</v>
      </c>
      <c r="E138" s="1168">
        <v>8</v>
      </c>
      <c r="F138" s="877" t="s">
        <v>6922</v>
      </c>
      <c r="G138" s="879" t="s">
        <v>3671</v>
      </c>
      <c r="H138" s="890" t="s">
        <v>6005</v>
      </c>
      <c r="I138" s="890" t="s">
        <v>6871</v>
      </c>
      <c r="J138" s="880" t="s">
        <v>5988</v>
      </c>
      <c r="K138" s="895" t="s">
        <v>6966</v>
      </c>
      <c r="L138" s="877" t="s">
        <v>6012</v>
      </c>
      <c r="M138" s="896"/>
      <c r="N138" s="897" t="s">
        <v>6967</v>
      </c>
      <c r="O138" s="898" t="s">
        <v>5993</v>
      </c>
      <c r="P138" s="899" t="s">
        <v>2323</v>
      </c>
      <c r="Q138" s="900" t="s">
        <v>2323</v>
      </c>
      <c r="R138" s="899" t="s">
        <v>2323</v>
      </c>
      <c r="S138" s="900" t="s">
        <v>2323</v>
      </c>
      <c r="T138" s="899" t="s">
        <v>2323</v>
      </c>
      <c r="U138" s="900" t="s">
        <v>2323</v>
      </c>
      <c r="V138" s="901" t="s">
        <v>2323</v>
      </c>
      <c r="W138" s="877" t="s">
        <v>6357</v>
      </c>
      <c r="X138" s="889" t="s">
        <v>6914</v>
      </c>
      <c r="Y138" s="1169"/>
      <c r="Z138" s="889"/>
      <c r="AA138" s="1170"/>
      <c r="AB138" s="889"/>
      <c r="AC138" s="891"/>
      <c r="AD138" s="902"/>
      <c r="AE138" s="889">
        <v>244</v>
      </c>
      <c r="AF138" s="897"/>
      <c r="AG138" s="1170" t="s">
        <v>378</v>
      </c>
      <c r="AH138" s="902"/>
      <c r="AI138" s="903"/>
      <c r="AJ138" s="889"/>
      <c r="AK138" s="891"/>
      <c r="AL138" s="891"/>
      <c r="AN138" s="904">
        <v>2</v>
      </c>
      <c r="AO138" s="904" t="s">
        <v>4095</v>
      </c>
    </row>
    <row r="139" spans="1:41" s="904" customFormat="1" ht="13.2" hidden="1" outlineLevel="1">
      <c r="A139" s="891" t="s">
        <v>2613</v>
      </c>
      <c r="B139" s="892"/>
      <c r="C139" s="889"/>
      <c r="D139" s="1168" t="str">
        <f t="shared" si="5"/>
        <v>E</v>
      </c>
      <c r="E139" s="1168">
        <v>9</v>
      </c>
      <c r="F139" s="877" t="s">
        <v>6922</v>
      </c>
      <c r="G139" s="879" t="s">
        <v>3671</v>
      </c>
      <c r="H139" s="890" t="s">
        <v>6005</v>
      </c>
      <c r="I139" s="890" t="s">
        <v>6871</v>
      </c>
      <c r="J139" s="880" t="s">
        <v>5988</v>
      </c>
      <c r="K139" s="895" t="s">
        <v>6968</v>
      </c>
      <c r="L139" s="877" t="s">
        <v>6012</v>
      </c>
      <c r="M139" s="896"/>
      <c r="N139" s="897" t="s">
        <v>6969</v>
      </c>
      <c r="O139" s="898" t="s">
        <v>5993</v>
      </c>
      <c r="P139" s="899" t="s">
        <v>2323</v>
      </c>
      <c r="Q139" s="900" t="s">
        <v>2323</v>
      </c>
      <c r="R139" s="899" t="s">
        <v>2323</v>
      </c>
      <c r="S139" s="900" t="s">
        <v>2323</v>
      </c>
      <c r="T139" s="899" t="s">
        <v>2323</v>
      </c>
      <c r="U139" s="900" t="s">
        <v>2323</v>
      </c>
      <c r="V139" s="901" t="s">
        <v>2323</v>
      </c>
      <c r="W139" s="877" t="s">
        <v>6357</v>
      </c>
      <c r="X139" s="889" t="s">
        <v>6923</v>
      </c>
      <c r="Y139" s="1169"/>
      <c r="Z139" s="889"/>
      <c r="AA139" s="1170"/>
      <c r="AB139" s="889"/>
      <c r="AC139" s="891"/>
      <c r="AD139" s="902"/>
      <c r="AE139" s="889">
        <v>243</v>
      </c>
      <c r="AF139" s="897"/>
      <c r="AG139" s="1170" t="s">
        <v>379</v>
      </c>
      <c r="AH139" s="902"/>
      <c r="AI139" s="903"/>
      <c r="AJ139" s="889"/>
      <c r="AK139" s="891"/>
      <c r="AL139" s="891"/>
      <c r="AN139" s="904">
        <v>2</v>
      </c>
      <c r="AO139" s="904" t="s">
        <v>4095</v>
      </c>
    </row>
    <row r="140" spans="1:41" s="904" customFormat="1" ht="13.2" hidden="1" outlineLevel="1">
      <c r="A140" s="891" t="s">
        <v>2613</v>
      </c>
      <c r="B140" s="892"/>
      <c r="C140" s="889"/>
      <c r="D140" s="1168" t="str">
        <f>D139</f>
        <v>E</v>
      </c>
      <c r="E140" s="1168">
        <v>10</v>
      </c>
      <c r="F140" s="877" t="s">
        <v>3195</v>
      </c>
      <c r="G140" s="879" t="s">
        <v>3671</v>
      </c>
      <c r="H140" s="890"/>
      <c r="I140" s="890"/>
      <c r="J140" s="880"/>
      <c r="K140" s="895"/>
      <c r="L140" s="877"/>
      <c r="M140" s="896"/>
      <c r="N140" s="897"/>
      <c r="O140" s="898"/>
      <c r="P140" s="899"/>
      <c r="Q140" s="900"/>
      <c r="R140" s="899"/>
      <c r="S140" s="900"/>
      <c r="T140" s="899"/>
      <c r="U140" s="900"/>
      <c r="V140" s="901"/>
      <c r="W140" s="877"/>
      <c r="X140" s="889"/>
      <c r="Y140" s="1169"/>
      <c r="Z140" s="889"/>
      <c r="AA140" s="1170"/>
      <c r="AB140" s="889"/>
      <c r="AC140" s="891"/>
      <c r="AD140" s="902"/>
      <c r="AE140" s="889"/>
      <c r="AF140" s="897"/>
      <c r="AG140" s="1170" t="s">
        <v>379</v>
      </c>
      <c r="AH140" s="902"/>
      <c r="AI140" s="903"/>
      <c r="AJ140" s="889"/>
      <c r="AK140" s="891"/>
      <c r="AL140" s="891"/>
      <c r="AN140" s="904">
        <v>2</v>
      </c>
      <c r="AO140" s="904" t="s">
        <v>4095</v>
      </c>
    </row>
    <row r="141" spans="1:41" s="904" customFormat="1" ht="13.2" hidden="1" collapsed="1">
      <c r="K141" s="1082"/>
      <c r="L141" s="1082"/>
      <c r="M141" s="1082"/>
      <c r="N141" s="1082"/>
    </row>
    <row r="142" spans="1:41" s="904" customFormat="1" ht="13.8" hidden="1" thickBot="1">
      <c r="D142" s="904" t="s">
        <v>4095</v>
      </c>
      <c r="O142" s="1115"/>
      <c r="P142" s="1115"/>
    </row>
    <row r="143" spans="1:41" s="904" customFormat="1" ht="13.2" hidden="1">
      <c r="D143" s="1116" t="s">
        <v>149</v>
      </c>
      <c r="E143" s="1117"/>
      <c r="F143" s="1118">
        <v>1</v>
      </c>
      <c r="K143" s="1082"/>
      <c r="L143" s="1082"/>
      <c r="M143" s="1082"/>
      <c r="N143" s="1082"/>
    </row>
    <row r="144" spans="1:41" s="904" customFormat="1" ht="13.8" hidden="1" thickBot="1">
      <c r="D144" s="1119" t="s">
        <v>150</v>
      </c>
      <c r="E144" s="1120"/>
      <c r="F144" s="1114" t="s">
        <v>4995</v>
      </c>
      <c r="K144" s="1082"/>
      <c r="L144" s="1082"/>
      <c r="M144" s="1082"/>
      <c r="N144" s="1082"/>
    </row>
    <row r="145" spans="1:41" s="904" customFormat="1" ht="13.8" hidden="1" outlineLevel="1" thickBot="1">
      <c r="A145" s="1163" t="s">
        <v>9</v>
      </c>
      <c r="B145" s="1122" t="s">
        <v>306</v>
      </c>
      <c r="C145" s="1123"/>
      <c r="D145" s="1090" t="s">
        <v>913</v>
      </c>
      <c r="E145" s="1124"/>
      <c r="F145" s="1125" t="s">
        <v>307</v>
      </c>
      <c r="G145" s="1126"/>
      <c r="H145" s="1126"/>
      <c r="I145" s="1126"/>
      <c r="J145" s="1162"/>
      <c r="K145" s="1129" t="s">
        <v>209</v>
      </c>
      <c r="L145" s="1130" t="s">
        <v>2154</v>
      </c>
      <c r="M145" s="1126"/>
      <c r="N145" s="1131" t="s">
        <v>209</v>
      </c>
      <c r="O145" s="1132" t="s">
        <v>309</v>
      </c>
      <c r="P145" s="1122"/>
      <c r="Q145" s="1122"/>
      <c r="R145" s="1122"/>
      <c r="S145" s="1122"/>
      <c r="T145" s="1122"/>
      <c r="U145" s="1123"/>
      <c r="V145" s="1122"/>
      <c r="W145" s="1130" t="s">
        <v>1164</v>
      </c>
      <c r="X145" s="1127"/>
      <c r="Y145" s="1132" t="s">
        <v>357</v>
      </c>
      <c r="Z145" s="1122" t="s">
        <v>357</v>
      </c>
      <c r="AA145" s="1123"/>
      <c r="AB145" s="1122" t="s">
        <v>5158</v>
      </c>
      <c r="AC145" s="1133" t="s">
        <v>377</v>
      </c>
      <c r="AD145" s="1132" t="s">
        <v>310</v>
      </c>
      <c r="AE145" s="1123"/>
      <c r="AF145" s="1130" t="s">
        <v>308</v>
      </c>
      <c r="AG145" s="1132" t="s">
        <v>357</v>
      </c>
      <c r="AH145" s="1132" t="s">
        <v>4734</v>
      </c>
      <c r="AI145" s="1132"/>
      <c r="AJ145" s="1132"/>
      <c r="AK145" s="1133" t="s">
        <v>3213</v>
      </c>
      <c r="AL145" s="1131"/>
    </row>
    <row r="146" spans="1:41" s="904" customFormat="1" ht="219.6" hidden="1" outlineLevel="1">
      <c r="A146" s="1136" t="s">
        <v>776</v>
      </c>
      <c r="B146" s="1135" t="s">
        <v>305</v>
      </c>
      <c r="C146" s="1136" t="s">
        <v>3054</v>
      </c>
      <c r="D146" s="1164" t="s">
        <v>759</v>
      </c>
      <c r="E146" s="1136" t="s">
        <v>1281</v>
      </c>
      <c r="F146" s="1138" t="s">
        <v>3055</v>
      </c>
      <c r="G146" s="1139" t="s">
        <v>2309</v>
      </c>
      <c r="H146" s="1140" t="s">
        <v>1468</v>
      </c>
      <c r="I146" s="1140" t="s">
        <v>1467</v>
      </c>
      <c r="J146" s="1142" t="s">
        <v>2842</v>
      </c>
      <c r="K146" s="1143" t="s">
        <v>1415</v>
      </c>
      <c r="L146" s="1138" t="s">
        <v>1466</v>
      </c>
      <c r="M146" s="1145" t="s">
        <v>2470</v>
      </c>
      <c r="N146" s="1144" t="s">
        <v>4231</v>
      </c>
      <c r="O146" s="1138" t="s">
        <v>83</v>
      </c>
      <c r="P146" s="1140" t="s">
        <v>3057</v>
      </c>
      <c r="Q146" s="1140" t="s">
        <v>1606</v>
      </c>
      <c r="R146" s="1140" t="s">
        <v>1607</v>
      </c>
      <c r="S146" s="1140" t="s">
        <v>4619</v>
      </c>
      <c r="T146" s="1140" t="s">
        <v>4620</v>
      </c>
      <c r="U146" s="1140" t="s">
        <v>4621</v>
      </c>
      <c r="V146" s="1142" t="s">
        <v>4622</v>
      </c>
      <c r="W146" s="1146" t="s">
        <v>4012</v>
      </c>
      <c r="X146" s="1147" t="s">
        <v>5442</v>
      </c>
      <c r="Y146" s="1165"/>
      <c r="Z146" s="1142" t="s">
        <v>1027</v>
      </c>
      <c r="AA146" s="1166"/>
      <c r="AB146" s="1136" t="s">
        <v>2584</v>
      </c>
      <c r="AC146" s="1148" t="s">
        <v>4025</v>
      </c>
      <c r="AD146" s="1148" t="s">
        <v>2962</v>
      </c>
      <c r="AE146" s="1136" t="s">
        <v>2441</v>
      </c>
      <c r="AF146" s="1144" t="s">
        <v>2583</v>
      </c>
      <c r="AG146" s="1167" t="s">
        <v>3586</v>
      </c>
      <c r="AH146" s="1138" t="s">
        <v>4431</v>
      </c>
      <c r="AI146" s="1149" t="s">
        <v>4429</v>
      </c>
      <c r="AJ146" s="1142" t="s">
        <v>4430</v>
      </c>
      <c r="AK146" s="1150" t="s">
        <v>995</v>
      </c>
      <c r="AL146" s="1151" t="s">
        <v>4994</v>
      </c>
    </row>
    <row r="147" spans="1:41" s="904" customFormat="1" ht="13.2" hidden="1" outlineLevel="1">
      <c r="A147" s="891" t="s">
        <v>2613</v>
      </c>
      <c r="B147" s="892"/>
      <c r="C147" s="889"/>
      <c r="D147" s="1168" t="str">
        <f>T(F144)</f>
        <v>F</v>
      </c>
      <c r="E147" s="1168">
        <v>1</v>
      </c>
      <c r="F147" s="877" t="s">
        <v>6918</v>
      </c>
      <c r="G147" s="879" t="s">
        <v>3673</v>
      </c>
      <c r="H147" s="890" t="s">
        <v>6005</v>
      </c>
      <c r="I147" s="890" t="s">
        <v>6871</v>
      </c>
      <c r="J147" s="880" t="s">
        <v>6353</v>
      </c>
      <c r="K147" s="895" t="s">
        <v>6919</v>
      </c>
      <c r="L147" s="877"/>
      <c r="M147" s="896" t="s">
        <v>2906</v>
      </c>
      <c r="N147" s="897" t="s">
        <v>6920</v>
      </c>
      <c r="O147" s="898" t="s">
        <v>5993</v>
      </c>
      <c r="P147" s="899" t="s">
        <v>2323</v>
      </c>
      <c r="Q147" s="900" t="s">
        <v>2323</v>
      </c>
      <c r="R147" s="899" t="s">
        <v>2323</v>
      </c>
      <c r="S147" s="900" t="s">
        <v>2323</v>
      </c>
      <c r="T147" s="899" t="s">
        <v>2323</v>
      </c>
      <c r="U147" s="900" t="s">
        <v>2323</v>
      </c>
      <c r="V147" s="901" t="s">
        <v>2323</v>
      </c>
      <c r="W147" s="877" t="s">
        <v>6380</v>
      </c>
      <c r="X147" s="889" t="s">
        <v>6921</v>
      </c>
      <c r="Y147" s="1169"/>
      <c r="Z147" s="889"/>
      <c r="AA147" s="1170"/>
      <c r="AB147" s="889"/>
      <c r="AC147" s="891"/>
      <c r="AD147" s="902">
        <v>121</v>
      </c>
      <c r="AE147" s="889"/>
      <c r="AF147" s="897"/>
      <c r="AG147" s="1170" t="s">
        <v>378</v>
      </c>
      <c r="AH147" s="902"/>
      <c r="AI147" s="903" t="s">
        <v>3305</v>
      </c>
      <c r="AJ147" s="889" t="s">
        <v>5198</v>
      </c>
      <c r="AK147" s="891"/>
      <c r="AL147" s="891"/>
      <c r="AN147" s="904">
        <v>2</v>
      </c>
      <c r="AO147" s="904" t="s">
        <v>4095</v>
      </c>
    </row>
    <row r="148" spans="1:41" s="904" customFormat="1" ht="13.2" hidden="1" outlineLevel="1">
      <c r="A148" s="891" t="s">
        <v>2613</v>
      </c>
      <c r="B148" s="892"/>
      <c r="C148" s="889"/>
      <c r="D148" s="1168" t="str">
        <f>D147</f>
        <v>F</v>
      </c>
      <c r="E148" s="1168">
        <v>2</v>
      </c>
      <c r="F148" s="877" t="s">
        <v>6918</v>
      </c>
      <c r="G148" s="879" t="s">
        <v>3673</v>
      </c>
      <c r="H148" s="890" t="s">
        <v>6005</v>
      </c>
      <c r="I148" s="890" t="s">
        <v>6871</v>
      </c>
      <c r="J148" s="880" t="s">
        <v>6353</v>
      </c>
      <c r="K148" s="895" t="s">
        <v>6919</v>
      </c>
      <c r="L148" s="877" t="s">
        <v>6051</v>
      </c>
      <c r="M148" s="896"/>
      <c r="N148" s="897" t="s">
        <v>6920</v>
      </c>
      <c r="O148" s="898" t="s">
        <v>5993</v>
      </c>
      <c r="P148" s="899" t="s">
        <v>2323</v>
      </c>
      <c r="Q148" s="900" t="s">
        <v>2323</v>
      </c>
      <c r="R148" s="899" t="s">
        <v>2323</v>
      </c>
      <c r="S148" s="900" t="s">
        <v>2323</v>
      </c>
      <c r="T148" s="899" t="s">
        <v>2323</v>
      </c>
      <c r="U148" s="900" t="s">
        <v>2323</v>
      </c>
      <c r="V148" s="901" t="s">
        <v>2323</v>
      </c>
      <c r="W148" s="877" t="s">
        <v>6380</v>
      </c>
      <c r="X148" s="889" t="s">
        <v>6921</v>
      </c>
      <c r="Y148" s="1169"/>
      <c r="Z148" s="889"/>
      <c r="AA148" s="1170"/>
      <c r="AB148" s="889"/>
      <c r="AC148" s="891"/>
      <c r="AD148" s="902">
        <v>121</v>
      </c>
      <c r="AE148" s="889"/>
      <c r="AF148" s="897"/>
      <c r="AG148" s="1170" t="s">
        <v>378</v>
      </c>
      <c r="AH148" s="902"/>
      <c r="AI148" s="903" t="s">
        <v>3305</v>
      </c>
      <c r="AJ148" s="889" t="s">
        <v>5198</v>
      </c>
      <c r="AK148" s="891"/>
      <c r="AL148" s="891"/>
      <c r="AN148" s="904">
        <v>2</v>
      </c>
      <c r="AO148" s="904" t="s">
        <v>4095</v>
      </c>
    </row>
    <row r="149" spans="1:41" s="904" customFormat="1" ht="13.2" hidden="1" outlineLevel="1">
      <c r="A149" s="891" t="s">
        <v>2613</v>
      </c>
      <c r="B149" s="892"/>
      <c r="C149" s="889"/>
      <c r="D149" s="1168" t="str">
        <f t="shared" ref="D149:D155" si="6">D148</f>
        <v>F</v>
      </c>
      <c r="E149" s="1168">
        <v>3</v>
      </c>
      <c r="F149" s="877" t="s">
        <v>6924</v>
      </c>
      <c r="G149" s="879" t="s">
        <v>3671</v>
      </c>
      <c r="H149" s="890" t="s">
        <v>6005</v>
      </c>
      <c r="I149" s="890" t="s">
        <v>6871</v>
      </c>
      <c r="J149" s="880" t="s">
        <v>6373</v>
      </c>
      <c r="K149" s="895" t="s">
        <v>6929</v>
      </c>
      <c r="L149" s="877"/>
      <c r="M149" s="896"/>
      <c r="N149" s="897" t="s">
        <v>6930</v>
      </c>
      <c r="O149" s="898" t="s">
        <v>5993</v>
      </c>
      <c r="P149" s="899" t="s">
        <v>2323</v>
      </c>
      <c r="Q149" s="900" t="s">
        <v>2323</v>
      </c>
      <c r="R149" s="899" t="s">
        <v>2323</v>
      </c>
      <c r="S149" s="900" t="s">
        <v>2323</v>
      </c>
      <c r="T149" s="899" t="s">
        <v>2323</v>
      </c>
      <c r="U149" s="900" t="s">
        <v>2323</v>
      </c>
      <c r="V149" s="901" t="s">
        <v>2323</v>
      </c>
      <c r="W149" s="877" t="s">
        <v>6647</v>
      </c>
      <c r="X149" s="889" t="s">
        <v>6915</v>
      </c>
      <c r="Y149" s="1169"/>
      <c r="Z149" s="889"/>
      <c r="AA149" s="1170"/>
      <c r="AB149" s="889"/>
      <c r="AC149" s="891"/>
      <c r="AD149" s="902"/>
      <c r="AE149" s="889">
        <v>509</v>
      </c>
      <c r="AF149" s="897"/>
      <c r="AG149" s="1170" t="s">
        <v>378</v>
      </c>
      <c r="AH149" s="902"/>
      <c r="AI149" s="903"/>
      <c r="AJ149" s="889"/>
      <c r="AK149" s="891"/>
      <c r="AL149" s="891"/>
      <c r="AN149" s="904">
        <v>2</v>
      </c>
      <c r="AO149" s="904" t="s">
        <v>4095</v>
      </c>
    </row>
    <row r="150" spans="1:41" s="904" customFormat="1" ht="13.2" hidden="1" outlineLevel="1">
      <c r="A150" s="891" t="s">
        <v>2613</v>
      </c>
      <c r="B150" s="892"/>
      <c r="C150" s="889"/>
      <c r="D150" s="1168" t="str">
        <f t="shared" si="6"/>
        <v>F</v>
      </c>
      <c r="E150" s="1168">
        <v>4</v>
      </c>
      <c r="F150" s="877" t="s">
        <v>6924</v>
      </c>
      <c r="G150" s="879" t="s">
        <v>3671</v>
      </c>
      <c r="H150" s="890" t="s">
        <v>6005</v>
      </c>
      <c r="I150" s="890" t="s">
        <v>6871</v>
      </c>
      <c r="J150" s="880" t="s">
        <v>6373</v>
      </c>
      <c r="K150" s="895" t="s">
        <v>6971</v>
      </c>
      <c r="L150" s="877"/>
      <c r="M150" s="896"/>
      <c r="N150" s="897" t="s">
        <v>6972</v>
      </c>
      <c r="O150" s="898" t="s">
        <v>5993</v>
      </c>
      <c r="P150" s="899" t="s">
        <v>2323</v>
      </c>
      <c r="Q150" s="900" t="s">
        <v>2323</v>
      </c>
      <c r="R150" s="899" t="s">
        <v>2323</v>
      </c>
      <c r="S150" s="900" t="s">
        <v>2323</v>
      </c>
      <c r="T150" s="899" t="s">
        <v>2323</v>
      </c>
      <c r="U150" s="900" t="s">
        <v>2323</v>
      </c>
      <c r="V150" s="901" t="s">
        <v>2323</v>
      </c>
      <c r="W150" s="877" t="s">
        <v>6647</v>
      </c>
      <c r="X150" s="889" t="s">
        <v>6914</v>
      </c>
      <c r="Y150" s="1169"/>
      <c r="Z150" s="889"/>
      <c r="AA150" s="1170"/>
      <c r="AB150" s="889"/>
      <c r="AC150" s="891"/>
      <c r="AD150" s="902"/>
      <c r="AE150" s="889">
        <v>510</v>
      </c>
      <c r="AF150" s="897"/>
      <c r="AG150" s="1170" t="s">
        <v>378</v>
      </c>
      <c r="AH150" s="902"/>
      <c r="AI150" s="903"/>
      <c r="AJ150" s="889"/>
      <c r="AK150" s="891"/>
      <c r="AL150" s="891"/>
      <c r="AN150" s="904">
        <v>2</v>
      </c>
      <c r="AO150" s="904" t="s">
        <v>4095</v>
      </c>
    </row>
    <row r="151" spans="1:41" s="904" customFormat="1" ht="13.2" hidden="1" outlineLevel="1">
      <c r="A151" s="891" t="s">
        <v>2613</v>
      </c>
      <c r="B151" s="892"/>
      <c r="C151" s="889"/>
      <c r="D151" s="1168" t="str">
        <f t="shared" si="6"/>
        <v>F</v>
      </c>
      <c r="E151" s="1168">
        <v>5</v>
      </c>
      <c r="F151" s="877" t="s">
        <v>6918</v>
      </c>
      <c r="G151" s="879" t="s">
        <v>3673</v>
      </c>
      <c r="H151" s="890" t="s">
        <v>6005</v>
      </c>
      <c r="I151" s="890" t="s">
        <v>6871</v>
      </c>
      <c r="J151" s="880" t="s">
        <v>6221</v>
      </c>
      <c r="K151" s="895" t="s">
        <v>6919</v>
      </c>
      <c r="L151" s="877"/>
      <c r="M151" s="896" t="s">
        <v>2906</v>
      </c>
      <c r="N151" s="897" t="s">
        <v>6920</v>
      </c>
      <c r="O151" s="898" t="s">
        <v>5993</v>
      </c>
      <c r="P151" s="899" t="s">
        <v>2323</v>
      </c>
      <c r="Q151" s="900" t="s">
        <v>2323</v>
      </c>
      <c r="R151" s="899" t="s">
        <v>2323</v>
      </c>
      <c r="S151" s="900" t="s">
        <v>2323</v>
      </c>
      <c r="T151" s="899" t="s">
        <v>2323</v>
      </c>
      <c r="U151" s="900" t="s">
        <v>2323</v>
      </c>
      <c r="V151" s="901" t="s">
        <v>2323</v>
      </c>
      <c r="W151" s="877" t="s">
        <v>6377</v>
      </c>
      <c r="X151" s="889" t="s">
        <v>6921</v>
      </c>
      <c r="Y151" s="1169"/>
      <c r="Z151" s="889"/>
      <c r="AA151" s="1170"/>
      <c r="AB151" s="889"/>
      <c r="AC151" s="891"/>
      <c r="AD151" s="902">
        <v>120</v>
      </c>
      <c r="AE151" s="889"/>
      <c r="AF151" s="897"/>
      <c r="AG151" s="1170" t="s">
        <v>378</v>
      </c>
      <c r="AH151" s="902"/>
      <c r="AI151" s="903" t="s">
        <v>3305</v>
      </c>
      <c r="AJ151" s="889" t="s">
        <v>5198</v>
      </c>
      <c r="AK151" s="891"/>
      <c r="AL151" s="891"/>
      <c r="AN151" s="904">
        <v>2</v>
      </c>
      <c r="AO151" s="904" t="s">
        <v>4095</v>
      </c>
    </row>
    <row r="152" spans="1:41" s="904" customFormat="1" ht="13.2" hidden="1" outlineLevel="1">
      <c r="A152" s="891" t="s">
        <v>2613</v>
      </c>
      <c r="B152" s="892"/>
      <c r="C152" s="889"/>
      <c r="D152" s="1168" t="str">
        <f t="shared" si="6"/>
        <v>F</v>
      </c>
      <c r="E152" s="1168">
        <v>6</v>
      </c>
      <c r="F152" s="877" t="s">
        <v>6918</v>
      </c>
      <c r="G152" s="879" t="s">
        <v>3673</v>
      </c>
      <c r="H152" s="890" t="s">
        <v>6005</v>
      </c>
      <c r="I152" s="890" t="s">
        <v>6871</v>
      </c>
      <c r="J152" s="880" t="s">
        <v>6221</v>
      </c>
      <c r="K152" s="895" t="s">
        <v>6919</v>
      </c>
      <c r="L152" s="877" t="s">
        <v>6051</v>
      </c>
      <c r="M152" s="896"/>
      <c r="N152" s="897" t="s">
        <v>6920</v>
      </c>
      <c r="O152" s="898" t="s">
        <v>5993</v>
      </c>
      <c r="P152" s="899" t="s">
        <v>2323</v>
      </c>
      <c r="Q152" s="900" t="s">
        <v>2323</v>
      </c>
      <c r="R152" s="899" t="s">
        <v>2323</v>
      </c>
      <c r="S152" s="900" t="s">
        <v>2323</v>
      </c>
      <c r="T152" s="899" t="s">
        <v>2323</v>
      </c>
      <c r="U152" s="900" t="s">
        <v>2323</v>
      </c>
      <c r="V152" s="901" t="s">
        <v>2323</v>
      </c>
      <c r="W152" s="877" t="s">
        <v>6377</v>
      </c>
      <c r="X152" s="889" t="s">
        <v>6921</v>
      </c>
      <c r="Y152" s="1169"/>
      <c r="Z152" s="889"/>
      <c r="AA152" s="1170"/>
      <c r="AB152" s="889"/>
      <c r="AC152" s="891"/>
      <c r="AD152" s="902">
        <v>120</v>
      </c>
      <c r="AE152" s="889"/>
      <c r="AF152" s="897"/>
      <c r="AG152" s="1170" t="s">
        <v>378</v>
      </c>
      <c r="AH152" s="902"/>
      <c r="AI152" s="903" t="s">
        <v>3305</v>
      </c>
      <c r="AJ152" s="889" t="s">
        <v>5198</v>
      </c>
      <c r="AK152" s="891"/>
      <c r="AL152" s="891"/>
      <c r="AN152" s="904">
        <v>2</v>
      </c>
      <c r="AO152" s="904" t="s">
        <v>4095</v>
      </c>
    </row>
    <row r="153" spans="1:41" s="904" customFormat="1" ht="13.2" hidden="1" outlineLevel="1">
      <c r="A153" s="891" t="s">
        <v>2613</v>
      </c>
      <c r="B153" s="892"/>
      <c r="C153" s="889"/>
      <c r="D153" s="1168" t="str">
        <f t="shared" si="6"/>
        <v>F</v>
      </c>
      <c r="E153" s="1168">
        <v>7</v>
      </c>
      <c r="F153" s="877" t="s">
        <v>6924</v>
      </c>
      <c r="G153" s="879" t="s">
        <v>3671</v>
      </c>
      <c r="H153" s="890" t="s">
        <v>6005</v>
      </c>
      <c r="I153" s="890" t="s">
        <v>6871</v>
      </c>
      <c r="J153" s="880" t="s">
        <v>6373</v>
      </c>
      <c r="K153" s="895" t="s">
        <v>6925</v>
      </c>
      <c r="L153" s="877"/>
      <c r="M153" s="896"/>
      <c r="N153" s="897" t="s">
        <v>6926</v>
      </c>
      <c r="O153" s="898" t="s">
        <v>5993</v>
      </c>
      <c r="P153" s="899" t="s">
        <v>2323</v>
      </c>
      <c r="Q153" s="900" t="s">
        <v>2323</v>
      </c>
      <c r="R153" s="899" t="s">
        <v>2323</v>
      </c>
      <c r="S153" s="900" t="s">
        <v>2323</v>
      </c>
      <c r="T153" s="899" t="s">
        <v>2323</v>
      </c>
      <c r="U153" s="900" t="s">
        <v>2323</v>
      </c>
      <c r="V153" s="901" t="s">
        <v>2323</v>
      </c>
      <c r="W153" s="877" t="s">
        <v>6647</v>
      </c>
      <c r="X153" s="889" t="s">
        <v>6917</v>
      </c>
      <c r="Y153" s="1169"/>
      <c r="Z153" s="889"/>
      <c r="AA153" s="1170"/>
      <c r="AB153" s="889"/>
      <c r="AC153" s="891"/>
      <c r="AD153" s="902"/>
      <c r="AE153" s="889">
        <v>507</v>
      </c>
      <c r="AF153" s="897"/>
      <c r="AG153" s="1170" t="s">
        <v>378</v>
      </c>
      <c r="AH153" s="902"/>
      <c r="AI153" s="903"/>
      <c r="AJ153" s="889"/>
      <c r="AK153" s="891"/>
      <c r="AL153" s="891"/>
      <c r="AN153" s="904">
        <v>2</v>
      </c>
      <c r="AO153" s="904" t="s">
        <v>4095</v>
      </c>
    </row>
    <row r="154" spans="1:41" s="904" customFormat="1" ht="13.2" hidden="1" outlineLevel="1">
      <c r="A154" s="891" t="s">
        <v>2613</v>
      </c>
      <c r="B154" s="892"/>
      <c r="C154" s="889"/>
      <c r="D154" s="1168" t="str">
        <f t="shared" si="6"/>
        <v>F</v>
      </c>
      <c r="E154" s="1168">
        <v>8</v>
      </c>
      <c r="F154" s="877" t="s">
        <v>6924</v>
      </c>
      <c r="G154" s="879" t="s">
        <v>3671</v>
      </c>
      <c r="H154" s="890" t="s">
        <v>6005</v>
      </c>
      <c r="I154" s="890" t="s">
        <v>6871</v>
      </c>
      <c r="J154" s="880" t="s">
        <v>6373</v>
      </c>
      <c r="K154" s="895" t="s">
        <v>6927</v>
      </c>
      <c r="L154" s="877"/>
      <c r="M154" s="896"/>
      <c r="N154" s="897" t="s">
        <v>6928</v>
      </c>
      <c r="O154" s="898" t="s">
        <v>5993</v>
      </c>
      <c r="P154" s="899" t="s">
        <v>2323</v>
      </c>
      <c r="Q154" s="900" t="s">
        <v>2323</v>
      </c>
      <c r="R154" s="899" t="s">
        <v>2323</v>
      </c>
      <c r="S154" s="900" t="s">
        <v>2323</v>
      </c>
      <c r="T154" s="899" t="s">
        <v>2323</v>
      </c>
      <c r="U154" s="900" t="s">
        <v>2323</v>
      </c>
      <c r="V154" s="901" t="s">
        <v>2323</v>
      </c>
      <c r="W154" s="877" t="s">
        <v>6647</v>
      </c>
      <c r="X154" s="889" t="s">
        <v>6931</v>
      </c>
      <c r="Y154" s="1169"/>
      <c r="Z154" s="889"/>
      <c r="AA154" s="1170"/>
      <c r="AB154" s="889"/>
      <c r="AC154" s="891"/>
      <c r="AD154" s="902"/>
      <c r="AE154" s="889">
        <v>508</v>
      </c>
      <c r="AF154" s="897"/>
      <c r="AG154" s="1170" t="s">
        <v>378</v>
      </c>
      <c r="AH154" s="902"/>
      <c r="AI154" s="903"/>
      <c r="AJ154" s="889"/>
      <c r="AK154" s="891"/>
      <c r="AL154" s="891"/>
      <c r="AN154" s="904">
        <v>2</v>
      </c>
      <c r="AO154" s="904" t="s">
        <v>4095</v>
      </c>
    </row>
    <row r="155" spans="1:41" s="904" customFormat="1" ht="13.2" hidden="1" outlineLevel="1">
      <c r="A155" s="891" t="s">
        <v>2613</v>
      </c>
      <c r="B155" s="892"/>
      <c r="C155" s="889"/>
      <c r="D155" s="1168" t="str">
        <f t="shared" si="6"/>
        <v>F</v>
      </c>
      <c r="E155" s="1168">
        <v>9</v>
      </c>
      <c r="F155" s="877" t="s">
        <v>6924</v>
      </c>
      <c r="G155" s="879" t="s">
        <v>3671</v>
      </c>
      <c r="H155" s="890" t="s">
        <v>6005</v>
      </c>
      <c r="I155" s="890" t="s">
        <v>6871</v>
      </c>
      <c r="J155" s="880" t="s">
        <v>6373</v>
      </c>
      <c r="K155" s="895" t="s">
        <v>6961</v>
      </c>
      <c r="L155" s="877"/>
      <c r="M155" s="896"/>
      <c r="N155" s="897" t="s">
        <v>6962</v>
      </c>
      <c r="O155" s="898" t="s">
        <v>5993</v>
      </c>
      <c r="P155" s="899" t="s">
        <v>2323</v>
      </c>
      <c r="Q155" s="900" t="s">
        <v>2323</v>
      </c>
      <c r="R155" s="899" t="s">
        <v>2323</v>
      </c>
      <c r="S155" s="900" t="s">
        <v>2323</v>
      </c>
      <c r="T155" s="899" t="s">
        <v>2323</v>
      </c>
      <c r="U155" s="900" t="s">
        <v>2323</v>
      </c>
      <c r="V155" s="901" t="s">
        <v>2323</v>
      </c>
      <c r="W155" s="877" t="s">
        <v>6647</v>
      </c>
      <c r="X155" s="889" t="s">
        <v>6932</v>
      </c>
      <c r="Y155" s="1169"/>
      <c r="Z155" s="889"/>
      <c r="AA155" s="1170"/>
      <c r="AB155" s="889"/>
      <c r="AC155" s="891"/>
      <c r="AD155" s="902"/>
      <c r="AE155" s="889"/>
      <c r="AF155" s="897"/>
      <c r="AG155" s="1170" t="s">
        <v>379</v>
      </c>
      <c r="AH155" s="902"/>
      <c r="AI155" s="903"/>
      <c r="AJ155" s="889"/>
      <c r="AK155" s="891"/>
      <c r="AL155" s="891"/>
      <c r="AN155" s="904">
        <v>2</v>
      </c>
      <c r="AO155" s="904" t="s">
        <v>4095</v>
      </c>
    </row>
    <row r="156" spans="1:41" s="904" customFormat="1" ht="13.2" hidden="1" outlineLevel="1">
      <c r="A156" s="891" t="s">
        <v>2613</v>
      </c>
      <c r="B156" s="892"/>
      <c r="C156" s="889"/>
      <c r="D156" s="1168" t="str">
        <f>D155</f>
        <v>F</v>
      </c>
      <c r="E156" s="1168">
        <v>10</v>
      </c>
      <c r="F156" s="877" t="s">
        <v>6922</v>
      </c>
      <c r="G156" s="879" t="s">
        <v>3671</v>
      </c>
      <c r="H156" s="890" t="s">
        <v>6005</v>
      </c>
      <c r="I156" s="890" t="s">
        <v>6871</v>
      </c>
      <c r="J156" s="880" t="s">
        <v>5988</v>
      </c>
      <c r="K156" s="895" t="s">
        <v>7075</v>
      </c>
      <c r="L156" s="877" t="s">
        <v>6012</v>
      </c>
      <c r="M156" s="896"/>
      <c r="N156" s="897" t="s">
        <v>6965</v>
      </c>
      <c r="O156" s="898" t="s">
        <v>5993</v>
      </c>
      <c r="P156" s="899" t="s">
        <v>2323</v>
      </c>
      <c r="Q156" s="900" t="s">
        <v>2323</v>
      </c>
      <c r="R156" s="899" t="s">
        <v>2323</v>
      </c>
      <c r="S156" s="900" t="s">
        <v>2323</v>
      </c>
      <c r="T156" s="899" t="s">
        <v>2323</v>
      </c>
      <c r="U156" s="900" t="s">
        <v>2323</v>
      </c>
      <c r="V156" s="901" t="s">
        <v>2323</v>
      </c>
      <c r="W156" s="877" t="s">
        <v>6357</v>
      </c>
      <c r="X156" s="889" t="s">
        <v>6915</v>
      </c>
      <c r="Y156" s="1169"/>
      <c r="Z156" s="889"/>
      <c r="AA156" s="1170"/>
      <c r="AB156" s="889"/>
      <c r="AC156" s="891"/>
      <c r="AD156" s="902"/>
      <c r="AE156" s="889"/>
      <c r="AF156" s="897"/>
      <c r="AG156" s="1170" t="s">
        <v>379</v>
      </c>
      <c r="AH156" s="902"/>
      <c r="AI156" s="903"/>
      <c r="AJ156" s="889"/>
      <c r="AK156" s="891"/>
      <c r="AL156" s="891"/>
      <c r="AN156" s="904">
        <v>2</v>
      </c>
      <c r="AO156" s="904" t="s">
        <v>4095</v>
      </c>
    </row>
    <row r="157" spans="1:41" s="904" customFormat="1" ht="13.2" hidden="1" collapsed="1">
      <c r="K157" s="1082"/>
      <c r="L157" s="1082"/>
      <c r="M157" s="1082"/>
      <c r="N157" s="1082"/>
    </row>
    <row r="158" spans="1:41" s="904" customFormat="1" ht="13.8" hidden="1" thickBot="1">
      <c r="D158" s="904" t="s">
        <v>4095</v>
      </c>
      <c r="O158" s="1115"/>
      <c r="P158" s="1115"/>
    </row>
    <row r="159" spans="1:41" s="904" customFormat="1" ht="13.2" hidden="1">
      <c r="D159" s="1116" t="s">
        <v>149</v>
      </c>
      <c r="E159" s="1117"/>
      <c r="F159" s="1118">
        <v>2</v>
      </c>
      <c r="K159" s="1082"/>
      <c r="L159" s="1082"/>
      <c r="M159" s="1082"/>
      <c r="N159" s="1082"/>
    </row>
    <row r="160" spans="1:41" s="904" customFormat="1" ht="13.8" hidden="1" thickBot="1">
      <c r="D160" s="1119" t="s">
        <v>150</v>
      </c>
      <c r="E160" s="1120"/>
      <c r="F160" s="1114" t="s">
        <v>6341</v>
      </c>
      <c r="K160" s="1082"/>
      <c r="L160" s="1082"/>
      <c r="M160" s="1082"/>
      <c r="N160" s="1082"/>
    </row>
    <row r="161" spans="1:41" s="904" customFormat="1" ht="13.8" hidden="1" outlineLevel="1" thickBot="1">
      <c r="A161" s="1163" t="s">
        <v>9</v>
      </c>
      <c r="B161" s="1122" t="s">
        <v>306</v>
      </c>
      <c r="C161" s="1123"/>
      <c r="D161" s="1090" t="s">
        <v>913</v>
      </c>
      <c r="E161" s="1124"/>
      <c r="F161" s="1125" t="s">
        <v>307</v>
      </c>
      <c r="G161" s="1126"/>
      <c r="H161" s="1126"/>
      <c r="I161" s="1126"/>
      <c r="J161" s="1162"/>
      <c r="K161" s="1129" t="s">
        <v>209</v>
      </c>
      <c r="L161" s="1130" t="s">
        <v>2154</v>
      </c>
      <c r="M161" s="1126"/>
      <c r="N161" s="1131" t="s">
        <v>209</v>
      </c>
      <c r="O161" s="1132" t="s">
        <v>309</v>
      </c>
      <c r="P161" s="1122"/>
      <c r="Q161" s="1122"/>
      <c r="R161" s="1122"/>
      <c r="S161" s="1122"/>
      <c r="T161" s="1122"/>
      <c r="U161" s="1123"/>
      <c r="V161" s="1122"/>
      <c r="W161" s="1130" t="s">
        <v>1164</v>
      </c>
      <c r="X161" s="1127"/>
      <c r="Y161" s="1132" t="s">
        <v>357</v>
      </c>
      <c r="Z161" s="1122" t="s">
        <v>357</v>
      </c>
      <c r="AA161" s="1123"/>
      <c r="AB161" s="1122" t="s">
        <v>5158</v>
      </c>
      <c r="AC161" s="1133" t="s">
        <v>377</v>
      </c>
      <c r="AD161" s="1132" t="s">
        <v>310</v>
      </c>
      <c r="AE161" s="1123"/>
      <c r="AF161" s="1130" t="s">
        <v>308</v>
      </c>
      <c r="AG161" s="1132" t="s">
        <v>357</v>
      </c>
      <c r="AH161" s="1132" t="s">
        <v>4734</v>
      </c>
      <c r="AI161" s="1132"/>
      <c r="AJ161" s="1132"/>
      <c r="AK161" s="1133" t="s">
        <v>3213</v>
      </c>
      <c r="AL161" s="1131"/>
    </row>
    <row r="162" spans="1:41" s="904" customFormat="1" ht="219.6" hidden="1" outlineLevel="1">
      <c r="A162" s="1136" t="s">
        <v>776</v>
      </c>
      <c r="B162" s="1135" t="s">
        <v>305</v>
      </c>
      <c r="C162" s="1136" t="s">
        <v>3054</v>
      </c>
      <c r="D162" s="1164" t="s">
        <v>759</v>
      </c>
      <c r="E162" s="1136" t="s">
        <v>1281</v>
      </c>
      <c r="F162" s="1138" t="s">
        <v>3055</v>
      </c>
      <c r="G162" s="1139" t="s">
        <v>2309</v>
      </c>
      <c r="H162" s="1140" t="s">
        <v>1468</v>
      </c>
      <c r="I162" s="1140" t="s">
        <v>1467</v>
      </c>
      <c r="J162" s="1142" t="s">
        <v>2842</v>
      </c>
      <c r="K162" s="1143" t="s">
        <v>1415</v>
      </c>
      <c r="L162" s="1138" t="s">
        <v>1466</v>
      </c>
      <c r="M162" s="1145" t="s">
        <v>2470</v>
      </c>
      <c r="N162" s="1144" t="s">
        <v>4231</v>
      </c>
      <c r="O162" s="1138" t="s">
        <v>83</v>
      </c>
      <c r="P162" s="1140" t="s">
        <v>3057</v>
      </c>
      <c r="Q162" s="1140" t="s">
        <v>1606</v>
      </c>
      <c r="R162" s="1140" t="s">
        <v>1607</v>
      </c>
      <c r="S162" s="1140" t="s">
        <v>4619</v>
      </c>
      <c r="T162" s="1140" t="s">
        <v>4620</v>
      </c>
      <c r="U162" s="1140" t="s">
        <v>4621</v>
      </c>
      <c r="V162" s="1142" t="s">
        <v>4622</v>
      </c>
      <c r="W162" s="1146" t="s">
        <v>4012</v>
      </c>
      <c r="X162" s="1147" t="s">
        <v>5442</v>
      </c>
      <c r="Y162" s="1165"/>
      <c r="Z162" s="1142" t="s">
        <v>1027</v>
      </c>
      <c r="AA162" s="1166"/>
      <c r="AB162" s="1136" t="s">
        <v>2584</v>
      </c>
      <c r="AC162" s="1148" t="s">
        <v>4025</v>
      </c>
      <c r="AD162" s="1148" t="s">
        <v>2962</v>
      </c>
      <c r="AE162" s="1136" t="s">
        <v>2441</v>
      </c>
      <c r="AF162" s="1144" t="s">
        <v>2583</v>
      </c>
      <c r="AG162" s="1167" t="s">
        <v>3586</v>
      </c>
      <c r="AH162" s="1138" t="s">
        <v>4431</v>
      </c>
      <c r="AI162" s="1149" t="s">
        <v>4429</v>
      </c>
      <c r="AJ162" s="1142" t="s">
        <v>4430</v>
      </c>
      <c r="AK162" s="1150" t="s">
        <v>995</v>
      </c>
      <c r="AL162" s="1151" t="s">
        <v>4994</v>
      </c>
    </row>
    <row r="163" spans="1:41" s="904" customFormat="1" ht="13.2" hidden="1" outlineLevel="1">
      <c r="A163" s="891" t="s">
        <v>2613</v>
      </c>
      <c r="B163" s="892"/>
      <c r="C163" s="889"/>
      <c r="D163" s="1168" t="str">
        <f>T(F160)</f>
        <v>G</v>
      </c>
      <c r="E163" s="1168">
        <v>1</v>
      </c>
      <c r="F163" s="877" t="s">
        <v>7076</v>
      </c>
      <c r="G163" s="879" t="s">
        <v>3673</v>
      </c>
      <c r="H163" s="890" t="s">
        <v>6005</v>
      </c>
      <c r="I163" s="890" t="s">
        <v>6871</v>
      </c>
      <c r="J163" s="880" t="s">
        <v>6879</v>
      </c>
      <c r="K163" s="895" t="s">
        <v>6919</v>
      </c>
      <c r="L163" s="877"/>
      <c r="M163" s="896" t="s">
        <v>2906</v>
      </c>
      <c r="N163" s="897" t="s">
        <v>6920</v>
      </c>
      <c r="O163" s="898" t="s">
        <v>5993</v>
      </c>
      <c r="P163" s="899" t="s">
        <v>2323</v>
      </c>
      <c r="Q163" s="900" t="s">
        <v>2323</v>
      </c>
      <c r="R163" s="899" t="s">
        <v>2323</v>
      </c>
      <c r="S163" s="900" t="s">
        <v>2323</v>
      </c>
      <c r="T163" s="899" t="s">
        <v>2323</v>
      </c>
      <c r="U163" s="900" t="s">
        <v>2323</v>
      </c>
      <c r="V163" s="901" t="s">
        <v>2323</v>
      </c>
      <c r="W163" s="877" t="s">
        <v>6802</v>
      </c>
      <c r="X163" s="889" t="s">
        <v>6921</v>
      </c>
      <c r="Y163" s="1169"/>
      <c r="Z163" s="889"/>
      <c r="AA163" s="1170"/>
      <c r="AB163" s="889"/>
      <c r="AC163" s="891"/>
      <c r="AD163" s="902">
        <v>122</v>
      </c>
      <c r="AE163" s="889"/>
      <c r="AF163" s="897"/>
      <c r="AG163" s="1170" t="s">
        <v>378</v>
      </c>
      <c r="AH163" s="902"/>
      <c r="AI163" s="903" t="s">
        <v>3305</v>
      </c>
      <c r="AJ163" s="889" t="s">
        <v>5198</v>
      </c>
      <c r="AK163" s="891"/>
      <c r="AL163" s="891"/>
      <c r="AN163" s="904">
        <v>2</v>
      </c>
      <c r="AO163" s="904" t="s">
        <v>4095</v>
      </c>
    </row>
    <row r="164" spans="1:41" s="904" customFormat="1" ht="13.2" hidden="1" outlineLevel="1">
      <c r="A164" s="891" t="s">
        <v>2613</v>
      </c>
      <c r="B164" s="892"/>
      <c r="C164" s="889"/>
      <c r="D164" s="1168" t="str">
        <f>D163</f>
        <v>G</v>
      </c>
      <c r="E164" s="1168">
        <v>2</v>
      </c>
      <c r="F164" s="877" t="s">
        <v>7076</v>
      </c>
      <c r="G164" s="879" t="s">
        <v>3673</v>
      </c>
      <c r="H164" s="890" t="s">
        <v>6005</v>
      </c>
      <c r="I164" s="890" t="s">
        <v>6871</v>
      </c>
      <c r="J164" s="880" t="s">
        <v>6879</v>
      </c>
      <c r="K164" s="895" t="s">
        <v>6919</v>
      </c>
      <c r="L164" s="877" t="s">
        <v>6051</v>
      </c>
      <c r="M164" s="896"/>
      <c r="N164" s="897" t="s">
        <v>6920</v>
      </c>
      <c r="O164" s="898" t="s">
        <v>5993</v>
      </c>
      <c r="P164" s="899" t="s">
        <v>2323</v>
      </c>
      <c r="Q164" s="900" t="s">
        <v>2323</v>
      </c>
      <c r="R164" s="899" t="s">
        <v>2323</v>
      </c>
      <c r="S164" s="900" t="s">
        <v>2323</v>
      </c>
      <c r="T164" s="899" t="s">
        <v>2323</v>
      </c>
      <c r="U164" s="900" t="s">
        <v>2323</v>
      </c>
      <c r="V164" s="901" t="s">
        <v>2323</v>
      </c>
      <c r="W164" s="877" t="s">
        <v>6802</v>
      </c>
      <c r="X164" s="889" t="s">
        <v>6921</v>
      </c>
      <c r="Y164" s="1169"/>
      <c r="Z164" s="889"/>
      <c r="AA164" s="1170"/>
      <c r="AB164" s="889"/>
      <c r="AC164" s="891"/>
      <c r="AD164" s="902">
        <v>122</v>
      </c>
      <c r="AE164" s="889"/>
      <c r="AF164" s="897"/>
      <c r="AG164" s="1170" t="s">
        <v>378</v>
      </c>
      <c r="AH164" s="902"/>
      <c r="AI164" s="903" t="s">
        <v>3305</v>
      </c>
      <c r="AJ164" s="889" t="s">
        <v>5198</v>
      </c>
      <c r="AK164" s="891"/>
      <c r="AL164" s="891"/>
      <c r="AN164" s="904">
        <v>2</v>
      </c>
      <c r="AO164" s="904" t="s">
        <v>4095</v>
      </c>
    </row>
    <row r="165" spans="1:41" s="904" customFormat="1" ht="13.2" hidden="1" outlineLevel="1">
      <c r="A165" s="891" t="s">
        <v>2613</v>
      </c>
      <c r="B165" s="892"/>
      <c r="C165" s="889"/>
      <c r="D165" s="1168" t="str">
        <f t="shared" ref="D165:D171" si="7">D164</f>
        <v>G</v>
      </c>
      <c r="E165" s="1168">
        <v>3</v>
      </c>
      <c r="F165" s="877" t="s">
        <v>6924</v>
      </c>
      <c r="G165" s="879" t="s">
        <v>3671</v>
      </c>
      <c r="H165" s="890" t="s">
        <v>6005</v>
      </c>
      <c r="I165" s="890" t="s">
        <v>6871</v>
      </c>
      <c r="J165" s="880" t="s">
        <v>6373</v>
      </c>
      <c r="K165" s="895" t="s">
        <v>7077</v>
      </c>
      <c r="L165" s="877"/>
      <c r="M165" s="896"/>
      <c r="N165" s="897" t="s">
        <v>7078</v>
      </c>
      <c r="O165" s="898" t="s">
        <v>5993</v>
      </c>
      <c r="P165" s="899" t="s">
        <v>2323</v>
      </c>
      <c r="Q165" s="900" t="s">
        <v>2323</v>
      </c>
      <c r="R165" s="899" t="s">
        <v>2323</v>
      </c>
      <c r="S165" s="900" t="s">
        <v>2323</v>
      </c>
      <c r="T165" s="899" t="s">
        <v>2323</v>
      </c>
      <c r="U165" s="900" t="s">
        <v>2323</v>
      </c>
      <c r="V165" s="901" t="s">
        <v>2323</v>
      </c>
      <c r="W165" s="877" t="s">
        <v>6647</v>
      </c>
      <c r="X165" s="889" t="s">
        <v>6916</v>
      </c>
      <c r="Y165" s="1169"/>
      <c r="Z165" s="889"/>
      <c r="AA165" s="1170"/>
      <c r="AB165" s="889"/>
      <c r="AC165" s="891"/>
      <c r="AD165" s="902"/>
      <c r="AE165" s="889">
        <v>511</v>
      </c>
      <c r="AF165" s="897"/>
      <c r="AG165" s="1170" t="s">
        <v>378</v>
      </c>
      <c r="AH165" s="902"/>
      <c r="AI165" s="903"/>
      <c r="AJ165" s="889"/>
      <c r="AK165" s="891"/>
      <c r="AL165" s="891"/>
      <c r="AN165" s="904">
        <v>2</v>
      </c>
      <c r="AO165" s="904" t="s">
        <v>4095</v>
      </c>
    </row>
    <row r="166" spans="1:41" s="904" customFormat="1" ht="13.2" hidden="1" outlineLevel="1">
      <c r="A166" s="891" t="s">
        <v>2613</v>
      </c>
      <c r="B166" s="892"/>
      <c r="C166" s="889"/>
      <c r="D166" s="1168" t="str">
        <f t="shared" si="7"/>
        <v>G</v>
      </c>
      <c r="E166" s="1168">
        <v>4</v>
      </c>
      <c r="F166" s="877" t="s">
        <v>6924</v>
      </c>
      <c r="G166" s="879" t="s">
        <v>3671</v>
      </c>
      <c r="H166" s="890" t="s">
        <v>6005</v>
      </c>
      <c r="I166" s="890" t="s">
        <v>6871</v>
      </c>
      <c r="J166" s="880" t="s">
        <v>6373</v>
      </c>
      <c r="K166" s="895" t="s">
        <v>7079</v>
      </c>
      <c r="L166" s="877"/>
      <c r="M166" s="896"/>
      <c r="N166" s="897" t="s">
        <v>7080</v>
      </c>
      <c r="O166" s="898" t="s">
        <v>5993</v>
      </c>
      <c r="P166" s="899" t="s">
        <v>2323</v>
      </c>
      <c r="Q166" s="900" t="s">
        <v>2323</v>
      </c>
      <c r="R166" s="899" t="s">
        <v>2323</v>
      </c>
      <c r="S166" s="900" t="s">
        <v>2323</v>
      </c>
      <c r="T166" s="899" t="s">
        <v>2323</v>
      </c>
      <c r="U166" s="900" t="s">
        <v>2323</v>
      </c>
      <c r="V166" s="901" t="s">
        <v>2323</v>
      </c>
      <c r="W166" s="877" t="s">
        <v>6647</v>
      </c>
      <c r="X166" s="889" t="s">
        <v>6923</v>
      </c>
      <c r="Y166" s="1169"/>
      <c r="Z166" s="889"/>
      <c r="AA166" s="1170"/>
      <c r="AB166" s="889"/>
      <c r="AC166" s="891"/>
      <c r="AD166" s="902"/>
      <c r="AE166" s="889">
        <v>512</v>
      </c>
      <c r="AF166" s="897"/>
      <c r="AG166" s="1170" t="s">
        <v>378</v>
      </c>
      <c r="AH166" s="902"/>
      <c r="AI166" s="903"/>
      <c r="AJ166" s="889"/>
      <c r="AK166" s="891"/>
      <c r="AL166" s="891"/>
      <c r="AN166" s="904">
        <v>2</v>
      </c>
      <c r="AO166" s="904" t="s">
        <v>4095</v>
      </c>
    </row>
    <row r="167" spans="1:41" s="904" customFormat="1" ht="13.2" hidden="1" outlineLevel="1">
      <c r="A167" s="891" t="s">
        <v>2613</v>
      </c>
      <c r="B167" s="892"/>
      <c r="C167" s="889"/>
      <c r="D167" s="1168" t="str">
        <f t="shared" si="7"/>
        <v>G</v>
      </c>
      <c r="E167" s="1168">
        <v>5</v>
      </c>
      <c r="F167" s="877" t="s">
        <v>6922</v>
      </c>
      <c r="G167" s="879" t="s">
        <v>3671</v>
      </c>
      <c r="H167" s="890" t="s">
        <v>6005</v>
      </c>
      <c r="I167" s="890" t="s">
        <v>6871</v>
      </c>
      <c r="J167" s="880" t="s">
        <v>5988</v>
      </c>
      <c r="K167" s="895" t="s">
        <v>6067</v>
      </c>
      <c r="L167" s="877" t="s">
        <v>6012</v>
      </c>
      <c r="M167" s="896"/>
      <c r="N167" s="897" t="s">
        <v>6981</v>
      </c>
      <c r="O167" s="898" t="s">
        <v>5993</v>
      </c>
      <c r="P167" s="899" t="s">
        <v>2323</v>
      </c>
      <c r="Q167" s="900" t="s">
        <v>2323</v>
      </c>
      <c r="R167" s="899" t="s">
        <v>2323</v>
      </c>
      <c r="S167" s="900" t="s">
        <v>2323</v>
      </c>
      <c r="T167" s="899" t="s">
        <v>2323</v>
      </c>
      <c r="U167" s="900" t="s">
        <v>2323</v>
      </c>
      <c r="V167" s="901" t="s">
        <v>2323</v>
      </c>
      <c r="W167" s="877" t="s">
        <v>6357</v>
      </c>
      <c r="X167" s="889" t="s">
        <v>6917</v>
      </c>
      <c r="Y167" s="1169"/>
      <c r="Z167" s="889"/>
      <c r="AA167" s="1170"/>
      <c r="AB167" s="889"/>
      <c r="AC167" s="891"/>
      <c r="AD167" s="902"/>
      <c r="AE167" s="889"/>
      <c r="AF167" s="897"/>
      <c r="AG167" s="1170" t="s">
        <v>378</v>
      </c>
      <c r="AH167" s="902"/>
      <c r="AI167" s="903"/>
      <c r="AJ167" s="889"/>
      <c r="AK167" s="891"/>
      <c r="AL167" s="891"/>
      <c r="AN167" s="904">
        <v>2</v>
      </c>
      <c r="AO167" s="904" t="s">
        <v>4095</v>
      </c>
    </row>
    <row r="168" spans="1:41" s="904" customFormat="1" ht="13.2" hidden="1" outlineLevel="1">
      <c r="A168" s="891" t="s">
        <v>2613</v>
      </c>
      <c r="B168" s="892"/>
      <c r="C168" s="889"/>
      <c r="D168" s="1168" t="str">
        <f t="shared" si="7"/>
        <v>G</v>
      </c>
      <c r="E168" s="1168">
        <v>6</v>
      </c>
      <c r="F168" s="877" t="s">
        <v>6922</v>
      </c>
      <c r="G168" s="879" t="s">
        <v>3671</v>
      </c>
      <c r="H168" s="890" t="s">
        <v>6005</v>
      </c>
      <c r="I168" s="890" t="s">
        <v>6871</v>
      </c>
      <c r="J168" s="880" t="s">
        <v>5988</v>
      </c>
      <c r="K168" s="895" t="s">
        <v>6165</v>
      </c>
      <c r="L168" s="877" t="s">
        <v>6012</v>
      </c>
      <c r="M168" s="896"/>
      <c r="N168" s="897" t="s">
        <v>6982</v>
      </c>
      <c r="O168" s="898" t="s">
        <v>5993</v>
      </c>
      <c r="P168" s="899" t="s">
        <v>2323</v>
      </c>
      <c r="Q168" s="900" t="s">
        <v>2323</v>
      </c>
      <c r="R168" s="899" t="s">
        <v>2323</v>
      </c>
      <c r="S168" s="900" t="s">
        <v>2323</v>
      </c>
      <c r="T168" s="899" t="s">
        <v>2323</v>
      </c>
      <c r="U168" s="900" t="s">
        <v>2323</v>
      </c>
      <c r="V168" s="901" t="s">
        <v>2323</v>
      </c>
      <c r="W168" s="877" t="s">
        <v>6357</v>
      </c>
      <c r="X168" s="889" t="s">
        <v>6916</v>
      </c>
      <c r="Y168" s="1169"/>
      <c r="Z168" s="889"/>
      <c r="AA168" s="1170"/>
      <c r="AB168" s="889"/>
      <c r="AC168" s="891"/>
      <c r="AD168" s="902"/>
      <c r="AE168" s="889"/>
      <c r="AF168" s="897"/>
      <c r="AG168" s="1170" t="s">
        <v>378</v>
      </c>
      <c r="AH168" s="902"/>
      <c r="AI168" s="903"/>
      <c r="AJ168" s="889"/>
      <c r="AK168" s="891"/>
      <c r="AL168" s="891"/>
      <c r="AN168" s="904">
        <v>2</v>
      </c>
      <c r="AO168" s="904" t="s">
        <v>4095</v>
      </c>
    </row>
    <row r="169" spans="1:41" s="904" customFormat="1" ht="13.2" hidden="1" outlineLevel="1">
      <c r="A169" s="891" t="s">
        <v>2613</v>
      </c>
      <c r="B169" s="892"/>
      <c r="C169" s="889"/>
      <c r="D169" s="1168" t="str">
        <f t="shared" si="7"/>
        <v>G</v>
      </c>
      <c r="E169" s="1168">
        <v>7</v>
      </c>
      <c r="F169" s="877" t="s">
        <v>6944</v>
      </c>
      <c r="G169" s="879" t="s">
        <v>3671</v>
      </c>
      <c r="H169" s="890" t="s">
        <v>6005</v>
      </c>
      <c r="I169" s="890" t="s">
        <v>6871</v>
      </c>
      <c r="J169" s="880" t="s">
        <v>6402</v>
      </c>
      <c r="K169" s="895" t="s">
        <v>6910</v>
      </c>
      <c r="L169" s="877" t="s">
        <v>3416</v>
      </c>
      <c r="M169" s="896"/>
      <c r="N169" s="897" t="s">
        <v>7081</v>
      </c>
      <c r="O169" s="898" t="s">
        <v>5993</v>
      </c>
      <c r="P169" s="899" t="s">
        <v>2323</v>
      </c>
      <c r="Q169" s="900" t="s">
        <v>2323</v>
      </c>
      <c r="R169" s="899" t="s">
        <v>2323</v>
      </c>
      <c r="S169" s="900" t="s">
        <v>2323</v>
      </c>
      <c r="T169" s="899" t="s">
        <v>2323</v>
      </c>
      <c r="U169" s="900" t="s">
        <v>2323</v>
      </c>
      <c r="V169" s="901" t="s">
        <v>2323</v>
      </c>
      <c r="W169" s="877" t="s">
        <v>7031</v>
      </c>
      <c r="X169" s="889" t="s">
        <v>6917</v>
      </c>
      <c r="Y169" s="1169"/>
      <c r="Z169" s="889"/>
      <c r="AA169" s="1170"/>
      <c r="AB169" s="889"/>
      <c r="AC169" s="891"/>
      <c r="AD169" s="902"/>
      <c r="AE169" s="889">
        <v>517</v>
      </c>
      <c r="AF169" s="897"/>
      <c r="AG169" s="1170" t="s">
        <v>378</v>
      </c>
      <c r="AH169" s="902"/>
      <c r="AI169" s="903"/>
      <c r="AJ169" s="889"/>
      <c r="AK169" s="891"/>
      <c r="AL169" s="891"/>
      <c r="AN169" s="904">
        <v>2</v>
      </c>
      <c r="AO169" s="904" t="s">
        <v>4095</v>
      </c>
    </row>
    <row r="170" spans="1:41" s="904" customFormat="1" ht="13.2" hidden="1" outlineLevel="1">
      <c r="A170" s="891" t="s">
        <v>2613</v>
      </c>
      <c r="B170" s="892"/>
      <c r="C170" s="889"/>
      <c r="D170" s="1168" t="str">
        <f t="shared" si="7"/>
        <v>G</v>
      </c>
      <c r="E170" s="1168">
        <v>8</v>
      </c>
      <c r="F170" s="877" t="s">
        <v>6944</v>
      </c>
      <c r="G170" s="879" t="s">
        <v>3671</v>
      </c>
      <c r="H170" s="890" t="s">
        <v>6005</v>
      </c>
      <c r="I170" s="890" t="s">
        <v>6871</v>
      </c>
      <c r="J170" s="880" t="s">
        <v>6402</v>
      </c>
      <c r="K170" s="895" t="s">
        <v>6908</v>
      </c>
      <c r="L170" s="877" t="s">
        <v>3416</v>
      </c>
      <c r="M170" s="896"/>
      <c r="N170" s="897" t="s">
        <v>7082</v>
      </c>
      <c r="O170" s="898" t="s">
        <v>5993</v>
      </c>
      <c r="P170" s="899" t="s">
        <v>2323</v>
      </c>
      <c r="Q170" s="900" t="s">
        <v>2323</v>
      </c>
      <c r="R170" s="899" t="s">
        <v>2323</v>
      </c>
      <c r="S170" s="900" t="s">
        <v>2323</v>
      </c>
      <c r="T170" s="899" t="s">
        <v>2323</v>
      </c>
      <c r="U170" s="900" t="s">
        <v>2323</v>
      </c>
      <c r="V170" s="901" t="s">
        <v>2323</v>
      </c>
      <c r="W170" s="877" t="s">
        <v>7031</v>
      </c>
      <c r="X170" s="889" t="s">
        <v>6915</v>
      </c>
      <c r="Y170" s="1169"/>
      <c r="Z170" s="889"/>
      <c r="AA170" s="1170"/>
      <c r="AB170" s="889"/>
      <c r="AC170" s="891"/>
      <c r="AD170" s="902"/>
      <c r="AE170" s="889">
        <v>516</v>
      </c>
      <c r="AF170" s="897"/>
      <c r="AG170" s="1170" t="s">
        <v>378</v>
      </c>
      <c r="AH170" s="902"/>
      <c r="AI170" s="903"/>
      <c r="AJ170" s="889"/>
      <c r="AK170" s="891"/>
      <c r="AL170" s="891"/>
      <c r="AN170" s="904">
        <v>2</v>
      </c>
      <c r="AO170" s="904" t="s">
        <v>4095</v>
      </c>
    </row>
    <row r="171" spans="1:41" s="904" customFormat="1" ht="13.2" hidden="1" outlineLevel="1">
      <c r="A171" s="891" t="s">
        <v>2613</v>
      </c>
      <c r="B171" s="892"/>
      <c r="C171" s="889"/>
      <c r="D171" s="1168" t="str">
        <f t="shared" si="7"/>
        <v>G</v>
      </c>
      <c r="E171" s="1168">
        <v>9</v>
      </c>
      <c r="F171" s="877" t="s">
        <v>6944</v>
      </c>
      <c r="G171" s="879" t="s">
        <v>3671</v>
      </c>
      <c r="H171" s="890" t="s">
        <v>6005</v>
      </c>
      <c r="I171" s="890" t="s">
        <v>6871</v>
      </c>
      <c r="J171" s="880" t="s">
        <v>6402</v>
      </c>
      <c r="K171" s="895" t="s">
        <v>6906</v>
      </c>
      <c r="L171" s="877" t="s">
        <v>3416</v>
      </c>
      <c r="M171" s="896"/>
      <c r="N171" s="897" t="s">
        <v>7083</v>
      </c>
      <c r="O171" s="898" t="s">
        <v>5993</v>
      </c>
      <c r="P171" s="899" t="s">
        <v>2323</v>
      </c>
      <c r="Q171" s="900" t="s">
        <v>2323</v>
      </c>
      <c r="R171" s="899" t="s">
        <v>2323</v>
      </c>
      <c r="S171" s="900" t="s">
        <v>2323</v>
      </c>
      <c r="T171" s="899" t="s">
        <v>2323</v>
      </c>
      <c r="U171" s="900" t="s">
        <v>2323</v>
      </c>
      <c r="V171" s="901" t="s">
        <v>2323</v>
      </c>
      <c r="W171" s="877" t="s">
        <v>7031</v>
      </c>
      <c r="X171" s="889" t="s">
        <v>6916</v>
      </c>
      <c r="Y171" s="1169"/>
      <c r="Z171" s="889"/>
      <c r="AA171" s="1170"/>
      <c r="AB171" s="889"/>
      <c r="AC171" s="891"/>
      <c r="AD171" s="902"/>
      <c r="AE171" s="889">
        <v>515</v>
      </c>
      <c r="AF171" s="897"/>
      <c r="AG171" s="1170" t="s">
        <v>379</v>
      </c>
      <c r="AH171" s="902"/>
      <c r="AI171" s="903"/>
      <c r="AJ171" s="889"/>
      <c r="AK171" s="891"/>
      <c r="AL171" s="891"/>
      <c r="AN171" s="904">
        <v>2</v>
      </c>
      <c r="AO171" s="904" t="s">
        <v>4095</v>
      </c>
    </row>
    <row r="172" spans="1:41" s="904" customFormat="1" ht="13.2" hidden="1" outlineLevel="1">
      <c r="A172" s="891" t="s">
        <v>2613</v>
      </c>
      <c r="B172" s="892"/>
      <c r="C172" s="889"/>
      <c r="D172" s="1168" t="str">
        <f>D171</f>
        <v>G</v>
      </c>
      <c r="E172" s="1168">
        <v>10</v>
      </c>
      <c r="F172" s="877" t="s">
        <v>6944</v>
      </c>
      <c r="G172" s="879" t="s">
        <v>3671</v>
      </c>
      <c r="H172" s="890" t="s">
        <v>6005</v>
      </c>
      <c r="I172" s="890" t="s">
        <v>6871</v>
      </c>
      <c r="J172" s="880" t="s">
        <v>6402</v>
      </c>
      <c r="K172" s="895" t="s">
        <v>6903</v>
      </c>
      <c r="L172" s="877" t="s">
        <v>3416</v>
      </c>
      <c r="M172" s="896"/>
      <c r="N172" s="897" t="s">
        <v>7084</v>
      </c>
      <c r="O172" s="898" t="s">
        <v>5993</v>
      </c>
      <c r="P172" s="899" t="s">
        <v>2323</v>
      </c>
      <c r="Q172" s="900" t="s">
        <v>2323</v>
      </c>
      <c r="R172" s="899" t="s">
        <v>2323</v>
      </c>
      <c r="S172" s="900" t="s">
        <v>2323</v>
      </c>
      <c r="T172" s="899" t="s">
        <v>2323</v>
      </c>
      <c r="U172" s="900" t="s">
        <v>2323</v>
      </c>
      <c r="V172" s="901" t="s">
        <v>2323</v>
      </c>
      <c r="W172" s="877" t="s">
        <v>7031</v>
      </c>
      <c r="X172" s="889" t="s">
        <v>6914</v>
      </c>
      <c r="Y172" s="1169"/>
      <c r="Z172" s="889"/>
      <c r="AA172" s="1170"/>
      <c r="AB172" s="889"/>
      <c r="AC172" s="891"/>
      <c r="AD172" s="902"/>
      <c r="AE172" s="889">
        <v>514</v>
      </c>
      <c r="AF172" s="897"/>
      <c r="AG172" s="1170" t="s">
        <v>379</v>
      </c>
      <c r="AH172" s="902"/>
      <c r="AI172" s="903"/>
      <c r="AJ172" s="889"/>
      <c r="AK172" s="891"/>
      <c r="AL172" s="891"/>
      <c r="AN172" s="904">
        <v>2</v>
      </c>
      <c r="AO172" s="904" t="s">
        <v>4095</v>
      </c>
    </row>
    <row r="173" spans="1:41" s="904" customFormat="1" ht="13.2" hidden="1" collapsed="1">
      <c r="K173" s="1082"/>
      <c r="L173" s="1082"/>
      <c r="M173" s="1082"/>
      <c r="N173" s="1082"/>
    </row>
    <row r="174" spans="1:41" s="904" customFormat="1" ht="13.8" hidden="1" thickBot="1">
      <c r="D174" s="904" t="s">
        <v>4095</v>
      </c>
      <c r="O174" s="1115"/>
      <c r="P174" s="1115"/>
    </row>
    <row r="175" spans="1:41" s="904" customFormat="1" ht="13.2" hidden="1">
      <c r="D175" s="1116" t="s">
        <v>149</v>
      </c>
      <c r="E175" s="1117"/>
      <c r="F175" s="1118">
        <v>3</v>
      </c>
      <c r="K175" s="1082"/>
      <c r="L175" s="1082"/>
      <c r="M175" s="1082"/>
      <c r="N175" s="1082"/>
    </row>
    <row r="176" spans="1:41" s="904" customFormat="1" ht="13.8" hidden="1" thickBot="1">
      <c r="D176" s="1119" t="s">
        <v>150</v>
      </c>
      <c r="E176" s="1120"/>
      <c r="F176" s="1114" t="s">
        <v>6342</v>
      </c>
      <c r="K176" s="1082"/>
      <c r="L176" s="1082"/>
      <c r="M176" s="1082"/>
      <c r="N176" s="1082"/>
    </row>
    <row r="177" spans="1:41" s="904" customFormat="1" ht="13.8" hidden="1" outlineLevel="1" thickBot="1">
      <c r="A177" s="1163" t="s">
        <v>9</v>
      </c>
      <c r="B177" s="1122" t="s">
        <v>306</v>
      </c>
      <c r="C177" s="1123"/>
      <c r="D177" s="1090" t="s">
        <v>913</v>
      </c>
      <c r="E177" s="1124"/>
      <c r="F177" s="1125" t="s">
        <v>307</v>
      </c>
      <c r="G177" s="1126"/>
      <c r="H177" s="1126"/>
      <c r="I177" s="1126"/>
      <c r="J177" s="1162"/>
      <c r="K177" s="1129" t="s">
        <v>209</v>
      </c>
      <c r="L177" s="1130" t="s">
        <v>2154</v>
      </c>
      <c r="M177" s="1126"/>
      <c r="N177" s="1131" t="s">
        <v>209</v>
      </c>
      <c r="O177" s="1132" t="s">
        <v>309</v>
      </c>
      <c r="P177" s="1122"/>
      <c r="Q177" s="1122"/>
      <c r="R177" s="1122"/>
      <c r="S177" s="1122"/>
      <c r="T177" s="1122"/>
      <c r="U177" s="1123"/>
      <c r="V177" s="1122"/>
      <c r="W177" s="1130" t="s">
        <v>1164</v>
      </c>
      <c r="X177" s="1127"/>
      <c r="Y177" s="1132" t="s">
        <v>357</v>
      </c>
      <c r="Z177" s="1122" t="s">
        <v>357</v>
      </c>
      <c r="AA177" s="1123"/>
      <c r="AB177" s="1122" t="s">
        <v>5158</v>
      </c>
      <c r="AC177" s="1133" t="s">
        <v>377</v>
      </c>
      <c r="AD177" s="1132" t="s">
        <v>310</v>
      </c>
      <c r="AE177" s="1123"/>
      <c r="AF177" s="1130" t="s">
        <v>308</v>
      </c>
      <c r="AG177" s="1132" t="s">
        <v>357</v>
      </c>
      <c r="AH177" s="1132" t="s">
        <v>4734</v>
      </c>
      <c r="AI177" s="1132"/>
      <c r="AJ177" s="1132"/>
      <c r="AK177" s="1133" t="s">
        <v>3213</v>
      </c>
      <c r="AL177" s="1131"/>
    </row>
    <row r="178" spans="1:41" s="904" customFormat="1" ht="219.6" hidden="1" outlineLevel="1">
      <c r="A178" s="1136" t="s">
        <v>776</v>
      </c>
      <c r="B178" s="1135" t="s">
        <v>305</v>
      </c>
      <c r="C178" s="1136" t="s">
        <v>3054</v>
      </c>
      <c r="D178" s="1164" t="s">
        <v>759</v>
      </c>
      <c r="E178" s="1136" t="s">
        <v>1281</v>
      </c>
      <c r="F178" s="1138" t="s">
        <v>3055</v>
      </c>
      <c r="G178" s="1139" t="s">
        <v>2309</v>
      </c>
      <c r="H178" s="1140" t="s">
        <v>1468</v>
      </c>
      <c r="I178" s="1140" t="s">
        <v>1467</v>
      </c>
      <c r="J178" s="1142" t="s">
        <v>2842</v>
      </c>
      <c r="K178" s="1143" t="s">
        <v>1415</v>
      </c>
      <c r="L178" s="1138" t="s">
        <v>1466</v>
      </c>
      <c r="M178" s="1145" t="s">
        <v>2470</v>
      </c>
      <c r="N178" s="1144" t="s">
        <v>4231</v>
      </c>
      <c r="O178" s="1138" t="s">
        <v>83</v>
      </c>
      <c r="P178" s="1140" t="s">
        <v>3057</v>
      </c>
      <c r="Q178" s="1140" t="s">
        <v>1606</v>
      </c>
      <c r="R178" s="1140" t="s">
        <v>1607</v>
      </c>
      <c r="S178" s="1140" t="s">
        <v>4619</v>
      </c>
      <c r="T178" s="1140" t="s">
        <v>4620</v>
      </c>
      <c r="U178" s="1140" t="s">
        <v>4621</v>
      </c>
      <c r="V178" s="1142" t="s">
        <v>4622</v>
      </c>
      <c r="W178" s="1146" t="s">
        <v>4012</v>
      </c>
      <c r="X178" s="1147" t="s">
        <v>5442</v>
      </c>
      <c r="Y178" s="1165"/>
      <c r="Z178" s="1142" t="s">
        <v>1027</v>
      </c>
      <c r="AA178" s="1166"/>
      <c r="AB178" s="1136" t="s">
        <v>2584</v>
      </c>
      <c r="AC178" s="1148" t="s">
        <v>4025</v>
      </c>
      <c r="AD178" s="1148" t="s">
        <v>2962</v>
      </c>
      <c r="AE178" s="1136" t="s">
        <v>2441</v>
      </c>
      <c r="AF178" s="1144" t="s">
        <v>2583</v>
      </c>
      <c r="AG178" s="1167" t="s">
        <v>3586</v>
      </c>
      <c r="AH178" s="1138" t="s">
        <v>4431</v>
      </c>
      <c r="AI178" s="1149" t="s">
        <v>4429</v>
      </c>
      <c r="AJ178" s="1142" t="s">
        <v>4430</v>
      </c>
      <c r="AK178" s="1150" t="s">
        <v>995</v>
      </c>
      <c r="AL178" s="1151" t="s">
        <v>4994</v>
      </c>
    </row>
    <row r="179" spans="1:41" s="904" customFormat="1" ht="13.2" hidden="1" outlineLevel="1">
      <c r="A179" s="891" t="s">
        <v>2613</v>
      </c>
      <c r="B179" s="892"/>
      <c r="C179" s="889"/>
      <c r="D179" s="1168" t="str">
        <f>T(F176)</f>
        <v>H</v>
      </c>
      <c r="E179" s="1168">
        <v>1</v>
      </c>
      <c r="F179" s="877" t="s">
        <v>3195</v>
      </c>
      <c r="G179" s="879" t="s">
        <v>3671</v>
      </c>
      <c r="H179" s="890"/>
      <c r="I179" s="890"/>
      <c r="J179" s="880"/>
      <c r="K179" s="895"/>
      <c r="L179" s="877"/>
      <c r="M179" s="896"/>
      <c r="N179" s="897"/>
      <c r="O179" s="898"/>
      <c r="P179" s="899"/>
      <c r="Q179" s="900"/>
      <c r="R179" s="899"/>
      <c r="S179" s="900"/>
      <c r="T179" s="899"/>
      <c r="U179" s="900"/>
      <c r="V179" s="901"/>
      <c r="W179" s="877"/>
      <c r="X179" s="889"/>
      <c r="Y179" s="1169"/>
      <c r="Z179" s="889"/>
      <c r="AA179" s="1170"/>
      <c r="AB179" s="889"/>
      <c r="AC179" s="891"/>
      <c r="AD179" s="902"/>
      <c r="AE179" s="889"/>
      <c r="AF179" s="897"/>
      <c r="AG179" s="1170" t="s">
        <v>378</v>
      </c>
      <c r="AH179" s="902"/>
      <c r="AI179" s="903"/>
      <c r="AJ179" s="889"/>
      <c r="AK179" s="891"/>
      <c r="AL179" s="891"/>
      <c r="AN179" s="904">
        <v>2</v>
      </c>
      <c r="AO179" s="904" t="s">
        <v>4095</v>
      </c>
    </row>
    <row r="180" spans="1:41" s="904" customFormat="1" ht="13.2" hidden="1" outlineLevel="1">
      <c r="A180" s="891" t="s">
        <v>2613</v>
      </c>
      <c r="B180" s="892"/>
      <c r="C180" s="889"/>
      <c r="D180" s="1168" t="str">
        <f>D179</f>
        <v>H</v>
      </c>
      <c r="E180" s="1168">
        <v>2</v>
      </c>
      <c r="F180" s="877" t="s">
        <v>3195</v>
      </c>
      <c r="G180" s="879" t="s">
        <v>3671</v>
      </c>
      <c r="H180" s="890"/>
      <c r="I180" s="890"/>
      <c r="J180" s="880"/>
      <c r="K180" s="895"/>
      <c r="L180" s="877"/>
      <c r="M180" s="896"/>
      <c r="N180" s="897"/>
      <c r="O180" s="898"/>
      <c r="P180" s="899"/>
      <c r="Q180" s="900"/>
      <c r="R180" s="899"/>
      <c r="S180" s="900"/>
      <c r="T180" s="899"/>
      <c r="U180" s="900"/>
      <c r="V180" s="901"/>
      <c r="W180" s="877"/>
      <c r="X180" s="889"/>
      <c r="Y180" s="1169"/>
      <c r="Z180" s="889"/>
      <c r="AA180" s="1170"/>
      <c r="AB180" s="889"/>
      <c r="AC180" s="891"/>
      <c r="AD180" s="902"/>
      <c r="AE180" s="889"/>
      <c r="AF180" s="897"/>
      <c r="AG180" s="1170" t="s">
        <v>378</v>
      </c>
      <c r="AH180" s="902"/>
      <c r="AI180" s="903"/>
      <c r="AJ180" s="889"/>
      <c r="AK180" s="891"/>
      <c r="AL180" s="891"/>
      <c r="AN180" s="904">
        <v>2</v>
      </c>
      <c r="AO180" s="904" t="s">
        <v>4095</v>
      </c>
    </row>
    <row r="181" spans="1:41" s="904" customFormat="1" ht="13.2" hidden="1" outlineLevel="1">
      <c r="A181" s="891" t="s">
        <v>2613</v>
      </c>
      <c r="B181" s="892"/>
      <c r="C181" s="889"/>
      <c r="D181" s="1168" t="str">
        <f t="shared" ref="D181:D187" si="8">D180</f>
        <v>H</v>
      </c>
      <c r="E181" s="1168">
        <v>3</v>
      </c>
      <c r="F181" s="877" t="s">
        <v>3195</v>
      </c>
      <c r="G181" s="879" t="s">
        <v>3671</v>
      </c>
      <c r="H181" s="890"/>
      <c r="I181" s="890"/>
      <c r="J181" s="880"/>
      <c r="K181" s="895"/>
      <c r="L181" s="877"/>
      <c r="M181" s="896"/>
      <c r="N181" s="897"/>
      <c r="O181" s="898"/>
      <c r="P181" s="899"/>
      <c r="Q181" s="900"/>
      <c r="R181" s="899"/>
      <c r="S181" s="900"/>
      <c r="T181" s="899"/>
      <c r="U181" s="900"/>
      <c r="V181" s="901"/>
      <c r="W181" s="877"/>
      <c r="X181" s="889"/>
      <c r="Y181" s="1169"/>
      <c r="Z181" s="889"/>
      <c r="AA181" s="1170"/>
      <c r="AB181" s="889"/>
      <c r="AC181" s="891"/>
      <c r="AD181" s="902"/>
      <c r="AE181" s="889"/>
      <c r="AF181" s="897"/>
      <c r="AG181" s="1170" t="s">
        <v>378</v>
      </c>
      <c r="AH181" s="902"/>
      <c r="AI181" s="903"/>
      <c r="AJ181" s="889"/>
      <c r="AK181" s="891"/>
      <c r="AL181" s="891"/>
      <c r="AN181" s="904">
        <v>2</v>
      </c>
      <c r="AO181" s="904" t="s">
        <v>4095</v>
      </c>
    </row>
    <row r="182" spans="1:41" s="904" customFormat="1" ht="13.2" hidden="1" outlineLevel="1">
      <c r="A182" s="891" t="s">
        <v>2613</v>
      </c>
      <c r="B182" s="892"/>
      <c r="C182" s="889"/>
      <c r="D182" s="1168" t="str">
        <f t="shared" si="8"/>
        <v>H</v>
      </c>
      <c r="E182" s="1168">
        <v>4</v>
      </c>
      <c r="F182" s="877" t="s">
        <v>3195</v>
      </c>
      <c r="G182" s="879" t="s">
        <v>3671</v>
      </c>
      <c r="H182" s="890"/>
      <c r="I182" s="890"/>
      <c r="J182" s="880"/>
      <c r="K182" s="895"/>
      <c r="L182" s="877"/>
      <c r="M182" s="896"/>
      <c r="N182" s="897"/>
      <c r="O182" s="898"/>
      <c r="P182" s="899"/>
      <c r="Q182" s="900"/>
      <c r="R182" s="899"/>
      <c r="S182" s="900"/>
      <c r="T182" s="899"/>
      <c r="U182" s="900"/>
      <c r="V182" s="901"/>
      <c r="W182" s="877"/>
      <c r="X182" s="889"/>
      <c r="Y182" s="1169"/>
      <c r="Z182" s="889"/>
      <c r="AA182" s="1170"/>
      <c r="AB182" s="889"/>
      <c r="AC182" s="891"/>
      <c r="AD182" s="902"/>
      <c r="AE182" s="889"/>
      <c r="AF182" s="897"/>
      <c r="AG182" s="1170" t="s">
        <v>378</v>
      </c>
      <c r="AH182" s="902"/>
      <c r="AI182" s="903"/>
      <c r="AJ182" s="889"/>
      <c r="AK182" s="891"/>
      <c r="AL182" s="891"/>
      <c r="AN182" s="904">
        <v>2</v>
      </c>
      <c r="AO182" s="904" t="s">
        <v>4095</v>
      </c>
    </row>
    <row r="183" spans="1:41" s="904" customFormat="1" ht="13.2" hidden="1" outlineLevel="1">
      <c r="A183" s="891" t="s">
        <v>2613</v>
      </c>
      <c r="B183" s="892"/>
      <c r="C183" s="889"/>
      <c r="D183" s="1168" t="str">
        <f t="shared" si="8"/>
        <v>H</v>
      </c>
      <c r="E183" s="1168">
        <v>5</v>
      </c>
      <c r="F183" s="877" t="s">
        <v>3195</v>
      </c>
      <c r="G183" s="879" t="s">
        <v>3671</v>
      </c>
      <c r="H183" s="890"/>
      <c r="I183" s="890"/>
      <c r="J183" s="880"/>
      <c r="K183" s="895"/>
      <c r="L183" s="877"/>
      <c r="M183" s="896"/>
      <c r="N183" s="897"/>
      <c r="O183" s="898"/>
      <c r="P183" s="899"/>
      <c r="Q183" s="900"/>
      <c r="R183" s="899"/>
      <c r="S183" s="900"/>
      <c r="T183" s="899"/>
      <c r="U183" s="900"/>
      <c r="V183" s="901"/>
      <c r="W183" s="877"/>
      <c r="X183" s="889"/>
      <c r="Y183" s="1169"/>
      <c r="Z183" s="889"/>
      <c r="AA183" s="1170"/>
      <c r="AB183" s="889"/>
      <c r="AC183" s="891"/>
      <c r="AD183" s="902"/>
      <c r="AE183" s="889"/>
      <c r="AF183" s="897"/>
      <c r="AG183" s="1170" t="s">
        <v>378</v>
      </c>
      <c r="AH183" s="902"/>
      <c r="AI183" s="903"/>
      <c r="AJ183" s="889"/>
      <c r="AK183" s="891"/>
      <c r="AL183" s="891"/>
      <c r="AN183" s="904">
        <v>2</v>
      </c>
      <c r="AO183" s="904" t="s">
        <v>4095</v>
      </c>
    </row>
    <row r="184" spans="1:41" s="904" customFormat="1" ht="13.2" hidden="1" outlineLevel="1">
      <c r="A184" s="891" t="s">
        <v>2613</v>
      </c>
      <c r="B184" s="892"/>
      <c r="C184" s="889"/>
      <c r="D184" s="1168" t="str">
        <f t="shared" si="8"/>
        <v>H</v>
      </c>
      <c r="E184" s="1168">
        <v>6</v>
      </c>
      <c r="F184" s="877" t="s">
        <v>3195</v>
      </c>
      <c r="G184" s="879" t="s">
        <v>3671</v>
      </c>
      <c r="H184" s="890"/>
      <c r="I184" s="890"/>
      <c r="J184" s="880"/>
      <c r="K184" s="895"/>
      <c r="L184" s="877"/>
      <c r="M184" s="896"/>
      <c r="N184" s="897"/>
      <c r="O184" s="898"/>
      <c r="P184" s="899"/>
      <c r="Q184" s="900"/>
      <c r="R184" s="899"/>
      <c r="S184" s="900"/>
      <c r="T184" s="899"/>
      <c r="U184" s="900"/>
      <c r="V184" s="901"/>
      <c r="W184" s="877"/>
      <c r="X184" s="889"/>
      <c r="Y184" s="1169"/>
      <c r="Z184" s="889"/>
      <c r="AA184" s="1170"/>
      <c r="AB184" s="889"/>
      <c r="AC184" s="891"/>
      <c r="AD184" s="902"/>
      <c r="AE184" s="889"/>
      <c r="AF184" s="897"/>
      <c r="AG184" s="1170" t="s">
        <v>378</v>
      </c>
      <c r="AH184" s="902"/>
      <c r="AI184" s="903"/>
      <c r="AJ184" s="889"/>
      <c r="AK184" s="891"/>
      <c r="AL184" s="891"/>
      <c r="AN184" s="904">
        <v>2</v>
      </c>
      <c r="AO184" s="904" t="s">
        <v>4095</v>
      </c>
    </row>
    <row r="185" spans="1:41" s="904" customFormat="1" ht="13.2" hidden="1" outlineLevel="1">
      <c r="A185" s="891" t="s">
        <v>2613</v>
      </c>
      <c r="B185" s="892"/>
      <c r="C185" s="889"/>
      <c r="D185" s="1168" t="str">
        <f t="shared" si="8"/>
        <v>H</v>
      </c>
      <c r="E185" s="1168">
        <v>7</v>
      </c>
      <c r="F185" s="877" t="s">
        <v>3195</v>
      </c>
      <c r="G185" s="879" t="s">
        <v>3671</v>
      </c>
      <c r="H185" s="890"/>
      <c r="I185" s="890"/>
      <c r="J185" s="880"/>
      <c r="K185" s="895"/>
      <c r="L185" s="877"/>
      <c r="M185" s="896"/>
      <c r="N185" s="897"/>
      <c r="O185" s="898"/>
      <c r="P185" s="899"/>
      <c r="Q185" s="900"/>
      <c r="R185" s="899"/>
      <c r="S185" s="900"/>
      <c r="T185" s="899"/>
      <c r="U185" s="900"/>
      <c r="V185" s="901"/>
      <c r="W185" s="877"/>
      <c r="X185" s="889"/>
      <c r="Y185" s="1169"/>
      <c r="Z185" s="889"/>
      <c r="AA185" s="1170"/>
      <c r="AB185" s="889"/>
      <c r="AC185" s="891"/>
      <c r="AD185" s="902"/>
      <c r="AE185" s="889"/>
      <c r="AF185" s="897"/>
      <c r="AG185" s="1170" t="s">
        <v>378</v>
      </c>
      <c r="AH185" s="902"/>
      <c r="AI185" s="903"/>
      <c r="AJ185" s="889"/>
      <c r="AK185" s="891"/>
      <c r="AL185" s="891"/>
      <c r="AN185" s="904">
        <v>2</v>
      </c>
      <c r="AO185" s="904" t="s">
        <v>4095</v>
      </c>
    </row>
    <row r="186" spans="1:41" s="904" customFormat="1" ht="13.2" hidden="1" outlineLevel="1">
      <c r="A186" s="891" t="s">
        <v>2613</v>
      </c>
      <c r="B186" s="892"/>
      <c r="C186" s="889"/>
      <c r="D186" s="1168" t="str">
        <f t="shared" si="8"/>
        <v>H</v>
      </c>
      <c r="E186" s="1168">
        <v>8</v>
      </c>
      <c r="F186" s="877" t="s">
        <v>3195</v>
      </c>
      <c r="G186" s="879" t="s">
        <v>3671</v>
      </c>
      <c r="H186" s="890"/>
      <c r="I186" s="890"/>
      <c r="J186" s="880"/>
      <c r="K186" s="895"/>
      <c r="L186" s="877"/>
      <c r="M186" s="896"/>
      <c r="N186" s="897"/>
      <c r="O186" s="898"/>
      <c r="P186" s="899"/>
      <c r="Q186" s="900"/>
      <c r="R186" s="899"/>
      <c r="S186" s="900"/>
      <c r="T186" s="899"/>
      <c r="U186" s="900"/>
      <c r="V186" s="901"/>
      <c r="W186" s="877"/>
      <c r="X186" s="889"/>
      <c r="Y186" s="1169"/>
      <c r="Z186" s="889"/>
      <c r="AA186" s="1170"/>
      <c r="AB186" s="889"/>
      <c r="AC186" s="891"/>
      <c r="AD186" s="902"/>
      <c r="AE186" s="889"/>
      <c r="AF186" s="897"/>
      <c r="AG186" s="1170" t="s">
        <v>378</v>
      </c>
      <c r="AH186" s="902"/>
      <c r="AI186" s="903"/>
      <c r="AJ186" s="889"/>
      <c r="AK186" s="891"/>
      <c r="AL186" s="891"/>
      <c r="AN186" s="904">
        <v>2</v>
      </c>
      <c r="AO186" s="904" t="s">
        <v>4095</v>
      </c>
    </row>
    <row r="187" spans="1:41" s="904" customFormat="1" ht="13.2" hidden="1" outlineLevel="1">
      <c r="A187" s="891" t="s">
        <v>2613</v>
      </c>
      <c r="B187" s="892"/>
      <c r="C187" s="889"/>
      <c r="D187" s="1168" t="str">
        <f t="shared" si="8"/>
        <v>H</v>
      </c>
      <c r="E187" s="1168">
        <v>9</v>
      </c>
      <c r="F187" s="877" t="s">
        <v>3195</v>
      </c>
      <c r="G187" s="879" t="s">
        <v>3671</v>
      </c>
      <c r="H187" s="890"/>
      <c r="I187" s="890"/>
      <c r="J187" s="880"/>
      <c r="K187" s="895"/>
      <c r="L187" s="877"/>
      <c r="M187" s="896"/>
      <c r="N187" s="897"/>
      <c r="O187" s="898"/>
      <c r="P187" s="899"/>
      <c r="Q187" s="900"/>
      <c r="R187" s="899"/>
      <c r="S187" s="900"/>
      <c r="T187" s="899"/>
      <c r="U187" s="900"/>
      <c r="V187" s="901"/>
      <c r="W187" s="877"/>
      <c r="X187" s="889"/>
      <c r="Y187" s="1169"/>
      <c r="Z187" s="889"/>
      <c r="AA187" s="1170"/>
      <c r="AB187" s="889"/>
      <c r="AC187" s="891"/>
      <c r="AD187" s="902"/>
      <c r="AE187" s="889"/>
      <c r="AF187" s="897"/>
      <c r="AG187" s="1170" t="s">
        <v>379</v>
      </c>
      <c r="AH187" s="902"/>
      <c r="AI187" s="903"/>
      <c r="AJ187" s="889"/>
      <c r="AK187" s="891"/>
      <c r="AL187" s="891"/>
      <c r="AN187" s="904">
        <v>2</v>
      </c>
      <c r="AO187" s="904" t="s">
        <v>4095</v>
      </c>
    </row>
    <row r="188" spans="1:41" s="904" customFormat="1" ht="13.2" hidden="1" outlineLevel="1">
      <c r="A188" s="891" t="s">
        <v>2613</v>
      </c>
      <c r="B188" s="892"/>
      <c r="C188" s="889"/>
      <c r="D188" s="1168" t="str">
        <f>D187</f>
        <v>H</v>
      </c>
      <c r="E188" s="1168">
        <v>10</v>
      </c>
      <c r="F188" s="877" t="s">
        <v>3195</v>
      </c>
      <c r="G188" s="879" t="s">
        <v>3671</v>
      </c>
      <c r="H188" s="890"/>
      <c r="I188" s="890"/>
      <c r="J188" s="880"/>
      <c r="K188" s="895"/>
      <c r="L188" s="877"/>
      <c r="M188" s="896"/>
      <c r="N188" s="897"/>
      <c r="O188" s="898"/>
      <c r="P188" s="899"/>
      <c r="Q188" s="900"/>
      <c r="R188" s="899"/>
      <c r="S188" s="900"/>
      <c r="T188" s="899"/>
      <c r="U188" s="900"/>
      <c r="V188" s="901"/>
      <c r="W188" s="877"/>
      <c r="X188" s="889"/>
      <c r="Y188" s="1169"/>
      <c r="Z188" s="889"/>
      <c r="AA188" s="1170"/>
      <c r="AB188" s="889"/>
      <c r="AC188" s="891"/>
      <c r="AD188" s="902"/>
      <c r="AE188" s="889"/>
      <c r="AF188" s="897"/>
      <c r="AG188" s="1170" t="s">
        <v>379</v>
      </c>
      <c r="AH188" s="902"/>
      <c r="AI188" s="903"/>
      <c r="AJ188" s="889"/>
      <c r="AK188" s="891"/>
      <c r="AL188" s="891"/>
      <c r="AN188" s="904">
        <v>2</v>
      </c>
      <c r="AO188" s="904" t="s">
        <v>4095</v>
      </c>
    </row>
    <row r="189" spans="1:41" s="904" customFormat="1" ht="13.2" hidden="1" collapsed="1">
      <c r="K189" s="1082"/>
      <c r="L189" s="1082"/>
      <c r="M189" s="1082"/>
      <c r="N189" s="1082"/>
    </row>
    <row r="190" spans="1:41" s="904" customFormat="1" ht="13.8" hidden="1" thickBot="1">
      <c r="D190" s="904" t="s">
        <v>4095</v>
      </c>
      <c r="O190" s="1115"/>
      <c r="P190" s="1115"/>
    </row>
    <row r="191" spans="1:41" s="904" customFormat="1" ht="13.2" hidden="1">
      <c r="D191" s="1116" t="s">
        <v>149</v>
      </c>
      <c r="E191" s="1117"/>
      <c r="F191" s="1118">
        <v>4</v>
      </c>
      <c r="K191" s="1082"/>
      <c r="L191" s="1082"/>
      <c r="M191" s="1082"/>
      <c r="N191" s="1082"/>
    </row>
    <row r="192" spans="1:41" s="904" customFormat="1" ht="13.8" hidden="1" thickBot="1">
      <c r="D192" s="1119" t="s">
        <v>150</v>
      </c>
      <c r="E192" s="1120"/>
      <c r="F192" s="1114" t="s">
        <v>6713</v>
      </c>
      <c r="K192" s="1082"/>
      <c r="L192" s="1082"/>
      <c r="M192" s="1082"/>
      <c r="N192" s="1082"/>
    </row>
    <row r="193" spans="1:41" s="904" customFormat="1" ht="13.8" outlineLevel="1" thickBot="1">
      <c r="A193" s="1163" t="s">
        <v>9</v>
      </c>
      <c r="B193" s="1122" t="s">
        <v>306</v>
      </c>
      <c r="C193" s="1123"/>
      <c r="D193" s="1090" t="s">
        <v>913</v>
      </c>
      <c r="E193" s="1124"/>
      <c r="F193" s="1125" t="s">
        <v>307</v>
      </c>
      <c r="G193" s="1126"/>
      <c r="H193" s="1126"/>
      <c r="I193" s="1126"/>
      <c r="J193" s="1162"/>
      <c r="K193" s="1129" t="s">
        <v>209</v>
      </c>
      <c r="L193" s="1130" t="s">
        <v>2154</v>
      </c>
      <c r="M193" s="1126"/>
      <c r="N193" s="1131" t="s">
        <v>209</v>
      </c>
      <c r="O193" s="1132" t="s">
        <v>309</v>
      </c>
      <c r="P193" s="1122"/>
      <c r="Q193" s="1122"/>
      <c r="R193" s="1122"/>
      <c r="S193" s="1122"/>
      <c r="T193" s="1122"/>
      <c r="U193" s="1123"/>
      <c r="V193" s="1122"/>
      <c r="W193" s="1130" t="s">
        <v>1164</v>
      </c>
      <c r="X193" s="1127"/>
      <c r="Y193" s="1132" t="s">
        <v>357</v>
      </c>
      <c r="Z193" s="1122" t="s">
        <v>357</v>
      </c>
      <c r="AA193" s="1123"/>
      <c r="AB193" s="1122" t="s">
        <v>5158</v>
      </c>
      <c r="AC193" s="1133" t="s">
        <v>377</v>
      </c>
      <c r="AD193" s="1132" t="s">
        <v>310</v>
      </c>
      <c r="AE193" s="1123"/>
      <c r="AF193" s="1130" t="s">
        <v>308</v>
      </c>
      <c r="AG193" s="1132" t="s">
        <v>357</v>
      </c>
      <c r="AH193" s="1132" t="s">
        <v>4734</v>
      </c>
      <c r="AI193" s="1132"/>
      <c r="AJ193" s="1132"/>
      <c r="AK193" s="1133" t="s">
        <v>3213</v>
      </c>
      <c r="AL193" s="1131"/>
    </row>
    <row r="194" spans="1:41" s="904" customFormat="1" ht="219.6" outlineLevel="1">
      <c r="A194" s="1136" t="s">
        <v>776</v>
      </c>
      <c r="B194" s="1135" t="s">
        <v>305</v>
      </c>
      <c r="C194" s="1136" t="s">
        <v>3054</v>
      </c>
      <c r="D194" s="1164" t="s">
        <v>759</v>
      </c>
      <c r="E194" s="1136" t="s">
        <v>1281</v>
      </c>
      <c r="F194" s="1138" t="s">
        <v>3055</v>
      </c>
      <c r="G194" s="1139" t="s">
        <v>2309</v>
      </c>
      <c r="H194" s="1140" t="s">
        <v>1468</v>
      </c>
      <c r="I194" s="1140" t="s">
        <v>1467</v>
      </c>
      <c r="J194" s="1142" t="s">
        <v>2842</v>
      </c>
      <c r="K194" s="1143" t="s">
        <v>1415</v>
      </c>
      <c r="L194" s="1138" t="s">
        <v>1466</v>
      </c>
      <c r="M194" s="1145" t="s">
        <v>2470</v>
      </c>
      <c r="N194" s="1144" t="s">
        <v>4231</v>
      </c>
      <c r="O194" s="1138" t="s">
        <v>83</v>
      </c>
      <c r="P194" s="1140" t="s">
        <v>3057</v>
      </c>
      <c r="Q194" s="1140" t="s">
        <v>1606</v>
      </c>
      <c r="R194" s="1140" t="s">
        <v>1607</v>
      </c>
      <c r="S194" s="1140" t="s">
        <v>4619</v>
      </c>
      <c r="T194" s="1140" t="s">
        <v>4620</v>
      </c>
      <c r="U194" s="1140" t="s">
        <v>4621</v>
      </c>
      <c r="V194" s="1142" t="s">
        <v>4622</v>
      </c>
      <c r="W194" s="1146" t="s">
        <v>4012</v>
      </c>
      <c r="X194" s="1147" t="s">
        <v>5442</v>
      </c>
      <c r="Y194" s="1165"/>
      <c r="Z194" s="1142" t="s">
        <v>1027</v>
      </c>
      <c r="AA194" s="1166"/>
      <c r="AB194" s="1136" t="s">
        <v>2584</v>
      </c>
      <c r="AC194" s="1148" t="s">
        <v>4025</v>
      </c>
      <c r="AD194" s="1148" t="s">
        <v>2962</v>
      </c>
      <c r="AE194" s="1136" t="s">
        <v>2441</v>
      </c>
      <c r="AF194" s="1144" t="s">
        <v>2583</v>
      </c>
      <c r="AG194" s="1167" t="s">
        <v>3586</v>
      </c>
      <c r="AH194" s="1138" t="s">
        <v>4431</v>
      </c>
      <c r="AI194" s="1149" t="s">
        <v>4429</v>
      </c>
      <c r="AJ194" s="1142" t="s">
        <v>4430</v>
      </c>
      <c r="AK194" s="1150" t="s">
        <v>995</v>
      </c>
      <c r="AL194" s="1151" t="s">
        <v>4994</v>
      </c>
    </row>
    <row r="195" spans="1:41" s="904" customFormat="1" ht="13.2" outlineLevel="1">
      <c r="A195" s="891" t="s">
        <v>2613</v>
      </c>
      <c r="B195" s="892"/>
      <c r="C195" s="889"/>
      <c r="D195" s="1168" t="str">
        <f>T(F192)</f>
        <v>I</v>
      </c>
      <c r="E195" s="1168">
        <v>1</v>
      </c>
      <c r="F195" s="877" t="s">
        <v>3195</v>
      </c>
      <c r="G195" s="879" t="s">
        <v>3671</v>
      </c>
      <c r="H195" s="890"/>
      <c r="I195" s="890"/>
      <c r="J195" s="880"/>
      <c r="K195" s="895"/>
      <c r="L195" s="877"/>
      <c r="M195" s="896"/>
      <c r="N195" s="897"/>
      <c r="O195" s="898"/>
      <c r="P195" s="899"/>
      <c r="Q195" s="900"/>
      <c r="R195" s="899"/>
      <c r="S195" s="900"/>
      <c r="T195" s="899"/>
      <c r="U195" s="900"/>
      <c r="V195" s="901"/>
      <c r="W195" s="877"/>
      <c r="X195" s="889"/>
      <c r="Y195" s="1169"/>
      <c r="Z195" s="889"/>
      <c r="AA195" s="1170"/>
      <c r="AB195" s="889"/>
      <c r="AC195" s="891"/>
      <c r="AD195" s="902"/>
      <c r="AE195" s="889"/>
      <c r="AF195" s="897"/>
      <c r="AG195" s="1170" t="s">
        <v>378</v>
      </c>
      <c r="AH195" s="902"/>
      <c r="AI195" s="903"/>
      <c r="AJ195" s="889"/>
      <c r="AK195" s="891"/>
      <c r="AL195" s="891"/>
      <c r="AN195" s="904">
        <v>2</v>
      </c>
      <c r="AO195" s="904" t="s">
        <v>4095</v>
      </c>
    </row>
    <row r="196" spans="1:41" s="904" customFormat="1" ht="13.2" outlineLevel="1">
      <c r="A196" s="891" t="s">
        <v>2613</v>
      </c>
      <c r="B196" s="892"/>
      <c r="C196" s="889"/>
      <c r="D196" s="1168" t="str">
        <f>D195</f>
        <v>I</v>
      </c>
      <c r="E196" s="1168">
        <v>2</v>
      </c>
      <c r="F196" s="877" t="s">
        <v>3195</v>
      </c>
      <c r="G196" s="879" t="s">
        <v>3671</v>
      </c>
      <c r="H196" s="890"/>
      <c r="I196" s="890"/>
      <c r="J196" s="880"/>
      <c r="K196" s="895"/>
      <c r="L196" s="877"/>
      <c r="M196" s="896"/>
      <c r="N196" s="897"/>
      <c r="O196" s="898"/>
      <c r="P196" s="899"/>
      <c r="Q196" s="900"/>
      <c r="R196" s="899"/>
      <c r="S196" s="900"/>
      <c r="T196" s="899"/>
      <c r="U196" s="900"/>
      <c r="V196" s="901"/>
      <c r="W196" s="877"/>
      <c r="X196" s="889"/>
      <c r="Y196" s="1169"/>
      <c r="Z196" s="889"/>
      <c r="AA196" s="1170"/>
      <c r="AB196" s="889"/>
      <c r="AC196" s="891"/>
      <c r="AD196" s="902"/>
      <c r="AE196" s="889"/>
      <c r="AF196" s="897"/>
      <c r="AG196" s="1170" t="s">
        <v>378</v>
      </c>
      <c r="AH196" s="902"/>
      <c r="AI196" s="903"/>
      <c r="AJ196" s="889"/>
      <c r="AK196" s="891"/>
      <c r="AL196" s="891"/>
      <c r="AN196" s="904">
        <v>2</v>
      </c>
      <c r="AO196" s="904" t="s">
        <v>4095</v>
      </c>
    </row>
    <row r="197" spans="1:41" s="904" customFormat="1" ht="13.2" outlineLevel="1">
      <c r="A197" s="891" t="s">
        <v>2613</v>
      </c>
      <c r="B197" s="892"/>
      <c r="C197" s="889"/>
      <c r="D197" s="1168" t="str">
        <f t="shared" ref="D197:D203" si="9">D196</f>
        <v>I</v>
      </c>
      <c r="E197" s="1168">
        <v>3</v>
      </c>
      <c r="F197" s="877" t="s">
        <v>3195</v>
      </c>
      <c r="G197" s="879" t="s">
        <v>3671</v>
      </c>
      <c r="H197" s="890"/>
      <c r="I197" s="890"/>
      <c r="J197" s="880"/>
      <c r="K197" s="895"/>
      <c r="L197" s="877"/>
      <c r="M197" s="896"/>
      <c r="N197" s="897"/>
      <c r="O197" s="898"/>
      <c r="P197" s="899"/>
      <c r="Q197" s="900"/>
      <c r="R197" s="899"/>
      <c r="S197" s="900"/>
      <c r="T197" s="899"/>
      <c r="U197" s="900"/>
      <c r="V197" s="901"/>
      <c r="W197" s="877"/>
      <c r="X197" s="889"/>
      <c r="Y197" s="1169"/>
      <c r="Z197" s="889"/>
      <c r="AA197" s="1170"/>
      <c r="AB197" s="889"/>
      <c r="AC197" s="891"/>
      <c r="AD197" s="902"/>
      <c r="AE197" s="889"/>
      <c r="AF197" s="897"/>
      <c r="AG197" s="1170" t="s">
        <v>378</v>
      </c>
      <c r="AH197" s="902"/>
      <c r="AI197" s="903"/>
      <c r="AJ197" s="889"/>
      <c r="AK197" s="891"/>
      <c r="AL197" s="891"/>
      <c r="AN197" s="904">
        <v>2</v>
      </c>
      <c r="AO197" s="904" t="s">
        <v>4095</v>
      </c>
    </row>
    <row r="198" spans="1:41" s="904" customFormat="1" ht="13.2" outlineLevel="1">
      <c r="A198" s="891" t="s">
        <v>2613</v>
      </c>
      <c r="B198" s="892"/>
      <c r="C198" s="889"/>
      <c r="D198" s="1168" t="str">
        <f t="shared" si="9"/>
        <v>I</v>
      </c>
      <c r="E198" s="1168">
        <v>4</v>
      </c>
      <c r="F198" s="877" t="s">
        <v>3195</v>
      </c>
      <c r="G198" s="879" t="s">
        <v>3671</v>
      </c>
      <c r="H198" s="890"/>
      <c r="I198" s="890"/>
      <c r="J198" s="880"/>
      <c r="K198" s="895"/>
      <c r="L198" s="877"/>
      <c r="M198" s="896"/>
      <c r="N198" s="897"/>
      <c r="O198" s="898"/>
      <c r="P198" s="899"/>
      <c r="Q198" s="900"/>
      <c r="R198" s="899"/>
      <c r="S198" s="900"/>
      <c r="T198" s="899"/>
      <c r="U198" s="900"/>
      <c r="V198" s="901"/>
      <c r="W198" s="877"/>
      <c r="X198" s="889"/>
      <c r="Y198" s="1169"/>
      <c r="Z198" s="889"/>
      <c r="AA198" s="1170"/>
      <c r="AB198" s="889"/>
      <c r="AC198" s="891"/>
      <c r="AD198" s="902"/>
      <c r="AE198" s="889"/>
      <c r="AF198" s="897"/>
      <c r="AG198" s="1170" t="s">
        <v>378</v>
      </c>
      <c r="AH198" s="902"/>
      <c r="AI198" s="903"/>
      <c r="AJ198" s="889"/>
      <c r="AK198" s="891"/>
      <c r="AL198" s="891"/>
      <c r="AN198" s="904">
        <v>2</v>
      </c>
      <c r="AO198" s="904" t="s">
        <v>4095</v>
      </c>
    </row>
    <row r="199" spans="1:41" s="904" customFormat="1" ht="13.2" outlineLevel="1">
      <c r="A199" s="891" t="s">
        <v>2613</v>
      </c>
      <c r="B199" s="892"/>
      <c r="C199" s="889"/>
      <c r="D199" s="1168" t="str">
        <f t="shared" si="9"/>
        <v>I</v>
      </c>
      <c r="E199" s="1168">
        <v>5</v>
      </c>
      <c r="F199" s="877" t="s">
        <v>3195</v>
      </c>
      <c r="G199" s="879" t="s">
        <v>3671</v>
      </c>
      <c r="H199" s="890"/>
      <c r="I199" s="890"/>
      <c r="J199" s="880"/>
      <c r="K199" s="895"/>
      <c r="L199" s="877"/>
      <c r="M199" s="896"/>
      <c r="N199" s="897"/>
      <c r="O199" s="898"/>
      <c r="P199" s="899"/>
      <c r="Q199" s="900"/>
      <c r="R199" s="899"/>
      <c r="S199" s="900"/>
      <c r="T199" s="899"/>
      <c r="U199" s="900"/>
      <c r="V199" s="901"/>
      <c r="W199" s="877"/>
      <c r="X199" s="889"/>
      <c r="Y199" s="1169"/>
      <c r="Z199" s="889"/>
      <c r="AA199" s="1170"/>
      <c r="AB199" s="889"/>
      <c r="AC199" s="891"/>
      <c r="AD199" s="902"/>
      <c r="AE199" s="889"/>
      <c r="AF199" s="897"/>
      <c r="AG199" s="1170" t="s">
        <v>378</v>
      </c>
      <c r="AH199" s="902"/>
      <c r="AI199" s="903"/>
      <c r="AJ199" s="889"/>
      <c r="AK199" s="891"/>
      <c r="AL199" s="891"/>
      <c r="AN199" s="904">
        <v>2</v>
      </c>
      <c r="AO199" s="904" t="s">
        <v>4095</v>
      </c>
    </row>
    <row r="200" spans="1:41" s="904" customFormat="1" ht="13.2" outlineLevel="1">
      <c r="A200" s="891" t="s">
        <v>2613</v>
      </c>
      <c r="B200" s="892"/>
      <c r="C200" s="889"/>
      <c r="D200" s="1168" t="str">
        <f t="shared" si="9"/>
        <v>I</v>
      </c>
      <c r="E200" s="1168">
        <v>6</v>
      </c>
      <c r="F200" s="877" t="s">
        <v>3195</v>
      </c>
      <c r="G200" s="879" t="s">
        <v>3671</v>
      </c>
      <c r="H200" s="890"/>
      <c r="I200" s="890"/>
      <c r="J200" s="880"/>
      <c r="K200" s="895"/>
      <c r="L200" s="877"/>
      <c r="M200" s="896"/>
      <c r="N200" s="897"/>
      <c r="O200" s="898"/>
      <c r="P200" s="899"/>
      <c r="Q200" s="900"/>
      <c r="R200" s="899"/>
      <c r="S200" s="900"/>
      <c r="T200" s="899"/>
      <c r="U200" s="900"/>
      <c r="V200" s="901"/>
      <c r="W200" s="877"/>
      <c r="X200" s="889"/>
      <c r="Y200" s="1169"/>
      <c r="Z200" s="889"/>
      <c r="AA200" s="1170"/>
      <c r="AB200" s="889"/>
      <c r="AC200" s="891"/>
      <c r="AD200" s="902"/>
      <c r="AE200" s="889"/>
      <c r="AF200" s="897"/>
      <c r="AG200" s="1170" t="s">
        <v>378</v>
      </c>
      <c r="AH200" s="902"/>
      <c r="AI200" s="903"/>
      <c r="AJ200" s="889"/>
      <c r="AK200" s="891"/>
      <c r="AL200" s="891"/>
      <c r="AN200" s="904">
        <v>2</v>
      </c>
      <c r="AO200" s="904" t="s">
        <v>4095</v>
      </c>
    </row>
    <row r="201" spans="1:41" s="904" customFormat="1" ht="13.2" outlineLevel="1">
      <c r="A201" s="891" t="s">
        <v>2613</v>
      </c>
      <c r="B201" s="892"/>
      <c r="C201" s="889"/>
      <c r="D201" s="1168" t="str">
        <f t="shared" si="9"/>
        <v>I</v>
      </c>
      <c r="E201" s="1168">
        <v>7</v>
      </c>
      <c r="F201" s="877" t="s">
        <v>3195</v>
      </c>
      <c r="G201" s="879" t="s">
        <v>3671</v>
      </c>
      <c r="H201" s="890"/>
      <c r="I201" s="890"/>
      <c r="J201" s="880"/>
      <c r="K201" s="895"/>
      <c r="L201" s="877"/>
      <c r="M201" s="896"/>
      <c r="N201" s="897"/>
      <c r="O201" s="898"/>
      <c r="P201" s="899"/>
      <c r="Q201" s="900"/>
      <c r="R201" s="899"/>
      <c r="S201" s="900"/>
      <c r="T201" s="899"/>
      <c r="U201" s="900"/>
      <c r="V201" s="901"/>
      <c r="W201" s="877"/>
      <c r="X201" s="889"/>
      <c r="Y201" s="1169"/>
      <c r="Z201" s="889"/>
      <c r="AA201" s="1170"/>
      <c r="AB201" s="889"/>
      <c r="AC201" s="891"/>
      <c r="AD201" s="902"/>
      <c r="AE201" s="889"/>
      <c r="AF201" s="897"/>
      <c r="AG201" s="1170" t="s">
        <v>378</v>
      </c>
      <c r="AH201" s="902"/>
      <c r="AI201" s="903"/>
      <c r="AJ201" s="889"/>
      <c r="AK201" s="891"/>
      <c r="AL201" s="891"/>
      <c r="AN201" s="904">
        <v>2</v>
      </c>
      <c r="AO201" s="904" t="s">
        <v>4095</v>
      </c>
    </row>
    <row r="202" spans="1:41" s="904" customFormat="1" ht="13.2" outlineLevel="1">
      <c r="A202" s="891" t="s">
        <v>2613</v>
      </c>
      <c r="B202" s="892"/>
      <c r="C202" s="889"/>
      <c r="D202" s="1168" t="str">
        <f t="shared" si="9"/>
        <v>I</v>
      </c>
      <c r="E202" s="1168">
        <v>8</v>
      </c>
      <c r="F202" s="877" t="s">
        <v>3195</v>
      </c>
      <c r="G202" s="879" t="s">
        <v>3671</v>
      </c>
      <c r="H202" s="890"/>
      <c r="I202" s="890"/>
      <c r="J202" s="880"/>
      <c r="K202" s="895"/>
      <c r="L202" s="877"/>
      <c r="M202" s="896"/>
      <c r="N202" s="897"/>
      <c r="O202" s="898"/>
      <c r="P202" s="899"/>
      <c r="Q202" s="900"/>
      <c r="R202" s="899"/>
      <c r="S202" s="900"/>
      <c r="T202" s="899"/>
      <c r="U202" s="900"/>
      <c r="V202" s="901"/>
      <c r="W202" s="877"/>
      <c r="X202" s="889"/>
      <c r="Y202" s="1169"/>
      <c r="Z202" s="889"/>
      <c r="AA202" s="1170"/>
      <c r="AB202" s="889"/>
      <c r="AC202" s="891"/>
      <c r="AD202" s="902"/>
      <c r="AE202" s="889"/>
      <c r="AF202" s="897"/>
      <c r="AG202" s="1170" t="s">
        <v>378</v>
      </c>
      <c r="AH202" s="902"/>
      <c r="AI202" s="903"/>
      <c r="AJ202" s="889"/>
      <c r="AK202" s="891"/>
      <c r="AL202" s="891"/>
      <c r="AN202" s="904">
        <v>2</v>
      </c>
      <c r="AO202" s="904" t="s">
        <v>4095</v>
      </c>
    </row>
    <row r="203" spans="1:41" s="904" customFormat="1" ht="13.2" outlineLevel="1">
      <c r="A203" s="891" t="s">
        <v>2613</v>
      </c>
      <c r="B203" s="892"/>
      <c r="C203" s="889"/>
      <c r="D203" s="1168" t="str">
        <f t="shared" si="9"/>
        <v>I</v>
      </c>
      <c r="E203" s="1168">
        <v>9</v>
      </c>
      <c r="F203" s="877" t="s">
        <v>3195</v>
      </c>
      <c r="G203" s="879" t="s">
        <v>3671</v>
      </c>
      <c r="H203" s="890"/>
      <c r="I203" s="890"/>
      <c r="J203" s="880"/>
      <c r="K203" s="895"/>
      <c r="L203" s="877"/>
      <c r="M203" s="896"/>
      <c r="N203" s="897"/>
      <c r="O203" s="898"/>
      <c r="P203" s="899"/>
      <c r="Q203" s="900"/>
      <c r="R203" s="899"/>
      <c r="S203" s="900"/>
      <c r="T203" s="899"/>
      <c r="U203" s="900"/>
      <c r="V203" s="901"/>
      <c r="W203" s="877"/>
      <c r="X203" s="889"/>
      <c r="Y203" s="1169"/>
      <c r="Z203" s="889"/>
      <c r="AA203" s="1170"/>
      <c r="AB203" s="889"/>
      <c r="AC203" s="891"/>
      <c r="AD203" s="902"/>
      <c r="AE203" s="889"/>
      <c r="AF203" s="897"/>
      <c r="AG203" s="1170" t="s">
        <v>379</v>
      </c>
      <c r="AH203" s="902"/>
      <c r="AI203" s="903"/>
      <c r="AJ203" s="889"/>
      <c r="AK203" s="891"/>
      <c r="AL203" s="891"/>
      <c r="AN203" s="904">
        <v>2</v>
      </c>
      <c r="AO203" s="904" t="s">
        <v>4095</v>
      </c>
    </row>
    <row r="204" spans="1:41" s="904" customFormat="1" ht="13.2" outlineLevel="1">
      <c r="A204" s="891" t="s">
        <v>2613</v>
      </c>
      <c r="B204" s="892"/>
      <c r="C204" s="889"/>
      <c r="D204" s="1168" t="str">
        <f>D203</f>
        <v>I</v>
      </c>
      <c r="E204" s="1168">
        <v>10</v>
      </c>
      <c r="F204" s="877" t="s">
        <v>3195</v>
      </c>
      <c r="G204" s="879" t="s">
        <v>3671</v>
      </c>
      <c r="H204" s="890"/>
      <c r="I204" s="890"/>
      <c r="J204" s="880"/>
      <c r="K204" s="895"/>
      <c r="L204" s="877"/>
      <c r="M204" s="896"/>
      <c r="N204" s="897"/>
      <c r="O204" s="898"/>
      <c r="P204" s="899"/>
      <c r="Q204" s="900"/>
      <c r="R204" s="899"/>
      <c r="S204" s="900"/>
      <c r="T204" s="899"/>
      <c r="U204" s="900"/>
      <c r="V204" s="901"/>
      <c r="W204" s="877"/>
      <c r="X204" s="889"/>
      <c r="Y204" s="1169"/>
      <c r="Z204" s="889"/>
      <c r="AA204" s="1170"/>
      <c r="AB204" s="889"/>
      <c r="AC204" s="891"/>
      <c r="AD204" s="902"/>
      <c r="AE204" s="889"/>
      <c r="AF204" s="897"/>
      <c r="AG204" s="1170" t="s">
        <v>379</v>
      </c>
      <c r="AH204" s="902"/>
      <c r="AI204" s="903"/>
      <c r="AJ204" s="889"/>
      <c r="AK204" s="891"/>
      <c r="AL204" s="891"/>
      <c r="AN204" s="904">
        <v>2</v>
      </c>
      <c r="AO204" s="904" t="s">
        <v>4095</v>
      </c>
    </row>
    <row r="205" spans="1:41" s="904" customFormat="1" ht="13.2">
      <c r="K205" s="1082"/>
      <c r="L205" s="1082"/>
      <c r="M205" s="1082"/>
      <c r="N205" s="1082"/>
    </row>
    <row r="206" spans="1:41" s="904" customFormat="1" ht="13.8" thickBot="1">
      <c r="D206" s="904" t="s">
        <v>4095</v>
      </c>
      <c r="O206" s="1115"/>
      <c r="P206" s="1115"/>
    </row>
    <row r="207" spans="1:41" s="904" customFormat="1" ht="13.2">
      <c r="D207" s="1116" t="s">
        <v>149</v>
      </c>
      <c r="E207" s="1117"/>
      <c r="F207" s="1118">
        <v>5</v>
      </c>
      <c r="K207" s="1082"/>
      <c r="L207" s="1082"/>
      <c r="M207" s="1082"/>
      <c r="N207" s="1082"/>
    </row>
    <row r="208" spans="1:41" s="904" customFormat="1" ht="13.8" thickBot="1">
      <c r="D208" s="1119" t="s">
        <v>150</v>
      </c>
      <c r="E208" s="1120"/>
      <c r="F208" s="1114" t="s">
        <v>6712</v>
      </c>
      <c r="K208" s="1082"/>
      <c r="L208" s="1082"/>
      <c r="M208" s="1082"/>
      <c r="N208" s="1082"/>
    </row>
    <row r="209" spans="1:41" s="904" customFormat="1" ht="13.8" outlineLevel="1" thickBot="1">
      <c r="A209" s="1163" t="s">
        <v>9</v>
      </c>
      <c r="B209" s="1122" t="s">
        <v>306</v>
      </c>
      <c r="C209" s="1123"/>
      <c r="D209" s="1090" t="s">
        <v>913</v>
      </c>
      <c r="E209" s="1124"/>
      <c r="F209" s="1125" t="s">
        <v>307</v>
      </c>
      <c r="G209" s="1126"/>
      <c r="H209" s="1126"/>
      <c r="I209" s="1126"/>
      <c r="J209" s="1162"/>
      <c r="K209" s="1129" t="s">
        <v>209</v>
      </c>
      <c r="L209" s="1130" t="s">
        <v>2154</v>
      </c>
      <c r="M209" s="1126"/>
      <c r="N209" s="1131" t="s">
        <v>209</v>
      </c>
      <c r="O209" s="1132" t="s">
        <v>309</v>
      </c>
      <c r="P209" s="1122"/>
      <c r="Q209" s="1122"/>
      <c r="R209" s="1122"/>
      <c r="S209" s="1122"/>
      <c r="T209" s="1122"/>
      <c r="U209" s="1123"/>
      <c r="V209" s="1122"/>
      <c r="W209" s="1130" t="s">
        <v>1164</v>
      </c>
      <c r="X209" s="1127"/>
      <c r="Y209" s="1132" t="s">
        <v>357</v>
      </c>
      <c r="Z209" s="1122" t="s">
        <v>357</v>
      </c>
      <c r="AA209" s="1123"/>
      <c r="AB209" s="1122" t="s">
        <v>5158</v>
      </c>
      <c r="AC209" s="1133" t="s">
        <v>377</v>
      </c>
      <c r="AD209" s="1132" t="s">
        <v>310</v>
      </c>
      <c r="AE209" s="1123"/>
      <c r="AF209" s="1130" t="s">
        <v>308</v>
      </c>
      <c r="AG209" s="1132" t="s">
        <v>357</v>
      </c>
      <c r="AH209" s="1132" t="s">
        <v>4734</v>
      </c>
      <c r="AI209" s="1132"/>
      <c r="AJ209" s="1132"/>
      <c r="AK209" s="1133" t="s">
        <v>3213</v>
      </c>
      <c r="AL209" s="1131"/>
    </row>
    <row r="210" spans="1:41" s="904" customFormat="1" ht="219.6" outlineLevel="1">
      <c r="A210" s="1136" t="s">
        <v>776</v>
      </c>
      <c r="B210" s="1135" t="s">
        <v>305</v>
      </c>
      <c r="C210" s="1136" t="s">
        <v>3054</v>
      </c>
      <c r="D210" s="1164" t="s">
        <v>759</v>
      </c>
      <c r="E210" s="1136" t="s">
        <v>1281</v>
      </c>
      <c r="F210" s="1138" t="s">
        <v>3055</v>
      </c>
      <c r="G210" s="1139" t="s">
        <v>2309</v>
      </c>
      <c r="H210" s="1140" t="s">
        <v>1468</v>
      </c>
      <c r="I210" s="1140" t="s">
        <v>1467</v>
      </c>
      <c r="J210" s="1142" t="s">
        <v>2842</v>
      </c>
      <c r="K210" s="1143" t="s">
        <v>1415</v>
      </c>
      <c r="L210" s="1138" t="s">
        <v>1466</v>
      </c>
      <c r="M210" s="1145" t="s">
        <v>2470</v>
      </c>
      <c r="N210" s="1144" t="s">
        <v>4231</v>
      </c>
      <c r="O210" s="1138" t="s">
        <v>83</v>
      </c>
      <c r="P210" s="1140" t="s">
        <v>3057</v>
      </c>
      <c r="Q210" s="1140" t="s">
        <v>1606</v>
      </c>
      <c r="R210" s="1140" t="s">
        <v>1607</v>
      </c>
      <c r="S210" s="1140" t="s">
        <v>4619</v>
      </c>
      <c r="T210" s="1140" t="s">
        <v>4620</v>
      </c>
      <c r="U210" s="1140" t="s">
        <v>4621</v>
      </c>
      <c r="V210" s="1142" t="s">
        <v>4622</v>
      </c>
      <c r="W210" s="1146" t="s">
        <v>4012</v>
      </c>
      <c r="X210" s="1147" t="s">
        <v>5442</v>
      </c>
      <c r="Y210" s="1165"/>
      <c r="Z210" s="1142" t="s">
        <v>1027</v>
      </c>
      <c r="AA210" s="1166"/>
      <c r="AB210" s="1136" t="s">
        <v>2584</v>
      </c>
      <c r="AC210" s="1148" t="s">
        <v>4025</v>
      </c>
      <c r="AD210" s="1148" t="s">
        <v>2962</v>
      </c>
      <c r="AE210" s="1136" t="s">
        <v>2441</v>
      </c>
      <c r="AF210" s="1144" t="s">
        <v>2583</v>
      </c>
      <c r="AG210" s="1167" t="s">
        <v>3586</v>
      </c>
      <c r="AH210" s="1138" t="s">
        <v>4431</v>
      </c>
      <c r="AI210" s="1149" t="s">
        <v>4429</v>
      </c>
      <c r="AJ210" s="1142" t="s">
        <v>4430</v>
      </c>
      <c r="AK210" s="1150" t="s">
        <v>995</v>
      </c>
      <c r="AL210" s="1151" t="s">
        <v>4994</v>
      </c>
    </row>
    <row r="211" spans="1:41" s="904" customFormat="1" ht="13.2" outlineLevel="1">
      <c r="A211" s="891" t="s">
        <v>2613</v>
      </c>
      <c r="B211" s="892"/>
      <c r="C211" s="889"/>
      <c r="D211" s="1168" t="str">
        <f>T(F208)</f>
        <v>J</v>
      </c>
      <c r="E211" s="1168">
        <v>1</v>
      </c>
      <c r="F211" s="877" t="s">
        <v>3195</v>
      </c>
      <c r="G211" s="879" t="s">
        <v>3671</v>
      </c>
      <c r="H211" s="890"/>
      <c r="I211" s="890"/>
      <c r="J211" s="880"/>
      <c r="K211" s="895"/>
      <c r="L211" s="877"/>
      <c r="M211" s="896"/>
      <c r="N211" s="897"/>
      <c r="O211" s="898"/>
      <c r="P211" s="899"/>
      <c r="Q211" s="900"/>
      <c r="R211" s="899"/>
      <c r="S211" s="900"/>
      <c r="T211" s="899"/>
      <c r="U211" s="900"/>
      <c r="V211" s="901"/>
      <c r="W211" s="877"/>
      <c r="X211" s="889"/>
      <c r="Y211" s="1169"/>
      <c r="Z211" s="889"/>
      <c r="AA211" s="1170"/>
      <c r="AB211" s="889"/>
      <c r="AC211" s="891"/>
      <c r="AD211" s="902"/>
      <c r="AE211" s="889"/>
      <c r="AF211" s="897"/>
      <c r="AG211" s="1170" t="s">
        <v>378</v>
      </c>
      <c r="AH211" s="902"/>
      <c r="AI211" s="903"/>
      <c r="AJ211" s="889"/>
      <c r="AK211" s="891"/>
      <c r="AL211" s="891"/>
      <c r="AN211" s="904">
        <v>2</v>
      </c>
      <c r="AO211" s="904" t="s">
        <v>4095</v>
      </c>
    </row>
    <row r="212" spans="1:41" s="904" customFormat="1" ht="13.2" outlineLevel="1">
      <c r="A212" s="891" t="s">
        <v>2613</v>
      </c>
      <c r="B212" s="892"/>
      <c r="C212" s="889"/>
      <c r="D212" s="1168" t="str">
        <f>D211</f>
        <v>J</v>
      </c>
      <c r="E212" s="1168">
        <v>2</v>
      </c>
      <c r="F212" s="877" t="s">
        <v>3195</v>
      </c>
      <c r="G212" s="879" t="s">
        <v>3671</v>
      </c>
      <c r="H212" s="890"/>
      <c r="I212" s="890"/>
      <c r="J212" s="880"/>
      <c r="K212" s="895"/>
      <c r="L212" s="877"/>
      <c r="M212" s="896"/>
      <c r="N212" s="897"/>
      <c r="O212" s="898"/>
      <c r="P212" s="899"/>
      <c r="Q212" s="900"/>
      <c r="R212" s="899"/>
      <c r="S212" s="900"/>
      <c r="T212" s="899"/>
      <c r="U212" s="900"/>
      <c r="V212" s="901"/>
      <c r="W212" s="877"/>
      <c r="X212" s="889"/>
      <c r="Y212" s="1169"/>
      <c r="Z212" s="889"/>
      <c r="AA212" s="1170"/>
      <c r="AB212" s="889"/>
      <c r="AC212" s="891"/>
      <c r="AD212" s="902"/>
      <c r="AE212" s="889"/>
      <c r="AF212" s="897"/>
      <c r="AG212" s="1170" t="s">
        <v>378</v>
      </c>
      <c r="AH212" s="902"/>
      <c r="AI212" s="903"/>
      <c r="AJ212" s="889"/>
      <c r="AK212" s="891"/>
      <c r="AL212" s="891"/>
      <c r="AN212" s="904">
        <v>2</v>
      </c>
      <c r="AO212" s="904" t="s">
        <v>4095</v>
      </c>
    </row>
    <row r="213" spans="1:41" s="904" customFormat="1" ht="13.2" outlineLevel="1">
      <c r="A213" s="891" t="s">
        <v>2613</v>
      </c>
      <c r="B213" s="892"/>
      <c r="C213" s="889"/>
      <c r="D213" s="1168" t="str">
        <f t="shared" ref="D213:D219" si="10">D212</f>
        <v>J</v>
      </c>
      <c r="E213" s="1168">
        <v>3</v>
      </c>
      <c r="F213" s="877" t="s">
        <v>3195</v>
      </c>
      <c r="G213" s="879" t="s">
        <v>3671</v>
      </c>
      <c r="H213" s="890"/>
      <c r="I213" s="890"/>
      <c r="J213" s="880"/>
      <c r="K213" s="895"/>
      <c r="L213" s="877"/>
      <c r="M213" s="896"/>
      <c r="N213" s="897"/>
      <c r="O213" s="898"/>
      <c r="P213" s="899"/>
      <c r="Q213" s="900"/>
      <c r="R213" s="899"/>
      <c r="S213" s="900"/>
      <c r="T213" s="899"/>
      <c r="U213" s="900"/>
      <c r="V213" s="901"/>
      <c r="W213" s="877"/>
      <c r="X213" s="889"/>
      <c r="Y213" s="1169"/>
      <c r="Z213" s="889"/>
      <c r="AA213" s="1170"/>
      <c r="AB213" s="889"/>
      <c r="AC213" s="891"/>
      <c r="AD213" s="902"/>
      <c r="AE213" s="889"/>
      <c r="AF213" s="897"/>
      <c r="AG213" s="1170" t="s">
        <v>378</v>
      </c>
      <c r="AH213" s="902"/>
      <c r="AI213" s="903"/>
      <c r="AJ213" s="889"/>
      <c r="AK213" s="891"/>
      <c r="AL213" s="891"/>
      <c r="AN213" s="904">
        <v>2</v>
      </c>
      <c r="AO213" s="904" t="s">
        <v>4095</v>
      </c>
    </row>
    <row r="214" spans="1:41" s="904" customFormat="1" ht="13.2" outlineLevel="1">
      <c r="A214" s="891" t="s">
        <v>2613</v>
      </c>
      <c r="B214" s="892"/>
      <c r="C214" s="889"/>
      <c r="D214" s="1168" t="str">
        <f t="shared" si="10"/>
        <v>J</v>
      </c>
      <c r="E214" s="1168">
        <v>4</v>
      </c>
      <c r="F214" s="877" t="s">
        <v>3195</v>
      </c>
      <c r="G214" s="879" t="s">
        <v>3671</v>
      </c>
      <c r="H214" s="890"/>
      <c r="I214" s="890"/>
      <c r="J214" s="880"/>
      <c r="K214" s="895"/>
      <c r="L214" s="877"/>
      <c r="M214" s="896"/>
      <c r="N214" s="897"/>
      <c r="O214" s="898"/>
      <c r="P214" s="899"/>
      <c r="Q214" s="900"/>
      <c r="R214" s="899"/>
      <c r="S214" s="900"/>
      <c r="T214" s="899"/>
      <c r="U214" s="900"/>
      <c r="V214" s="901"/>
      <c r="W214" s="877"/>
      <c r="X214" s="889"/>
      <c r="Y214" s="1169"/>
      <c r="Z214" s="889"/>
      <c r="AA214" s="1170"/>
      <c r="AB214" s="889"/>
      <c r="AC214" s="891"/>
      <c r="AD214" s="902"/>
      <c r="AE214" s="889"/>
      <c r="AF214" s="897"/>
      <c r="AG214" s="1170" t="s">
        <v>378</v>
      </c>
      <c r="AH214" s="902"/>
      <c r="AI214" s="903"/>
      <c r="AJ214" s="889"/>
      <c r="AK214" s="891"/>
      <c r="AL214" s="891"/>
      <c r="AN214" s="904">
        <v>2</v>
      </c>
      <c r="AO214" s="904" t="s">
        <v>4095</v>
      </c>
    </row>
    <row r="215" spans="1:41" s="904" customFormat="1" ht="13.2" outlineLevel="1">
      <c r="A215" s="891" t="s">
        <v>2613</v>
      </c>
      <c r="B215" s="892"/>
      <c r="C215" s="889"/>
      <c r="D215" s="1168" t="str">
        <f t="shared" si="10"/>
        <v>J</v>
      </c>
      <c r="E215" s="1168">
        <v>5</v>
      </c>
      <c r="F215" s="877" t="s">
        <v>3195</v>
      </c>
      <c r="G215" s="879" t="s">
        <v>3671</v>
      </c>
      <c r="H215" s="890"/>
      <c r="I215" s="890"/>
      <c r="J215" s="880"/>
      <c r="K215" s="895"/>
      <c r="L215" s="877"/>
      <c r="M215" s="896"/>
      <c r="N215" s="897"/>
      <c r="O215" s="898"/>
      <c r="P215" s="899"/>
      <c r="Q215" s="900"/>
      <c r="R215" s="899"/>
      <c r="S215" s="900"/>
      <c r="T215" s="899"/>
      <c r="U215" s="900"/>
      <c r="V215" s="901"/>
      <c r="W215" s="877"/>
      <c r="X215" s="889"/>
      <c r="Y215" s="1169"/>
      <c r="Z215" s="889"/>
      <c r="AA215" s="1170"/>
      <c r="AB215" s="889"/>
      <c r="AC215" s="891"/>
      <c r="AD215" s="902"/>
      <c r="AE215" s="889"/>
      <c r="AF215" s="897"/>
      <c r="AG215" s="1170" t="s">
        <v>378</v>
      </c>
      <c r="AH215" s="902"/>
      <c r="AI215" s="903"/>
      <c r="AJ215" s="889"/>
      <c r="AK215" s="891"/>
      <c r="AL215" s="891"/>
      <c r="AN215" s="904">
        <v>2</v>
      </c>
      <c r="AO215" s="904" t="s">
        <v>4095</v>
      </c>
    </row>
    <row r="216" spans="1:41" s="904" customFormat="1" ht="13.2" outlineLevel="1">
      <c r="A216" s="891" t="s">
        <v>2613</v>
      </c>
      <c r="B216" s="892"/>
      <c r="C216" s="889"/>
      <c r="D216" s="1168" t="str">
        <f t="shared" si="10"/>
        <v>J</v>
      </c>
      <c r="E216" s="1168">
        <v>6</v>
      </c>
      <c r="F216" s="877" t="s">
        <v>3195</v>
      </c>
      <c r="G216" s="879" t="s">
        <v>3671</v>
      </c>
      <c r="H216" s="890"/>
      <c r="I216" s="890"/>
      <c r="J216" s="880"/>
      <c r="K216" s="895"/>
      <c r="L216" s="877"/>
      <c r="M216" s="896"/>
      <c r="N216" s="897"/>
      <c r="O216" s="898"/>
      <c r="P216" s="899"/>
      <c r="Q216" s="900"/>
      <c r="R216" s="899"/>
      <c r="S216" s="900"/>
      <c r="T216" s="899"/>
      <c r="U216" s="900"/>
      <c r="V216" s="901"/>
      <c r="W216" s="877"/>
      <c r="X216" s="889"/>
      <c r="Y216" s="1169"/>
      <c r="Z216" s="889"/>
      <c r="AA216" s="1170"/>
      <c r="AB216" s="889"/>
      <c r="AC216" s="891"/>
      <c r="AD216" s="902"/>
      <c r="AE216" s="889"/>
      <c r="AF216" s="897"/>
      <c r="AG216" s="1170" t="s">
        <v>378</v>
      </c>
      <c r="AH216" s="902"/>
      <c r="AI216" s="903"/>
      <c r="AJ216" s="889"/>
      <c r="AK216" s="891"/>
      <c r="AL216" s="891"/>
      <c r="AN216" s="904">
        <v>2</v>
      </c>
      <c r="AO216" s="904" t="s">
        <v>4095</v>
      </c>
    </row>
    <row r="217" spans="1:41" s="904" customFormat="1" ht="13.2" outlineLevel="1">
      <c r="A217" s="891" t="s">
        <v>2613</v>
      </c>
      <c r="B217" s="892"/>
      <c r="C217" s="889"/>
      <c r="D217" s="1168" t="str">
        <f t="shared" si="10"/>
        <v>J</v>
      </c>
      <c r="E217" s="1168">
        <v>7</v>
      </c>
      <c r="F217" s="877" t="s">
        <v>3195</v>
      </c>
      <c r="G217" s="879" t="s">
        <v>3671</v>
      </c>
      <c r="H217" s="890"/>
      <c r="I217" s="890"/>
      <c r="J217" s="880"/>
      <c r="K217" s="895"/>
      <c r="L217" s="877"/>
      <c r="M217" s="896"/>
      <c r="N217" s="897"/>
      <c r="O217" s="898"/>
      <c r="P217" s="899"/>
      <c r="Q217" s="900"/>
      <c r="R217" s="899"/>
      <c r="S217" s="900"/>
      <c r="T217" s="899"/>
      <c r="U217" s="900"/>
      <c r="V217" s="901"/>
      <c r="W217" s="877"/>
      <c r="X217" s="889"/>
      <c r="Y217" s="1169"/>
      <c r="Z217" s="889"/>
      <c r="AA217" s="1170"/>
      <c r="AB217" s="889"/>
      <c r="AC217" s="891"/>
      <c r="AD217" s="902"/>
      <c r="AE217" s="889"/>
      <c r="AF217" s="897"/>
      <c r="AG217" s="1170" t="s">
        <v>378</v>
      </c>
      <c r="AH217" s="902"/>
      <c r="AI217" s="903"/>
      <c r="AJ217" s="889"/>
      <c r="AK217" s="891"/>
      <c r="AL217" s="891"/>
      <c r="AN217" s="904">
        <v>2</v>
      </c>
      <c r="AO217" s="904" t="s">
        <v>4095</v>
      </c>
    </row>
    <row r="218" spans="1:41" s="904" customFormat="1" ht="13.2" outlineLevel="1">
      <c r="A218" s="891" t="s">
        <v>2613</v>
      </c>
      <c r="B218" s="892"/>
      <c r="C218" s="889"/>
      <c r="D218" s="1168" t="str">
        <f t="shared" si="10"/>
        <v>J</v>
      </c>
      <c r="E218" s="1168">
        <v>8</v>
      </c>
      <c r="F218" s="877" t="s">
        <v>3195</v>
      </c>
      <c r="G218" s="879" t="s">
        <v>3671</v>
      </c>
      <c r="H218" s="890"/>
      <c r="I218" s="890"/>
      <c r="J218" s="880"/>
      <c r="K218" s="895"/>
      <c r="L218" s="877"/>
      <c r="M218" s="896"/>
      <c r="N218" s="897"/>
      <c r="O218" s="898"/>
      <c r="P218" s="899"/>
      <c r="Q218" s="900"/>
      <c r="R218" s="899"/>
      <c r="S218" s="900"/>
      <c r="T218" s="899"/>
      <c r="U218" s="900"/>
      <c r="V218" s="901"/>
      <c r="W218" s="877"/>
      <c r="X218" s="889"/>
      <c r="Y218" s="1169"/>
      <c r="Z218" s="889"/>
      <c r="AA218" s="1170"/>
      <c r="AB218" s="889"/>
      <c r="AC218" s="891"/>
      <c r="AD218" s="902"/>
      <c r="AE218" s="889"/>
      <c r="AF218" s="897"/>
      <c r="AG218" s="1170" t="s">
        <v>378</v>
      </c>
      <c r="AH218" s="902"/>
      <c r="AI218" s="903"/>
      <c r="AJ218" s="889"/>
      <c r="AK218" s="891"/>
      <c r="AL218" s="891"/>
      <c r="AN218" s="904">
        <v>2</v>
      </c>
      <c r="AO218" s="904" t="s">
        <v>4095</v>
      </c>
    </row>
    <row r="219" spans="1:41" s="904" customFormat="1" ht="13.2" outlineLevel="1">
      <c r="A219" s="891" t="s">
        <v>2613</v>
      </c>
      <c r="B219" s="892"/>
      <c r="C219" s="889"/>
      <c r="D219" s="1168" t="str">
        <f t="shared" si="10"/>
        <v>J</v>
      </c>
      <c r="E219" s="1168">
        <v>9</v>
      </c>
      <c r="F219" s="877" t="s">
        <v>3195</v>
      </c>
      <c r="G219" s="879" t="s">
        <v>3671</v>
      </c>
      <c r="H219" s="890"/>
      <c r="I219" s="890"/>
      <c r="J219" s="880"/>
      <c r="K219" s="895"/>
      <c r="L219" s="877"/>
      <c r="M219" s="896"/>
      <c r="N219" s="897"/>
      <c r="O219" s="898"/>
      <c r="P219" s="899"/>
      <c r="Q219" s="900"/>
      <c r="R219" s="899"/>
      <c r="S219" s="900"/>
      <c r="T219" s="899"/>
      <c r="U219" s="900"/>
      <c r="V219" s="901"/>
      <c r="W219" s="877"/>
      <c r="X219" s="889"/>
      <c r="Y219" s="1169"/>
      <c r="Z219" s="889"/>
      <c r="AA219" s="1170"/>
      <c r="AB219" s="889"/>
      <c r="AC219" s="891"/>
      <c r="AD219" s="902"/>
      <c r="AE219" s="889"/>
      <c r="AF219" s="897"/>
      <c r="AG219" s="1170" t="s">
        <v>379</v>
      </c>
      <c r="AH219" s="902"/>
      <c r="AI219" s="903"/>
      <c r="AJ219" s="889"/>
      <c r="AK219" s="891"/>
      <c r="AL219" s="891"/>
      <c r="AN219" s="904">
        <v>2</v>
      </c>
      <c r="AO219" s="904" t="s">
        <v>4095</v>
      </c>
    </row>
    <row r="220" spans="1:41" s="904" customFormat="1" ht="13.2" outlineLevel="1">
      <c r="A220" s="891" t="s">
        <v>2613</v>
      </c>
      <c r="B220" s="892"/>
      <c r="C220" s="889"/>
      <c r="D220" s="1168" t="str">
        <f>D219</f>
        <v>J</v>
      </c>
      <c r="E220" s="1168">
        <v>10</v>
      </c>
      <c r="F220" s="877" t="s">
        <v>3195</v>
      </c>
      <c r="G220" s="879" t="s">
        <v>3671</v>
      </c>
      <c r="H220" s="890"/>
      <c r="I220" s="890"/>
      <c r="J220" s="880"/>
      <c r="K220" s="895"/>
      <c r="L220" s="877"/>
      <c r="M220" s="896"/>
      <c r="N220" s="897"/>
      <c r="O220" s="898"/>
      <c r="P220" s="899"/>
      <c r="Q220" s="900"/>
      <c r="R220" s="899"/>
      <c r="S220" s="900"/>
      <c r="T220" s="899"/>
      <c r="U220" s="900"/>
      <c r="V220" s="901"/>
      <c r="W220" s="877"/>
      <c r="X220" s="889"/>
      <c r="Y220" s="1169"/>
      <c r="Z220" s="889"/>
      <c r="AA220" s="1170"/>
      <c r="AB220" s="889"/>
      <c r="AC220" s="891"/>
      <c r="AD220" s="902"/>
      <c r="AE220" s="889"/>
      <c r="AF220" s="897"/>
      <c r="AG220" s="1170" t="s">
        <v>379</v>
      </c>
      <c r="AH220" s="902"/>
      <c r="AI220" s="903"/>
      <c r="AJ220" s="889"/>
      <c r="AK220" s="891"/>
      <c r="AL220" s="891"/>
      <c r="AN220" s="904">
        <v>2</v>
      </c>
      <c r="AO220" s="904" t="s">
        <v>4095</v>
      </c>
    </row>
    <row r="221" spans="1:41" s="904" customFormat="1" ht="13.2">
      <c r="K221" s="1082"/>
      <c r="L221" s="1082"/>
      <c r="M221" s="1082"/>
      <c r="N221" s="1082"/>
    </row>
    <row r="222" spans="1:41" s="904" customFormat="1" ht="13.8" thickBot="1">
      <c r="D222" s="904" t="s">
        <v>5170</v>
      </c>
      <c r="O222" s="1115"/>
      <c r="P222" s="1115"/>
    </row>
    <row r="223" spans="1:41" s="904" customFormat="1" ht="13.2">
      <c r="D223" s="1116" t="s">
        <v>249</v>
      </c>
      <c r="E223" s="1117"/>
      <c r="F223" s="1118">
        <v>0</v>
      </c>
      <c r="K223" s="1082"/>
      <c r="L223" s="1082"/>
      <c r="M223" s="1082"/>
      <c r="N223" s="1082"/>
    </row>
    <row r="224" spans="1:41" s="904" customFormat="1" ht="13.8" thickBot="1">
      <c r="D224" s="1119" t="s">
        <v>250</v>
      </c>
      <c r="E224" s="1120"/>
      <c r="F224" s="1114" t="s">
        <v>4993</v>
      </c>
      <c r="K224" s="1082"/>
      <c r="L224" s="1082"/>
      <c r="M224" s="1082"/>
      <c r="N224" s="1082"/>
    </row>
    <row r="225" spans="1:41" s="904" customFormat="1" ht="13.8" outlineLevel="1" thickBot="1">
      <c r="A225" s="1163" t="s">
        <v>9</v>
      </c>
      <c r="B225" s="1122" t="s">
        <v>306</v>
      </c>
      <c r="C225" s="1123"/>
      <c r="D225" s="1090" t="s">
        <v>830</v>
      </c>
      <c r="E225" s="1090"/>
      <c r="F225" s="1125" t="s">
        <v>307</v>
      </c>
      <c r="G225" s="1126"/>
      <c r="H225" s="1126"/>
      <c r="I225" s="1126"/>
      <c r="J225" s="1162"/>
      <c r="K225" s="1171" t="s">
        <v>209</v>
      </c>
      <c r="L225" s="1122" t="s">
        <v>2154</v>
      </c>
      <c r="M225" s="1122"/>
      <c r="N225" s="1131" t="s">
        <v>209</v>
      </c>
      <c r="O225" s="1132" t="s">
        <v>309</v>
      </c>
      <c r="P225" s="1122"/>
      <c r="Q225" s="1122"/>
      <c r="R225" s="1122"/>
      <c r="S225" s="1122"/>
      <c r="T225" s="1122"/>
      <c r="U225" s="1122"/>
      <c r="V225" s="1122"/>
      <c r="W225" s="1130" t="s">
        <v>1164</v>
      </c>
      <c r="X225" s="1127"/>
      <c r="Y225" s="1132" t="s">
        <v>357</v>
      </c>
      <c r="Z225" s="1122" t="s">
        <v>357</v>
      </c>
      <c r="AA225" s="1123"/>
      <c r="AB225" s="1122" t="s">
        <v>3585</v>
      </c>
      <c r="AC225" s="1131" t="s">
        <v>377</v>
      </c>
      <c r="AD225" s="1122" t="s">
        <v>4917</v>
      </c>
      <c r="AE225" s="1123"/>
      <c r="AF225" s="1130" t="s">
        <v>308</v>
      </c>
      <c r="AG225" s="1127"/>
      <c r="AH225" s="1132" t="s">
        <v>4734</v>
      </c>
      <c r="AI225" s="1132"/>
      <c r="AJ225" s="1132"/>
      <c r="AK225" s="1133" t="s">
        <v>3213</v>
      </c>
      <c r="AL225" s="1131"/>
    </row>
    <row r="226" spans="1:41" s="1173" customFormat="1" ht="187.5" customHeight="1" outlineLevel="1">
      <c r="A226" s="1136" t="s">
        <v>776</v>
      </c>
      <c r="B226" s="1135" t="s">
        <v>305</v>
      </c>
      <c r="C226" s="1136" t="s">
        <v>3054</v>
      </c>
      <c r="D226" s="1164" t="s">
        <v>1281</v>
      </c>
      <c r="E226" s="1139" t="s">
        <v>996</v>
      </c>
      <c r="F226" s="1138" t="s">
        <v>3055</v>
      </c>
      <c r="G226" s="1139" t="s">
        <v>2112</v>
      </c>
      <c r="H226" s="1140" t="s">
        <v>1468</v>
      </c>
      <c r="I226" s="1140" t="s">
        <v>1467</v>
      </c>
      <c r="J226" s="1142" t="s">
        <v>2842</v>
      </c>
      <c r="K226" s="1144" t="s">
        <v>1415</v>
      </c>
      <c r="L226" s="1143" t="s">
        <v>2136</v>
      </c>
      <c r="M226" s="1145" t="s">
        <v>4334</v>
      </c>
      <c r="N226" s="1144" t="s">
        <v>4231</v>
      </c>
      <c r="O226" s="1138" t="s">
        <v>83</v>
      </c>
      <c r="P226" s="1140" t="s">
        <v>3057</v>
      </c>
      <c r="Q226" s="1140" t="s">
        <v>1606</v>
      </c>
      <c r="R226" s="1140" t="s">
        <v>1607</v>
      </c>
      <c r="S226" s="1140" t="s">
        <v>4619</v>
      </c>
      <c r="T226" s="1140" t="s">
        <v>4620</v>
      </c>
      <c r="U226" s="1140" t="s">
        <v>4621</v>
      </c>
      <c r="V226" s="1142" t="s">
        <v>4622</v>
      </c>
      <c r="W226" s="1146" t="s">
        <v>4012</v>
      </c>
      <c r="X226" s="1147" t="s">
        <v>5442</v>
      </c>
      <c r="Y226" s="1165"/>
      <c r="Z226" s="1142" t="s">
        <v>1027</v>
      </c>
      <c r="AA226" s="1166"/>
      <c r="AB226" s="1136" t="s">
        <v>2582</v>
      </c>
      <c r="AC226" s="1172" t="s">
        <v>3056</v>
      </c>
      <c r="AD226" s="1148" t="s">
        <v>184</v>
      </c>
      <c r="AE226" s="1136" t="s">
        <v>2585</v>
      </c>
      <c r="AF226" s="1138" t="s">
        <v>2583</v>
      </c>
      <c r="AG226" s="1145" t="s">
        <v>251</v>
      </c>
      <c r="AH226" s="1138" t="s">
        <v>4431</v>
      </c>
      <c r="AI226" s="1149" t="s">
        <v>4429</v>
      </c>
      <c r="AJ226" s="1142" t="s">
        <v>4430</v>
      </c>
      <c r="AK226" s="1150" t="s">
        <v>995</v>
      </c>
      <c r="AL226" s="1151" t="s">
        <v>4994</v>
      </c>
    </row>
    <row r="227" spans="1:41" s="904" customFormat="1" ht="13.2" outlineLevel="1">
      <c r="A227" s="891" t="s">
        <v>2613</v>
      </c>
      <c r="B227" s="892"/>
      <c r="C227" s="889"/>
      <c r="D227" s="1168">
        <v>1</v>
      </c>
      <c r="E227" s="899" t="s">
        <v>7174</v>
      </c>
      <c r="F227" s="877" t="s">
        <v>7192</v>
      </c>
      <c r="G227" s="879" t="s">
        <v>7100</v>
      </c>
      <c r="H227" s="890" t="s">
        <v>6005</v>
      </c>
      <c r="I227" s="890" t="s">
        <v>6871</v>
      </c>
      <c r="J227" s="880" t="s">
        <v>7193</v>
      </c>
      <c r="K227" s="1098" t="s">
        <v>7194</v>
      </c>
      <c r="L227" s="1174" t="s">
        <v>7093</v>
      </c>
      <c r="M227" s="1155" t="s">
        <v>7195</v>
      </c>
      <c r="N227" s="897" t="s">
        <v>7194</v>
      </c>
      <c r="O227" s="1154" t="s">
        <v>5993</v>
      </c>
      <c r="P227" s="899" t="s">
        <v>2323</v>
      </c>
      <c r="Q227" s="900" t="s">
        <v>2323</v>
      </c>
      <c r="R227" s="899" t="s">
        <v>2323</v>
      </c>
      <c r="S227" s="900" t="s">
        <v>2323</v>
      </c>
      <c r="T227" s="899" t="s">
        <v>2323</v>
      </c>
      <c r="U227" s="900" t="s">
        <v>2323</v>
      </c>
      <c r="V227" s="901" t="s">
        <v>2323</v>
      </c>
      <c r="W227" s="895" t="s">
        <v>6769</v>
      </c>
      <c r="X227" s="889" t="s">
        <v>7166</v>
      </c>
      <c r="Y227" s="1169"/>
      <c r="Z227" s="889"/>
      <c r="AA227" s="1170"/>
      <c r="AB227" s="889"/>
      <c r="AC227" s="891"/>
      <c r="AD227" s="902"/>
      <c r="AE227" s="1175"/>
      <c r="AF227" s="877"/>
      <c r="AG227" s="1156"/>
      <c r="AH227" s="902"/>
      <c r="AI227" s="903"/>
      <c r="AJ227" s="889"/>
      <c r="AK227" s="891"/>
      <c r="AL227" s="891"/>
      <c r="AN227" s="904">
        <v>6</v>
      </c>
      <c r="AO227" s="904" t="s">
        <v>5170</v>
      </c>
    </row>
    <row r="228" spans="1:41" s="904" customFormat="1" ht="13.2" outlineLevel="1">
      <c r="A228" s="891" t="s">
        <v>2613</v>
      </c>
      <c r="B228" s="892"/>
      <c r="C228" s="889"/>
      <c r="D228" s="1168">
        <v>2</v>
      </c>
      <c r="E228" s="901" t="s">
        <v>7174</v>
      </c>
      <c r="F228" s="877" t="s">
        <v>7192</v>
      </c>
      <c r="G228" s="879" t="s">
        <v>7100</v>
      </c>
      <c r="H228" s="890" t="s">
        <v>6005</v>
      </c>
      <c r="I228" s="890" t="s">
        <v>6871</v>
      </c>
      <c r="J228" s="880" t="s">
        <v>7193</v>
      </c>
      <c r="K228" s="1098" t="s">
        <v>7196</v>
      </c>
      <c r="L228" s="1174" t="s">
        <v>7093</v>
      </c>
      <c r="M228" s="1155" t="s">
        <v>7195</v>
      </c>
      <c r="N228" s="897" t="s">
        <v>7196</v>
      </c>
      <c r="O228" s="1154" t="s">
        <v>5993</v>
      </c>
      <c r="P228" s="899" t="s">
        <v>2323</v>
      </c>
      <c r="Q228" s="900" t="s">
        <v>2323</v>
      </c>
      <c r="R228" s="899" t="s">
        <v>2323</v>
      </c>
      <c r="S228" s="900" t="s">
        <v>2323</v>
      </c>
      <c r="T228" s="899" t="s">
        <v>2323</v>
      </c>
      <c r="U228" s="900" t="s">
        <v>2323</v>
      </c>
      <c r="V228" s="901" t="s">
        <v>2323</v>
      </c>
      <c r="W228" s="895" t="s">
        <v>6769</v>
      </c>
      <c r="X228" s="889" t="s">
        <v>7172</v>
      </c>
      <c r="Y228" s="1169"/>
      <c r="Z228" s="889"/>
      <c r="AA228" s="1170"/>
      <c r="AB228" s="889"/>
      <c r="AC228" s="891"/>
      <c r="AD228" s="902"/>
      <c r="AE228" s="1175"/>
      <c r="AF228" s="877"/>
      <c r="AG228" s="1156"/>
      <c r="AH228" s="902"/>
      <c r="AI228" s="903"/>
      <c r="AJ228" s="889"/>
      <c r="AK228" s="891"/>
      <c r="AL228" s="891"/>
      <c r="AN228" s="904">
        <v>6</v>
      </c>
      <c r="AO228" s="904" t="s">
        <v>5170</v>
      </c>
    </row>
    <row r="229" spans="1:41" s="904" customFormat="1" ht="13.2" outlineLevel="1">
      <c r="A229" s="891" t="s">
        <v>2613</v>
      </c>
      <c r="B229" s="892"/>
      <c r="C229" s="889"/>
      <c r="D229" s="1168">
        <v>3</v>
      </c>
      <c r="E229" s="901" t="s">
        <v>7174</v>
      </c>
      <c r="F229" s="877" t="s">
        <v>7192</v>
      </c>
      <c r="G229" s="879" t="s">
        <v>7100</v>
      </c>
      <c r="H229" s="890" t="s">
        <v>6005</v>
      </c>
      <c r="I229" s="890" t="s">
        <v>6871</v>
      </c>
      <c r="J229" s="880" t="s">
        <v>7193</v>
      </c>
      <c r="K229" s="1098" t="s">
        <v>7197</v>
      </c>
      <c r="L229" s="1174" t="s">
        <v>7093</v>
      </c>
      <c r="M229" s="1155" t="s">
        <v>7195</v>
      </c>
      <c r="N229" s="897" t="s">
        <v>7197</v>
      </c>
      <c r="O229" s="1154" t="s">
        <v>5993</v>
      </c>
      <c r="P229" s="899" t="s">
        <v>2323</v>
      </c>
      <c r="Q229" s="900" t="s">
        <v>2323</v>
      </c>
      <c r="R229" s="899" t="s">
        <v>2323</v>
      </c>
      <c r="S229" s="900" t="s">
        <v>2323</v>
      </c>
      <c r="T229" s="899" t="s">
        <v>2323</v>
      </c>
      <c r="U229" s="900" t="s">
        <v>2323</v>
      </c>
      <c r="V229" s="901" t="s">
        <v>2323</v>
      </c>
      <c r="W229" s="895" t="s">
        <v>6769</v>
      </c>
      <c r="X229" s="889" t="s">
        <v>7185</v>
      </c>
      <c r="Y229" s="1169"/>
      <c r="Z229" s="889"/>
      <c r="AA229" s="1170"/>
      <c r="AB229" s="889"/>
      <c r="AC229" s="891"/>
      <c r="AD229" s="902"/>
      <c r="AE229" s="1175"/>
      <c r="AF229" s="877"/>
      <c r="AG229" s="1156"/>
      <c r="AH229" s="902"/>
      <c r="AI229" s="903"/>
      <c r="AJ229" s="889"/>
      <c r="AK229" s="891"/>
      <c r="AL229" s="891"/>
      <c r="AN229" s="904">
        <v>6</v>
      </c>
      <c r="AO229" s="904" t="s">
        <v>5170</v>
      </c>
    </row>
    <row r="230" spans="1:41" s="904" customFormat="1" ht="13.2" outlineLevel="1">
      <c r="A230" s="891" t="s">
        <v>2613</v>
      </c>
      <c r="B230" s="892"/>
      <c r="C230" s="889"/>
      <c r="D230" s="1168">
        <v>4</v>
      </c>
      <c r="E230" s="901" t="s">
        <v>7174</v>
      </c>
      <c r="F230" s="877" t="s">
        <v>7198</v>
      </c>
      <c r="G230" s="879" t="s">
        <v>2613</v>
      </c>
      <c r="H230" s="890" t="s">
        <v>6005</v>
      </c>
      <c r="I230" s="890" t="s">
        <v>6871</v>
      </c>
      <c r="J230" s="880" t="s">
        <v>7193</v>
      </c>
      <c r="K230" s="1098" t="s">
        <v>7199</v>
      </c>
      <c r="L230" s="1174" t="s">
        <v>7093</v>
      </c>
      <c r="M230" s="1155" t="s">
        <v>7195</v>
      </c>
      <c r="N230" s="897" t="s">
        <v>7199</v>
      </c>
      <c r="O230" s="1154" t="s">
        <v>5993</v>
      </c>
      <c r="P230" s="899" t="s">
        <v>2323</v>
      </c>
      <c r="Q230" s="900" t="s">
        <v>2323</v>
      </c>
      <c r="R230" s="899" t="s">
        <v>2323</v>
      </c>
      <c r="S230" s="900" t="s">
        <v>2323</v>
      </c>
      <c r="T230" s="899" t="s">
        <v>2323</v>
      </c>
      <c r="U230" s="900" t="s">
        <v>2323</v>
      </c>
      <c r="V230" s="901" t="s">
        <v>2323</v>
      </c>
      <c r="W230" s="895" t="s">
        <v>6769</v>
      </c>
      <c r="X230" s="889" t="s">
        <v>7182</v>
      </c>
      <c r="Y230" s="1169"/>
      <c r="Z230" s="889"/>
      <c r="AA230" s="1170"/>
      <c r="AB230" s="889"/>
      <c r="AC230" s="891"/>
      <c r="AD230" s="902"/>
      <c r="AE230" s="1175"/>
      <c r="AF230" s="877"/>
      <c r="AG230" s="1156"/>
      <c r="AH230" s="902"/>
      <c r="AI230" s="903"/>
      <c r="AJ230" s="889"/>
      <c r="AK230" s="891"/>
      <c r="AL230" s="891"/>
      <c r="AN230" s="904">
        <v>6</v>
      </c>
      <c r="AO230" s="904" t="s">
        <v>5170</v>
      </c>
    </row>
    <row r="231" spans="1:41" s="904" customFormat="1" ht="13.2" outlineLevel="1">
      <c r="A231" s="891" t="s">
        <v>2613</v>
      </c>
      <c r="B231" s="892"/>
      <c r="C231" s="889"/>
      <c r="D231" s="1168">
        <v>5</v>
      </c>
      <c r="E231" s="901" t="s">
        <v>7174</v>
      </c>
      <c r="F231" s="877" t="s">
        <v>7163</v>
      </c>
      <c r="G231" s="879" t="s">
        <v>7164</v>
      </c>
      <c r="H231" s="890" t="s">
        <v>6005</v>
      </c>
      <c r="I231" s="890" t="s">
        <v>6871</v>
      </c>
      <c r="J231" s="880" t="s">
        <v>7193</v>
      </c>
      <c r="K231" s="1098" t="s">
        <v>7165</v>
      </c>
      <c r="L231" s="1174" t="s">
        <v>7093</v>
      </c>
      <c r="M231" s="1155" t="s">
        <v>7107</v>
      </c>
      <c r="N231" s="897" t="s">
        <v>7165</v>
      </c>
      <c r="O231" s="1154" t="s">
        <v>5993</v>
      </c>
      <c r="P231" s="899" t="s">
        <v>2323</v>
      </c>
      <c r="Q231" s="900" t="s">
        <v>2323</v>
      </c>
      <c r="R231" s="899" t="s">
        <v>2323</v>
      </c>
      <c r="S231" s="900" t="s">
        <v>2323</v>
      </c>
      <c r="T231" s="899" t="s">
        <v>2323</v>
      </c>
      <c r="U231" s="900" t="s">
        <v>2323</v>
      </c>
      <c r="V231" s="901" t="s">
        <v>2323</v>
      </c>
      <c r="W231" s="895" t="s">
        <v>6769</v>
      </c>
      <c r="X231" s="889" t="s">
        <v>7181</v>
      </c>
      <c r="Y231" s="1169"/>
      <c r="Z231" s="889"/>
      <c r="AA231" s="1170"/>
      <c r="AB231" s="889"/>
      <c r="AC231" s="891"/>
      <c r="AD231" s="902"/>
      <c r="AE231" s="1175"/>
      <c r="AF231" s="877"/>
      <c r="AG231" s="1156"/>
      <c r="AH231" s="902"/>
      <c r="AI231" s="903"/>
      <c r="AJ231" s="889"/>
      <c r="AK231" s="891"/>
      <c r="AL231" s="891"/>
      <c r="AN231" s="904">
        <v>6</v>
      </c>
      <c r="AO231" s="904" t="s">
        <v>5170</v>
      </c>
    </row>
    <row r="232" spans="1:41" s="904" customFormat="1" ht="13.2" outlineLevel="1">
      <c r="A232" s="891" t="s">
        <v>2613</v>
      </c>
      <c r="B232" s="892"/>
      <c r="C232" s="889"/>
      <c r="D232" s="1168">
        <v>6</v>
      </c>
      <c r="E232" s="901"/>
      <c r="F232" s="877" t="s">
        <v>3195</v>
      </c>
      <c r="G232" s="879"/>
      <c r="H232" s="890"/>
      <c r="I232" s="890"/>
      <c r="J232" s="880"/>
      <c r="K232" s="1098"/>
      <c r="L232" s="1174"/>
      <c r="M232" s="1155"/>
      <c r="N232" s="897"/>
      <c r="O232" s="1154"/>
      <c r="P232" s="899"/>
      <c r="Q232" s="900"/>
      <c r="R232" s="899"/>
      <c r="S232" s="900"/>
      <c r="T232" s="899"/>
      <c r="U232" s="900"/>
      <c r="V232" s="901"/>
      <c r="W232" s="895"/>
      <c r="X232" s="889"/>
      <c r="Y232" s="1169"/>
      <c r="Z232" s="889"/>
      <c r="AA232" s="1170"/>
      <c r="AB232" s="889"/>
      <c r="AC232" s="891"/>
      <c r="AD232" s="902"/>
      <c r="AE232" s="1175"/>
      <c r="AF232" s="877"/>
      <c r="AG232" s="1156"/>
      <c r="AH232" s="902"/>
      <c r="AI232" s="903"/>
      <c r="AJ232" s="889"/>
      <c r="AK232" s="891"/>
      <c r="AL232" s="891"/>
      <c r="AN232" s="904">
        <v>6</v>
      </c>
      <c r="AO232" s="904" t="s">
        <v>5170</v>
      </c>
    </row>
    <row r="233" spans="1:41" s="904" customFormat="1" ht="13.2" outlineLevel="1">
      <c r="A233" s="891" t="s">
        <v>2613</v>
      </c>
      <c r="B233" s="892"/>
      <c r="C233" s="889"/>
      <c r="D233" s="1168">
        <v>7</v>
      </c>
      <c r="E233" s="901"/>
      <c r="F233" s="877" t="s">
        <v>3195</v>
      </c>
      <c r="G233" s="879"/>
      <c r="H233" s="890"/>
      <c r="I233" s="890"/>
      <c r="J233" s="880"/>
      <c r="K233" s="1098"/>
      <c r="L233" s="1174"/>
      <c r="M233" s="1155"/>
      <c r="N233" s="897"/>
      <c r="O233" s="1154"/>
      <c r="P233" s="899"/>
      <c r="Q233" s="900"/>
      <c r="R233" s="899"/>
      <c r="S233" s="900"/>
      <c r="T233" s="899"/>
      <c r="U233" s="900"/>
      <c r="V233" s="901"/>
      <c r="W233" s="895"/>
      <c r="X233" s="889"/>
      <c r="Y233" s="1169"/>
      <c r="Z233" s="889"/>
      <c r="AA233" s="1170"/>
      <c r="AB233" s="889"/>
      <c r="AC233" s="891"/>
      <c r="AD233" s="902"/>
      <c r="AE233" s="1175"/>
      <c r="AF233" s="877"/>
      <c r="AG233" s="1156"/>
      <c r="AH233" s="902"/>
      <c r="AI233" s="903"/>
      <c r="AJ233" s="889"/>
      <c r="AK233" s="891"/>
      <c r="AL233" s="891"/>
      <c r="AN233" s="904">
        <v>6</v>
      </c>
      <c r="AO233" s="904" t="s">
        <v>5170</v>
      </c>
    </row>
    <row r="234" spans="1:41" s="904" customFormat="1" ht="13.2" outlineLevel="1">
      <c r="A234" s="891" t="s">
        <v>2613</v>
      </c>
      <c r="B234" s="892"/>
      <c r="C234" s="889"/>
      <c r="D234" s="1168">
        <v>8</v>
      </c>
      <c r="E234" s="901"/>
      <c r="F234" s="877" t="s">
        <v>3195</v>
      </c>
      <c r="G234" s="879"/>
      <c r="H234" s="890"/>
      <c r="I234" s="890"/>
      <c r="J234" s="880"/>
      <c r="K234" s="1098"/>
      <c r="L234" s="1174"/>
      <c r="M234" s="1155"/>
      <c r="N234" s="897"/>
      <c r="O234" s="1154"/>
      <c r="P234" s="899"/>
      <c r="Q234" s="900"/>
      <c r="R234" s="899"/>
      <c r="S234" s="900"/>
      <c r="T234" s="899"/>
      <c r="U234" s="900"/>
      <c r="V234" s="901"/>
      <c r="W234" s="895"/>
      <c r="X234" s="889"/>
      <c r="Y234" s="1169"/>
      <c r="Z234" s="889"/>
      <c r="AA234" s="1170"/>
      <c r="AB234" s="889"/>
      <c r="AC234" s="891"/>
      <c r="AD234" s="902"/>
      <c r="AE234" s="1175"/>
      <c r="AF234" s="877"/>
      <c r="AG234" s="879"/>
      <c r="AH234" s="902"/>
      <c r="AI234" s="903"/>
      <c r="AJ234" s="889"/>
      <c r="AK234" s="891"/>
      <c r="AL234" s="891"/>
      <c r="AN234" s="904">
        <v>6</v>
      </c>
      <c r="AO234" s="904" t="s">
        <v>5170</v>
      </c>
    </row>
    <row r="235" spans="1:41" s="904" customFormat="1" ht="13.2">
      <c r="O235" s="1115"/>
      <c r="P235" s="1115"/>
    </row>
    <row r="236" spans="1:41" s="904" customFormat="1" ht="13.8" thickBot="1">
      <c r="D236" s="904" t="s">
        <v>5171</v>
      </c>
      <c r="R236" s="1115"/>
      <c r="S236" s="1115"/>
    </row>
    <row r="237" spans="1:41" s="904" customFormat="1" ht="13.2">
      <c r="D237" s="1116" t="s">
        <v>1506</v>
      </c>
      <c r="E237" s="1117"/>
      <c r="F237" s="1118">
        <v>0</v>
      </c>
      <c r="L237" s="1082"/>
      <c r="M237" s="1082"/>
      <c r="N237" s="1082"/>
      <c r="O237" s="1082"/>
      <c r="Q237" s="1082"/>
    </row>
    <row r="238" spans="1:41" s="904" customFormat="1" ht="13.2">
      <c r="D238" s="1176" t="s">
        <v>1507</v>
      </c>
      <c r="E238" s="876"/>
      <c r="F238" s="1111" t="s">
        <v>6343</v>
      </c>
      <c r="L238" s="1082"/>
      <c r="M238" s="1082"/>
      <c r="N238" s="1082"/>
      <c r="O238" s="1082"/>
      <c r="Q238" s="1082"/>
    </row>
    <row r="239" spans="1:41" s="904" customFormat="1" ht="13.2">
      <c r="D239" s="1177" t="s">
        <v>3227</v>
      </c>
      <c r="E239" s="1178"/>
      <c r="F239" s="1110" t="s">
        <v>7119</v>
      </c>
      <c r="L239" s="1082"/>
      <c r="M239" s="1082"/>
      <c r="N239" s="1082"/>
      <c r="O239" s="1082"/>
      <c r="Q239" s="1082"/>
    </row>
    <row r="240" spans="1:41" s="904" customFormat="1" ht="13.2">
      <c r="D240" s="1179" t="s">
        <v>1271</v>
      </c>
      <c r="E240" s="1180"/>
      <c r="F240" s="1111"/>
      <c r="L240" s="1082"/>
      <c r="M240" s="1082"/>
      <c r="N240" s="1082"/>
      <c r="O240" s="1082"/>
      <c r="Q240" s="1082"/>
    </row>
    <row r="241" spans="1:41" s="904" customFormat="1" ht="13.2">
      <c r="D241" s="1179" t="s">
        <v>1272</v>
      </c>
      <c r="E241" s="1180"/>
      <c r="F241" s="1111"/>
      <c r="L241" s="1181"/>
      <c r="M241" s="1082"/>
      <c r="N241" s="1082"/>
      <c r="O241" s="1082"/>
      <c r="Q241" s="1082"/>
    </row>
    <row r="242" spans="1:41" s="904" customFormat="1" ht="13.2">
      <c r="D242" s="1179" t="s">
        <v>1967</v>
      </c>
      <c r="E242" s="1180"/>
      <c r="F242" s="1111">
        <v>1</v>
      </c>
      <c r="G242" s="904" t="s">
        <v>1968</v>
      </c>
      <c r="L242" s="1082"/>
      <c r="M242" s="1082"/>
      <c r="N242" s="1082"/>
      <c r="O242" s="1082"/>
      <c r="Q242" s="1082"/>
    </row>
    <row r="243" spans="1:41" s="904" customFormat="1" ht="13.8" thickBot="1">
      <c r="D243" s="1119" t="s">
        <v>1969</v>
      </c>
      <c r="E243" s="1120"/>
      <c r="F243" s="1182">
        <v>110</v>
      </c>
      <c r="G243" s="904" t="s">
        <v>2719</v>
      </c>
      <c r="L243" s="1082"/>
      <c r="M243" s="1082"/>
      <c r="N243" s="1082"/>
      <c r="O243" s="1082"/>
      <c r="Q243" s="1082"/>
    </row>
    <row r="244" spans="1:41" s="904" customFormat="1" ht="13.8" outlineLevel="1" thickBot="1">
      <c r="A244" s="1163" t="s">
        <v>9</v>
      </c>
      <c r="B244" s="1122" t="s">
        <v>306</v>
      </c>
      <c r="C244" s="1183"/>
      <c r="D244" s="1090" t="s">
        <v>830</v>
      </c>
      <c r="E244" s="1090"/>
      <c r="F244" s="1125" t="s">
        <v>307</v>
      </c>
      <c r="G244" s="1126"/>
      <c r="H244" s="1126"/>
      <c r="I244" s="1126"/>
      <c r="J244" s="1162"/>
      <c r="K244" s="1171" t="s">
        <v>209</v>
      </c>
      <c r="L244" s="1122" t="s">
        <v>2154</v>
      </c>
      <c r="M244" s="1122"/>
      <c r="N244" s="1131" t="s">
        <v>209</v>
      </c>
      <c r="O244" s="1132" t="s">
        <v>309</v>
      </c>
      <c r="P244" s="1122"/>
      <c r="Q244" s="1122"/>
      <c r="R244" s="1122"/>
      <c r="S244" s="1122"/>
      <c r="T244" s="1122"/>
      <c r="U244" s="1122"/>
      <c r="V244" s="1122"/>
      <c r="W244" s="1130" t="s">
        <v>1164</v>
      </c>
      <c r="X244" s="1127"/>
      <c r="Y244" s="1132" t="s">
        <v>357</v>
      </c>
      <c r="Z244" s="1122" t="s">
        <v>357</v>
      </c>
      <c r="AA244" s="1123"/>
      <c r="AB244" s="1122" t="s">
        <v>3585</v>
      </c>
      <c r="AC244" s="1131" t="s">
        <v>377</v>
      </c>
      <c r="AD244" s="1122" t="s">
        <v>4917</v>
      </c>
      <c r="AE244" s="1123"/>
      <c r="AF244" s="1130" t="s">
        <v>308</v>
      </c>
      <c r="AG244" s="1127"/>
      <c r="AH244" s="1132" t="s">
        <v>4734</v>
      </c>
      <c r="AI244" s="1132"/>
      <c r="AJ244" s="1132"/>
      <c r="AK244" s="1133" t="s">
        <v>3213</v>
      </c>
      <c r="AL244" s="1131"/>
    </row>
    <row r="245" spans="1:41" s="1173" customFormat="1" ht="189" customHeight="1" outlineLevel="1">
      <c r="A245" s="1136" t="s">
        <v>776</v>
      </c>
      <c r="B245" s="1135" t="s">
        <v>305</v>
      </c>
      <c r="C245" s="1136" t="s">
        <v>3054</v>
      </c>
      <c r="D245" s="1164" t="s">
        <v>4411</v>
      </c>
      <c r="E245" s="1139"/>
      <c r="F245" s="1138" t="s">
        <v>3055</v>
      </c>
      <c r="G245" s="1139" t="s">
        <v>2112</v>
      </c>
      <c r="H245" s="1140" t="s">
        <v>1468</v>
      </c>
      <c r="I245" s="1140" t="s">
        <v>1467</v>
      </c>
      <c r="J245" s="1142" t="s">
        <v>2842</v>
      </c>
      <c r="K245" s="1144" t="s">
        <v>1415</v>
      </c>
      <c r="L245" s="1143" t="s">
        <v>1534</v>
      </c>
      <c r="M245" s="1145" t="s">
        <v>1876</v>
      </c>
      <c r="N245" s="1144" t="s">
        <v>4231</v>
      </c>
      <c r="O245" s="1138" t="s">
        <v>83</v>
      </c>
      <c r="P245" s="1140" t="s">
        <v>3057</v>
      </c>
      <c r="Q245" s="1140" t="s">
        <v>1606</v>
      </c>
      <c r="R245" s="1140" t="s">
        <v>1607</v>
      </c>
      <c r="S245" s="1140" t="s">
        <v>4619</v>
      </c>
      <c r="T245" s="1140" t="s">
        <v>4620</v>
      </c>
      <c r="U245" s="1140" t="s">
        <v>4621</v>
      </c>
      <c r="V245" s="1142" t="s">
        <v>4622</v>
      </c>
      <c r="W245" s="1146" t="s">
        <v>4012</v>
      </c>
      <c r="X245" s="1147" t="s">
        <v>5442</v>
      </c>
      <c r="Y245" s="1165"/>
      <c r="Z245" s="1142" t="s">
        <v>1027</v>
      </c>
      <c r="AA245" s="1166"/>
      <c r="AB245" s="1136" t="s">
        <v>2582</v>
      </c>
      <c r="AC245" s="1172" t="s">
        <v>3056</v>
      </c>
      <c r="AD245" s="1148" t="s">
        <v>184</v>
      </c>
      <c r="AE245" s="1136" t="s">
        <v>2585</v>
      </c>
      <c r="AF245" s="1138" t="s">
        <v>2583</v>
      </c>
      <c r="AG245" s="1145" t="s">
        <v>251</v>
      </c>
      <c r="AH245" s="1138" t="s">
        <v>4431</v>
      </c>
      <c r="AI245" s="1149" t="s">
        <v>4429</v>
      </c>
      <c r="AJ245" s="1142" t="s">
        <v>4430</v>
      </c>
      <c r="AK245" s="1150" t="s">
        <v>995</v>
      </c>
      <c r="AL245" s="1151" t="s">
        <v>4994</v>
      </c>
    </row>
    <row r="246" spans="1:41" s="904" customFormat="1" ht="13.2" outlineLevel="1">
      <c r="A246" s="891" t="s">
        <v>2613</v>
      </c>
      <c r="B246" s="892"/>
      <c r="C246" s="889"/>
      <c r="D246" s="1168" t="s">
        <v>4141</v>
      </c>
      <c r="E246" s="879"/>
      <c r="F246" s="877" t="s">
        <v>7120</v>
      </c>
      <c r="G246" s="879" t="s">
        <v>4420</v>
      </c>
      <c r="H246" s="890" t="s">
        <v>6005</v>
      </c>
      <c r="I246" s="890" t="s">
        <v>6871</v>
      </c>
      <c r="J246" s="880" t="s">
        <v>6385</v>
      </c>
      <c r="K246" s="897" t="s">
        <v>7121</v>
      </c>
      <c r="L246" s="1174" t="s">
        <v>7093</v>
      </c>
      <c r="M246" s="1155" t="s">
        <v>7122</v>
      </c>
      <c r="N246" s="897" t="s">
        <v>7123</v>
      </c>
      <c r="O246" s="1154" t="s">
        <v>5993</v>
      </c>
      <c r="P246" s="899" t="s">
        <v>2323</v>
      </c>
      <c r="Q246" s="900" t="s">
        <v>2323</v>
      </c>
      <c r="R246" s="899" t="s">
        <v>2323</v>
      </c>
      <c r="S246" s="900" t="s">
        <v>2323</v>
      </c>
      <c r="T246" s="899" t="s">
        <v>2323</v>
      </c>
      <c r="U246" s="900" t="s">
        <v>2323</v>
      </c>
      <c r="V246" s="901" t="s">
        <v>2323</v>
      </c>
      <c r="W246" s="895" t="s">
        <v>6432</v>
      </c>
      <c r="X246" s="889" t="s">
        <v>7124</v>
      </c>
      <c r="Y246" s="1169"/>
      <c r="Z246" s="889"/>
      <c r="AA246" s="1170"/>
      <c r="AB246" s="889"/>
      <c r="AC246" s="891"/>
      <c r="AD246" s="902"/>
      <c r="AE246" s="1175"/>
      <c r="AF246" s="877"/>
      <c r="AG246" s="1156"/>
      <c r="AH246" s="902"/>
      <c r="AI246" s="903"/>
      <c r="AJ246" s="889"/>
      <c r="AK246" s="891"/>
      <c r="AL246" s="891"/>
      <c r="AN246" s="904">
        <v>6</v>
      </c>
      <c r="AO246" s="904" t="s">
        <v>5171</v>
      </c>
    </row>
    <row r="247" spans="1:41" s="904" customFormat="1" ht="13.2" outlineLevel="1">
      <c r="A247" s="891" t="s">
        <v>2613</v>
      </c>
      <c r="B247" s="892"/>
      <c r="C247" s="889"/>
      <c r="D247" s="1168" t="s">
        <v>4140</v>
      </c>
      <c r="E247" s="879"/>
      <c r="F247" s="877" t="s">
        <v>7125</v>
      </c>
      <c r="G247" s="879" t="s">
        <v>7100</v>
      </c>
      <c r="H247" s="890" t="s">
        <v>6005</v>
      </c>
      <c r="I247" s="890" t="s">
        <v>6871</v>
      </c>
      <c r="J247" s="880" t="s">
        <v>6385</v>
      </c>
      <c r="K247" s="897" t="s">
        <v>7126</v>
      </c>
      <c r="L247" s="1174" t="s">
        <v>7093</v>
      </c>
      <c r="M247" s="1155" t="s">
        <v>7175</v>
      </c>
      <c r="N247" s="897" t="s">
        <v>7127</v>
      </c>
      <c r="O247" s="1154" t="s">
        <v>5993</v>
      </c>
      <c r="P247" s="899" t="s">
        <v>2323</v>
      </c>
      <c r="Q247" s="900" t="s">
        <v>2323</v>
      </c>
      <c r="R247" s="899" t="s">
        <v>2323</v>
      </c>
      <c r="S247" s="900" t="s">
        <v>2323</v>
      </c>
      <c r="T247" s="899" t="s">
        <v>2323</v>
      </c>
      <c r="U247" s="900" t="s">
        <v>2323</v>
      </c>
      <c r="V247" s="901" t="s">
        <v>2323</v>
      </c>
      <c r="W247" s="895" t="s">
        <v>6432</v>
      </c>
      <c r="X247" s="889" t="s">
        <v>7128</v>
      </c>
      <c r="Y247" s="1169"/>
      <c r="Z247" s="889"/>
      <c r="AA247" s="1170"/>
      <c r="AB247" s="889"/>
      <c r="AC247" s="891"/>
      <c r="AD247" s="902"/>
      <c r="AE247" s="1175"/>
      <c r="AF247" s="877"/>
      <c r="AG247" s="1156"/>
      <c r="AH247" s="902"/>
      <c r="AI247" s="903"/>
      <c r="AJ247" s="889"/>
      <c r="AK247" s="891"/>
      <c r="AL247" s="891"/>
      <c r="AN247" s="904">
        <v>6</v>
      </c>
      <c r="AO247" s="904" t="s">
        <v>5171</v>
      </c>
    </row>
    <row r="248" spans="1:41" s="904" customFormat="1" ht="13.2" outlineLevel="1">
      <c r="A248" s="891" t="s">
        <v>2613</v>
      </c>
      <c r="B248" s="892"/>
      <c r="C248" s="889"/>
      <c r="D248" s="1168" t="s">
        <v>4142</v>
      </c>
      <c r="E248" s="879"/>
      <c r="F248" s="877" t="s">
        <v>7129</v>
      </c>
      <c r="G248" s="879" t="s">
        <v>7130</v>
      </c>
      <c r="H248" s="890" t="s">
        <v>6005</v>
      </c>
      <c r="I248" s="890" t="s">
        <v>6871</v>
      </c>
      <c r="J248" s="880" t="s">
        <v>6385</v>
      </c>
      <c r="K248" s="897" t="s">
        <v>7131</v>
      </c>
      <c r="L248" s="1174" t="s">
        <v>7093</v>
      </c>
      <c r="M248" s="1155" t="s">
        <v>7132</v>
      </c>
      <c r="N248" s="897" t="s">
        <v>7133</v>
      </c>
      <c r="O248" s="1154" t="s">
        <v>5993</v>
      </c>
      <c r="P248" s="899" t="s">
        <v>2323</v>
      </c>
      <c r="Q248" s="900" t="s">
        <v>2323</v>
      </c>
      <c r="R248" s="899" t="s">
        <v>2323</v>
      </c>
      <c r="S248" s="900" t="s">
        <v>2323</v>
      </c>
      <c r="T248" s="899" t="s">
        <v>2323</v>
      </c>
      <c r="U248" s="900" t="s">
        <v>2323</v>
      </c>
      <c r="V248" s="901" t="s">
        <v>2323</v>
      </c>
      <c r="W248" s="895" t="s">
        <v>6432</v>
      </c>
      <c r="X248" s="889" t="s">
        <v>7134</v>
      </c>
      <c r="Y248" s="1169"/>
      <c r="Z248" s="889"/>
      <c r="AA248" s="1170"/>
      <c r="AB248" s="889"/>
      <c r="AC248" s="891"/>
      <c r="AD248" s="902"/>
      <c r="AE248" s="1175"/>
      <c r="AF248" s="877"/>
      <c r="AG248" s="1156"/>
      <c r="AH248" s="902"/>
      <c r="AI248" s="903"/>
      <c r="AJ248" s="889"/>
      <c r="AK248" s="891"/>
      <c r="AL248" s="891"/>
      <c r="AN248" s="904">
        <v>6</v>
      </c>
      <c r="AO248" s="904" t="s">
        <v>5171</v>
      </c>
    </row>
    <row r="249" spans="1:41" s="904" customFormat="1" ht="13.2" outlineLevel="1">
      <c r="A249" s="891" t="s">
        <v>2613</v>
      </c>
      <c r="B249" s="892"/>
      <c r="C249" s="889"/>
      <c r="D249" s="1168" t="s">
        <v>1882</v>
      </c>
      <c r="E249" s="879"/>
      <c r="F249" s="877" t="s">
        <v>7135</v>
      </c>
      <c r="G249" s="879" t="s">
        <v>2613</v>
      </c>
      <c r="H249" s="890" t="s">
        <v>6005</v>
      </c>
      <c r="I249" s="890" t="s">
        <v>6871</v>
      </c>
      <c r="J249" s="880" t="s">
        <v>7136</v>
      </c>
      <c r="K249" s="897" t="s">
        <v>7137</v>
      </c>
      <c r="L249" s="1174" t="s">
        <v>7093</v>
      </c>
      <c r="M249" s="1155" t="s">
        <v>7176</v>
      </c>
      <c r="N249" s="897" t="s">
        <v>7138</v>
      </c>
      <c r="O249" s="1154" t="s">
        <v>5993</v>
      </c>
      <c r="P249" s="899" t="s">
        <v>2323</v>
      </c>
      <c r="Q249" s="900" t="s">
        <v>2323</v>
      </c>
      <c r="R249" s="899" t="s">
        <v>2323</v>
      </c>
      <c r="S249" s="900" t="s">
        <v>2323</v>
      </c>
      <c r="T249" s="899" t="s">
        <v>2323</v>
      </c>
      <c r="U249" s="900" t="s">
        <v>2323</v>
      </c>
      <c r="V249" s="901" t="s">
        <v>2323</v>
      </c>
      <c r="W249" s="895" t="s">
        <v>7139</v>
      </c>
      <c r="X249" s="889" t="s">
        <v>7140</v>
      </c>
      <c r="Y249" s="1169"/>
      <c r="Z249" s="889"/>
      <c r="AA249" s="1170"/>
      <c r="AB249" s="889"/>
      <c r="AC249" s="891"/>
      <c r="AD249" s="902"/>
      <c r="AE249" s="1175"/>
      <c r="AF249" s="877"/>
      <c r="AG249" s="1156"/>
      <c r="AH249" s="902"/>
      <c r="AI249" s="903"/>
      <c r="AJ249" s="889"/>
      <c r="AK249" s="891"/>
      <c r="AL249" s="891"/>
      <c r="AN249" s="904">
        <v>6</v>
      </c>
      <c r="AO249" s="904" t="s">
        <v>5171</v>
      </c>
    </row>
    <row r="250" spans="1:41" s="904" customFormat="1" ht="13.2" outlineLevel="1">
      <c r="A250" s="891" t="s">
        <v>2613</v>
      </c>
      <c r="B250" s="892"/>
      <c r="C250" s="889"/>
      <c r="D250" s="1168" t="s">
        <v>5000</v>
      </c>
      <c r="E250" s="879"/>
      <c r="F250" s="877" t="s">
        <v>7135</v>
      </c>
      <c r="G250" s="879" t="s">
        <v>2613</v>
      </c>
      <c r="H250" s="890" t="s">
        <v>6005</v>
      </c>
      <c r="I250" s="890" t="s">
        <v>6871</v>
      </c>
      <c r="J250" s="880" t="s">
        <v>7136</v>
      </c>
      <c r="K250" s="897" t="s">
        <v>7141</v>
      </c>
      <c r="L250" s="1174" t="s">
        <v>7093</v>
      </c>
      <c r="M250" s="1155" t="s">
        <v>7176</v>
      </c>
      <c r="N250" s="897" t="s">
        <v>7142</v>
      </c>
      <c r="O250" s="1154" t="s">
        <v>5993</v>
      </c>
      <c r="P250" s="899" t="s">
        <v>2323</v>
      </c>
      <c r="Q250" s="900" t="s">
        <v>2323</v>
      </c>
      <c r="R250" s="899" t="s">
        <v>2323</v>
      </c>
      <c r="S250" s="900" t="s">
        <v>2323</v>
      </c>
      <c r="T250" s="899" t="s">
        <v>2323</v>
      </c>
      <c r="U250" s="900" t="s">
        <v>2323</v>
      </c>
      <c r="V250" s="901" t="s">
        <v>2323</v>
      </c>
      <c r="W250" s="895" t="s">
        <v>7139</v>
      </c>
      <c r="X250" s="889" t="s">
        <v>7143</v>
      </c>
      <c r="Y250" s="1169"/>
      <c r="Z250" s="889"/>
      <c r="AA250" s="1170"/>
      <c r="AB250" s="889"/>
      <c r="AC250" s="891"/>
      <c r="AD250" s="902"/>
      <c r="AE250" s="1175"/>
      <c r="AF250" s="877"/>
      <c r="AG250" s="1156"/>
      <c r="AH250" s="902"/>
      <c r="AI250" s="903"/>
      <c r="AJ250" s="889"/>
      <c r="AK250" s="891"/>
      <c r="AL250" s="891"/>
      <c r="AN250" s="904">
        <v>6</v>
      </c>
      <c r="AO250" s="904" t="s">
        <v>5171</v>
      </c>
    </row>
    <row r="251" spans="1:41" s="904" customFormat="1" ht="13.2" outlineLevel="1">
      <c r="A251" s="891" t="s">
        <v>2613</v>
      </c>
      <c r="B251" s="892"/>
      <c r="C251" s="889"/>
      <c r="D251" s="1168" t="s">
        <v>5001</v>
      </c>
      <c r="E251" s="879"/>
      <c r="F251" s="877" t="s">
        <v>7135</v>
      </c>
      <c r="G251" s="879" t="s">
        <v>2613</v>
      </c>
      <c r="H251" s="890" t="s">
        <v>6005</v>
      </c>
      <c r="I251" s="890" t="s">
        <v>6871</v>
      </c>
      <c r="J251" s="880" t="s">
        <v>7136</v>
      </c>
      <c r="K251" s="897" t="s">
        <v>7144</v>
      </c>
      <c r="L251" s="1174" t="s">
        <v>7093</v>
      </c>
      <c r="M251" s="1155" t="s">
        <v>7176</v>
      </c>
      <c r="N251" s="897" t="s">
        <v>7145</v>
      </c>
      <c r="O251" s="1154" t="s">
        <v>5993</v>
      </c>
      <c r="P251" s="899" t="s">
        <v>2323</v>
      </c>
      <c r="Q251" s="900" t="s">
        <v>2323</v>
      </c>
      <c r="R251" s="899" t="s">
        <v>2323</v>
      </c>
      <c r="S251" s="900" t="s">
        <v>2323</v>
      </c>
      <c r="T251" s="899" t="s">
        <v>2323</v>
      </c>
      <c r="U251" s="900" t="s">
        <v>2323</v>
      </c>
      <c r="V251" s="901" t="s">
        <v>2323</v>
      </c>
      <c r="W251" s="895" t="s">
        <v>7139</v>
      </c>
      <c r="X251" s="889" t="s">
        <v>7146</v>
      </c>
      <c r="Y251" s="1169"/>
      <c r="Z251" s="889"/>
      <c r="AA251" s="1170"/>
      <c r="AB251" s="889"/>
      <c r="AC251" s="891"/>
      <c r="AD251" s="902"/>
      <c r="AE251" s="1175"/>
      <c r="AF251" s="877"/>
      <c r="AG251" s="1156"/>
      <c r="AH251" s="902"/>
      <c r="AI251" s="903"/>
      <c r="AJ251" s="889"/>
      <c r="AK251" s="891"/>
      <c r="AL251" s="891"/>
      <c r="AN251" s="904">
        <v>6</v>
      </c>
      <c r="AO251" s="904" t="s">
        <v>5171</v>
      </c>
    </row>
    <row r="252" spans="1:41" s="904" customFormat="1" ht="13.2" outlineLevel="1">
      <c r="A252" s="891" t="s">
        <v>2613</v>
      </c>
      <c r="B252" s="892"/>
      <c r="C252" s="889"/>
      <c r="D252" s="1168" t="s">
        <v>1879</v>
      </c>
      <c r="E252" s="879"/>
      <c r="F252" s="877" t="s">
        <v>7125</v>
      </c>
      <c r="G252" s="879" t="s">
        <v>7100</v>
      </c>
      <c r="H252" s="890" t="s">
        <v>6005</v>
      </c>
      <c r="I252" s="890" t="s">
        <v>6871</v>
      </c>
      <c r="J252" s="880" t="s">
        <v>6385</v>
      </c>
      <c r="K252" s="897" t="s">
        <v>7147</v>
      </c>
      <c r="L252" s="1174" t="s">
        <v>7093</v>
      </c>
      <c r="M252" s="1155" t="s">
        <v>7175</v>
      </c>
      <c r="N252" s="897" t="s">
        <v>7147</v>
      </c>
      <c r="O252" s="1154" t="s">
        <v>5993</v>
      </c>
      <c r="P252" s="899" t="s">
        <v>2323</v>
      </c>
      <c r="Q252" s="900" t="s">
        <v>2323</v>
      </c>
      <c r="R252" s="899" t="s">
        <v>2323</v>
      </c>
      <c r="S252" s="900" t="s">
        <v>2323</v>
      </c>
      <c r="T252" s="899" t="s">
        <v>2323</v>
      </c>
      <c r="U252" s="900" t="s">
        <v>2323</v>
      </c>
      <c r="V252" s="901" t="s">
        <v>2323</v>
      </c>
      <c r="W252" s="895" t="s">
        <v>7148</v>
      </c>
      <c r="X252" s="889" t="s">
        <v>7149</v>
      </c>
      <c r="Y252" s="1169"/>
      <c r="Z252" s="889"/>
      <c r="AA252" s="1170"/>
      <c r="AB252" s="889"/>
      <c r="AC252" s="891"/>
      <c r="AD252" s="902"/>
      <c r="AE252" s="1175"/>
      <c r="AF252" s="877"/>
      <c r="AG252" s="1156"/>
      <c r="AH252" s="902"/>
      <c r="AI252" s="903"/>
      <c r="AJ252" s="889"/>
      <c r="AK252" s="891"/>
      <c r="AL252" s="891"/>
      <c r="AN252" s="904">
        <v>6</v>
      </c>
      <c r="AO252" s="904" t="s">
        <v>5171</v>
      </c>
    </row>
    <row r="253" spans="1:41" s="904" customFormat="1" ht="13.2" outlineLevel="1">
      <c r="A253" s="891" t="s">
        <v>2613</v>
      </c>
      <c r="B253" s="892"/>
      <c r="C253" s="889"/>
      <c r="D253" s="1168" t="s">
        <v>521</v>
      </c>
      <c r="E253" s="879"/>
      <c r="F253" s="877" t="s">
        <v>7099</v>
      </c>
      <c r="G253" s="879" t="s">
        <v>7100</v>
      </c>
      <c r="H253" s="890" t="s">
        <v>6005</v>
      </c>
      <c r="I253" s="890" t="s">
        <v>6871</v>
      </c>
      <c r="J253" s="880" t="s">
        <v>7136</v>
      </c>
      <c r="K253" s="897" t="s">
        <v>7092</v>
      </c>
      <c r="L253" s="1174" t="s">
        <v>7093</v>
      </c>
      <c r="M253" s="1155" t="s">
        <v>7094</v>
      </c>
      <c r="N253" s="897" t="s">
        <v>7092</v>
      </c>
      <c r="O253" s="1154" t="s">
        <v>5993</v>
      </c>
      <c r="P253" s="899" t="s">
        <v>2323</v>
      </c>
      <c r="Q253" s="900" t="s">
        <v>2323</v>
      </c>
      <c r="R253" s="899" t="s">
        <v>2323</v>
      </c>
      <c r="S253" s="900" t="s">
        <v>2323</v>
      </c>
      <c r="T253" s="899" t="s">
        <v>2323</v>
      </c>
      <c r="U253" s="900" t="s">
        <v>2323</v>
      </c>
      <c r="V253" s="901" t="s">
        <v>2323</v>
      </c>
      <c r="W253" s="895" t="s">
        <v>7139</v>
      </c>
      <c r="X253" s="889" t="s">
        <v>7090</v>
      </c>
      <c r="Y253" s="1169"/>
      <c r="Z253" s="889"/>
      <c r="AA253" s="1170"/>
      <c r="AB253" s="889"/>
      <c r="AC253" s="891"/>
      <c r="AD253" s="902"/>
      <c r="AE253" s="1175"/>
      <c r="AF253" s="877"/>
      <c r="AG253" s="1156"/>
      <c r="AH253" s="902"/>
      <c r="AI253" s="903"/>
      <c r="AJ253" s="889"/>
      <c r="AK253" s="891"/>
      <c r="AL253" s="891"/>
      <c r="AN253" s="904">
        <v>6</v>
      </c>
      <c r="AO253" s="904" t="s">
        <v>5171</v>
      </c>
    </row>
    <row r="254" spans="1:41" s="904" customFormat="1" ht="13.2" outlineLevel="1">
      <c r="A254" s="891" t="s">
        <v>2613</v>
      </c>
      <c r="B254" s="892"/>
      <c r="C254" s="889"/>
      <c r="D254" s="1168" t="s">
        <v>522</v>
      </c>
      <c r="E254" s="879"/>
      <c r="F254" s="877" t="s">
        <v>7091</v>
      </c>
      <c r="G254" s="879" t="s">
        <v>1878</v>
      </c>
      <c r="H254" s="890" t="s">
        <v>6005</v>
      </c>
      <c r="I254" s="890" t="s">
        <v>6871</v>
      </c>
      <c r="J254" s="880" t="s">
        <v>7136</v>
      </c>
      <c r="K254" s="897" t="s">
        <v>7096</v>
      </c>
      <c r="L254" s="1174" t="s">
        <v>7093</v>
      </c>
      <c r="M254" s="1155" t="s">
        <v>7094</v>
      </c>
      <c r="N254" s="897" t="s">
        <v>7096</v>
      </c>
      <c r="O254" s="1154" t="s">
        <v>5993</v>
      </c>
      <c r="P254" s="899" t="s">
        <v>2323</v>
      </c>
      <c r="Q254" s="900" t="s">
        <v>2323</v>
      </c>
      <c r="R254" s="899" t="s">
        <v>2323</v>
      </c>
      <c r="S254" s="900" t="s">
        <v>2323</v>
      </c>
      <c r="T254" s="899" t="s">
        <v>2323</v>
      </c>
      <c r="U254" s="900" t="s">
        <v>2323</v>
      </c>
      <c r="V254" s="901" t="s">
        <v>2323</v>
      </c>
      <c r="W254" s="895" t="s">
        <v>7139</v>
      </c>
      <c r="X254" s="889" t="s">
        <v>7095</v>
      </c>
      <c r="Y254" s="1169"/>
      <c r="Z254" s="889"/>
      <c r="AA254" s="1170"/>
      <c r="AB254" s="889"/>
      <c r="AC254" s="891"/>
      <c r="AD254" s="902"/>
      <c r="AE254" s="1175"/>
      <c r="AF254" s="877"/>
      <c r="AG254" s="1156"/>
      <c r="AH254" s="902"/>
      <c r="AI254" s="903"/>
      <c r="AJ254" s="889"/>
      <c r="AK254" s="891"/>
      <c r="AL254" s="891"/>
      <c r="AN254" s="904">
        <v>6</v>
      </c>
      <c r="AO254" s="904" t="s">
        <v>5171</v>
      </c>
    </row>
    <row r="255" spans="1:41" s="904" customFormat="1" ht="13.2" outlineLevel="1">
      <c r="A255" s="891" t="s">
        <v>2613</v>
      </c>
      <c r="B255" s="892"/>
      <c r="C255" s="889"/>
      <c r="D255" s="1168" t="s">
        <v>523</v>
      </c>
      <c r="E255" s="879"/>
      <c r="F255" s="877" t="s">
        <v>7091</v>
      </c>
      <c r="G255" s="879" t="s">
        <v>1878</v>
      </c>
      <c r="H255" s="890" t="s">
        <v>6005</v>
      </c>
      <c r="I255" s="890" t="s">
        <v>6871</v>
      </c>
      <c r="J255" s="880" t="s">
        <v>7136</v>
      </c>
      <c r="K255" s="897" t="s">
        <v>7098</v>
      </c>
      <c r="L255" s="1174" t="s">
        <v>7093</v>
      </c>
      <c r="M255" s="1155" t="s">
        <v>7094</v>
      </c>
      <c r="N255" s="897" t="s">
        <v>7098</v>
      </c>
      <c r="O255" s="1154" t="s">
        <v>5993</v>
      </c>
      <c r="P255" s="899" t="s">
        <v>2323</v>
      </c>
      <c r="Q255" s="900" t="s">
        <v>2323</v>
      </c>
      <c r="R255" s="899" t="s">
        <v>2323</v>
      </c>
      <c r="S255" s="900" t="s">
        <v>2323</v>
      </c>
      <c r="T255" s="899" t="s">
        <v>2323</v>
      </c>
      <c r="U255" s="900" t="s">
        <v>2323</v>
      </c>
      <c r="V255" s="901" t="s">
        <v>2323</v>
      </c>
      <c r="W255" s="895" t="s">
        <v>7139</v>
      </c>
      <c r="X255" s="889" t="s">
        <v>7097</v>
      </c>
      <c r="Y255" s="1169"/>
      <c r="Z255" s="889"/>
      <c r="AA255" s="1170"/>
      <c r="AB255" s="889"/>
      <c r="AC255" s="891"/>
      <c r="AD255" s="902"/>
      <c r="AE255" s="1175"/>
      <c r="AF255" s="877"/>
      <c r="AG255" s="1156"/>
      <c r="AH255" s="902"/>
      <c r="AI255" s="903"/>
      <c r="AJ255" s="889"/>
      <c r="AK255" s="891"/>
      <c r="AL255" s="891"/>
      <c r="AN255" s="904">
        <v>6</v>
      </c>
      <c r="AO255" s="904" t="s">
        <v>5171</v>
      </c>
    </row>
    <row r="256" spans="1:41" s="904" customFormat="1" ht="13.2" outlineLevel="1">
      <c r="A256" s="891" t="s">
        <v>2613</v>
      </c>
      <c r="B256" s="892"/>
      <c r="C256" s="889"/>
      <c r="D256" s="1168" t="s">
        <v>1881</v>
      </c>
      <c r="E256" s="879"/>
      <c r="F256" s="877" t="s">
        <v>7125</v>
      </c>
      <c r="G256" s="879" t="s">
        <v>7100</v>
      </c>
      <c r="H256" s="890" t="s">
        <v>6005</v>
      </c>
      <c r="I256" s="890" t="s">
        <v>6871</v>
      </c>
      <c r="J256" s="880" t="s">
        <v>6385</v>
      </c>
      <c r="K256" s="897" t="s">
        <v>7150</v>
      </c>
      <c r="L256" s="1174" t="s">
        <v>7093</v>
      </c>
      <c r="M256" s="1155" t="s">
        <v>7175</v>
      </c>
      <c r="N256" s="897" t="s">
        <v>7177</v>
      </c>
      <c r="O256" s="1154" t="s">
        <v>5993</v>
      </c>
      <c r="P256" s="899" t="s">
        <v>2323</v>
      </c>
      <c r="Q256" s="900" t="s">
        <v>2323</v>
      </c>
      <c r="R256" s="899" t="s">
        <v>2323</v>
      </c>
      <c r="S256" s="900" t="s">
        <v>2323</v>
      </c>
      <c r="T256" s="899" t="s">
        <v>2323</v>
      </c>
      <c r="U256" s="900" t="s">
        <v>2323</v>
      </c>
      <c r="V256" s="901" t="s">
        <v>2323</v>
      </c>
      <c r="W256" s="895" t="s">
        <v>7151</v>
      </c>
      <c r="X256" s="889" t="s">
        <v>7152</v>
      </c>
      <c r="Y256" s="1169"/>
      <c r="Z256" s="889"/>
      <c r="AA256" s="1170"/>
      <c r="AB256" s="889"/>
      <c r="AC256" s="891"/>
      <c r="AD256" s="902"/>
      <c r="AE256" s="1175"/>
      <c r="AF256" s="877"/>
      <c r="AG256" s="1156"/>
      <c r="AH256" s="902"/>
      <c r="AI256" s="903"/>
      <c r="AJ256" s="889"/>
      <c r="AK256" s="891"/>
      <c r="AL256" s="891"/>
      <c r="AN256" s="904">
        <v>6</v>
      </c>
      <c r="AO256" s="904" t="s">
        <v>5171</v>
      </c>
    </row>
    <row r="257" spans="1:41" s="904" customFormat="1" ht="13.2" outlineLevel="1">
      <c r="A257" s="891" t="s">
        <v>2613</v>
      </c>
      <c r="B257" s="892"/>
      <c r="C257" s="889"/>
      <c r="D257" s="1168" t="s">
        <v>4018</v>
      </c>
      <c r="E257" s="879"/>
      <c r="F257" s="877" t="s">
        <v>7086</v>
      </c>
      <c r="G257" s="879" t="s">
        <v>4420</v>
      </c>
      <c r="H257" s="890" t="s">
        <v>6005</v>
      </c>
      <c r="I257" s="890" t="s">
        <v>6871</v>
      </c>
      <c r="J257" s="880" t="s">
        <v>7136</v>
      </c>
      <c r="K257" s="897" t="s">
        <v>7087</v>
      </c>
      <c r="L257" s="1174" t="s">
        <v>7088</v>
      </c>
      <c r="M257" s="1155" t="s">
        <v>7089</v>
      </c>
      <c r="N257" s="897" t="s">
        <v>7087</v>
      </c>
      <c r="O257" s="1154" t="s">
        <v>5993</v>
      </c>
      <c r="P257" s="899" t="s">
        <v>2323</v>
      </c>
      <c r="Q257" s="900" t="s">
        <v>2323</v>
      </c>
      <c r="R257" s="899" t="s">
        <v>2323</v>
      </c>
      <c r="S257" s="900" t="s">
        <v>2323</v>
      </c>
      <c r="T257" s="899" t="s">
        <v>2323</v>
      </c>
      <c r="U257" s="900" t="s">
        <v>2323</v>
      </c>
      <c r="V257" s="901" t="s">
        <v>2323</v>
      </c>
      <c r="W257" s="895" t="s">
        <v>7139</v>
      </c>
      <c r="X257" s="889" t="s">
        <v>7085</v>
      </c>
      <c r="Y257" s="1169"/>
      <c r="Z257" s="889"/>
      <c r="AA257" s="1170"/>
      <c r="AB257" s="889"/>
      <c r="AC257" s="891"/>
      <c r="AD257" s="902"/>
      <c r="AE257" s="1175"/>
      <c r="AF257" s="877"/>
      <c r="AG257" s="1156"/>
      <c r="AH257" s="902"/>
      <c r="AI257" s="903"/>
      <c r="AJ257" s="889"/>
      <c r="AK257" s="891"/>
      <c r="AL257" s="891"/>
      <c r="AN257" s="904">
        <v>6</v>
      </c>
      <c r="AO257" s="904" t="s">
        <v>5171</v>
      </c>
    </row>
    <row r="258" spans="1:41" s="904" customFormat="1" ht="13.2" outlineLevel="1">
      <c r="A258" s="891" t="s">
        <v>2613</v>
      </c>
      <c r="B258" s="892"/>
      <c r="C258" s="889"/>
      <c r="D258" s="1168" t="s">
        <v>4144</v>
      </c>
      <c r="E258" s="879"/>
      <c r="F258" s="877" t="s">
        <v>7178</v>
      </c>
      <c r="G258" s="879" t="s">
        <v>4145</v>
      </c>
      <c r="H258" s="890" t="s">
        <v>6005</v>
      </c>
      <c r="I258" s="890" t="s">
        <v>6871</v>
      </c>
      <c r="J258" s="880" t="s">
        <v>7136</v>
      </c>
      <c r="K258" s="897" t="s">
        <v>7153</v>
      </c>
      <c r="L258" s="1174" t="s">
        <v>7179</v>
      </c>
      <c r="M258" s="1155" t="s">
        <v>7180</v>
      </c>
      <c r="N258" s="897" t="s">
        <v>7153</v>
      </c>
      <c r="O258" s="1154" t="s">
        <v>5993</v>
      </c>
      <c r="P258" s="899" t="s">
        <v>2323</v>
      </c>
      <c r="Q258" s="900" t="s">
        <v>2323</v>
      </c>
      <c r="R258" s="899" t="s">
        <v>2323</v>
      </c>
      <c r="S258" s="900" t="s">
        <v>2323</v>
      </c>
      <c r="T258" s="899" t="s">
        <v>2323</v>
      </c>
      <c r="U258" s="900" t="s">
        <v>2323</v>
      </c>
      <c r="V258" s="901" t="s">
        <v>2323</v>
      </c>
      <c r="W258" s="895" t="s">
        <v>7154</v>
      </c>
      <c r="X258" s="889" t="s">
        <v>7155</v>
      </c>
      <c r="Y258" s="1169"/>
      <c r="Z258" s="889"/>
      <c r="AA258" s="1170"/>
      <c r="AB258" s="889"/>
      <c r="AC258" s="891"/>
      <c r="AD258" s="902"/>
      <c r="AE258" s="1175"/>
      <c r="AF258" s="877"/>
      <c r="AG258" s="1156"/>
      <c r="AH258" s="902"/>
      <c r="AI258" s="903"/>
      <c r="AJ258" s="889"/>
      <c r="AK258" s="891"/>
      <c r="AL258" s="891"/>
      <c r="AN258" s="904">
        <v>6</v>
      </c>
      <c r="AO258" s="904" t="s">
        <v>5171</v>
      </c>
    </row>
    <row r="259" spans="1:41" s="904" customFormat="1" ht="13.2" outlineLevel="1">
      <c r="A259" s="891" t="s">
        <v>2613</v>
      </c>
      <c r="B259" s="892"/>
      <c r="C259" s="889"/>
      <c r="D259" s="1168" t="s">
        <v>4785</v>
      </c>
      <c r="E259" s="879"/>
      <c r="F259" s="877" t="s">
        <v>7178</v>
      </c>
      <c r="G259" s="879" t="s">
        <v>4145</v>
      </c>
      <c r="H259" s="890" t="s">
        <v>6005</v>
      </c>
      <c r="I259" s="890" t="s">
        <v>6871</v>
      </c>
      <c r="J259" s="880" t="s">
        <v>7136</v>
      </c>
      <c r="K259" s="897" t="s">
        <v>7156</v>
      </c>
      <c r="L259" s="1174" t="s">
        <v>7179</v>
      </c>
      <c r="M259" s="1155" t="s">
        <v>7180</v>
      </c>
      <c r="N259" s="897" t="s">
        <v>7156</v>
      </c>
      <c r="O259" s="1154" t="s">
        <v>5993</v>
      </c>
      <c r="P259" s="899" t="s">
        <v>2323</v>
      </c>
      <c r="Q259" s="900" t="s">
        <v>2323</v>
      </c>
      <c r="R259" s="899" t="s">
        <v>2323</v>
      </c>
      <c r="S259" s="900" t="s">
        <v>2323</v>
      </c>
      <c r="T259" s="899" t="s">
        <v>2323</v>
      </c>
      <c r="U259" s="900" t="s">
        <v>2323</v>
      </c>
      <c r="V259" s="901" t="s">
        <v>2323</v>
      </c>
      <c r="W259" s="895" t="s">
        <v>7154</v>
      </c>
      <c r="X259" s="889" t="s">
        <v>7157</v>
      </c>
      <c r="Y259" s="1169"/>
      <c r="Z259" s="889"/>
      <c r="AA259" s="1170"/>
      <c r="AB259" s="889"/>
      <c r="AC259" s="891"/>
      <c r="AD259" s="902"/>
      <c r="AE259" s="1175"/>
      <c r="AF259" s="877"/>
      <c r="AG259" s="1156"/>
      <c r="AH259" s="902"/>
      <c r="AI259" s="903"/>
      <c r="AJ259" s="889"/>
      <c r="AK259" s="891"/>
      <c r="AL259" s="891"/>
      <c r="AN259" s="904">
        <v>6</v>
      </c>
      <c r="AO259" s="904" t="s">
        <v>5171</v>
      </c>
    </row>
    <row r="260" spans="1:41" s="904" customFormat="1" ht="13.2" outlineLevel="1">
      <c r="A260" s="891" t="s">
        <v>2613</v>
      </c>
      <c r="B260" s="892"/>
      <c r="C260" s="889"/>
      <c r="D260" s="1168" t="s">
        <v>4366</v>
      </c>
      <c r="E260" s="879"/>
      <c r="F260" s="877" t="s">
        <v>7158</v>
      </c>
      <c r="G260" s="879"/>
      <c r="H260" s="890" t="s">
        <v>6005</v>
      </c>
      <c r="I260" s="890" t="s">
        <v>6871</v>
      </c>
      <c r="J260" s="880" t="s">
        <v>7136</v>
      </c>
      <c r="K260" s="897" t="s">
        <v>7159</v>
      </c>
      <c r="L260" s="1174" t="s">
        <v>7160</v>
      </c>
      <c r="M260" s="1155" t="s">
        <v>7161</v>
      </c>
      <c r="N260" s="897" t="s">
        <v>7159</v>
      </c>
      <c r="O260" s="1154" t="s">
        <v>5993</v>
      </c>
      <c r="P260" s="899" t="s">
        <v>2323</v>
      </c>
      <c r="Q260" s="900" t="s">
        <v>2323</v>
      </c>
      <c r="R260" s="899" t="s">
        <v>2323</v>
      </c>
      <c r="S260" s="900" t="s">
        <v>2323</v>
      </c>
      <c r="T260" s="899" t="s">
        <v>2323</v>
      </c>
      <c r="U260" s="900" t="s">
        <v>2323</v>
      </c>
      <c r="V260" s="901" t="s">
        <v>2323</v>
      </c>
      <c r="W260" s="895" t="s">
        <v>7154</v>
      </c>
      <c r="X260" s="889" t="s">
        <v>7162</v>
      </c>
      <c r="Y260" s="1169"/>
      <c r="Z260" s="889"/>
      <c r="AA260" s="1170"/>
      <c r="AB260" s="889"/>
      <c r="AC260" s="891"/>
      <c r="AD260" s="902"/>
      <c r="AE260" s="1175"/>
      <c r="AF260" s="877"/>
      <c r="AG260" s="1156"/>
      <c r="AH260" s="902"/>
      <c r="AI260" s="903"/>
      <c r="AJ260" s="889"/>
      <c r="AK260" s="891"/>
      <c r="AL260" s="891"/>
      <c r="AN260" s="904">
        <v>6</v>
      </c>
      <c r="AO260" s="904" t="s">
        <v>5171</v>
      </c>
    </row>
    <row r="261" spans="1:41" s="904" customFormat="1" ht="13.2" outlineLevel="1">
      <c r="A261" s="891" t="s">
        <v>2613</v>
      </c>
      <c r="B261" s="892"/>
      <c r="C261" s="889"/>
      <c r="D261" s="1168"/>
      <c r="E261" s="879"/>
      <c r="F261" s="877" t="s">
        <v>3195</v>
      </c>
      <c r="G261" s="879"/>
      <c r="H261" s="890"/>
      <c r="I261" s="890"/>
      <c r="J261" s="880"/>
      <c r="K261" s="897"/>
      <c r="L261" s="1174"/>
      <c r="M261" s="1155"/>
      <c r="N261" s="897"/>
      <c r="O261" s="1154"/>
      <c r="P261" s="899"/>
      <c r="Q261" s="900"/>
      <c r="R261" s="899"/>
      <c r="S261" s="900"/>
      <c r="T261" s="899"/>
      <c r="U261" s="900"/>
      <c r="V261" s="901"/>
      <c r="W261" s="895"/>
      <c r="X261" s="889"/>
      <c r="Y261" s="1169"/>
      <c r="Z261" s="889"/>
      <c r="AA261" s="1170"/>
      <c r="AB261" s="889"/>
      <c r="AC261" s="891"/>
      <c r="AD261" s="902"/>
      <c r="AE261" s="1175"/>
      <c r="AF261" s="877"/>
      <c r="AG261" s="1156"/>
      <c r="AH261" s="902"/>
      <c r="AI261" s="903"/>
      <c r="AJ261" s="889"/>
      <c r="AK261" s="891"/>
      <c r="AL261" s="891"/>
      <c r="AN261" s="904">
        <v>6</v>
      </c>
      <c r="AO261" s="904" t="s">
        <v>5171</v>
      </c>
    </row>
    <row r="262" spans="1:41" s="904" customFormat="1" ht="13.2" outlineLevel="1">
      <c r="A262" s="891" t="s">
        <v>2613</v>
      </c>
      <c r="B262" s="892"/>
      <c r="C262" s="889"/>
      <c r="D262" s="1168"/>
      <c r="E262" s="879"/>
      <c r="F262" s="877" t="s">
        <v>3195</v>
      </c>
      <c r="G262" s="879"/>
      <c r="H262" s="890"/>
      <c r="I262" s="890"/>
      <c r="J262" s="880"/>
      <c r="K262" s="897"/>
      <c r="L262" s="1174"/>
      <c r="M262" s="1155"/>
      <c r="N262" s="897"/>
      <c r="O262" s="1154"/>
      <c r="P262" s="899"/>
      <c r="Q262" s="900"/>
      <c r="R262" s="899"/>
      <c r="S262" s="900"/>
      <c r="T262" s="899"/>
      <c r="U262" s="900"/>
      <c r="V262" s="901"/>
      <c r="W262" s="895"/>
      <c r="X262" s="889"/>
      <c r="Y262" s="1169"/>
      <c r="Z262" s="889"/>
      <c r="AA262" s="1170"/>
      <c r="AB262" s="889"/>
      <c r="AC262" s="891"/>
      <c r="AD262" s="902"/>
      <c r="AE262" s="1175"/>
      <c r="AF262" s="877"/>
      <c r="AG262" s="879"/>
      <c r="AH262" s="902"/>
      <c r="AI262" s="903"/>
      <c r="AJ262" s="889"/>
      <c r="AK262" s="891"/>
      <c r="AL262" s="891"/>
      <c r="AN262" s="904">
        <v>6</v>
      </c>
      <c r="AO262" s="904" t="s">
        <v>5171</v>
      </c>
    </row>
    <row r="263" spans="1:41" s="904" customFormat="1" ht="13.2">
      <c r="L263" s="1082"/>
      <c r="M263" s="1082"/>
      <c r="N263" s="1082"/>
      <c r="O263" s="1082"/>
      <c r="Q263" s="1082"/>
    </row>
    <row r="264" spans="1:41" s="904" customFormat="1" ht="13.8" thickBot="1">
      <c r="D264" s="904" t="s">
        <v>5917</v>
      </c>
    </row>
    <row r="265" spans="1:41" s="904" customFormat="1" ht="13.8" outlineLevel="1" thickBot="1">
      <c r="A265" s="1163" t="s">
        <v>9</v>
      </c>
      <c r="B265" s="1122" t="s">
        <v>306</v>
      </c>
      <c r="C265" s="1123"/>
      <c r="D265" s="1122" t="s">
        <v>4791</v>
      </c>
      <c r="E265" s="1122"/>
      <c r="F265" s="1130" t="s">
        <v>307</v>
      </c>
      <c r="G265" s="1126"/>
      <c r="H265" s="1126"/>
      <c r="I265" s="1126"/>
      <c r="J265" s="1162"/>
      <c r="K265" s="1129" t="s">
        <v>209</v>
      </c>
      <c r="L265" s="1130" t="s">
        <v>2154</v>
      </c>
      <c r="M265" s="1127"/>
      <c r="N265" s="1131" t="s">
        <v>209</v>
      </c>
      <c r="O265" s="1132" t="s">
        <v>309</v>
      </c>
      <c r="P265" s="1122"/>
      <c r="Q265" s="1122"/>
      <c r="R265" s="1122"/>
      <c r="S265" s="1122"/>
      <c r="T265" s="1122"/>
      <c r="U265" s="1123"/>
      <c r="V265" s="1122"/>
      <c r="W265" s="1130" t="s">
        <v>1164</v>
      </c>
      <c r="X265" s="1127"/>
      <c r="Y265" s="1132" t="s">
        <v>3948</v>
      </c>
      <c r="Z265" s="1123"/>
      <c r="AA265" s="1132" t="s">
        <v>3585</v>
      </c>
      <c r="AB265" s="1123"/>
      <c r="AC265" s="1131" t="s">
        <v>377</v>
      </c>
      <c r="AD265" s="1132" t="s">
        <v>310</v>
      </c>
      <c r="AE265" s="1123"/>
      <c r="AF265" s="1130" t="s">
        <v>308</v>
      </c>
      <c r="AG265" s="1126"/>
      <c r="AH265" s="1132" t="s">
        <v>4734</v>
      </c>
      <c r="AI265" s="1132"/>
      <c r="AJ265" s="1132"/>
      <c r="AK265" s="1133" t="s">
        <v>3213</v>
      </c>
      <c r="AL265" s="1131"/>
    </row>
    <row r="266" spans="1:41" s="904" customFormat="1" ht="216.75" customHeight="1" outlineLevel="1">
      <c r="A266" s="1136" t="s">
        <v>776</v>
      </c>
      <c r="B266" s="1135" t="s">
        <v>305</v>
      </c>
      <c r="C266" s="1136" t="s">
        <v>3054</v>
      </c>
      <c r="D266" s="1135" t="s">
        <v>3949</v>
      </c>
      <c r="E266" s="1136" t="s">
        <v>2188</v>
      </c>
      <c r="F266" s="1138" t="s">
        <v>3055</v>
      </c>
      <c r="G266" s="1139" t="s">
        <v>4473</v>
      </c>
      <c r="H266" s="1140" t="s">
        <v>1468</v>
      </c>
      <c r="I266" s="1140" t="s">
        <v>1467</v>
      </c>
      <c r="J266" s="1142" t="s">
        <v>2842</v>
      </c>
      <c r="K266" s="1143" t="s">
        <v>1415</v>
      </c>
      <c r="L266" s="1138" t="s">
        <v>4471</v>
      </c>
      <c r="M266" s="1145" t="s">
        <v>4472</v>
      </c>
      <c r="N266" s="1144" t="s">
        <v>4231</v>
      </c>
      <c r="O266" s="1138" t="s">
        <v>83</v>
      </c>
      <c r="P266" s="1140" t="s">
        <v>3057</v>
      </c>
      <c r="Q266" s="1140" t="s">
        <v>1606</v>
      </c>
      <c r="R266" s="1140" t="s">
        <v>1607</v>
      </c>
      <c r="S266" s="1140" t="s">
        <v>4619</v>
      </c>
      <c r="T266" s="1140" t="s">
        <v>4620</v>
      </c>
      <c r="U266" s="1140" t="s">
        <v>4621</v>
      </c>
      <c r="V266" s="1142" t="s">
        <v>4622</v>
      </c>
      <c r="W266" s="1146" t="s">
        <v>4012</v>
      </c>
      <c r="X266" s="1147" t="s">
        <v>5442</v>
      </c>
      <c r="Y266" s="1148" t="s">
        <v>4623</v>
      </c>
      <c r="Z266" s="1142" t="s">
        <v>1027</v>
      </c>
      <c r="AA266" s="1148" t="s">
        <v>1173</v>
      </c>
      <c r="AB266" s="1142" t="s">
        <v>2582</v>
      </c>
      <c r="AC266" s="1148" t="s">
        <v>3056</v>
      </c>
      <c r="AD266" s="1148" t="s">
        <v>1176</v>
      </c>
      <c r="AE266" s="1136" t="s">
        <v>1413</v>
      </c>
      <c r="AF266" s="1138" t="s">
        <v>2583</v>
      </c>
      <c r="AG266" s="1140" t="s">
        <v>251</v>
      </c>
      <c r="AH266" s="1138" t="s">
        <v>4431</v>
      </c>
      <c r="AI266" s="1149" t="s">
        <v>4429</v>
      </c>
      <c r="AJ266" s="1142" t="s">
        <v>4430</v>
      </c>
      <c r="AK266" s="1150" t="s">
        <v>995</v>
      </c>
      <c r="AL266" s="1151" t="s">
        <v>4994</v>
      </c>
    </row>
    <row r="267" spans="1:41" s="904" customFormat="1" ht="13.2" outlineLevel="1">
      <c r="A267" s="891" t="s">
        <v>2613</v>
      </c>
      <c r="B267" s="892"/>
      <c r="C267" s="889"/>
      <c r="D267" s="1152">
        <v>1</v>
      </c>
      <c r="E267" s="1153"/>
      <c r="F267" s="877" t="s">
        <v>3195</v>
      </c>
      <c r="G267" s="879" t="s">
        <v>4477</v>
      </c>
      <c r="H267" s="890"/>
      <c r="I267" s="890"/>
      <c r="J267" s="880"/>
      <c r="K267" s="895"/>
      <c r="L267" s="877"/>
      <c r="M267" s="896"/>
      <c r="N267" s="897"/>
      <c r="O267" s="898"/>
      <c r="P267" s="899"/>
      <c r="Q267" s="1154"/>
      <c r="R267" s="899"/>
      <c r="S267" s="1154"/>
      <c r="T267" s="899"/>
      <c r="U267" s="900"/>
      <c r="V267" s="901"/>
      <c r="W267" s="877"/>
      <c r="X267" s="889"/>
      <c r="Y267" s="902"/>
      <c r="Z267" s="889"/>
      <c r="AA267" s="892" t="s">
        <v>1175</v>
      </c>
      <c r="AB267" s="889"/>
      <c r="AC267" s="891" t="s">
        <v>380</v>
      </c>
      <c r="AD267" s="902"/>
      <c r="AE267" s="889"/>
      <c r="AF267" s="877"/>
      <c r="AG267" s="879"/>
      <c r="AH267" s="902"/>
      <c r="AI267" s="903"/>
      <c r="AJ267" s="889"/>
      <c r="AK267" s="891"/>
      <c r="AL267" s="891"/>
      <c r="AN267" s="904">
        <v>1</v>
      </c>
      <c r="AO267" s="904" t="s">
        <v>3947</v>
      </c>
    </row>
    <row r="268" spans="1:41" s="904" customFormat="1" ht="13.2" outlineLevel="1">
      <c r="A268" s="891" t="s">
        <v>2613</v>
      </c>
      <c r="B268" s="892"/>
      <c r="C268" s="889"/>
      <c r="D268" s="1152">
        <f t="shared" ref="D268:D282" si="11">D267+1</f>
        <v>2</v>
      </c>
      <c r="E268" s="1153"/>
      <c r="F268" s="877" t="s">
        <v>3195</v>
      </c>
      <c r="G268" s="879" t="s">
        <v>4477</v>
      </c>
      <c r="H268" s="890"/>
      <c r="I268" s="890"/>
      <c r="J268" s="880"/>
      <c r="K268" s="895"/>
      <c r="L268" s="877"/>
      <c r="M268" s="896"/>
      <c r="N268" s="897"/>
      <c r="O268" s="898"/>
      <c r="P268" s="899"/>
      <c r="Q268" s="900"/>
      <c r="R268" s="899"/>
      <c r="S268" s="900"/>
      <c r="T268" s="899"/>
      <c r="U268" s="900"/>
      <c r="V268" s="901"/>
      <c r="W268" s="877"/>
      <c r="X268" s="889"/>
      <c r="Y268" s="902"/>
      <c r="Z268" s="889"/>
      <c r="AA268" s="892" t="s">
        <v>1175</v>
      </c>
      <c r="AB268" s="889"/>
      <c r="AC268" s="891" t="s">
        <v>380</v>
      </c>
      <c r="AD268" s="902"/>
      <c r="AE268" s="889"/>
      <c r="AF268" s="877"/>
      <c r="AG268" s="879"/>
      <c r="AH268" s="902"/>
      <c r="AI268" s="903"/>
      <c r="AJ268" s="889"/>
      <c r="AK268" s="891"/>
      <c r="AL268" s="891"/>
      <c r="AN268" s="904">
        <v>1</v>
      </c>
      <c r="AO268" s="904" t="s">
        <v>3947</v>
      </c>
    </row>
    <row r="269" spans="1:41" s="904" customFormat="1" ht="13.2" outlineLevel="1">
      <c r="A269" s="891" t="s">
        <v>2613</v>
      </c>
      <c r="B269" s="892"/>
      <c r="C269" s="889"/>
      <c r="D269" s="1152">
        <f t="shared" si="11"/>
        <v>3</v>
      </c>
      <c r="E269" s="1153"/>
      <c r="F269" s="877" t="s">
        <v>3195</v>
      </c>
      <c r="G269" s="879" t="s">
        <v>4477</v>
      </c>
      <c r="H269" s="890"/>
      <c r="I269" s="890"/>
      <c r="J269" s="880"/>
      <c r="K269" s="895"/>
      <c r="L269" s="877"/>
      <c r="M269" s="896"/>
      <c r="N269" s="897"/>
      <c r="O269" s="898"/>
      <c r="P269" s="899"/>
      <c r="Q269" s="900"/>
      <c r="R269" s="899"/>
      <c r="S269" s="900"/>
      <c r="T269" s="899"/>
      <c r="U269" s="900"/>
      <c r="V269" s="901"/>
      <c r="W269" s="877"/>
      <c r="X269" s="889"/>
      <c r="Y269" s="902"/>
      <c r="Z269" s="889"/>
      <c r="AA269" s="892" t="s">
        <v>1175</v>
      </c>
      <c r="AB269" s="889"/>
      <c r="AC269" s="891" t="s">
        <v>380</v>
      </c>
      <c r="AD269" s="902"/>
      <c r="AE269" s="889"/>
      <c r="AF269" s="877"/>
      <c r="AG269" s="879"/>
      <c r="AH269" s="902"/>
      <c r="AI269" s="903"/>
      <c r="AJ269" s="889"/>
      <c r="AK269" s="891"/>
      <c r="AL269" s="891"/>
      <c r="AN269" s="904">
        <v>1</v>
      </c>
      <c r="AO269" s="904" t="s">
        <v>3947</v>
      </c>
    </row>
    <row r="270" spans="1:41" s="904" customFormat="1" ht="13.2" outlineLevel="1">
      <c r="A270" s="891" t="s">
        <v>2613</v>
      </c>
      <c r="B270" s="892"/>
      <c r="C270" s="889"/>
      <c r="D270" s="1152">
        <f t="shared" si="11"/>
        <v>4</v>
      </c>
      <c r="E270" s="1153"/>
      <c r="F270" s="877" t="s">
        <v>3195</v>
      </c>
      <c r="G270" s="879" t="s">
        <v>4477</v>
      </c>
      <c r="H270" s="890"/>
      <c r="I270" s="890"/>
      <c r="J270" s="880"/>
      <c r="K270" s="895"/>
      <c r="L270" s="877"/>
      <c r="M270" s="896"/>
      <c r="N270" s="897"/>
      <c r="O270" s="898"/>
      <c r="P270" s="899"/>
      <c r="Q270" s="900"/>
      <c r="R270" s="899"/>
      <c r="S270" s="900"/>
      <c r="T270" s="899"/>
      <c r="U270" s="900"/>
      <c r="V270" s="901"/>
      <c r="W270" s="877"/>
      <c r="X270" s="889"/>
      <c r="Y270" s="902"/>
      <c r="Z270" s="889"/>
      <c r="AA270" s="892" t="s">
        <v>1175</v>
      </c>
      <c r="AB270" s="889"/>
      <c r="AC270" s="891" t="s">
        <v>380</v>
      </c>
      <c r="AD270" s="902"/>
      <c r="AE270" s="889"/>
      <c r="AF270" s="877"/>
      <c r="AG270" s="879"/>
      <c r="AH270" s="902"/>
      <c r="AI270" s="903"/>
      <c r="AJ270" s="889"/>
      <c r="AK270" s="891"/>
      <c r="AL270" s="891"/>
      <c r="AN270" s="904">
        <v>1</v>
      </c>
      <c r="AO270" s="904" t="s">
        <v>3947</v>
      </c>
    </row>
    <row r="271" spans="1:41" s="904" customFormat="1" ht="13.2" outlineLevel="1">
      <c r="A271" s="891" t="s">
        <v>2613</v>
      </c>
      <c r="B271" s="892"/>
      <c r="C271" s="889"/>
      <c r="D271" s="1152">
        <f t="shared" si="11"/>
        <v>5</v>
      </c>
      <c r="E271" s="1153"/>
      <c r="F271" s="877" t="s">
        <v>3195</v>
      </c>
      <c r="G271" s="879" t="s">
        <v>4477</v>
      </c>
      <c r="H271" s="890"/>
      <c r="I271" s="890"/>
      <c r="J271" s="880"/>
      <c r="K271" s="895"/>
      <c r="L271" s="877"/>
      <c r="M271" s="896"/>
      <c r="N271" s="897"/>
      <c r="O271" s="898"/>
      <c r="P271" s="899"/>
      <c r="Q271" s="900"/>
      <c r="R271" s="899"/>
      <c r="S271" s="900"/>
      <c r="T271" s="899"/>
      <c r="U271" s="900"/>
      <c r="V271" s="901"/>
      <c r="W271" s="877"/>
      <c r="X271" s="889"/>
      <c r="Y271" s="902"/>
      <c r="Z271" s="889"/>
      <c r="AA271" s="892" t="s">
        <v>1175</v>
      </c>
      <c r="AB271" s="889"/>
      <c r="AC271" s="891" t="s">
        <v>380</v>
      </c>
      <c r="AD271" s="902"/>
      <c r="AE271" s="889"/>
      <c r="AF271" s="877"/>
      <c r="AG271" s="879"/>
      <c r="AH271" s="902"/>
      <c r="AI271" s="903"/>
      <c r="AJ271" s="889"/>
      <c r="AK271" s="891"/>
      <c r="AL271" s="891"/>
      <c r="AN271" s="904">
        <v>1</v>
      </c>
      <c r="AO271" s="904" t="s">
        <v>3947</v>
      </c>
    </row>
    <row r="272" spans="1:41" s="904" customFormat="1" ht="13.2" outlineLevel="1">
      <c r="A272" s="891" t="s">
        <v>2613</v>
      </c>
      <c r="B272" s="892"/>
      <c r="C272" s="889"/>
      <c r="D272" s="1152">
        <f t="shared" si="11"/>
        <v>6</v>
      </c>
      <c r="E272" s="1153"/>
      <c r="F272" s="877" t="s">
        <v>3195</v>
      </c>
      <c r="G272" s="879" t="s">
        <v>4477</v>
      </c>
      <c r="H272" s="890"/>
      <c r="I272" s="890"/>
      <c r="J272" s="880"/>
      <c r="K272" s="895"/>
      <c r="L272" s="877"/>
      <c r="M272" s="896"/>
      <c r="N272" s="897"/>
      <c r="O272" s="898"/>
      <c r="P272" s="899"/>
      <c r="Q272" s="900"/>
      <c r="R272" s="899"/>
      <c r="S272" s="900"/>
      <c r="T272" s="899"/>
      <c r="U272" s="900"/>
      <c r="V272" s="901"/>
      <c r="W272" s="877"/>
      <c r="X272" s="889"/>
      <c r="Y272" s="902"/>
      <c r="Z272" s="889"/>
      <c r="AA272" s="892" t="s">
        <v>1175</v>
      </c>
      <c r="AB272" s="889"/>
      <c r="AC272" s="891" t="s">
        <v>380</v>
      </c>
      <c r="AD272" s="902"/>
      <c r="AE272" s="889"/>
      <c r="AF272" s="877"/>
      <c r="AG272" s="879"/>
      <c r="AH272" s="902"/>
      <c r="AI272" s="903"/>
      <c r="AJ272" s="889"/>
      <c r="AK272" s="891"/>
      <c r="AL272" s="891"/>
      <c r="AN272" s="904">
        <v>1</v>
      </c>
      <c r="AO272" s="904" t="s">
        <v>3947</v>
      </c>
    </row>
    <row r="273" spans="1:41" s="904" customFormat="1" ht="13.2" outlineLevel="1">
      <c r="A273" s="891" t="s">
        <v>2613</v>
      </c>
      <c r="B273" s="892"/>
      <c r="C273" s="889"/>
      <c r="D273" s="1152">
        <f t="shared" si="11"/>
        <v>7</v>
      </c>
      <c r="E273" s="1153"/>
      <c r="F273" s="877" t="s">
        <v>3195</v>
      </c>
      <c r="G273" s="879" t="s">
        <v>4477</v>
      </c>
      <c r="H273" s="890"/>
      <c r="I273" s="890"/>
      <c r="J273" s="880"/>
      <c r="K273" s="895"/>
      <c r="L273" s="877"/>
      <c r="M273" s="896"/>
      <c r="N273" s="897"/>
      <c r="O273" s="898"/>
      <c r="P273" s="899"/>
      <c r="Q273" s="900"/>
      <c r="R273" s="899"/>
      <c r="S273" s="900"/>
      <c r="T273" s="899"/>
      <c r="U273" s="900"/>
      <c r="V273" s="901"/>
      <c r="W273" s="877"/>
      <c r="X273" s="889"/>
      <c r="Y273" s="902"/>
      <c r="Z273" s="889"/>
      <c r="AA273" s="892" t="s">
        <v>1175</v>
      </c>
      <c r="AB273" s="889"/>
      <c r="AC273" s="891" t="s">
        <v>380</v>
      </c>
      <c r="AD273" s="902"/>
      <c r="AE273" s="889"/>
      <c r="AF273" s="877"/>
      <c r="AG273" s="879"/>
      <c r="AH273" s="902"/>
      <c r="AI273" s="903"/>
      <c r="AJ273" s="889"/>
      <c r="AK273" s="891"/>
      <c r="AL273" s="891"/>
      <c r="AN273" s="904">
        <v>1</v>
      </c>
      <c r="AO273" s="904" t="s">
        <v>3947</v>
      </c>
    </row>
    <row r="274" spans="1:41" s="904" customFormat="1" ht="13.2" outlineLevel="1">
      <c r="A274" s="891" t="s">
        <v>2613</v>
      </c>
      <c r="B274" s="892"/>
      <c r="C274" s="889"/>
      <c r="D274" s="1152">
        <f t="shared" si="11"/>
        <v>8</v>
      </c>
      <c r="E274" s="1153"/>
      <c r="F274" s="877" t="s">
        <v>3195</v>
      </c>
      <c r="G274" s="879" t="s">
        <v>4477</v>
      </c>
      <c r="H274" s="890"/>
      <c r="I274" s="890"/>
      <c r="J274" s="880"/>
      <c r="K274" s="895"/>
      <c r="L274" s="877"/>
      <c r="M274" s="896"/>
      <c r="N274" s="897"/>
      <c r="O274" s="898"/>
      <c r="P274" s="899"/>
      <c r="Q274" s="900"/>
      <c r="R274" s="899"/>
      <c r="S274" s="900"/>
      <c r="T274" s="899"/>
      <c r="U274" s="900"/>
      <c r="V274" s="901"/>
      <c r="W274" s="877"/>
      <c r="X274" s="889"/>
      <c r="Y274" s="902"/>
      <c r="Z274" s="889"/>
      <c r="AA274" s="892" t="s">
        <v>1175</v>
      </c>
      <c r="AB274" s="889"/>
      <c r="AC274" s="891" t="s">
        <v>380</v>
      </c>
      <c r="AD274" s="902"/>
      <c r="AE274" s="889"/>
      <c r="AF274" s="877"/>
      <c r="AG274" s="879"/>
      <c r="AH274" s="902"/>
      <c r="AI274" s="903"/>
      <c r="AJ274" s="889"/>
      <c r="AK274" s="891"/>
      <c r="AL274" s="891"/>
      <c r="AN274" s="904">
        <v>1</v>
      </c>
      <c r="AO274" s="904" t="s">
        <v>3947</v>
      </c>
    </row>
    <row r="275" spans="1:41" s="904" customFormat="1" ht="13.2" outlineLevel="1">
      <c r="A275" s="891" t="s">
        <v>2613</v>
      </c>
      <c r="B275" s="892"/>
      <c r="C275" s="889"/>
      <c r="D275" s="1152">
        <f t="shared" si="11"/>
        <v>9</v>
      </c>
      <c r="E275" s="1153"/>
      <c r="F275" s="877" t="s">
        <v>3195</v>
      </c>
      <c r="G275" s="879" t="s">
        <v>4477</v>
      </c>
      <c r="H275" s="890"/>
      <c r="I275" s="890"/>
      <c r="J275" s="880"/>
      <c r="K275" s="895"/>
      <c r="L275" s="877"/>
      <c r="M275" s="896"/>
      <c r="N275" s="897"/>
      <c r="O275" s="898"/>
      <c r="P275" s="899"/>
      <c r="Q275" s="900"/>
      <c r="R275" s="899"/>
      <c r="S275" s="900"/>
      <c r="T275" s="899"/>
      <c r="U275" s="900"/>
      <c r="V275" s="901"/>
      <c r="W275" s="877"/>
      <c r="X275" s="889"/>
      <c r="Y275" s="902"/>
      <c r="Z275" s="889"/>
      <c r="AA275" s="892" t="s">
        <v>1175</v>
      </c>
      <c r="AB275" s="889"/>
      <c r="AC275" s="891" t="s">
        <v>380</v>
      </c>
      <c r="AD275" s="902"/>
      <c r="AE275" s="889"/>
      <c r="AF275" s="877"/>
      <c r="AG275" s="879"/>
      <c r="AH275" s="902"/>
      <c r="AI275" s="903"/>
      <c r="AJ275" s="889"/>
      <c r="AK275" s="891"/>
      <c r="AL275" s="891"/>
      <c r="AN275" s="904">
        <v>1</v>
      </c>
      <c r="AO275" s="904" t="s">
        <v>3947</v>
      </c>
    </row>
    <row r="276" spans="1:41" s="904" customFormat="1" ht="13.2" outlineLevel="1">
      <c r="A276" s="891" t="s">
        <v>2613</v>
      </c>
      <c r="B276" s="892"/>
      <c r="C276" s="889"/>
      <c r="D276" s="1152">
        <f t="shared" si="11"/>
        <v>10</v>
      </c>
      <c r="E276" s="1153"/>
      <c r="F276" s="877" t="s">
        <v>3195</v>
      </c>
      <c r="G276" s="879" t="s">
        <v>4477</v>
      </c>
      <c r="H276" s="890"/>
      <c r="I276" s="890"/>
      <c r="J276" s="880"/>
      <c r="K276" s="895"/>
      <c r="L276" s="877"/>
      <c r="M276" s="896"/>
      <c r="N276" s="897"/>
      <c r="O276" s="898"/>
      <c r="P276" s="899"/>
      <c r="Q276" s="900"/>
      <c r="R276" s="899"/>
      <c r="S276" s="900"/>
      <c r="T276" s="899"/>
      <c r="U276" s="900"/>
      <c r="V276" s="901"/>
      <c r="W276" s="877"/>
      <c r="X276" s="889"/>
      <c r="Y276" s="902"/>
      <c r="Z276" s="889"/>
      <c r="AA276" s="892" t="s">
        <v>1175</v>
      </c>
      <c r="AB276" s="889"/>
      <c r="AC276" s="891" t="s">
        <v>380</v>
      </c>
      <c r="AD276" s="902"/>
      <c r="AE276" s="889"/>
      <c r="AF276" s="877"/>
      <c r="AG276" s="879"/>
      <c r="AH276" s="902"/>
      <c r="AI276" s="903"/>
      <c r="AJ276" s="889"/>
      <c r="AK276" s="891"/>
      <c r="AL276" s="891"/>
      <c r="AN276" s="904">
        <v>1</v>
      </c>
      <c r="AO276" s="904" t="s">
        <v>3947</v>
      </c>
    </row>
    <row r="277" spans="1:41" s="904" customFormat="1" ht="13.2" outlineLevel="1">
      <c r="A277" s="891" t="s">
        <v>2613</v>
      </c>
      <c r="B277" s="892"/>
      <c r="C277" s="889"/>
      <c r="D277" s="1152">
        <f t="shared" si="11"/>
        <v>11</v>
      </c>
      <c r="E277" s="1153"/>
      <c r="F277" s="877" t="s">
        <v>3195</v>
      </c>
      <c r="G277" s="879" t="s">
        <v>4477</v>
      </c>
      <c r="H277" s="890"/>
      <c r="I277" s="890"/>
      <c r="J277" s="880"/>
      <c r="K277" s="895"/>
      <c r="L277" s="877"/>
      <c r="M277" s="896"/>
      <c r="N277" s="897"/>
      <c r="O277" s="898"/>
      <c r="P277" s="899"/>
      <c r="Q277" s="900"/>
      <c r="R277" s="899"/>
      <c r="S277" s="900"/>
      <c r="T277" s="899"/>
      <c r="U277" s="900"/>
      <c r="V277" s="901"/>
      <c r="W277" s="877"/>
      <c r="X277" s="889"/>
      <c r="Y277" s="902"/>
      <c r="Z277" s="889"/>
      <c r="AA277" s="892" t="s">
        <v>1175</v>
      </c>
      <c r="AB277" s="889"/>
      <c r="AC277" s="891" t="s">
        <v>380</v>
      </c>
      <c r="AD277" s="902"/>
      <c r="AE277" s="889"/>
      <c r="AF277" s="877"/>
      <c r="AG277" s="879"/>
      <c r="AH277" s="902"/>
      <c r="AI277" s="903"/>
      <c r="AJ277" s="889"/>
      <c r="AK277" s="891"/>
      <c r="AL277" s="891"/>
      <c r="AN277" s="904">
        <v>1</v>
      </c>
      <c r="AO277" s="904" t="s">
        <v>3947</v>
      </c>
    </row>
    <row r="278" spans="1:41" s="904" customFormat="1" ht="13.2" outlineLevel="1">
      <c r="A278" s="891" t="s">
        <v>2613</v>
      </c>
      <c r="B278" s="892"/>
      <c r="C278" s="889"/>
      <c r="D278" s="1152">
        <f t="shared" si="11"/>
        <v>12</v>
      </c>
      <c r="E278" s="1153"/>
      <c r="F278" s="877" t="s">
        <v>3195</v>
      </c>
      <c r="G278" s="879" t="s">
        <v>4477</v>
      </c>
      <c r="H278" s="890"/>
      <c r="I278" s="890"/>
      <c r="J278" s="880"/>
      <c r="K278" s="895"/>
      <c r="L278" s="877"/>
      <c r="M278" s="896"/>
      <c r="N278" s="897"/>
      <c r="O278" s="898"/>
      <c r="P278" s="899"/>
      <c r="Q278" s="900"/>
      <c r="R278" s="899"/>
      <c r="S278" s="900"/>
      <c r="T278" s="899"/>
      <c r="U278" s="900"/>
      <c r="V278" s="901"/>
      <c r="W278" s="877"/>
      <c r="X278" s="889"/>
      <c r="Y278" s="902"/>
      <c r="Z278" s="889"/>
      <c r="AA278" s="892" t="s">
        <v>1175</v>
      </c>
      <c r="AB278" s="889"/>
      <c r="AC278" s="891" t="s">
        <v>380</v>
      </c>
      <c r="AD278" s="902"/>
      <c r="AE278" s="889"/>
      <c r="AF278" s="877"/>
      <c r="AG278" s="879"/>
      <c r="AH278" s="902"/>
      <c r="AI278" s="903"/>
      <c r="AJ278" s="889"/>
      <c r="AK278" s="891"/>
      <c r="AL278" s="891"/>
      <c r="AN278" s="904">
        <v>1</v>
      </c>
      <c r="AO278" s="904" t="s">
        <v>3947</v>
      </c>
    </row>
    <row r="279" spans="1:41" s="904" customFormat="1" ht="13.2" outlineLevel="1">
      <c r="A279" s="891" t="s">
        <v>2613</v>
      </c>
      <c r="B279" s="892"/>
      <c r="C279" s="889"/>
      <c r="D279" s="1152">
        <f t="shared" si="11"/>
        <v>13</v>
      </c>
      <c r="E279" s="1153"/>
      <c r="F279" s="877" t="s">
        <v>3195</v>
      </c>
      <c r="G279" s="879" t="s">
        <v>4477</v>
      </c>
      <c r="H279" s="890"/>
      <c r="I279" s="890"/>
      <c r="J279" s="880"/>
      <c r="K279" s="895"/>
      <c r="L279" s="877"/>
      <c r="M279" s="896"/>
      <c r="N279" s="897"/>
      <c r="O279" s="898"/>
      <c r="P279" s="899"/>
      <c r="Q279" s="900"/>
      <c r="R279" s="899"/>
      <c r="S279" s="900"/>
      <c r="T279" s="899"/>
      <c r="U279" s="900"/>
      <c r="V279" s="901"/>
      <c r="W279" s="877"/>
      <c r="X279" s="889"/>
      <c r="Y279" s="902"/>
      <c r="Z279" s="889"/>
      <c r="AA279" s="892" t="s">
        <v>1175</v>
      </c>
      <c r="AB279" s="889"/>
      <c r="AC279" s="891" t="s">
        <v>380</v>
      </c>
      <c r="AD279" s="902"/>
      <c r="AE279" s="889"/>
      <c r="AF279" s="877"/>
      <c r="AG279" s="879"/>
      <c r="AH279" s="902"/>
      <c r="AI279" s="903"/>
      <c r="AJ279" s="889"/>
      <c r="AK279" s="891"/>
      <c r="AL279" s="891"/>
      <c r="AN279" s="904">
        <v>1</v>
      </c>
      <c r="AO279" s="904" t="s">
        <v>3947</v>
      </c>
    </row>
    <row r="280" spans="1:41" s="904" customFormat="1" ht="13.2" outlineLevel="1">
      <c r="A280" s="891" t="s">
        <v>2613</v>
      </c>
      <c r="B280" s="892"/>
      <c r="C280" s="889"/>
      <c r="D280" s="1152">
        <f t="shared" si="11"/>
        <v>14</v>
      </c>
      <c r="E280" s="1153"/>
      <c r="F280" s="877" t="s">
        <v>3195</v>
      </c>
      <c r="G280" s="879" t="s">
        <v>4477</v>
      </c>
      <c r="H280" s="890"/>
      <c r="I280" s="890"/>
      <c r="J280" s="880"/>
      <c r="K280" s="895"/>
      <c r="L280" s="877"/>
      <c r="M280" s="896"/>
      <c r="N280" s="897"/>
      <c r="O280" s="898"/>
      <c r="P280" s="899"/>
      <c r="Q280" s="900"/>
      <c r="R280" s="899"/>
      <c r="S280" s="900"/>
      <c r="T280" s="899"/>
      <c r="U280" s="900"/>
      <c r="V280" s="901"/>
      <c r="W280" s="877"/>
      <c r="X280" s="889"/>
      <c r="Y280" s="902"/>
      <c r="Z280" s="889"/>
      <c r="AA280" s="892" t="s">
        <v>1175</v>
      </c>
      <c r="AB280" s="889"/>
      <c r="AC280" s="891" t="s">
        <v>380</v>
      </c>
      <c r="AD280" s="902"/>
      <c r="AE280" s="889"/>
      <c r="AF280" s="877"/>
      <c r="AG280" s="879"/>
      <c r="AH280" s="902"/>
      <c r="AI280" s="903"/>
      <c r="AJ280" s="889"/>
      <c r="AK280" s="891"/>
      <c r="AL280" s="891"/>
      <c r="AN280" s="904">
        <v>1</v>
      </c>
      <c r="AO280" s="904" t="s">
        <v>3947</v>
      </c>
    </row>
    <row r="281" spans="1:41" s="904" customFormat="1" ht="13.2" outlineLevel="1">
      <c r="A281" s="891" t="s">
        <v>2613</v>
      </c>
      <c r="B281" s="892"/>
      <c r="C281" s="889"/>
      <c r="D281" s="1152">
        <f t="shared" si="11"/>
        <v>15</v>
      </c>
      <c r="E281" s="1153"/>
      <c r="F281" s="877" t="s">
        <v>3195</v>
      </c>
      <c r="G281" s="879" t="s">
        <v>4477</v>
      </c>
      <c r="H281" s="890"/>
      <c r="I281" s="890"/>
      <c r="J281" s="880"/>
      <c r="K281" s="895"/>
      <c r="L281" s="877"/>
      <c r="M281" s="896"/>
      <c r="N281" s="897"/>
      <c r="O281" s="898"/>
      <c r="P281" s="899"/>
      <c r="Q281" s="900"/>
      <c r="R281" s="899"/>
      <c r="S281" s="900"/>
      <c r="T281" s="899"/>
      <c r="U281" s="900"/>
      <c r="V281" s="901"/>
      <c r="W281" s="877"/>
      <c r="X281" s="889"/>
      <c r="Y281" s="902"/>
      <c r="Z281" s="889"/>
      <c r="AA281" s="892" t="s">
        <v>1175</v>
      </c>
      <c r="AB281" s="889"/>
      <c r="AC281" s="891" t="s">
        <v>380</v>
      </c>
      <c r="AD281" s="902"/>
      <c r="AE281" s="889"/>
      <c r="AF281" s="877"/>
      <c r="AG281" s="879"/>
      <c r="AH281" s="902"/>
      <c r="AI281" s="903"/>
      <c r="AJ281" s="889"/>
      <c r="AK281" s="891"/>
      <c r="AL281" s="891"/>
      <c r="AN281" s="904">
        <v>1</v>
      </c>
      <c r="AO281" s="904" t="s">
        <v>3947</v>
      </c>
    </row>
    <row r="282" spans="1:41" s="904" customFormat="1" ht="13.2" outlineLevel="1">
      <c r="A282" s="891" t="s">
        <v>2613</v>
      </c>
      <c r="B282" s="892"/>
      <c r="C282" s="889"/>
      <c r="D282" s="1152">
        <f t="shared" si="11"/>
        <v>16</v>
      </c>
      <c r="E282" s="1153"/>
      <c r="F282" s="877" t="s">
        <v>3195</v>
      </c>
      <c r="G282" s="879" t="s">
        <v>4477</v>
      </c>
      <c r="H282" s="890"/>
      <c r="I282" s="890"/>
      <c r="J282" s="880"/>
      <c r="K282" s="895"/>
      <c r="L282" s="877"/>
      <c r="M282" s="896"/>
      <c r="N282" s="897"/>
      <c r="O282" s="898"/>
      <c r="P282" s="899"/>
      <c r="Q282" s="900"/>
      <c r="R282" s="899"/>
      <c r="S282" s="900"/>
      <c r="T282" s="899"/>
      <c r="U282" s="900"/>
      <c r="V282" s="901"/>
      <c r="W282" s="877"/>
      <c r="X282" s="889"/>
      <c r="Y282" s="902"/>
      <c r="Z282" s="889"/>
      <c r="AA282" s="892" t="s">
        <v>1175</v>
      </c>
      <c r="AB282" s="889"/>
      <c r="AC282" s="891" t="s">
        <v>380</v>
      </c>
      <c r="AD282" s="902"/>
      <c r="AE282" s="889"/>
      <c r="AF282" s="877"/>
      <c r="AG282" s="879"/>
      <c r="AH282" s="902"/>
      <c r="AI282" s="903"/>
      <c r="AJ282" s="889"/>
      <c r="AK282" s="891"/>
      <c r="AL282" s="891"/>
      <c r="AN282" s="904">
        <v>1</v>
      </c>
      <c r="AO282" s="904" t="s">
        <v>3947</v>
      </c>
    </row>
    <row r="283" spans="1:41" s="904" customFormat="1" ht="13.2">
      <c r="I283" s="1082"/>
      <c r="J283" s="1082"/>
      <c r="K283" s="1082"/>
      <c r="L283" s="1082"/>
      <c r="N283" s="1082"/>
      <c r="AK283" s="1159"/>
    </row>
    <row r="284" spans="1:41" s="904" customFormat="1" ht="13.8" thickBot="1">
      <c r="D284" s="904" t="s">
        <v>5918</v>
      </c>
    </row>
    <row r="285" spans="1:41" s="904" customFormat="1" ht="13.8" outlineLevel="1" thickBot="1">
      <c r="A285" s="1163" t="s">
        <v>9</v>
      </c>
      <c r="B285" s="1122" t="s">
        <v>306</v>
      </c>
      <c r="C285" s="1123"/>
      <c r="D285" s="1122" t="s">
        <v>2989</v>
      </c>
      <c r="E285" s="1122"/>
      <c r="F285" s="1130" t="s">
        <v>307</v>
      </c>
      <c r="G285" s="1126"/>
      <c r="H285" s="1126"/>
      <c r="I285" s="1126"/>
      <c r="J285" s="1162"/>
      <c r="K285" s="1129" t="s">
        <v>209</v>
      </c>
      <c r="L285" s="1130" t="s">
        <v>2154</v>
      </c>
      <c r="M285" s="1126"/>
      <c r="N285" s="1131" t="s">
        <v>209</v>
      </c>
      <c r="O285" s="1132" t="s">
        <v>309</v>
      </c>
      <c r="P285" s="1122"/>
      <c r="Q285" s="1122"/>
      <c r="R285" s="1122"/>
      <c r="S285" s="1122"/>
      <c r="T285" s="1122"/>
      <c r="U285" s="1123"/>
      <c r="V285" s="1122"/>
      <c r="W285" s="1130" t="s">
        <v>1164</v>
      </c>
      <c r="X285" s="1127"/>
      <c r="Y285" s="1132" t="s">
        <v>3948</v>
      </c>
      <c r="Z285" s="1123"/>
      <c r="AA285" s="1132" t="s">
        <v>3585</v>
      </c>
      <c r="AB285" s="1123"/>
      <c r="AC285" s="1131" t="s">
        <v>377</v>
      </c>
      <c r="AD285" s="1132" t="s">
        <v>310</v>
      </c>
      <c r="AE285" s="1123"/>
      <c r="AF285" s="1130" t="s">
        <v>308</v>
      </c>
      <c r="AG285" s="1126"/>
      <c r="AH285" s="1132" t="s">
        <v>4734</v>
      </c>
      <c r="AI285" s="1132"/>
      <c r="AJ285" s="1132"/>
      <c r="AK285" s="1133" t="s">
        <v>3213</v>
      </c>
      <c r="AL285" s="1131"/>
    </row>
    <row r="286" spans="1:41" s="904" customFormat="1" ht="212.25" customHeight="1" outlineLevel="1">
      <c r="A286" s="1136" t="s">
        <v>776</v>
      </c>
      <c r="B286" s="1135" t="s">
        <v>305</v>
      </c>
      <c r="C286" s="1136" t="s">
        <v>3054</v>
      </c>
      <c r="D286" s="1135" t="s">
        <v>3949</v>
      </c>
      <c r="E286" s="1184" t="s">
        <v>5280</v>
      </c>
      <c r="F286" s="1138" t="s">
        <v>3055</v>
      </c>
      <c r="G286" s="1139" t="s">
        <v>2314</v>
      </c>
      <c r="H286" s="1140" t="s">
        <v>1468</v>
      </c>
      <c r="I286" s="1140" t="s">
        <v>1467</v>
      </c>
      <c r="J286" s="1142" t="s">
        <v>2842</v>
      </c>
      <c r="K286" s="1143" t="s">
        <v>1415</v>
      </c>
      <c r="L286" s="1138" t="s">
        <v>993</v>
      </c>
      <c r="M286" s="1145" t="s">
        <v>408</v>
      </c>
      <c r="N286" s="1144" t="s">
        <v>4231</v>
      </c>
      <c r="O286" s="1138" t="s">
        <v>83</v>
      </c>
      <c r="P286" s="1140" t="s">
        <v>3057</v>
      </c>
      <c r="Q286" s="1140" t="s">
        <v>1606</v>
      </c>
      <c r="R286" s="1140" t="s">
        <v>1607</v>
      </c>
      <c r="S286" s="1140" t="s">
        <v>4619</v>
      </c>
      <c r="T286" s="1140" t="s">
        <v>4620</v>
      </c>
      <c r="U286" s="1140" t="s">
        <v>4621</v>
      </c>
      <c r="V286" s="1142" t="s">
        <v>4622</v>
      </c>
      <c r="W286" s="1146" t="s">
        <v>4012</v>
      </c>
      <c r="X286" s="1147" t="s">
        <v>5442</v>
      </c>
      <c r="Y286" s="1148" t="s">
        <v>4623</v>
      </c>
      <c r="Z286" s="1142" t="s">
        <v>1027</v>
      </c>
      <c r="AA286" s="1148" t="s">
        <v>1173</v>
      </c>
      <c r="AB286" s="1142" t="s">
        <v>2582</v>
      </c>
      <c r="AC286" s="1148" t="s">
        <v>3056</v>
      </c>
      <c r="AD286" s="1148" t="s">
        <v>1176</v>
      </c>
      <c r="AE286" s="1136" t="s">
        <v>1413</v>
      </c>
      <c r="AF286" s="1138" t="s">
        <v>2583</v>
      </c>
      <c r="AG286" s="1140" t="s">
        <v>251</v>
      </c>
      <c r="AH286" s="1138" t="s">
        <v>4431</v>
      </c>
      <c r="AI286" s="1149" t="s">
        <v>4429</v>
      </c>
      <c r="AJ286" s="1142" t="s">
        <v>4430</v>
      </c>
      <c r="AK286" s="1150" t="s">
        <v>995</v>
      </c>
      <c r="AL286" s="1151" t="s">
        <v>4994</v>
      </c>
    </row>
    <row r="287" spans="1:41" s="904" customFormat="1" ht="13.2" outlineLevel="1">
      <c r="A287" s="891" t="s">
        <v>2613</v>
      </c>
      <c r="B287" s="892"/>
      <c r="C287" s="889"/>
      <c r="D287" s="1152">
        <v>1</v>
      </c>
      <c r="E287" s="1152"/>
      <c r="F287" s="877" t="s">
        <v>6372</v>
      </c>
      <c r="G287" s="879" t="s">
        <v>4477</v>
      </c>
      <c r="H287" s="890" t="s">
        <v>6005</v>
      </c>
      <c r="I287" s="890" t="s">
        <v>6871</v>
      </c>
      <c r="J287" s="880" t="s">
        <v>6406</v>
      </c>
      <c r="K287" s="895" t="s">
        <v>6412</v>
      </c>
      <c r="L287" s="877" t="s">
        <v>6374</v>
      </c>
      <c r="M287" s="896" t="s">
        <v>6375</v>
      </c>
      <c r="N287" s="897" t="s">
        <v>6886</v>
      </c>
      <c r="O287" s="898" t="s">
        <v>5993</v>
      </c>
      <c r="P287" s="899" t="s">
        <v>2323</v>
      </c>
      <c r="Q287" s="1154" t="s">
        <v>2323</v>
      </c>
      <c r="R287" s="899" t="s">
        <v>2323</v>
      </c>
      <c r="S287" s="1154" t="s">
        <v>2323</v>
      </c>
      <c r="T287" s="899" t="s">
        <v>2323</v>
      </c>
      <c r="U287" s="900" t="s">
        <v>2323</v>
      </c>
      <c r="V287" s="901" t="s">
        <v>2323</v>
      </c>
      <c r="W287" s="877" t="s">
        <v>6419</v>
      </c>
      <c r="X287" s="889" t="s">
        <v>6415</v>
      </c>
      <c r="Y287" s="902"/>
      <c r="Z287" s="889"/>
      <c r="AA287" s="892" t="s">
        <v>1175</v>
      </c>
      <c r="AB287" s="889"/>
      <c r="AC287" s="891"/>
      <c r="AD287" s="902"/>
      <c r="AE287" s="889"/>
      <c r="AF287" s="877"/>
      <c r="AG287" s="879"/>
      <c r="AH287" s="902"/>
      <c r="AI287" s="903" t="s">
        <v>3304</v>
      </c>
      <c r="AJ287" s="889" t="s">
        <v>2789</v>
      </c>
      <c r="AK287" s="891"/>
      <c r="AL287" s="891"/>
      <c r="AN287" s="904">
        <v>1</v>
      </c>
      <c r="AO287" s="904" t="s">
        <v>2612</v>
      </c>
    </row>
    <row r="288" spans="1:41" s="904" customFormat="1" ht="13.2" outlineLevel="1">
      <c r="A288" s="891" t="s">
        <v>2613</v>
      </c>
      <c r="B288" s="892"/>
      <c r="C288" s="889"/>
      <c r="D288" s="1185">
        <f t="shared" ref="D288:D319" si="12">D287+1</f>
        <v>2</v>
      </c>
      <c r="E288" s="1152"/>
      <c r="F288" s="877" t="s">
        <v>6011</v>
      </c>
      <c r="G288" s="879" t="s">
        <v>4477</v>
      </c>
      <c r="H288" s="890" t="s">
        <v>6005</v>
      </c>
      <c r="I288" s="890" t="s">
        <v>6871</v>
      </c>
      <c r="J288" s="880" t="s">
        <v>6406</v>
      </c>
      <c r="K288" s="895" t="s">
        <v>6407</v>
      </c>
      <c r="L288" s="877" t="s">
        <v>6012</v>
      </c>
      <c r="M288" s="896" t="s">
        <v>3416</v>
      </c>
      <c r="N288" s="897" t="s">
        <v>6408</v>
      </c>
      <c r="O288" s="898" t="s">
        <v>5993</v>
      </c>
      <c r="P288" s="899" t="s">
        <v>2323</v>
      </c>
      <c r="Q288" s="900" t="s">
        <v>2323</v>
      </c>
      <c r="R288" s="899" t="s">
        <v>2323</v>
      </c>
      <c r="S288" s="900" t="s">
        <v>2323</v>
      </c>
      <c r="T288" s="899" t="s">
        <v>2323</v>
      </c>
      <c r="U288" s="900" t="s">
        <v>2323</v>
      </c>
      <c r="V288" s="901" t="s">
        <v>2323</v>
      </c>
      <c r="W288" s="877" t="s">
        <v>6820</v>
      </c>
      <c r="X288" s="889" t="s">
        <v>6410</v>
      </c>
      <c r="Y288" s="902"/>
      <c r="Z288" s="889"/>
      <c r="AA288" s="892" t="s">
        <v>1175</v>
      </c>
      <c r="AB288" s="889"/>
      <c r="AC288" s="891"/>
      <c r="AD288" s="902"/>
      <c r="AE288" s="889"/>
      <c r="AF288" s="877"/>
      <c r="AG288" s="879"/>
      <c r="AH288" s="902"/>
      <c r="AI288" s="903" t="s">
        <v>3304</v>
      </c>
      <c r="AJ288" s="889" t="s">
        <v>2790</v>
      </c>
      <c r="AK288" s="891"/>
      <c r="AL288" s="891"/>
      <c r="AN288" s="904">
        <v>1</v>
      </c>
      <c r="AO288" s="904" t="s">
        <v>2612</v>
      </c>
    </row>
    <row r="289" spans="1:41" s="904" customFormat="1" ht="13.2" outlineLevel="1">
      <c r="A289" s="891" t="s">
        <v>2613</v>
      </c>
      <c r="B289" s="892"/>
      <c r="C289" s="889"/>
      <c r="D289" s="1185">
        <f t="shared" si="12"/>
        <v>3</v>
      </c>
      <c r="E289" s="1152"/>
      <c r="F289" s="877" t="s">
        <v>6372</v>
      </c>
      <c r="G289" s="879" t="s">
        <v>4477</v>
      </c>
      <c r="H289" s="890" t="s">
        <v>6005</v>
      </c>
      <c r="I289" s="890" t="s">
        <v>6871</v>
      </c>
      <c r="J289" s="880" t="s">
        <v>6411</v>
      </c>
      <c r="K289" s="895" t="s">
        <v>6412</v>
      </c>
      <c r="L289" s="877" t="s">
        <v>6374</v>
      </c>
      <c r="M289" s="896" t="s">
        <v>6375</v>
      </c>
      <c r="N289" s="897" t="s">
        <v>6413</v>
      </c>
      <c r="O289" s="898" t="s">
        <v>5993</v>
      </c>
      <c r="P289" s="899" t="s">
        <v>2323</v>
      </c>
      <c r="Q289" s="900" t="s">
        <v>2323</v>
      </c>
      <c r="R289" s="899" t="s">
        <v>2323</v>
      </c>
      <c r="S289" s="900" t="s">
        <v>2323</v>
      </c>
      <c r="T289" s="899" t="s">
        <v>2323</v>
      </c>
      <c r="U289" s="900" t="s">
        <v>2323</v>
      </c>
      <c r="V289" s="901" t="s">
        <v>2323</v>
      </c>
      <c r="W289" s="877" t="s">
        <v>6414</v>
      </c>
      <c r="X289" s="889" t="s">
        <v>6415</v>
      </c>
      <c r="Y289" s="902"/>
      <c r="Z289" s="889"/>
      <c r="AA289" s="892" t="s">
        <v>1175</v>
      </c>
      <c r="AB289" s="889"/>
      <c r="AC289" s="891"/>
      <c r="AD289" s="902"/>
      <c r="AE289" s="889"/>
      <c r="AF289" s="877"/>
      <c r="AG289" s="879"/>
      <c r="AH289" s="902"/>
      <c r="AI289" s="903" t="s">
        <v>3305</v>
      </c>
      <c r="AJ289" s="889" t="s">
        <v>2789</v>
      </c>
      <c r="AK289" s="891"/>
      <c r="AL289" s="891"/>
      <c r="AN289" s="904">
        <v>1</v>
      </c>
      <c r="AO289" s="904" t="s">
        <v>2612</v>
      </c>
    </row>
    <row r="290" spans="1:41" s="904" customFormat="1" ht="13.2" outlineLevel="1">
      <c r="A290" s="891" t="s">
        <v>2613</v>
      </c>
      <c r="B290" s="892"/>
      <c r="C290" s="889"/>
      <c r="D290" s="1185">
        <f t="shared" si="12"/>
        <v>4</v>
      </c>
      <c r="E290" s="1152"/>
      <c r="F290" s="877" t="s">
        <v>6372</v>
      </c>
      <c r="G290" s="879" t="s">
        <v>4477</v>
      </c>
      <c r="H290" s="890" t="s">
        <v>6005</v>
      </c>
      <c r="I290" s="890" t="s">
        <v>6871</v>
      </c>
      <c r="J290" s="880" t="s">
        <v>6416</v>
      </c>
      <c r="K290" s="895" t="s">
        <v>6412</v>
      </c>
      <c r="L290" s="877" t="s">
        <v>6374</v>
      </c>
      <c r="M290" s="896" t="s">
        <v>6375</v>
      </c>
      <c r="N290" s="897" t="s">
        <v>6413</v>
      </c>
      <c r="O290" s="898" t="s">
        <v>5993</v>
      </c>
      <c r="P290" s="899" t="s">
        <v>2323</v>
      </c>
      <c r="Q290" s="900" t="s">
        <v>2323</v>
      </c>
      <c r="R290" s="899" t="s">
        <v>2323</v>
      </c>
      <c r="S290" s="900" t="s">
        <v>2323</v>
      </c>
      <c r="T290" s="899" t="s">
        <v>2323</v>
      </c>
      <c r="U290" s="900" t="s">
        <v>2323</v>
      </c>
      <c r="V290" s="901" t="s">
        <v>2323</v>
      </c>
      <c r="W290" s="877" t="s">
        <v>6417</v>
      </c>
      <c r="X290" s="889" t="s">
        <v>6415</v>
      </c>
      <c r="Y290" s="902"/>
      <c r="Z290" s="889"/>
      <c r="AA290" s="892" t="s">
        <v>1175</v>
      </c>
      <c r="AB290" s="889"/>
      <c r="AC290" s="891"/>
      <c r="AD290" s="902"/>
      <c r="AE290" s="889"/>
      <c r="AF290" s="877"/>
      <c r="AG290" s="879"/>
      <c r="AH290" s="902"/>
      <c r="AI290" s="903" t="s">
        <v>3305</v>
      </c>
      <c r="AJ290" s="889" t="s">
        <v>2789</v>
      </c>
      <c r="AK290" s="891"/>
      <c r="AL290" s="891"/>
      <c r="AN290" s="904">
        <v>1</v>
      </c>
      <c r="AO290" s="904" t="s">
        <v>2612</v>
      </c>
    </row>
    <row r="291" spans="1:41" s="904" customFormat="1" ht="13.2" outlineLevel="1">
      <c r="A291" s="891" t="s">
        <v>2613</v>
      </c>
      <c r="B291" s="892"/>
      <c r="C291" s="889"/>
      <c r="D291" s="1185">
        <f t="shared" si="12"/>
        <v>5</v>
      </c>
      <c r="E291" s="1152"/>
      <c r="F291" s="877" t="s">
        <v>6372</v>
      </c>
      <c r="G291" s="879" t="s">
        <v>4477</v>
      </c>
      <c r="H291" s="890" t="s">
        <v>6005</v>
      </c>
      <c r="I291" s="890" t="s">
        <v>6871</v>
      </c>
      <c r="J291" s="880" t="s">
        <v>6887</v>
      </c>
      <c r="K291" s="895" t="s">
        <v>6888</v>
      </c>
      <c r="L291" s="877" t="s">
        <v>6374</v>
      </c>
      <c r="M291" s="896" t="s">
        <v>6375</v>
      </c>
      <c r="N291" s="897" t="s">
        <v>6889</v>
      </c>
      <c r="O291" s="898" t="s">
        <v>5993</v>
      </c>
      <c r="P291" s="899" t="s">
        <v>2323</v>
      </c>
      <c r="Q291" s="900" t="s">
        <v>2323</v>
      </c>
      <c r="R291" s="899" t="s">
        <v>2323</v>
      </c>
      <c r="S291" s="900" t="s">
        <v>2323</v>
      </c>
      <c r="T291" s="899" t="s">
        <v>2323</v>
      </c>
      <c r="U291" s="900" t="s">
        <v>2323</v>
      </c>
      <c r="V291" s="901" t="s">
        <v>2323</v>
      </c>
      <c r="W291" s="877" t="s">
        <v>6418</v>
      </c>
      <c r="X291" s="889" t="s">
        <v>6415</v>
      </c>
      <c r="Y291" s="902"/>
      <c r="Z291" s="889"/>
      <c r="AA291" s="892" t="s">
        <v>1175</v>
      </c>
      <c r="AB291" s="889"/>
      <c r="AC291" s="891"/>
      <c r="AD291" s="902"/>
      <c r="AE291" s="889"/>
      <c r="AF291" s="877"/>
      <c r="AG291" s="879"/>
      <c r="AH291" s="902"/>
      <c r="AI291" s="903" t="s">
        <v>3305</v>
      </c>
      <c r="AJ291" s="889" t="s">
        <v>2789</v>
      </c>
      <c r="AK291" s="891"/>
      <c r="AL291" s="891"/>
      <c r="AN291" s="904">
        <v>1</v>
      </c>
      <c r="AO291" s="904" t="s">
        <v>2612</v>
      </c>
    </row>
    <row r="292" spans="1:41" s="904" customFormat="1" ht="13.2" outlineLevel="1">
      <c r="A292" s="891" t="s">
        <v>2613</v>
      </c>
      <c r="B292" s="892"/>
      <c r="C292" s="889"/>
      <c r="D292" s="1185">
        <f t="shared" si="12"/>
        <v>6</v>
      </c>
      <c r="E292" s="1152"/>
      <c r="F292" s="877" t="s">
        <v>6420</v>
      </c>
      <c r="G292" s="879" t="s">
        <v>4477</v>
      </c>
      <c r="H292" s="890" t="s">
        <v>6005</v>
      </c>
      <c r="I292" s="890" t="s">
        <v>6871</v>
      </c>
      <c r="J292" s="880"/>
      <c r="K292" s="895" t="s">
        <v>6421</v>
      </c>
      <c r="L292" s="877" t="s">
        <v>6012</v>
      </c>
      <c r="M292" s="896" t="s">
        <v>3416</v>
      </c>
      <c r="N292" s="897" t="s">
        <v>6422</v>
      </c>
      <c r="O292" s="898" t="s">
        <v>5993</v>
      </c>
      <c r="P292" s="899" t="s">
        <v>2323</v>
      </c>
      <c r="Q292" s="900" t="s">
        <v>2323</v>
      </c>
      <c r="R292" s="899" t="s">
        <v>2323</v>
      </c>
      <c r="S292" s="900" t="s">
        <v>2323</v>
      </c>
      <c r="T292" s="899" t="s">
        <v>2323</v>
      </c>
      <c r="U292" s="900" t="s">
        <v>2323</v>
      </c>
      <c r="V292" s="901" t="s">
        <v>2323</v>
      </c>
      <c r="W292" s="877" t="s">
        <v>6423</v>
      </c>
      <c r="X292" s="889" t="s">
        <v>6424</v>
      </c>
      <c r="Y292" s="902"/>
      <c r="Z292" s="889"/>
      <c r="AA292" s="892" t="s">
        <v>1175</v>
      </c>
      <c r="AB292" s="889"/>
      <c r="AC292" s="891"/>
      <c r="AD292" s="902"/>
      <c r="AE292" s="889"/>
      <c r="AF292" s="877"/>
      <c r="AG292" s="879"/>
      <c r="AH292" s="902"/>
      <c r="AI292" s="903"/>
      <c r="AJ292" s="889" t="s">
        <v>2791</v>
      </c>
      <c r="AK292" s="891"/>
      <c r="AL292" s="891"/>
      <c r="AN292" s="904">
        <v>1</v>
      </c>
      <c r="AO292" s="904" t="s">
        <v>2612</v>
      </c>
    </row>
    <row r="293" spans="1:41" s="904" customFormat="1" ht="13.2" outlineLevel="1">
      <c r="A293" s="891" t="s">
        <v>2613</v>
      </c>
      <c r="B293" s="892"/>
      <c r="C293" s="889"/>
      <c r="D293" s="1185">
        <f t="shared" si="12"/>
        <v>7</v>
      </c>
      <c r="E293" s="1152"/>
      <c r="F293" s="877" t="s">
        <v>6372</v>
      </c>
      <c r="G293" s="879" t="s">
        <v>4477</v>
      </c>
      <c r="H293" s="890" t="s">
        <v>6005</v>
      </c>
      <c r="I293" s="890" t="s">
        <v>6871</v>
      </c>
      <c r="J293" s="880" t="s">
        <v>6406</v>
      </c>
      <c r="K293" s="895" t="s">
        <v>6425</v>
      </c>
      <c r="L293" s="877" t="s">
        <v>6374</v>
      </c>
      <c r="M293" s="896" t="s">
        <v>6375</v>
      </c>
      <c r="N293" s="897" t="s">
        <v>6426</v>
      </c>
      <c r="O293" s="898" t="s">
        <v>5993</v>
      </c>
      <c r="P293" s="899" t="s">
        <v>2323</v>
      </c>
      <c r="Q293" s="900" t="s">
        <v>2323</v>
      </c>
      <c r="R293" s="899" t="s">
        <v>2323</v>
      </c>
      <c r="S293" s="900" t="s">
        <v>2323</v>
      </c>
      <c r="T293" s="899" t="s">
        <v>2323</v>
      </c>
      <c r="U293" s="900" t="s">
        <v>2323</v>
      </c>
      <c r="V293" s="901" t="s">
        <v>2323</v>
      </c>
      <c r="W293" s="877" t="s">
        <v>6419</v>
      </c>
      <c r="X293" s="889" t="s">
        <v>6427</v>
      </c>
      <c r="Y293" s="902"/>
      <c r="Z293" s="889"/>
      <c r="AA293" s="892" t="s">
        <v>1175</v>
      </c>
      <c r="AB293" s="889"/>
      <c r="AC293" s="891"/>
      <c r="AD293" s="902"/>
      <c r="AE293" s="889"/>
      <c r="AF293" s="877"/>
      <c r="AG293" s="879"/>
      <c r="AH293" s="902"/>
      <c r="AI293" s="903" t="s">
        <v>3304</v>
      </c>
      <c r="AJ293" s="889" t="s">
        <v>5380</v>
      </c>
      <c r="AK293" s="891"/>
      <c r="AL293" s="891"/>
      <c r="AN293" s="904">
        <v>1</v>
      </c>
      <c r="AO293" s="904" t="s">
        <v>2612</v>
      </c>
    </row>
    <row r="294" spans="1:41" s="904" customFormat="1" ht="13.2" outlineLevel="1">
      <c r="A294" s="891" t="s">
        <v>2613</v>
      </c>
      <c r="B294" s="892"/>
      <c r="C294" s="889"/>
      <c r="D294" s="1185">
        <f t="shared" si="12"/>
        <v>8</v>
      </c>
      <c r="E294" s="1152"/>
      <c r="F294" s="877" t="s">
        <v>6372</v>
      </c>
      <c r="G294" s="879" t="s">
        <v>4477</v>
      </c>
      <c r="H294" s="890" t="s">
        <v>6005</v>
      </c>
      <c r="I294" s="890" t="s">
        <v>6871</v>
      </c>
      <c r="J294" s="880" t="s">
        <v>6411</v>
      </c>
      <c r="K294" s="895" t="s">
        <v>6425</v>
      </c>
      <c r="L294" s="877" t="s">
        <v>6374</v>
      </c>
      <c r="M294" s="896" t="s">
        <v>6375</v>
      </c>
      <c r="N294" s="897" t="s">
        <v>6428</v>
      </c>
      <c r="O294" s="898" t="s">
        <v>5993</v>
      </c>
      <c r="P294" s="899" t="s">
        <v>2323</v>
      </c>
      <c r="Q294" s="900" t="s">
        <v>2323</v>
      </c>
      <c r="R294" s="899" t="s">
        <v>2323</v>
      </c>
      <c r="S294" s="900" t="s">
        <v>2323</v>
      </c>
      <c r="T294" s="899" t="s">
        <v>2323</v>
      </c>
      <c r="U294" s="900" t="s">
        <v>2323</v>
      </c>
      <c r="V294" s="901" t="s">
        <v>2323</v>
      </c>
      <c r="W294" s="877" t="s">
        <v>6414</v>
      </c>
      <c r="X294" s="889" t="s">
        <v>6427</v>
      </c>
      <c r="Y294" s="902"/>
      <c r="Z294" s="889"/>
      <c r="AA294" s="892" t="s">
        <v>1175</v>
      </c>
      <c r="AB294" s="889"/>
      <c r="AC294" s="891"/>
      <c r="AD294" s="902"/>
      <c r="AE294" s="889"/>
      <c r="AF294" s="877"/>
      <c r="AG294" s="879"/>
      <c r="AH294" s="902"/>
      <c r="AI294" s="903" t="s">
        <v>3305</v>
      </c>
      <c r="AJ294" s="889" t="s">
        <v>5380</v>
      </c>
      <c r="AK294" s="891"/>
      <c r="AL294" s="891"/>
      <c r="AN294" s="904">
        <v>1</v>
      </c>
      <c r="AO294" s="904" t="s">
        <v>2612</v>
      </c>
    </row>
    <row r="295" spans="1:41" s="904" customFormat="1" ht="13.2" outlineLevel="1">
      <c r="A295" s="891" t="s">
        <v>2613</v>
      </c>
      <c r="B295" s="892"/>
      <c r="C295" s="889"/>
      <c r="D295" s="1185">
        <f t="shared" si="12"/>
        <v>9</v>
      </c>
      <c r="E295" s="1152"/>
      <c r="F295" s="877" t="s">
        <v>6372</v>
      </c>
      <c r="G295" s="879" t="s">
        <v>4477</v>
      </c>
      <c r="H295" s="890" t="s">
        <v>6005</v>
      </c>
      <c r="I295" s="890" t="s">
        <v>6871</v>
      </c>
      <c r="J295" s="880" t="s">
        <v>6416</v>
      </c>
      <c r="K295" s="895" t="s">
        <v>6425</v>
      </c>
      <c r="L295" s="877" t="s">
        <v>6374</v>
      </c>
      <c r="M295" s="896" t="s">
        <v>6375</v>
      </c>
      <c r="N295" s="897" t="s">
        <v>6428</v>
      </c>
      <c r="O295" s="898" t="s">
        <v>5993</v>
      </c>
      <c r="P295" s="899" t="s">
        <v>2323</v>
      </c>
      <c r="Q295" s="900" t="s">
        <v>2323</v>
      </c>
      <c r="R295" s="899" t="s">
        <v>2323</v>
      </c>
      <c r="S295" s="900" t="s">
        <v>2323</v>
      </c>
      <c r="T295" s="899" t="s">
        <v>2323</v>
      </c>
      <c r="U295" s="900" t="s">
        <v>2323</v>
      </c>
      <c r="V295" s="901" t="s">
        <v>2323</v>
      </c>
      <c r="W295" s="877" t="s">
        <v>6417</v>
      </c>
      <c r="X295" s="889" t="s">
        <v>6427</v>
      </c>
      <c r="Y295" s="902"/>
      <c r="Z295" s="889"/>
      <c r="AA295" s="892" t="s">
        <v>1175</v>
      </c>
      <c r="AB295" s="889"/>
      <c r="AC295" s="891"/>
      <c r="AD295" s="902"/>
      <c r="AE295" s="889"/>
      <c r="AF295" s="877"/>
      <c r="AG295" s="879"/>
      <c r="AH295" s="902"/>
      <c r="AI295" s="903" t="s">
        <v>3305</v>
      </c>
      <c r="AJ295" s="889" t="s">
        <v>5380</v>
      </c>
      <c r="AK295" s="891"/>
      <c r="AL295" s="891"/>
      <c r="AN295" s="904">
        <v>1</v>
      </c>
      <c r="AO295" s="904" t="s">
        <v>2612</v>
      </c>
    </row>
    <row r="296" spans="1:41" s="904" customFormat="1" ht="13.2" outlineLevel="1">
      <c r="A296" s="891" t="s">
        <v>2613</v>
      </c>
      <c r="B296" s="892"/>
      <c r="C296" s="889"/>
      <c r="D296" s="1185">
        <f t="shared" si="12"/>
        <v>10</v>
      </c>
      <c r="E296" s="1152"/>
      <c r="F296" s="877" t="s">
        <v>6372</v>
      </c>
      <c r="G296" s="879" t="s">
        <v>4477</v>
      </c>
      <c r="H296" s="890" t="s">
        <v>6005</v>
      </c>
      <c r="I296" s="890" t="s">
        <v>6871</v>
      </c>
      <c r="J296" s="880" t="s">
        <v>6887</v>
      </c>
      <c r="K296" s="895" t="s">
        <v>6890</v>
      </c>
      <c r="L296" s="877" t="s">
        <v>6374</v>
      </c>
      <c r="M296" s="896" t="s">
        <v>6375</v>
      </c>
      <c r="N296" s="897" t="s">
        <v>6891</v>
      </c>
      <c r="O296" s="898" t="s">
        <v>5993</v>
      </c>
      <c r="P296" s="899" t="s">
        <v>2323</v>
      </c>
      <c r="Q296" s="900" t="s">
        <v>2323</v>
      </c>
      <c r="R296" s="899" t="s">
        <v>2323</v>
      </c>
      <c r="S296" s="900" t="s">
        <v>2323</v>
      </c>
      <c r="T296" s="899" t="s">
        <v>2323</v>
      </c>
      <c r="U296" s="900" t="s">
        <v>2323</v>
      </c>
      <c r="V296" s="901" t="s">
        <v>2323</v>
      </c>
      <c r="W296" s="877" t="s">
        <v>6418</v>
      </c>
      <c r="X296" s="889" t="s">
        <v>6427</v>
      </c>
      <c r="Y296" s="902"/>
      <c r="Z296" s="889"/>
      <c r="AA296" s="892" t="s">
        <v>1175</v>
      </c>
      <c r="AB296" s="889"/>
      <c r="AC296" s="891"/>
      <c r="AD296" s="902"/>
      <c r="AE296" s="889"/>
      <c r="AF296" s="877"/>
      <c r="AG296" s="879"/>
      <c r="AH296" s="902"/>
      <c r="AI296" s="903" t="s">
        <v>3305</v>
      </c>
      <c r="AJ296" s="889" t="s">
        <v>5380</v>
      </c>
      <c r="AK296" s="891"/>
      <c r="AL296" s="891"/>
      <c r="AN296" s="904">
        <v>1</v>
      </c>
      <c r="AO296" s="904" t="s">
        <v>2612</v>
      </c>
    </row>
    <row r="297" spans="1:41" s="904" customFormat="1" ht="13.2" outlineLevel="1">
      <c r="A297" s="891" t="s">
        <v>2613</v>
      </c>
      <c r="B297" s="892"/>
      <c r="C297" s="889"/>
      <c r="D297" s="1185">
        <f t="shared" si="12"/>
        <v>11</v>
      </c>
      <c r="E297" s="1152"/>
      <c r="F297" s="877" t="s">
        <v>6011</v>
      </c>
      <c r="G297" s="879" t="s">
        <v>4477</v>
      </c>
      <c r="H297" s="890" t="s">
        <v>6005</v>
      </c>
      <c r="I297" s="890" t="s">
        <v>6871</v>
      </c>
      <c r="J297" s="880" t="s">
        <v>6429</v>
      </c>
      <c r="K297" s="895" t="s">
        <v>6430</v>
      </c>
      <c r="L297" s="877" t="s">
        <v>6012</v>
      </c>
      <c r="M297" s="896" t="s">
        <v>3416</v>
      </c>
      <c r="N297" s="897" t="s">
        <v>6431</v>
      </c>
      <c r="O297" s="898" t="s">
        <v>5993</v>
      </c>
      <c r="P297" s="899" t="s">
        <v>2323</v>
      </c>
      <c r="Q297" s="900" t="s">
        <v>2323</v>
      </c>
      <c r="R297" s="899" t="s">
        <v>2323</v>
      </c>
      <c r="S297" s="900" t="s">
        <v>2323</v>
      </c>
      <c r="T297" s="899" t="s">
        <v>2323</v>
      </c>
      <c r="U297" s="900" t="s">
        <v>2323</v>
      </c>
      <c r="V297" s="901" t="s">
        <v>2323</v>
      </c>
      <c r="W297" s="877" t="s">
        <v>6432</v>
      </c>
      <c r="X297" s="889" t="s">
        <v>6433</v>
      </c>
      <c r="Y297" s="902"/>
      <c r="Z297" s="889"/>
      <c r="AA297" s="892" t="s">
        <v>1175</v>
      </c>
      <c r="AB297" s="889"/>
      <c r="AC297" s="891"/>
      <c r="AD297" s="902"/>
      <c r="AE297" s="889"/>
      <c r="AF297" s="877"/>
      <c r="AG297" s="879"/>
      <c r="AH297" s="902"/>
      <c r="AI297" s="903" t="s">
        <v>939</v>
      </c>
      <c r="AJ297" s="889" t="s">
        <v>5374</v>
      </c>
      <c r="AK297" s="891"/>
      <c r="AL297" s="891"/>
      <c r="AN297" s="904">
        <v>1</v>
      </c>
      <c r="AO297" s="904" t="s">
        <v>2612</v>
      </c>
    </row>
    <row r="298" spans="1:41" s="904" customFormat="1" ht="13.2" outlineLevel="1">
      <c r="A298" s="891" t="s">
        <v>2613</v>
      </c>
      <c r="B298" s="892"/>
      <c r="C298" s="889"/>
      <c r="D298" s="1185">
        <f t="shared" si="12"/>
        <v>12</v>
      </c>
      <c r="E298" s="1152"/>
      <c r="F298" s="877" t="s">
        <v>6434</v>
      </c>
      <c r="G298" s="879" t="s">
        <v>4477</v>
      </c>
      <c r="H298" s="890" t="s">
        <v>6005</v>
      </c>
      <c r="I298" s="890" t="s">
        <v>6871</v>
      </c>
      <c r="J298" s="880" t="s">
        <v>6429</v>
      </c>
      <c r="K298" s="895" t="s">
        <v>6435</v>
      </c>
      <c r="L298" s="877" t="s">
        <v>6360</v>
      </c>
      <c r="M298" s="896" t="s">
        <v>6359</v>
      </c>
      <c r="N298" s="897" t="s">
        <v>6436</v>
      </c>
      <c r="O298" s="898" t="s">
        <v>5993</v>
      </c>
      <c r="P298" s="899" t="s">
        <v>2323</v>
      </c>
      <c r="Q298" s="900" t="s">
        <v>2323</v>
      </c>
      <c r="R298" s="899" t="s">
        <v>2323</v>
      </c>
      <c r="S298" s="900" t="s">
        <v>2323</v>
      </c>
      <c r="T298" s="899" t="s">
        <v>2323</v>
      </c>
      <c r="U298" s="900" t="s">
        <v>2323</v>
      </c>
      <c r="V298" s="901" t="s">
        <v>2323</v>
      </c>
      <c r="W298" s="877" t="s">
        <v>6432</v>
      </c>
      <c r="X298" s="889" t="s">
        <v>6437</v>
      </c>
      <c r="Y298" s="902"/>
      <c r="Z298" s="889"/>
      <c r="AA298" s="892" t="s">
        <v>1175</v>
      </c>
      <c r="AB298" s="889"/>
      <c r="AC298" s="891"/>
      <c r="AD298" s="902">
        <v>204</v>
      </c>
      <c r="AE298" s="889"/>
      <c r="AF298" s="877"/>
      <c r="AG298" s="879"/>
      <c r="AH298" s="902"/>
      <c r="AI298" s="903" t="s">
        <v>939</v>
      </c>
      <c r="AJ298" s="889" t="s">
        <v>5375</v>
      </c>
      <c r="AK298" s="891"/>
      <c r="AL298" s="891"/>
      <c r="AN298" s="904">
        <v>1</v>
      </c>
      <c r="AO298" s="904" t="s">
        <v>2612</v>
      </c>
    </row>
    <row r="299" spans="1:41" s="904" customFormat="1" ht="13.2" outlineLevel="1">
      <c r="A299" s="891" t="s">
        <v>2613</v>
      </c>
      <c r="B299" s="892"/>
      <c r="C299" s="889"/>
      <c r="D299" s="1185">
        <f t="shared" si="12"/>
        <v>13</v>
      </c>
      <c r="E299" s="1152"/>
      <c r="F299" s="877" t="s">
        <v>6011</v>
      </c>
      <c r="G299" s="879" t="s">
        <v>4477</v>
      </c>
      <c r="H299" s="890" t="s">
        <v>6005</v>
      </c>
      <c r="I299" s="890" t="s">
        <v>6871</v>
      </c>
      <c r="J299" s="880" t="s">
        <v>6429</v>
      </c>
      <c r="K299" s="895" t="s">
        <v>6438</v>
      </c>
      <c r="L299" s="877" t="s">
        <v>6012</v>
      </c>
      <c r="M299" s="896" t="s">
        <v>3416</v>
      </c>
      <c r="N299" s="897" t="s">
        <v>6439</v>
      </c>
      <c r="O299" s="898" t="s">
        <v>5993</v>
      </c>
      <c r="P299" s="899" t="s">
        <v>2323</v>
      </c>
      <c r="Q299" s="900" t="s">
        <v>2323</v>
      </c>
      <c r="R299" s="899" t="s">
        <v>2323</v>
      </c>
      <c r="S299" s="900" t="s">
        <v>2323</v>
      </c>
      <c r="T299" s="899" t="s">
        <v>2323</v>
      </c>
      <c r="U299" s="900" t="s">
        <v>2323</v>
      </c>
      <c r="V299" s="901" t="s">
        <v>2323</v>
      </c>
      <c r="W299" s="877" t="s">
        <v>6432</v>
      </c>
      <c r="X299" s="889" t="s">
        <v>6440</v>
      </c>
      <c r="Y299" s="902"/>
      <c r="Z299" s="889" t="s">
        <v>6892</v>
      </c>
      <c r="AA299" s="892" t="s">
        <v>1175</v>
      </c>
      <c r="AB299" s="889"/>
      <c r="AC299" s="891"/>
      <c r="AD299" s="902"/>
      <c r="AE299" s="889"/>
      <c r="AF299" s="877"/>
      <c r="AG299" s="879"/>
      <c r="AH299" s="902"/>
      <c r="AI299" s="903" t="s">
        <v>939</v>
      </c>
      <c r="AJ299" s="889" t="s">
        <v>5373</v>
      </c>
      <c r="AK299" s="891"/>
      <c r="AL299" s="891"/>
      <c r="AN299" s="904">
        <v>1</v>
      </c>
      <c r="AO299" s="904" t="s">
        <v>2612</v>
      </c>
    </row>
    <row r="300" spans="1:41" s="904" customFormat="1" ht="13.2" outlineLevel="1">
      <c r="A300" s="891" t="s">
        <v>2613</v>
      </c>
      <c r="B300" s="892"/>
      <c r="C300" s="889"/>
      <c r="D300" s="1185">
        <f t="shared" si="12"/>
        <v>14</v>
      </c>
      <c r="E300" s="1152"/>
      <c r="F300" s="877" t="s">
        <v>6011</v>
      </c>
      <c r="G300" s="879" t="s">
        <v>4477</v>
      </c>
      <c r="H300" s="890" t="s">
        <v>6005</v>
      </c>
      <c r="I300" s="890" t="s">
        <v>6871</v>
      </c>
      <c r="J300" s="880" t="s">
        <v>6429</v>
      </c>
      <c r="K300" s="895" t="s">
        <v>6441</v>
      </c>
      <c r="L300" s="877" t="s">
        <v>6012</v>
      </c>
      <c r="M300" s="896" t="s">
        <v>3416</v>
      </c>
      <c r="N300" s="897" t="s">
        <v>6442</v>
      </c>
      <c r="O300" s="898" t="s">
        <v>5993</v>
      </c>
      <c r="P300" s="899" t="s">
        <v>2323</v>
      </c>
      <c r="Q300" s="900" t="s">
        <v>2323</v>
      </c>
      <c r="R300" s="899" t="s">
        <v>2323</v>
      </c>
      <c r="S300" s="900" t="s">
        <v>2323</v>
      </c>
      <c r="T300" s="899" t="s">
        <v>2323</v>
      </c>
      <c r="U300" s="900" t="s">
        <v>2323</v>
      </c>
      <c r="V300" s="901" t="s">
        <v>2323</v>
      </c>
      <c r="W300" s="877" t="s">
        <v>6432</v>
      </c>
      <c r="X300" s="889" t="s">
        <v>6443</v>
      </c>
      <c r="Y300" s="902"/>
      <c r="Z300" s="889" t="s">
        <v>6892</v>
      </c>
      <c r="AA300" s="892" t="s">
        <v>1175</v>
      </c>
      <c r="AB300" s="889"/>
      <c r="AC300" s="891"/>
      <c r="AD300" s="902"/>
      <c r="AE300" s="889"/>
      <c r="AF300" s="877"/>
      <c r="AG300" s="879"/>
      <c r="AH300" s="902"/>
      <c r="AI300" s="903" t="s">
        <v>939</v>
      </c>
      <c r="AJ300" s="889" t="s">
        <v>5379</v>
      </c>
      <c r="AK300" s="891"/>
      <c r="AL300" s="891"/>
      <c r="AN300" s="904">
        <v>1</v>
      </c>
      <c r="AO300" s="904" t="s">
        <v>2612</v>
      </c>
    </row>
    <row r="301" spans="1:41" s="904" customFormat="1" ht="13.2" outlineLevel="1">
      <c r="A301" s="891" t="s">
        <v>2613</v>
      </c>
      <c r="B301" s="892"/>
      <c r="C301" s="889"/>
      <c r="D301" s="1185">
        <f t="shared" si="12"/>
        <v>15</v>
      </c>
      <c r="E301" s="1152"/>
      <c r="F301" s="877" t="s">
        <v>6011</v>
      </c>
      <c r="G301" s="879" t="s">
        <v>4477</v>
      </c>
      <c r="H301" s="890" t="s">
        <v>6005</v>
      </c>
      <c r="I301" s="890" t="s">
        <v>6871</v>
      </c>
      <c r="J301" s="880" t="s">
        <v>6429</v>
      </c>
      <c r="K301" s="895" t="s">
        <v>6444</v>
      </c>
      <c r="L301" s="877" t="s">
        <v>6012</v>
      </c>
      <c r="M301" s="896" t="s">
        <v>3416</v>
      </c>
      <c r="N301" s="897" t="s">
        <v>6445</v>
      </c>
      <c r="O301" s="898" t="s">
        <v>5993</v>
      </c>
      <c r="P301" s="899" t="s">
        <v>2323</v>
      </c>
      <c r="Q301" s="900" t="s">
        <v>2323</v>
      </c>
      <c r="R301" s="899" t="s">
        <v>2323</v>
      </c>
      <c r="S301" s="900" t="s">
        <v>2323</v>
      </c>
      <c r="T301" s="899" t="s">
        <v>2323</v>
      </c>
      <c r="U301" s="900" t="s">
        <v>2323</v>
      </c>
      <c r="V301" s="901" t="s">
        <v>2323</v>
      </c>
      <c r="W301" s="877" t="s">
        <v>6432</v>
      </c>
      <c r="X301" s="889" t="s">
        <v>6446</v>
      </c>
      <c r="Y301" s="902"/>
      <c r="Z301" s="889" t="s">
        <v>6892</v>
      </c>
      <c r="AA301" s="892" t="s">
        <v>1175</v>
      </c>
      <c r="AB301" s="889"/>
      <c r="AC301" s="891"/>
      <c r="AD301" s="902"/>
      <c r="AE301" s="889"/>
      <c r="AF301" s="877"/>
      <c r="AG301" s="879"/>
      <c r="AH301" s="902"/>
      <c r="AI301" s="903" t="s">
        <v>939</v>
      </c>
      <c r="AJ301" s="889" t="s">
        <v>5378</v>
      </c>
      <c r="AK301" s="891"/>
      <c r="AL301" s="891"/>
      <c r="AN301" s="904">
        <v>1</v>
      </c>
      <c r="AO301" s="904" t="s">
        <v>2612</v>
      </c>
    </row>
    <row r="302" spans="1:41" s="904" customFormat="1" ht="13.2" outlineLevel="1">
      <c r="A302" s="891" t="s">
        <v>2613</v>
      </c>
      <c r="B302" s="892"/>
      <c r="C302" s="889"/>
      <c r="D302" s="1185">
        <f t="shared" si="12"/>
        <v>16</v>
      </c>
      <c r="E302" s="1152"/>
      <c r="F302" s="877" t="s">
        <v>6011</v>
      </c>
      <c r="G302" s="879" t="s">
        <v>4477</v>
      </c>
      <c r="H302" s="890" t="s">
        <v>6005</v>
      </c>
      <c r="I302" s="890" t="s">
        <v>6871</v>
      </c>
      <c r="J302" s="880" t="s">
        <v>6429</v>
      </c>
      <c r="K302" s="895" t="s">
        <v>6449</v>
      </c>
      <c r="L302" s="877" t="s">
        <v>6012</v>
      </c>
      <c r="M302" s="896" t="s">
        <v>3416</v>
      </c>
      <c r="N302" s="897" t="s">
        <v>6450</v>
      </c>
      <c r="O302" s="898" t="s">
        <v>5993</v>
      </c>
      <c r="P302" s="899" t="s">
        <v>2323</v>
      </c>
      <c r="Q302" s="900" t="s">
        <v>2323</v>
      </c>
      <c r="R302" s="899" t="s">
        <v>2323</v>
      </c>
      <c r="S302" s="900" t="s">
        <v>2323</v>
      </c>
      <c r="T302" s="899" t="s">
        <v>2323</v>
      </c>
      <c r="U302" s="900" t="s">
        <v>2323</v>
      </c>
      <c r="V302" s="901" t="s">
        <v>2323</v>
      </c>
      <c r="W302" s="877" t="s">
        <v>6432</v>
      </c>
      <c r="X302" s="889" t="s">
        <v>6451</v>
      </c>
      <c r="Y302" s="902"/>
      <c r="Z302" s="889" t="s">
        <v>6892</v>
      </c>
      <c r="AA302" s="892" t="s">
        <v>1175</v>
      </c>
      <c r="AB302" s="889"/>
      <c r="AC302" s="891"/>
      <c r="AD302" s="902"/>
      <c r="AE302" s="889"/>
      <c r="AF302" s="877"/>
      <c r="AG302" s="879"/>
      <c r="AH302" s="902"/>
      <c r="AI302" s="903" t="s">
        <v>939</v>
      </c>
      <c r="AJ302" s="889" t="s">
        <v>5376</v>
      </c>
      <c r="AK302" s="891"/>
      <c r="AL302" s="891"/>
      <c r="AN302" s="904">
        <v>1</v>
      </c>
      <c r="AO302" s="904" t="s">
        <v>2612</v>
      </c>
    </row>
    <row r="303" spans="1:41" s="904" customFormat="1" ht="13.2" outlineLevel="1">
      <c r="A303" s="891" t="s">
        <v>2613</v>
      </c>
      <c r="B303" s="892"/>
      <c r="C303" s="889"/>
      <c r="D303" s="1185">
        <f t="shared" si="12"/>
        <v>17</v>
      </c>
      <c r="E303" s="1152"/>
      <c r="F303" s="877" t="s">
        <v>6011</v>
      </c>
      <c r="G303" s="879" t="s">
        <v>4477</v>
      </c>
      <c r="H303" s="890" t="s">
        <v>6005</v>
      </c>
      <c r="I303" s="890" t="s">
        <v>6871</v>
      </c>
      <c r="J303" s="880" t="s">
        <v>6429</v>
      </c>
      <c r="K303" s="895" t="s">
        <v>6452</v>
      </c>
      <c r="L303" s="877" t="s">
        <v>6012</v>
      </c>
      <c r="M303" s="896" t="s">
        <v>3416</v>
      </c>
      <c r="N303" s="897" t="s">
        <v>6453</v>
      </c>
      <c r="O303" s="898" t="s">
        <v>5993</v>
      </c>
      <c r="P303" s="899" t="s">
        <v>2323</v>
      </c>
      <c r="Q303" s="900" t="s">
        <v>2323</v>
      </c>
      <c r="R303" s="899" t="s">
        <v>2323</v>
      </c>
      <c r="S303" s="900" t="s">
        <v>2323</v>
      </c>
      <c r="T303" s="899" t="s">
        <v>2323</v>
      </c>
      <c r="U303" s="900" t="s">
        <v>2323</v>
      </c>
      <c r="V303" s="901" t="s">
        <v>2323</v>
      </c>
      <c r="W303" s="877" t="s">
        <v>6432</v>
      </c>
      <c r="X303" s="889" t="s">
        <v>6454</v>
      </c>
      <c r="Y303" s="902"/>
      <c r="Z303" s="889" t="s">
        <v>6892</v>
      </c>
      <c r="AA303" s="892" t="s">
        <v>1175</v>
      </c>
      <c r="AB303" s="889"/>
      <c r="AC303" s="891"/>
      <c r="AD303" s="902"/>
      <c r="AE303" s="889"/>
      <c r="AF303" s="877"/>
      <c r="AG303" s="879"/>
      <c r="AH303" s="902"/>
      <c r="AI303" s="903" t="s">
        <v>939</v>
      </c>
      <c r="AJ303" s="889" t="s">
        <v>5377</v>
      </c>
      <c r="AK303" s="891"/>
      <c r="AL303" s="891"/>
      <c r="AN303" s="904">
        <v>1</v>
      </c>
      <c r="AO303" s="904" t="s">
        <v>2612</v>
      </c>
    </row>
    <row r="304" spans="1:41" s="904" customFormat="1" ht="13.2" outlineLevel="1">
      <c r="A304" s="891" t="s">
        <v>2613</v>
      </c>
      <c r="B304" s="892"/>
      <c r="C304" s="889"/>
      <c r="D304" s="1185">
        <f t="shared" si="12"/>
        <v>18</v>
      </c>
      <c r="E304" s="1152"/>
      <c r="F304" s="877" t="s">
        <v>6372</v>
      </c>
      <c r="G304" s="879" t="s">
        <v>4477</v>
      </c>
      <c r="H304" s="890" t="s">
        <v>6005</v>
      </c>
      <c r="I304" s="890" t="s">
        <v>6871</v>
      </c>
      <c r="J304" s="880" t="s">
        <v>6406</v>
      </c>
      <c r="K304" s="895" t="s">
        <v>6430</v>
      </c>
      <c r="L304" s="877" t="s">
        <v>6374</v>
      </c>
      <c r="M304" s="896" t="s">
        <v>6375</v>
      </c>
      <c r="N304" s="897" t="s">
        <v>6455</v>
      </c>
      <c r="O304" s="898" t="s">
        <v>5993</v>
      </c>
      <c r="P304" s="899" t="s">
        <v>2323</v>
      </c>
      <c r="Q304" s="900" t="s">
        <v>2323</v>
      </c>
      <c r="R304" s="899" t="s">
        <v>2323</v>
      </c>
      <c r="S304" s="900" t="s">
        <v>2323</v>
      </c>
      <c r="T304" s="899" t="s">
        <v>2323</v>
      </c>
      <c r="U304" s="900" t="s">
        <v>2323</v>
      </c>
      <c r="V304" s="901" t="s">
        <v>2323</v>
      </c>
      <c r="W304" s="877" t="s">
        <v>6820</v>
      </c>
      <c r="X304" s="889" t="s">
        <v>6456</v>
      </c>
      <c r="Y304" s="902"/>
      <c r="Z304" s="889" t="s">
        <v>6884</v>
      </c>
      <c r="AA304" s="892" t="s">
        <v>1175</v>
      </c>
      <c r="AB304" s="889"/>
      <c r="AC304" s="891"/>
      <c r="AD304" s="902"/>
      <c r="AE304" s="889" t="s">
        <v>6893</v>
      </c>
      <c r="AF304" s="877"/>
      <c r="AG304" s="879"/>
      <c r="AH304" s="902"/>
      <c r="AI304" s="903" t="s">
        <v>3304</v>
      </c>
      <c r="AJ304" s="889" t="s">
        <v>5381</v>
      </c>
      <c r="AK304" s="891"/>
      <c r="AL304" s="891"/>
      <c r="AN304" s="904">
        <v>1</v>
      </c>
      <c r="AO304" s="904" t="s">
        <v>2612</v>
      </c>
    </row>
    <row r="305" spans="1:41" s="904" customFormat="1" ht="13.2" outlineLevel="1">
      <c r="A305" s="891" t="s">
        <v>2613</v>
      </c>
      <c r="B305" s="892"/>
      <c r="C305" s="889"/>
      <c r="D305" s="1185">
        <f t="shared" si="12"/>
        <v>19</v>
      </c>
      <c r="E305" s="1152"/>
      <c r="F305" s="877" t="s">
        <v>6372</v>
      </c>
      <c r="G305" s="879" t="s">
        <v>4477</v>
      </c>
      <c r="H305" s="890" t="s">
        <v>6005</v>
      </c>
      <c r="I305" s="890" t="s">
        <v>6871</v>
      </c>
      <c r="J305" s="880" t="s">
        <v>6221</v>
      </c>
      <c r="K305" s="895" t="s">
        <v>6373</v>
      </c>
      <c r="L305" s="877" t="s">
        <v>6374</v>
      </c>
      <c r="M305" s="896" t="s">
        <v>6375</v>
      </c>
      <c r="N305" s="897" t="s">
        <v>6376</v>
      </c>
      <c r="O305" s="898" t="s">
        <v>5993</v>
      </c>
      <c r="P305" s="899" t="s">
        <v>2323</v>
      </c>
      <c r="Q305" s="900" t="s">
        <v>2323</v>
      </c>
      <c r="R305" s="899" t="s">
        <v>2323</v>
      </c>
      <c r="S305" s="900" t="s">
        <v>2323</v>
      </c>
      <c r="T305" s="899" t="s">
        <v>2323</v>
      </c>
      <c r="U305" s="900" t="s">
        <v>2323</v>
      </c>
      <c r="V305" s="901" t="s">
        <v>2323</v>
      </c>
      <c r="W305" s="877" t="s">
        <v>6377</v>
      </c>
      <c r="X305" s="889" t="s">
        <v>6378</v>
      </c>
      <c r="Y305" s="902"/>
      <c r="Z305" s="889" t="s">
        <v>6894</v>
      </c>
      <c r="AA305" s="892" t="s">
        <v>1175</v>
      </c>
      <c r="AB305" s="889"/>
      <c r="AC305" s="891"/>
      <c r="AD305" s="902"/>
      <c r="AE305" s="889">
        <v>507</v>
      </c>
      <c r="AF305" s="877"/>
      <c r="AG305" s="879"/>
      <c r="AH305" s="902"/>
      <c r="AI305" s="903" t="s">
        <v>3305</v>
      </c>
      <c r="AJ305" s="889"/>
      <c r="AK305" s="891"/>
      <c r="AL305" s="891"/>
      <c r="AN305" s="904">
        <v>1</v>
      </c>
      <c r="AO305" s="904" t="s">
        <v>2612</v>
      </c>
    </row>
    <row r="306" spans="1:41" s="904" customFormat="1" ht="13.2" outlineLevel="1">
      <c r="A306" s="891" t="s">
        <v>2613</v>
      </c>
      <c r="B306" s="892"/>
      <c r="C306" s="889"/>
      <c r="D306" s="1185">
        <f t="shared" si="12"/>
        <v>20</v>
      </c>
      <c r="E306" s="1152"/>
      <c r="F306" s="877" t="s">
        <v>6372</v>
      </c>
      <c r="G306" s="879" t="s">
        <v>4477</v>
      </c>
      <c r="H306" s="890" t="s">
        <v>6005</v>
      </c>
      <c r="I306" s="890" t="s">
        <v>6871</v>
      </c>
      <c r="J306" s="880" t="s">
        <v>6351</v>
      </c>
      <c r="K306" s="895" t="s">
        <v>6373</v>
      </c>
      <c r="L306" s="877" t="s">
        <v>6374</v>
      </c>
      <c r="M306" s="896" t="s">
        <v>6375</v>
      </c>
      <c r="N306" s="897" t="s">
        <v>6376</v>
      </c>
      <c r="O306" s="898" t="s">
        <v>5993</v>
      </c>
      <c r="P306" s="899" t="s">
        <v>2323</v>
      </c>
      <c r="Q306" s="900" t="s">
        <v>2323</v>
      </c>
      <c r="R306" s="899" t="s">
        <v>2323</v>
      </c>
      <c r="S306" s="900" t="s">
        <v>2323</v>
      </c>
      <c r="T306" s="899" t="s">
        <v>2323</v>
      </c>
      <c r="U306" s="900" t="s">
        <v>2323</v>
      </c>
      <c r="V306" s="901" t="s">
        <v>2323</v>
      </c>
      <c r="W306" s="877" t="s">
        <v>6409</v>
      </c>
      <c r="X306" s="889" t="s">
        <v>6378</v>
      </c>
      <c r="Y306" s="902"/>
      <c r="Z306" s="889" t="s">
        <v>6895</v>
      </c>
      <c r="AA306" s="892" t="s">
        <v>1175</v>
      </c>
      <c r="AB306" s="889"/>
      <c r="AC306" s="891"/>
      <c r="AD306" s="902"/>
      <c r="AE306" s="889">
        <v>508</v>
      </c>
      <c r="AF306" s="877"/>
      <c r="AG306" s="879"/>
      <c r="AH306" s="902"/>
      <c r="AI306" s="903" t="s">
        <v>3305</v>
      </c>
      <c r="AJ306" s="889"/>
      <c r="AK306" s="891"/>
      <c r="AL306" s="891"/>
      <c r="AN306" s="904">
        <v>1</v>
      </c>
      <c r="AO306" s="904" t="s">
        <v>2612</v>
      </c>
    </row>
    <row r="307" spans="1:41" s="904" customFormat="1" ht="13.2" outlineLevel="1">
      <c r="A307" s="891" t="s">
        <v>2613</v>
      </c>
      <c r="B307" s="892"/>
      <c r="C307" s="889"/>
      <c r="D307" s="1185">
        <f t="shared" si="12"/>
        <v>21</v>
      </c>
      <c r="E307" s="1152"/>
      <c r="F307" s="877" t="s">
        <v>6372</v>
      </c>
      <c r="G307" s="879" t="s">
        <v>4477</v>
      </c>
      <c r="H307" s="890" t="s">
        <v>6005</v>
      </c>
      <c r="I307" s="890" t="s">
        <v>6871</v>
      </c>
      <c r="J307" s="880" t="s">
        <v>6353</v>
      </c>
      <c r="K307" s="895" t="s">
        <v>6373</v>
      </c>
      <c r="L307" s="877" t="s">
        <v>6374</v>
      </c>
      <c r="M307" s="896" t="s">
        <v>6375</v>
      </c>
      <c r="N307" s="897" t="s">
        <v>6376</v>
      </c>
      <c r="O307" s="898" t="s">
        <v>5993</v>
      </c>
      <c r="P307" s="899" t="s">
        <v>2323</v>
      </c>
      <c r="Q307" s="900" t="s">
        <v>2323</v>
      </c>
      <c r="R307" s="899" t="s">
        <v>2323</v>
      </c>
      <c r="S307" s="900" t="s">
        <v>2323</v>
      </c>
      <c r="T307" s="899" t="s">
        <v>2323</v>
      </c>
      <c r="U307" s="900" t="s">
        <v>2323</v>
      </c>
      <c r="V307" s="901" t="s">
        <v>2323</v>
      </c>
      <c r="W307" s="877" t="s">
        <v>6380</v>
      </c>
      <c r="X307" s="889" t="s">
        <v>6378</v>
      </c>
      <c r="Y307" s="902"/>
      <c r="Z307" s="889" t="s">
        <v>6896</v>
      </c>
      <c r="AA307" s="892" t="s">
        <v>1175</v>
      </c>
      <c r="AB307" s="889"/>
      <c r="AC307" s="891"/>
      <c r="AD307" s="902"/>
      <c r="AE307" s="889">
        <v>509</v>
      </c>
      <c r="AF307" s="877"/>
      <c r="AG307" s="879"/>
      <c r="AH307" s="902"/>
      <c r="AI307" s="903" t="s">
        <v>3305</v>
      </c>
      <c r="AJ307" s="889"/>
      <c r="AK307" s="891"/>
      <c r="AL307" s="891"/>
      <c r="AN307" s="904">
        <v>1</v>
      </c>
      <c r="AO307" s="904" t="s">
        <v>2612</v>
      </c>
    </row>
    <row r="308" spans="1:41" s="904" customFormat="1" ht="13.2" outlineLevel="1">
      <c r="A308" s="891" t="s">
        <v>2613</v>
      </c>
      <c r="B308" s="892"/>
      <c r="C308" s="889"/>
      <c r="D308" s="1185">
        <f t="shared" si="12"/>
        <v>22</v>
      </c>
      <c r="E308" s="1152"/>
      <c r="F308" s="877" t="s">
        <v>6372</v>
      </c>
      <c r="G308" s="879" t="s">
        <v>4477</v>
      </c>
      <c r="H308" s="890" t="s">
        <v>6005</v>
      </c>
      <c r="I308" s="890" t="s">
        <v>6871</v>
      </c>
      <c r="J308" s="880" t="s">
        <v>6567</v>
      </c>
      <c r="K308" s="895" t="s">
        <v>6373</v>
      </c>
      <c r="L308" s="877" t="s">
        <v>6374</v>
      </c>
      <c r="M308" s="896" t="s">
        <v>6375</v>
      </c>
      <c r="N308" s="897" t="s">
        <v>6376</v>
      </c>
      <c r="O308" s="898" t="s">
        <v>5993</v>
      </c>
      <c r="P308" s="899" t="s">
        <v>2323</v>
      </c>
      <c r="Q308" s="900" t="s">
        <v>2323</v>
      </c>
      <c r="R308" s="899" t="s">
        <v>2323</v>
      </c>
      <c r="S308" s="900" t="s">
        <v>2323</v>
      </c>
      <c r="T308" s="899" t="s">
        <v>2323</v>
      </c>
      <c r="U308" s="900" t="s">
        <v>2323</v>
      </c>
      <c r="V308" s="901" t="s">
        <v>2323</v>
      </c>
      <c r="W308" s="877" t="s">
        <v>6381</v>
      </c>
      <c r="X308" s="889" t="s">
        <v>6378</v>
      </c>
      <c r="Y308" s="902"/>
      <c r="Z308" s="889" t="s">
        <v>6897</v>
      </c>
      <c r="AA308" s="892" t="s">
        <v>1175</v>
      </c>
      <c r="AB308" s="889"/>
      <c r="AC308" s="891"/>
      <c r="AD308" s="902"/>
      <c r="AE308" s="889">
        <v>510</v>
      </c>
      <c r="AF308" s="877"/>
      <c r="AG308" s="879"/>
      <c r="AH308" s="902"/>
      <c r="AI308" s="903" t="s">
        <v>3305</v>
      </c>
      <c r="AJ308" s="889"/>
      <c r="AK308" s="891"/>
      <c r="AL308" s="891"/>
      <c r="AN308" s="904">
        <v>1</v>
      </c>
      <c r="AO308" s="904" t="s">
        <v>2612</v>
      </c>
    </row>
    <row r="309" spans="1:41" s="904" customFormat="1" ht="13.2" outlineLevel="1">
      <c r="A309" s="891" t="s">
        <v>2613</v>
      </c>
      <c r="B309" s="892"/>
      <c r="C309" s="889"/>
      <c r="D309" s="1185">
        <f t="shared" si="12"/>
        <v>23</v>
      </c>
      <c r="E309" s="1152"/>
      <c r="F309" s="877" t="s">
        <v>6372</v>
      </c>
      <c r="G309" s="879" t="s">
        <v>4477</v>
      </c>
      <c r="H309" s="890" t="s">
        <v>6005</v>
      </c>
      <c r="I309" s="890" t="s">
        <v>6871</v>
      </c>
      <c r="J309" s="880" t="s">
        <v>6879</v>
      </c>
      <c r="K309" s="895" t="s">
        <v>6373</v>
      </c>
      <c r="L309" s="877" t="s">
        <v>6374</v>
      </c>
      <c r="M309" s="896" t="s">
        <v>6375</v>
      </c>
      <c r="N309" s="897" t="s">
        <v>6376</v>
      </c>
      <c r="O309" s="898" t="s">
        <v>5993</v>
      </c>
      <c r="P309" s="899" t="s">
        <v>2323</v>
      </c>
      <c r="Q309" s="900" t="s">
        <v>2323</v>
      </c>
      <c r="R309" s="899" t="s">
        <v>2323</v>
      </c>
      <c r="S309" s="900" t="s">
        <v>2323</v>
      </c>
      <c r="T309" s="899" t="s">
        <v>2323</v>
      </c>
      <c r="U309" s="900" t="s">
        <v>2323</v>
      </c>
      <c r="V309" s="901" t="s">
        <v>2323</v>
      </c>
      <c r="W309" s="877" t="s">
        <v>6802</v>
      </c>
      <c r="X309" s="889" t="s">
        <v>6378</v>
      </c>
      <c r="Y309" s="902"/>
      <c r="Z309" s="889" t="s">
        <v>6898</v>
      </c>
      <c r="AA309" s="892" t="s">
        <v>1175</v>
      </c>
      <c r="AB309" s="889"/>
      <c r="AC309" s="891"/>
      <c r="AD309" s="902"/>
      <c r="AE309" s="889">
        <v>511</v>
      </c>
      <c r="AF309" s="877"/>
      <c r="AG309" s="879"/>
      <c r="AH309" s="902"/>
      <c r="AI309" s="903" t="s">
        <v>3305</v>
      </c>
      <c r="AJ309" s="889"/>
      <c r="AK309" s="891"/>
      <c r="AL309" s="891"/>
      <c r="AN309" s="904">
        <v>1</v>
      </c>
      <c r="AO309" s="904" t="s">
        <v>2612</v>
      </c>
    </row>
    <row r="310" spans="1:41" s="904" customFormat="1" ht="13.2" outlineLevel="1">
      <c r="A310" s="891" t="s">
        <v>2613</v>
      </c>
      <c r="B310" s="892"/>
      <c r="C310" s="889"/>
      <c r="D310" s="1185">
        <f t="shared" si="12"/>
        <v>24</v>
      </c>
      <c r="E310" s="1152"/>
      <c r="F310" s="877" t="s">
        <v>6372</v>
      </c>
      <c r="G310" s="879" t="s">
        <v>4477</v>
      </c>
      <c r="H310" s="890" t="s">
        <v>6005</v>
      </c>
      <c r="I310" s="890" t="s">
        <v>6871</v>
      </c>
      <c r="J310" s="880" t="s">
        <v>6881</v>
      </c>
      <c r="K310" s="895" t="s">
        <v>6373</v>
      </c>
      <c r="L310" s="877" t="s">
        <v>6374</v>
      </c>
      <c r="M310" s="896" t="s">
        <v>6375</v>
      </c>
      <c r="N310" s="897" t="s">
        <v>6376</v>
      </c>
      <c r="O310" s="898" t="s">
        <v>5993</v>
      </c>
      <c r="P310" s="899" t="s">
        <v>2323</v>
      </c>
      <c r="Q310" s="900" t="s">
        <v>2323</v>
      </c>
      <c r="R310" s="899" t="s">
        <v>2323</v>
      </c>
      <c r="S310" s="900" t="s">
        <v>2323</v>
      </c>
      <c r="T310" s="899" t="s">
        <v>2323</v>
      </c>
      <c r="U310" s="900" t="s">
        <v>2323</v>
      </c>
      <c r="V310" s="901" t="s">
        <v>2323</v>
      </c>
      <c r="W310" s="877" t="s">
        <v>6813</v>
      </c>
      <c r="X310" s="889" t="s">
        <v>6378</v>
      </c>
      <c r="Y310" s="902"/>
      <c r="Z310" s="889" t="s">
        <v>6899</v>
      </c>
      <c r="AA310" s="892" t="s">
        <v>1175</v>
      </c>
      <c r="AB310" s="889"/>
      <c r="AC310" s="891"/>
      <c r="AD310" s="902"/>
      <c r="AE310" s="889">
        <v>512</v>
      </c>
      <c r="AF310" s="877"/>
      <c r="AG310" s="879"/>
      <c r="AH310" s="902"/>
      <c r="AI310" s="903" t="s">
        <v>3305</v>
      </c>
      <c r="AJ310" s="889"/>
      <c r="AK310" s="891"/>
      <c r="AL310" s="891"/>
      <c r="AN310" s="904">
        <v>1</v>
      </c>
      <c r="AO310" s="904" t="s">
        <v>2612</v>
      </c>
    </row>
    <row r="311" spans="1:41" s="904" customFormat="1" ht="13.2" outlineLevel="1">
      <c r="A311" s="891" t="s">
        <v>2613</v>
      </c>
      <c r="B311" s="892"/>
      <c r="C311" s="889"/>
      <c r="D311" s="1185">
        <f t="shared" si="12"/>
        <v>25</v>
      </c>
      <c r="E311" s="1152"/>
      <c r="F311" s="877" t="s">
        <v>6011</v>
      </c>
      <c r="G311" s="879" t="s">
        <v>4477</v>
      </c>
      <c r="H311" s="890" t="s">
        <v>6005</v>
      </c>
      <c r="I311" s="890" t="s">
        <v>6871</v>
      </c>
      <c r="J311" s="880" t="s">
        <v>6655</v>
      </c>
      <c r="K311" s="895" t="s">
        <v>6682</v>
      </c>
      <c r="L311" s="877" t="s">
        <v>6012</v>
      </c>
      <c r="M311" s="896" t="s">
        <v>3416</v>
      </c>
      <c r="N311" s="897" t="s">
        <v>6683</v>
      </c>
      <c r="O311" s="898" t="s">
        <v>5993</v>
      </c>
      <c r="P311" s="899" t="s">
        <v>2323</v>
      </c>
      <c r="Q311" s="900" t="s">
        <v>2323</v>
      </c>
      <c r="R311" s="899" t="s">
        <v>2323</v>
      </c>
      <c r="S311" s="900" t="s">
        <v>2323</v>
      </c>
      <c r="T311" s="899" t="s">
        <v>2323</v>
      </c>
      <c r="U311" s="900" t="s">
        <v>2323</v>
      </c>
      <c r="V311" s="901" t="s">
        <v>2323</v>
      </c>
      <c r="W311" s="877" t="s">
        <v>6509</v>
      </c>
      <c r="X311" s="889" t="s">
        <v>6378</v>
      </c>
      <c r="Y311" s="902"/>
      <c r="Z311" s="889" t="s">
        <v>6900</v>
      </c>
      <c r="AA311" s="892" t="s">
        <v>1175</v>
      </c>
      <c r="AB311" s="889"/>
      <c r="AC311" s="891"/>
      <c r="AD311" s="902"/>
      <c r="AE311" s="889">
        <v>513</v>
      </c>
      <c r="AF311" s="877"/>
      <c r="AG311" s="879"/>
      <c r="AH311" s="902"/>
      <c r="AI311" s="903"/>
      <c r="AJ311" s="889"/>
      <c r="AK311" s="891"/>
      <c r="AL311" s="891"/>
      <c r="AN311" s="904">
        <v>1</v>
      </c>
      <c r="AO311" s="904" t="s">
        <v>2612</v>
      </c>
    </row>
    <row r="312" spans="1:41" s="904" customFormat="1" ht="13.2" outlineLevel="1">
      <c r="A312" s="891" t="s">
        <v>2613</v>
      </c>
      <c r="B312" s="892"/>
      <c r="C312" s="889"/>
      <c r="D312" s="1185">
        <f t="shared" si="12"/>
        <v>26</v>
      </c>
      <c r="E312" s="1152"/>
      <c r="F312" s="877" t="s">
        <v>6011</v>
      </c>
      <c r="G312" s="879" t="s">
        <v>4477</v>
      </c>
      <c r="H312" s="890" t="s">
        <v>6005</v>
      </c>
      <c r="I312" s="890" t="s">
        <v>6871</v>
      </c>
      <c r="J312" s="880" t="s">
        <v>5988</v>
      </c>
      <c r="K312" s="895" t="s">
        <v>6622</v>
      </c>
      <c r="L312" s="877" t="s">
        <v>6012</v>
      </c>
      <c r="M312" s="896" t="s">
        <v>3416</v>
      </c>
      <c r="N312" s="897" t="s">
        <v>6623</v>
      </c>
      <c r="O312" s="898" t="s">
        <v>5993</v>
      </c>
      <c r="P312" s="899" t="s">
        <v>2323</v>
      </c>
      <c r="Q312" s="900" t="s">
        <v>2323</v>
      </c>
      <c r="R312" s="899" t="s">
        <v>2323</v>
      </c>
      <c r="S312" s="900" t="s">
        <v>2323</v>
      </c>
      <c r="T312" s="899" t="s">
        <v>2323</v>
      </c>
      <c r="U312" s="900" t="s">
        <v>2323</v>
      </c>
      <c r="V312" s="901" t="s">
        <v>2323</v>
      </c>
      <c r="W312" s="877" t="s">
        <v>6486</v>
      </c>
      <c r="X312" s="889" t="s">
        <v>6378</v>
      </c>
      <c r="Y312" s="902"/>
      <c r="Z312" s="889" t="s">
        <v>6901</v>
      </c>
      <c r="AA312" s="892" t="s">
        <v>1175</v>
      </c>
      <c r="AB312" s="889"/>
      <c r="AC312" s="891"/>
      <c r="AD312" s="902"/>
      <c r="AE312" s="889"/>
      <c r="AF312" s="877"/>
      <c r="AG312" s="879"/>
      <c r="AH312" s="902"/>
      <c r="AI312" s="903"/>
      <c r="AJ312" s="889"/>
      <c r="AK312" s="891"/>
      <c r="AL312" s="891"/>
      <c r="AN312" s="904">
        <v>1</v>
      </c>
      <c r="AO312" s="904" t="s">
        <v>2612</v>
      </c>
    </row>
    <row r="313" spans="1:41" s="904" customFormat="1" ht="13.2" outlineLevel="1">
      <c r="A313" s="891" t="s">
        <v>2613</v>
      </c>
      <c r="B313" s="892"/>
      <c r="C313" s="889"/>
      <c r="D313" s="1185">
        <f t="shared" si="12"/>
        <v>27</v>
      </c>
      <c r="E313" s="1152"/>
      <c r="F313" s="877" t="s">
        <v>6011</v>
      </c>
      <c r="G313" s="879" t="s">
        <v>4477</v>
      </c>
      <c r="H313" s="890" t="s">
        <v>6005</v>
      </c>
      <c r="I313" s="890" t="s">
        <v>6871</v>
      </c>
      <c r="J313" s="880" t="s">
        <v>6385</v>
      </c>
      <c r="K313" s="895" t="s">
        <v>6386</v>
      </c>
      <c r="L313" s="877" t="s">
        <v>6012</v>
      </c>
      <c r="M313" s="896" t="s">
        <v>3416</v>
      </c>
      <c r="N313" s="897" t="s">
        <v>6387</v>
      </c>
      <c r="O313" s="898" t="s">
        <v>5993</v>
      </c>
      <c r="P313" s="899" t="s">
        <v>2323</v>
      </c>
      <c r="Q313" s="900" t="s">
        <v>2323</v>
      </c>
      <c r="R313" s="899" t="s">
        <v>2323</v>
      </c>
      <c r="S313" s="900" t="s">
        <v>2323</v>
      </c>
      <c r="T313" s="899" t="s">
        <v>2323</v>
      </c>
      <c r="U313" s="900" t="s">
        <v>2323</v>
      </c>
      <c r="V313" s="901" t="s">
        <v>2323</v>
      </c>
      <c r="W313" s="877" t="s">
        <v>6388</v>
      </c>
      <c r="X313" s="889" t="s">
        <v>6389</v>
      </c>
      <c r="Y313" s="902"/>
      <c r="Z313" s="889" t="s">
        <v>6902</v>
      </c>
      <c r="AA313" s="892" t="s">
        <v>1175</v>
      </c>
      <c r="AB313" s="889"/>
      <c r="AC313" s="891"/>
      <c r="AD313" s="902"/>
      <c r="AE313" s="889"/>
      <c r="AF313" s="877"/>
      <c r="AG313" s="879"/>
      <c r="AH313" s="902"/>
      <c r="AI313" s="903"/>
      <c r="AJ313" s="889"/>
      <c r="AK313" s="891"/>
      <c r="AL313" s="891"/>
      <c r="AN313" s="904">
        <v>1</v>
      </c>
      <c r="AO313" s="904" t="s">
        <v>2612</v>
      </c>
    </row>
    <row r="314" spans="1:41" s="904" customFormat="1" ht="13.2" outlineLevel="1">
      <c r="A314" s="891" t="s">
        <v>2613</v>
      </c>
      <c r="B314" s="892"/>
      <c r="C314" s="889"/>
      <c r="D314" s="1185">
        <f t="shared" si="12"/>
        <v>28</v>
      </c>
      <c r="E314" s="1152"/>
      <c r="F314" s="877" t="s">
        <v>6011</v>
      </c>
      <c r="G314" s="879" t="s">
        <v>4477</v>
      </c>
      <c r="H314" s="890" t="s">
        <v>6005</v>
      </c>
      <c r="I314" s="890" t="s">
        <v>6871</v>
      </c>
      <c r="J314" s="880" t="s">
        <v>6385</v>
      </c>
      <c r="K314" s="895" t="s">
        <v>6390</v>
      </c>
      <c r="L314" s="877" t="s">
        <v>6012</v>
      </c>
      <c r="M314" s="896" t="s">
        <v>3416</v>
      </c>
      <c r="N314" s="897" t="s">
        <v>6391</v>
      </c>
      <c r="O314" s="898" t="s">
        <v>5993</v>
      </c>
      <c r="P314" s="899" t="s">
        <v>2323</v>
      </c>
      <c r="Q314" s="900" t="s">
        <v>2323</v>
      </c>
      <c r="R314" s="899" t="s">
        <v>2323</v>
      </c>
      <c r="S314" s="900" t="s">
        <v>2323</v>
      </c>
      <c r="T314" s="899" t="s">
        <v>2323</v>
      </c>
      <c r="U314" s="900" t="s">
        <v>2323</v>
      </c>
      <c r="V314" s="901" t="s">
        <v>2323</v>
      </c>
      <c r="W314" s="877" t="s">
        <v>6388</v>
      </c>
      <c r="X314" s="889" t="s">
        <v>6392</v>
      </c>
      <c r="Y314" s="902"/>
      <c r="Z314" s="889" t="s">
        <v>6902</v>
      </c>
      <c r="AA314" s="892" t="s">
        <v>1175</v>
      </c>
      <c r="AB314" s="889"/>
      <c r="AC314" s="891"/>
      <c r="AD314" s="902"/>
      <c r="AE314" s="889"/>
      <c r="AF314" s="877"/>
      <c r="AG314" s="879"/>
      <c r="AH314" s="902"/>
      <c r="AI314" s="903"/>
      <c r="AJ314" s="889"/>
      <c r="AK314" s="891"/>
      <c r="AL314" s="891"/>
      <c r="AN314" s="904">
        <v>1</v>
      </c>
      <c r="AO314" s="904" t="s">
        <v>2612</v>
      </c>
    </row>
    <row r="315" spans="1:41" s="904" customFormat="1" ht="13.2" outlineLevel="1">
      <c r="A315" s="891" t="s">
        <v>2613</v>
      </c>
      <c r="B315" s="892"/>
      <c r="C315" s="889"/>
      <c r="D315" s="1185">
        <f t="shared" si="12"/>
        <v>29</v>
      </c>
      <c r="E315" s="1152"/>
      <c r="F315" s="877" t="s">
        <v>6011</v>
      </c>
      <c r="G315" s="879" t="s">
        <v>4477</v>
      </c>
      <c r="H315" s="890" t="s">
        <v>6005</v>
      </c>
      <c r="I315" s="890" t="s">
        <v>6871</v>
      </c>
      <c r="J315" s="880" t="s">
        <v>6385</v>
      </c>
      <c r="K315" s="895" t="s">
        <v>6393</v>
      </c>
      <c r="L315" s="877" t="s">
        <v>6012</v>
      </c>
      <c r="M315" s="896" t="s">
        <v>3416</v>
      </c>
      <c r="N315" s="897" t="s">
        <v>6394</v>
      </c>
      <c r="O315" s="898" t="s">
        <v>5993</v>
      </c>
      <c r="P315" s="899" t="s">
        <v>2323</v>
      </c>
      <c r="Q315" s="900" t="s">
        <v>2323</v>
      </c>
      <c r="R315" s="899" t="s">
        <v>2323</v>
      </c>
      <c r="S315" s="900" t="s">
        <v>2323</v>
      </c>
      <c r="T315" s="899" t="s">
        <v>2323</v>
      </c>
      <c r="U315" s="900" t="s">
        <v>2323</v>
      </c>
      <c r="V315" s="901" t="s">
        <v>2323</v>
      </c>
      <c r="W315" s="877" t="s">
        <v>6388</v>
      </c>
      <c r="X315" s="889" t="s">
        <v>6395</v>
      </c>
      <c r="Y315" s="902"/>
      <c r="Z315" s="889" t="s">
        <v>6902</v>
      </c>
      <c r="AA315" s="892" t="s">
        <v>1175</v>
      </c>
      <c r="AB315" s="889"/>
      <c r="AC315" s="891"/>
      <c r="AD315" s="902"/>
      <c r="AE315" s="889"/>
      <c r="AF315" s="877"/>
      <c r="AG315" s="879"/>
      <c r="AH315" s="902"/>
      <c r="AI315" s="903"/>
      <c r="AJ315" s="889"/>
      <c r="AK315" s="891"/>
      <c r="AL315" s="891"/>
      <c r="AN315" s="904">
        <v>1</v>
      </c>
      <c r="AO315" s="904" t="s">
        <v>2612</v>
      </c>
    </row>
    <row r="316" spans="1:41" s="904" customFormat="1" ht="13.2" outlineLevel="1">
      <c r="A316" s="891" t="s">
        <v>2613</v>
      </c>
      <c r="B316" s="892"/>
      <c r="C316" s="889"/>
      <c r="D316" s="1185">
        <f t="shared" si="12"/>
        <v>30</v>
      </c>
      <c r="E316" s="1152"/>
      <c r="F316" s="877" t="s">
        <v>6011</v>
      </c>
      <c r="G316" s="879" t="s">
        <v>4477</v>
      </c>
      <c r="H316" s="890" t="s">
        <v>6005</v>
      </c>
      <c r="I316" s="890" t="s">
        <v>6871</v>
      </c>
      <c r="J316" s="880" t="s">
        <v>6385</v>
      </c>
      <c r="K316" s="895" t="s">
        <v>6396</v>
      </c>
      <c r="L316" s="877" t="s">
        <v>6012</v>
      </c>
      <c r="M316" s="896" t="s">
        <v>3416</v>
      </c>
      <c r="N316" s="897" t="s">
        <v>6397</v>
      </c>
      <c r="O316" s="898" t="s">
        <v>5993</v>
      </c>
      <c r="P316" s="899" t="s">
        <v>2323</v>
      </c>
      <c r="Q316" s="900" t="s">
        <v>2323</v>
      </c>
      <c r="R316" s="899" t="s">
        <v>2323</v>
      </c>
      <c r="S316" s="900" t="s">
        <v>2323</v>
      </c>
      <c r="T316" s="899" t="s">
        <v>2323</v>
      </c>
      <c r="U316" s="900" t="s">
        <v>2323</v>
      </c>
      <c r="V316" s="901" t="s">
        <v>2323</v>
      </c>
      <c r="W316" s="877" t="s">
        <v>6388</v>
      </c>
      <c r="X316" s="889" t="s">
        <v>6398</v>
      </c>
      <c r="Y316" s="902"/>
      <c r="Z316" s="889" t="s">
        <v>6902</v>
      </c>
      <c r="AA316" s="892" t="s">
        <v>1175</v>
      </c>
      <c r="AB316" s="889"/>
      <c r="AC316" s="891"/>
      <c r="AD316" s="902"/>
      <c r="AE316" s="889"/>
      <c r="AF316" s="877"/>
      <c r="AG316" s="879"/>
      <c r="AH316" s="902"/>
      <c r="AI316" s="903"/>
      <c r="AJ316" s="889"/>
      <c r="AK316" s="891"/>
      <c r="AL316" s="891"/>
      <c r="AN316" s="904">
        <v>1</v>
      </c>
      <c r="AO316" s="904" t="s">
        <v>2612</v>
      </c>
    </row>
    <row r="317" spans="1:41" s="904" customFormat="1" ht="13.2" outlineLevel="1">
      <c r="A317" s="891" t="s">
        <v>2613</v>
      </c>
      <c r="B317" s="892"/>
      <c r="C317" s="889"/>
      <c r="D317" s="1185">
        <f t="shared" si="12"/>
        <v>31</v>
      </c>
      <c r="E317" s="1152"/>
      <c r="F317" s="877" t="s">
        <v>6011</v>
      </c>
      <c r="G317" s="879" t="s">
        <v>4477</v>
      </c>
      <c r="H317" s="890" t="s">
        <v>6005</v>
      </c>
      <c r="I317" s="890" t="s">
        <v>6871</v>
      </c>
      <c r="J317" s="880" t="s">
        <v>6385</v>
      </c>
      <c r="K317" s="895" t="s">
        <v>6399</v>
      </c>
      <c r="L317" s="877" t="s">
        <v>6012</v>
      </c>
      <c r="M317" s="896" t="s">
        <v>3416</v>
      </c>
      <c r="N317" s="897" t="s">
        <v>6400</v>
      </c>
      <c r="O317" s="898" t="s">
        <v>5993</v>
      </c>
      <c r="P317" s="899" t="s">
        <v>2323</v>
      </c>
      <c r="Q317" s="900" t="s">
        <v>2323</v>
      </c>
      <c r="R317" s="899" t="s">
        <v>2323</v>
      </c>
      <c r="S317" s="900" t="s">
        <v>2323</v>
      </c>
      <c r="T317" s="899" t="s">
        <v>2323</v>
      </c>
      <c r="U317" s="900" t="s">
        <v>2323</v>
      </c>
      <c r="V317" s="901" t="s">
        <v>2323</v>
      </c>
      <c r="W317" s="877" t="s">
        <v>6388</v>
      </c>
      <c r="X317" s="889" t="s">
        <v>6378</v>
      </c>
      <c r="Y317" s="902"/>
      <c r="Z317" s="889" t="s">
        <v>6902</v>
      </c>
      <c r="AA317" s="892" t="s">
        <v>1175</v>
      </c>
      <c r="AB317" s="889"/>
      <c r="AC317" s="891"/>
      <c r="AD317" s="902"/>
      <c r="AE317" s="889"/>
      <c r="AF317" s="877"/>
      <c r="AG317" s="879"/>
      <c r="AH317" s="902"/>
      <c r="AI317" s="903"/>
      <c r="AJ317" s="889"/>
      <c r="AK317" s="891"/>
      <c r="AL317" s="891"/>
      <c r="AN317" s="904">
        <v>1</v>
      </c>
      <c r="AO317" s="904" t="s">
        <v>2612</v>
      </c>
    </row>
    <row r="318" spans="1:41" s="904" customFormat="1" ht="13.2" outlineLevel="1">
      <c r="A318" s="891" t="s">
        <v>2613</v>
      </c>
      <c r="B318" s="892"/>
      <c r="C318" s="889"/>
      <c r="D318" s="1185">
        <f t="shared" si="12"/>
        <v>32</v>
      </c>
      <c r="E318" s="1152"/>
      <c r="F318" s="877" t="s">
        <v>6011</v>
      </c>
      <c r="G318" s="879" t="s">
        <v>4477</v>
      </c>
      <c r="H318" s="890" t="s">
        <v>6005</v>
      </c>
      <c r="I318" s="890" t="s">
        <v>6871</v>
      </c>
      <c r="J318" s="880" t="s">
        <v>6402</v>
      </c>
      <c r="K318" s="895" t="s">
        <v>6903</v>
      </c>
      <c r="L318" s="877" t="s">
        <v>6012</v>
      </c>
      <c r="M318" s="896" t="s">
        <v>3416</v>
      </c>
      <c r="N318" s="897" t="s">
        <v>6904</v>
      </c>
      <c r="O318" s="898" t="s">
        <v>5993</v>
      </c>
      <c r="P318" s="899" t="s">
        <v>2323</v>
      </c>
      <c r="Q318" s="900" t="s">
        <v>2323</v>
      </c>
      <c r="R318" s="899" t="s">
        <v>2323</v>
      </c>
      <c r="S318" s="900" t="s">
        <v>2323</v>
      </c>
      <c r="T318" s="899" t="s">
        <v>2323</v>
      </c>
      <c r="U318" s="900" t="s">
        <v>2323</v>
      </c>
      <c r="V318" s="901" t="s">
        <v>2323</v>
      </c>
      <c r="W318" s="877" t="s">
        <v>6405</v>
      </c>
      <c r="X318" s="889" t="s">
        <v>6395</v>
      </c>
      <c r="Y318" s="902"/>
      <c r="Z318" s="889" t="s">
        <v>6905</v>
      </c>
      <c r="AA318" s="892" t="s">
        <v>1175</v>
      </c>
      <c r="AB318" s="889"/>
      <c r="AC318" s="891"/>
      <c r="AD318" s="902"/>
      <c r="AE318" s="889">
        <v>514</v>
      </c>
      <c r="AF318" s="877"/>
      <c r="AG318" s="879"/>
      <c r="AH318" s="902"/>
      <c r="AI318" s="903"/>
      <c r="AJ318" s="889"/>
      <c r="AK318" s="891"/>
      <c r="AL318" s="891"/>
      <c r="AN318" s="904">
        <v>1</v>
      </c>
      <c r="AO318" s="904" t="s">
        <v>2612</v>
      </c>
    </row>
    <row r="319" spans="1:41" s="904" customFormat="1" ht="13.2" outlineLevel="1">
      <c r="A319" s="891" t="s">
        <v>2613</v>
      </c>
      <c r="B319" s="892"/>
      <c r="C319" s="889"/>
      <c r="D319" s="1185">
        <f t="shared" si="12"/>
        <v>33</v>
      </c>
      <c r="E319" s="1152"/>
      <c r="F319" s="877" t="s">
        <v>6011</v>
      </c>
      <c r="G319" s="879" t="s">
        <v>4477</v>
      </c>
      <c r="H319" s="890" t="s">
        <v>6005</v>
      </c>
      <c r="I319" s="890" t="s">
        <v>6871</v>
      </c>
      <c r="J319" s="880" t="s">
        <v>6402</v>
      </c>
      <c r="K319" s="895" t="s">
        <v>6906</v>
      </c>
      <c r="L319" s="877" t="s">
        <v>6012</v>
      </c>
      <c r="M319" s="896" t="s">
        <v>3416</v>
      </c>
      <c r="N319" s="897" t="s">
        <v>6907</v>
      </c>
      <c r="O319" s="898" t="s">
        <v>5993</v>
      </c>
      <c r="P319" s="899" t="s">
        <v>2323</v>
      </c>
      <c r="Q319" s="900" t="s">
        <v>2323</v>
      </c>
      <c r="R319" s="899" t="s">
        <v>2323</v>
      </c>
      <c r="S319" s="900" t="s">
        <v>2323</v>
      </c>
      <c r="T319" s="899" t="s">
        <v>2323</v>
      </c>
      <c r="U319" s="900" t="s">
        <v>2323</v>
      </c>
      <c r="V319" s="901" t="s">
        <v>2323</v>
      </c>
      <c r="W319" s="877" t="s">
        <v>6405</v>
      </c>
      <c r="X319" s="889" t="s">
        <v>6378</v>
      </c>
      <c r="Y319" s="902"/>
      <c r="Z319" s="889" t="s">
        <v>6905</v>
      </c>
      <c r="AA319" s="892" t="s">
        <v>1175</v>
      </c>
      <c r="AB319" s="889"/>
      <c r="AC319" s="891"/>
      <c r="AD319" s="902"/>
      <c r="AE319" s="889">
        <v>515</v>
      </c>
      <c r="AF319" s="877"/>
      <c r="AG319" s="879"/>
      <c r="AH319" s="902"/>
      <c r="AI319" s="903"/>
      <c r="AJ319" s="889"/>
      <c r="AK319" s="891"/>
      <c r="AL319" s="891"/>
      <c r="AN319" s="904">
        <v>1</v>
      </c>
      <c r="AO319" s="904" t="s">
        <v>2612</v>
      </c>
    </row>
    <row r="320" spans="1:41" s="904" customFormat="1" ht="13.2" outlineLevel="1">
      <c r="A320" s="891" t="s">
        <v>2613</v>
      </c>
      <c r="B320" s="892"/>
      <c r="C320" s="889"/>
      <c r="D320" s="1185">
        <f t="shared" ref="D320:D338" si="13">D319+1</f>
        <v>34</v>
      </c>
      <c r="E320" s="1152"/>
      <c r="F320" s="877" t="s">
        <v>6011</v>
      </c>
      <c r="G320" s="879" t="s">
        <v>4477</v>
      </c>
      <c r="H320" s="890" t="s">
        <v>6005</v>
      </c>
      <c r="I320" s="890" t="s">
        <v>6871</v>
      </c>
      <c r="J320" s="880" t="s">
        <v>6402</v>
      </c>
      <c r="K320" s="895" t="s">
        <v>6908</v>
      </c>
      <c r="L320" s="877" t="s">
        <v>6012</v>
      </c>
      <c r="M320" s="896" t="s">
        <v>3416</v>
      </c>
      <c r="N320" s="897" t="s">
        <v>6909</v>
      </c>
      <c r="O320" s="898" t="s">
        <v>5993</v>
      </c>
      <c r="P320" s="899" t="s">
        <v>2323</v>
      </c>
      <c r="Q320" s="900" t="s">
        <v>2323</v>
      </c>
      <c r="R320" s="899" t="s">
        <v>2323</v>
      </c>
      <c r="S320" s="900" t="s">
        <v>2323</v>
      </c>
      <c r="T320" s="899" t="s">
        <v>2323</v>
      </c>
      <c r="U320" s="900" t="s">
        <v>2323</v>
      </c>
      <c r="V320" s="901" t="s">
        <v>2323</v>
      </c>
      <c r="W320" s="877" t="s">
        <v>6405</v>
      </c>
      <c r="X320" s="889" t="s">
        <v>6392</v>
      </c>
      <c r="Y320" s="902"/>
      <c r="Z320" s="889" t="s">
        <v>6905</v>
      </c>
      <c r="AA320" s="892" t="s">
        <v>1175</v>
      </c>
      <c r="AB320" s="889"/>
      <c r="AC320" s="891"/>
      <c r="AD320" s="902"/>
      <c r="AE320" s="889">
        <v>516</v>
      </c>
      <c r="AF320" s="877"/>
      <c r="AG320" s="879"/>
      <c r="AH320" s="902"/>
      <c r="AI320" s="903"/>
      <c r="AJ320" s="889"/>
      <c r="AK320" s="891"/>
      <c r="AL320" s="891"/>
      <c r="AN320" s="904">
        <v>1</v>
      </c>
      <c r="AO320" s="904" t="s">
        <v>2612</v>
      </c>
    </row>
    <row r="321" spans="1:41" s="904" customFormat="1" ht="13.2" outlineLevel="1">
      <c r="A321" s="891" t="s">
        <v>2613</v>
      </c>
      <c r="B321" s="892"/>
      <c r="C321" s="889"/>
      <c r="D321" s="1185">
        <f t="shared" si="13"/>
        <v>35</v>
      </c>
      <c r="E321" s="1152"/>
      <c r="F321" s="877" t="s">
        <v>6011</v>
      </c>
      <c r="G321" s="879" t="s">
        <v>4477</v>
      </c>
      <c r="H321" s="890" t="s">
        <v>6005</v>
      </c>
      <c r="I321" s="890" t="s">
        <v>6871</v>
      </c>
      <c r="J321" s="880" t="s">
        <v>6402</v>
      </c>
      <c r="K321" s="895" t="s">
        <v>6910</v>
      </c>
      <c r="L321" s="877" t="s">
        <v>6012</v>
      </c>
      <c r="M321" s="896" t="s">
        <v>3416</v>
      </c>
      <c r="N321" s="897" t="s">
        <v>6911</v>
      </c>
      <c r="O321" s="898" t="s">
        <v>5993</v>
      </c>
      <c r="P321" s="899" t="s">
        <v>2323</v>
      </c>
      <c r="Q321" s="900" t="s">
        <v>2323</v>
      </c>
      <c r="R321" s="899" t="s">
        <v>2323</v>
      </c>
      <c r="S321" s="900" t="s">
        <v>2323</v>
      </c>
      <c r="T321" s="899" t="s">
        <v>2323</v>
      </c>
      <c r="U321" s="900" t="s">
        <v>2323</v>
      </c>
      <c r="V321" s="901" t="s">
        <v>2323</v>
      </c>
      <c r="W321" s="877" t="s">
        <v>6405</v>
      </c>
      <c r="X321" s="889" t="s">
        <v>6398</v>
      </c>
      <c r="Y321" s="902"/>
      <c r="Z321" s="889" t="s">
        <v>6905</v>
      </c>
      <c r="AA321" s="892" t="s">
        <v>1175</v>
      </c>
      <c r="AB321" s="889"/>
      <c r="AC321" s="891"/>
      <c r="AD321" s="902"/>
      <c r="AE321" s="889">
        <v>517</v>
      </c>
      <c r="AF321" s="877"/>
      <c r="AG321" s="879"/>
      <c r="AH321" s="902"/>
      <c r="AI321" s="903"/>
      <c r="AJ321" s="889"/>
      <c r="AK321" s="891"/>
      <c r="AL321" s="891"/>
      <c r="AN321" s="904">
        <v>1</v>
      </c>
      <c r="AO321" s="904" t="s">
        <v>2612</v>
      </c>
    </row>
    <row r="322" spans="1:41" s="904" customFormat="1" ht="13.2" outlineLevel="1">
      <c r="A322" s="891" t="s">
        <v>2613</v>
      </c>
      <c r="B322" s="892"/>
      <c r="C322" s="889"/>
      <c r="D322" s="1185">
        <f t="shared" si="13"/>
        <v>36</v>
      </c>
      <c r="E322" s="1152"/>
      <c r="F322" s="877" t="s">
        <v>6457</v>
      </c>
      <c r="G322" s="879" t="s">
        <v>3676</v>
      </c>
      <c r="H322" s="890" t="s">
        <v>6005</v>
      </c>
      <c r="I322" s="890" t="s">
        <v>6871</v>
      </c>
      <c r="J322" s="880">
        <v>52</v>
      </c>
      <c r="K322" s="895" t="s">
        <v>6346</v>
      </c>
      <c r="L322" s="877"/>
      <c r="M322" s="896" t="s">
        <v>2906</v>
      </c>
      <c r="N322" s="897" t="s">
        <v>6458</v>
      </c>
      <c r="O322" s="898" t="s">
        <v>5993</v>
      </c>
      <c r="P322" s="899" t="s">
        <v>2323</v>
      </c>
      <c r="Q322" s="900" t="s">
        <v>2323</v>
      </c>
      <c r="R322" s="899" t="s">
        <v>2323</v>
      </c>
      <c r="S322" s="900" t="s">
        <v>2323</v>
      </c>
      <c r="T322" s="899" t="s">
        <v>2323</v>
      </c>
      <c r="U322" s="900" t="s">
        <v>2323</v>
      </c>
      <c r="V322" s="901" t="s">
        <v>2323</v>
      </c>
      <c r="W322" s="877" t="s">
        <v>6820</v>
      </c>
      <c r="X322" s="889" t="s">
        <v>6349</v>
      </c>
      <c r="Y322" s="902"/>
      <c r="Z322" s="889" t="s">
        <v>6912</v>
      </c>
      <c r="AA322" s="892" t="s">
        <v>1175</v>
      </c>
      <c r="AB322" s="889"/>
      <c r="AC322" s="891"/>
      <c r="AD322" s="902">
        <v>119</v>
      </c>
      <c r="AE322" s="889"/>
      <c r="AF322" s="877">
        <v>455</v>
      </c>
      <c r="AG322" s="879" t="s">
        <v>1414</v>
      </c>
      <c r="AH322" s="902"/>
      <c r="AI322" s="903" t="s">
        <v>3304</v>
      </c>
      <c r="AJ322" s="889" t="s">
        <v>1654</v>
      </c>
      <c r="AK322" s="891"/>
      <c r="AL322" s="891"/>
      <c r="AN322" s="904">
        <v>1</v>
      </c>
      <c r="AO322" s="904" t="s">
        <v>2612</v>
      </c>
    </row>
    <row r="323" spans="1:41" s="904" customFormat="1" ht="13.2" outlineLevel="1">
      <c r="A323" s="891" t="s">
        <v>2613</v>
      </c>
      <c r="B323" s="892"/>
      <c r="C323" s="889"/>
      <c r="D323" s="1185">
        <f t="shared" si="13"/>
        <v>37</v>
      </c>
      <c r="E323" s="1152"/>
      <c r="F323" s="877" t="s">
        <v>6457</v>
      </c>
      <c r="G323" s="879" t="s">
        <v>3676</v>
      </c>
      <c r="H323" s="890" t="s">
        <v>6005</v>
      </c>
      <c r="I323" s="890" t="s">
        <v>6871</v>
      </c>
      <c r="J323" s="880">
        <v>52</v>
      </c>
      <c r="K323" s="895" t="s">
        <v>6346</v>
      </c>
      <c r="L323" s="877" t="s">
        <v>1675</v>
      </c>
      <c r="M323" s="896"/>
      <c r="N323" s="897" t="s">
        <v>6458</v>
      </c>
      <c r="O323" s="898" t="s">
        <v>5993</v>
      </c>
      <c r="P323" s="899" t="s">
        <v>2323</v>
      </c>
      <c r="Q323" s="900" t="s">
        <v>2323</v>
      </c>
      <c r="R323" s="899" t="s">
        <v>2323</v>
      </c>
      <c r="S323" s="900" t="s">
        <v>2323</v>
      </c>
      <c r="T323" s="899" t="s">
        <v>2323</v>
      </c>
      <c r="U323" s="900" t="s">
        <v>2323</v>
      </c>
      <c r="V323" s="901" t="s">
        <v>2323</v>
      </c>
      <c r="W323" s="877" t="s">
        <v>6820</v>
      </c>
      <c r="X323" s="889" t="s">
        <v>6349</v>
      </c>
      <c r="Y323" s="902"/>
      <c r="Z323" s="889" t="s">
        <v>6912</v>
      </c>
      <c r="AA323" s="892" t="s">
        <v>1175</v>
      </c>
      <c r="AB323" s="889"/>
      <c r="AC323" s="891"/>
      <c r="AD323" s="902">
        <v>119</v>
      </c>
      <c r="AE323" s="889"/>
      <c r="AF323" s="877">
        <v>455</v>
      </c>
      <c r="AG323" s="879" t="s">
        <v>1414</v>
      </c>
      <c r="AH323" s="902"/>
      <c r="AI323" s="903" t="s">
        <v>3304</v>
      </c>
      <c r="AJ323" s="889" t="s">
        <v>1654</v>
      </c>
      <c r="AK323" s="891"/>
      <c r="AL323" s="891"/>
      <c r="AN323" s="904">
        <v>1</v>
      </c>
      <c r="AO323" s="904" t="s">
        <v>2612</v>
      </c>
    </row>
    <row r="324" spans="1:41" s="904" customFormat="1" ht="13.2" outlineLevel="1">
      <c r="A324" s="891" t="s">
        <v>2613</v>
      </c>
      <c r="B324" s="892"/>
      <c r="C324" s="889"/>
      <c r="D324" s="1185">
        <f t="shared" si="13"/>
        <v>38</v>
      </c>
      <c r="E324" s="1152"/>
      <c r="F324" s="877" t="s">
        <v>6345</v>
      </c>
      <c r="G324" s="879" t="s">
        <v>3676</v>
      </c>
      <c r="H324" s="890" t="s">
        <v>6005</v>
      </c>
      <c r="I324" s="890" t="s">
        <v>6871</v>
      </c>
      <c r="J324" s="880" t="s">
        <v>6221</v>
      </c>
      <c r="K324" s="895" t="s">
        <v>6461</v>
      </c>
      <c r="L324" s="877"/>
      <c r="M324" s="896" t="s">
        <v>2906</v>
      </c>
      <c r="N324" s="897" t="s">
        <v>6458</v>
      </c>
      <c r="O324" s="898" t="s">
        <v>5993</v>
      </c>
      <c r="P324" s="899" t="s">
        <v>2323</v>
      </c>
      <c r="Q324" s="900" t="s">
        <v>2323</v>
      </c>
      <c r="R324" s="899" t="s">
        <v>2323</v>
      </c>
      <c r="S324" s="900" t="s">
        <v>2323</v>
      </c>
      <c r="T324" s="899" t="s">
        <v>2323</v>
      </c>
      <c r="U324" s="900" t="s">
        <v>2323</v>
      </c>
      <c r="V324" s="901" t="s">
        <v>2323</v>
      </c>
      <c r="W324" s="877" t="s">
        <v>6377</v>
      </c>
      <c r="X324" s="889" t="s">
        <v>6349</v>
      </c>
      <c r="Y324" s="902"/>
      <c r="Z324" s="889"/>
      <c r="AA324" s="892" t="s">
        <v>1175</v>
      </c>
      <c r="AB324" s="889"/>
      <c r="AC324" s="891"/>
      <c r="AD324" s="902"/>
      <c r="AE324" s="889"/>
      <c r="AF324" s="877"/>
      <c r="AG324" s="879"/>
      <c r="AH324" s="902"/>
      <c r="AI324" s="903" t="s">
        <v>3305</v>
      </c>
      <c r="AJ324" s="889" t="s">
        <v>1654</v>
      </c>
      <c r="AK324" s="891"/>
      <c r="AL324" s="891"/>
      <c r="AN324" s="904">
        <v>1</v>
      </c>
      <c r="AO324" s="904" t="s">
        <v>2612</v>
      </c>
    </row>
    <row r="325" spans="1:41" s="904" customFormat="1" ht="13.2" outlineLevel="1">
      <c r="A325" s="891" t="s">
        <v>2613</v>
      </c>
      <c r="B325" s="892"/>
      <c r="C325" s="889"/>
      <c r="D325" s="1185">
        <f t="shared" si="13"/>
        <v>39</v>
      </c>
      <c r="E325" s="1152"/>
      <c r="F325" s="877" t="s">
        <v>6345</v>
      </c>
      <c r="G325" s="879" t="s">
        <v>3676</v>
      </c>
      <c r="H325" s="890" t="s">
        <v>6005</v>
      </c>
      <c r="I325" s="890" t="s">
        <v>6871</v>
      </c>
      <c r="J325" s="880" t="s">
        <v>6221</v>
      </c>
      <c r="K325" s="895" t="s">
        <v>6461</v>
      </c>
      <c r="L325" s="877" t="s">
        <v>1675</v>
      </c>
      <c r="M325" s="896"/>
      <c r="N325" s="897" t="s">
        <v>6458</v>
      </c>
      <c r="O325" s="898" t="s">
        <v>5993</v>
      </c>
      <c r="P325" s="899" t="s">
        <v>2323</v>
      </c>
      <c r="Q325" s="900" t="s">
        <v>2323</v>
      </c>
      <c r="R325" s="899" t="s">
        <v>2323</v>
      </c>
      <c r="S325" s="900" t="s">
        <v>2323</v>
      </c>
      <c r="T325" s="899" t="s">
        <v>2323</v>
      </c>
      <c r="U325" s="900" t="s">
        <v>2323</v>
      </c>
      <c r="V325" s="901" t="s">
        <v>2323</v>
      </c>
      <c r="W325" s="877" t="s">
        <v>6377</v>
      </c>
      <c r="X325" s="889" t="s">
        <v>6349</v>
      </c>
      <c r="Y325" s="902"/>
      <c r="Z325" s="889"/>
      <c r="AA325" s="892" t="s">
        <v>1175</v>
      </c>
      <c r="AB325" s="889"/>
      <c r="AC325" s="891"/>
      <c r="AD325" s="902"/>
      <c r="AE325" s="889"/>
      <c r="AF325" s="877"/>
      <c r="AG325" s="879"/>
      <c r="AH325" s="902"/>
      <c r="AI325" s="903" t="s">
        <v>3305</v>
      </c>
      <c r="AJ325" s="889" t="s">
        <v>1654</v>
      </c>
      <c r="AK325" s="891"/>
      <c r="AL325" s="891"/>
      <c r="AN325" s="904">
        <v>1</v>
      </c>
      <c r="AO325" s="904" t="s">
        <v>2612</v>
      </c>
    </row>
    <row r="326" spans="1:41" s="904" customFormat="1" ht="13.2" outlineLevel="1">
      <c r="A326" s="891" t="s">
        <v>2613</v>
      </c>
      <c r="B326" s="892"/>
      <c r="C326" s="889"/>
      <c r="D326" s="1185">
        <f t="shared" si="13"/>
        <v>40</v>
      </c>
      <c r="E326" s="1152"/>
      <c r="F326" s="877" t="s">
        <v>6350</v>
      </c>
      <c r="G326" s="879" t="s">
        <v>3676</v>
      </c>
      <c r="H326" s="890" t="s">
        <v>6005</v>
      </c>
      <c r="I326" s="890" t="s">
        <v>6871</v>
      </c>
      <c r="J326" s="880" t="s">
        <v>6351</v>
      </c>
      <c r="K326" s="895" t="s">
        <v>6461</v>
      </c>
      <c r="L326" s="877"/>
      <c r="M326" s="896" t="s">
        <v>2906</v>
      </c>
      <c r="N326" s="897" t="s">
        <v>6458</v>
      </c>
      <c r="O326" s="898" t="s">
        <v>5993</v>
      </c>
      <c r="P326" s="899" t="s">
        <v>2323</v>
      </c>
      <c r="Q326" s="900" t="s">
        <v>2323</v>
      </c>
      <c r="R326" s="899" t="s">
        <v>2323</v>
      </c>
      <c r="S326" s="900" t="s">
        <v>2323</v>
      </c>
      <c r="T326" s="899" t="s">
        <v>2323</v>
      </c>
      <c r="U326" s="900" t="s">
        <v>2323</v>
      </c>
      <c r="V326" s="901" t="s">
        <v>2323</v>
      </c>
      <c r="W326" s="877" t="s">
        <v>6409</v>
      </c>
      <c r="X326" s="889" t="s">
        <v>6349</v>
      </c>
      <c r="Y326" s="902"/>
      <c r="Z326" s="889"/>
      <c r="AA326" s="892" t="s">
        <v>1175</v>
      </c>
      <c r="AB326" s="889"/>
      <c r="AC326" s="891"/>
      <c r="AD326" s="902"/>
      <c r="AE326" s="889"/>
      <c r="AF326" s="877"/>
      <c r="AG326" s="879"/>
      <c r="AH326" s="902"/>
      <c r="AI326" s="903" t="s">
        <v>3305</v>
      </c>
      <c r="AJ326" s="889" t="s">
        <v>1654</v>
      </c>
      <c r="AK326" s="891"/>
      <c r="AL326" s="891"/>
      <c r="AN326" s="904">
        <v>1</v>
      </c>
      <c r="AO326" s="904" t="s">
        <v>2612</v>
      </c>
    </row>
    <row r="327" spans="1:41" s="904" customFormat="1" ht="13.2" outlineLevel="1">
      <c r="A327" s="891" t="s">
        <v>2613</v>
      </c>
      <c r="B327" s="892"/>
      <c r="C327" s="889"/>
      <c r="D327" s="1185">
        <f t="shared" si="13"/>
        <v>41</v>
      </c>
      <c r="E327" s="1152"/>
      <c r="F327" s="877" t="s">
        <v>6350</v>
      </c>
      <c r="G327" s="879" t="s">
        <v>3676</v>
      </c>
      <c r="H327" s="890" t="s">
        <v>6005</v>
      </c>
      <c r="I327" s="890" t="s">
        <v>6871</v>
      </c>
      <c r="J327" s="880" t="s">
        <v>6351</v>
      </c>
      <c r="K327" s="895" t="s">
        <v>6461</v>
      </c>
      <c r="L327" s="877" t="s">
        <v>1675</v>
      </c>
      <c r="M327" s="896"/>
      <c r="N327" s="897" t="s">
        <v>6458</v>
      </c>
      <c r="O327" s="898" t="s">
        <v>5993</v>
      </c>
      <c r="P327" s="899" t="s">
        <v>2323</v>
      </c>
      <c r="Q327" s="900" t="s">
        <v>2323</v>
      </c>
      <c r="R327" s="899" t="s">
        <v>2323</v>
      </c>
      <c r="S327" s="900" t="s">
        <v>2323</v>
      </c>
      <c r="T327" s="899" t="s">
        <v>2323</v>
      </c>
      <c r="U327" s="900" t="s">
        <v>2323</v>
      </c>
      <c r="V327" s="901" t="s">
        <v>2323</v>
      </c>
      <c r="W327" s="877" t="s">
        <v>6409</v>
      </c>
      <c r="X327" s="889" t="s">
        <v>6349</v>
      </c>
      <c r="Y327" s="902"/>
      <c r="Z327" s="889"/>
      <c r="AA327" s="892" t="s">
        <v>1175</v>
      </c>
      <c r="AB327" s="889"/>
      <c r="AC327" s="891"/>
      <c r="AD327" s="902"/>
      <c r="AE327" s="889"/>
      <c r="AF327" s="877"/>
      <c r="AG327" s="879"/>
      <c r="AH327" s="902"/>
      <c r="AI327" s="903" t="s">
        <v>3305</v>
      </c>
      <c r="AJ327" s="889" t="s">
        <v>1654</v>
      </c>
      <c r="AK327" s="891"/>
      <c r="AL327" s="891"/>
      <c r="AN327" s="904">
        <v>1</v>
      </c>
      <c r="AO327" s="904" t="s">
        <v>2612</v>
      </c>
    </row>
    <row r="328" spans="1:41" s="904" customFormat="1" ht="13.2" outlineLevel="1">
      <c r="A328" s="891" t="s">
        <v>2613</v>
      </c>
      <c r="B328" s="892"/>
      <c r="C328" s="889"/>
      <c r="D328" s="1185">
        <f t="shared" si="13"/>
        <v>42</v>
      </c>
      <c r="E328" s="1152"/>
      <c r="F328" s="877" t="s">
        <v>6345</v>
      </c>
      <c r="G328" s="879" t="s">
        <v>3676</v>
      </c>
      <c r="H328" s="890" t="s">
        <v>6005</v>
      </c>
      <c r="I328" s="890" t="s">
        <v>6871</v>
      </c>
      <c r="J328" s="880" t="s">
        <v>6353</v>
      </c>
      <c r="K328" s="895" t="s">
        <v>6461</v>
      </c>
      <c r="L328" s="877"/>
      <c r="M328" s="896" t="s">
        <v>2906</v>
      </c>
      <c r="N328" s="897" t="s">
        <v>6458</v>
      </c>
      <c r="O328" s="898" t="s">
        <v>5993</v>
      </c>
      <c r="P328" s="899" t="s">
        <v>2323</v>
      </c>
      <c r="Q328" s="900" t="s">
        <v>2323</v>
      </c>
      <c r="R328" s="899" t="s">
        <v>2323</v>
      </c>
      <c r="S328" s="900" t="s">
        <v>2323</v>
      </c>
      <c r="T328" s="899" t="s">
        <v>2323</v>
      </c>
      <c r="U328" s="900" t="s">
        <v>2323</v>
      </c>
      <c r="V328" s="901" t="s">
        <v>2323</v>
      </c>
      <c r="W328" s="877" t="s">
        <v>6380</v>
      </c>
      <c r="X328" s="889" t="s">
        <v>6349</v>
      </c>
      <c r="Y328" s="902"/>
      <c r="Z328" s="889"/>
      <c r="AA328" s="892" t="s">
        <v>1175</v>
      </c>
      <c r="AB328" s="889"/>
      <c r="AC328" s="891"/>
      <c r="AD328" s="902"/>
      <c r="AE328" s="889"/>
      <c r="AF328" s="877"/>
      <c r="AG328" s="879"/>
      <c r="AH328" s="902"/>
      <c r="AI328" s="903" t="s">
        <v>3305</v>
      </c>
      <c r="AJ328" s="889" t="s">
        <v>1654</v>
      </c>
      <c r="AK328" s="891"/>
      <c r="AL328" s="891"/>
      <c r="AN328" s="904">
        <v>1</v>
      </c>
      <c r="AO328" s="904" t="s">
        <v>2612</v>
      </c>
    </row>
    <row r="329" spans="1:41" s="904" customFormat="1" ht="13.2" outlineLevel="1">
      <c r="A329" s="891" t="s">
        <v>2613</v>
      </c>
      <c r="B329" s="892"/>
      <c r="C329" s="889"/>
      <c r="D329" s="1185">
        <f t="shared" si="13"/>
        <v>43</v>
      </c>
      <c r="E329" s="1152"/>
      <c r="F329" s="877" t="s">
        <v>6345</v>
      </c>
      <c r="G329" s="879" t="s">
        <v>3676</v>
      </c>
      <c r="H329" s="890" t="s">
        <v>6005</v>
      </c>
      <c r="I329" s="890" t="s">
        <v>6871</v>
      </c>
      <c r="J329" s="880" t="s">
        <v>6353</v>
      </c>
      <c r="K329" s="895" t="s">
        <v>6461</v>
      </c>
      <c r="L329" s="877" t="s">
        <v>1675</v>
      </c>
      <c r="M329" s="896"/>
      <c r="N329" s="897" t="s">
        <v>6458</v>
      </c>
      <c r="O329" s="898" t="s">
        <v>5993</v>
      </c>
      <c r="P329" s="899" t="s">
        <v>2323</v>
      </c>
      <c r="Q329" s="900" t="s">
        <v>2323</v>
      </c>
      <c r="R329" s="899" t="s">
        <v>2323</v>
      </c>
      <c r="S329" s="900" t="s">
        <v>2323</v>
      </c>
      <c r="T329" s="899" t="s">
        <v>2323</v>
      </c>
      <c r="U329" s="900" t="s">
        <v>2323</v>
      </c>
      <c r="V329" s="901" t="s">
        <v>2323</v>
      </c>
      <c r="W329" s="877" t="s">
        <v>6380</v>
      </c>
      <c r="X329" s="889" t="s">
        <v>6349</v>
      </c>
      <c r="Y329" s="902"/>
      <c r="Z329" s="889"/>
      <c r="AA329" s="892" t="s">
        <v>1175</v>
      </c>
      <c r="AB329" s="889"/>
      <c r="AC329" s="891"/>
      <c r="AD329" s="902"/>
      <c r="AE329" s="889"/>
      <c r="AF329" s="877"/>
      <c r="AG329" s="879"/>
      <c r="AH329" s="902"/>
      <c r="AI329" s="903" t="s">
        <v>3305</v>
      </c>
      <c r="AJ329" s="889" t="s">
        <v>1654</v>
      </c>
      <c r="AK329" s="891"/>
      <c r="AL329" s="891"/>
      <c r="AN329" s="904">
        <v>1</v>
      </c>
      <c r="AO329" s="904" t="s">
        <v>2612</v>
      </c>
    </row>
    <row r="330" spans="1:41" s="904" customFormat="1" ht="13.2" outlineLevel="1">
      <c r="A330" s="891" t="s">
        <v>2613</v>
      </c>
      <c r="B330" s="892"/>
      <c r="C330" s="889"/>
      <c r="D330" s="1185">
        <f t="shared" si="13"/>
        <v>44</v>
      </c>
      <c r="E330" s="1152"/>
      <c r="F330" s="877" t="s">
        <v>6350</v>
      </c>
      <c r="G330" s="879" t="s">
        <v>3676</v>
      </c>
      <c r="H330" s="890" t="s">
        <v>6005</v>
      </c>
      <c r="I330" s="890" t="s">
        <v>6871</v>
      </c>
      <c r="J330" s="880" t="s">
        <v>6567</v>
      </c>
      <c r="K330" s="895" t="s">
        <v>6461</v>
      </c>
      <c r="L330" s="877"/>
      <c r="M330" s="896" t="s">
        <v>2906</v>
      </c>
      <c r="N330" s="897" t="s">
        <v>6458</v>
      </c>
      <c r="O330" s="898" t="s">
        <v>5993</v>
      </c>
      <c r="P330" s="899" t="s">
        <v>2323</v>
      </c>
      <c r="Q330" s="900" t="s">
        <v>2323</v>
      </c>
      <c r="R330" s="899" t="s">
        <v>2323</v>
      </c>
      <c r="S330" s="900" t="s">
        <v>2323</v>
      </c>
      <c r="T330" s="899" t="s">
        <v>2323</v>
      </c>
      <c r="U330" s="900" t="s">
        <v>2323</v>
      </c>
      <c r="V330" s="901" t="s">
        <v>2323</v>
      </c>
      <c r="W330" s="877" t="s">
        <v>6381</v>
      </c>
      <c r="X330" s="889" t="s">
        <v>6349</v>
      </c>
      <c r="Y330" s="902"/>
      <c r="Z330" s="889"/>
      <c r="AA330" s="892" t="s">
        <v>1175</v>
      </c>
      <c r="AB330" s="889"/>
      <c r="AC330" s="891"/>
      <c r="AD330" s="902"/>
      <c r="AE330" s="889"/>
      <c r="AF330" s="877"/>
      <c r="AG330" s="879"/>
      <c r="AH330" s="902"/>
      <c r="AI330" s="903" t="s">
        <v>3305</v>
      </c>
      <c r="AJ330" s="889" t="s">
        <v>1654</v>
      </c>
      <c r="AK330" s="891"/>
      <c r="AL330" s="891"/>
      <c r="AN330" s="904">
        <v>1</v>
      </c>
      <c r="AO330" s="904" t="s">
        <v>2612</v>
      </c>
    </row>
    <row r="331" spans="1:41" s="904" customFormat="1" ht="13.2" outlineLevel="1">
      <c r="A331" s="891" t="s">
        <v>2613</v>
      </c>
      <c r="B331" s="892"/>
      <c r="C331" s="889"/>
      <c r="D331" s="1185">
        <f t="shared" si="13"/>
        <v>45</v>
      </c>
      <c r="E331" s="1152"/>
      <c r="F331" s="877" t="s">
        <v>6350</v>
      </c>
      <c r="G331" s="879" t="s">
        <v>3676</v>
      </c>
      <c r="H331" s="890" t="s">
        <v>6005</v>
      </c>
      <c r="I331" s="890" t="s">
        <v>6871</v>
      </c>
      <c r="J331" s="880" t="s">
        <v>6567</v>
      </c>
      <c r="K331" s="895" t="s">
        <v>6461</v>
      </c>
      <c r="L331" s="877" t="s">
        <v>1675</v>
      </c>
      <c r="M331" s="896"/>
      <c r="N331" s="897" t="s">
        <v>6458</v>
      </c>
      <c r="O331" s="898" t="s">
        <v>5993</v>
      </c>
      <c r="P331" s="899" t="s">
        <v>2323</v>
      </c>
      <c r="Q331" s="900" t="s">
        <v>2323</v>
      </c>
      <c r="R331" s="899" t="s">
        <v>2323</v>
      </c>
      <c r="S331" s="900" t="s">
        <v>2323</v>
      </c>
      <c r="T331" s="899" t="s">
        <v>2323</v>
      </c>
      <c r="U331" s="900" t="s">
        <v>2323</v>
      </c>
      <c r="V331" s="901" t="s">
        <v>2323</v>
      </c>
      <c r="W331" s="877" t="s">
        <v>6381</v>
      </c>
      <c r="X331" s="889" t="s">
        <v>6349</v>
      </c>
      <c r="Y331" s="902"/>
      <c r="Z331" s="889"/>
      <c r="AA331" s="892" t="s">
        <v>1175</v>
      </c>
      <c r="AB331" s="889"/>
      <c r="AC331" s="891"/>
      <c r="AD331" s="902"/>
      <c r="AE331" s="889"/>
      <c r="AF331" s="877"/>
      <c r="AG331" s="879"/>
      <c r="AH331" s="902"/>
      <c r="AI331" s="903" t="s">
        <v>3305</v>
      </c>
      <c r="AJ331" s="889" t="s">
        <v>1654</v>
      </c>
      <c r="AK331" s="891"/>
      <c r="AL331" s="891"/>
      <c r="AN331" s="904">
        <v>1</v>
      </c>
      <c r="AO331" s="904" t="s">
        <v>2612</v>
      </c>
    </row>
    <row r="332" spans="1:41" s="904" customFormat="1" ht="13.2" outlineLevel="1">
      <c r="A332" s="891" t="s">
        <v>2613</v>
      </c>
      <c r="B332" s="892"/>
      <c r="C332" s="889"/>
      <c r="D332" s="1185">
        <f t="shared" si="13"/>
        <v>46</v>
      </c>
      <c r="E332" s="1152"/>
      <c r="F332" s="877" t="s">
        <v>6345</v>
      </c>
      <c r="G332" s="879" t="s">
        <v>3676</v>
      </c>
      <c r="H332" s="890" t="s">
        <v>6005</v>
      </c>
      <c r="I332" s="890" t="s">
        <v>6871</v>
      </c>
      <c r="J332" s="880" t="s">
        <v>6879</v>
      </c>
      <c r="K332" s="895" t="s">
        <v>6461</v>
      </c>
      <c r="L332" s="877"/>
      <c r="M332" s="896" t="s">
        <v>2906</v>
      </c>
      <c r="N332" s="897" t="s">
        <v>6458</v>
      </c>
      <c r="O332" s="898" t="s">
        <v>5993</v>
      </c>
      <c r="P332" s="899" t="s">
        <v>2323</v>
      </c>
      <c r="Q332" s="900" t="s">
        <v>2323</v>
      </c>
      <c r="R332" s="899" t="s">
        <v>2323</v>
      </c>
      <c r="S332" s="900" t="s">
        <v>2323</v>
      </c>
      <c r="T332" s="899" t="s">
        <v>2323</v>
      </c>
      <c r="U332" s="900" t="s">
        <v>2323</v>
      </c>
      <c r="V332" s="901" t="s">
        <v>2323</v>
      </c>
      <c r="W332" s="877" t="s">
        <v>6802</v>
      </c>
      <c r="X332" s="889" t="s">
        <v>6349</v>
      </c>
      <c r="Y332" s="902"/>
      <c r="Z332" s="889"/>
      <c r="AA332" s="892" t="s">
        <v>1175</v>
      </c>
      <c r="AB332" s="889"/>
      <c r="AC332" s="891"/>
      <c r="AD332" s="902"/>
      <c r="AE332" s="889"/>
      <c r="AF332" s="877"/>
      <c r="AG332" s="879"/>
      <c r="AH332" s="902"/>
      <c r="AI332" s="903" t="s">
        <v>3305</v>
      </c>
      <c r="AJ332" s="889" t="s">
        <v>1654</v>
      </c>
      <c r="AK332" s="891"/>
      <c r="AL332" s="891"/>
      <c r="AN332" s="904">
        <v>1</v>
      </c>
      <c r="AO332" s="904" t="s">
        <v>2612</v>
      </c>
    </row>
    <row r="333" spans="1:41" s="904" customFormat="1" ht="13.2" outlineLevel="1">
      <c r="A333" s="891" t="s">
        <v>2613</v>
      </c>
      <c r="B333" s="892"/>
      <c r="C333" s="889"/>
      <c r="D333" s="1185">
        <f t="shared" si="13"/>
        <v>47</v>
      </c>
      <c r="E333" s="1152"/>
      <c r="F333" s="877" t="s">
        <v>6345</v>
      </c>
      <c r="G333" s="879" t="s">
        <v>3676</v>
      </c>
      <c r="H333" s="890" t="s">
        <v>6005</v>
      </c>
      <c r="I333" s="890" t="s">
        <v>6871</v>
      </c>
      <c r="J333" s="880" t="s">
        <v>6879</v>
      </c>
      <c r="K333" s="895" t="s">
        <v>6461</v>
      </c>
      <c r="L333" s="877" t="s">
        <v>1675</v>
      </c>
      <c r="M333" s="896"/>
      <c r="N333" s="897" t="s">
        <v>6458</v>
      </c>
      <c r="O333" s="898" t="s">
        <v>5993</v>
      </c>
      <c r="P333" s="899" t="s">
        <v>2323</v>
      </c>
      <c r="Q333" s="900" t="s">
        <v>2323</v>
      </c>
      <c r="R333" s="899" t="s">
        <v>2323</v>
      </c>
      <c r="S333" s="900" t="s">
        <v>2323</v>
      </c>
      <c r="T333" s="899" t="s">
        <v>2323</v>
      </c>
      <c r="U333" s="900" t="s">
        <v>2323</v>
      </c>
      <c r="V333" s="901" t="s">
        <v>2323</v>
      </c>
      <c r="W333" s="877" t="s">
        <v>6802</v>
      </c>
      <c r="X333" s="889" t="s">
        <v>6349</v>
      </c>
      <c r="Y333" s="902"/>
      <c r="Z333" s="889"/>
      <c r="AA333" s="892" t="s">
        <v>1175</v>
      </c>
      <c r="AB333" s="889"/>
      <c r="AC333" s="891"/>
      <c r="AD333" s="902"/>
      <c r="AE333" s="889"/>
      <c r="AF333" s="877"/>
      <c r="AG333" s="879"/>
      <c r="AH333" s="902"/>
      <c r="AI333" s="903" t="s">
        <v>3305</v>
      </c>
      <c r="AJ333" s="889" t="s">
        <v>1654</v>
      </c>
      <c r="AK333" s="891"/>
      <c r="AL333" s="891"/>
      <c r="AN333" s="904">
        <v>1</v>
      </c>
      <c r="AO333" s="904" t="s">
        <v>2612</v>
      </c>
    </row>
    <row r="334" spans="1:41" s="904" customFormat="1" ht="13.2" outlineLevel="1">
      <c r="A334" s="891" t="s">
        <v>2613</v>
      </c>
      <c r="B334" s="892"/>
      <c r="C334" s="889"/>
      <c r="D334" s="1185">
        <f t="shared" si="13"/>
        <v>48</v>
      </c>
      <c r="E334" s="1152"/>
      <c r="F334" s="877" t="s">
        <v>6350</v>
      </c>
      <c r="G334" s="879" t="s">
        <v>3676</v>
      </c>
      <c r="H334" s="890" t="s">
        <v>6005</v>
      </c>
      <c r="I334" s="890" t="s">
        <v>6871</v>
      </c>
      <c r="J334" s="880" t="s">
        <v>6881</v>
      </c>
      <c r="K334" s="895" t="s">
        <v>6461</v>
      </c>
      <c r="L334" s="877"/>
      <c r="M334" s="896" t="s">
        <v>2906</v>
      </c>
      <c r="N334" s="897" t="s">
        <v>6458</v>
      </c>
      <c r="O334" s="898" t="s">
        <v>5993</v>
      </c>
      <c r="P334" s="899" t="s">
        <v>2323</v>
      </c>
      <c r="Q334" s="900" t="s">
        <v>2323</v>
      </c>
      <c r="R334" s="899" t="s">
        <v>2323</v>
      </c>
      <c r="S334" s="900" t="s">
        <v>2323</v>
      </c>
      <c r="T334" s="899" t="s">
        <v>2323</v>
      </c>
      <c r="U334" s="900" t="s">
        <v>2323</v>
      </c>
      <c r="V334" s="901" t="s">
        <v>2323</v>
      </c>
      <c r="W334" s="877" t="s">
        <v>6813</v>
      </c>
      <c r="X334" s="889" t="s">
        <v>6349</v>
      </c>
      <c r="Y334" s="902"/>
      <c r="Z334" s="889"/>
      <c r="AA334" s="892" t="s">
        <v>1175</v>
      </c>
      <c r="AB334" s="889"/>
      <c r="AC334" s="891"/>
      <c r="AD334" s="902"/>
      <c r="AE334" s="889"/>
      <c r="AF334" s="877"/>
      <c r="AG334" s="879"/>
      <c r="AH334" s="902"/>
      <c r="AI334" s="903" t="s">
        <v>3305</v>
      </c>
      <c r="AJ334" s="889" t="s">
        <v>1654</v>
      </c>
      <c r="AK334" s="891"/>
      <c r="AL334" s="891"/>
      <c r="AN334" s="904">
        <v>1</v>
      </c>
      <c r="AO334" s="904" t="s">
        <v>2612</v>
      </c>
    </row>
    <row r="335" spans="1:41" s="904" customFormat="1" ht="13.2" outlineLevel="1">
      <c r="A335" s="891" t="s">
        <v>2613</v>
      </c>
      <c r="B335" s="892"/>
      <c r="C335" s="889"/>
      <c r="D335" s="1185">
        <f t="shared" si="13"/>
        <v>49</v>
      </c>
      <c r="E335" s="1152"/>
      <c r="F335" s="877" t="s">
        <v>6350</v>
      </c>
      <c r="G335" s="879" t="s">
        <v>3676</v>
      </c>
      <c r="H335" s="890" t="s">
        <v>6005</v>
      </c>
      <c r="I335" s="890" t="s">
        <v>6871</v>
      </c>
      <c r="J335" s="880" t="s">
        <v>6881</v>
      </c>
      <c r="K335" s="895" t="s">
        <v>6461</v>
      </c>
      <c r="L335" s="877" t="s">
        <v>1675</v>
      </c>
      <c r="M335" s="896"/>
      <c r="N335" s="897" t="s">
        <v>6458</v>
      </c>
      <c r="O335" s="898" t="s">
        <v>5993</v>
      </c>
      <c r="P335" s="899" t="s">
        <v>2323</v>
      </c>
      <c r="Q335" s="900" t="s">
        <v>2323</v>
      </c>
      <c r="R335" s="899" t="s">
        <v>2323</v>
      </c>
      <c r="S335" s="900" t="s">
        <v>2323</v>
      </c>
      <c r="T335" s="899" t="s">
        <v>2323</v>
      </c>
      <c r="U335" s="900" t="s">
        <v>2323</v>
      </c>
      <c r="V335" s="901" t="s">
        <v>2323</v>
      </c>
      <c r="W335" s="877" t="s">
        <v>6813</v>
      </c>
      <c r="X335" s="889" t="s">
        <v>6349</v>
      </c>
      <c r="Y335" s="902"/>
      <c r="Z335" s="889"/>
      <c r="AA335" s="892" t="s">
        <v>1175</v>
      </c>
      <c r="AB335" s="889"/>
      <c r="AC335" s="891"/>
      <c r="AD335" s="902"/>
      <c r="AE335" s="889"/>
      <c r="AF335" s="877"/>
      <c r="AG335" s="879"/>
      <c r="AH335" s="902"/>
      <c r="AI335" s="903" t="s">
        <v>3305</v>
      </c>
      <c r="AJ335" s="889" t="s">
        <v>1654</v>
      </c>
      <c r="AK335" s="891"/>
      <c r="AL335" s="891"/>
      <c r="AN335" s="904">
        <v>1</v>
      </c>
      <c r="AO335" s="904" t="s">
        <v>2612</v>
      </c>
    </row>
    <row r="336" spans="1:41" s="904" customFormat="1" ht="13.2" outlineLevel="1">
      <c r="A336" s="891" t="s">
        <v>2613</v>
      </c>
      <c r="B336" s="892"/>
      <c r="C336" s="889"/>
      <c r="D336" s="1185">
        <f t="shared" si="13"/>
        <v>50</v>
      </c>
      <c r="E336" s="1152"/>
      <c r="F336" s="877" t="s">
        <v>6462</v>
      </c>
      <c r="G336" s="879" t="s">
        <v>3676</v>
      </c>
      <c r="H336" s="890" t="s">
        <v>6005</v>
      </c>
      <c r="I336" s="890" t="s">
        <v>6871</v>
      </c>
      <c r="J336" s="880"/>
      <c r="K336" s="895" t="s">
        <v>6463</v>
      </c>
      <c r="L336" s="877"/>
      <c r="M336" s="896" t="s">
        <v>5983</v>
      </c>
      <c r="N336" s="897" t="s">
        <v>6464</v>
      </c>
      <c r="O336" s="898" t="s">
        <v>5993</v>
      </c>
      <c r="P336" s="899" t="s">
        <v>2323</v>
      </c>
      <c r="Q336" s="900" t="s">
        <v>2323</v>
      </c>
      <c r="R336" s="899" t="s">
        <v>2323</v>
      </c>
      <c r="S336" s="900" t="s">
        <v>2323</v>
      </c>
      <c r="T336" s="899" t="s">
        <v>2323</v>
      </c>
      <c r="U336" s="900" t="s">
        <v>2323</v>
      </c>
      <c r="V336" s="901" t="s">
        <v>2323</v>
      </c>
      <c r="W336" s="877" t="s">
        <v>6423</v>
      </c>
      <c r="X336" s="889" t="s">
        <v>6465</v>
      </c>
      <c r="Y336" s="902"/>
      <c r="Z336" s="889"/>
      <c r="AA336" s="892" t="s">
        <v>1175</v>
      </c>
      <c r="AB336" s="889"/>
      <c r="AC336" s="891"/>
      <c r="AD336" s="902">
        <v>123</v>
      </c>
      <c r="AE336" s="889"/>
      <c r="AF336" s="877"/>
      <c r="AG336" s="879"/>
      <c r="AH336" s="902"/>
      <c r="AI336" s="903"/>
      <c r="AJ336" s="889" t="s">
        <v>1655</v>
      </c>
      <c r="AK336" s="891"/>
      <c r="AL336" s="891"/>
      <c r="AN336" s="904">
        <v>1</v>
      </c>
      <c r="AO336" s="904" t="s">
        <v>2612</v>
      </c>
    </row>
    <row r="337" spans="1:41" s="904" customFormat="1" ht="13.2" outlineLevel="1">
      <c r="A337" s="891" t="s">
        <v>2613</v>
      </c>
      <c r="B337" s="892"/>
      <c r="C337" s="889"/>
      <c r="D337" s="1185">
        <f t="shared" si="13"/>
        <v>51</v>
      </c>
      <c r="E337" s="1152"/>
      <c r="F337" s="877" t="s">
        <v>6462</v>
      </c>
      <c r="G337" s="879" t="s">
        <v>3676</v>
      </c>
      <c r="H337" s="890" t="s">
        <v>6005</v>
      </c>
      <c r="I337" s="890" t="s">
        <v>6871</v>
      </c>
      <c r="J337" s="880"/>
      <c r="K337" s="895" t="s">
        <v>6463</v>
      </c>
      <c r="L337" s="877" t="s">
        <v>5984</v>
      </c>
      <c r="M337" s="896"/>
      <c r="N337" s="897" t="s">
        <v>6464</v>
      </c>
      <c r="O337" s="898" t="s">
        <v>5993</v>
      </c>
      <c r="P337" s="899" t="s">
        <v>2323</v>
      </c>
      <c r="Q337" s="900" t="s">
        <v>2323</v>
      </c>
      <c r="R337" s="899" t="s">
        <v>2323</v>
      </c>
      <c r="S337" s="900" t="s">
        <v>2323</v>
      </c>
      <c r="T337" s="899" t="s">
        <v>2323</v>
      </c>
      <c r="U337" s="900" t="s">
        <v>2323</v>
      </c>
      <c r="V337" s="901" t="s">
        <v>2323</v>
      </c>
      <c r="W337" s="877" t="s">
        <v>6423</v>
      </c>
      <c r="X337" s="889" t="s">
        <v>6465</v>
      </c>
      <c r="Y337" s="902"/>
      <c r="Z337" s="889"/>
      <c r="AA337" s="892" t="s">
        <v>1175</v>
      </c>
      <c r="AB337" s="889"/>
      <c r="AC337" s="891"/>
      <c r="AD337" s="902">
        <v>123</v>
      </c>
      <c r="AE337" s="889"/>
      <c r="AF337" s="877"/>
      <c r="AG337" s="879"/>
      <c r="AH337" s="902"/>
      <c r="AI337" s="903"/>
      <c r="AJ337" s="889" t="s">
        <v>1655</v>
      </c>
      <c r="AK337" s="891"/>
      <c r="AL337" s="891"/>
      <c r="AN337" s="904">
        <v>1</v>
      </c>
      <c r="AO337" s="904" t="s">
        <v>2612</v>
      </c>
    </row>
    <row r="338" spans="1:41" s="904" customFormat="1" ht="13.2" outlineLevel="1">
      <c r="A338" s="891" t="s">
        <v>2613</v>
      </c>
      <c r="B338" s="892"/>
      <c r="C338" s="889"/>
      <c r="D338" s="1185">
        <f t="shared" si="13"/>
        <v>52</v>
      </c>
      <c r="E338" s="1152"/>
      <c r="F338" s="877" t="s">
        <v>3195</v>
      </c>
      <c r="G338" s="879" t="s">
        <v>4477</v>
      </c>
      <c r="H338" s="890"/>
      <c r="I338" s="890"/>
      <c r="J338" s="880"/>
      <c r="K338" s="895"/>
      <c r="L338" s="877"/>
      <c r="M338" s="896"/>
      <c r="N338" s="897"/>
      <c r="O338" s="898"/>
      <c r="P338" s="899"/>
      <c r="Q338" s="900"/>
      <c r="R338" s="899"/>
      <c r="S338" s="900"/>
      <c r="T338" s="899"/>
      <c r="U338" s="900"/>
      <c r="V338" s="901"/>
      <c r="W338" s="877"/>
      <c r="X338" s="889"/>
      <c r="Y338" s="902"/>
      <c r="Z338" s="889"/>
      <c r="AA338" s="892" t="s">
        <v>1175</v>
      </c>
      <c r="AB338" s="889"/>
      <c r="AC338" s="891" t="s">
        <v>380</v>
      </c>
      <c r="AD338" s="902"/>
      <c r="AE338" s="889"/>
      <c r="AF338" s="877"/>
      <c r="AG338" s="879"/>
      <c r="AH338" s="902"/>
      <c r="AI338" s="903"/>
      <c r="AJ338" s="889"/>
      <c r="AK338" s="891"/>
      <c r="AL338" s="891"/>
      <c r="AN338" s="904">
        <v>1</v>
      </c>
      <c r="AO338" s="904" t="s">
        <v>2612</v>
      </c>
    </row>
    <row r="339" spans="1:41" s="904" customFormat="1" ht="13.2">
      <c r="I339" s="1082"/>
      <c r="J339" s="1082"/>
      <c r="K339" s="1082"/>
      <c r="L339" s="1082"/>
      <c r="N339" s="1082"/>
    </row>
    <row r="340" spans="1:41" s="904" customFormat="1" ht="13.8" thickBot="1">
      <c r="D340" s="904" t="s">
        <v>5919</v>
      </c>
      <c r="I340" s="1082"/>
      <c r="J340" s="1082"/>
      <c r="K340" s="1082"/>
      <c r="L340" s="1082"/>
      <c r="N340" s="1082"/>
    </row>
    <row r="341" spans="1:41" s="904" customFormat="1" ht="13.8" outlineLevel="1" thickBot="1">
      <c r="A341" s="1163" t="s">
        <v>9</v>
      </c>
      <c r="B341" s="1122" t="s">
        <v>306</v>
      </c>
      <c r="C341" s="1123"/>
      <c r="D341" s="1122" t="s">
        <v>3982</v>
      </c>
      <c r="E341" s="1123"/>
      <c r="F341" s="1130" t="s">
        <v>307</v>
      </c>
      <c r="G341" s="1126"/>
      <c r="H341" s="1126"/>
      <c r="I341" s="1126"/>
      <c r="J341" s="1162"/>
      <c r="K341" s="1129" t="s">
        <v>209</v>
      </c>
      <c r="L341" s="1130" t="s">
        <v>2154</v>
      </c>
      <c r="M341" s="1126"/>
      <c r="N341" s="1131" t="s">
        <v>209</v>
      </c>
      <c r="O341" s="1132" t="s">
        <v>309</v>
      </c>
      <c r="P341" s="1122"/>
      <c r="Q341" s="1122"/>
      <c r="R341" s="1122"/>
      <c r="S341" s="1122"/>
      <c r="T341" s="1122"/>
      <c r="U341" s="1123"/>
      <c r="V341" s="1122"/>
      <c r="W341" s="1130" t="s">
        <v>1164</v>
      </c>
      <c r="X341" s="1127"/>
      <c r="Y341" s="1132" t="s">
        <v>357</v>
      </c>
      <c r="Z341" s="1122" t="s">
        <v>357</v>
      </c>
      <c r="AA341" s="1123"/>
      <c r="AB341" s="1122" t="s">
        <v>5158</v>
      </c>
      <c r="AC341" s="1133" t="s">
        <v>377</v>
      </c>
      <c r="AD341" s="1132" t="s">
        <v>310</v>
      </c>
      <c r="AE341" s="1123"/>
      <c r="AF341" s="1130" t="s">
        <v>308</v>
      </c>
      <c r="AG341" s="1132" t="s">
        <v>357</v>
      </c>
      <c r="AH341" s="1132" t="s">
        <v>4734</v>
      </c>
      <c r="AI341" s="1132"/>
      <c r="AJ341" s="1132"/>
      <c r="AK341" s="1133" t="s">
        <v>3213</v>
      </c>
      <c r="AL341" s="1131"/>
    </row>
    <row r="342" spans="1:41" s="904" customFormat="1" ht="205.5" customHeight="1" outlineLevel="1">
      <c r="A342" s="1136" t="s">
        <v>776</v>
      </c>
      <c r="B342" s="1135" t="s">
        <v>305</v>
      </c>
      <c r="C342" s="1136" t="s">
        <v>3054</v>
      </c>
      <c r="D342" s="1135" t="s">
        <v>3949</v>
      </c>
      <c r="E342" s="1184" t="s">
        <v>5280</v>
      </c>
      <c r="F342" s="1138" t="s">
        <v>3055</v>
      </c>
      <c r="G342" s="1139" t="s">
        <v>2304</v>
      </c>
      <c r="H342" s="1140" t="s">
        <v>1468</v>
      </c>
      <c r="I342" s="1140" t="s">
        <v>1467</v>
      </c>
      <c r="J342" s="1142" t="s">
        <v>2842</v>
      </c>
      <c r="K342" s="1143" t="s">
        <v>1415</v>
      </c>
      <c r="L342" s="1138" t="s">
        <v>1466</v>
      </c>
      <c r="M342" s="1145" t="s">
        <v>2470</v>
      </c>
      <c r="N342" s="1144" t="s">
        <v>4231</v>
      </c>
      <c r="O342" s="1138" t="s">
        <v>83</v>
      </c>
      <c r="P342" s="1140" t="s">
        <v>3057</v>
      </c>
      <c r="Q342" s="1140" t="s">
        <v>1606</v>
      </c>
      <c r="R342" s="1140" t="s">
        <v>1607</v>
      </c>
      <c r="S342" s="1140" t="s">
        <v>4619</v>
      </c>
      <c r="T342" s="1140" t="s">
        <v>4620</v>
      </c>
      <c r="U342" s="1140" t="s">
        <v>4621</v>
      </c>
      <c r="V342" s="1142" t="s">
        <v>4622</v>
      </c>
      <c r="W342" s="1146" t="s">
        <v>4012</v>
      </c>
      <c r="X342" s="1147" t="s">
        <v>5442</v>
      </c>
      <c r="Y342" s="1165"/>
      <c r="Z342" s="1142" t="s">
        <v>1027</v>
      </c>
      <c r="AA342" s="1166"/>
      <c r="AB342" s="1136" t="s">
        <v>2584</v>
      </c>
      <c r="AC342" s="1148" t="s">
        <v>4025</v>
      </c>
      <c r="AD342" s="1148" t="s">
        <v>2962</v>
      </c>
      <c r="AE342" s="1136" t="s">
        <v>2441</v>
      </c>
      <c r="AF342" s="1144" t="s">
        <v>2583</v>
      </c>
      <c r="AG342" s="1167" t="s">
        <v>3586</v>
      </c>
      <c r="AH342" s="1138" t="s">
        <v>4431</v>
      </c>
      <c r="AI342" s="1149" t="s">
        <v>4429</v>
      </c>
      <c r="AJ342" s="1142" t="s">
        <v>4430</v>
      </c>
      <c r="AK342" s="1150" t="s">
        <v>995</v>
      </c>
      <c r="AL342" s="1151" t="s">
        <v>4994</v>
      </c>
    </row>
    <row r="343" spans="1:41" s="904" customFormat="1" ht="13.2" outlineLevel="1">
      <c r="A343" s="891" t="s">
        <v>2613</v>
      </c>
      <c r="B343" s="892"/>
      <c r="C343" s="889"/>
      <c r="D343" s="1152">
        <v>1</v>
      </c>
      <c r="E343" s="1152"/>
      <c r="F343" s="877" t="s">
        <v>6933</v>
      </c>
      <c r="G343" s="879" t="s">
        <v>3671</v>
      </c>
      <c r="H343" s="890" t="s">
        <v>6005</v>
      </c>
      <c r="I343" s="890" t="s">
        <v>6871</v>
      </c>
      <c r="J343" s="880" t="s">
        <v>6429</v>
      </c>
      <c r="K343" s="895" t="s">
        <v>6934</v>
      </c>
      <c r="L343" s="877" t="s">
        <v>6359</v>
      </c>
      <c r="M343" s="896" t="s">
        <v>6360</v>
      </c>
      <c r="N343" s="897" t="s">
        <v>6935</v>
      </c>
      <c r="O343" s="898" t="s">
        <v>5993</v>
      </c>
      <c r="P343" s="899" t="s">
        <v>2323</v>
      </c>
      <c r="Q343" s="900" t="s">
        <v>2323</v>
      </c>
      <c r="R343" s="899" t="s">
        <v>2323</v>
      </c>
      <c r="S343" s="900" t="s">
        <v>2323</v>
      </c>
      <c r="T343" s="899" t="s">
        <v>2323</v>
      </c>
      <c r="U343" s="900" t="s">
        <v>2323</v>
      </c>
      <c r="V343" s="901" t="s">
        <v>2323</v>
      </c>
      <c r="W343" s="877" t="s">
        <v>6432</v>
      </c>
      <c r="X343" s="889" t="s">
        <v>6936</v>
      </c>
      <c r="Y343" s="1169"/>
      <c r="Z343" s="889"/>
      <c r="AA343" s="1170"/>
      <c r="AB343" s="889"/>
      <c r="AC343" s="891"/>
      <c r="AD343" s="902">
        <v>204</v>
      </c>
      <c r="AE343" s="889"/>
      <c r="AF343" s="897"/>
      <c r="AG343" s="1170"/>
      <c r="AH343" s="902"/>
      <c r="AI343" s="903" t="s">
        <v>939</v>
      </c>
      <c r="AJ343" s="889" t="s">
        <v>1661</v>
      </c>
      <c r="AK343" s="891"/>
      <c r="AL343" s="891"/>
      <c r="AN343" s="904">
        <v>2</v>
      </c>
      <c r="AO343" s="904" t="s">
        <v>3981</v>
      </c>
    </row>
    <row r="344" spans="1:41" s="904" customFormat="1" ht="13.2" outlineLevel="1">
      <c r="A344" s="891" t="s">
        <v>2613</v>
      </c>
      <c r="B344" s="892"/>
      <c r="C344" s="889"/>
      <c r="D344" s="1185">
        <f>D343+1</f>
        <v>2</v>
      </c>
      <c r="E344" s="1152"/>
      <c r="F344" s="877" t="s">
        <v>6941</v>
      </c>
      <c r="G344" s="879" t="s">
        <v>3671</v>
      </c>
      <c r="H344" s="890" t="s">
        <v>6005</v>
      </c>
      <c r="I344" s="890" t="s">
        <v>6871</v>
      </c>
      <c r="J344" s="880" t="s">
        <v>6655</v>
      </c>
      <c r="K344" s="895" t="s">
        <v>7025</v>
      </c>
      <c r="L344" s="877" t="s">
        <v>6012</v>
      </c>
      <c r="M344" s="896"/>
      <c r="N344" s="897" t="s">
        <v>7026</v>
      </c>
      <c r="O344" s="898" t="s">
        <v>5993</v>
      </c>
      <c r="P344" s="899" t="s">
        <v>2323</v>
      </c>
      <c r="Q344" s="900" t="s">
        <v>2323</v>
      </c>
      <c r="R344" s="899" t="s">
        <v>2323</v>
      </c>
      <c r="S344" s="900" t="s">
        <v>2323</v>
      </c>
      <c r="T344" s="899" t="s">
        <v>2323</v>
      </c>
      <c r="U344" s="900" t="s">
        <v>2323</v>
      </c>
      <c r="V344" s="901" t="s">
        <v>2323</v>
      </c>
      <c r="W344" s="877" t="s">
        <v>6509</v>
      </c>
      <c r="X344" s="889" t="s">
        <v>6917</v>
      </c>
      <c r="Y344" s="1169"/>
      <c r="Z344" s="889" t="s">
        <v>6885</v>
      </c>
      <c r="AA344" s="1170"/>
      <c r="AB344" s="889"/>
      <c r="AC344" s="891"/>
      <c r="AD344" s="902"/>
      <c r="AE344" s="889"/>
      <c r="AF344" s="897"/>
      <c r="AG344" s="1170"/>
      <c r="AH344" s="902"/>
      <c r="AI344" s="903"/>
      <c r="AJ344" s="889"/>
      <c r="AK344" s="891"/>
      <c r="AL344" s="891"/>
      <c r="AN344" s="904">
        <v>2</v>
      </c>
      <c r="AO344" s="904" t="s">
        <v>3981</v>
      </c>
    </row>
    <row r="345" spans="1:41" s="904" customFormat="1" ht="13.2" outlineLevel="1">
      <c r="A345" s="891" t="s">
        <v>2613</v>
      </c>
      <c r="B345" s="892"/>
      <c r="C345" s="889"/>
      <c r="D345" s="1185">
        <f>D344+1</f>
        <v>3</v>
      </c>
      <c r="E345" s="1152"/>
      <c r="F345" s="877" t="s">
        <v>6937</v>
      </c>
      <c r="G345" s="879" t="s">
        <v>3673</v>
      </c>
      <c r="H345" s="890" t="s">
        <v>6005</v>
      </c>
      <c r="I345" s="890" t="s">
        <v>6871</v>
      </c>
      <c r="J345" s="880"/>
      <c r="K345" s="895" t="s">
        <v>6463</v>
      </c>
      <c r="L345" s="877"/>
      <c r="M345" s="896" t="s">
        <v>5983</v>
      </c>
      <c r="N345" s="897" t="s">
        <v>6464</v>
      </c>
      <c r="O345" s="898" t="s">
        <v>5993</v>
      </c>
      <c r="P345" s="899" t="s">
        <v>2323</v>
      </c>
      <c r="Q345" s="900" t="s">
        <v>2323</v>
      </c>
      <c r="R345" s="899" t="s">
        <v>2323</v>
      </c>
      <c r="S345" s="900" t="s">
        <v>2323</v>
      </c>
      <c r="T345" s="899" t="s">
        <v>2323</v>
      </c>
      <c r="U345" s="900" t="s">
        <v>2323</v>
      </c>
      <c r="V345" s="901" t="s">
        <v>2323</v>
      </c>
      <c r="W345" s="877" t="s">
        <v>6423</v>
      </c>
      <c r="X345" s="889" t="s">
        <v>6938</v>
      </c>
      <c r="Y345" s="1169"/>
      <c r="Z345" s="889"/>
      <c r="AA345" s="1170"/>
      <c r="AB345" s="889"/>
      <c r="AC345" s="891"/>
      <c r="AD345" s="902">
        <v>123</v>
      </c>
      <c r="AE345" s="889"/>
      <c r="AF345" s="897"/>
      <c r="AG345" s="1170"/>
      <c r="AH345" s="902"/>
      <c r="AI345" s="903"/>
      <c r="AJ345" s="889" t="s">
        <v>3294</v>
      </c>
      <c r="AK345" s="891"/>
      <c r="AL345" s="891"/>
      <c r="AN345" s="904">
        <v>2</v>
      </c>
      <c r="AO345" s="904" t="s">
        <v>3981</v>
      </c>
    </row>
    <row r="346" spans="1:41" s="904" customFormat="1" ht="13.2" outlineLevel="1">
      <c r="A346" s="891" t="s">
        <v>2613</v>
      </c>
      <c r="B346" s="892"/>
      <c r="C346" s="889"/>
      <c r="D346" s="1185">
        <f>D345+1</f>
        <v>4</v>
      </c>
      <c r="E346" s="1152"/>
      <c r="F346" s="877" t="s">
        <v>6937</v>
      </c>
      <c r="G346" s="879" t="s">
        <v>3673</v>
      </c>
      <c r="H346" s="890" t="s">
        <v>6005</v>
      </c>
      <c r="I346" s="890" t="s">
        <v>6871</v>
      </c>
      <c r="J346" s="880"/>
      <c r="K346" s="895" t="s">
        <v>6463</v>
      </c>
      <c r="L346" s="877" t="s">
        <v>5984</v>
      </c>
      <c r="M346" s="896"/>
      <c r="N346" s="897" t="s">
        <v>6464</v>
      </c>
      <c r="O346" s="898" t="s">
        <v>5993</v>
      </c>
      <c r="P346" s="899" t="s">
        <v>2323</v>
      </c>
      <c r="Q346" s="900" t="s">
        <v>2323</v>
      </c>
      <c r="R346" s="899" t="s">
        <v>2323</v>
      </c>
      <c r="S346" s="900" t="s">
        <v>2323</v>
      </c>
      <c r="T346" s="899" t="s">
        <v>2323</v>
      </c>
      <c r="U346" s="900" t="s">
        <v>2323</v>
      </c>
      <c r="V346" s="901" t="s">
        <v>2323</v>
      </c>
      <c r="W346" s="877" t="s">
        <v>6423</v>
      </c>
      <c r="X346" s="889" t="s">
        <v>6938</v>
      </c>
      <c r="Y346" s="1169"/>
      <c r="Z346" s="889"/>
      <c r="AA346" s="1170"/>
      <c r="AB346" s="889"/>
      <c r="AC346" s="891"/>
      <c r="AD346" s="902">
        <v>123</v>
      </c>
      <c r="AE346" s="889"/>
      <c r="AF346" s="897"/>
      <c r="AG346" s="1170"/>
      <c r="AH346" s="902"/>
      <c r="AI346" s="903"/>
      <c r="AJ346" s="889" t="s">
        <v>3294</v>
      </c>
      <c r="AK346" s="891"/>
      <c r="AL346" s="891"/>
      <c r="AN346" s="904">
        <v>2</v>
      </c>
      <c r="AO346" s="904" t="s">
        <v>3981</v>
      </c>
    </row>
    <row r="347" spans="1:41" s="904" customFormat="1" ht="13.2" outlineLevel="1">
      <c r="A347" s="891" t="s">
        <v>2613</v>
      </c>
      <c r="B347" s="892"/>
      <c r="C347" s="889"/>
      <c r="D347" s="1185">
        <f>D346+1</f>
        <v>5</v>
      </c>
      <c r="E347" s="1152"/>
      <c r="F347" s="877" t="s">
        <v>3195</v>
      </c>
      <c r="G347" s="879" t="s">
        <v>3671</v>
      </c>
      <c r="H347" s="890"/>
      <c r="I347" s="890"/>
      <c r="J347" s="880"/>
      <c r="K347" s="895"/>
      <c r="L347" s="877"/>
      <c r="M347" s="896"/>
      <c r="N347" s="897"/>
      <c r="O347" s="898"/>
      <c r="P347" s="899"/>
      <c r="Q347" s="900"/>
      <c r="R347" s="899"/>
      <c r="S347" s="900"/>
      <c r="T347" s="1186"/>
      <c r="U347" s="899"/>
      <c r="V347" s="901"/>
      <c r="W347" s="877"/>
      <c r="X347" s="889"/>
      <c r="Y347" s="1169"/>
      <c r="Z347" s="889"/>
      <c r="AA347" s="1170"/>
      <c r="AB347" s="889"/>
      <c r="AC347" s="891"/>
      <c r="AD347" s="902"/>
      <c r="AE347" s="889"/>
      <c r="AF347" s="897"/>
      <c r="AG347" s="1170" t="s">
        <v>378</v>
      </c>
      <c r="AH347" s="902"/>
      <c r="AI347" s="903"/>
      <c r="AJ347" s="889"/>
      <c r="AK347" s="891"/>
      <c r="AL347" s="891"/>
      <c r="AN347" s="904">
        <v>2</v>
      </c>
      <c r="AO347" s="904" t="s">
        <v>3981</v>
      </c>
    </row>
    <row r="348" spans="1:41" s="904" customFormat="1" ht="13.2" outlineLevel="1">
      <c r="A348" s="891" t="s">
        <v>2613</v>
      </c>
      <c r="B348" s="892"/>
      <c r="C348" s="889"/>
      <c r="D348" s="1152">
        <f t="shared" ref="D348:D352" si="14">D347+1</f>
        <v>6</v>
      </c>
      <c r="E348" s="1152"/>
      <c r="F348" s="877" t="s">
        <v>3195</v>
      </c>
      <c r="G348" s="879" t="s">
        <v>3671</v>
      </c>
      <c r="H348" s="890"/>
      <c r="I348" s="890"/>
      <c r="J348" s="880"/>
      <c r="K348" s="895"/>
      <c r="L348" s="877"/>
      <c r="M348" s="896"/>
      <c r="N348" s="897"/>
      <c r="O348" s="898"/>
      <c r="P348" s="899"/>
      <c r="Q348" s="900"/>
      <c r="R348" s="899"/>
      <c r="S348" s="900"/>
      <c r="T348" s="899"/>
      <c r="U348" s="900"/>
      <c r="V348" s="901"/>
      <c r="W348" s="877"/>
      <c r="X348" s="889"/>
      <c r="Y348" s="1169"/>
      <c r="Z348" s="889"/>
      <c r="AA348" s="1170"/>
      <c r="AB348" s="889"/>
      <c r="AC348" s="891"/>
      <c r="AD348" s="902"/>
      <c r="AE348" s="889"/>
      <c r="AF348" s="897"/>
      <c r="AG348" s="1170" t="s">
        <v>378</v>
      </c>
      <c r="AH348" s="902"/>
      <c r="AI348" s="903"/>
      <c r="AJ348" s="889"/>
      <c r="AK348" s="891"/>
      <c r="AL348" s="891"/>
      <c r="AN348" s="904">
        <v>2</v>
      </c>
      <c r="AO348" s="904" t="s">
        <v>3981</v>
      </c>
    </row>
    <row r="349" spans="1:41" s="904" customFormat="1" ht="13.2" outlineLevel="1">
      <c r="A349" s="891" t="s">
        <v>2613</v>
      </c>
      <c r="B349" s="892"/>
      <c r="C349" s="889"/>
      <c r="D349" s="1152">
        <f t="shared" si="14"/>
        <v>7</v>
      </c>
      <c r="E349" s="1152"/>
      <c r="F349" s="877" t="s">
        <v>3195</v>
      </c>
      <c r="G349" s="879" t="s">
        <v>3671</v>
      </c>
      <c r="H349" s="890"/>
      <c r="I349" s="890"/>
      <c r="J349" s="880"/>
      <c r="K349" s="895"/>
      <c r="L349" s="877"/>
      <c r="M349" s="896"/>
      <c r="N349" s="897"/>
      <c r="O349" s="898"/>
      <c r="P349" s="899"/>
      <c r="Q349" s="900"/>
      <c r="R349" s="899"/>
      <c r="S349" s="900"/>
      <c r="T349" s="899"/>
      <c r="U349" s="900"/>
      <c r="V349" s="901"/>
      <c r="W349" s="877"/>
      <c r="X349" s="889"/>
      <c r="Y349" s="1169"/>
      <c r="Z349" s="889"/>
      <c r="AA349" s="1170"/>
      <c r="AB349" s="889"/>
      <c r="AC349" s="891"/>
      <c r="AD349" s="902"/>
      <c r="AE349" s="889"/>
      <c r="AF349" s="897"/>
      <c r="AG349" s="1170" t="s">
        <v>378</v>
      </c>
      <c r="AH349" s="902"/>
      <c r="AI349" s="903"/>
      <c r="AJ349" s="889"/>
      <c r="AK349" s="891"/>
      <c r="AL349" s="891"/>
      <c r="AN349" s="904">
        <v>2</v>
      </c>
      <c r="AO349" s="904" t="s">
        <v>3981</v>
      </c>
    </row>
    <row r="350" spans="1:41" s="904" customFormat="1" ht="13.2" outlineLevel="1">
      <c r="A350" s="891" t="s">
        <v>2613</v>
      </c>
      <c r="B350" s="892"/>
      <c r="C350" s="889"/>
      <c r="D350" s="1152">
        <f t="shared" si="14"/>
        <v>8</v>
      </c>
      <c r="E350" s="1152"/>
      <c r="F350" s="877" t="s">
        <v>3195</v>
      </c>
      <c r="G350" s="879" t="s">
        <v>3671</v>
      </c>
      <c r="H350" s="890"/>
      <c r="I350" s="890"/>
      <c r="J350" s="880"/>
      <c r="K350" s="895"/>
      <c r="L350" s="877"/>
      <c r="M350" s="896"/>
      <c r="N350" s="897"/>
      <c r="O350" s="898"/>
      <c r="P350" s="899"/>
      <c r="Q350" s="900"/>
      <c r="R350" s="899"/>
      <c r="S350" s="900"/>
      <c r="T350" s="899"/>
      <c r="U350" s="900"/>
      <c r="V350" s="901"/>
      <c r="W350" s="877"/>
      <c r="X350" s="889"/>
      <c r="Y350" s="1169"/>
      <c r="Z350" s="889"/>
      <c r="AA350" s="1170"/>
      <c r="AB350" s="889"/>
      <c r="AC350" s="891"/>
      <c r="AD350" s="902"/>
      <c r="AE350" s="889"/>
      <c r="AF350" s="897"/>
      <c r="AG350" s="1170" t="s">
        <v>378</v>
      </c>
      <c r="AH350" s="902"/>
      <c r="AI350" s="903"/>
      <c r="AJ350" s="889"/>
      <c r="AK350" s="891"/>
      <c r="AL350" s="891"/>
      <c r="AN350" s="904">
        <v>2</v>
      </c>
      <c r="AO350" s="904" t="s">
        <v>3981</v>
      </c>
    </row>
    <row r="351" spans="1:41" s="904" customFormat="1" ht="13.2" outlineLevel="1">
      <c r="A351" s="891" t="s">
        <v>2613</v>
      </c>
      <c r="B351" s="892"/>
      <c r="C351" s="889"/>
      <c r="D351" s="1152">
        <f t="shared" si="14"/>
        <v>9</v>
      </c>
      <c r="E351" s="1152"/>
      <c r="F351" s="877" t="s">
        <v>3195</v>
      </c>
      <c r="G351" s="879" t="s">
        <v>3671</v>
      </c>
      <c r="H351" s="890"/>
      <c r="I351" s="890"/>
      <c r="J351" s="880"/>
      <c r="K351" s="895"/>
      <c r="L351" s="877"/>
      <c r="M351" s="896"/>
      <c r="N351" s="897"/>
      <c r="O351" s="898"/>
      <c r="P351" s="899"/>
      <c r="Q351" s="900"/>
      <c r="R351" s="899"/>
      <c r="S351" s="900"/>
      <c r="T351" s="899"/>
      <c r="U351" s="900"/>
      <c r="V351" s="901"/>
      <c r="W351" s="877"/>
      <c r="X351" s="889"/>
      <c r="Y351" s="1169"/>
      <c r="Z351" s="889"/>
      <c r="AA351" s="1170"/>
      <c r="AB351" s="889"/>
      <c r="AC351" s="891"/>
      <c r="AD351" s="902"/>
      <c r="AE351" s="889"/>
      <c r="AF351" s="897"/>
      <c r="AG351" s="1170" t="s">
        <v>378</v>
      </c>
      <c r="AH351" s="902"/>
      <c r="AI351" s="903"/>
      <c r="AJ351" s="889"/>
      <c r="AK351" s="891"/>
      <c r="AL351" s="891"/>
      <c r="AN351" s="904">
        <v>2</v>
      </c>
      <c r="AO351" s="904" t="s">
        <v>3981</v>
      </c>
    </row>
    <row r="352" spans="1:41" s="904" customFormat="1" ht="13.2" outlineLevel="1">
      <c r="A352" s="891" t="s">
        <v>2613</v>
      </c>
      <c r="B352" s="892"/>
      <c r="C352" s="889"/>
      <c r="D352" s="1152">
        <f t="shared" si="14"/>
        <v>10</v>
      </c>
      <c r="E352" s="1152"/>
      <c r="F352" s="877" t="s">
        <v>3195</v>
      </c>
      <c r="G352" s="879" t="s">
        <v>3671</v>
      </c>
      <c r="H352" s="890"/>
      <c r="I352" s="890"/>
      <c r="J352" s="880"/>
      <c r="K352" s="895"/>
      <c r="L352" s="877"/>
      <c r="M352" s="896"/>
      <c r="N352" s="897"/>
      <c r="O352" s="898"/>
      <c r="P352" s="899"/>
      <c r="Q352" s="900"/>
      <c r="R352" s="899"/>
      <c r="S352" s="900"/>
      <c r="T352" s="899"/>
      <c r="U352" s="900"/>
      <c r="V352" s="901"/>
      <c r="W352" s="877"/>
      <c r="X352" s="889"/>
      <c r="Y352" s="1169"/>
      <c r="Z352" s="889"/>
      <c r="AA352" s="1170"/>
      <c r="AB352" s="889"/>
      <c r="AC352" s="891"/>
      <c r="AD352" s="902"/>
      <c r="AE352" s="889"/>
      <c r="AF352" s="897"/>
      <c r="AG352" s="891" t="s">
        <v>378</v>
      </c>
      <c r="AH352" s="902"/>
      <c r="AI352" s="903"/>
      <c r="AJ352" s="889"/>
      <c r="AK352" s="891"/>
      <c r="AL352" s="891"/>
      <c r="AN352" s="904">
        <v>2</v>
      </c>
      <c r="AO352" s="904" t="s">
        <v>3981</v>
      </c>
    </row>
    <row r="353" spans="1:41" s="904" customFormat="1" ht="13.2">
      <c r="I353" s="1082"/>
      <c r="J353" s="1082"/>
      <c r="K353" s="1082"/>
      <c r="L353" s="1082"/>
      <c r="N353" s="1082"/>
    </row>
    <row r="354" spans="1:41" s="904" customFormat="1" ht="13.8" thickBot="1">
      <c r="D354" s="904" t="s">
        <v>5920</v>
      </c>
      <c r="L354" s="1082"/>
    </row>
    <row r="355" spans="1:41" s="904" customFormat="1" ht="13.8" outlineLevel="1" thickBot="1">
      <c r="A355" s="1163" t="s">
        <v>9</v>
      </c>
      <c r="B355" s="1122" t="s">
        <v>306</v>
      </c>
      <c r="C355" s="1123"/>
      <c r="D355" s="1122" t="s">
        <v>2990</v>
      </c>
      <c r="E355" s="1122"/>
      <c r="F355" s="1130" t="s">
        <v>307</v>
      </c>
      <c r="G355" s="1126"/>
      <c r="H355" s="1126"/>
      <c r="I355" s="1126"/>
      <c r="J355" s="1162"/>
      <c r="K355" s="1123" t="s">
        <v>209</v>
      </c>
      <c r="L355" s="1122" t="s">
        <v>2154</v>
      </c>
      <c r="M355" s="1122"/>
      <c r="N355" s="1131" t="s">
        <v>209</v>
      </c>
      <c r="O355" s="1132" t="s">
        <v>309</v>
      </c>
      <c r="P355" s="1122"/>
      <c r="Q355" s="1122"/>
      <c r="R355" s="1122"/>
      <c r="S355" s="1122"/>
      <c r="T355" s="1122"/>
      <c r="U355" s="1122"/>
      <c r="V355" s="1162"/>
      <c r="W355" s="1130" t="s">
        <v>1164</v>
      </c>
      <c r="X355" s="1127"/>
      <c r="Y355" s="1132" t="s">
        <v>357</v>
      </c>
      <c r="Z355" s="1122" t="s">
        <v>357</v>
      </c>
      <c r="AA355" s="1123"/>
      <c r="AB355" s="1122" t="s">
        <v>3585</v>
      </c>
      <c r="AC355" s="1131" t="s">
        <v>377</v>
      </c>
      <c r="AD355" s="1122" t="s">
        <v>4917</v>
      </c>
      <c r="AE355" s="1123"/>
      <c r="AF355" s="1130" t="s">
        <v>308</v>
      </c>
      <c r="AG355" s="1127"/>
      <c r="AH355" s="1132" t="s">
        <v>4734</v>
      </c>
      <c r="AI355" s="1132"/>
      <c r="AJ355" s="1132"/>
      <c r="AK355" s="1133" t="s">
        <v>3213</v>
      </c>
      <c r="AL355" s="1131"/>
    </row>
    <row r="356" spans="1:41" s="1173" customFormat="1" ht="183" customHeight="1" outlineLevel="1">
      <c r="A356" s="1136" t="s">
        <v>776</v>
      </c>
      <c r="B356" s="1135" t="s">
        <v>305</v>
      </c>
      <c r="C356" s="1136" t="s">
        <v>3054</v>
      </c>
      <c r="D356" s="1135" t="s">
        <v>3949</v>
      </c>
      <c r="E356" s="1184" t="s">
        <v>5280</v>
      </c>
      <c r="F356" s="1138" t="s">
        <v>3055</v>
      </c>
      <c r="G356" s="1139" t="s">
        <v>2112</v>
      </c>
      <c r="H356" s="1140" t="s">
        <v>1468</v>
      </c>
      <c r="I356" s="1140" t="s">
        <v>1467</v>
      </c>
      <c r="J356" s="1142" t="s">
        <v>2842</v>
      </c>
      <c r="K356" s="1167" t="s">
        <v>1415</v>
      </c>
      <c r="L356" s="1143" t="s">
        <v>2136</v>
      </c>
      <c r="M356" s="1145" t="s">
        <v>4334</v>
      </c>
      <c r="N356" s="1144" t="s">
        <v>4231</v>
      </c>
      <c r="O356" s="1138" t="s">
        <v>83</v>
      </c>
      <c r="P356" s="1140" t="s">
        <v>3057</v>
      </c>
      <c r="Q356" s="1140" t="s">
        <v>1606</v>
      </c>
      <c r="R356" s="1140" t="s">
        <v>1607</v>
      </c>
      <c r="S356" s="1140" t="s">
        <v>4619</v>
      </c>
      <c r="T356" s="1140" t="s">
        <v>4620</v>
      </c>
      <c r="U356" s="1140" t="s">
        <v>4621</v>
      </c>
      <c r="V356" s="1142" t="s">
        <v>4622</v>
      </c>
      <c r="W356" s="1146" t="s">
        <v>4012</v>
      </c>
      <c r="X356" s="1147" t="s">
        <v>5442</v>
      </c>
      <c r="Y356" s="1165"/>
      <c r="Z356" s="1142" t="s">
        <v>1027</v>
      </c>
      <c r="AA356" s="1166"/>
      <c r="AB356" s="1136" t="s">
        <v>2582</v>
      </c>
      <c r="AC356" s="1172" t="s">
        <v>3056</v>
      </c>
      <c r="AD356" s="1148" t="s">
        <v>184</v>
      </c>
      <c r="AE356" s="1136" t="s">
        <v>2585</v>
      </c>
      <c r="AF356" s="1138" t="s">
        <v>2583</v>
      </c>
      <c r="AG356" s="1145" t="s">
        <v>251</v>
      </c>
      <c r="AH356" s="1138" t="s">
        <v>4431</v>
      </c>
      <c r="AI356" s="1149" t="s">
        <v>4429</v>
      </c>
      <c r="AJ356" s="1142" t="s">
        <v>4430</v>
      </c>
      <c r="AK356" s="1150" t="s">
        <v>995</v>
      </c>
      <c r="AL356" s="1151" t="s">
        <v>4994</v>
      </c>
    </row>
    <row r="357" spans="1:41" s="904" customFormat="1" ht="13.2" outlineLevel="1">
      <c r="A357" s="891" t="s">
        <v>2613</v>
      </c>
      <c r="B357" s="892"/>
      <c r="C357" s="889"/>
      <c r="D357" s="1152">
        <v>1</v>
      </c>
      <c r="E357" s="1152"/>
      <c r="F357" s="877" t="s">
        <v>7167</v>
      </c>
      <c r="G357" s="879"/>
      <c r="H357" s="890" t="s">
        <v>6005</v>
      </c>
      <c r="I357" s="890" t="s">
        <v>6871</v>
      </c>
      <c r="J357" s="880" t="s">
        <v>7168</v>
      </c>
      <c r="K357" s="897" t="s">
        <v>7169</v>
      </c>
      <c r="L357" s="1174" t="s">
        <v>7093</v>
      </c>
      <c r="M357" s="1155" t="s">
        <v>7170</v>
      </c>
      <c r="N357" s="897" t="s">
        <v>7169</v>
      </c>
      <c r="O357" s="898" t="s">
        <v>5993</v>
      </c>
      <c r="P357" s="899" t="s">
        <v>2323</v>
      </c>
      <c r="Q357" s="900" t="s">
        <v>2323</v>
      </c>
      <c r="R357" s="899" t="s">
        <v>2323</v>
      </c>
      <c r="S357" s="900" t="s">
        <v>2323</v>
      </c>
      <c r="T357" s="899" t="s">
        <v>2323</v>
      </c>
      <c r="U357" s="900" t="s">
        <v>2323</v>
      </c>
      <c r="V357" s="901" t="s">
        <v>2323</v>
      </c>
      <c r="W357" s="877" t="s">
        <v>6487</v>
      </c>
      <c r="X357" s="889" t="s">
        <v>7172</v>
      </c>
      <c r="Y357" s="1169"/>
      <c r="Z357" s="889"/>
      <c r="AA357" s="1170"/>
      <c r="AB357" s="889"/>
      <c r="AC357" s="891"/>
      <c r="AD357" s="902"/>
      <c r="AE357" s="1175"/>
      <c r="AF357" s="877"/>
      <c r="AG357" s="1156"/>
      <c r="AH357" s="1169"/>
      <c r="AI357" s="879" t="s">
        <v>3162</v>
      </c>
      <c r="AJ357" s="889" t="s">
        <v>7171</v>
      </c>
      <c r="AK357" s="891"/>
      <c r="AL357" s="891"/>
      <c r="AN357" s="904">
        <v>6</v>
      </c>
      <c r="AO357" s="904" t="s">
        <v>207</v>
      </c>
    </row>
    <row r="358" spans="1:41" s="904" customFormat="1" ht="13.2" outlineLevel="1">
      <c r="A358" s="891" t="s">
        <v>2613</v>
      </c>
      <c r="B358" s="892"/>
      <c r="C358" s="889"/>
      <c r="D358" s="1185">
        <f>D357+1</f>
        <v>2</v>
      </c>
      <c r="E358" s="1152"/>
      <c r="F358" s="877" t="s">
        <v>7167</v>
      </c>
      <c r="G358" s="879"/>
      <c r="H358" s="890" t="s">
        <v>6005</v>
      </c>
      <c r="I358" s="890" t="s">
        <v>6871</v>
      </c>
      <c r="J358" s="880" t="s">
        <v>7168</v>
      </c>
      <c r="K358" s="897" t="s">
        <v>7173</v>
      </c>
      <c r="L358" s="1174" t="s">
        <v>7093</v>
      </c>
      <c r="M358" s="1155" t="s">
        <v>7170</v>
      </c>
      <c r="N358" s="897" t="s">
        <v>7173</v>
      </c>
      <c r="O358" s="898" t="s">
        <v>5993</v>
      </c>
      <c r="P358" s="899" t="s">
        <v>2323</v>
      </c>
      <c r="Q358" s="900" t="s">
        <v>2323</v>
      </c>
      <c r="R358" s="899" t="s">
        <v>2323</v>
      </c>
      <c r="S358" s="900" t="s">
        <v>2323</v>
      </c>
      <c r="T358" s="899" t="s">
        <v>2323</v>
      </c>
      <c r="U358" s="900" t="s">
        <v>2323</v>
      </c>
      <c r="V358" s="901" t="s">
        <v>2323</v>
      </c>
      <c r="W358" s="877" t="s">
        <v>6487</v>
      </c>
      <c r="X358" s="889" t="s">
        <v>7166</v>
      </c>
      <c r="Y358" s="1169"/>
      <c r="Z358" s="889"/>
      <c r="AA358" s="1170"/>
      <c r="AB358" s="889"/>
      <c r="AC358" s="891"/>
      <c r="AD358" s="902"/>
      <c r="AE358" s="1175"/>
      <c r="AF358" s="877"/>
      <c r="AG358" s="1156"/>
      <c r="AH358" s="1169"/>
      <c r="AI358" s="879" t="s">
        <v>3162</v>
      </c>
      <c r="AJ358" s="889" t="s">
        <v>7171</v>
      </c>
      <c r="AK358" s="891"/>
      <c r="AL358" s="891"/>
      <c r="AN358" s="904">
        <v>6</v>
      </c>
      <c r="AO358" s="904" t="s">
        <v>207</v>
      </c>
    </row>
    <row r="359" spans="1:41" s="904" customFormat="1" ht="13.2" outlineLevel="1">
      <c r="A359" s="891" t="s">
        <v>2613</v>
      </c>
      <c r="B359" s="892"/>
      <c r="C359" s="889"/>
      <c r="D359" s="1185">
        <f>D358+1</f>
        <v>3</v>
      </c>
      <c r="E359" s="1152"/>
      <c r="F359" s="877" t="s">
        <v>3195</v>
      </c>
      <c r="G359" s="879"/>
      <c r="H359" s="890"/>
      <c r="I359" s="890"/>
      <c r="J359" s="880"/>
      <c r="K359" s="897"/>
      <c r="L359" s="1174"/>
      <c r="M359" s="1155"/>
      <c r="N359" s="897"/>
      <c r="O359" s="898"/>
      <c r="P359" s="899"/>
      <c r="Q359" s="900"/>
      <c r="R359" s="899"/>
      <c r="S359" s="900"/>
      <c r="T359" s="899"/>
      <c r="U359" s="900"/>
      <c r="V359" s="901"/>
      <c r="W359" s="877"/>
      <c r="X359" s="889"/>
      <c r="Y359" s="1169"/>
      <c r="Z359" s="889"/>
      <c r="AA359" s="1170"/>
      <c r="AB359" s="889"/>
      <c r="AC359" s="891" t="s">
        <v>1414</v>
      </c>
      <c r="AD359" s="902"/>
      <c r="AE359" s="1175"/>
      <c r="AF359" s="877"/>
      <c r="AG359" s="1156"/>
      <c r="AH359" s="1169"/>
      <c r="AI359" s="879"/>
      <c r="AJ359" s="889"/>
      <c r="AK359" s="891"/>
      <c r="AL359" s="891"/>
      <c r="AN359" s="904">
        <v>6</v>
      </c>
      <c r="AO359" s="904" t="s">
        <v>207</v>
      </c>
    </row>
    <row r="360" spans="1:41" s="904" customFormat="1" ht="13.2" outlineLevel="1">
      <c r="A360" s="891" t="s">
        <v>2613</v>
      </c>
      <c r="B360" s="892"/>
      <c r="C360" s="889"/>
      <c r="D360" s="1152">
        <f t="shared" ref="D360:D372" si="15">D359+1</f>
        <v>4</v>
      </c>
      <c r="E360" s="1152"/>
      <c r="F360" s="877" t="s">
        <v>3195</v>
      </c>
      <c r="G360" s="879"/>
      <c r="H360" s="890"/>
      <c r="I360" s="890"/>
      <c r="J360" s="880"/>
      <c r="K360" s="897"/>
      <c r="L360" s="1174"/>
      <c r="M360" s="1155"/>
      <c r="N360" s="897"/>
      <c r="O360" s="898"/>
      <c r="P360" s="899"/>
      <c r="Q360" s="900"/>
      <c r="R360" s="899"/>
      <c r="S360" s="900"/>
      <c r="T360" s="899"/>
      <c r="U360" s="900"/>
      <c r="V360" s="901"/>
      <c r="W360" s="877"/>
      <c r="X360" s="889"/>
      <c r="Y360" s="1169"/>
      <c r="Z360" s="889"/>
      <c r="AA360" s="1170"/>
      <c r="AB360" s="889"/>
      <c r="AC360" s="891" t="s">
        <v>1414</v>
      </c>
      <c r="AD360" s="902"/>
      <c r="AE360" s="1175"/>
      <c r="AF360" s="877"/>
      <c r="AG360" s="879"/>
      <c r="AH360" s="1169"/>
      <c r="AI360" s="879"/>
      <c r="AJ360" s="889"/>
      <c r="AK360" s="891"/>
      <c r="AL360" s="891"/>
      <c r="AN360" s="904">
        <v>6</v>
      </c>
      <c r="AO360" s="904" t="s">
        <v>207</v>
      </c>
    </row>
    <row r="361" spans="1:41" s="904" customFormat="1" ht="13.2" outlineLevel="1">
      <c r="A361" s="891" t="s">
        <v>2613</v>
      </c>
      <c r="B361" s="892"/>
      <c r="C361" s="889"/>
      <c r="D361" s="1152">
        <f t="shared" si="15"/>
        <v>5</v>
      </c>
      <c r="E361" s="1152"/>
      <c r="F361" s="877" t="s">
        <v>3195</v>
      </c>
      <c r="G361" s="879"/>
      <c r="H361" s="890"/>
      <c r="I361" s="890"/>
      <c r="J361" s="880"/>
      <c r="K361" s="897"/>
      <c r="L361" s="1174"/>
      <c r="M361" s="1155"/>
      <c r="N361" s="897"/>
      <c r="O361" s="898"/>
      <c r="P361" s="899"/>
      <c r="Q361" s="900"/>
      <c r="R361" s="899"/>
      <c r="S361" s="900"/>
      <c r="T361" s="899"/>
      <c r="U361" s="900"/>
      <c r="V361" s="901"/>
      <c r="W361" s="877"/>
      <c r="X361" s="889"/>
      <c r="Y361" s="1169"/>
      <c r="Z361" s="889"/>
      <c r="AA361" s="1170"/>
      <c r="AB361" s="889"/>
      <c r="AC361" s="891" t="s">
        <v>1414</v>
      </c>
      <c r="AD361" s="902"/>
      <c r="AE361" s="1175"/>
      <c r="AF361" s="877"/>
      <c r="AG361" s="879"/>
      <c r="AH361" s="1169"/>
      <c r="AI361" s="879"/>
      <c r="AJ361" s="889"/>
      <c r="AK361" s="891"/>
      <c r="AL361" s="891"/>
      <c r="AN361" s="904">
        <v>6</v>
      </c>
      <c r="AO361" s="904" t="s">
        <v>207</v>
      </c>
    </row>
    <row r="362" spans="1:41" s="904" customFormat="1" ht="13.2" outlineLevel="1">
      <c r="A362" s="891" t="s">
        <v>2613</v>
      </c>
      <c r="B362" s="892"/>
      <c r="C362" s="889"/>
      <c r="D362" s="1152">
        <f t="shared" si="15"/>
        <v>6</v>
      </c>
      <c r="E362" s="1152"/>
      <c r="F362" s="877" t="s">
        <v>3195</v>
      </c>
      <c r="G362" s="879"/>
      <c r="H362" s="890"/>
      <c r="I362" s="890"/>
      <c r="J362" s="880"/>
      <c r="K362" s="897"/>
      <c r="L362" s="1174"/>
      <c r="M362" s="1155"/>
      <c r="N362" s="897"/>
      <c r="O362" s="898"/>
      <c r="P362" s="899"/>
      <c r="Q362" s="900"/>
      <c r="R362" s="899"/>
      <c r="S362" s="900"/>
      <c r="T362" s="899"/>
      <c r="U362" s="900"/>
      <c r="V362" s="901"/>
      <c r="W362" s="877"/>
      <c r="X362" s="889"/>
      <c r="Y362" s="1169"/>
      <c r="Z362" s="889"/>
      <c r="AA362" s="1170"/>
      <c r="AB362" s="889"/>
      <c r="AC362" s="891" t="s">
        <v>1414</v>
      </c>
      <c r="AD362" s="902"/>
      <c r="AE362" s="1175"/>
      <c r="AF362" s="877"/>
      <c r="AG362" s="879"/>
      <c r="AH362" s="1169"/>
      <c r="AI362" s="879"/>
      <c r="AJ362" s="889"/>
      <c r="AK362" s="891"/>
      <c r="AL362" s="891"/>
      <c r="AN362" s="904">
        <v>6</v>
      </c>
      <c r="AO362" s="904" t="s">
        <v>207</v>
      </c>
    </row>
    <row r="363" spans="1:41" s="904" customFormat="1" ht="13.2" outlineLevel="1">
      <c r="A363" s="891" t="s">
        <v>2613</v>
      </c>
      <c r="B363" s="892"/>
      <c r="C363" s="889"/>
      <c r="D363" s="1152">
        <f t="shared" si="15"/>
        <v>7</v>
      </c>
      <c r="E363" s="1152"/>
      <c r="F363" s="877" t="s">
        <v>3195</v>
      </c>
      <c r="G363" s="879"/>
      <c r="H363" s="890"/>
      <c r="I363" s="890"/>
      <c r="J363" s="880"/>
      <c r="K363" s="897"/>
      <c r="L363" s="1174"/>
      <c r="M363" s="1155"/>
      <c r="N363" s="897"/>
      <c r="O363" s="898"/>
      <c r="P363" s="899"/>
      <c r="Q363" s="900"/>
      <c r="R363" s="899"/>
      <c r="S363" s="900"/>
      <c r="T363" s="899"/>
      <c r="U363" s="900"/>
      <c r="V363" s="901"/>
      <c r="W363" s="877"/>
      <c r="X363" s="889"/>
      <c r="Y363" s="1169"/>
      <c r="Z363" s="889"/>
      <c r="AA363" s="1170"/>
      <c r="AB363" s="889"/>
      <c r="AC363" s="891" t="s">
        <v>1414</v>
      </c>
      <c r="AD363" s="902"/>
      <c r="AE363" s="1175"/>
      <c r="AF363" s="877"/>
      <c r="AG363" s="879"/>
      <c r="AH363" s="1169"/>
      <c r="AI363" s="879"/>
      <c r="AJ363" s="889"/>
      <c r="AK363" s="891"/>
      <c r="AL363" s="891"/>
      <c r="AN363" s="904">
        <v>6</v>
      </c>
      <c r="AO363" s="904" t="s">
        <v>207</v>
      </c>
    </row>
    <row r="364" spans="1:41" s="904" customFormat="1" ht="13.2" outlineLevel="1">
      <c r="A364" s="891" t="s">
        <v>2613</v>
      </c>
      <c r="B364" s="892"/>
      <c r="C364" s="889"/>
      <c r="D364" s="1152">
        <f t="shared" si="15"/>
        <v>8</v>
      </c>
      <c r="E364" s="1152"/>
      <c r="F364" s="877" t="s">
        <v>3195</v>
      </c>
      <c r="G364" s="879"/>
      <c r="H364" s="890"/>
      <c r="I364" s="890"/>
      <c r="J364" s="880"/>
      <c r="K364" s="897"/>
      <c r="L364" s="1174"/>
      <c r="M364" s="1155"/>
      <c r="N364" s="897"/>
      <c r="O364" s="898"/>
      <c r="P364" s="899"/>
      <c r="Q364" s="900"/>
      <c r="R364" s="899"/>
      <c r="S364" s="900"/>
      <c r="T364" s="899"/>
      <c r="U364" s="900"/>
      <c r="V364" s="901"/>
      <c r="W364" s="877"/>
      <c r="X364" s="889"/>
      <c r="Y364" s="1169"/>
      <c r="Z364" s="889"/>
      <c r="AA364" s="1170"/>
      <c r="AB364" s="889"/>
      <c r="AC364" s="891" t="s">
        <v>1414</v>
      </c>
      <c r="AD364" s="902"/>
      <c r="AE364" s="1175"/>
      <c r="AF364" s="877"/>
      <c r="AG364" s="879"/>
      <c r="AH364" s="1169"/>
      <c r="AI364" s="879"/>
      <c r="AJ364" s="889"/>
      <c r="AK364" s="891"/>
      <c r="AL364" s="891"/>
      <c r="AN364" s="904">
        <v>6</v>
      </c>
      <c r="AO364" s="904" t="s">
        <v>207</v>
      </c>
    </row>
    <row r="365" spans="1:41" s="904" customFormat="1" ht="13.2" outlineLevel="1">
      <c r="A365" s="891" t="s">
        <v>2613</v>
      </c>
      <c r="B365" s="892"/>
      <c r="C365" s="889"/>
      <c r="D365" s="1152">
        <f t="shared" si="15"/>
        <v>9</v>
      </c>
      <c r="E365" s="1152"/>
      <c r="F365" s="877" t="s">
        <v>3195</v>
      </c>
      <c r="G365" s="879"/>
      <c r="H365" s="890"/>
      <c r="I365" s="890"/>
      <c r="J365" s="880"/>
      <c r="K365" s="897"/>
      <c r="L365" s="1174"/>
      <c r="M365" s="1155"/>
      <c r="N365" s="897"/>
      <c r="O365" s="898"/>
      <c r="P365" s="899"/>
      <c r="Q365" s="900"/>
      <c r="R365" s="899"/>
      <c r="S365" s="900"/>
      <c r="T365" s="899"/>
      <c r="U365" s="900"/>
      <c r="V365" s="901"/>
      <c r="W365" s="877"/>
      <c r="X365" s="889"/>
      <c r="Y365" s="1169"/>
      <c r="Z365" s="889"/>
      <c r="AA365" s="1170"/>
      <c r="AB365" s="889"/>
      <c r="AC365" s="891" t="s">
        <v>1414</v>
      </c>
      <c r="AD365" s="902"/>
      <c r="AE365" s="1175"/>
      <c r="AF365" s="877"/>
      <c r="AG365" s="879"/>
      <c r="AH365" s="1169"/>
      <c r="AI365" s="879"/>
      <c r="AJ365" s="889"/>
      <c r="AK365" s="891"/>
      <c r="AL365" s="891"/>
      <c r="AN365" s="904">
        <v>6</v>
      </c>
      <c r="AO365" s="904" t="s">
        <v>207</v>
      </c>
    </row>
    <row r="366" spans="1:41" s="904" customFormat="1" ht="13.2" outlineLevel="1">
      <c r="A366" s="891" t="s">
        <v>2613</v>
      </c>
      <c r="B366" s="892"/>
      <c r="C366" s="889"/>
      <c r="D366" s="1152">
        <f t="shared" si="15"/>
        <v>10</v>
      </c>
      <c r="E366" s="1152"/>
      <c r="F366" s="877" t="s">
        <v>3195</v>
      </c>
      <c r="G366" s="879"/>
      <c r="H366" s="890"/>
      <c r="I366" s="890"/>
      <c r="J366" s="880"/>
      <c r="K366" s="897"/>
      <c r="L366" s="1174"/>
      <c r="M366" s="1155"/>
      <c r="N366" s="897"/>
      <c r="O366" s="898"/>
      <c r="P366" s="899"/>
      <c r="Q366" s="900"/>
      <c r="R366" s="899"/>
      <c r="S366" s="900"/>
      <c r="T366" s="899"/>
      <c r="U366" s="900"/>
      <c r="V366" s="901"/>
      <c r="W366" s="877"/>
      <c r="X366" s="889"/>
      <c r="Y366" s="1169"/>
      <c r="Z366" s="889"/>
      <c r="AA366" s="1170"/>
      <c r="AB366" s="889"/>
      <c r="AC366" s="891" t="s">
        <v>1414</v>
      </c>
      <c r="AD366" s="902"/>
      <c r="AE366" s="1175"/>
      <c r="AF366" s="877"/>
      <c r="AG366" s="879"/>
      <c r="AH366" s="1169"/>
      <c r="AI366" s="879"/>
      <c r="AJ366" s="889"/>
      <c r="AK366" s="891"/>
      <c r="AL366" s="891"/>
      <c r="AN366" s="904">
        <v>6</v>
      </c>
      <c r="AO366" s="904" t="s">
        <v>207</v>
      </c>
    </row>
    <row r="367" spans="1:41" s="904" customFormat="1" ht="13.2" outlineLevel="1">
      <c r="A367" s="891" t="s">
        <v>2613</v>
      </c>
      <c r="B367" s="892"/>
      <c r="C367" s="889"/>
      <c r="D367" s="1152">
        <f t="shared" si="15"/>
        <v>11</v>
      </c>
      <c r="E367" s="1152"/>
      <c r="F367" s="877" t="s">
        <v>3195</v>
      </c>
      <c r="G367" s="879"/>
      <c r="H367" s="890"/>
      <c r="I367" s="890"/>
      <c r="J367" s="880"/>
      <c r="K367" s="897"/>
      <c r="L367" s="1174"/>
      <c r="M367" s="1155"/>
      <c r="N367" s="897"/>
      <c r="O367" s="898"/>
      <c r="P367" s="899"/>
      <c r="Q367" s="900"/>
      <c r="R367" s="899"/>
      <c r="S367" s="900"/>
      <c r="T367" s="899"/>
      <c r="U367" s="900"/>
      <c r="V367" s="901"/>
      <c r="W367" s="877"/>
      <c r="X367" s="889"/>
      <c r="Y367" s="1169"/>
      <c r="Z367" s="889"/>
      <c r="AA367" s="1170"/>
      <c r="AB367" s="889"/>
      <c r="AC367" s="891" t="s">
        <v>1414</v>
      </c>
      <c r="AD367" s="902"/>
      <c r="AE367" s="1175"/>
      <c r="AF367" s="877"/>
      <c r="AG367" s="879"/>
      <c r="AH367" s="1169"/>
      <c r="AI367" s="879"/>
      <c r="AJ367" s="889"/>
      <c r="AK367" s="891"/>
      <c r="AL367" s="891"/>
      <c r="AN367" s="904">
        <v>6</v>
      </c>
      <c r="AO367" s="904" t="s">
        <v>207</v>
      </c>
    </row>
    <row r="368" spans="1:41" s="904" customFormat="1" ht="13.2" outlineLevel="1">
      <c r="A368" s="891" t="s">
        <v>2613</v>
      </c>
      <c r="B368" s="892"/>
      <c r="C368" s="889"/>
      <c r="D368" s="1152">
        <f t="shared" si="15"/>
        <v>12</v>
      </c>
      <c r="E368" s="1152"/>
      <c r="F368" s="877" t="s">
        <v>3195</v>
      </c>
      <c r="G368" s="879"/>
      <c r="H368" s="890"/>
      <c r="I368" s="890"/>
      <c r="J368" s="880"/>
      <c r="K368" s="897"/>
      <c r="L368" s="1174"/>
      <c r="M368" s="1155"/>
      <c r="N368" s="897"/>
      <c r="O368" s="898"/>
      <c r="P368" s="899"/>
      <c r="Q368" s="900"/>
      <c r="R368" s="899"/>
      <c r="S368" s="900"/>
      <c r="T368" s="899"/>
      <c r="U368" s="900"/>
      <c r="V368" s="901"/>
      <c r="W368" s="877"/>
      <c r="X368" s="889"/>
      <c r="Y368" s="1169"/>
      <c r="Z368" s="889"/>
      <c r="AA368" s="1170"/>
      <c r="AB368" s="889"/>
      <c r="AC368" s="891" t="s">
        <v>1414</v>
      </c>
      <c r="AD368" s="902"/>
      <c r="AE368" s="1175"/>
      <c r="AF368" s="877"/>
      <c r="AG368" s="879"/>
      <c r="AH368" s="1169"/>
      <c r="AI368" s="879"/>
      <c r="AJ368" s="889"/>
      <c r="AK368" s="891"/>
      <c r="AL368" s="891"/>
      <c r="AN368" s="904">
        <v>6</v>
      </c>
      <c r="AO368" s="904" t="s">
        <v>207</v>
      </c>
    </row>
    <row r="369" spans="1:41" s="904" customFormat="1" ht="13.2" outlineLevel="1">
      <c r="A369" s="891" t="s">
        <v>2613</v>
      </c>
      <c r="B369" s="892"/>
      <c r="C369" s="889"/>
      <c r="D369" s="1152">
        <f t="shared" si="15"/>
        <v>13</v>
      </c>
      <c r="E369" s="1152"/>
      <c r="F369" s="877" t="s">
        <v>3195</v>
      </c>
      <c r="G369" s="879"/>
      <c r="H369" s="890"/>
      <c r="I369" s="890"/>
      <c r="J369" s="880"/>
      <c r="K369" s="897"/>
      <c r="L369" s="1174"/>
      <c r="M369" s="1155"/>
      <c r="N369" s="897"/>
      <c r="O369" s="898"/>
      <c r="P369" s="899"/>
      <c r="Q369" s="900"/>
      <c r="R369" s="899"/>
      <c r="S369" s="900"/>
      <c r="T369" s="899"/>
      <c r="U369" s="900"/>
      <c r="V369" s="901"/>
      <c r="W369" s="877"/>
      <c r="X369" s="889"/>
      <c r="Y369" s="1169"/>
      <c r="Z369" s="889"/>
      <c r="AA369" s="1170"/>
      <c r="AB369" s="889"/>
      <c r="AC369" s="891" t="s">
        <v>1414</v>
      </c>
      <c r="AD369" s="902"/>
      <c r="AE369" s="1175"/>
      <c r="AF369" s="877"/>
      <c r="AG369" s="879"/>
      <c r="AH369" s="1169"/>
      <c r="AI369" s="879"/>
      <c r="AJ369" s="889"/>
      <c r="AK369" s="891"/>
      <c r="AL369" s="891"/>
      <c r="AN369" s="904">
        <v>6</v>
      </c>
      <c r="AO369" s="904" t="s">
        <v>207</v>
      </c>
    </row>
    <row r="370" spans="1:41" s="904" customFormat="1" ht="13.2" outlineLevel="1">
      <c r="A370" s="891" t="s">
        <v>2613</v>
      </c>
      <c r="B370" s="892"/>
      <c r="C370" s="889"/>
      <c r="D370" s="1152">
        <f t="shared" si="15"/>
        <v>14</v>
      </c>
      <c r="E370" s="1152"/>
      <c r="F370" s="877" t="s">
        <v>3195</v>
      </c>
      <c r="G370" s="879"/>
      <c r="H370" s="890"/>
      <c r="I370" s="890"/>
      <c r="J370" s="880"/>
      <c r="K370" s="897"/>
      <c r="L370" s="1174"/>
      <c r="M370" s="1155"/>
      <c r="N370" s="897"/>
      <c r="O370" s="898"/>
      <c r="P370" s="899"/>
      <c r="Q370" s="900"/>
      <c r="R370" s="899"/>
      <c r="S370" s="900"/>
      <c r="T370" s="899"/>
      <c r="U370" s="900"/>
      <c r="V370" s="901"/>
      <c r="W370" s="877"/>
      <c r="X370" s="889"/>
      <c r="Y370" s="1169"/>
      <c r="Z370" s="889"/>
      <c r="AA370" s="1170"/>
      <c r="AB370" s="889"/>
      <c r="AC370" s="891" t="s">
        <v>1414</v>
      </c>
      <c r="AD370" s="902"/>
      <c r="AE370" s="1175"/>
      <c r="AF370" s="877"/>
      <c r="AG370" s="879"/>
      <c r="AH370" s="1169"/>
      <c r="AI370" s="879"/>
      <c r="AJ370" s="889"/>
      <c r="AK370" s="891"/>
      <c r="AL370" s="891"/>
      <c r="AN370" s="904">
        <v>6</v>
      </c>
      <c r="AO370" s="904" t="s">
        <v>207</v>
      </c>
    </row>
    <row r="371" spans="1:41" s="904" customFormat="1" ht="13.2" outlineLevel="1">
      <c r="A371" s="891" t="s">
        <v>2613</v>
      </c>
      <c r="B371" s="892"/>
      <c r="C371" s="889"/>
      <c r="D371" s="1152">
        <f t="shared" si="15"/>
        <v>15</v>
      </c>
      <c r="E371" s="1152"/>
      <c r="F371" s="877" t="s">
        <v>3195</v>
      </c>
      <c r="G371" s="879"/>
      <c r="H371" s="890"/>
      <c r="I371" s="890"/>
      <c r="J371" s="880"/>
      <c r="K371" s="897"/>
      <c r="L371" s="1174"/>
      <c r="M371" s="1155"/>
      <c r="N371" s="897"/>
      <c r="O371" s="898"/>
      <c r="P371" s="899"/>
      <c r="Q371" s="900"/>
      <c r="R371" s="899"/>
      <c r="S371" s="900"/>
      <c r="T371" s="899"/>
      <c r="U371" s="900"/>
      <c r="V371" s="901"/>
      <c r="W371" s="877"/>
      <c r="X371" s="889"/>
      <c r="Y371" s="1169"/>
      <c r="Z371" s="889"/>
      <c r="AA371" s="1170"/>
      <c r="AB371" s="889"/>
      <c r="AC371" s="891" t="s">
        <v>1414</v>
      </c>
      <c r="AD371" s="902"/>
      <c r="AE371" s="1175"/>
      <c r="AF371" s="877"/>
      <c r="AG371" s="879"/>
      <c r="AH371" s="1169"/>
      <c r="AI371" s="879"/>
      <c r="AJ371" s="889"/>
      <c r="AK371" s="891"/>
      <c r="AL371" s="891"/>
      <c r="AN371" s="904">
        <v>6</v>
      </c>
      <c r="AO371" s="904" t="s">
        <v>207</v>
      </c>
    </row>
    <row r="372" spans="1:41" s="904" customFormat="1" ht="13.2" outlineLevel="1">
      <c r="A372" s="891" t="s">
        <v>2613</v>
      </c>
      <c r="B372" s="892"/>
      <c r="C372" s="889"/>
      <c r="D372" s="1152">
        <f t="shared" si="15"/>
        <v>16</v>
      </c>
      <c r="E372" s="1152"/>
      <c r="F372" s="877" t="s">
        <v>3195</v>
      </c>
      <c r="G372" s="879"/>
      <c r="H372" s="890"/>
      <c r="I372" s="890"/>
      <c r="J372" s="880"/>
      <c r="K372" s="897"/>
      <c r="L372" s="1174"/>
      <c r="M372" s="1155"/>
      <c r="N372" s="897"/>
      <c r="O372" s="898"/>
      <c r="P372" s="899"/>
      <c r="Q372" s="900"/>
      <c r="R372" s="899"/>
      <c r="S372" s="900"/>
      <c r="T372" s="899"/>
      <c r="U372" s="900"/>
      <c r="V372" s="901"/>
      <c r="W372" s="877"/>
      <c r="X372" s="889"/>
      <c r="Y372" s="1169"/>
      <c r="Z372" s="889"/>
      <c r="AA372" s="1170"/>
      <c r="AB372" s="889"/>
      <c r="AC372" s="891" t="s">
        <v>1414</v>
      </c>
      <c r="AD372" s="902"/>
      <c r="AE372" s="1175"/>
      <c r="AF372" s="877"/>
      <c r="AG372" s="879"/>
      <c r="AH372" s="1169"/>
      <c r="AI372" s="879"/>
      <c r="AJ372" s="889"/>
      <c r="AK372" s="891"/>
      <c r="AL372" s="891"/>
      <c r="AN372" s="904">
        <v>6</v>
      </c>
      <c r="AO372" s="904" t="s">
        <v>207</v>
      </c>
    </row>
    <row r="373" spans="1:41" s="904" customFormat="1" ht="13.2">
      <c r="A373" s="1115"/>
      <c r="B373" s="1159"/>
      <c r="C373" s="1159"/>
      <c r="D373" s="1160"/>
      <c r="E373" s="1159"/>
      <c r="F373" s="1161"/>
      <c r="G373" s="1159"/>
      <c r="H373" s="1161"/>
      <c r="I373" s="1161"/>
      <c r="J373" s="1161"/>
      <c r="K373" s="1161"/>
      <c r="L373" s="1159"/>
      <c r="M373" s="1159"/>
      <c r="N373" s="1161"/>
      <c r="O373" s="1161"/>
      <c r="P373" s="1159"/>
      <c r="Q373" s="1161"/>
      <c r="R373" s="1159"/>
      <c r="S373" s="1161"/>
      <c r="T373" s="1159"/>
      <c r="U373" s="1159"/>
      <c r="V373" s="1159"/>
      <c r="Y373" s="1159"/>
      <c r="Z373" s="1159"/>
      <c r="AA373" s="1159"/>
      <c r="AB373" s="1159"/>
      <c r="AC373" s="1159"/>
      <c r="AF373" s="1161"/>
      <c r="AG373" s="1159"/>
      <c r="AH373" s="1159"/>
      <c r="AI373" s="1159"/>
      <c r="AJ373" s="1159"/>
    </row>
    <row r="374" spans="1:41" s="904" customFormat="1" ht="13.8" thickBot="1">
      <c r="D374" s="904" t="s">
        <v>5921</v>
      </c>
      <c r="L374" s="1082"/>
    </row>
    <row r="375" spans="1:41" s="904" customFormat="1" ht="13.8" outlineLevel="1" thickBot="1">
      <c r="A375" s="1163" t="s">
        <v>9</v>
      </c>
      <c r="B375" s="1122" t="s">
        <v>306</v>
      </c>
      <c r="C375" s="1123"/>
      <c r="D375" s="1122" t="s">
        <v>912</v>
      </c>
      <c r="E375" s="1122"/>
      <c r="F375" s="1130" t="s">
        <v>307</v>
      </c>
      <c r="G375" s="1126"/>
      <c r="H375" s="1126"/>
      <c r="I375" s="1126"/>
      <c r="J375" s="1162"/>
      <c r="K375" s="1123" t="s">
        <v>209</v>
      </c>
      <c r="L375" s="1122" t="s">
        <v>4915</v>
      </c>
      <c r="M375" s="1122"/>
      <c r="N375" s="1131" t="s">
        <v>209</v>
      </c>
      <c r="O375" s="1132" t="s">
        <v>309</v>
      </c>
      <c r="P375" s="1122"/>
      <c r="Q375" s="1122"/>
      <c r="R375" s="1122"/>
      <c r="S375" s="1122"/>
      <c r="T375" s="1122"/>
      <c r="U375" s="1122"/>
      <c r="V375" s="1123"/>
      <c r="W375" s="1130" t="s">
        <v>1164</v>
      </c>
      <c r="X375" s="1127"/>
      <c r="Y375" s="1122" t="s">
        <v>357</v>
      </c>
      <c r="Z375" s="1122" t="s">
        <v>357</v>
      </c>
      <c r="AA375" s="1123"/>
      <c r="AB375" s="1123" t="s">
        <v>3585</v>
      </c>
      <c r="AC375" s="1131" t="s">
        <v>377</v>
      </c>
      <c r="AD375" s="1122" t="s">
        <v>4917</v>
      </c>
      <c r="AE375" s="1123"/>
      <c r="AF375" s="1130" t="s">
        <v>308</v>
      </c>
      <c r="AG375" s="1162" t="s">
        <v>357</v>
      </c>
      <c r="AH375" s="1132" t="s">
        <v>4734</v>
      </c>
      <c r="AI375" s="1132"/>
      <c r="AJ375" s="1132"/>
      <c r="AK375" s="1133" t="s">
        <v>3213</v>
      </c>
      <c r="AL375" s="1131"/>
    </row>
    <row r="376" spans="1:41" s="1173" customFormat="1" ht="195.6" outlineLevel="1">
      <c r="A376" s="1136" t="s">
        <v>776</v>
      </c>
      <c r="B376" s="1135" t="s">
        <v>305</v>
      </c>
      <c r="C376" s="1136" t="s">
        <v>3054</v>
      </c>
      <c r="D376" s="1135" t="s">
        <v>3949</v>
      </c>
      <c r="E376" s="1184" t="s">
        <v>5280</v>
      </c>
      <c r="F376" s="1138" t="s">
        <v>3055</v>
      </c>
      <c r="G376" s="1139" t="s">
        <v>2112</v>
      </c>
      <c r="H376" s="1140" t="s">
        <v>1468</v>
      </c>
      <c r="I376" s="1140" t="s">
        <v>1467</v>
      </c>
      <c r="J376" s="1142" t="s">
        <v>2842</v>
      </c>
      <c r="K376" s="1167" t="s">
        <v>1415</v>
      </c>
      <c r="L376" s="1143" t="s">
        <v>4914</v>
      </c>
      <c r="M376" s="1142" t="s">
        <v>2771</v>
      </c>
      <c r="N376" s="1144" t="s">
        <v>4231</v>
      </c>
      <c r="O376" s="1138" t="s">
        <v>83</v>
      </c>
      <c r="P376" s="1140" t="s">
        <v>3057</v>
      </c>
      <c r="Q376" s="1140" t="s">
        <v>1606</v>
      </c>
      <c r="R376" s="1140" t="s">
        <v>1607</v>
      </c>
      <c r="S376" s="1140" t="s">
        <v>4619</v>
      </c>
      <c r="T376" s="1140" t="s">
        <v>4620</v>
      </c>
      <c r="U376" s="1140" t="s">
        <v>4621</v>
      </c>
      <c r="V376" s="1142" t="s">
        <v>4622</v>
      </c>
      <c r="W376" s="1146" t="s">
        <v>4012</v>
      </c>
      <c r="X376" s="1147" t="s">
        <v>5442</v>
      </c>
      <c r="Y376" s="1165"/>
      <c r="Z376" s="1149"/>
      <c r="AA376" s="1166"/>
      <c r="AB376" s="1172" t="s">
        <v>2582</v>
      </c>
      <c r="AC376" s="1172" t="s">
        <v>3056</v>
      </c>
      <c r="AD376" s="1148" t="s">
        <v>4916</v>
      </c>
      <c r="AE376" s="1136" t="s">
        <v>2585</v>
      </c>
      <c r="AF376" s="1138" t="s">
        <v>2583</v>
      </c>
      <c r="AG376" s="1142"/>
      <c r="AH376" s="1138" t="s">
        <v>4431</v>
      </c>
      <c r="AI376" s="1149" t="s">
        <v>4429</v>
      </c>
      <c r="AJ376" s="1142" t="s">
        <v>4430</v>
      </c>
      <c r="AK376" s="1150" t="s">
        <v>995</v>
      </c>
      <c r="AL376" s="1151" t="s">
        <v>4994</v>
      </c>
    </row>
    <row r="377" spans="1:41" s="904" customFormat="1" ht="13.2" outlineLevel="1">
      <c r="A377" s="891" t="s">
        <v>2613</v>
      </c>
      <c r="B377" s="892"/>
      <c r="C377" s="889"/>
      <c r="D377" s="1152">
        <v>1</v>
      </c>
      <c r="E377" s="1152"/>
      <c r="F377" s="877" t="s">
        <v>3195</v>
      </c>
      <c r="G377" s="879"/>
      <c r="H377" s="890"/>
      <c r="I377" s="890"/>
      <c r="J377" s="880"/>
      <c r="K377" s="897"/>
      <c r="L377" s="892"/>
      <c r="M377" s="889"/>
      <c r="N377" s="897"/>
      <c r="O377" s="1154"/>
      <c r="P377" s="899"/>
      <c r="Q377" s="900"/>
      <c r="R377" s="899"/>
      <c r="S377" s="900"/>
      <c r="T377" s="899"/>
      <c r="U377" s="900"/>
      <c r="V377" s="901"/>
      <c r="W377" s="895"/>
      <c r="X377" s="889"/>
      <c r="Y377" s="1169"/>
      <c r="Z377" s="903"/>
      <c r="AA377" s="1170"/>
      <c r="AB377" s="889"/>
      <c r="AC377" s="891" t="s">
        <v>1414</v>
      </c>
      <c r="AD377" s="902"/>
      <c r="AE377" s="1175"/>
      <c r="AF377" s="877"/>
      <c r="AG377" s="889"/>
      <c r="AH377" s="1169"/>
      <c r="AI377" s="879"/>
      <c r="AJ377" s="889"/>
      <c r="AK377" s="891"/>
      <c r="AL377" s="891"/>
      <c r="AN377" s="904">
        <v>39</v>
      </c>
      <c r="AO377" s="904" t="s">
        <v>3421</v>
      </c>
    </row>
    <row r="378" spans="1:41" s="904" customFormat="1" ht="13.2" outlineLevel="1">
      <c r="A378" s="891" t="s">
        <v>2613</v>
      </c>
      <c r="B378" s="892"/>
      <c r="C378" s="889"/>
      <c r="D378" s="1152">
        <f t="shared" ref="D378:D392" si="16">D377+1</f>
        <v>2</v>
      </c>
      <c r="E378" s="1152"/>
      <c r="F378" s="877" t="s">
        <v>3195</v>
      </c>
      <c r="G378" s="879"/>
      <c r="H378" s="890"/>
      <c r="I378" s="890"/>
      <c r="J378" s="880"/>
      <c r="K378" s="897"/>
      <c r="L378" s="892"/>
      <c r="M378" s="889"/>
      <c r="N378" s="897"/>
      <c r="O378" s="1154"/>
      <c r="P378" s="899"/>
      <c r="Q378" s="900"/>
      <c r="R378" s="899"/>
      <c r="S378" s="900"/>
      <c r="T378" s="899"/>
      <c r="U378" s="900"/>
      <c r="V378" s="901"/>
      <c r="W378" s="895"/>
      <c r="X378" s="889"/>
      <c r="Y378" s="1169"/>
      <c r="Z378" s="903"/>
      <c r="AA378" s="1170"/>
      <c r="AB378" s="889"/>
      <c r="AC378" s="891" t="s">
        <v>1414</v>
      </c>
      <c r="AD378" s="902"/>
      <c r="AE378" s="1175"/>
      <c r="AF378" s="877"/>
      <c r="AG378" s="889"/>
      <c r="AH378" s="1169"/>
      <c r="AI378" s="879"/>
      <c r="AJ378" s="889"/>
      <c r="AK378" s="891"/>
      <c r="AL378" s="891"/>
      <c r="AN378" s="904">
        <v>39</v>
      </c>
      <c r="AO378" s="904" t="s">
        <v>3421</v>
      </c>
    </row>
    <row r="379" spans="1:41" s="904" customFormat="1" ht="13.2" outlineLevel="1">
      <c r="A379" s="891" t="s">
        <v>2613</v>
      </c>
      <c r="B379" s="892"/>
      <c r="C379" s="889"/>
      <c r="D379" s="1152">
        <f t="shared" si="16"/>
        <v>3</v>
      </c>
      <c r="E379" s="1152"/>
      <c r="F379" s="877" t="s">
        <v>3195</v>
      </c>
      <c r="G379" s="879"/>
      <c r="H379" s="890"/>
      <c r="I379" s="890"/>
      <c r="J379" s="880"/>
      <c r="K379" s="897"/>
      <c r="L379" s="892"/>
      <c r="M379" s="889"/>
      <c r="N379" s="897"/>
      <c r="O379" s="1154"/>
      <c r="P379" s="899"/>
      <c r="Q379" s="900"/>
      <c r="R379" s="899"/>
      <c r="S379" s="900"/>
      <c r="T379" s="899"/>
      <c r="U379" s="900"/>
      <c r="V379" s="901"/>
      <c r="W379" s="895"/>
      <c r="X379" s="889"/>
      <c r="Y379" s="1169"/>
      <c r="Z379" s="903"/>
      <c r="AA379" s="1170"/>
      <c r="AB379" s="889"/>
      <c r="AC379" s="891" t="s">
        <v>1414</v>
      </c>
      <c r="AD379" s="902"/>
      <c r="AE379" s="1175"/>
      <c r="AF379" s="877"/>
      <c r="AG379" s="889"/>
      <c r="AH379" s="1169"/>
      <c r="AI379" s="879"/>
      <c r="AJ379" s="889"/>
      <c r="AK379" s="891"/>
      <c r="AL379" s="891"/>
      <c r="AN379" s="904">
        <v>39</v>
      </c>
      <c r="AO379" s="904" t="s">
        <v>3421</v>
      </c>
    </row>
    <row r="380" spans="1:41" s="904" customFormat="1" ht="13.2" outlineLevel="1">
      <c r="A380" s="891" t="s">
        <v>2613</v>
      </c>
      <c r="B380" s="892"/>
      <c r="C380" s="889"/>
      <c r="D380" s="1152">
        <f t="shared" si="16"/>
        <v>4</v>
      </c>
      <c r="E380" s="1152"/>
      <c r="F380" s="877" t="s">
        <v>3195</v>
      </c>
      <c r="G380" s="879"/>
      <c r="H380" s="890"/>
      <c r="I380" s="890"/>
      <c r="J380" s="880"/>
      <c r="K380" s="897"/>
      <c r="L380" s="892"/>
      <c r="M380" s="889"/>
      <c r="N380" s="897"/>
      <c r="O380" s="898"/>
      <c r="P380" s="899"/>
      <c r="Q380" s="900"/>
      <c r="R380" s="899"/>
      <c r="S380" s="900"/>
      <c r="T380" s="899"/>
      <c r="U380" s="900"/>
      <c r="V380" s="901"/>
      <c r="W380" s="877"/>
      <c r="X380" s="889"/>
      <c r="Y380" s="1169"/>
      <c r="Z380" s="903"/>
      <c r="AA380" s="1170"/>
      <c r="AB380" s="889"/>
      <c r="AC380" s="891" t="s">
        <v>1414</v>
      </c>
      <c r="AD380" s="902"/>
      <c r="AE380" s="1175"/>
      <c r="AF380" s="877"/>
      <c r="AG380" s="889"/>
      <c r="AH380" s="1169"/>
      <c r="AI380" s="879"/>
      <c r="AJ380" s="889"/>
      <c r="AK380" s="891"/>
      <c r="AL380" s="891"/>
      <c r="AN380" s="904">
        <v>39</v>
      </c>
      <c r="AO380" s="904" t="s">
        <v>3421</v>
      </c>
    </row>
    <row r="381" spans="1:41" s="904" customFormat="1" ht="13.2" outlineLevel="1">
      <c r="A381" s="891" t="s">
        <v>2613</v>
      </c>
      <c r="B381" s="892"/>
      <c r="C381" s="889"/>
      <c r="D381" s="1152">
        <f t="shared" si="16"/>
        <v>5</v>
      </c>
      <c r="E381" s="1152"/>
      <c r="F381" s="877" t="s">
        <v>3195</v>
      </c>
      <c r="G381" s="879"/>
      <c r="H381" s="890"/>
      <c r="I381" s="890"/>
      <c r="J381" s="880"/>
      <c r="K381" s="897"/>
      <c r="L381" s="892"/>
      <c r="M381" s="889"/>
      <c r="N381" s="897"/>
      <c r="O381" s="898"/>
      <c r="P381" s="899"/>
      <c r="Q381" s="900"/>
      <c r="R381" s="899"/>
      <c r="S381" s="900"/>
      <c r="T381" s="899"/>
      <c r="U381" s="900"/>
      <c r="V381" s="901"/>
      <c r="W381" s="877"/>
      <c r="X381" s="889"/>
      <c r="Y381" s="1169"/>
      <c r="Z381" s="903"/>
      <c r="AA381" s="1170"/>
      <c r="AB381" s="889"/>
      <c r="AC381" s="891" t="s">
        <v>1414</v>
      </c>
      <c r="AD381" s="902"/>
      <c r="AE381" s="1175"/>
      <c r="AF381" s="877"/>
      <c r="AG381" s="889"/>
      <c r="AH381" s="1169"/>
      <c r="AI381" s="879"/>
      <c r="AJ381" s="889"/>
      <c r="AK381" s="891"/>
      <c r="AL381" s="891"/>
      <c r="AN381" s="904">
        <v>39</v>
      </c>
      <c r="AO381" s="904" t="s">
        <v>3421</v>
      </c>
    </row>
    <row r="382" spans="1:41" s="904" customFormat="1" ht="13.2" outlineLevel="1">
      <c r="A382" s="891" t="s">
        <v>2613</v>
      </c>
      <c r="B382" s="892"/>
      <c r="C382" s="889"/>
      <c r="D382" s="1152">
        <f t="shared" si="16"/>
        <v>6</v>
      </c>
      <c r="E382" s="1152"/>
      <c r="F382" s="877" t="s">
        <v>3195</v>
      </c>
      <c r="G382" s="879"/>
      <c r="H382" s="890"/>
      <c r="I382" s="890"/>
      <c r="J382" s="880"/>
      <c r="K382" s="897"/>
      <c r="L382" s="892"/>
      <c r="M382" s="889"/>
      <c r="N382" s="897"/>
      <c r="O382" s="898"/>
      <c r="P382" s="899"/>
      <c r="Q382" s="900"/>
      <c r="R382" s="899"/>
      <c r="S382" s="900"/>
      <c r="T382" s="899"/>
      <c r="U382" s="900"/>
      <c r="V382" s="901"/>
      <c r="W382" s="877"/>
      <c r="X382" s="889"/>
      <c r="Y382" s="1169"/>
      <c r="Z382" s="903"/>
      <c r="AA382" s="1170"/>
      <c r="AB382" s="889"/>
      <c r="AC382" s="891" t="s">
        <v>1414</v>
      </c>
      <c r="AD382" s="902"/>
      <c r="AE382" s="1175"/>
      <c r="AF382" s="877"/>
      <c r="AG382" s="889"/>
      <c r="AH382" s="1169"/>
      <c r="AI382" s="879"/>
      <c r="AJ382" s="889"/>
      <c r="AK382" s="891"/>
      <c r="AL382" s="891"/>
      <c r="AN382" s="904">
        <v>39</v>
      </c>
      <c r="AO382" s="904" t="s">
        <v>3421</v>
      </c>
    </row>
    <row r="383" spans="1:41" s="904" customFormat="1" ht="13.2" outlineLevel="1">
      <c r="A383" s="891" t="s">
        <v>2613</v>
      </c>
      <c r="B383" s="892"/>
      <c r="C383" s="889"/>
      <c r="D383" s="1152">
        <f t="shared" si="16"/>
        <v>7</v>
      </c>
      <c r="E383" s="1152"/>
      <c r="F383" s="877" t="s">
        <v>3195</v>
      </c>
      <c r="G383" s="879"/>
      <c r="H383" s="890"/>
      <c r="I383" s="890"/>
      <c r="J383" s="880"/>
      <c r="K383" s="897"/>
      <c r="L383" s="892"/>
      <c r="M383" s="889"/>
      <c r="N383" s="897"/>
      <c r="O383" s="898"/>
      <c r="P383" s="899"/>
      <c r="Q383" s="900"/>
      <c r="R383" s="899"/>
      <c r="S383" s="900"/>
      <c r="T383" s="899"/>
      <c r="U383" s="900"/>
      <c r="V383" s="901"/>
      <c r="W383" s="877"/>
      <c r="X383" s="889"/>
      <c r="Y383" s="1169"/>
      <c r="Z383" s="903"/>
      <c r="AA383" s="1170"/>
      <c r="AB383" s="889"/>
      <c r="AC383" s="891" t="s">
        <v>1414</v>
      </c>
      <c r="AD383" s="902"/>
      <c r="AE383" s="1175"/>
      <c r="AF383" s="877"/>
      <c r="AG383" s="889"/>
      <c r="AH383" s="1169"/>
      <c r="AI383" s="879"/>
      <c r="AJ383" s="889"/>
      <c r="AK383" s="891"/>
      <c r="AL383" s="891"/>
      <c r="AN383" s="904">
        <v>39</v>
      </c>
      <c r="AO383" s="904" t="s">
        <v>3421</v>
      </c>
    </row>
    <row r="384" spans="1:41" s="904" customFormat="1" ht="13.2" outlineLevel="1">
      <c r="A384" s="891" t="s">
        <v>2613</v>
      </c>
      <c r="B384" s="892"/>
      <c r="C384" s="889"/>
      <c r="D384" s="1152">
        <f t="shared" si="16"/>
        <v>8</v>
      </c>
      <c r="E384" s="1152"/>
      <c r="F384" s="877" t="s">
        <v>3195</v>
      </c>
      <c r="G384" s="879"/>
      <c r="H384" s="890"/>
      <c r="I384" s="890"/>
      <c r="J384" s="880"/>
      <c r="K384" s="897"/>
      <c r="L384" s="892"/>
      <c r="M384" s="889"/>
      <c r="N384" s="897"/>
      <c r="O384" s="898"/>
      <c r="P384" s="899"/>
      <c r="Q384" s="900"/>
      <c r="R384" s="899"/>
      <c r="S384" s="900"/>
      <c r="T384" s="899"/>
      <c r="U384" s="900"/>
      <c r="V384" s="901"/>
      <c r="W384" s="877"/>
      <c r="X384" s="889"/>
      <c r="Y384" s="1169"/>
      <c r="Z384" s="903"/>
      <c r="AA384" s="1170"/>
      <c r="AB384" s="889"/>
      <c r="AC384" s="891" t="s">
        <v>1414</v>
      </c>
      <c r="AD384" s="902"/>
      <c r="AE384" s="1175"/>
      <c r="AF384" s="877"/>
      <c r="AG384" s="889"/>
      <c r="AH384" s="1169"/>
      <c r="AI384" s="879"/>
      <c r="AJ384" s="889"/>
      <c r="AK384" s="891"/>
      <c r="AL384" s="891"/>
      <c r="AN384" s="904">
        <v>39</v>
      </c>
      <c r="AO384" s="904" t="s">
        <v>3421</v>
      </c>
    </row>
    <row r="385" spans="1:41" s="904" customFormat="1" ht="13.2" outlineLevel="1">
      <c r="A385" s="891" t="s">
        <v>2613</v>
      </c>
      <c r="B385" s="892"/>
      <c r="C385" s="889"/>
      <c r="D385" s="1152">
        <f t="shared" si="16"/>
        <v>9</v>
      </c>
      <c r="E385" s="1152"/>
      <c r="F385" s="877" t="s">
        <v>3195</v>
      </c>
      <c r="G385" s="879"/>
      <c r="H385" s="890"/>
      <c r="I385" s="890"/>
      <c r="J385" s="880"/>
      <c r="K385" s="897"/>
      <c r="L385" s="892"/>
      <c r="M385" s="889"/>
      <c r="N385" s="897"/>
      <c r="O385" s="898"/>
      <c r="P385" s="899"/>
      <c r="Q385" s="900"/>
      <c r="R385" s="899"/>
      <c r="S385" s="900"/>
      <c r="T385" s="899"/>
      <c r="U385" s="900"/>
      <c r="V385" s="901"/>
      <c r="W385" s="877"/>
      <c r="X385" s="889"/>
      <c r="Y385" s="1169"/>
      <c r="Z385" s="903"/>
      <c r="AA385" s="1170"/>
      <c r="AB385" s="889"/>
      <c r="AC385" s="891" t="s">
        <v>1414</v>
      </c>
      <c r="AD385" s="902"/>
      <c r="AE385" s="1175"/>
      <c r="AF385" s="877"/>
      <c r="AG385" s="889"/>
      <c r="AH385" s="1169"/>
      <c r="AI385" s="879"/>
      <c r="AJ385" s="889"/>
      <c r="AK385" s="891"/>
      <c r="AL385" s="891"/>
      <c r="AN385" s="904">
        <v>39</v>
      </c>
      <c r="AO385" s="904" t="s">
        <v>3421</v>
      </c>
    </row>
    <row r="386" spans="1:41" s="904" customFormat="1" ht="13.2" outlineLevel="1">
      <c r="A386" s="891" t="s">
        <v>2613</v>
      </c>
      <c r="B386" s="892"/>
      <c r="C386" s="889"/>
      <c r="D386" s="1152">
        <f t="shared" si="16"/>
        <v>10</v>
      </c>
      <c r="E386" s="1152"/>
      <c r="F386" s="877" t="s">
        <v>3195</v>
      </c>
      <c r="G386" s="879"/>
      <c r="H386" s="890"/>
      <c r="I386" s="890"/>
      <c r="J386" s="880"/>
      <c r="K386" s="897"/>
      <c r="L386" s="892"/>
      <c r="M386" s="889"/>
      <c r="N386" s="897"/>
      <c r="O386" s="898"/>
      <c r="P386" s="899"/>
      <c r="Q386" s="900"/>
      <c r="R386" s="899"/>
      <c r="S386" s="900"/>
      <c r="T386" s="899"/>
      <c r="U386" s="900"/>
      <c r="V386" s="901"/>
      <c r="W386" s="877"/>
      <c r="X386" s="889"/>
      <c r="Y386" s="1169"/>
      <c r="Z386" s="903"/>
      <c r="AA386" s="1170"/>
      <c r="AB386" s="889"/>
      <c r="AC386" s="891" t="s">
        <v>1414</v>
      </c>
      <c r="AD386" s="902"/>
      <c r="AE386" s="1175"/>
      <c r="AF386" s="877"/>
      <c r="AG386" s="889"/>
      <c r="AH386" s="1169"/>
      <c r="AI386" s="879"/>
      <c r="AJ386" s="889"/>
      <c r="AK386" s="891"/>
      <c r="AL386" s="891"/>
      <c r="AN386" s="904">
        <v>39</v>
      </c>
      <c r="AO386" s="904" t="s">
        <v>3421</v>
      </c>
    </row>
    <row r="387" spans="1:41" s="904" customFormat="1" ht="13.2" outlineLevel="1">
      <c r="A387" s="891" t="s">
        <v>2613</v>
      </c>
      <c r="B387" s="892"/>
      <c r="C387" s="889"/>
      <c r="D387" s="1152">
        <f t="shared" si="16"/>
        <v>11</v>
      </c>
      <c r="E387" s="1152"/>
      <c r="F387" s="877" t="s">
        <v>3195</v>
      </c>
      <c r="G387" s="879"/>
      <c r="H387" s="890"/>
      <c r="I387" s="890"/>
      <c r="J387" s="880"/>
      <c r="K387" s="897"/>
      <c r="L387" s="892"/>
      <c r="M387" s="889"/>
      <c r="N387" s="897"/>
      <c r="O387" s="898"/>
      <c r="P387" s="899"/>
      <c r="Q387" s="900"/>
      <c r="R387" s="899"/>
      <c r="S387" s="900"/>
      <c r="T387" s="899"/>
      <c r="U387" s="900"/>
      <c r="V387" s="901"/>
      <c r="W387" s="877"/>
      <c r="X387" s="889"/>
      <c r="Y387" s="1169"/>
      <c r="Z387" s="903"/>
      <c r="AA387" s="1170"/>
      <c r="AB387" s="889"/>
      <c r="AC387" s="891" t="s">
        <v>1414</v>
      </c>
      <c r="AD387" s="902"/>
      <c r="AE387" s="1175"/>
      <c r="AF387" s="877"/>
      <c r="AG387" s="889"/>
      <c r="AH387" s="1169"/>
      <c r="AI387" s="879"/>
      <c r="AJ387" s="889"/>
      <c r="AK387" s="891"/>
      <c r="AL387" s="891"/>
      <c r="AN387" s="904">
        <v>39</v>
      </c>
      <c r="AO387" s="904" t="s">
        <v>3421</v>
      </c>
    </row>
    <row r="388" spans="1:41" s="904" customFormat="1" ht="13.2" outlineLevel="1">
      <c r="A388" s="891" t="s">
        <v>2613</v>
      </c>
      <c r="B388" s="892"/>
      <c r="C388" s="889"/>
      <c r="D388" s="1152">
        <f t="shared" si="16"/>
        <v>12</v>
      </c>
      <c r="E388" s="1152"/>
      <c r="F388" s="877" t="s">
        <v>3195</v>
      </c>
      <c r="G388" s="879"/>
      <c r="H388" s="890"/>
      <c r="I388" s="890"/>
      <c r="J388" s="880"/>
      <c r="K388" s="897"/>
      <c r="L388" s="892"/>
      <c r="M388" s="889"/>
      <c r="N388" s="897"/>
      <c r="O388" s="898"/>
      <c r="P388" s="899"/>
      <c r="Q388" s="900"/>
      <c r="R388" s="899"/>
      <c r="S388" s="900"/>
      <c r="T388" s="899"/>
      <c r="U388" s="900"/>
      <c r="V388" s="901"/>
      <c r="W388" s="877"/>
      <c r="X388" s="889"/>
      <c r="Y388" s="1169"/>
      <c r="Z388" s="903"/>
      <c r="AA388" s="1170"/>
      <c r="AB388" s="889"/>
      <c r="AC388" s="891" t="s">
        <v>1414</v>
      </c>
      <c r="AD388" s="902"/>
      <c r="AE388" s="1175"/>
      <c r="AF388" s="877"/>
      <c r="AG388" s="889"/>
      <c r="AH388" s="1169"/>
      <c r="AI388" s="879"/>
      <c r="AJ388" s="889"/>
      <c r="AK388" s="891"/>
      <c r="AL388" s="891"/>
      <c r="AN388" s="904">
        <v>39</v>
      </c>
      <c r="AO388" s="904" t="s">
        <v>3421</v>
      </c>
    </row>
    <row r="389" spans="1:41" s="904" customFormat="1" ht="13.2" outlineLevel="1">
      <c r="A389" s="891" t="s">
        <v>2613</v>
      </c>
      <c r="B389" s="892"/>
      <c r="C389" s="889"/>
      <c r="D389" s="1152">
        <f t="shared" si="16"/>
        <v>13</v>
      </c>
      <c r="E389" s="1152"/>
      <c r="F389" s="877" t="s">
        <v>3195</v>
      </c>
      <c r="G389" s="879"/>
      <c r="H389" s="890"/>
      <c r="I389" s="890"/>
      <c r="J389" s="880"/>
      <c r="K389" s="897"/>
      <c r="L389" s="892"/>
      <c r="M389" s="889"/>
      <c r="N389" s="897"/>
      <c r="O389" s="898"/>
      <c r="P389" s="899"/>
      <c r="Q389" s="900"/>
      <c r="R389" s="899"/>
      <c r="S389" s="900"/>
      <c r="T389" s="899"/>
      <c r="U389" s="900"/>
      <c r="V389" s="901"/>
      <c r="W389" s="877"/>
      <c r="X389" s="889"/>
      <c r="Y389" s="1169"/>
      <c r="Z389" s="903"/>
      <c r="AA389" s="1170"/>
      <c r="AB389" s="889"/>
      <c r="AC389" s="891" t="s">
        <v>1414</v>
      </c>
      <c r="AD389" s="902"/>
      <c r="AE389" s="1175"/>
      <c r="AF389" s="877"/>
      <c r="AG389" s="889"/>
      <c r="AH389" s="1169"/>
      <c r="AI389" s="879"/>
      <c r="AJ389" s="889"/>
      <c r="AK389" s="891"/>
      <c r="AL389" s="891"/>
      <c r="AN389" s="904">
        <v>39</v>
      </c>
      <c r="AO389" s="904" t="s">
        <v>3421</v>
      </c>
    </row>
    <row r="390" spans="1:41" s="904" customFormat="1" ht="13.2" outlineLevel="1">
      <c r="A390" s="891" t="s">
        <v>2613</v>
      </c>
      <c r="B390" s="892"/>
      <c r="C390" s="889"/>
      <c r="D390" s="1152">
        <f t="shared" si="16"/>
        <v>14</v>
      </c>
      <c r="E390" s="1152"/>
      <c r="F390" s="877" t="s">
        <v>3195</v>
      </c>
      <c r="G390" s="879"/>
      <c r="H390" s="890"/>
      <c r="I390" s="890"/>
      <c r="J390" s="880"/>
      <c r="K390" s="897"/>
      <c r="L390" s="892"/>
      <c r="M390" s="889"/>
      <c r="N390" s="897"/>
      <c r="O390" s="898"/>
      <c r="P390" s="899"/>
      <c r="Q390" s="900"/>
      <c r="R390" s="899"/>
      <c r="S390" s="900"/>
      <c r="T390" s="899"/>
      <c r="U390" s="900"/>
      <c r="V390" s="901"/>
      <c r="W390" s="877"/>
      <c r="X390" s="889"/>
      <c r="Y390" s="1169"/>
      <c r="Z390" s="903"/>
      <c r="AA390" s="1170"/>
      <c r="AB390" s="889"/>
      <c r="AC390" s="891" t="s">
        <v>1414</v>
      </c>
      <c r="AD390" s="902"/>
      <c r="AE390" s="1175"/>
      <c r="AF390" s="877"/>
      <c r="AG390" s="889"/>
      <c r="AH390" s="1169"/>
      <c r="AI390" s="879"/>
      <c r="AJ390" s="889"/>
      <c r="AK390" s="891"/>
      <c r="AL390" s="891"/>
      <c r="AN390" s="904">
        <v>39</v>
      </c>
      <c r="AO390" s="904" t="s">
        <v>3421</v>
      </c>
    </row>
    <row r="391" spans="1:41" s="904" customFormat="1" ht="13.2" outlineLevel="1">
      <c r="A391" s="891" t="s">
        <v>2613</v>
      </c>
      <c r="B391" s="892"/>
      <c r="C391" s="889"/>
      <c r="D391" s="1152">
        <f t="shared" si="16"/>
        <v>15</v>
      </c>
      <c r="E391" s="1152"/>
      <c r="F391" s="877" t="s">
        <v>3195</v>
      </c>
      <c r="G391" s="879"/>
      <c r="H391" s="890"/>
      <c r="I391" s="890"/>
      <c r="J391" s="880"/>
      <c r="K391" s="897"/>
      <c r="L391" s="892"/>
      <c r="M391" s="889"/>
      <c r="N391" s="897"/>
      <c r="O391" s="898"/>
      <c r="P391" s="899"/>
      <c r="Q391" s="900"/>
      <c r="R391" s="899"/>
      <c r="S391" s="900"/>
      <c r="T391" s="899"/>
      <c r="U391" s="900"/>
      <c r="V391" s="901"/>
      <c r="W391" s="877"/>
      <c r="X391" s="889"/>
      <c r="Y391" s="1169"/>
      <c r="Z391" s="903"/>
      <c r="AA391" s="1170"/>
      <c r="AB391" s="889"/>
      <c r="AC391" s="891" t="s">
        <v>1414</v>
      </c>
      <c r="AD391" s="902"/>
      <c r="AE391" s="1175"/>
      <c r="AF391" s="877"/>
      <c r="AG391" s="889"/>
      <c r="AH391" s="1169"/>
      <c r="AI391" s="879"/>
      <c r="AJ391" s="889"/>
      <c r="AK391" s="891"/>
      <c r="AL391" s="891"/>
      <c r="AN391" s="904">
        <v>39</v>
      </c>
      <c r="AO391" s="904" t="s">
        <v>3421</v>
      </c>
    </row>
    <row r="392" spans="1:41" s="904" customFormat="1" ht="13.2" outlineLevel="1">
      <c r="A392" s="891" t="s">
        <v>2613</v>
      </c>
      <c r="B392" s="892"/>
      <c r="C392" s="889"/>
      <c r="D392" s="1152">
        <f t="shared" si="16"/>
        <v>16</v>
      </c>
      <c r="E392" s="1152"/>
      <c r="F392" s="877" t="s">
        <v>3195</v>
      </c>
      <c r="G392" s="879"/>
      <c r="H392" s="890"/>
      <c r="I392" s="890"/>
      <c r="J392" s="880"/>
      <c r="K392" s="897"/>
      <c r="L392" s="902"/>
      <c r="M392" s="889"/>
      <c r="N392" s="897"/>
      <c r="O392" s="898"/>
      <c r="P392" s="899"/>
      <c r="Q392" s="900"/>
      <c r="R392" s="899"/>
      <c r="S392" s="900"/>
      <c r="T392" s="899"/>
      <c r="U392" s="900"/>
      <c r="V392" s="901"/>
      <c r="W392" s="877"/>
      <c r="X392" s="889"/>
      <c r="Y392" s="1169"/>
      <c r="Z392" s="903"/>
      <c r="AA392" s="1170"/>
      <c r="AB392" s="889"/>
      <c r="AC392" s="891" t="s">
        <v>1414</v>
      </c>
      <c r="AD392" s="902"/>
      <c r="AE392" s="1175"/>
      <c r="AF392" s="877"/>
      <c r="AG392" s="889"/>
      <c r="AH392" s="1169"/>
      <c r="AI392" s="879"/>
      <c r="AJ392" s="889"/>
      <c r="AK392" s="891"/>
      <c r="AL392" s="891"/>
      <c r="AN392" s="904">
        <v>39</v>
      </c>
      <c r="AO392" s="904" t="s">
        <v>3421</v>
      </c>
    </row>
    <row r="393" spans="1:41" s="904" customFormat="1" ht="13.2">
      <c r="A393" s="1115"/>
      <c r="B393" s="1159"/>
      <c r="C393" s="1159"/>
      <c r="D393" s="1160"/>
      <c r="E393" s="1159"/>
      <c r="F393" s="1161"/>
      <c r="G393" s="1159"/>
      <c r="H393" s="1161"/>
      <c r="I393" s="1161"/>
      <c r="J393" s="1161"/>
      <c r="K393" s="1161"/>
      <c r="L393" s="1159"/>
      <c r="M393" s="1159"/>
      <c r="N393" s="1161"/>
      <c r="O393" s="1161"/>
      <c r="P393" s="1159"/>
      <c r="Q393" s="1161"/>
      <c r="R393" s="1159"/>
      <c r="S393" s="1161"/>
      <c r="T393" s="1159"/>
      <c r="U393" s="1159"/>
      <c r="V393" s="1159"/>
      <c r="W393" s="1159"/>
      <c r="X393" s="1159"/>
      <c r="Y393" s="1159"/>
      <c r="Z393" s="1159"/>
      <c r="AA393" s="1159"/>
      <c r="AD393" s="1161"/>
      <c r="AE393" s="1159"/>
      <c r="AF393" s="1159"/>
      <c r="AG393" s="1159"/>
      <c r="AH393" s="1159"/>
      <c r="AI393" s="1159"/>
    </row>
    <row r="394" spans="1:41" s="904" customFormat="1" ht="13.8" thickBot="1">
      <c r="D394" s="904" t="s">
        <v>5922</v>
      </c>
      <c r="L394" s="1082"/>
    </row>
    <row r="395" spans="1:41" s="904" customFormat="1" ht="13.8" outlineLevel="1" thickBot="1">
      <c r="A395" s="1163" t="s">
        <v>9</v>
      </c>
      <c r="B395" s="1122" t="s">
        <v>306</v>
      </c>
      <c r="C395" s="1123"/>
      <c r="D395" s="1122" t="s">
        <v>1208</v>
      </c>
      <c r="E395" s="1122"/>
      <c r="F395" s="1130" t="s">
        <v>307</v>
      </c>
      <c r="G395" s="1126"/>
      <c r="H395" s="1126"/>
      <c r="I395" s="1126"/>
      <c r="J395" s="1162"/>
      <c r="K395" s="1171" t="s">
        <v>209</v>
      </c>
      <c r="L395" s="1122" t="s">
        <v>2111</v>
      </c>
      <c r="M395" s="1122"/>
      <c r="N395" s="1131" t="s">
        <v>209</v>
      </c>
      <c r="O395" s="1132" t="s">
        <v>309</v>
      </c>
      <c r="P395" s="1122"/>
      <c r="Q395" s="1122"/>
      <c r="R395" s="1122"/>
      <c r="S395" s="1122"/>
      <c r="T395" s="1122"/>
      <c r="U395" s="1122"/>
      <c r="V395" s="1122"/>
      <c r="W395" s="1130" t="s">
        <v>1164</v>
      </c>
      <c r="X395" s="1127"/>
      <c r="Y395" s="1132" t="s">
        <v>357</v>
      </c>
      <c r="Z395" s="1122" t="s">
        <v>357</v>
      </c>
      <c r="AA395" s="1123"/>
      <c r="AB395" s="1122" t="s">
        <v>3585</v>
      </c>
      <c r="AC395" s="1132" t="s">
        <v>377</v>
      </c>
      <c r="AD395" s="1132" t="s">
        <v>1202</v>
      </c>
      <c r="AE395" s="1123"/>
      <c r="AF395" s="1130" t="s">
        <v>308</v>
      </c>
      <c r="AG395" s="1162" t="s">
        <v>357</v>
      </c>
      <c r="AH395" s="1132" t="s">
        <v>4734</v>
      </c>
      <c r="AI395" s="1132"/>
      <c r="AJ395" s="1132"/>
      <c r="AK395" s="1133" t="s">
        <v>3213</v>
      </c>
      <c r="AL395" s="1131"/>
    </row>
    <row r="396" spans="1:41" s="1173" customFormat="1" ht="201.75" customHeight="1" outlineLevel="1">
      <c r="A396" s="1136" t="s">
        <v>776</v>
      </c>
      <c r="B396" s="1135" t="s">
        <v>305</v>
      </c>
      <c r="C396" s="1136" t="s">
        <v>3054</v>
      </c>
      <c r="D396" s="1135" t="s">
        <v>3949</v>
      </c>
      <c r="E396" s="1184" t="s">
        <v>5280</v>
      </c>
      <c r="F396" s="1138" t="s">
        <v>3055</v>
      </c>
      <c r="G396" s="1139" t="s">
        <v>2112</v>
      </c>
      <c r="H396" s="1140" t="s">
        <v>1468</v>
      </c>
      <c r="I396" s="1140" t="s">
        <v>1467</v>
      </c>
      <c r="J396" s="1142" t="s">
        <v>2842</v>
      </c>
      <c r="K396" s="1144" t="s">
        <v>1415</v>
      </c>
      <c r="L396" s="1143" t="s">
        <v>1924</v>
      </c>
      <c r="M396" s="1145" t="s">
        <v>1925</v>
      </c>
      <c r="N396" s="1144" t="s">
        <v>4231</v>
      </c>
      <c r="O396" s="1138" t="s">
        <v>83</v>
      </c>
      <c r="P396" s="1140" t="s">
        <v>3057</v>
      </c>
      <c r="Q396" s="1140" t="s">
        <v>1606</v>
      </c>
      <c r="R396" s="1140" t="s">
        <v>1607</v>
      </c>
      <c r="S396" s="1140" t="s">
        <v>4619</v>
      </c>
      <c r="T396" s="1140" t="s">
        <v>4620</v>
      </c>
      <c r="U396" s="1140" t="s">
        <v>4621</v>
      </c>
      <c r="V396" s="1142" t="s">
        <v>4622</v>
      </c>
      <c r="W396" s="1146" t="s">
        <v>4012</v>
      </c>
      <c r="X396" s="1147" t="s">
        <v>5442</v>
      </c>
      <c r="Y396" s="1165"/>
      <c r="Z396" s="1149"/>
      <c r="AA396" s="1166"/>
      <c r="AB396" s="1136" t="s">
        <v>2582</v>
      </c>
      <c r="AC396" s="1172" t="s">
        <v>3056</v>
      </c>
      <c r="AD396" s="1148"/>
      <c r="AE396" s="1136" t="s">
        <v>2585</v>
      </c>
      <c r="AF396" s="1138" t="s">
        <v>2583</v>
      </c>
      <c r="AG396" s="1142"/>
      <c r="AH396" s="1138" t="s">
        <v>4431</v>
      </c>
      <c r="AI396" s="1149" t="s">
        <v>4429</v>
      </c>
      <c r="AJ396" s="1142" t="s">
        <v>4430</v>
      </c>
      <c r="AK396" s="1150" t="s">
        <v>995</v>
      </c>
      <c r="AL396" s="1151" t="s">
        <v>4994</v>
      </c>
    </row>
    <row r="397" spans="1:41" s="904" customFormat="1" ht="13.2" outlineLevel="1">
      <c r="A397" s="891" t="s">
        <v>2613</v>
      </c>
      <c r="B397" s="892"/>
      <c r="C397" s="889"/>
      <c r="D397" s="1152">
        <v>1</v>
      </c>
      <c r="E397" s="1152"/>
      <c r="F397" s="877" t="s">
        <v>3195</v>
      </c>
      <c r="G397" s="879"/>
      <c r="H397" s="890"/>
      <c r="I397" s="890"/>
      <c r="J397" s="880"/>
      <c r="K397" s="897"/>
      <c r="L397" s="1174"/>
      <c r="M397" s="901"/>
      <c r="N397" s="897"/>
      <c r="O397" s="1154"/>
      <c r="P397" s="899"/>
      <c r="Q397" s="900"/>
      <c r="R397" s="899"/>
      <c r="S397" s="900"/>
      <c r="T397" s="899"/>
      <c r="U397" s="900"/>
      <c r="V397" s="901"/>
      <c r="W397" s="895"/>
      <c r="X397" s="889"/>
      <c r="Y397" s="903"/>
      <c r="Z397" s="903"/>
      <c r="AA397" s="1170"/>
      <c r="AB397" s="889"/>
      <c r="AC397" s="891" t="s">
        <v>1414</v>
      </c>
      <c r="AD397" s="1187"/>
      <c r="AE397" s="1175"/>
      <c r="AF397" s="877"/>
      <c r="AG397" s="889"/>
      <c r="AH397" s="1169"/>
      <c r="AI397" s="879"/>
      <c r="AJ397" s="889"/>
      <c r="AK397" s="891"/>
      <c r="AL397" s="891"/>
      <c r="AN397" s="904">
        <v>13</v>
      </c>
      <c r="AO397" s="904" t="s">
        <v>3659</v>
      </c>
    </row>
    <row r="398" spans="1:41" s="904" customFormat="1" ht="13.2" outlineLevel="1">
      <c r="A398" s="891" t="s">
        <v>2613</v>
      </c>
      <c r="B398" s="892"/>
      <c r="C398" s="889"/>
      <c r="D398" s="1152">
        <f t="shared" ref="D398:D412" si="17">D397+1</f>
        <v>2</v>
      </c>
      <c r="E398" s="1152"/>
      <c r="F398" s="877" t="s">
        <v>3195</v>
      </c>
      <c r="G398" s="879"/>
      <c r="H398" s="890"/>
      <c r="I398" s="890"/>
      <c r="J398" s="880"/>
      <c r="K398" s="897"/>
      <c r="L398" s="1174"/>
      <c r="M398" s="901"/>
      <c r="N398" s="897"/>
      <c r="O398" s="1154"/>
      <c r="P398" s="899"/>
      <c r="Q398" s="900"/>
      <c r="R398" s="899"/>
      <c r="S398" s="900"/>
      <c r="T398" s="899"/>
      <c r="U398" s="900"/>
      <c r="V398" s="901"/>
      <c r="W398" s="895"/>
      <c r="X398" s="889"/>
      <c r="Y398" s="903"/>
      <c r="Z398" s="903"/>
      <c r="AA398" s="1170"/>
      <c r="AB398" s="889"/>
      <c r="AC398" s="891" t="s">
        <v>1414</v>
      </c>
      <c r="AD398" s="1187"/>
      <c r="AE398" s="1175"/>
      <c r="AF398" s="877"/>
      <c r="AG398" s="889"/>
      <c r="AH398" s="1169"/>
      <c r="AI398" s="879"/>
      <c r="AJ398" s="889"/>
      <c r="AK398" s="891"/>
      <c r="AL398" s="891"/>
      <c r="AN398" s="904">
        <v>13</v>
      </c>
      <c r="AO398" s="904" t="s">
        <v>3659</v>
      </c>
    </row>
    <row r="399" spans="1:41" s="904" customFormat="1" ht="13.2" outlineLevel="1">
      <c r="A399" s="891" t="s">
        <v>2613</v>
      </c>
      <c r="B399" s="892"/>
      <c r="C399" s="889"/>
      <c r="D399" s="1152">
        <f t="shared" si="17"/>
        <v>3</v>
      </c>
      <c r="E399" s="1152"/>
      <c r="F399" s="877" t="s">
        <v>3195</v>
      </c>
      <c r="G399" s="879"/>
      <c r="H399" s="890"/>
      <c r="I399" s="890"/>
      <c r="J399" s="880"/>
      <c r="K399" s="897"/>
      <c r="L399" s="1174"/>
      <c r="M399" s="901"/>
      <c r="N399" s="897"/>
      <c r="O399" s="1154"/>
      <c r="P399" s="899"/>
      <c r="Q399" s="900"/>
      <c r="R399" s="899"/>
      <c r="S399" s="900"/>
      <c r="T399" s="899"/>
      <c r="U399" s="900"/>
      <c r="V399" s="901"/>
      <c r="W399" s="895"/>
      <c r="X399" s="889"/>
      <c r="Y399" s="903"/>
      <c r="Z399" s="903"/>
      <c r="AA399" s="1170"/>
      <c r="AB399" s="889"/>
      <c r="AC399" s="891" t="s">
        <v>1414</v>
      </c>
      <c r="AD399" s="1187"/>
      <c r="AE399" s="1175"/>
      <c r="AF399" s="877"/>
      <c r="AG399" s="889"/>
      <c r="AH399" s="1169"/>
      <c r="AI399" s="879"/>
      <c r="AJ399" s="889"/>
      <c r="AK399" s="891"/>
      <c r="AL399" s="891"/>
      <c r="AN399" s="904">
        <v>13</v>
      </c>
      <c r="AO399" s="904" t="s">
        <v>3659</v>
      </c>
    </row>
    <row r="400" spans="1:41" s="904" customFormat="1" ht="13.2" outlineLevel="1">
      <c r="A400" s="891" t="s">
        <v>2613</v>
      </c>
      <c r="B400" s="892"/>
      <c r="C400" s="889"/>
      <c r="D400" s="1152">
        <f t="shared" si="17"/>
        <v>4</v>
      </c>
      <c r="E400" s="1152"/>
      <c r="F400" s="877" t="s">
        <v>3195</v>
      </c>
      <c r="G400" s="879"/>
      <c r="H400" s="890"/>
      <c r="I400" s="890"/>
      <c r="J400" s="880"/>
      <c r="K400" s="897"/>
      <c r="L400" s="1174"/>
      <c r="M400" s="901"/>
      <c r="N400" s="897"/>
      <c r="O400" s="898"/>
      <c r="P400" s="899"/>
      <c r="Q400" s="900"/>
      <c r="R400" s="899"/>
      <c r="S400" s="900"/>
      <c r="T400" s="899"/>
      <c r="U400" s="900"/>
      <c r="V400" s="901"/>
      <c r="W400" s="877"/>
      <c r="X400" s="889"/>
      <c r="Y400" s="903"/>
      <c r="Z400" s="903"/>
      <c r="AA400" s="1170"/>
      <c r="AB400" s="889"/>
      <c r="AC400" s="891" t="s">
        <v>1414</v>
      </c>
      <c r="AD400" s="1187"/>
      <c r="AE400" s="1175"/>
      <c r="AF400" s="877"/>
      <c r="AG400" s="889"/>
      <c r="AH400" s="1169"/>
      <c r="AI400" s="879"/>
      <c r="AJ400" s="889"/>
      <c r="AK400" s="891"/>
      <c r="AL400" s="891"/>
      <c r="AN400" s="904">
        <v>13</v>
      </c>
      <c r="AO400" s="904" t="s">
        <v>3659</v>
      </c>
    </row>
    <row r="401" spans="1:41" s="904" customFormat="1" ht="13.2" outlineLevel="1">
      <c r="A401" s="891" t="s">
        <v>2613</v>
      </c>
      <c r="B401" s="892"/>
      <c r="C401" s="889"/>
      <c r="D401" s="1152">
        <f t="shared" si="17"/>
        <v>5</v>
      </c>
      <c r="E401" s="1152"/>
      <c r="F401" s="877" t="s">
        <v>3195</v>
      </c>
      <c r="G401" s="879"/>
      <c r="H401" s="890"/>
      <c r="I401" s="890"/>
      <c r="J401" s="880"/>
      <c r="K401" s="897"/>
      <c r="L401" s="1174"/>
      <c r="M401" s="901"/>
      <c r="N401" s="897"/>
      <c r="O401" s="898"/>
      <c r="P401" s="899"/>
      <c r="Q401" s="900"/>
      <c r="R401" s="899"/>
      <c r="S401" s="900"/>
      <c r="T401" s="899"/>
      <c r="U401" s="900"/>
      <c r="V401" s="901"/>
      <c r="W401" s="877"/>
      <c r="X401" s="889"/>
      <c r="Y401" s="903"/>
      <c r="Z401" s="903"/>
      <c r="AA401" s="1170"/>
      <c r="AB401" s="889"/>
      <c r="AC401" s="891" t="s">
        <v>1414</v>
      </c>
      <c r="AD401" s="1187"/>
      <c r="AE401" s="1175"/>
      <c r="AF401" s="877"/>
      <c r="AG401" s="889"/>
      <c r="AH401" s="1169"/>
      <c r="AI401" s="879"/>
      <c r="AJ401" s="889"/>
      <c r="AK401" s="891"/>
      <c r="AL401" s="891"/>
      <c r="AN401" s="904">
        <v>13</v>
      </c>
      <c r="AO401" s="904" t="s">
        <v>3659</v>
      </c>
    </row>
    <row r="402" spans="1:41" s="904" customFormat="1" ht="13.2" outlineLevel="1">
      <c r="A402" s="891" t="s">
        <v>2613</v>
      </c>
      <c r="B402" s="892"/>
      <c r="C402" s="889"/>
      <c r="D402" s="1152">
        <f t="shared" si="17"/>
        <v>6</v>
      </c>
      <c r="E402" s="1152"/>
      <c r="F402" s="877" t="s">
        <v>3195</v>
      </c>
      <c r="G402" s="879"/>
      <c r="H402" s="890"/>
      <c r="I402" s="890"/>
      <c r="J402" s="880"/>
      <c r="K402" s="897"/>
      <c r="L402" s="1174"/>
      <c r="M402" s="901"/>
      <c r="N402" s="897"/>
      <c r="O402" s="898"/>
      <c r="P402" s="899"/>
      <c r="Q402" s="900"/>
      <c r="R402" s="899"/>
      <c r="S402" s="900"/>
      <c r="T402" s="899"/>
      <c r="U402" s="900"/>
      <c r="V402" s="901"/>
      <c r="W402" s="877"/>
      <c r="X402" s="889"/>
      <c r="Y402" s="903"/>
      <c r="Z402" s="903"/>
      <c r="AA402" s="1170"/>
      <c r="AB402" s="889"/>
      <c r="AC402" s="891" t="s">
        <v>1414</v>
      </c>
      <c r="AD402" s="1187"/>
      <c r="AE402" s="1175"/>
      <c r="AF402" s="877"/>
      <c r="AG402" s="889"/>
      <c r="AH402" s="1169"/>
      <c r="AI402" s="879"/>
      <c r="AJ402" s="889"/>
      <c r="AK402" s="891"/>
      <c r="AL402" s="891"/>
      <c r="AN402" s="904">
        <v>13</v>
      </c>
      <c r="AO402" s="904" t="s">
        <v>3659</v>
      </c>
    </row>
    <row r="403" spans="1:41" s="904" customFormat="1" ht="13.2" outlineLevel="1">
      <c r="A403" s="891" t="s">
        <v>2613</v>
      </c>
      <c r="B403" s="892"/>
      <c r="C403" s="889"/>
      <c r="D403" s="1152">
        <f t="shared" si="17"/>
        <v>7</v>
      </c>
      <c r="E403" s="1152"/>
      <c r="F403" s="877" t="s">
        <v>3195</v>
      </c>
      <c r="G403" s="879"/>
      <c r="H403" s="890"/>
      <c r="I403" s="890"/>
      <c r="J403" s="880"/>
      <c r="K403" s="897"/>
      <c r="L403" s="1174"/>
      <c r="M403" s="901"/>
      <c r="N403" s="897"/>
      <c r="O403" s="898"/>
      <c r="P403" s="899"/>
      <c r="Q403" s="900"/>
      <c r="R403" s="899"/>
      <c r="S403" s="900"/>
      <c r="T403" s="899"/>
      <c r="U403" s="900"/>
      <c r="V403" s="901"/>
      <c r="W403" s="877"/>
      <c r="X403" s="889"/>
      <c r="Y403" s="903"/>
      <c r="Z403" s="903"/>
      <c r="AA403" s="1170"/>
      <c r="AB403" s="889"/>
      <c r="AC403" s="891" t="s">
        <v>1414</v>
      </c>
      <c r="AD403" s="1187"/>
      <c r="AE403" s="1175"/>
      <c r="AF403" s="877"/>
      <c r="AG403" s="889"/>
      <c r="AH403" s="1169"/>
      <c r="AI403" s="879"/>
      <c r="AJ403" s="889"/>
      <c r="AK403" s="891"/>
      <c r="AL403" s="891"/>
      <c r="AN403" s="904">
        <v>13</v>
      </c>
      <c r="AO403" s="904" t="s">
        <v>3659</v>
      </c>
    </row>
    <row r="404" spans="1:41" s="904" customFormat="1" ht="13.2" outlineLevel="1">
      <c r="A404" s="891" t="s">
        <v>2613</v>
      </c>
      <c r="B404" s="892"/>
      <c r="C404" s="889"/>
      <c r="D404" s="1152">
        <f t="shared" si="17"/>
        <v>8</v>
      </c>
      <c r="E404" s="1152"/>
      <c r="F404" s="877" t="s">
        <v>3195</v>
      </c>
      <c r="G404" s="879"/>
      <c r="H404" s="890"/>
      <c r="I404" s="890"/>
      <c r="J404" s="880"/>
      <c r="K404" s="897"/>
      <c r="L404" s="1174"/>
      <c r="M404" s="901"/>
      <c r="N404" s="897"/>
      <c r="O404" s="898"/>
      <c r="P404" s="899"/>
      <c r="Q404" s="900"/>
      <c r="R404" s="899"/>
      <c r="S404" s="900"/>
      <c r="T404" s="899"/>
      <c r="U404" s="900"/>
      <c r="V404" s="901"/>
      <c r="W404" s="877"/>
      <c r="X404" s="889"/>
      <c r="Y404" s="903"/>
      <c r="Z404" s="903"/>
      <c r="AA404" s="1170"/>
      <c r="AB404" s="889"/>
      <c r="AC404" s="891" t="s">
        <v>1414</v>
      </c>
      <c r="AD404" s="1187"/>
      <c r="AE404" s="1175"/>
      <c r="AF404" s="877"/>
      <c r="AG404" s="889"/>
      <c r="AH404" s="1169"/>
      <c r="AI404" s="879"/>
      <c r="AJ404" s="889"/>
      <c r="AK404" s="891"/>
      <c r="AL404" s="891"/>
      <c r="AN404" s="904">
        <v>13</v>
      </c>
      <c r="AO404" s="904" t="s">
        <v>3659</v>
      </c>
    </row>
    <row r="405" spans="1:41" s="904" customFormat="1" ht="13.2" outlineLevel="1">
      <c r="A405" s="891" t="s">
        <v>2613</v>
      </c>
      <c r="B405" s="892"/>
      <c r="C405" s="889"/>
      <c r="D405" s="1152">
        <f t="shared" si="17"/>
        <v>9</v>
      </c>
      <c r="E405" s="1152"/>
      <c r="F405" s="877" t="s">
        <v>3195</v>
      </c>
      <c r="G405" s="879"/>
      <c r="H405" s="890"/>
      <c r="I405" s="890"/>
      <c r="J405" s="880"/>
      <c r="K405" s="897"/>
      <c r="L405" s="1174"/>
      <c r="M405" s="901"/>
      <c r="N405" s="897"/>
      <c r="O405" s="898"/>
      <c r="P405" s="899"/>
      <c r="Q405" s="900"/>
      <c r="R405" s="899"/>
      <c r="S405" s="900"/>
      <c r="T405" s="899"/>
      <c r="U405" s="900"/>
      <c r="V405" s="901"/>
      <c r="W405" s="877"/>
      <c r="X405" s="889"/>
      <c r="Y405" s="903"/>
      <c r="Z405" s="903"/>
      <c r="AA405" s="1170"/>
      <c r="AB405" s="889"/>
      <c r="AC405" s="891" t="s">
        <v>1414</v>
      </c>
      <c r="AD405" s="1187"/>
      <c r="AE405" s="1175"/>
      <c r="AF405" s="877"/>
      <c r="AG405" s="889"/>
      <c r="AH405" s="1169"/>
      <c r="AI405" s="879"/>
      <c r="AJ405" s="889"/>
      <c r="AK405" s="891"/>
      <c r="AL405" s="891"/>
      <c r="AN405" s="904">
        <v>13</v>
      </c>
      <c r="AO405" s="904" t="s">
        <v>3659</v>
      </c>
    </row>
    <row r="406" spans="1:41" s="904" customFormat="1" ht="13.2" outlineLevel="1">
      <c r="A406" s="891" t="s">
        <v>2613</v>
      </c>
      <c r="B406" s="892"/>
      <c r="C406" s="889"/>
      <c r="D406" s="1152">
        <f t="shared" si="17"/>
        <v>10</v>
      </c>
      <c r="E406" s="1152"/>
      <c r="F406" s="877" t="s">
        <v>3195</v>
      </c>
      <c r="G406" s="879"/>
      <c r="H406" s="890"/>
      <c r="I406" s="890"/>
      <c r="J406" s="880"/>
      <c r="K406" s="897"/>
      <c r="L406" s="1174"/>
      <c r="M406" s="901"/>
      <c r="N406" s="897"/>
      <c r="O406" s="898"/>
      <c r="P406" s="899"/>
      <c r="Q406" s="900"/>
      <c r="R406" s="899"/>
      <c r="S406" s="900"/>
      <c r="T406" s="899"/>
      <c r="U406" s="900"/>
      <c r="V406" s="901"/>
      <c r="W406" s="877"/>
      <c r="X406" s="889"/>
      <c r="Y406" s="903"/>
      <c r="Z406" s="903"/>
      <c r="AA406" s="1170"/>
      <c r="AB406" s="889"/>
      <c r="AC406" s="891" t="s">
        <v>1414</v>
      </c>
      <c r="AD406" s="1187"/>
      <c r="AE406" s="1175"/>
      <c r="AF406" s="877"/>
      <c r="AG406" s="889"/>
      <c r="AH406" s="1169"/>
      <c r="AI406" s="879"/>
      <c r="AJ406" s="889"/>
      <c r="AK406" s="891"/>
      <c r="AL406" s="891"/>
      <c r="AN406" s="904">
        <v>13</v>
      </c>
      <c r="AO406" s="904" t="s">
        <v>3659</v>
      </c>
    </row>
    <row r="407" spans="1:41" s="904" customFormat="1" ht="13.2" outlineLevel="1">
      <c r="A407" s="891" t="s">
        <v>2613</v>
      </c>
      <c r="B407" s="892"/>
      <c r="C407" s="889"/>
      <c r="D407" s="1152">
        <f t="shared" si="17"/>
        <v>11</v>
      </c>
      <c r="E407" s="1152"/>
      <c r="F407" s="877" t="s">
        <v>3195</v>
      </c>
      <c r="G407" s="879"/>
      <c r="H407" s="890"/>
      <c r="I407" s="890"/>
      <c r="J407" s="880"/>
      <c r="K407" s="897"/>
      <c r="L407" s="1174"/>
      <c r="M407" s="901"/>
      <c r="N407" s="897"/>
      <c r="O407" s="898"/>
      <c r="P407" s="899"/>
      <c r="Q407" s="900"/>
      <c r="R407" s="899"/>
      <c r="S407" s="900"/>
      <c r="T407" s="899"/>
      <c r="U407" s="900"/>
      <c r="V407" s="901"/>
      <c r="W407" s="877"/>
      <c r="X407" s="889"/>
      <c r="Y407" s="903"/>
      <c r="Z407" s="903"/>
      <c r="AA407" s="1170"/>
      <c r="AB407" s="889"/>
      <c r="AC407" s="891" t="s">
        <v>1414</v>
      </c>
      <c r="AD407" s="1187"/>
      <c r="AE407" s="1175"/>
      <c r="AF407" s="877"/>
      <c r="AG407" s="889"/>
      <c r="AH407" s="1169"/>
      <c r="AI407" s="879"/>
      <c r="AJ407" s="889"/>
      <c r="AK407" s="891"/>
      <c r="AL407" s="891"/>
      <c r="AN407" s="904">
        <v>13</v>
      </c>
      <c r="AO407" s="904" t="s">
        <v>3659</v>
      </c>
    </row>
    <row r="408" spans="1:41" s="904" customFormat="1" ht="13.2" outlineLevel="1">
      <c r="A408" s="891" t="s">
        <v>2613</v>
      </c>
      <c r="B408" s="892"/>
      <c r="C408" s="889"/>
      <c r="D408" s="1152">
        <f t="shared" si="17"/>
        <v>12</v>
      </c>
      <c r="E408" s="1152"/>
      <c r="F408" s="877" t="s">
        <v>3195</v>
      </c>
      <c r="G408" s="879"/>
      <c r="H408" s="890"/>
      <c r="I408" s="890"/>
      <c r="J408" s="880"/>
      <c r="K408" s="897"/>
      <c r="L408" s="1174"/>
      <c r="M408" s="901"/>
      <c r="N408" s="897"/>
      <c r="O408" s="898"/>
      <c r="P408" s="899"/>
      <c r="Q408" s="900"/>
      <c r="R408" s="899"/>
      <c r="S408" s="900"/>
      <c r="T408" s="899"/>
      <c r="U408" s="900"/>
      <c r="V408" s="901"/>
      <c r="W408" s="877"/>
      <c r="X408" s="889"/>
      <c r="Y408" s="903"/>
      <c r="Z408" s="903"/>
      <c r="AA408" s="1170"/>
      <c r="AB408" s="889"/>
      <c r="AC408" s="891" t="s">
        <v>1414</v>
      </c>
      <c r="AD408" s="1187"/>
      <c r="AE408" s="1175"/>
      <c r="AF408" s="877"/>
      <c r="AG408" s="889"/>
      <c r="AH408" s="1169"/>
      <c r="AI408" s="879"/>
      <c r="AJ408" s="889"/>
      <c r="AK408" s="891"/>
      <c r="AL408" s="891"/>
      <c r="AN408" s="904">
        <v>13</v>
      </c>
      <c r="AO408" s="904" t="s">
        <v>3659</v>
      </c>
    </row>
    <row r="409" spans="1:41" s="904" customFormat="1" ht="13.2" outlineLevel="1">
      <c r="A409" s="891" t="s">
        <v>2613</v>
      </c>
      <c r="B409" s="892"/>
      <c r="C409" s="889"/>
      <c r="D409" s="1152">
        <f t="shared" si="17"/>
        <v>13</v>
      </c>
      <c r="E409" s="1152"/>
      <c r="F409" s="877" t="s">
        <v>3195</v>
      </c>
      <c r="G409" s="879"/>
      <c r="H409" s="890"/>
      <c r="I409" s="890"/>
      <c r="J409" s="880"/>
      <c r="K409" s="897"/>
      <c r="L409" s="1174"/>
      <c r="M409" s="901"/>
      <c r="N409" s="897"/>
      <c r="O409" s="898"/>
      <c r="P409" s="899"/>
      <c r="Q409" s="900"/>
      <c r="R409" s="899"/>
      <c r="S409" s="900"/>
      <c r="T409" s="899"/>
      <c r="U409" s="900"/>
      <c r="V409" s="901"/>
      <c r="W409" s="877"/>
      <c r="X409" s="889"/>
      <c r="Y409" s="903"/>
      <c r="Z409" s="903"/>
      <c r="AA409" s="1170"/>
      <c r="AB409" s="889"/>
      <c r="AC409" s="891" t="s">
        <v>1414</v>
      </c>
      <c r="AD409" s="1187"/>
      <c r="AE409" s="1175"/>
      <c r="AF409" s="877"/>
      <c r="AG409" s="889"/>
      <c r="AH409" s="1169"/>
      <c r="AI409" s="879"/>
      <c r="AJ409" s="889"/>
      <c r="AK409" s="891"/>
      <c r="AL409" s="891"/>
      <c r="AN409" s="904">
        <v>13</v>
      </c>
      <c r="AO409" s="904" t="s">
        <v>3659</v>
      </c>
    </row>
    <row r="410" spans="1:41" s="904" customFormat="1" ht="13.2" outlineLevel="1">
      <c r="A410" s="891" t="s">
        <v>2613</v>
      </c>
      <c r="B410" s="892"/>
      <c r="C410" s="889"/>
      <c r="D410" s="1152">
        <f t="shared" si="17"/>
        <v>14</v>
      </c>
      <c r="E410" s="1152"/>
      <c r="F410" s="877" t="s">
        <v>3195</v>
      </c>
      <c r="G410" s="879"/>
      <c r="H410" s="890"/>
      <c r="I410" s="890"/>
      <c r="J410" s="880"/>
      <c r="K410" s="897"/>
      <c r="L410" s="1174"/>
      <c r="M410" s="901"/>
      <c r="N410" s="897"/>
      <c r="O410" s="898"/>
      <c r="P410" s="899"/>
      <c r="Q410" s="900"/>
      <c r="R410" s="899"/>
      <c r="S410" s="900"/>
      <c r="T410" s="899"/>
      <c r="U410" s="900"/>
      <c r="V410" s="901"/>
      <c r="W410" s="877"/>
      <c r="X410" s="889"/>
      <c r="Y410" s="903"/>
      <c r="Z410" s="903"/>
      <c r="AA410" s="1170"/>
      <c r="AB410" s="889"/>
      <c r="AC410" s="891" t="s">
        <v>1414</v>
      </c>
      <c r="AD410" s="1187"/>
      <c r="AE410" s="1175"/>
      <c r="AF410" s="877"/>
      <c r="AG410" s="889"/>
      <c r="AH410" s="1169"/>
      <c r="AI410" s="879"/>
      <c r="AJ410" s="889"/>
      <c r="AK410" s="891"/>
      <c r="AL410" s="891"/>
      <c r="AN410" s="904">
        <v>13</v>
      </c>
      <c r="AO410" s="904" t="s">
        <v>3659</v>
      </c>
    </row>
    <row r="411" spans="1:41" s="904" customFormat="1" ht="13.2" outlineLevel="1">
      <c r="A411" s="891" t="s">
        <v>2613</v>
      </c>
      <c r="B411" s="892"/>
      <c r="C411" s="889"/>
      <c r="D411" s="1152">
        <f t="shared" si="17"/>
        <v>15</v>
      </c>
      <c r="E411" s="1152"/>
      <c r="F411" s="877" t="s">
        <v>3195</v>
      </c>
      <c r="G411" s="879"/>
      <c r="H411" s="890"/>
      <c r="I411" s="890"/>
      <c r="J411" s="880"/>
      <c r="K411" s="897"/>
      <c r="L411" s="1174"/>
      <c r="M411" s="901"/>
      <c r="N411" s="897"/>
      <c r="O411" s="898"/>
      <c r="P411" s="899"/>
      <c r="Q411" s="900"/>
      <c r="R411" s="899"/>
      <c r="S411" s="900"/>
      <c r="T411" s="899"/>
      <c r="U411" s="900"/>
      <c r="V411" s="901"/>
      <c r="W411" s="877"/>
      <c r="X411" s="889"/>
      <c r="Y411" s="903"/>
      <c r="Z411" s="903"/>
      <c r="AA411" s="1170"/>
      <c r="AB411" s="889"/>
      <c r="AC411" s="891" t="s">
        <v>1414</v>
      </c>
      <c r="AD411" s="1187"/>
      <c r="AE411" s="1175"/>
      <c r="AF411" s="877"/>
      <c r="AG411" s="889"/>
      <c r="AH411" s="1169"/>
      <c r="AI411" s="879"/>
      <c r="AJ411" s="889"/>
      <c r="AK411" s="891"/>
      <c r="AL411" s="891"/>
      <c r="AN411" s="904">
        <v>13</v>
      </c>
      <c r="AO411" s="904" t="s">
        <v>3659</v>
      </c>
    </row>
    <row r="412" spans="1:41" s="904" customFormat="1" ht="13.2" outlineLevel="1">
      <c r="A412" s="891" t="s">
        <v>2613</v>
      </c>
      <c r="B412" s="892"/>
      <c r="C412" s="889"/>
      <c r="D412" s="1152">
        <f t="shared" si="17"/>
        <v>16</v>
      </c>
      <c r="E412" s="1152"/>
      <c r="F412" s="877" t="s">
        <v>3195</v>
      </c>
      <c r="G412" s="879"/>
      <c r="H412" s="890"/>
      <c r="I412" s="890"/>
      <c r="J412" s="880"/>
      <c r="K412" s="897"/>
      <c r="L412" s="1174"/>
      <c r="M412" s="901"/>
      <c r="N412" s="897"/>
      <c r="O412" s="898"/>
      <c r="P412" s="899"/>
      <c r="Q412" s="900"/>
      <c r="R412" s="899"/>
      <c r="S412" s="900"/>
      <c r="T412" s="899"/>
      <c r="U412" s="900"/>
      <c r="V412" s="901"/>
      <c r="W412" s="877"/>
      <c r="X412" s="889"/>
      <c r="Y412" s="1169"/>
      <c r="Z412" s="903"/>
      <c r="AA412" s="1170"/>
      <c r="AB412" s="889"/>
      <c r="AC412" s="891" t="s">
        <v>1414</v>
      </c>
      <c r="AD412" s="1187"/>
      <c r="AE412" s="1175"/>
      <c r="AF412" s="877"/>
      <c r="AG412" s="889"/>
      <c r="AH412" s="1169"/>
      <c r="AI412" s="879"/>
      <c r="AJ412" s="889"/>
      <c r="AK412" s="891"/>
      <c r="AL412" s="891"/>
      <c r="AN412" s="904">
        <v>13</v>
      </c>
      <c r="AO412" s="904" t="s">
        <v>3659</v>
      </c>
    </row>
    <row r="413" spans="1:41" s="904" customFormat="1" ht="13.2">
      <c r="A413" s="1115"/>
      <c r="B413" s="1159"/>
      <c r="C413" s="1159"/>
      <c r="D413" s="1160"/>
      <c r="E413" s="1159"/>
      <c r="F413" s="1161"/>
      <c r="G413" s="1159"/>
      <c r="H413" s="1161"/>
      <c r="I413" s="1161"/>
      <c r="J413" s="1161"/>
      <c r="K413" s="1161"/>
      <c r="L413" s="1159"/>
      <c r="M413" s="1159"/>
      <c r="N413" s="1161"/>
      <c r="O413" s="1161"/>
      <c r="P413" s="1159"/>
      <c r="Q413" s="1161"/>
      <c r="R413" s="1159"/>
      <c r="S413" s="1161"/>
      <c r="T413" s="1159"/>
      <c r="U413" s="1159"/>
      <c r="V413" s="1159"/>
      <c r="W413" s="1159"/>
      <c r="X413" s="1159"/>
      <c r="Y413" s="1159"/>
      <c r="Z413" s="1159"/>
      <c r="AA413" s="1159"/>
      <c r="AD413" s="1161"/>
      <c r="AE413" s="1159"/>
      <c r="AF413" s="1159"/>
      <c r="AG413" s="1159"/>
      <c r="AH413" s="1159"/>
      <c r="AI413" s="1159"/>
    </row>
    <row r="414" spans="1:41" ht="15">
      <c r="A414" s="1091" t="s">
        <v>3363</v>
      </c>
    </row>
  </sheetData>
  <dataConsolidate/>
  <conditionalFormatting sqref="E21:E36">
    <cfRule type="cellIs" dxfId="5" priority="1" stopIfTrue="1" operator="lessThan">
      <formula>0</formula>
    </cfRule>
    <cfRule type="cellIs" priority="2" stopIfTrue="1" operator="greaterThan">
      <formula>0</formula>
    </cfRule>
  </conditionalFormatting>
  <conditionalFormatting sqref="E43:E58">
    <cfRule type="cellIs" dxfId="4" priority="3" stopIfTrue="1" operator="lessThan">
      <formula>0</formula>
    </cfRule>
    <cfRule type="cellIs" priority="4" stopIfTrue="1" operator="greaterThan">
      <formula>0</formula>
    </cfRule>
  </conditionalFormatting>
  <conditionalFormatting sqref="E65:E80">
    <cfRule type="cellIs" dxfId="3" priority="5" stopIfTrue="1" operator="lessThan">
      <formula>0</formula>
    </cfRule>
    <cfRule type="cellIs" priority="6" stopIfTrue="1" operator="greaterThan">
      <formula>0</formula>
    </cfRule>
  </conditionalFormatting>
  <conditionalFormatting sqref="E87:E102">
    <cfRule type="cellIs" dxfId="2" priority="7" stopIfTrue="1" operator="lessThan">
      <formula>0</formula>
    </cfRule>
    <cfRule type="cellIs" priority="8" stopIfTrue="1" operator="greaterThan">
      <formula>0</formula>
    </cfRule>
  </conditionalFormatting>
  <conditionalFormatting sqref="E109:E124">
    <cfRule type="cellIs" dxfId="1" priority="9" stopIfTrue="1" operator="lessThan">
      <formula>0</formula>
    </cfRule>
    <cfRule type="cellIs" priority="10" stopIfTrue="1" operator="greaterThan">
      <formula>0</formula>
    </cfRule>
  </conditionalFormatting>
  <dataValidations count="60">
    <dataValidation type="list" allowBlank="1" showInputMessage="1" showErrorMessage="1" sqref="F11:F14" xr:uid="{00000000-0002-0000-1400-000000000000}">
      <formula1>"1,2,3,4"</formula1>
    </dataValidation>
    <dataValidation type="list" allowBlank="1" showInputMessage="1" sqref="G397:G412 G377:G392 G357:G372 G246:G262 G227:G234" xr:uid="{00000000-0002-0000-1400-000001000000}">
      <formula1>"A,V,kV,MV,MVar,W,kW,MW,Hz,°,W/h,kW/h,MW/h,Var/h,kVar/h,Mvar/h,"</formula1>
    </dataValidation>
    <dataValidation type="list" allowBlank="1" showInputMessage="1" sqref="AF397:AF412 AF377:AF392 AF357:AF372 AF343:AF352 AF287:AF338 AF267:AF282 AF246:AF262 AF227:AF234 AF211:AF220 AF195:AF204 AF179:AF188 AF163:AF172 AF147:AF156 AF131:AF140 AF109:AF124 AF87:AF102 AF65:AF80 AF43:AF58 AF21:AF36" xr:uid="{00000000-0002-0000-1400-000002000000}">
      <formula1>"Yes,No"</formula1>
    </dataValidation>
    <dataValidation type="list" operator="lessThanOrEqual" allowBlank="1" showInputMessage="1" prompt="Module type or Template name" sqref="AI397:AI412 AI377:AI392 AI357:AI372 AI343:AI352 AI287:AI338 AI267:AI282 AI246:AI262 AI227:AI234 AI211:AI220 AI195:AI204 AI179:AI188 AI163:AI172 AI147:AI156 AI131:AI140 AI109:AI124 AI87:AI102 AI65:AI80 AI43:AI58 AI21:AI36" xr:uid="{00000000-0002-0000-1400-000003000000}">
      <formula1>MODULES_AUTOMATIONS_TYPES</formula1>
    </dataValidation>
    <dataValidation type="list" allowBlank="1" showInputMessage="1" showErrorMessage="1" errorTitle="Unknown Profile !" error="This profile does not exist : please create it before in [Electric Functions] or [System Functions]" sqref="F397:F412" xr:uid="{00000000-0002-0000-1400-000004000000}">
      <formula1>OFFSET(INDIRECT("SP__ELEC_PROFILES"),0,0,,COUNTA(INDIRECT("SP__ELEC_PROFILES")))</formula1>
    </dataValidation>
    <dataValidation type="whole" allowBlank="1" showInputMessage="1" showErrorMessage="1" sqref="E397:E412 E377:E392 E357:E372 E343:E352 E287:E338" xr:uid="{00000000-0002-0000-1400-000005000000}">
      <formula1>1</formula1>
      <formula2>2048</formula2>
    </dataValidation>
    <dataValidation type="list" operator="lessThanOrEqual" allowBlank="1" showInputMessage="1" sqref="AJ397:AJ412" xr:uid="{00000000-0002-0000-1400-000006000000}">
      <formula1>SetPoint_Types</formula1>
    </dataValidation>
    <dataValidation type="list" operator="lessThanOrEqual" allowBlank="1" showInputMessage="1" prompt="Bay type or Template name" sqref="AH397:AH412 AH377:AH392 AH357:AH372 AH343:AH352 AH287:AH338 AH267:AH282 AH246:AH262 AH227:AH234 AH211:AH220 AH195:AH204 AH179:AH188 AH163:AH172 AH147:AH156 AH131:AH140 AH109:AH124 AH87:AH102 AH65:AH80 AH43:AH58 AH21:AH36" xr:uid="{00000000-0002-0000-1400-000007000000}">
      <formula1>"GB,BB,CB,SB,CK,FB,SH,TF,"</formula1>
    </dataValidation>
    <dataValidation operator="lessThanOrEqual" allowBlank="1" showInputMessage="1" sqref="M397:M412 M377:M392" xr:uid="{00000000-0002-0000-1400-000008000000}"/>
    <dataValidation type="whole" allowBlank="1" showInputMessage="1" showErrorMessage="1" sqref="D397:D412 D377:D392 D357:D372 D343:D352 D287:D338" xr:uid="{00000000-0002-0000-1400-000009000000}">
      <formula1>1</formula1>
      <formula2>128</formula2>
    </dataValidation>
    <dataValidation allowBlank="1" showInputMessage="1" showErrorMessage="1" sqref="X397:X412 R397:R412 T397:T412 P397:P412 V397:V412 A394:IV394 X377:X392 R377:R392 T377:T392 P377:P392 V377:V392 A374:IV374 W373:X373 X357:X372 P357:P372 R357:R372 T357:T372 AK373 V357:V372 A353:XFD354 A339:C340 E339:IV340 D339 V246:V262 T246:T262 R246:R262 P246:P262 X246:X262 V227:V234 T227:T234 R227:R234 X227:X234" xr:uid="{00000000-0002-0000-1400-00000A000000}"/>
    <dataValidation type="textLength" operator="lessThanOrEqual" allowBlank="1" showInputMessage="1" showErrorMessage="1" sqref="K397:K412 K377:K392 K357:K372 K343:K352 K287:K338 K267:K282 K246:K262 K227:K234 K211:K220 K195:K204 K179:K188 K163:K172 K147:K156 K131:K140 K109:K124 K87:K102 K65:K80 K43:K58 K21:K36" xr:uid="{00000000-0002-0000-1400-00000B000000}">
      <formula1>35</formula1>
    </dataValidation>
    <dataValidation operator="lessThanOrEqual" allowBlank="1" showInputMessage="1" showErrorMessage="1" sqref="AL397:AL412 AH396:AJ396 L397:L412 AL377:AL392 AH376:AI376 AJ376:AJ392 AL357:AL372 AH356:AJ356 L357:M372 AH342:AJ342 AL343:AL352 AL287:AL338 AH286:AJ286 AH266:AJ266 AL267:AL282 AL246:AL262 AH245:AJ245 L246:M262 AL227:AL234 AH226:AJ226 L227:M234 AH210:AJ210 AL211:AL220 AH194:AJ194 AL195:AL204 AH178:AJ178 AL179:AL188 AH162:AJ162 AL163:AL172 AH146:AJ146 AL147:AL156 AH130:AJ130 AL131:AL140 AL109:AL124 AH108:AJ108 AL87:AL102 AH86:AJ86 AL65:AL80 AH64:AJ64 AL43:AL58 AH42:AJ42 AL21:AL36 AH20:AJ20" xr:uid="{00000000-0002-0000-1400-00000C000000}"/>
    <dataValidation type="textLength" operator="lessThanOrEqual" allowBlank="1" showInputMessage="1" showErrorMessage="1" sqref="N397:N412 N377:N392 N357:N372 N343:N352 H287:J338 L287:N338 H267:J282 L267:N282 N246:N262 N227:N234 N211:N220 N195:N204 N179:N188 N163:N172 N147:N156 N131:N140 L109:M125 K125 N109:N124 H109:J125 L87:M103 K103 N87:N102 H87:J103 L65:M81 K81 N65:N80 H65:J81 L43:M59 K59 N43:N58 H43:J59 L21:M37 K37 N21:N36 H21:J37" xr:uid="{00000000-0002-0000-1400-00000D000000}">
      <formula1>16</formula1>
    </dataValidation>
    <dataValidation type="textLength" operator="lessThanOrEqual" allowBlank="1" showInputMessage="1" showErrorMessage="1" error="Maximum length is 16 car." sqref="H397:J412 H377:J392 H357:J372 H343:J352 O246:O262 H246:J262 H227:J234 H211:J220 H195:J204 H179:J188 H163:J172 H147:J156 H131:J140" xr:uid="{00000000-0002-0000-1400-00000E000000}">
      <formula1>16</formula1>
    </dataValidation>
    <dataValidation type="list" allowBlank="1" showInputMessage="1" showErrorMessage="1" sqref="AB397:AC412 AK397:AK412 AE397:AE412 AB377:AC392 AK377:AK392 AE377:AE392 AK357:AK372 AB357:AC372 AG357:AG372 AE357:AE372 AK343:AK352 AB343:AC352 AK287:AK338 AB287:AC338 AG287:AG338 AG267:AG282 AK267:AK282 AB267:AC282 AB246:AB262 AK246:AK262 AG246:AG262 AE246:AE262 AB227:AC234 AK227:AK234 AG227:AG234 AE227:AE234 AK211:AK220 AB211:AC220 AK195:AK204 AB195:AC204 AK179:AK188 AB179:AC188 AK163:AK172 AB163:AC172 AK147:AK156 AB147:AC156 AK131:AK140 AB131:AC140 AB109:AC124 AK109:AK124 AG109:AG124 AB87:AC102 AK87:AK102 AG87:AG102 AB65:AC80 AK65:AK80 AG65:AG80 AB43:AC58 AK43:AK58 AG43:AG58 AB21:AC36 AK21:AK36 AG21:AG36" xr:uid="{00000000-0002-0000-1400-00000F000000}">
      <formula1>"Yes,No"</formula1>
    </dataValidation>
    <dataValidation type="list" allowBlank="1" showInputMessage="1" showErrorMessage="1" errorTitle="Unknown Profile !" error="This profile does not exist : please create it before in [Electric Functions] or [System Functions]" sqref="F377:F392" xr:uid="{00000000-0002-0000-1400-000010000000}">
      <formula1>OFFSET(INDIRECT("CT__ELEC_PROFILES"),0,0,,COUNTA(INDIRECT("CT__ELEC_PROFILES")))</formula1>
    </dataValidation>
    <dataValidation type="list" operator="lessThanOrEqual" allowBlank="1" showInputMessage="1" showErrorMessage="1" sqref="L377:L392" xr:uid="{00000000-0002-0000-14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357:F372 F246:F262 F227:F234" xr:uid="{00000000-0002-0000-1400-000012000000}">
      <formula1>OFFSET(INDIRECT("MV__ELEC_PROFILES"),0,0,,COUNTA(INDIRECT("MV__ELEC_PROFILES")))</formula1>
    </dataValidation>
    <dataValidation type="list" operator="lessThanOrEqual" allowBlank="1" showInputMessage="1" sqref="AJ357:AJ372 AJ246:AJ262 AJ227:AJ234" xr:uid="{00000000-0002-0000-1400-000013000000}">
      <formula1>MV_Types</formula1>
    </dataValidation>
    <dataValidation type="list" allowBlank="1" showInputMessage="1" showErrorMessage="1" prompt="SPC : Single_x000a_DPC : Dual" sqref="G343:G352" xr:uid="{00000000-0002-0000-1400-000014000000}">
      <formula1>"SPC,DPC"</formula1>
    </dataValidation>
    <dataValidation type="textLength" operator="lessThanOrEqual" allowBlank="1" showInputMessage="1" showErrorMessage="1" error="Maximum length is 35 car." sqref="L343:M352 L211:M220 L195:M204 L179:M188 L163:M172 L147:M156 L131:M140" xr:uid="{00000000-0002-0000-1400-000015000000}">
      <formula1>16</formula1>
    </dataValidation>
    <dataValidation type="list" allowBlank="1" showInputMessage="1" showErrorMessage="1" errorTitle="Unknown Profile !" error="This profile does not exist : please create it before in [Electric Functions] or [System Functions]" sqref="F343:F352 F287:F338 F267:F282 F211:F220 F195:F204 F179:F188 F163:F172 F147:F156 F131:F140 F109:F124 F87:F102 F65:F80 F43:F58 F21:F36" xr:uid="{00000000-0002-0000-1400-000016000000}">
      <formula1>OFFSET(INDIRECT(CONCATENATE(SUBSTITUTE(LEFT($G21,3)," ","_"),"_ELEC_PROFILES")),0,0,,COUNTA(INDIRECT(CONCATENATE(SUBSTITUTE(LEFT($G21,3)," ","_"),"_ELEC_PROFILES"))))</formula1>
    </dataValidation>
    <dataValidation type="list" operator="lessThanOrEqual" allowBlank="1" showInputMessage="1" sqref="AJ343:AJ352 AJ287:AJ338 AJ211:AJ220 AJ195:AJ204 AJ179:AJ188 AJ163:AJ172 AJ147:AJ156 AJ131:AJ140 AJ109:AJ124 AJ87:AJ102 AJ65:AJ80 AJ43:AJ58 AJ21:AJ36" xr:uid="{00000000-0002-0000-1400-000017000000}">
      <formula1>INDIRECT(SUBSTITUTE(LEFT($G21,3)," ","_"))</formula1>
    </dataValidation>
    <dataValidation type="list" allowBlank="1" showInputMessage="1" showErrorMessage="1" prompt="SPS : Single_x000a_DPS : Dual_x000a_MPS : Multiple_x000a_" sqref="G287:G338" xr:uid="{00000000-0002-0000-1400-000018000000}">
      <formula1>"SPS,DPS,MPS,"</formula1>
    </dataValidation>
    <dataValidation type="list" allowBlank="1" showInputMessage="1" showErrorMessage="1" sqref="AA287:AA338 AA267:AA282 AA109:AA124 AA87:AA102 AA65:AA80 AA43:AA58 AA21:AA36" xr:uid="{00000000-0002-0000-1400-000019000000}">
      <formula1>"None,5,6,7,8,9,10,11,12,13,14,15,17"</formula1>
    </dataValidation>
    <dataValidation type="list" operator="lessThanOrEqual" allowBlank="1" showInputMessage="1" sqref="AJ267:AJ282" xr:uid="{00000000-0002-0000-1400-00001A000000}">
      <formula1>"GroupSPS,"</formula1>
    </dataValidation>
    <dataValidation type="whole" allowBlank="1" showInputMessage="1" showErrorMessage="1" sqref="D267:D282" xr:uid="{00000000-0002-0000-1400-00001B000000}">
      <formula1>1</formula1>
      <formula2>32</formula2>
    </dataValidation>
    <dataValidation type="list" allowBlank="1" showInputMessage="1" showErrorMessage="1" prompt="SPS : Single_x000a_" sqref="G267:G282" xr:uid="{00000000-0002-0000-1400-00001C000000}">
      <formula1>"SPS"</formula1>
    </dataValidation>
    <dataValidation type="list" allowBlank="1" showInputMessage="1" showErrorMessage="1" sqref="E267:E282" xr:uid="{00000000-0002-0000-1400-00001D000000}">
      <formula1>"OR,AND,NOR,NAND"</formula1>
    </dataValidation>
    <dataValidation type="whole" allowBlank="1" showInputMessage="1" showErrorMessage="1" sqref="F237" xr:uid="{00000000-0002-0000-1400-00001E000000}">
      <formula1>1</formula1>
      <formula2>500</formula2>
    </dataValidation>
    <dataValidation type="list" allowBlank="1" showInputMessage="1" showErrorMessage="1" sqref="F239" xr:uid="{00000000-0002-0000-1400-00001F000000}">
      <formula1>"TIU200,TMU210,TMU220"</formula1>
    </dataValidation>
    <dataValidation type="decimal" allowBlank="1" showInputMessage="1" showErrorMessage="1" sqref="F241" xr:uid="{00000000-0002-0000-1400-000020000000}">
      <formula1>10</formula1>
      <formula2>100000</formula2>
    </dataValidation>
    <dataValidation type="whole" allowBlank="1" showInputMessage="1" showErrorMessage="1" sqref="F240" xr:uid="{00000000-0002-0000-1400-000021000000}">
      <formula1>1</formula1>
      <formula2>9999</formula2>
    </dataValidation>
    <dataValidation type="decimal" allowBlank="1" showInputMessage="1" showErrorMessage="1" sqref="F243" xr:uid="{00000000-0002-0000-1400-000022000000}">
      <formula1>1</formula1>
      <formula2>500</formula2>
    </dataValidation>
    <dataValidation type="list" allowBlank="1" showInputMessage="1" showErrorMessage="1" sqref="F242" xr:uid="{00000000-0002-0000-1400-000023000000}">
      <formula1>"1A,5A"</formula1>
    </dataValidation>
    <dataValidation type="list" allowBlank="1" showInputMessage="1" showErrorMessage="1" sqref="D246:D262" xr:uid="{00000000-0002-0000-1400-000024000000}">
      <formula1>CTVT_Functions</formula1>
    </dataValidation>
    <dataValidation operator="lessThanOrEqual" allowBlank="1" showInputMessage="1" showErrorMessage="1" error="Maximum length is 16 car." sqref="W246:W262" xr:uid="{00000000-0002-0000-1400-000025000000}"/>
    <dataValidation type="textLength" operator="equal" allowBlank="1" showInputMessage="1" showErrorMessage="1" sqref="F238 F224 F208 F192 F176 F160 F144 F128 F106 F84 F62 F40 F18" xr:uid="{00000000-0002-0000-1400-000026000000}">
      <formula1>1</formula1>
    </dataValidation>
    <dataValidation type="list" operator="lessThanOrEqual" allowBlank="1" showInputMessage="1" showErrorMessage="1" sqref="E227:E234" xr:uid="{00000000-0002-0000-1400-000027000000}">
      <formula1>"-20/20 mA,-10/10 mA,-5/5 mA,-1/1 mA,0/1 mA,0/5 mA,0/10 mA,0/20 mA,4/20 mA,-10/10 V,-5/5 V,-2.5V/2.5 V,-1.25/1.25 V"</formula1>
    </dataValidation>
    <dataValidation type="list" allowBlank="1" showInputMessage="1" showErrorMessage="1" prompt="SPC : Single DO_x000a_DPC : Dual DO_x000a_DS : Double Switch_x000a_SP : SetPoint_x000a_" sqref="G211:G220 G195:G204 G179:G188 G163:G172 G147:G156 G131:G140" xr:uid="{00000000-0002-0000-1400-000028000000}">
      <formula1>DO_Types</formula1>
    </dataValidation>
    <dataValidation type="list" allowBlank="1" showInputMessage="1" showErrorMessage="1" sqref="E124 E102 E80 E58 E36" xr:uid="{00000000-0002-0000-1400-000029000000}">
      <formula1>"16,-16,"</formula1>
    </dataValidation>
    <dataValidation type="list" allowBlank="1" showInputMessage="1" showErrorMessage="1" sqref="E123 E101 E79 E57 E35" xr:uid="{00000000-0002-0000-1400-00002A000000}">
      <formula1>"15,-15,"</formula1>
    </dataValidation>
    <dataValidation type="list" allowBlank="1" showInputMessage="1" showErrorMessage="1" sqref="E122 E100 E78 E56 E34" xr:uid="{00000000-0002-0000-1400-00002B000000}">
      <formula1>"14,-14,"</formula1>
    </dataValidation>
    <dataValidation type="list" allowBlank="1" showInputMessage="1" showErrorMessage="1" sqref="E121 E99 E77 E55 E33" xr:uid="{00000000-0002-0000-1400-00002C000000}">
      <formula1>"13,-13,"</formula1>
    </dataValidation>
    <dataValidation type="list" allowBlank="1" showInputMessage="1" showErrorMessage="1" sqref="E120 E98 E76 E54 E32" xr:uid="{00000000-0002-0000-1400-00002D000000}">
      <formula1>"12,-12,"</formula1>
    </dataValidation>
    <dataValidation type="list" allowBlank="1" showInputMessage="1" showErrorMessage="1" sqref="E119 E97 E75 E53 E31" xr:uid="{00000000-0002-0000-1400-00002E000000}">
      <formula1>"11,-11,"</formula1>
    </dataValidation>
    <dataValidation type="list" allowBlank="1" showInputMessage="1" showErrorMessage="1" sqref="E118 E96 E74 E52 E30" xr:uid="{00000000-0002-0000-1400-00002F000000}">
      <formula1>"10,-10,"</formula1>
    </dataValidation>
    <dataValidation type="list" allowBlank="1" showInputMessage="1" showErrorMessage="1" sqref="E117 E95 E73 E51 E29" xr:uid="{00000000-0002-0000-1400-000030000000}">
      <formula1>"9,-9,"</formula1>
    </dataValidation>
    <dataValidation type="list" allowBlank="1" showInputMessage="1" showErrorMessage="1" sqref="E116 E94 E72 E50 E28" xr:uid="{00000000-0002-0000-1400-000031000000}">
      <formula1>"8,-8,"</formula1>
    </dataValidation>
    <dataValidation type="list" allowBlank="1" showInputMessage="1" showErrorMessage="1" sqref="E115 E93 E71 E49 E27" xr:uid="{00000000-0002-0000-1400-000032000000}">
      <formula1>"7,-7,"</formula1>
    </dataValidation>
    <dataValidation type="list" allowBlank="1" showInputMessage="1" showErrorMessage="1" sqref="E114 E92 E70 E48 E26" xr:uid="{00000000-0002-0000-1400-000033000000}">
      <formula1>"6,-6,"</formula1>
    </dataValidation>
    <dataValidation type="list" allowBlank="1" showInputMessage="1" showErrorMessage="1" sqref="E113 E91 E69 E47 E25" xr:uid="{00000000-0002-0000-1400-000034000000}">
      <formula1>"5,-5,"</formula1>
    </dataValidation>
    <dataValidation type="list" allowBlank="1" showInputMessage="1" showErrorMessage="1" sqref="E112 E90 E68 E46 E24" xr:uid="{00000000-0002-0000-1400-000035000000}">
      <formula1>"4,-4,"</formula1>
    </dataValidation>
    <dataValidation type="list" allowBlank="1" showInputMessage="1" showErrorMessage="1" sqref="E111 E89 E67 E45 E23" xr:uid="{00000000-0002-0000-1400-000036000000}">
      <formula1>"3,-3,"</formula1>
    </dataValidation>
    <dataValidation type="list" allowBlank="1" showInputMessage="1" showErrorMessage="1" sqref="E110 E88 E66 E44 E22" xr:uid="{00000000-0002-0000-1400-000037000000}">
      <formula1>"2,-2,"</formula1>
    </dataValidation>
    <dataValidation type="list" allowBlank="1" showInputMessage="1" showErrorMessage="1" sqref="E109 E87 E65 E43 E21" xr:uid="{00000000-0002-0000-1400-000038000000}">
      <formula1>"1,-1,"</formula1>
    </dataValidation>
    <dataValidation errorStyle="warning" allowBlank="1" showInputMessage="1" showErrorMessage="1" sqref="F125 F103 F81 F59 F37" xr:uid="{00000000-0002-0000-1400-000039000000}"/>
    <dataValidation type="list" allowBlank="1" showInputMessage="1" showErrorMessage="1" prompt="SPS : Single DI_x000a_DPS : Dual DI_x000a_MPS : Multiple DI_x000a_CT : Counter_x000a_MV : Analog" sqref="G109:G124 G87:G102 G65:G80 G43:G58 G21:G36" xr:uid="{00000000-0002-0000-1400-00003A000000}">
      <formula1>DI_Types</formula1>
    </dataValidation>
    <dataValidation type="list" allowBlank="1" showInputMessage="1" showErrorMessage="1" prompt="S : Single - D : Dual - M : Multiple" sqref="G125 G103 G81 G59 G37" xr:uid="{00000000-0002-0000-1400-00003B000000}">
      <formula1>"S,D,M"</formula1>
    </dataValidation>
  </dataValidations>
  <printOptions horizontalCentered="1"/>
  <pageMargins left="0.31496062992126" right="0.31496062992126" top="3.9370078740157501E-2" bottom="0.511811023622047" header="3.9370078740157501E-2" footer="0.31496062992126"/>
  <pageSetup paperSize="8" scale="77" fitToHeight="0" orientation="landscape" r:id="rId1"/>
  <headerFooter alignWithMargins="0"/>
  <rowBreaks count="5" manualBreakCount="5">
    <brk id="204" max="37" man="1"/>
    <brk id="234" max="37" man="1"/>
    <brk id="282" max="37" man="1"/>
    <brk id="338" max="37" man="1"/>
    <brk id="372" max="37" man="1"/>
  </rowBreaks>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C7"/>
  <sheetViews>
    <sheetView workbookViewId="0">
      <selection activeCell="C17" sqref="C17"/>
    </sheetView>
  </sheetViews>
  <sheetFormatPr defaultRowHeight="13.2"/>
  <cols>
    <col min="1" max="1" width="44.33203125" bestFit="1" customWidth="1"/>
    <col min="2" max="2" width="30.33203125" bestFit="1" customWidth="1"/>
    <col min="3" max="3" width="92" bestFit="1" customWidth="1"/>
  </cols>
  <sheetData>
    <row r="1" spans="1:3">
      <c r="A1" s="858" t="s">
        <v>7206</v>
      </c>
      <c r="B1" s="858" t="s">
        <v>7207</v>
      </c>
      <c r="C1" s="858" t="s">
        <v>7208</v>
      </c>
    </row>
    <row r="2" spans="1:3">
      <c r="A2" s="849" t="s">
        <v>7216</v>
      </c>
      <c r="B2" s="849" t="s">
        <v>5989</v>
      </c>
      <c r="C2" s="849" t="s">
        <v>7226</v>
      </c>
    </row>
    <row r="3" spans="1:3">
      <c r="A3" s="849" t="s">
        <v>7217</v>
      </c>
      <c r="B3" s="849" t="s">
        <v>5989</v>
      </c>
      <c r="C3" s="849" t="s">
        <v>7225</v>
      </c>
    </row>
    <row r="4" spans="1:3">
      <c r="A4" s="849" t="s">
        <v>7218</v>
      </c>
      <c r="B4" s="849" t="s">
        <v>5989</v>
      </c>
      <c r="C4" s="849" t="s">
        <v>7224</v>
      </c>
    </row>
    <row r="5" spans="1:3">
      <c r="A5" s="849" t="s">
        <v>7219</v>
      </c>
      <c r="B5" s="849" t="s">
        <v>5989</v>
      </c>
      <c r="C5" s="849" t="s">
        <v>7215</v>
      </c>
    </row>
    <row r="6" spans="1:3">
      <c r="A6" s="849" t="s">
        <v>7220</v>
      </c>
      <c r="B6" s="849" t="s">
        <v>5989</v>
      </c>
      <c r="C6" s="849" t="s">
        <v>7223</v>
      </c>
    </row>
    <row r="7" spans="1:3">
      <c r="A7" s="849" t="s">
        <v>7221</v>
      </c>
      <c r="B7" s="849" t="s">
        <v>5989</v>
      </c>
      <c r="C7" s="849" t="s">
        <v>7222</v>
      </c>
    </row>
  </sheetData>
  <pageMargins left="0.7" right="0.7" top="0.75" bottom="0.75" header="0.3" footer="0.3"/>
  <pageSetup paperSize="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E7"/>
  <sheetViews>
    <sheetView workbookViewId="0">
      <selection activeCell="E41" sqref="E41"/>
    </sheetView>
  </sheetViews>
  <sheetFormatPr defaultColWidth="9.109375" defaultRowHeight="13.2"/>
  <cols>
    <col min="1" max="1" width="67.6640625" style="904" bestFit="1" customWidth="1"/>
    <col min="2" max="2" width="26.109375" style="904" bestFit="1" customWidth="1"/>
    <col min="3" max="3" width="30.109375" style="904" bestFit="1" customWidth="1"/>
    <col min="4" max="4" width="11.5546875" style="904" bestFit="1" customWidth="1"/>
    <col min="5" max="5" width="17.88671875" style="904" bestFit="1" customWidth="1"/>
    <col min="6" max="16384" width="9.109375" style="904"/>
  </cols>
  <sheetData>
    <row r="1" spans="1:5">
      <c r="A1" s="876" t="s">
        <v>7206</v>
      </c>
      <c r="B1" s="876" t="s">
        <v>7209</v>
      </c>
      <c r="C1" s="876" t="s">
        <v>7210</v>
      </c>
      <c r="D1" s="1411" t="s">
        <v>7208</v>
      </c>
      <c r="E1" s="1411"/>
    </row>
    <row r="2" spans="1:5">
      <c r="A2" s="876" t="s">
        <v>7334</v>
      </c>
      <c r="B2" s="876" t="s">
        <v>7211</v>
      </c>
      <c r="C2" s="876" t="s">
        <v>7212</v>
      </c>
      <c r="D2" s="876" t="s">
        <v>7213</v>
      </c>
      <c r="E2" s="876" t="s">
        <v>7214</v>
      </c>
    </row>
    <row r="3" spans="1:5">
      <c r="A3" s="876" t="s">
        <v>7335</v>
      </c>
      <c r="B3" s="876" t="s">
        <v>7211</v>
      </c>
      <c r="C3" s="876" t="s">
        <v>7212</v>
      </c>
      <c r="D3" s="876" t="s">
        <v>7213</v>
      </c>
      <c r="E3" s="876" t="s">
        <v>7214</v>
      </c>
    </row>
    <row r="4" spans="1:5">
      <c r="A4" s="876"/>
      <c r="B4" s="876"/>
      <c r="C4" s="876"/>
      <c r="D4" s="876"/>
      <c r="E4" s="876"/>
    </row>
    <row r="5" spans="1:5">
      <c r="A5" s="876" t="s">
        <v>7336</v>
      </c>
      <c r="B5" s="876" t="s">
        <v>7211</v>
      </c>
      <c r="C5" s="876" t="s">
        <v>7212</v>
      </c>
      <c r="D5" s="876" t="s">
        <v>7213</v>
      </c>
      <c r="E5" s="876" t="s">
        <v>7214</v>
      </c>
    </row>
    <row r="6" spans="1:5">
      <c r="A6" s="876" t="s">
        <v>7337</v>
      </c>
      <c r="B6" s="876" t="s">
        <v>7211</v>
      </c>
      <c r="C6" s="876" t="s">
        <v>7212</v>
      </c>
      <c r="D6" s="876" t="s">
        <v>7213</v>
      </c>
      <c r="E6" s="876" t="s">
        <v>7214</v>
      </c>
    </row>
    <row r="7" spans="1:5">
      <c r="A7" s="876" t="s">
        <v>7338</v>
      </c>
      <c r="B7" s="876" t="s">
        <v>7211</v>
      </c>
      <c r="C7" s="876" t="s">
        <v>7212</v>
      </c>
      <c r="D7" s="876" t="s">
        <v>7213</v>
      </c>
      <c r="E7" s="876" t="s">
        <v>7214</v>
      </c>
    </row>
  </sheetData>
  <mergeCells count="1">
    <mergeCell ref="D1:E1"/>
  </mergeCells>
  <pageMargins left="0.7" right="0.7" top="0.75" bottom="0.75" header="0.3" footer="0.3"/>
  <pageSetup paperSize="8" fitToHeight="0" orientation="landscape"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indexed="49"/>
    <pageSetUpPr fitToPage="1"/>
  </sheetPr>
  <dimension ref="A1:CU184"/>
  <sheetViews>
    <sheetView showGridLines="0" view="pageBreakPreview" zoomScaleNormal="100" zoomScaleSheetLayoutView="100" workbookViewId="0">
      <pane xSplit="4" ySplit="8" topLeftCell="G19" activePane="bottomRight" state="frozenSplit"/>
      <selection activeCell="J196" sqref="J196"/>
      <selection pane="topRight" activeCell="J196" sqref="J196"/>
      <selection pane="bottomLeft" activeCell="J196" sqref="J196"/>
      <selection pane="bottomRight" activeCell="M35" sqref="M35"/>
    </sheetView>
  </sheetViews>
  <sheetFormatPr defaultColWidth="11.44140625" defaultRowHeight="10.199999999999999" outlineLevelRow="1"/>
  <cols>
    <col min="1" max="1" width="4.109375" style="986" hidden="1" customWidth="1"/>
    <col min="2" max="2" width="5.6640625" style="986" hidden="1" customWidth="1"/>
    <col min="3" max="3" width="13" style="986" hidden="1" customWidth="1"/>
    <col min="4" max="4" width="21.44140625" style="986" hidden="1" customWidth="1"/>
    <col min="5" max="5" width="19.88671875" style="986" hidden="1" customWidth="1"/>
    <col min="6" max="6" width="23.6640625" style="986" hidden="1" customWidth="1"/>
    <col min="7" max="7" width="12.44140625" style="986" customWidth="1"/>
    <col min="8" max="8" width="16" style="986" customWidth="1"/>
    <col min="9" max="9" width="19.33203125" style="986" customWidth="1"/>
    <col min="10" max="10" width="19" style="986" customWidth="1"/>
    <col min="11" max="11" width="36.6640625" style="997" customWidth="1"/>
    <col min="12" max="13" width="14.33203125" style="997" customWidth="1"/>
    <col min="14" max="14" width="18.88671875" style="997" customWidth="1"/>
    <col min="15" max="15" width="14.5546875" style="986" hidden="1" customWidth="1"/>
    <col min="16" max="16" width="9" style="986" hidden="1" customWidth="1"/>
    <col min="17" max="17" width="14.5546875" style="986" hidden="1" customWidth="1"/>
    <col min="18" max="18" width="9" style="986" hidden="1" customWidth="1"/>
    <col min="19" max="19" width="14.88671875" style="986" hidden="1" customWidth="1"/>
    <col min="20" max="20" width="9" style="986" hidden="1" customWidth="1"/>
    <col min="21" max="21" width="14.5546875" style="986" hidden="1" customWidth="1"/>
    <col min="22" max="22" width="9" style="986" hidden="1" customWidth="1"/>
    <col min="23" max="23" width="24.6640625" style="986" customWidth="1"/>
    <col min="24" max="24" width="25.6640625" style="986" customWidth="1"/>
    <col min="25" max="25" width="6.5546875" style="986" hidden="1" customWidth="1"/>
    <col min="26" max="26" width="14.44140625" style="986" hidden="1" customWidth="1"/>
    <col min="27" max="27" width="5.6640625" style="986" hidden="1" customWidth="1"/>
    <col min="28" max="28" width="12.33203125" style="986" hidden="1" customWidth="1"/>
    <col min="29" max="29" width="6.109375" style="986" hidden="1" customWidth="1"/>
    <col min="30" max="30" width="12.5546875" style="986" hidden="1" customWidth="1"/>
    <col min="31" max="31" width="7.109375" style="986" hidden="1" customWidth="1"/>
    <col min="32" max="34" width="13.5546875" style="986" hidden="1" customWidth="1"/>
    <col min="35" max="35" width="9.6640625" style="986" hidden="1" customWidth="1"/>
    <col min="36" max="36" width="13.88671875" style="986" hidden="1" customWidth="1"/>
    <col min="37" max="37" width="9" style="986" hidden="1" customWidth="1"/>
    <col min="38" max="38" width="15.33203125" style="986" hidden="1" customWidth="1"/>
    <col min="39" max="39" width="0" style="986" hidden="1" customWidth="1"/>
    <col min="40" max="40" width="3.109375" style="986" hidden="1" customWidth="1"/>
    <col min="41" max="41" width="11.44140625" style="986" hidden="1" customWidth="1"/>
    <col min="42" max="42" width="0" style="986" hidden="1" customWidth="1"/>
    <col min="43" max="98" width="11.44140625" style="986"/>
    <col min="99" max="99" width="0" style="986" hidden="1" customWidth="1"/>
    <col min="100" max="126" width="11.44140625" style="986"/>
    <col min="127" max="254" width="0" style="986" hidden="1" customWidth="1"/>
    <col min="255" max="16384" width="11.44140625" style="986"/>
  </cols>
  <sheetData>
    <row r="1" spans="1:99" ht="13.2" hidden="1">
      <c r="A1" s="985" t="s">
        <v>1908</v>
      </c>
      <c r="D1" s="987" t="str">
        <f>[1]History!$C$1</f>
        <v>Project Name</v>
      </c>
      <c r="E1" s="985"/>
      <c r="F1" s="985"/>
      <c r="G1" s="985"/>
      <c r="H1" s="988"/>
      <c r="I1" s="988"/>
      <c r="J1" s="988"/>
      <c r="K1" s="985"/>
      <c r="L1" s="985"/>
      <c r="M1" s="985"/>
      <c r="N1" s="985"/>
      <c r="O1" s="985"/>
      <c r="P1" s="985"/>
      <c r="Q1" s="985"/>
      <c r="R1" s="985"/>
      <c r="S1" s="985"/>
      <c r="T1" s="985"/>
      <c r="U1" s="985"/>
      <c r="V1" s="985"/>
      <c r="W1" s="985"/>
      <c r="X1" s="985"/>
      <c r="Y1" s="985"/>
      <c r="Z1" s="985"/>
      <c r="AA1" s="985"/>
      <c r="AB1" s="985"/>
      <c r="AC1" s="985"/>
      <c r="AD1" s="985"/>
      <c r="AF1" s="988"/>
      <c r="AG1" s="988"/>
      <c r="AH1" s="985"/>
      <c r="AI1" s="988" t="s">
        <v>5284</v>
      </c>
      <c r="AJ1" s="985"/>
      <c r="AK1" s="988" t="str">
        <f>[1]History!$N$1</f>
        <v>SAM-DTL-DS Agile-4.3.3.0</v>
      </c>
      <c r="AL1" s="985"/>
      <c r="CU1" s="989" t="s">
        <v>7290</v>
      </c>
    </row>
    <row r="2" spans="1:99" ht="13.2" hidden="1">
      <c r="A2" s="985" t="s">
        <v>5285</v>
      </c>
      <c r="D2" s="987" t="str">
        <f>[1]History!$C$2</f>
        <v>A</v>
      </c>
      <c r="E2" s="985"/>
      <c r="F2" s="985"/>
      <c r="G2" s="985"/>
      <c r="H2" s="988"/>
      <c r="I2" s="988"/>
      <c r="J2" s="988"/>
      <c r="K2" s="985"/>
      <c r="L2" s="985"/>
      <c r="M2" s="985"/>
      <c r="N2" s="985"/>
      <c r="O2" s="985"/>
      <c r="P2" s="985"/>
      <c r="Q2" s="985"/>
      <c r="R2" s="985"/>
      <c r="S2" s="985"/>
      <c r="T2" s="985"/>
      <c r="U2" s="985"/>
      <c r="V2" s="985"/>
      <c r="W2" s="985"/>
      <c r="X2" s="985"/>
      <c r="Y2" s="985"/>
      <c r="Z2" s="985"/>
      <c r="AA2" s="985"/>
      <c r="AB2" s="985"/>
      <c r="AC2" s="985"/>
      <c r="AD2" s="985"/>
      <c r="AF2" s="988"/>
      <c r="AG2" s="988"/>
      <c r="AH2" s="985"/>
      <c r="AI2" s="988" t="s">
        <v>5286</v>
      </c>
      <c r="AJ2" s="985"/>
      <c r="AK2" s="988" t="str">
        <f>[1]History!$N$2</f>
        <v>PROJECTNAME-Xnn-DTL</v>
      </c>
      <c r="AL2" s="985"/>
    </row>
    <row r="3" spans="1:99" ht="13.8" hidden="1" thickBot="1">
      <c r="A3" s="990" t="s">
        <v>5287</v>
      </c>
      <c r="B3" s="991"/>
      <c r="C3" s="991"/>
      <c r="D3" s="992">
        <f>[1]History!$C$3</f>
        <v>0</v>
      </c>
      <c r="E3" s="990"/>
      <c r="F3" s="990"/>
      <c r="G3" s="990"/>
      <c r="H3" s="993"/>
      <c r="I3" s="991"/>
      <c r="J3" s="993"/>
      <c r="K3" s="990"/>
      <c r="L3" s="994"/>
      <c r="M3" s="990"/>
      <c r="N3" s="990"/>
      <c r="O3" s="991"/>
      <c r="P3" s="995" t="s">
        <v>2248</v>
      </c>
      <c r="Q3" s="990"/>
      <c r="R3" s="990"/>
      <c r="S3" s="990"/>
      <c r="T3" s="990"/>
      <c r="U3" s="990"/>
      <c r="V3" s="990"/>
      <c r="W3" s="990"/>
      <c r="X3" s="990"/>
      <c r="Y3" s="990"/>
      <c r="Z3" s="990"/>
      <c r="AA3" s="990"/>
      <c r="AB3" s="990"/>
      <c r="AC3" s="990"/>
      <c r="AD3" s="990"/>
      <c r="AE3" s="991"/>
      <c r="AF3" s="993"/>
      <c r="AG3" s="993"/>
      <c r="AH3" s="990"/>
      <c r="AI3" s="993" t="s">
        <v>2663</v>
      </c>
      <c r="AJ3" s="990"/>
      <c r="AK3" s="993" t="str">
        <f>[1]History!$N$3</f>
        <v>BHADLA</v>
      </c>
      <c r="AL3" s="990"/>
    </row>
    <row r="4" spans="1:99" ht="15" hidden="1">
      <c r="A4" s="996" t="s">
        <v>5966</v>
      </c>
    </row>
    <row r="5" spans="1:99" s="985" customFormat="1" ht="13.2" hidden="1">
      <c r="K5" s="987" t="s">
        <v>4000</v>
      </c>
      <c r="L5" s="987"/>
      <c r="M5" s="987"/>
      <c r="N5" s="987"/>
    </row>
    <row r="6" spans="1:99" s="985" customFormat="1" ht="13.2" hidden="1">
      <c r="D6" s="998" t="s">
        <v>1529</v>
      </c>
      <c r="E6" s="999"/>
      <c r="F6" s="1000" t="s">
        <v>7291</v>
      </c>
      <c r="K6" s="1001" t="s">
        <v>5859</v>
      </c>
      <c r="L6" s="987"/>
      <c r="M6" s="987"/>
      <c r="N6" s="987"/>
    </row>
    <row r="7" spans="1:99" s="985" customFormat="1" ht="13.2" hidden="1">
      <c r="D7" s="1002" t="s">
        <v>85</v>
      </c>
      <c r="E7" s="1003"/>
      <c r="F7" s="1004"/>
      <c r="K7" s="883" t="s">
        <v>197</v>
      </c>
      <c r="L7" s="987"/>
      <c r="M7" s="987"/>
      <c r="N7" s="987"/>
    </row>
    <row r="8" spans="1:99" s="985" customFormat="1" ht="13.8" hidden="1" thickBot="1">
      <c r="D8" s="1005" t="s">
        <v>125</v>
      </c>
      <c r="E8" s="1006"/>
      <c r="F8" s="1007" t="s">
        <v>5965</v>
      </c>
      <c r="K8" s="1008" t="s">
        <v>4945</v>
      </c>
      <c r="L8" s="1009"/>
      <c r="M8" s="1009"/>
      <c r="N8" s="1009"/>
    </row>
    <row r="9" spans="1:99" s="985" customFormat="1" ht="13.2" hidden="1">
      <c r="K9" s="1010" t="s">
        <v>3175</v>
      </c>
      <c r="L9" s="987"/>
      <c r="M9" s="987"/>
      <c r="N9" s="987"/>
    </row>
    <row r="10" spans="1:99" s="985" customFormat="1" ht="13.8" hidden="1" thickBot="1">
      <c r="D10" s="987"/>
      <c r="E10" s="1011" t="s">
        <v>4341</v>
      </c>
      <c r="F10" s="1012" t="s">
        <v>4342</v>
      </c>
      <c r="K10" s="987"/>
      <c r="L10" s="987"/>
      <c r="N10" s="987"/>
    </row>
    <row r="11" spans="1:99" s="985" customFormat="1" ht="13.2" hidden="1">
      <c r="D11" s="1013" t="s">
        <v>2759</v>
      </c>
      <c r="E11" s="1014" t="s">
        <v>7292</v>
      </c>
      <c r="F11" s="1015">
        <v>1</v>
      </c>
      <c r="K11" s="987"/>
      <c r="L11" s="987"/>
      <c r="N11" s="987"/>
    </row>
    <row r="12" spans="1:99" s="985" customFormat="1" ht="13.2" hidden="1">
      <c r="D12" s="1002" t="s">
        <v>2760</v>
      </c>
      <c r="E12" s="1016"/>
      <c r="F12" s="1017"/>
      <c r="K12" s="987"/>
      <c r="L12" s="987"/>
      <c r="N12" s="987"/>
    </row>
    <row r="13" spans="1:99" s="985" customFormat="1" ht="13.2" hidden="1">
      <c r="D13" s="1002" t="s">
        <v>2761</v>
      </c>
      <c r="E13" s="1016"/>
      <c r="F13" s="1017"/>
      <c r="K13" s="987"/>
      <c r="L13" s="987"/>
      <c r="N13" s="987"/>
    </row>
    <row r="14" spans="1:99" s="985" customFormat="1" ht="13.8" hidden="1" thickBot="1">
      <c r="D14" s="1018" t="s">
        <v>1174</v>
      </c>
      <c r="E14" s="1019"/>
      <c r="F14" s="1020"/>
      <c r="K14" s="987"/>
      <c r="L14" s="987"/>
      <c r="N14" s="987"/>
    </row>
    <row r="15" spans="1:99" s="985" customFormat="1" ht="13.2" hidden="1">
      <c r="K15" s="987"/>
      <c r="L15" s="987"/>
      <c r="N15" s="987"/>
    </row>
    <row r="16" spans="1:99" s="985" customFormat="1" ht="13.2">
      <c r="D16" s="985" t="s">
        <v>1034</v>
      </c>
      <c r="F16" s="1021" t="s">
        <v>7291</v>
      </c>
      <c r="G16" s="1022"/>
      <c r="O16" s="1021"/>
      <c r="P16" s="1021"/>
    </row>
    <row r="17" spans="1:41" s="985" customFormat="1" ht="13.8" thickBot="1">
      <c r="D17" s="985" t="s">
        <v>1035</v>
      </c>
      <c r="H17" s="985" t="s">
        <v>707</v>
      </c>
      <c r="I17" s="1021"/>
      <c r="O17" s="1021"/>
      <c r="P17" s="1021"/>
    </row>
    <row r="18" spans="1:41" s="985" customFormat="1" ht="13.8" outlineLevel="1" thickBot="1">
      <c r="A18" s="1023" t="s">
        <v>9</v>
      </c>
      <c r="B18" s="1024" t="s">
        <v>306</v>
      </c>
      <c r="C18" s="1025"/>
      <c r="D18" s="1024" t="s">
        <v>4788</v>
      </c>
      <c r="E18" s="1025"/>
      <c r="F18" s="1026" t="s">
        <v>307</v>
      </c>
      <c r="G18" s="1027"/>
      <c r="H18" s="1027"/>
      <c r="I18" s="1027"/>
      <c r="J18" s="1028"/>
      <c r="K18" s="1029" t="s">
        <v>209</v>
      </c>
      <c r="L18" s="1026" t="s">
        <v>2154</v>
      </c>
      <c r="M18" s="1027"/>
      <c r="N18" s="1030" t="s">
        <v>209</v>
      </c>
      <c r="O18" s="1031" t="s">
        <v>309</v>
      </c>
      <c r="P18" s="1024"/>
      <c r="Q18" s="1024"/>
      <c r="R18" s="1024"/>
      <c r="S18" s="1024"/>
      <c r="T18" s="1024"/>
      <c r="U18" s="1025"/>
      <c r="V18" s="1024"/>
      <c r="W18" s="1026" t="s">
        <v>1164</v>
      </c>
      <c r="X18" s="1032"/>
      <c r="Y18" s="1031" t="s">
        <v>3948</v>
      </c>
      <c r="Z18" s="1025"/>
      <c r="AA18" s="1031" t="s">
        <v>3585</v>
      </c>
      <c r="AB18" s="1025"/>
      <c r="AC18" s="1030" t="s">
        <v>377</v>
      </c>
      <c r="AD18" s="1031" t="s">
        <v>310</v>
      </c>
      <c r="AE18" s="1025"/>
      <c r="AF18" s="1026" t="s">
        <v>308</v>
      </c>
      <c r="AG18" s="1027"/>
      <c r="AH18" s="1031" t="s">
        <v>4734</v>
      </c>
      <c r="AI18" s="1031"/>
      <c r="AJ18" s="1031"/>
      <c r="AK18" s="1033" t="s">
        <v>3213</v>
      </c>
      <c r="AL18" s="1030"/>
    </row>
    <row r="19" spans="1:41" s="985" customFormat="1" ht="154.5" customHeight="1" outlineLevel="1">
      <c r="A19" s="1034" t="s">
        <v>776</v>
      </c>
      <c r="B19" s="1035" t="s">
        <v>305</v>
      </c>
      <c r="C19" s="1034" t="s">
        <v>3054</v>
      </c>
      <c r="D19" s="1036" t="s">
        <v>5641</v>
      </c>
      <c r="E19" s="1037" t="s">
        <v>5644</v>
      </c>
      <c r="F19" s="1038" t="s">
        <v>3055</v>
      </c>
      <c r="G19" s="1217" t="s">
        <v>2314</v>
      </c>
      <c r="H19" s="1218" t="s">
        <v>1468</v>
      </c>
      <c r="I19" s="1218" t="s">
        <v>1467</v>
      </c>
      <c r="J19" s="1219" t="s">
        <v>2842</v>
      </c>
      <c r="K19" s="1220" t="s">
        <v>1415</v>
      </c>
      <c r="L19" s="1221" t="s">
        <v>993</v>
      </c>
      <c r="M19" s="1222" t="s">
        <v>408</v>
      </c>
      <c r="N19" s="1223" t="s">
        <v>4231</v>
      </c>
      <c r="O19" s="1221" t="s">
        <v>83</v>
      </c>
      <c r="P19" s="1218" t="s">
        <v>3057</v>
      </c>
      <c r="Q19" s="1218" t="s">
        <v>1606</v>
      </c>
      <c r="R19" s="1218" t="s">
        <v>1607</v>
      </c>
      <c r="S19" s="1218" t="s">
        <v>4619</v>
      </c>
      <c r="T19" s="1218" t="s">
        <v>4620</v>
      </c>
      <c r="U19" s="1218" t="s">
        <v>4621</v>
      </c>
      <c r="V19" s="1219" t="s">
        <v>4622</v>
      </c>
      <c r="W19" s="1224" t="s">
        <v>4012</v>
      </c>
      <c r="X19" s="1225" t="s">
        <v>5442</v>
      </c>
      <c r="Y19" s="1045" t="s">
        <v>4623</v>
      </c>
      <c r="Z19" s="1040" t="s">
        <v>1027</v>
      </c>
      <c r="AA19" s="1045" t="s">
        <v>1173</v>
      </c>
      <c r="AB19" s="1040" t="s">
        <v>2582</v>
      </c>
      <c r="AC19" s="1045" t="s">
        <v>3056</v>
      </c>
      <c r="AD19" s="1045" t="s">
        <v>1176</v>
      </c>
      <c r="AE19" s="1034" t="s">
        <v>1413</v>
      </c>
      <c r="AF19" s="1038" t="s">
        <v>2583</v>
      </c>
      <c r="AG19" s="1037" t="s">
        <v>251</v>
      </c>
      <c r="AH19" s="1038" t="s">
        <v>4431</v>
      </c>
      <c r="AI19" s="1046" t="s">
        <v>4429</v>
      </c>
      <c r="AJ19" s="1040" t="s">
        <v>4430</v>
      </c>
      <c r="AK19" s="1047" t="s">
        <v>995</v>
      </c>
      <c r="AL19" s="1048" t="s">
        <v>4994</v>
      </c>
    </row>
    <row r="20" spans="1:41" s="985" customFormat="1" ht="13.2" outlineLevel="1">
      <c r="A20" s="1016" t="s">
        <v>2613</v>
      </c>
      <c r="B20" s="1049"/>
      <c r="C20" s="888"/>
      <c r="D20" s="1050" t="s">
        <v>5985</v>
      </c>
      <c r="E20" s="1051" t="s">
        <v>5986</v>
      </c>
      <c r="F20" s="881" t="s">
        <v>5987</v>
      </c>
      <c r="G20" s="1052" t="s">
        <v>4477</v>
      </c>
      <c r="H20" s="1053" t="s">
        <v>7293</v>
      </c>
      <c r="I20" s="1053" t="s">
        <v>7299</v>
      </c>
      <c r="J20" s="1054" t="s">
        <v>5988</v>
      </c>
      <c r="K20" s="878" t="s">
        <v>5989</v>
      </c>
      <c r="L20" s="881" t="s">
        <v>5990</v>
      </c>
      <c r="M20" s="882" t="s">
        <v>5991</v>
      </c>
      <c r="N20" s="883" t="s">
        <v>5992</v>
      </c>
      <c r="O20" s="884" t="s">
        <v>5993</v>
      </c>
      <c r="P20" s="885" t="s">
        <v>2323</v>
      </c>
      <c r="Q20" s="1055" t="s">
        <v>2323</v>
      </c>
      <c r="R20" s="885" t="s">
        <v>2323</v>
      </c>
      <c r="S20" s="1055" t="s">
        <v>2323</v>
      </c>
      <c r="T20" s="885" t="s">
        <v>2323</v>
      </c>
      <c r="U20" s="886" t="s">
        <v>2323</v>
      </c>
      <c r="V20" s="887" t="s">
        <v>2323</v>
      </c>
      <c r="W20" s="881" t="s">
        <v>5985</v>
      </c>
      <c r="X20" s="888" t="s">
        <v>5986</v>
      </c>
      <c r="Y20" s="1056"/>
      <c r="Z20" s="888"/>
      <c r="AA20" s="1049" t="s">
        <v>1175</v>
      </c>
      <c r="AB20" s="888"/>
      <c r="AC20" s="1016"/>
      <c r="AD20" s="1056"/>
      <c r="AE20" s="888"/>
      <c r="AF20" s="881"/>
      <c r="AG20" s="1052"/>
      <c r="AH20" s="1056"/>
      <c r="AI20" s="1057"/>
      <c r="AJ20" s="888"/>
      <c r="AK20" s="1016"/>
      <c r="AL20" s="1016"/>
      <c r="AN20" s="985">
        <v>1</v>
      </c>
      <c r="AO20" s="985" t="str">
        <f>"DIGITAL INFORMATION FROM IED IED name " &amp; I17</f>
        <v xml:space="preserve">DIGITAL INFORMATION FROM IED IED name </v>
      </c>
    </row>
    <row r="21" spans="1:41" s="985" customFormat="1" ht="13.2" hidden="1" outlineLevel="1">
      <c r="A21" s="1016" t="s">
        <v>2613</v>
      </c>
      <c r="B21" s="1049"/>
      <c r="C21" s="888"/>
      <c r="D21" s="1050" t="s">
        <v>5994</v>
      </c>
      <c r="E21" s="1051" t="s">
        <v>5995</v>
      </c>
      <c r="F21" s="881" t="s">
        <v>6008</v>
      </c>
      <c r="G21" s="1052" t="s">
        <v>4477</v>
      </c>
      <c r="H21" s="1053" t="s">
        <v>7293</v>
      </c>
      <c r="I21" s="1053" t="s">
        <v>7291</v>
      </c>
      <c r="J21" s="1054" t="s">
        <v>7295</v>
      </c>
      <c r="K21" s="878" t="s">
        <v>6067</v>
      </c>
      <c r="L21" s="881" t="s">
        <v>5990</v>
      </c>
      <c r="M21" s="882" t="s">
        <v>3416</v>
      </c>
      <c r="N21" s="883" t="s">
        <v>6068</v>
      </c>
      <c r="O21" s="884" t="s">
        <v>5993</v>
      </c>
      <c r="P21" s="885" t="s">
        <v>2323</v>
      </c>
      <c r="Q21" s="886" t="s">
        <v>2323</v>
      </c>
      <c r="R21" s="885" t="s">
        <v>2323</v>
      </c>
      <c r="S21" s="886" t="s">
        <v>2323</v>
      </c>
      <c r="T21" s="885" t="s">
        <v>2323</v>
      </c>
      <c r="U21" s="886" t="s">
        <v>2323</v>
      </c>
      <c r="V21" s="887" t="s">
        <v>2323</v>
      </c>
      <c r="W21" s="881" t="s">
        <v>5994</v>
      </c>
      <c r="X21" s="888" t="s">
        <v>5995</v>
      </c>
      <c r="Y21" s="1056"/>
      <c r="Z21" s="888"/>
      <c r="AA21" s="1049" t="s">
        <v>1175</v>
      </c>
      <c r="AB21" s="888"/>
      <c r="AC21" s="1016"/>
      <c r="AD21" s="1056"/>
      <c r="AE21" s="888"/>
      <c r="AF21" s="881"/>
      <c r="AG21" s="1052" t="s">
        <v>1414</v>
      </c>
      <c r="AH21" s="1056"/>
      <c r="AI21" s="1057"/>
      <c r="AJ21" s="888"/>
      <c r="AK21" s="1016"/>
      <c r="AL21" s="1016"/>
      <c r="AN21" s="985">
        <v>1</v>
      </c>
      <c r="AO21" s="985" t="e">
        <f>#REF!</f>
        <v>#REF!</v>
      </c>
    </row>
    <row r="22" spans="1:41" s="985" customFormat="1" ht="13.2" hidden="1" outlineLevel="1">
      <c r="A22" s="1016" t="s">
        <v>2613</v>
      </c>
      <c r="B22" s="1049"/>
      <c r="C22" s="888"/>
      <c r="D22" s="1050" t="s">
        <v>5994</v>
      </c>
      <c r="E22" s="1051" t="s">
        <v>6019</v>
      </c>
      <c r="F22" s="881" t="s">
        <v>6008</v>
      </c>
      <c r="G22" s="1052" t="s">
        <v>4477</v>
      </c>
      <c r="H22" s="1053" t="s">
        <v>7293</v>
      </c>
      <c r="I22" s="1053" t="s">
        <v>7291</v>
      </c>
      <c r="J22" s="1054" t="s">
        <v>7295</v>
      </c>
      <c r="K22" s="878" t="s">
        <v>6165</v>
      </c>
      <c r="L22" s="881" t="s">
        <v>5990</v>
      </c>
      <c r="M22" s="882" t="s">
        <v>3416</v>
      </c>
      <c r="N22" s="883" t="s">
        <v>6189</v>
      </c>
      <c r="O22" s="884" t="s">
        <v>5993</v>
      </c>
      <c r="P22" s="885" t="s">
        <v>2323</v>
      </c>
      <c r="Q22" s="886" t="s">
        <v>2323</v>
      </c>
      <c r="R22" s="885" t="s">
        <v>2323</v>
      </c>
      <c r="S22" s="886" t="s">
        <v>2323</v>
      </c>
      <c r="T22" s="885" t="s">
        <v>2323</v>
      </c>
      <c r="U22" s="886" t="s">
        <v>2323</v>
      </c>
      <c r="V22" s="887" t="s">
        <v>2323</v>
      </c>
      <c r="W22" s="881" t="s">
        <v>5994</v>
      </c>
      <c r="X22" s="888" t="s">
        <v>6019</v>
      </c>
      <c r="Y22" s="1056"/>
      <c r="Z22" s="888"/>
      <c r="AA22" s="1049" t="s">
        <v>1175</v>
      </c>
      <c r="AB22" s="888"/>
      <c r="AC22" s="1016"/>
      <c r="AD22" s="1056"/>
      <c r="AE22" s="888"/>
      <c r="AF22" s="881"/>
      <c r="AG22" s="1052" t="s">
        <v>1414</v>
      </c>
      <c r="AH22" s="1056"/>
      <c r="AI22" s="1057"/>
      <c r="AJ22" s="888"/>
      <c r="AK22" s="1016"/>
      <c r="AL22" s="1016"/>
      <c r="AN22" s="985">
        <v>1</v>
      </c>
      <c r="AO22" s="985" t="e">
        <f t="shared" ref="AO22:AO24" si="0">AO21</f>
        <v>#REF!</v>
      </c>
    </row>
    <row r="23" spans="1:41" s="985" customFormat="1" ht="13.2" hidden="1" outlineLevel="1">
      <c r="A23" s="1016" t="s">
        <v>2613</v>
      </c>
      <c r="B23" s="1049"/>
      <c r="C23" s="888"/>
      <c r="D23" s="1050" t="s">
        <v>5994</v>
      </c>
      <c r="E23" s="1051" t="s">
        <v>6022</v>
      </c>
      <c r="F23" s="881" t="s">
        <v>6011</v>
      </c>
      <c r="G23" s="1052" t="s">
        <v>4477</v>
      </c>
      <c r="H23" s="1053" t="s">
        <v>7293</v>
      </c>
      <c r="I23" s="1053" t="s">
        <v>7291</v>
      </c>
      <c r="J23" s="1054" t="s">
        <v>7295</v>
      </c>
      <c r="K23" s="878" t="s">
        <v>7296</v>
      </c>
      <c r="L23" s="881" t="s">
        <v>5990</v>
      </c>
      <c r="M23" s="882" t="s">
        <v>3416</v>
      </c>
      <c r="N23" s="883" t="s">
        <v>7297</v>
      </c>
      <c r="O23" s="884" t="s">
        <v>5993</v>
      </c>
      <c r="P23" s="885" t="s">
        <v>2323</v>
      </c>
      <c r="Q23" s="886" t="s">
        <v>2323</v>
      </c>
      <c r="R23" s="885" t="s">
        <v>2323</v>
      </c>
      <c r="S23" s="886" t="s">
        <v>2323</v>
      </c>
      <c r="T23" s="885" t="s">
        <v>2323</v>
      </c>
      <c r="U23" s="886" t="s">
        <v>2323</v>
      </c>
      <c r="V23" s="887" t="s">
        <v>2323</v>
      </c>
      <c r="W23" s="881" t="s">
        <v>5994</v>
      </c>
      <c r="X23" s="888" t="s">
        <v>6022</v>
      </c>
      <c r="Y23" s="1056"/>
      <c r="Z23" s="888"/>
      <c r="AA23" s="1049" t="s">
        <v>1175</v>
      </c>
      <c r="AB23" s="888"/>
      <c r="AC23" s="1016"/>
      <c r="AD23" s="1056"/>
      <c r="AE23" s="888"/>
      <c r="AF23" s="881"/>
      <c r="AG23" s="1052" t="s">
        <v>1414</v>
      </c>
      <c r="AH23" s="1056"/>
      <c r="AI23" s="1057"/>
      <c r="AJ23" s="888"/>
      <c r="AK23" s="1016"/>
      <c r="AL23" s="1016"/>
      <c r="AN23" s="985">
        <v>1</v>
      </c>
      <c r="AO23" s="985" t="e">
        <f t="shared" si="0"/>
        <v>#REF!</v>
      </c>
    </row>
    <row r="24" spans="1:41" s="985" customFormat="1" ht="13.2" outlineLevel="1">
      <c r="A24" s="1016" t="s">
        <v>2613</v>
      </c>
      <c r="B24" s="1049"/>
      <c r="C24" s="888"/>
      <c r="D24" s="1050" t="s">
        <v>5994</v>
      </c>
      <c r="E24" s="1051" t="s">
        <v>5997</v>
      </c>
      <c r="F24" s="881" t="s">
        <v>5987</v>
      </c>
      <c r="G24" s="1052" t="s">
        <v>4477</v>
      </c>
      <c r="H24" s="1053" t="s">
        <v>7293</v>
      </c>
      <c r="I24" s="1053" t="s">
        <v>7299</v>
      </c>
      <c r="J24" s="1054" t="s">
        <v>5988</v>
      </c>
      <c r="K24" s="878" t="s">
        <v>5998</v>
      </c>
      <c r="L24" s="881" t="s">
        <v>5990</v>
      </c>
      <c r="M24" s="882" t="s">
        <v>5991</v>
      </c>
      <c r="N24" s="883" t="s">
        <v>5999</v>
      </c>
      <c r="O24" s="884" t="s">
        <v>5993</v>
      </c>
      <c r="P24" s="885" t="s">
        <v>2323</v>
      </c>
      <c r="Q24" s="886" t="s">
        <v>2323</v>
      </c>
      <c r="R24" s="885" t="s">
        <v>2323</v>
      </c>
      <c r="S24" s="886" t="s">
        <v>2323</v>
      </c>
      <c r="T24" s="885" t="s">
        <v>2323</v>
      </c>
      <c r="U24" s="886" t="s">
        <v>2323</v>
      </c>
      <c r="V24" s="887" t="s">
        <v>2323</v>
      </c>
      <c r="W24" s="874" t="s">
        <v>5994</v>
      </c>
      <c r="X24" s="875" t="s">
        <v>5997</v>
      </c>
      <c r="Y24" s="1056"/>
      <c r="Z24" s="888"/>
      <c r="AA24" s="1049" t="s">
        <v>1175</v>
      </c>
      <c r="AB24" s="888"/>
      <c r="AC24" s="1016"/>
      <c r="AD24" s="1056"/>
      <c r="AE24" s="888"/>
      <c r="AF24" s="881"/>
      <c r="AG24" s="1052" t="s">
        <v>1414</v>
      </c>
      <c r="AH24" s="1056"/>
      <c r="AI24" s="1057"/>
      <c r="AJ24" s="888"/>
      <c r="AK24" s="1016"/>
      <c r="AL24" s="1016"/>
      <c r="AN24" s="985">
        <v>1</v>
      </c>
      <c r="AO24" s="985" t="e">
        <f t="shared" si="0"/>
        <v>#REF!</v>
      </c>
    </row>
    <row r="25" spans="1:41" s="985" customFormat="1" ht="13.2" outlineLevel="1">
      <c r="A25" s="1016" t="s">
        <v>2613</v>
      </c>
      <c r="B25" s="1049"/>
      <c r="C25" s="888"/>
      <c r="D25" s="1050" t="s">
        <v>6088</v>
      </c>
      <c r="E25" s="1051" t="s">
        <v>6089</v>
      </c>
      <c r="F25" s="881" t="s">
        <v>6008</v>
      </c>
      <c r="G25" s="1052" t="s">
        <v>4477</v>
      </c>
      <c r="H25" s="1053" t="s">
        <v>7293</v>
      </c>
      <c r="I25" s="1053" t="s">
        <v>7299</v>
      </c>
      <c r="J25" s="1054" t="s">
        <v>5988</v>
      </c>
      <c r="K25" s="878" t="s">
        <v>6090</v>
      </c>
      <c r="L25" s="881" t="s">
        <v>6009</v>
      </c>
      <c r="M25" s="882" t="s">
        <v>3416</v>
      </c>
      <c r="N25" s="883" t="s">
        <v>6091</v>
      </c>
      <c r="O25" s="884" t="s">
        <v>5993</v>
      </c>
      <c r="P25" s="885" t="s">
        <v>2323</v>
      </c>
      <c r="Q25" s="886" t="s">
        <v>2323</v>
      </c>
      <c r="R25" s="885" t="s">
        <v>2323</v>
      </c>
      <c r="S25" s="886" t="s">
        <v>2323</v>
      </c>
      <c r="T25" s="885" t="s">
        <v>2323</v>
      </c>
      <c r="U25" s="886" t="s">
        <v>2323</v>
      </c>
      <c r="V25" s="887" t="s">
        <v>2323</v>
      </c>
      <c r="W25" s="881" t="s">
        <v>6088</v>
      </c>
      <c r="X25" s="888" t="s">
        <v>6089</v>
      </c>
      <c r="Y25" s="1056"/>
      <c r="Z25" s="888"/>
      <c r="AA25" s="1049" t="s">
        <v>1175</v>
      </c>
      <c r="AB25" s="888"/>
      <c r="AC25" s="1016"/>
      <c r="AD25" s="1056"/>
      <c r="AE25" s="888"/>
      <c r="AF25" s="881"/>
      <c r="AG25" s="1052"/>
      <c r="AH25" s="1056"/>
      <c r="AI25" s="1057"/>
      <c r="AJ25" s="888"/>
      <c r="AK25" s="1016"/>
      <c r="AL25" s="1016"/>
      <c r="AN25" s="985">
        <v>1</v>
      </c>
      <c r="AO25" s="985" t="e">
        <f>#REF!</f>
        <v>#REF!</v>
      </c>
    </row>
    <row r="26" spans="1:41" s="985" customFormat="1" ht="13.2" outlineLevel="1">
      <c r="A26" s="1016" t="s">
        <v>2613</v>
      </c>
      <c r="B26" s="1049"/>
      <c r="C26" s="888"/>
      <c r="D26" s="1050" t="s">
        <v>6263</v>
      </c>
      <c r="E26" s="1051" t="s">
        <v>6093</v>
      </c>
      <c r="F26" s="881" t="s">
        <v>6008</v>
      </c>
      <c r="G26" s="1052" t="s">
        <v>4477</v>
      </c>
      <c r="H26" s="1053" t="s">
        <v>7293</v>
      </c>
      <c r="I26" s="1053" t="s">
        <v>7299</v>
      </c>
      <c r="J26" s="1054" t="s">
        <v>5988</v>
      </c>
      <c r="K26" s="878" t="s">
        <v>7583</v>
      </c>
      <c r="L26" s="881" t="s">
        <v>6009</v>
      </c>
      <c r="M26" s="882" t="s">
        <v>3416</v>
      </c>
      <c r="N26" s="883" t="s">
        <v>6303</v>
      </c>
      <c r="O26" s="884" t="s">
        <v>5993</v>
      </c>
      <c r="P26" s="885" t="s">
        <v>2323</v>
      </c>
      <c r="Q26" s="886" t="s">
        <v>2323</v>
      </c>
      <c r="R26" s="885" t="s">
        <v>2323</v>
      </c>
      <c r="S26" s="886" t="s">
        <v>2323</v>
      </c>
      <c r="T26" s="885" t="s">
        <v>2323</v>
      </c>
      <c r="U26" s="886" t="s">
        <v>2323</v>
      </c>
      <c r="V26" s="887" t="s">
        <v>2323</v>
      </c>
      <c r="W26" s="874" t="s">
        <v>7298</v>
      </c>
      <c r="X26" s="888" t="s">
        <v>6093</v>
      </c>
      <c r="Y26" s="1056"/>
      <c r="Z26" s="888"/>
      <c r="AA26" s="1049" t="s">
        <v>1175</v>
      </c>
      <c r="AB26" s="888"/>
      <c r="AC26" s="1016"/>
      <c r="AD26" s="1056"/>
      <c r="AE26" s="888"/>
      <c r="AF26" s="881"/>
      <c r="AG26" s="1052"/>
      <c r="AH26" s="1056"/>
      <c r="AI26" s="1057"/>
      <c r="AJ26" s="888"/>
      <c r="AK26" s="1016"/>
      <c r="AL26" s="1016"/>
      <c r="AN26" s="985">
        <v>1</v>
      </c>
      <c r="AO26" s="985">
        <f>AO6</f>
        <v>0</v>
      </c>
    </row>
    <row r="27" spans="1:41" s="985" customFormat="1" ht="13.2" outlineLevel="1">
      <c r="A27" s="1016" t="s">
        <v>2613</v>
      </c>
      <c r="B27" s="1049"/>
      <c r="C27" s="888"/>
      <c r="D27" s="1050" t="s">
        <v>6263</v>
      </c>
      <c r="E27" s="1051" t="s">
        <v>6096</v>
      </c>
      <c r="F27" s="881" t="s">
        <v>6008</v>
      </c>
      <c r="G27" s="1052" t="s">
        <v>4477</v>
      </c>
      <c r="H27" s="1053" t="s">
        <v>7293</v>
      </c>
      <c r="I27" s="1053" t="s">
        <v>7299</v>
      </c>
      <c r="J27" s="1054" t="s">
        <v>5988</v>
      </c>
      <c r="K27" s="878" t="s">
        <v>7584</v>
      </c>
      <c r="L27" s="881" t="s">
        <v>6009</v>
      </c>
      <c r="M27" s="882" t="s">
        <v>3416</v>
      </c>
      <c r="N27" s="883" t="s">
        <v>6304</v>
      </c>
      <c r="O27" s="884" t="s">
        <v>5993</v>
      </c>
      <c r="P27" s="885" t="s">
        <v>2323</v>
      </c>
      <c r="Q27" s="886" t="s">
        <v>2323</v>
      </c>
      <c r="R27" s="885" t="s">
        <v>2323</v>
      </c>
      <c r="S27" s="886" t="s">
        <v>2323</v>
      </c>
      <c r="T27" s="885" t="s">
        <v>2323</v>
      </c>
      <c r="U27" s="886" t="s">
        <v>2323</v>
      </c>
      <c r="V27" s="887" t="s">
        <v>2323</v>
      </c>
      <c r="W27" s="874" t="s">
        <v>7298</v>
      </c>
      <c r="X27" s="888" t="s">
        <v>6096</v>
      </c>
      <c r="Y27" s="1056"/>
      <c r="Z27" s="888"/>
      <c r="AA27" s="1049" t="s">
        <v>1175</v>
      </c>
      <c r="AB27" s="888"/>
      <c r="AC27" s="1016"/>
      <c r="AD27" s="1056"/>
      <c r="AE27" s="888"/>
      <c r="AF27" s="881"/>
      <c r="AG27" s="1052"/>
      <c r="AH27" s="1056"/>
      <c r="AI27" s="1057"/>
      <c r="AJ27" s="888"/>
      <c r="AK27" s="1016"/>
      <c r="AL27" s="1016"/>
      <c r="AN27" s="985">
        <v>1</v>
      </c>
      <c r="AO27" s="985">
        <f>AO6</f>
        <v>0</v>
      </c>
    </row>
    <row r="28" spans="1:41" s="985" customFormat="1" ht="13.2" outlineLevel="1">
      <c r="A28" s="1016" t="s">
        <v>2613</v>
      </c>
      <c r="B28" s="1049"/>
      <c r="C28" s="888"/>
      <c r="D28" s="1050" t="s">
        <v>6263</v>
      </c>
      <c r="E28" s="1051" t="s">
        <v>6099</v>
      </c>
      <c r="F28" s="881" t="s">
        <v>6008</v>
      </c>
      <c r="G28" s="1052" t="s">
        <v>4477</v>
      </c>
      <c r="H28" s="1053" t="s">
        <v>7293</v>
      </c>
      <c r="I28" s="1053" t="s">
        <v>7299</v>
      </c>
      <c r="J28" s="1054" t="s">
        <v>5988</v>
      </c>
      <c r="K28" s="878" t="s">
        <v>7585</v>
      </c>
      <c r="L28" s="881" t="s">
        <v>6009</v>
      </c>
      <c r="M28" s="882" t="s">
        <v>3416</v>
      </c>
      <c r="N28" s="883" t="s">
        <v>6305</v>
      </c>
      <c r="O28" s="884" t="s">
        <v>5993</v>
      </c>
      <c r="P28" s="885" t="s">
        <v>2323</v>
      </c>
      <c r="Q28" s="886" t="s">
        <v>2323</v>
      </c>
      <c r="R28" s="885" t="s">
        <v>2323</v>
      </c>
      <c r="S28" s="886" t="s">
        <v>2323</v>
      </c>
      <c r="T28" s="885" t="s">
        <v>2323</v>
      </c>
      <c r="U28" s="886" t="s">
        <v>2323</v>
      </c>
      <c r="V28" s="887" t="s">
        <v>2323</v>
      </c>
      <c r="W28" s="874" t="s">
        <v>7298</v>
      </c>
      <c r="X28" s="888" t="s">
        <v>6099</v>
      </c>
      <c r="Y28" s="1056"/>
      <c r="Z28" s="888"/>
      <c r="AA28" s="1049" t="s">
        <v>1175</v>
      </c>
      <c r="AB28" s="888"/>
      <c r="AC28" s="1016"/>
      <c r="AD28" s="1056"/>
      <c r="AE28" s="888"/>
      <c r="AF28" s="881"/>
      <c r="AG28" s="1052"/>
      <c r="AH28" s="1056"/>
      <c r="AI28" s="1057"/>
      <c r="AJ28" s="888"/>
      <c r="AK28" s="1016"/>
      <c r="AL28" s="1016"/>
      <c r="AN28" s="985">
        <v>1</v>
      </c>
      <c r="AO28" s="985">
        <f>AO6</f>
        <v>0</v>
      </c>
    </row>
    <row r="29" spans="1:41" s="985" customFormat="1" ht="13.2" outlineLevel="1">
      <c r="A29" s="1016" t="s">
        <v>2613</v>
      </c>
      <c r="B29" s="1049"/>
      <c r="C29" s="888"/>
      <c r="D29" s="1050" t="s">
        <v>6263</v>
      </c>
      <c r="E29" s="1051" t="s">
        <v>6034</v>
      </c>
      <c r="F29" s="881" t="s">
        <v>6008</v>
      </c>
      <c r="G29" s="1052" t="s">
        <v>4477</v>
      </c>
      <c r="H29" s="1053" t="s">
        <v>7293</v>
      </c>
      <c r="I29" s="1053" t="s">
        <v>7299</v>
      </c>
      <c r="J29" s="1054" t="s">
        <v>5988</v>
      </c>
      <c r="K29" s="878" t="s">
        <v>7548</v>
      </c>
      <c r="L29" s="881" t="s">
        <v>6009</v>
      </c>
      <c r="M29" s="882" t="s">
        <v>3416</v>
      </c>
      <c r="N29" s="883" t="s">
        <v>6306</v>
      </c>
      <c r="O29" s="884" t="s">
        <v>5993</v>
      </c>
      <c r="P29" s="885" t="s">
        <v>2323</v>
      </c>
      <c r="Q29" s="886" t="s">
        <v>2323</v>
      </c>
      <c r="R29" s="885" t="s">
        <v>2323</v>
      </c>
      <c r="S29" s="886" t="s">
        <v>2323</v>
      </c>
      <c r="T29" s="885" t="s">
        <v>2323</v>
      </c>
      <c r="U29" s="886" t="s">
        <v>2323</v>
      </c>
      <c r="V29" s="887" t="s">
        <v>2323</v>
      </c>
      <c r="W29" s="874" t="s">
        <v>7298</v>
      </c>
      <c r="X29" s="888" t="s">
        <v>6034</v>
      </c>
      <c r="Y29" s="1056"/>
      <c r="Z29" s="888"/>
      <c r="AA29" s="1049" t="s">
        <v>1175</v>
      </c>
      <c r="AB29" s="888"/>
      <c r="AC29" s="1016"/>
      <c r="AD29" s="1056"/>
      <c r="AE29" s="888"/>
      <c r="AF29" s="881"/>
      <c r="AG29" s="1052"/>
      <c r="AH29" s="1056"/>
      <c r="AI29" s="1057"/>
      <c r="AJ29" s="888"/>
      <c r="AK29" s="1016"/>
      <c r="AL29" s="1016"/>
      <c r="AN29" s="985">
        <v>1</v>
      </c>
      <c r="AO29" s="985">
        <f>AO6</f>
        <v>0</v>
      </c>
    </row>
    <row r="30" spans="1:41" s="985" customFormat="1" ht="13.2" outlineLevel="1">
      <c r="A30" s="1016" t="s">
        <v>2613</v>
      </c>
      <c r="B30" s="1049"/>
      <c r="C30" s="888"/>
      <c r="D30" s="1050" t="s">
        <v>6263</v>
      </c>
      <c r="E30" s="1051" t="s">
        <v>6107</v>
      </c>
      <c r="F30" s="881" t="s">
        <v>6008</v>
      </c>
      <c r="G30" s="1052" t="s">
        <v>4477</v>
      </c>
      <c r="H30" s="1053" t="s">
        <v>7293</v>
      </c>
      <c r="I30" s="1053" t="s">
        <v>7299</v>
      </c>
      <c r="J30" s="1054" t="s">
        <v>5988</v>
      </c>
      <c r="K30" s="878" t="s">
        <v>6307</v>
      </c>
      <c r="L30" s="881" t="s">
        <v>6012</v>
      </c>
      <c r="M30" s="882" t="s">
        <v>3416</v>
      </c>
      <c r="N30" s="883" t="s">
        <v>6308</v>
      </c>
      <c r="O30" s="884" t="s">
        <v>5993</v>
      </c>
      <c r="P30" s="885" t="s">
        <v>2323</v>
      </c>
      <c r="Q30" s="886" t="s">
        <v>2323</v>
      </c>
      <c r="R30" s="885" t="s">
        <v>2323</v>
      </c>
      <c r="S30" s="886" t="s">
        <v>2323</v>
      </c>
      <c r="T30" s="885" t="s">
        <v>2323</v>
      </c>
      <c r="U30" s="886" t="s">
        <v>2323</v>
      </c>
      <c r="V30" s="887" t="s">
        <v>2323</v>
      </c>
      <c r="W30" s="874" t="s">
        <v>7298</v>
      </c>
      <c r="X30" s="888" t="s">
        <v>6107</v>
      </c>
      <c r="Y30" s="1056"/>
      <c r="Z30" s="888"/>
      <c r="AA30" s="1049" t="s">
        <v>1175</v>
      </c>
      <c r="AB30" s="888"/>
      <c r="AC30" s="1016"/>
      <c r="AD30" s="1056"/>
      <c r="AE30" s="888"/>
      <c r="AF30" s="881"/>
      <c r="AG30" s="1052"/>
      <c r="AH30" s="1056"/>
      <c r="AI30" s="1057"/>
      <c r="AJ30" s="888"/>
      <c r="AK30" s="1016"/>
      <c r="AL30" s="1016"/>
      <c r="AN30" s="985">
        <v>1</v>
      </c>
      <c r="AO30" s="985">
        <f>AO6</f>
        <v>0</v>
      </c>
    </row>
    <row r="31" spans="1:41" s="985" customFormat="1" ht="13.2" outlineLevel="1">
      <c r="A31" s="1016" t="s">
        <v>2613</v>
      </c>
      <c r="B31" s="1049"/>
      <c r="C31" s="888"/>
      <c r="D31" s="1050"/>
      <c r="E31" s="1051"/>
      <c r="F31" s="881" t="s">
        <v>3195</v>
      </c>
      <c r="G31" s="1052" t="s">
        <v>4477</v>
      </c>
      <c r="H31" s="1053"/>
      <c r="I31" s="1053"/>
      <c r="J31" s="1054"/>
      <c r="K31" s="878"/>
      <c r="L31" s="881"/>
      <c r="M31" s="882"/>
      <c r="N31" s="883"/>
      <c r="O31" s="884"/>
      <c r="P31" s="885"/>
      <c r="Q31" s="886"/>
      <c r="R31" s="885"/>
      <c r="S31" s="886"/>
      <c r="T31" s="885"/>
      <c r="U31" s="886"/>
      <c r="V31" s="887"/>
      <c r="W31" s="881"/>
      <c r="X31" s="888"/>
      <c r="Y31" s="1056"/>
      <c r="Z31" s="888"/>
      <c r="AA31" s="1049" t="s">
        <v>1175</v>
      </c>
      <c r="AB31" s="888"/>
      <c r="AC31" s="1016" t="s">
        <v>380</v>
      </c>
      <c r="AD31" s="1056"/>
      <c r="AE31" s="888"/>
      <c r="AF31" s="881"/>
      <c r="AG31" s="1052"/>
      <c r="AH31" s="1056"/>
      <c r="AI31" s="1057"/>
      <c r="AJ31" s="888"/>
      <c r="AK31" s="1016"/>
      <c r="AL31" s="1016"/>
      <c r="AN31" s="985">
        <v>1</v>
      </c>
      <c r="AO31" s="985" t="e">
        <f>#REF!</f>
        <v>#REF!</v>
      </c>
    </row>
    <row r="32" spans="1:41" s="985" customFormat="1" ht="13.2">
      <c r="K32" s="987"/>
      <c r="L32" s="987"/>
      <c r="M32" s="987"/>
      <c r="N32" s="987"/>
    </row>
    <row r="33" spans="1:41" s="985" customFormat="1" ht="13.8" thickBot="1">
      <c r="D33" s="985" t="s">
        <v>708</v>
      </c>
      <c r="H33" s="985" t="s">
        <v>707</v>
      </c>
      <c r="I33" s="1021" t="str">
        <f>T(F16)</f>
        <v>R707_P442_21R</v>
      </c>
      <c r="O33" s="1021"/>
      <c r="P33" s="1021"/>
    </row>
    <row r="34" spans="1:41" s="985" customFormat="1" ht="13.8" outlineLevel="1" thickBot="1">
      <c r="A34" s="1023" t="s">
        <v>9</v>
      </c>
      <c r="B34" s="1024" t="s">
        <v>306</v>
      </c>
      <c r="C34" s="1025"/>
      <c r="D34" s="1024" t="s">
        <v>4789</v>
      </c>
      <c r="E34" s="1024"/>
      <c r="F34" s="1026" t="s">
        <v>307</v>
      </c>
      <c r="G34" s="1027"/>
      <c r="H34" s="1027"/>
      <c r="I34" s="1027"/>
      <c r="J34" s="1028"/>
      <c r="K34" s="1029" t="s">
        <v>209</v>
      </c>
      <c r="L34" s="1026" t="s">
        <v>2154</v>
      </c>
      <c r="M34" s="1032"/>
      <c r="N34" s="1030" t="s">
        <v>209</v>
      </c>
      <c r="O34" s="1031" t="s">
        <v>309</v>
      </c>
      <c r="P34" s="1024"/>
      <c r="Q34" s="1024"/>
      <c r="R34" s="1024"/>
      <c r="S34" s="1024"/>
      <c r="T34" s="1024"/>
      <c r="U34" s="1025"/>
      <c r="V34" s="1030"/>
      <c r="W34" s="1026" t="s">
        <v>1164</v>
      </c>
      <c r="X34" s="1032"/>
      <c r="Y34" s="1031" t="s">
        <v>357</v>
      </c>
      <c r="Z34" s="1024" t="s">
        <v>357</v>
      </c>
      <c r="AA34" s="1028"/>
      <c r="AB34" s="1024" t="s">
        <v>5158</v>
      </c>
      <c r="AC34" s="1033" t="s">
        <v>377</v>
      </c>
      <c r="AD34" s="1031" t="s">
        <v>310</v>
      </c>
      <c r="AE34" s="1025"/>
      <c r="AF34" s="1026" t="s">
        <v>308</v>
      </c>
      <c r="AG34" s="1028" t="s">
        <v>357</v>
      </c>
      <c r="AH34" s="1031" t="s">
        <v>4734</v>
      </c>
      <c r="AI34" s="1031"/>
      <c r="AJ34" s="1031"/>
      <c r="AK34" s="1033" t="s">
        <v>3213</v>
      </c>
      <c r="AL34" s="1030"/>
    </row>
    <row r="35" spans="1:41" s="985" customFormat="1" ht="233.4" outlineLevel="1">
      <c r="A35" s="1034" t="s">
        <v>776</v>
      </c>
      <c r="B35" s="1035" t="s">
        <v>305</v>
      </c>
      <c r="C35" s="1034" t="s">
        <v>3054</v>
      </c>
      <c r="D35" s="1036" t="s">
        <v>5641</v>
      </c>
      <c r="E35" s="1037" t="s">
        <v>5645</v>
      </c>
      <c r="F35" s="1038" t="s">
        <v>3055</v>
      </c>
      <c r="G35" s="1217" t="s">
        <v>2304</v>
      </c>
      <c r="H35" s="1218" t="s">
        <v>1468</v>
      </c>
      <c r="I35" s="1218" t="s">
        <v>1467</v>
      </c>
      <c r="J35" s="1219" t="s">
        <v>2842</v>
      </c>
      <c r="K35" s="1220" t="s">
        <v>1415</v>
      </c>
      <c r="L35" s="1221" t="s">
        <v>1466</v>
      </c>
      <c r="M35" s="1222" t="s">
        <v>2470</v>
      </c>
      <c r="N35" s="1223" t="s">
        <v>4231</v>
      </c>
      <c r="O35" s="1221" t="s">
        <v>83</v>
      </c>
      <c r="P35" s="1218" t="s">
        <v>3057</v>
      </c>
      <c r="Q35" s="1218" t="s">
        <v>1606</v>
      </c>
      <c r="R35" s="1218" t="s">
        <v>1607</v>
      </c>
      <c r="S35" s="1218" t="s">
        <v>4619</v>
      </c>
      <c r="T35" s="1218" t="s">
        <v>4620</v>
      </c>
      <c r="U35" s="1218" t="s">
        <v>4621</v>
      </c>
      <c r="V35" s="1219" t="s">
        <v>4622</v>
      </c>
      <c r="W35" s="1224" t="s">
        <v>4012</v>
      </c>
      <c r="X35" s="1225" t="s">
        <v>5442</v>
      </c>
      <c r="Y35" s="1058"/>
      <c r="Z35" s="1040" t="s">
        <v>1027</v>
      </c>
      <c r="AA35" s="1059"/>
      <c r="AB35" s="1034" t="s">
        <v>2584</v>
      </c>
      <c r="AC35" s="1045" t="s">
        <v>4025</v>
      </c>
      <c r="AD35" s="1045" t="s">
        <v>2962</v>
      </c>
      <c r="AE35" s="1034" t="s">
        <v>2441</v>
      </c>
      <c r="AF35" s="1038" t="s">
        <v>2583</v>
      </c>
      <c r="AG35" s="1040"/>
      <c r="AH35" s="1038" t="s">
        <v>4431</v>
      </c>
      <c r="AI35" s="1046" t="s">
        <v>4429</v>
      </c>
      <c r="AJ35" s="1040" t="s">
        <v>4430</v>
      </c>
      <c r="AK35" s="1047" t="s">
        <v>995</v>
      </c>
      <c r="AL35" s="1048" t="s">
        <v>4994</v>
      </c>
    </row>
    <row r="36" spans="1:41" s="985" customFormat="1" ht="13.2" outlineLevel="1">
      <c r="A36" s="1016" t="s">
        <v>2613</v>
      </c>
      <c r="B36" s="1049"/>
      <c r="C36" s="888"/>
      <c r="D36" s="1060"/>
      <c r="E36" s="1051"/>
      <c r="F36" s="881" t="s">
        <v>3195</v>
      </c>
      <c r="G36" s="1052" t="s">
        <v>4477</v>
      </c>
      <c r="H36" s="1053" t="s">
        <v>7293</v>
      </c>
      <c r="I36" s="1053" t="s">
        <v>7299</v>
      </c>
      <c r="J36" s="1054" t="s">
        <v>5988</v>
      </c>
      <c r="K36" s="1298" t="s">
        <v>7330</v>
      </c>
      <c r="L36" s="877" t="s">
        <v>6012</v>
      </c>
      <c r="M36" s="896" t="s">
        <v>3416</v>
      </c>
      <c r="N36" s="897" t="s">
        <v>7331</v>
      </c>
      <c r="O36" s="898"/>
      <c r="P36" s="899"/>
      <c r="Q36" s="900"/>
      <c r="R36" s="899"/>
      <c r="S36" s="900"/>
      <c r="T36" s="899"/>
      <c r="U36" s="900"/>
      <c r="V36" s="901"/>
      <c r="W36" s="877" t="s">
        <v>6148</v>
      </c>
      <c r="X36" s="888" t="s">
        <v>7329</v>
      </c>
      <c r="Y36" s="1061"/>
      <c r="Z36" s="888"/>
      <c r="AA36" s="1062"/>
      <c r="AB36" s="888"/>
      <c r="AC36" s="1016"/>
      <c r="AD36" s="1056"/>
      <c r="AE36" s="888"/>
      <c r="AF36" s="881"/>
      <c r="AG36" s="888"/>
      <c r="AH36" s="1056"/>
      <c r="AI36" s="1057"/>
      <c r="AJ36" s="888"/>
      <c r="AK36" s="1016"/>
      <c r="AL36" s="1016"/>
      <c r="AN36" s="985">
        <v>2</v>
      </c>
      <c r="AO36" s="985" t="str">
        <f>"DIGITAL INFORMATION TO IED IED name " &amp; I33</f>
        <v>DIGITAL INFORMATION TO IED IED name R707_P442_21R</v>
      </c>
    </row>
    <row r="37" spans="1:41" s="985" customFormat="1" ht="13.2" outlineLevel="1">
      <c r="A37" s="1016" t="s">
        <v>2613</v>
      </c>
      <c r="B37" s="1049"/>
      <c r="C37" s="888"/>
      <c r="D37" s="1060"/>
      <c r="E37" s="1051"/>
      <c r="F37" s="881" t="s">
        <v>3195</v>
      </c>
      <c r="G37" s="1052" t="s">
        <v>4477</v>
      </c>
      <c r="H37" s="1053" t="s">
        <v>7293</v>
      </c>
      <c r="I37" s="1053" t="s">
        <v>7299</v>
      </c>
      <c r="J37" s="1054" t="s">
        <v>5988</v>
      </c>
      <c r="K37" s="1298" t="s">
        <v>7554</v>
      </c>
      <c r="L37" s="877" t="s">
        <v>7487</v>
      </c>
      <c r="M37" s="896" t="s">
        <v>3416</v>
      </c>
      <c r="N37" s="897" t="s">
        <v>7328</v>
      </c>
      <c r="O37" s="898"/>
      <c r="P37" s="899"/>
      <c r="Q37" s="900"/>
      <c r="R37" s="899"/>
      <c r="S37" s="900"/>
      <c r="T37" s="899"/>
      <c r="U37" s="900"/>
      <c r="V37" s="901"/>
      <c r="W37" s="877" t="s">
        <v>6148</v>
      </c>
      <c r="X37" s="888" t="s">
        <v>6099</v>
      </c>
      <c r="Y37" s="1061"/>
      <c r="Z37" s="888"/>
      <c r="AA37" s="1062"/>
      <c r="AB37" s="888"/>
      <c r="AC37" s="1016"/>
      <c r="AD37" s="1056"/>
      <c r="AE37" s="888"/>
      <c r="AF37" s="881"/>
      <c r="AG37" s="888"/>
      <c r="AH37" s="1056"/>
      <c r="AI37" s="1057"/>
      <c r="AJ37" s="888"/>
      <c r="AK37" s="1016"/>
      <c r="AL37" s="1016"/>
      <c r="AN37" s="985">
        <v>2</v>
      </c>
      <c r="AO37" s="985" t="str">
        <f t="shared" ref="AO37:AO45" si="1">AO36</f>
        <v>DIGITAL INFORMATION TO IED IED name R707_P442_21R</v>
      </c>
    </row>
    <row r="38" spans="1:41" s="985" customFormat="1" ht="13.2" outlineLevel="1">
      <c r="A38" s="1016" t="s">
        <v>2613</v>
      </c>
      <c r="B38" s="1049"/>
      <c r="C38" s="888"/>
      <c r="D38" s="1060"/>
      <c r="E38" s="1051"/>
      <c r="F38" s="881" t="s">
        <v>3195</v>
      </c>
      <c r="G38" s="1052" t="s">
        <v>3671</v>
      </c>
      <c r="H38" s="1053"/>
      <c r="I38" s="1053"/>
      <c r="J38" s="1054"/>
      <c r="K38" s="1263"/>
      <c r="L38" s="881"/>
      <c r="M38" s="882"/>
      <c r="N38" s="883"/>
      <c r="O38" s="884"/>
      <c r="P38" s="885"/>
      <c r="Q38" s="886"/>
      <c r="R38" s="885"/>
      <c r="S38" s="886"/>
      <c r="T38" s="885"/>
      <c r="U38" s="886"/>
      <c r="V38" s="887"/>
      <c r="W38" s="881"/>
      <c r="X38" s="888"/>
      <c r="Y38" s="1061"/>
      <c r="Z38" s="888"/>
      <c r="AA38" s="1062"/>
      <c r="AB38" s="888"/>
      <c r="AC38" s="1016"/>
      <c r="AD38" s="1056"/>
      <c r="AE38" s="888"/>
      <c r="AF38" s="881"/>
      <c r="AG38" s="888"/>
      <c r="AH38" s="1056"/>
      <c r="AI38" s="1057"/>
      <c r="AJ38" s="888"/>
      <c r="AK38" s="1016"/>
      <c r="AL38" s="1016"/>
      <c r="AN38" s="985">
        <v>2</v>
      </c>
      <c r="AO38" s="985" t="str">
        <f t="shared" si="1"/>
        <v>DIGITAL INFORMATION TO IED IED name R707_P442_21R</v>
      </c>
    </row>
    <row r="39" spans="1:41" s="985" customFormat="1" ht="13.2" outlineLevel="1">
      <c r="A39" s="1016" t="s">
        <v>2613</v>
      </c>
      <c r="B39" s="1049"/>
      <c r="C39" s="888"/>
      <c r="D39" s="1060"/>
      <c r="E39" s="1051"/>
      <c r="F39" s="881" t="s">
        <v>3195</v>
      </c>
      <c r="G39" s="1052" t="s">
        <v>3671</v>
      </c>
      <c r="H39" s="1053"/>
      <c r="I39" s="1053"/>
      <c r="J39" s="1054"/>
      <c r="K39" s="878"/>
      <c r="L39" s="881"/>
      <c r="M39" s="882"/>
      <c r="N39" s="883"/>
      <c r="O39" s="884"/>
      <c r="P39" s="885"/>
      <c r="Q39" s="886"/>
      <c r="R39" s="885"/>
      <c r="S39" s="886"/>
      <c r="T39" s="885"/>
      <c r="U39" s="886"/>
      <c r="V39" s="887"/>
      <c r="W39" s="881"/>
      <c r="X39" s="888"/>
      <c r="Y39" s="1061"/>
      <c r="Z39" s="888"/>
      <c r="AA39" s="1062"/>
      <c r="AB39" s="888"/>
      <c r="AC39" s="1016"/>
      <c r="AD39" s="1056"/>
      <c r="AE39" s="888"/>
      <c r="AF39" s="881"/>
      <c r="AG39" s="888"/>
      <c r="AH39" s="1056"/>
      <c r="AI39" s="1057"/>
      <c r="AJ39" s="888"/>
      <c r="AK39" s="1016"/>
      <c r="AL39" s="1016"/>
      <c r="AN39" s="985">
        <v>2</v>
      </c>
      <c r="AO39" s="985" t="str">
        <f t="shared" si="1"/>
        <v>DIGITAL INFORMATION TO IED IED name R707_P442_21R</v>
      </c>
    </row>
    <row r="40" spans="1:41" s="985" customFormat="1" ht="13.2" outlineLevel="1">
      <c r="A40" s="1016" t="s">
        <v>2613</v>
      </c>
      <c r="B40" s="1049"/>
      <c r="C40" s="888"/>
      <c r="D40" s="1060"/>
      <c r="E40" s="1051"/>
      <c r="F40" s="881" t="s">
        <v>3195</v>
      </c>
      <c r="G40" s="1052" t="s">
        <v>3671</v>
      </c>
      <c r="H40" s="1053"/>
      <c r="I40" s="1053"/>
      <c r="J40" s="1054"/>
      <c r="K40" s="878"/>
      <c r="L40" s="881"/>
      <c r="M40" s="882"/>
      <c r="N40" s="883"/>
      <c r="O40" s="884"/>
      <c r="P40" s="885"/>
      <c r="Q40" s="886"/>
      <c r="R40" s="885"/>
      <c r="S40" s="886"/>
      <c r="T40" s="885"/>
      <c r="U40" s="886"/>
      <c r="V40" s="887"/>
      <c r="W40" s="881"/>
      <c r="X40" s="888"/>
      <c r="Y40" s="1061"/>
      <c r="Z40" s="888"/>
      <c r="AA40" s="1062"/>
      <c r="AB40" s="888"/>
      <c r="AC40" s="1016"/>
      <c r="AD40" s="1056"/>
      <c r="AE40" s="888"/>
      <c r="AF40" s="881"/>
      <c r="AG40" s="888"/>
      <c r="AH40" s="1056"/>
      <c r="AI40" s="1057"/>
      <c r="AJ40" s="888"/>
      <c r="AK40" s="1016"/>
      <c r="AL40" s="1016"/>
      <c r="AN40" s="985">
        <v>2</v>
      </c>
      <c r="AO40" s="985" t="str">
        <f t="shared" si="1"/>
        <v>DIGITAL INFORMATION TO IED IED name R707_P442_21R</v>
      </c>
    </row>
    <row r="41" spans="1:41" s="985" customFormat="1" ht="13.2" outlineLevel="1">
      <c r="A41" s="1016" t="s">
        <v>2613</v>
      </c>
      <c r="B41" s="1049"/>
      <c r="C41" s="888"/>
      <c r="D41" s="1060"/>
      <c r="E41" s="1051"/>
      <c r="F41" s="881" t="s">
        <v>3195</v>
      </c>
      <c r="G41" s="1052" t="s">
        <v>3671</v>
      </c>
      <c r="H41" s="1053"/>
      <c r="I41" s="1053"/>
      <c r="J41" s="1054"/>
      <c r="K41" s="878"/>
      <c r="L41" s="881"/>
      <c r="M41" s="882"/>
      <c r="N41" s="883"/>
      <c r="O41" s="884"/>
      <c r="P41" s="885"/>
      <c r="Q41" s="886"/>
      <c r="R41" s="885"/>
      <c r="S41" s="886"/>
      <c r="T41" s="885"/>
      <c r="U41" s="886"/>
      <c r="V41" s="887"/>
      <c r="W41" s="881"/>
      <c r="X41" s="888"/>
      <c r="Y41" s="1061"/>
      <c r="Z41" s="888"/>
      <c r="AA41" s="1062"/>
      <c r="AB41" s="888"/>
      <c r="AC41" s="1016"/>
      <c r="AD41" s="1056"/>
      <c r="AE41" s="888"/>
      <c r="AF41" s="881"/>
      <c r="AG41" s="888"/>
      <c r="AH41" s="1056"/>
      <c r="AI41" s="1057"/>
      <c r="AJ41" s="888"/>
      <c r="AK41" s="1016"/>
      <c r="AL41" s="1016"/>
      <c r="AN41" s="985">
        <v>2</v>
      </c>
      <c r="AO41" s="985" t="str">
        <f t="shared" si="1"/>
        <v>DIGITAL INFORMATION TO IED IED name R707_P442_21R</v>
      </c>
    </row>
    <row r="42" spans="1:41" s="985" customFormat="1" ht="13.2" outlineLevel="1">
      <c r="A42" s="1016" t="s">
        <v>2613</v>
      </c>
      <c r="B42" s="1049"/>
      <c r="C42" s="888"/>
      <c r="D42" s="1060"/>
      <c r="E42" s="1051"/>
      <c r="F42" s="881" t="s">
        <v>3195</v>
      </c>
      <c r="G42" s="1052" t="s">
        <v>3671</v>
      </c>
      <c r="H42" s="1053"/>
      <c r="I42" s="1053"/>
      <c r="J42" s="1054"/>
      <c r="K42" s="878"/>
      <c r="L42" s="881"/>
      <c r="M42" s="882"/>
      <c r="N42" s="883"/>
      <c r="O42" s="884"/>
      <c r="P42" s="885"/>
      <c r="Q42" s="886"/>
      <c r="R42" s="885"/>
      <c r="S42" s="886"/>
      <c r="T42" s="885"/>
      <c r="U42" s="886"/>
      <c r="V42" s="887"/>
      <c r="W42" s="881"/>
      <c r="X42" s="888"/>
      <c r="Y42" s="1061"/>
      <c r="Z42" s="888"/>
      <c r="AA42" s="1062"/>
      <c r="AB42" s="888"/>
      <c r="AC42" s="1016"/>
      <c r="AD42" s="1056"/>
      <c r="AE42" s="888"/>
      <c r="AF42" s="881"/>
      <c r="AG42" s="888"/>
      <c r="AH42" s="1056"/>
      <c r="AI42" s="1057"/>
      <c r="AJ42" s="888"/>
      <c r="AK42" s="1016"/>
      <c r="AL42" s="1016"/>
      <c r="AN42" s="985">
        <v>2</v>
      </c>
      <c r="AO42" s="985" t="str">
        <f t="shared" si="1"/>
        <v>DIGITAL INFORMATION TO IED IED name R707_P442_21R</v>
      </c>
    </row>
    <row r="43" spans="1:41" s="985" customFormat="1" ht="13.2" outlineLevel="1">
      <c r="A43" s="1016" t="s">
        <v>2613</v>
      </c>
      <c r="B43" s="1049"/>
      <c r="C43" s="888"/>
      <c r="D43" s="1060"/>
      <c r="E43" s="1051"/>
      <c r="F43" s="881" t="s">
        <v>3195</v>
      </c>
      <c r="G43" s="1052" t="s">
        <v>3671</v>
      </c>
      <c r="H43" s="1053"/>
      <c r="I43" s="1053"/>
      <c r="J43" s="1054"/>
      <c r="K43" s="878"/>
      <c r="L43" s="881"/>
      <c r="M43" s="882"/>
      <c r="N43" s="883"/>
      <c r="O43" s="884"/>
      <c r="P43" s="885"/>
      <c r="Q43" s="886"/>
      <c r="R43" s="885"/>
      <c r="S43" s="886"/>
      <c r="T43" s="885"/>
      <c r="U43" s="886"/>
      <c r="V43" s="887"/>
      <c r="W43" s="881"/>
      <c r="X43" s="888"/>
      <c r="Y43" s="1061"/>
      <c r="Z43" s="888"/>
      <c r="AA43" s="1062"/>
      <c r="AB43" s="888"/>
      <c r="AC43" s="1016"/>
      <c r="AD43" s="1056"/>
      <c r="AE43" s="888"/>
      <c r="AF43" s="881"/>
      <c r="AG43" s="888"/>
      <c r="AH43" s="1056"/>
      <c r="AI43" s="1057"/>
      <c r="AJ43" s="888"/>
      <c r="AK43" s="1016"/>
      <c r="AL43" s="1016"/>
      <c r="AN43" s="985">
        <v>2</v>
      </c>
      <c r="AO43" s="985" t="str">
        <f t="shared" si="1"/>
        <v>DIGITAL INFORMATION TO IED IED name R707_P442_21R</v>
      </c>
    </row>
    <row r="44" spans="1:41" s="985" customFormat="1" ht="13.2" outlineLevel="1">
      <c r="A44" s="1016" t="s">
        <v>2613</v>
      </c>
      <c r="B44" s="1049"/>
      <c r="C44" s="888"/>
      <c r="D44" s="1060"/>
      <c r="E44" s="1051"/>
      <c r="F44" s="881" t="s">
        <v>3195</v>
      </c>
      <c r="G44" s="1052" t="s">
        <v>3671</v>
      </c>
      <c r="H44" s="1053"/>
      <c r="I44" s="1053"/>
      <c r="J44" s="1054"/>
      <c r="K44" s="878"/>
      <c r="L44" s="881"/>
      <c r="M44" s="882"/>
      <c r="N44" s="883"/>
      <c r="O44" s="884"/>
      <c r="P44" s="885"/>
      <c r="Q44" s="886"/>
      <c r="R44" s="885"/>
      <c r="S44" s="886"/>
      <c r="T44" s="885"/>
      <c r="U44" s="886"/>
      <c r="V44" s="887"/>
      <c r="W44" s="881"/>
      <c r="X44" s="888"/>
      <c r="Y44" s="1061"/>
      <c r="Z44" s="888"/>
      <c r="AA44" s="1062"/>
      <c r="AB44" s="888"/>
      <c r="AC44" s="1016"/>
      <c r="AD44" s="1056"/>
      <c r="AE44" s="888"/>
      <c r="AF44" s="881"/>
      <c r="AG44" s="888"/>
      <c r="AH44" s="1056"/>
      <c r="AI44" s="1057"/>
      <c r="AJ44" s="888"/>
      <c r="AK44" s="1016"/>
      <c r="AL44" s="1016"/>
      <c r="AN44" s="985">
        <v>2</v>
      </c>
      <c r="AO44" s="985" t="str">
        <f t="shared" si="1"/>
        <v>DIGITAL INFORMATION TO IED IED name R707_P442_21R</v>
      </c>
    </row>
    <row r="45" spans="1:41" s="985" customFormat="1" ht="13.2" outlineLevel="1">
      <c r="A45" s="1016" t="s">
        <v>2613</v>
      </c>
      <c r="B45" s="1049"/>
      <c r="C45" s="888"/>
      <c r="D45" s="1060"/>
      <c r="E45" s="1051"/>
      <c r="F45" s="881" t="s">
        <v>3195</v>
      </c>
      <c r="G45" s="1052" t="s">
        <v>3671</v>
      </c>
      <c r="H45" s="1053"/>
      <c r="I45" s="1053"/>
      <c r="J45" s="1054"/>
      <c r="K45" s="878"/>
      <c r="L45" s="881"/>
      <c r="M45" s="882"/>
      <c r="N45" s="883"/>
      <c r="O45" s="884"/>
      <c r="P45" s="885"/>
      <c r="Q45" s="886"/>
      <c r="R45" s="885"/>
      <c r="S45" s="886"/>
      <c r="T45" s="885"/>
      <c r="U45" s="886"/>
      <c r="V45" s="887"/>
      <c r="W45" s="881"/>
      <c r="X45" s="888"/>
      <c r="Y45" s="1061"/>
      <c r="Z45" s="888"/>
      <c r="AA45" s="1062"/>
      <c r="AB45" s="888"/>
      <c r="AC45" s="1016"/>
      <c r="AD45" s="1056"/>
      <c r="AE45" s="888"/>
      <c r="AF45" s="881"/>
      <c r="AG45" s="888"/>
      <c r="AH45" s="1056"/>
      <c r="AI45" s="1057"/>
      <c r="AJ45" s="888"/>
      <c r="AK45" s="1016"/>
      <c r="AL45" s="1016"/>
      <c r="AN45" s="985">
        <v>2</v>
      </c>
      <c r="AO45" s="985" t="str">
        <f t="shared" si="1"/>
        <v>DIGITAL INFORMATION TO IED IED name R707_P442_21R</v>
      </c>
    </row>
    <row r="46" spans="1:41" s="985" customFormat="1" ht="13.2">
      <c r="K46" s="987"/>
      <c r="L46" s="987"/>
      <c r="M46" s="987"/>
      <c r="N46" s="987"/>
    </row>
    <row r="47" spans="1:41" s="985" customFormat="1" ht="13.8" thickBot="1">
      <c r="D47" s="985" t="s">
        <v>709</v>
      </c>
      <c r="H47" s="985" t="s">
        <v>707</v>
      </c>
      <c r="I47" s="1021" t="str">
        <f>T(F16)</f>
        <v>R707_P442_21R</v>
      </c>
    </row>
    <row r="48" spans="1:41" s="985" customFormat="1" ht="13.8" outlineLevel="1" thickBot="1">
      <c r="A48" s="1023" t="s">
        <v>9</v>
      </c>
      <c r="B48" s="1024" t="s">
        <v>306</v>
      </c>
      <c r="C48" s="1025"/>
      <c r="D48" s="1024" t="s">
        <v>4790</v>
      </c>
      <c r="E48" s="1024"/>
      <c r="F48" s="1026" t="s">
        <v>307</v>
      </c>
      <c r="G48" s="1027"/>
      <c r="H48" s="1027"/>
      <c r="I48" s="1027"/>
      <c r="J48" s="1028"/>
      <c r="K48" s="1063" t="s">
        <v>209</v>
      </c>
      <c r="L48" s="1024" t="s">
        <v>2154</v>
      </c>
      <c r="M48" s="1024"/>
      <c r="N48" s="1030" t="s">
        <v>209</v>
      </c>
      <c r="O48" s="1031" t="s">
        <v>309</v>
      </c>
      <c r="P48" s="1024"/>
      <c r="Q48" s="1024"/>
      <c r="R48" s="1024"/>
      <c r="S48" s="1024"/>
      <c r="T48" s="1024"/>
      <c r="U48" s="1024"/>
      <c r="V48" s="1025"/>
      <c r="W48" s="1026" t="s">
        <v>1164</v>
      </c>
      <c r="X48" s="1032"/>
      <c r="Y48" s="1031" t="s">
        <v>357</v>
      </c>
      <c r="Z48" s="1024" t="s">
        <v>357</v>
      </c>
      <c r="AA48" s="1028"/>
      <c r="AB48" s="1025" t="s">
        <v>3585</v>
      </c>
      <c r="AC48" s="1030" t="s">
        <v>377</v>
      </c>
      <c r="AD48" s="1024" t="s">
        <v>4917</v>
      </c>
      <c r="AE48" s="1025"/>
      <c r="AF48" s="1026" t="s">
        <v>308</v>
      </c>
      <c r="AG48" s="1032"/>
      <c r="AH48" s="1031" t="s">
        <v>4734</v>
      </c>
      <c r="AI48" s="1031"/>
      <c r="AJ48" s="1031"/>
      <c r="AK48" s="1033" t="s">
        <v>3213</v>
      </c>
      <c r="AL48" s="1030"/>
    </row>
    <row r="49" spans="1:41" s="1065" customFormat="1" ht="233.4" outlineLevel="1">
      <c r="A49" s="1034" t="s">
        <v>776</v>
      </c>
      <c r="B49" s="1035" t="s">
        <v>305</v>
      </c>
      <c r="C49" s="1034" t="s">
        <v>3054</v>
      </c>
      <c r="D49" s="1036" t="s">
        <v>5642</v>
      </c>
      <c r="E49" s="1037" t="s">
        <v>5646</v>
      </c>
      <c r="F49" s="1038" t="s">
        <v>3055</v>
      </c>
      <c r="G49" s="1039" t="s">
        <v>2112</v>
      </c>
      <c r="H49" s="1037" t="s">
        <v>1468</v>
      </c>
      <c r="I49" s="1037" t="s">
        <v>1467</v>
      </c>
      <c r="J49" s="1040" t="s">
        <v>2842</v>
      </c>
      <c r="K49" s="1042" t="s">
        <v>1415</v>
      </c>
      <c r="L49" s="1036" t="s">
        <v>1534</v>
      </c>
      <c r="M49" s="1041" t="s">
        <v>1876</v>
      </c>
      <c r="N49" s="1042" t="s">
        <v>4231</v>
      </c>
      <c r="O49" s="1038" t="s">
        <v>83</v>
      </c>
      <c r="P49" s="1037" t="s">
        <v>3057</v>
      </c>
      <c r="Q49" s="1037" t="s">
        <v>1606</v>
      </c>
      <c r="R49" s="1037" t="s">
        <v>1607</v>
      </c>
      <c r="S49" s="1037" t="s">
        <v>4619</v>
      </c>
      <c r="T49" s="1037" t="s">
        <v>4620</v>
      </c>
      <c r="U49" s="1037" t="s">
        <v>4621</v>
      </c>
      <c r="V49" s="1040" t="s">
        <v>4622</v>
      </c>
      <c r="W49" s="1043" t="s">
        <v>4012</v>
      </c>
      <c r="X49" s="1044" t="s">
        <v>5442</v>
      </c>
      <c r="Y49" s="1058"/>
      <c r="Z49" s="1040" t="s">
        <v>1027</v>
      </c>
      <c r="AA49" s="1059"/>
      <c r="AB49" s="1064" t="s">
        <v>2582</v>
      </c>
      <c r="AC49" s="1064" t="s">
        <v>3056</v>
      </c>
      <c r="AD49" s="1045" t="s">
        <v>184</v>
      </c>
      <c r="AE49" s="1034" t="s">
        <v>2585</v>
      </c>
      <c r="AF49" s="1038" t="s">
        <v>2583</v>
      </c>
      <c r="AG49" s="1041" t="s">
        <v>251</v>
      </c>
      <c r="AH49" s="1038" t="s">
        <v>4431</v>
      </c>
      <c r="AI49" s="1046" t="s">
        <v>4429</v>
      </c>
      <c r="AJ49" s="1040" t="s">
        <v>4430</v>
      </c>
      <c r="AK49" s="1047" t="s">
        <v>995</v>
      </c>
      <c r="AL49" s="1048" t="s">
        <v>4994</v>
      </c>
    </row>
    <row r="50" spans="1:41" s="985" customFormat="1" ht="13.2" outlineLevel="1">
      <c r="A50" s="1016" t="s">
        <v>2613</v>
      </c>
      <c r="B50" s="1049"/>
      <c r="C50" s="888"/>
      <c r="D50" s="1060"/>
      <c r="E50" s="1051"/>
      <c r="F50" s="881" t="s">
        <v>3195</v>
      </c>
      <c r="G50" s="1052"/>
      <c r="H50" s="1053"/>
      <c r="I50" s="1053"/>
      <c r="J50" s="1054"/>
      <c r="K50" s="1003"/>
      <c r="L50" s="1066"/>
      <c r="M50" s="1067"/>
      <c r="N50" s="883"/>
      <c r="O50" s="1055"/>
      <c r="P50" s="885"/>
      <c r="Q50" s="886"/>
      <c r="R50" s="885"/>
      <c r="S50" s="886"/>
      <c r="T50" s="885"/>
      <c r="U50" s="886"/>
      <c r="V50" s="887"/>
      <c r="W50" s="878"/>
      <c r="X50" s="888"/>
      <c r="Y50" s="1061"/>
      <c r="Z50" s="888"/>
      <c r="AA50" s="1062"/>
      <c r="AB50" s="1062"/>
      <c r="AC50" s="1016" t="s">
        <v>1414</v>
      </c>
      <c r="AD50" s="1056"/>
      <c r="AE50" s="1068"/>
      <c r="AF50" s="881"/>
      <c r="AG50" s="1069"/>
      <c r="AH50" s="1056"/>
      <c r="AI50" s="1057"/>
      <c r="AJ50" s="888"/>
      <c r="AK50" s="1016"/>
      <c r="AL50" s="1016"/>
      <c r="AN50" s="985">
        <v>6</v>
      </c>
      <c r="AO50" s="985" t="str">
        <f>"ANALOG INFORMATION FROM IED IED name " &amp; I47</f>
        <v>ANALOG INFORMATION FROM IED IED name R707_P442_21R</v>
      </c>
    </row>
    <row r="51" spans="1:41" s="985" customFormat="1" ht="13.2" outlineLevel="1">
      <c r="A51" s="1016" t="s">
        <v>2613</v>
      </c>
      <c r="B51" s="1049"/>
      <c r="C51" s="888"/>
      <c r="D51" s="1060"/>
      <c r="E51" s="1051"/>
      <c r="F51" s="881" t="s">
        <v>3195</v>
      </c>
      <c r="G51" s="1052"/>
      <c r="H51" s="1053"/>
      <c r="I51" s="1053"/>
      <c r="J51" s="1054"/>
      <c r="K51" s="1003"/>
      <c r="L51" s="1066"/>
      <c r="M51" s="1067"/>
      <c r="N51" s="883"/>
      <c r="O51" s="1055"/>
      <c r="P51" s="885"/>
      <c r="Q51" s="886"/>
      <c r="R51" s="885"/>
      <c r="S51" s="886"/>
      <c r="T51" s="885"/>
      <c r="U51" s="886"/>
      <c r="V51" s="887"/>
      <c r="W51" s="878"/>
      <c r="X51" s="888"/>
      <c r="Y51" s="1061"/>
      <c r="Z51" s="888"/>
      <c r="AA51" s="1062"/>
      <c r="AB51" s="1062"/>
      <c r="AC51" s="1016" t="s">
        <v>1414</v>
      </c>
      <c r="AD51" s="1056"/>
      <c r="AE51" s="1068"/>
      <c r="AF51" s="881"/>
      <c r="AG51" s="1069"/>
      <c r="AH51" s="1056"/>
      <c r="AI51" s="1057"/>
      <c r="AJ51" s="888"/>
      <c r="AK51" s="1016"/>
      <c r="AL51" s="1016"/>
      <c r="AN51" s="985">
        <v>6</v>
      </c>
      <c r="AO51" s="985" t="str">
        <f>AO50</f>
        <v>ANALOG INFORMATION FROM IED IED name R707_P442_21R</v>
      </c>
    </row>
    <row r="52" spans="1:41" s="985" customFormat="1" ht="13.2" outlineLevel="1">
      <c r="A52" s="1016" t="s">
        <v>2613</v>
      </c>
      <c r="B52" s="1049"/>
      <c r="C52" s="888"/>
      <c r="D52" s="1060"/>
      <c r="E52" s="1051"/>
      <c r="F52" s="881" t="s">
        <v>3195</v>
      </c>
      <c r="G52" s="1052"/>
      <c r="H52" s="1053"/>
      <c r="I52" s="1053"/>
      <c r="J52" s="1054"/>
      <c r="K52" s="1003"/>
      <c r="L52" s="1066"/>
      <c r="M52" s="1067"/>
      <c r="N52" s="883"/>
      <c r="O52" s="1055"/>
      <c r="P52" s="885"/>
      <c r="Q52" s="886"/>
      <c r="R52" s="885"/>
      <c r="S52" s="886"/>
      <c r="T52" s="885"/>
      <c r="U52" s="886"/>
      <c r="V52" s="887"/>
      <c r="W52" s="878"/>
      <c r="X52" s="888"/>
      <c r="Y52" s="1061"/>
      <c r="Z52" s="888"/>
      <c r="AA52" s="1062"/>
      <c r="AB52" s="1062"/>
      <c r="AC52" s="1016" t="s">
        <v>1414</v>
      </c>
      <c r="AD52" s="1056"/>
      <c r="AE52" s="1068"/>
      <c r="AF52" s="881"/>
      <c r="AG52" s="1069"/>
      <c r="AH52" s="1056"/>
      <c r="AI52" s="1057"/>
      <c r="AJ52" s="888"/>
      <c r="AK52" s="1016"/>
      <c r="AL52" s="1016"/>
      <c r="AN52" s="985">
        <v>6</v>
      </c>
      <c r="AO52" s="985" t="str">
        <f>AO51</f>
        <v>ANALOG INFORMATION FROM IED IED name R707_P442_21R</v>
      </c>
    </row>
    <row r="53" spans="1:41" s="985" customFormat="1" ht="13.2" outlineLevel="1">
      <c r="A53" s="1016" t="s">
        <v>2613</v>
      </c>
      <c r="B53" s="1049"/>
      <c r="C53" s="888"/>
      <c r="D53" s="1060"/>
      <c r="E53" s="1051"/>
      <c r="F53" s="881" t="s">
        <v>3195</v>
      </c>
      <c r="G53" s="1052"/>
      <c r="H53" s="1053"/>
      <c r="I53" s="1053"/>
      <c r="J53" s="1054"/>
      <c r="K53" s="1003"/>
      <c r="L53" s="1066"/>
      <c r="M53" s="1067"/>
      <c r="N53" s="883"/>
      <c r="O53" s="1055"/>
      <c r="P53" s="885"/>
      <c r="Q53" s="886"/>
      <c r="R53" s="885"/>
      <c r="S53" s="886"/>
      <c r="T53" s="885"/>
      <c r="U53" s="886"/>
      <c r="V53" s="887"/>
      <c r="W53" s="878"/>
      <c r="X53" s="888"/>
      <c r="Y53" s="1061"/>
      <c r="Z53" s="888"/>
      <c r="AA53" s="1062"/>
      <c r="AB53" s="1062"/>
      <c r="AC53" s="1016" t="s">
        <v>1414</v>
      </c>
      <c r="AD53" s="1056"/>
      <c r="AE53" s="1068"/>
      <c r="AF53" s="881"/>
      <c r="AG53" s="1052"/>
      <c r="AH53" s="1056"/>
      <c r="AI53" s="1057"/>
      <c r="AJ53" s="888"/>
      <c r="AK53" s="1016"/>
      <c r="AL53" s="1016"/>
      <c r="AN53" s="985">
        <v>6</v>
      </c>
      <c r="AO53" s="985" t="str">
        <f>AO52</f>
        <v>ANALOG INFORMATION FROM IED IED name R707_P442_21R</v>
      </c>
    </row>
    <row r="54" spans="1:41" s="985" customFormat="1" ht="13.2">
      <c r="A54" s="1021"/>
      <c r="B54" s="1070"/>
      <c r="C54" s="1070"/>
      <c r="D54" s="1071"/>
      <c r="E54" s="1070"/>
      <c r="F54" s="1072"/>
      <c r="G54" s="1070"/>
      <c r="H54" s="1072"/>
      <c r="I54" s="1072"/>
      <c r="J54" s="1072"/>
      <c r="K54" s="1072"/>
      <c r="L54" s="1070"/>
      <c r="M54" s="1070"/>
      <c r="N54" s="1072"/>
      <c r="O54" s="1072"/>
      <c r="P54" s="1070"/>
      <c r="Q54" s="1072"/>
      <c r="R54" s="1070"/>
      <c r="S54" s="1072"/>
      <c r="T54" s="1070"/>
      <c r="U54" s="1070"/>
      <c r="V54" s="1070"/>
      <c r="Y54" s="1070"/>
      <c r="Z54" s="1070"/>
      <c r="AA54" s="1070"/>
      <c r="AB54" s="1070"/>
      <c r="AC54" s="1070"/>
      <c r="AF54" s="1072"/>
      <c r="AG54" s="1070"/>
      <c r="AH54" s="1070"/>
      <c r="AI54" s="1070"/>
      <c r="AJ54" s="1070"/>
    </row>
    <row r="55" spans="1:41" s="985" customFormat="1" ht="13.8" thickBot="1">
      <c r="D55" s="985" t="s">
        <v>710</v>
      </c>
      <c r="H55" s="985" t="s">
        <v>707</v>
      </c>
      <c r="I55" s="1021" t="str">
        <f>T(F16)</f>
        <v>R707_P442_21R</v>
      </c>
    </row>
    <row r="56" spans="1:41" s="985" customFormat="1" ht="13.8" outlineLevel="1" thickBot="1">
      <c r="A56" s="1073" t="s">
        <v>9</v>
      </c>
      <c r="B56" s="1024" t="s">
        <v>306</v>
      </c>
      <c r="C56" s="1025"/>
      <c r="D56" s="1024" t="s">
        <v>4790</v>
      </c>
      <c r="E56" s="1024"/>
      <c r="F56" s="1026" t="s">
        <v>307</v>
      </c>
      <c r="G56" s="1027"/>
      <c r="H56" s="1027"/>
      <c r="I56" s="1027"/>
      <c r="J56" s="1028"/>
      <c r="K56" s="1025" t="s">
        <v>209</v>
      </c>
      <c r="L56" s="1024" t="s">
        <v>2154</v>
      </c>
      <c r="M56" s="1024"/>
      <c r="N56" s="1030" t="s">
        <v>209</v>
      </c>
      <c r="O56" s="1024" t="s">
        <v>309</v>
      </c>
      <c r="P56" s="1024"/>
      <c r="Q56" s="1024"/>
      <c r="R56" s="1024"/>
      <c r="S56" s="1024"/>
      <c r="T56" s="1024"/>
      <c r="U56" s="1024"/>
      <c r="V56" s="1024"/>
      <c r="W56" s="1026" t="s">
        <v>1164</v>
      </c>
      <c r="X56" s="1032"/>
      <c r="Y56" s="1031" t="s">
        <v>357</v>
      </c>
      <c r="Z56" s="1024" t="s">
        <v>357</v>
      </c>
      <c r="AA56" s="1025"/>
      <c r="AB56" s="1025" t="s">
        <v>3585</v>
      </c>
      <c r="AC56" s="1030" t="s">
        <v>377</v>
      </c>
      <c r="AD56" s="1031" t="s">
        <v>1202</v>
      </c>
      <c r="AE56" s="1025"/>
      <c r="AF56" s="1026" t="s">
        <v>308</v>
      </c>
      <c r="AG56" s="1028" t="s">
        <v>357</v>
      </c>
      <c r="AH56" s="1031" t="s">
        <v>4734</v>
      </c>
      <c r="AI56" s="1031"/>
      <c r="AJ56" s="1031"/>
      <c r="AK56" s="1033" t="s">
        <v>3213</v>
      </c>
      <c r="AL56" s="1030"/>
    </row>
    <row r="57" spans="1:41" s="1065" customFormat="1" ht="233.4" outlineLevel="1">
      <c r="A57" s="1034" t="s">
        <v>776</v>
      </c>
      <c r="B57" s="1035" t="s">
        <v>305</v>
      </c>
      <c r="C57" s="1034" t="s">
        <v>3054</v>
      </c>
      <c r="D57" s="1036" t="s">
        <v>5709</v>
      </c>
      <c r="E57" s="1037" t="s">
        <v>5645</v>
      </c>
      <c r="F57" s="1038" t="s">
        <v>3055</v>
      </c>
      <c r="G57" s="1039" t="s">
        <v>2112</v>
      </c>
      <c r="H57" s="1037" t="s">
        <v>1468</v>
      </c>
      <c r="I57" s="1037" t="s">
        <v>1467</v>
      </c>
      <c r="J57" s="1040" t="s">
        <v>2842</v>
      </c>
      <c r="K57" s="1042" t="s">
        <v>1415</v>
      </c>
      <c r="L57" s="1036" t="s">
        <v>1534</v>
      </c>
      <c r="M57" s="1041" t="s">
        <v>1876</v>
      </c>
      <c r="N57" s="1042" t="s">
        <v>4231</v>
      </c>
      <c r="O57" s="1036" t="s">
        <v>83</v>
      </c>
      <c r="P57" s="1037" t="s">
        <v>3057</v>
      </c>
      <c r="Q57" s="1037" t="s">
        <v>1606</v>
      </c>
      <c r="R57" s="1037" t="s">
        <v>1607</v>
      </c>
      <c r="S57" s="1037" t="s">
        <v>4619</v>
      </c>
      <c r="T57" s="1037" t="s">
        <v>4620</v>
      </c>
      <c r="U57" s="1037" t="s">
        <v>4621</v>
      </c>
      <c r="V57" s="1040" t="s">
        <v>4622</v>
      </c>
      <c r="W57" s="1043" t="s">
        <v>4012</v>
      </c>
      <c r="X57" s="1044" t="s">
        <v>5442</v>
      </c>
      <c r="Y57" s="1058"/>
      <c r="Z57" s="1046"/>
      <c r="AA57" s="1059"/>
      <c r="AB57" s="1059" t="s">
        <v>2582</v>
      </c>
      <c r="AC57" s="1045" t="s">
        <v>3056</v>
      </c>
      <c r="AD57" s="1045"/>
      <c r="AE57" s="1034" t="s">
        <v>2585</v>
      </c>
      <c r="AF57" s="1038" t="s">
        <v>2583</v>
      </c>
      <c r="AG57" s="1040"/>
      <c r="AH57" s="1038" t="s">
        <v>4431</v>
      </c>
      <c r="AI57" s="1046" t="s">
        <v>4429</v>
      </c>
      <c r="AJ57" s="1040" t="s">
        <v>4430</v>
      </c>
      <c r="AK57" s="1047" t="s">
        <v>995</v>
      </c>
      <c r="AL57" s="1048" t="s">
        <v>4994</v>
      </c>
    </row>
    <row r="58" spans="1:41" s="985" customFormat="1" ht="13.2" outlineLevel="1">
      <c r="A58" s="1016" t="s">
        <v>2613</v>
      </c>
      <c r="B58" s="1049"/>
      <c r="C58" s="888"/>
      <c r="D58" s="1060"/>
      <c r="E58" s="1051"/>
      <c r="F58" s="881" t="s">
        <v>3195</v>
      </c>
      <c r="G58" s="1052"/>
      <c r="H58" s="1053"/>
      <c r="I58" s="1074"/>
      <c r="J58" s="1054"/>
      <c r="K58" s="1003"/>
      <c r="L58" s="1066"/>
      <c r="M58" s="1067"/>
      <c r="N58" s="883"/>
      <c r="O58" s="1055"/>
      <c r="P58" s="885"/>
      <c r="Q58" s="886"/>
      <c r="R58" s="885"/>
      <c r="S58" s="886"/>
      <c r="T58" s="885"/>
      <c r="U58" s="886"/>
      <c r="V58" s="887"/>
      <c r="W58" s="878"/>
      <c r="X58" s="888"/>
      <c r="Y58" s="1061"/>
      <c r="Z58" s="1057"/>
      <c r="AA58" s="1062"/>
      <c r="AB58" s="1062"/>
      <c r="AC58" s="1016"/>
      <c r="AD58" s="1075"/>
      <c r="AE58" s="1068"/>
      <c r="AF58" s="881"/>
      <c r="AG58" s="888"/>
      <c r="AH58" s="1056"/>
      <c r="AI58" s="1057"/>
      <c r="AJ58" s="888"/>
      <c r="AK58" s="1016"/>
      <c r="AL58" s="1016"/>
      <c r="AN58" s="985">
        <v>13</v>
      </c>
      <c r="AO58" s="985" t="str">
        <f>"ANALOG INFORMATION TO IED IED name " &amp; I55</f>
        <v>ANALOG INFORMATION TO IED IED name R707_P442_21R</v>
      </c>
    </row>
    <row r="59" spans="1:41" s="985" customFormat="1" ht="13.2" outlineLevel="1">
      <c r="A59" s="1016" t="s">
        <v>2613</v>
      </c>
      <c r="B59" s="1049"/>
      <c r="C59" s="888"/>
      <c r="D59" s="1060"/>
      <c r="E59" s="1051"/>
      <c r="F59" s="881" t="s">
        <v>3195</v>
      </c>
      <c r="G59" s="1052"/>
      <c r="H59" s="1053"/>
      <c r="I59" s="1053"/>
      <c r="J59" s="1054"/>
      <c r="K59" s="1003"/>
      <c r="L59" s="1066"/>
      <c r="M59" s="1067"/>
      <c r="N59" s="883"/>
      <c r="O59" s="1055"/>
      <c r="P59" s="885"/>
      <c r="Q59" s="886"/>
      <c r="R59" s="885"/>
      <c r="S59" s="886"/>
      <c r="T59" s="885"/>
      <c r="U59" s="886"/>
      <c r="V59" s="887"/>
      <c r="W59" s="878"/>
      <c r="X59" s="888"/>
      <c r="Y59" s="1061"/>
      <c r="Z59" s="1057"/>
      <c r="AA59" s="1062"/>
      <c r="AB59" s="1062"/>
      <c r="AC59" s="1016"/>
      <c r="AD59" s="1075"/>
      <c r="AE59" s="1068"/>
      <c r="AF59" s="881"/>
      <c r="AG59" s="888"/>
      <c r="AH59" s="1056"/>
      <c r="AI59" s="1057"/>
      <c r="AJ59" s="888"/>
      <c r="AK59" s="1016"/>
      <c r="AL59" s="1016"/>
      <c r="AN59" s="985">
        <v>13</v>
      </c>
      <c r="AO59" s="985" t="str">
        <f>AO58</f>
        <v>ANALOG INFORMATION TO IED IED name R707_P442_21R</v>
      </c>
    </row>
    <row r="60" spans="1:41" s="985" customFormat="1" ht="13.2">
      <c r="F60" s="1022"/>
      <c r="G60" s="1022"/>
      <c r="O60" s="1021"/>
      <c r="P60" s="1021"/>
      <c r="AJ60" s="1070"/>
    </row>
    <row r="61" spans="1:41" s="985" customFormat="1" ht="13.8" thickBot="1">
      <c r="D61" s="985" t="s">
        <v>97</v>
      </c>
      <c r="H61" s="985" t="s">
        <v>707</v>
      </c>
      <c r="I61" s="1021" t="str">
        <f>T(F16)</f>
        <v>R707_P442_21R</v>
      </c>
    </row>
    <row r="62" spans="1:41" s="985" customFormat="1" ht="13.8" outlineLevel="1" thickBot="1">
      <c r="A62" s="1023" t="s">
        <v>9</v>
      </c>
      <c r="B62" s="1024" t="s">
        <v>306</v>
      </c>
      <c r="C62" s="1025"/>
      <c r="D62" s="1024" t="s">
        <v>911</v>
      </c>
      <c r="E62" s="1024"/>
      <c r="F62" s="1026" t="s">
        <v>307</v>
      </c>
      <c r="G62" s="1027"/>
      <c r="H62" s="1027"/>
      <c r="I62" s="1027"/>
      <c r="J62" s="1028"/>
      <c r="K62" s="1063" t="s">
        <v>209</v>
      </c>
      <c r="L62" s="1024" t="s">
        <v>4915</v>
      </c>
      <c r="M62" s="1024"/>
      <c r="N62" s="1030" t="s">
        <v>209</v>
      </c>
      <c r="O62" s="1031" t="s">
        <v>309</v>
      </c>
      <c r="P62" s="1024"/>
      <c r="Q62" s="1024"/>
      <c r="R62" s="1024"/>
      <c r="S62" s="1024"/>
      <c r="T62" s="1024"/>
      <c r="U62" s="1024"/>
      <c r="V62" s="1025"/>
      <c r="W62" s="1026" t="s">
        <v>1164</v>
      </c>
      <c r="X62" s="1032"/>
      <c r="Y62" s="1024" t="s">
        <v>357</v>
      </c>
      <c r="Z62" s="1024" t="s">
        <v>357</v>
      </c>
      <c r="AA62" s="1025"/>
      <c r="AB62" s="1025" t="s">
        <v>3585</v>
      </c>
      <c r="AC62" s="1030" t="s">
        <v>377</v>
      </c>
      <c r="AD62" s="1024" t="s">
        <v>4917</v>
      </c>
      <c r="AE62" s="1025"/>
      <c r="AF62" s="1026" t="s">
        <v>308</v>
      </c>
      <c r="AG62" s="1028" t="s">
        <v>357</v>
      </c>
      <c r="AH62" s="1031" t="s">
        <v>4734</v>
      </c>
      <c r="AI62" s="1031"/>
      <c r="AJ62" s="1031"/>
      <c r="AK62" s="1033" t="s">
        <v>3213</v>
      </c>
      <c r="AL62" s="1030"/>
    </row>
    <row r="63" spans="1:41" s="1065" customFormat="1" ht="210" outlineLevel="1">
      <c r="A63" s="1034" t="s">
        <v>776</v>
      </c>
      <c r="B63" s="1035" t="s">
        <v>305</v>
      </c>
      <c r="C63" s="1034" t="s">
        <v>3054</v>
      </c>
      <c r="D63" s="1036" t="s">
        <v>5643</v>
      </c>
      <c r="E63" s="1037" t="s">
        <v>5647</v>
      </c>
      <c r="F63" s="1038" t="s">
        <v>3055</v>
      </c>
      <c r="G63" s="1039" t="s">
        <v>2112</v>
      </c>
      <c r="H63" s="1037" t="s">
        <v>1468</v>
      </c>
      <c r="I63" s="1037" t="s">
        <v>1467</v>
      </c>
      <c r="J63" s="1040" t="s">
        <v>2842</v>
      </c>
      <c r="K63" s="1042" t="s">
        <v>1415</v>
      </c>
      <c r="L63" s="1036" t="s">
        <v>4914</v>
      </c>
      <c r="M63" s="1040" t="s">
        <v>2771</v>
      </c>
      <c r="N63" s="1042" t="s">
        <v>4231</v>
      </c>
      <c r="O63" s="1038" t="s">
        <v>83</v>
      </c>
      <c r="P63" s="1037" t="s">
        <v>3057</v>
      </c>
      <c r="Q63" s="1037" t="s">
        <v>1606</v>
      </c>
      <c r="R63" s="1037" t="s">
        <v>1607</v>
      </c>
      <c r="S63" s="1037" t="s">
        <v>4619</v>
      </c>
      <c r="T63" s="1037" t="s">
        <v>4620</v>
      </c>
      <c r="U63" s="1037" t="s">
        <v>4621</v>
      </c>
      <c r="V63" s="1040" t="s">
        <v>4622</v>
      </c>
      <c r="W63" s="1043" t="s">
        <v>4012</v>
      </c>
      <c r="X63" s="1044" t="s">
        <v>5442</v>
      </c>
      <c r="Y63" s="1058"/>
      <c r="Z63" s="1046"/>
      <c r="AA63" s="1059"/>
      <c r="AB63" s="1064" t="s">
        <v>2582</v>
      </c>
      <c r="AC63" s="1064" t="s">
        <v>3056</v>
      </c>
      <c r="AD63" s="1045" t="s">
        <v>4916</v>
      </c>
      <c r="AE63" s="1034" t="s">
        <v>2585</v>
      </c>
      <c r="AF63" s="1038" t="s">
        <v>2583</v>
      </c>
      <c r="AG63" s="1040"/>
      <c r="AH63" s="1038" t="s">
        <v>4431</v>
      </c>
      <c r="AI63" s="1046" t="s">
        <v>4429</v>
      </c>
      <c r="AJ63" s="1040" t="s">
        <v>4430</v>
      </c>
      <c r="AK63" s="1047" t="s">
        <v>995</v>
      </c>
      <c r="AL63" s="1048" t="s">
        <v>4994</v>
      </c>
    </row>
    <row r="64" spans="1:41" s="985" customFormat="1" ht="13.2" outlineLevel="1">
      <c r="A64" s="1016" t="s">
        <v>2613</v>
      </c>
      <c r="B64" s="1049"/>
      <c r="C64" s="888"/>
      <c r="D64" s="1060"/>
      <c r="E64" s="1051"/>
      <c r="F64" s="881" t="s">
        <v>3195</v>
      </c>
      <c r="G64" s="1052"/>
      <c r="H64" s="1053"/>
      <c r="I64" s="1053"/>
      <c r="J64" s="1054"/>
      <c r="K64" s="1003"/>
      <c r="L64" s="1049"/>
      <c r="M64" s="888"/>
      <c r="N64" s="883"/>
      <c r="O64" s="1055"/>
      <c r="P64" s="885"/>
      <c r="Q64" s="886"/>
      <c r="R64" s="885"/>
      <c r="S64" s="886"/>
      <c r="T64" s="885"/>
      <c r="U64" s="886"/>
      <c r="V64" s="887"/>
      <c r="W64" s="878"/>
      <c r="X64" s="888"/>
      <c r="Y64" s="1061"/>
      <c r="Z64" s="1057"/>
      <c r="AA64" s="1062"/>
      <c r="AB64" s="888"/>
      <c r="AC64" s="1016" t="s">
        <v>1414</v>
      </c>
      <c r="AD64" s="1056"/>
      <c r="AE64" s="1068"/>
      <c r="AF64" s="881"/>
      <c r="AG64" s="888"/>
      <c r="AH64" s="1056"/>
      <c r="AI64" s="1057"/>
      <c r="AJ64" s="888"/>
      <c r="AK64" s="1016"/>
      <c r="AL64" s="1016"/>
      <c r="AN64" s="985">
        <v>39</v>
      </c>
      <c r="AO64" s="985" t="str">
        <f>"COUNTER INFORMATION FROM IED IED name " &amp; I61</f>
        <v>COUNTER INFORMATION FROM IED IED name R707_P442_21R</v>
      </c>
    </row>
    <row r="65" spans="1:41" s="985" customFormat="1" ht="13.2" outlineLevel="1">
      <c r="A65" s="1016" t="s">
        <v>2613</v>
      </c>
      <c r="B65" s="1049"/>
      <c r="C65" s="888"/>
      <c r="D65" s="1060"/>
      <c r="E65" s="1051"/>
      <c r="F65" s="881" t="s">
        <v>3195</v>
      </c>
      <c r="G65" s="1052"/>
      <c r="H65" s="1053"/>
      <c r="I65" s="1053"/>
      <c r="J65" s="1054"/>
      <c r="K65" s="1003"/>
      <c r="L65" s="1049"/>
      <c r="M65" s="888"/>
      <c r="N65" s="883"/>
      <c r="O65" s="1055"/>
      <c r="P65" s="885"/>
      <c r="Q65" s="886"/>
      <c r="R65" s="885"/>
      <c r="S65" s="886"/>
      <c r="T65" s="885"/>
      <c r="U65" s="886"/>
      <c r="V65" s="887"/>
      <c r="W65" s="878"/>
      <c r="X65" s="888"/>
      <c r="Y65" s="1061"/>
      <c r="Z65" s="1057"/>
      <c r="AA65" s="1062"/>
      <c r="AB65" s="888"/>
      <c r="AC65" s="1016" t="s">
        <v>1414</v>
      </c>
      <c r="AD65" s="1056"/>
      <c r="AE65" s="1068"/>
      <c r="AF65" s="881"/>
      <c r="AG65" s="888"/>
      <c r="AH65" s="1056"/>
      <c r="AI65" s="1057"/>
      <c r="AJ65" s="888"/>
      <c r="AK65" s="1016"/>
      <c r="AL65" s="1016"/>
      <c r="AN65" s="985">
        <v>39</v>
      </c>
      <c r="AO65" s="985" t="str">
        <f>AO64</f>
        <v>COUNTER INFORMATION FROM IED IED name R707_P442_21R</v>
      </c>
    </row>
    <row r="66" spans="1:41" s="985" customFormat="1" ht="13.2" outlineLevel="1">
      <c r="A66" s="1016" t="s">
        <v>2613</v>
      </c>
      <c r="B66" s="1049"/>
      <c r="C66" s="888"/>
      <c r="D66" s="1060"/>
      <c r="E66" s="1051"/>
      <c r="F66" s="881" t="s">
        <v>3195</v>
      </c>
      <c r="G66" s="1052"/>
      <c r="H66" s="1053"/>
      <c r="I66" s="1053"/>
      <c r="J66" s="1054"/>
      <c r="K66" s="1003"/>
      <c r="L66" s="1049"/>
      <c r="M66" s="888"/>
      <c r="N66" s="883"/>
      <c r="O66" s="1055"/>
      <c r="P66" s="885"/>
      <c r="Q66" s="886"/>
      <c r="R66" s="885"/>
      <c r="S66" s="886"/>
      <c r="T66" s="885"/>
      <c r="U66" s="886"/>
      <c r="V66" s="887"/>
      <c r="W66" s="878"/>
      <c r="X66" s="888"/>
      <c r="Y66" s="1061"/>
      <c r="Z66" s="1057"/>
      <c r="AA66" s="1062"/>
      <c r="AB66" s="888"/>
      <c r="AC66" s="1016" t="s">
        <v>1414</v>
      </c>
      <c r="AD66" s="1056"/>
      <c r="AE66" s="1068"/>
      <c r="AF66" s="881"/>
      <c r="AG66" s="888"/>
      <c r="AH66" s="1056"/>
      <c r="AI66" s="1057"/>
      <c r="AJ66" s="888"/>
      <c r="AK66" s="1016"/>
      <c r="AL66" s="1016"/>
      <c r="AN66" s="985">
        <v>39</v>
      </c>
      <c r="AO66" s="985" t="str">
        <f>AO65</f>
        <v>COUNTER INFORMATION FROM IED IED name R707_P442_21R</v>
      </c>
    </row>
    <row r="67" spans="1:41" s="985" customFormat="1" ht="13.2" outlineLevel="1">
      <c r="A67" s="1016" t="s">
        <v>2613</v>
      </c>
      <c r="B67" s="1049"/>
      <c r="C67" s="888"/>
      <c r="D67" s="1060"/>
      <c r="E67" s="1051"/>
      <c r="F67" s="881" t="s">
        <v>3195</v>
      </c>
      <c r="G67" s="1052"/>
      <c r="H67" s="1053"/>
      <c r="I67" s="1053"/>
      <c r="J67" s="1054"/>
      <c r="K67" s="1003"/>
      <c r="L67" s="1049"/>
      <c r="M67" s="888"/>
      <c r="N67" s="883"/>
      <c r="O67" s="1055"/>
      <c r="P67" s="885"/>
      <c r="Q67" s="886"/>
      <c r="R67" s="885"/>
      <c r="S67" s="886"/>
      <c r="T67" s="885"/>
      <c r="U67" s="886"/>
      <c r="V67" s="887"/>
      <c r="W67" s="878"/>
      <c r="X67" s="888"/>
      <c r="Y67" s="1061"/>
      <c r="Z67" s="1057"/>
      <c r="AA67" s="1062"/>
      <c r="AB67" s="1062"/>
      <c r="AC67" s="1016" t="s">
        <v>1414</v>
      </c>
      <c r="AD67" s="1056"/>
      <c r="AE67" s="1068"/>
      <c r="AF67" s="881"/>
      <c r="AG67" s="888"/>
      <c r="AH67" s="1056"/>
      <c r="AI67" s="1057"/>
      <c r="AJ67" s="888"/>
      <c r="AK67" s="1016"/>
      <c r="AL67" s="1016"/>
      <c r="AN67" s="985">
        <v>39</v>
      </c>
      <c r="AO67" s="985" t="str">
        <f>AO66</f>
        <v>COUNTER INFORMATION FROM IED IED name R707_P442_21R</v>
      </c>
    </row>
    <row r="68" spans="1:41" s="985" customFormat="1" ht="13.2">
      <c r="A68" s="1021"/>
      <c r="B68" s="1070"/>
      <c r="C68" s="1070"/>
      <c r="D68" s="985" t="s">
        <v>711</v>
      </c>
      <c r="E68" s="1070"/>
      <c r="F68" s="1072"/>
      <c r="G68" s="1070"/>
      <c r="H68" s="1072"/>
      <c r="I68" s="1072"/>
      <c r="J68" s="1072"/>
      <c r="K68" s="1072"/>
      <c r="L68" s="1070"/>
      <c r="M68" s="1070"/>
      <c r="N68" s="1072"/>
      <c r="O68" s="1072"/>
      <c r="P68" s="1070"/>
      <c r="Q68" s="1072"/>
      <c r="R68" s="1070"/>
      <c r="S68" s="1072"/>
      <c r="T68" s="1070"/>
      <c r="U68" s="1070"/>
      <c r="V68" s="1070"/>
      <c r="Y68" s="1070"/>
      <c r="Z68" s="1070"/>
      <c r="AA68" s="1070"/>
      <c r="AB68" s="1070"/>
      <c r="AC68" s="1070"/>
      <c r="AF68" s="1072"/>
      <c r="AG68" s="1070"/>
      <c r="AH68" s="1070"/>
      <c r="AI68" s="1070"/>
      <c r="AJ68" s="1070"/>
      <c r="AK68" s="1070"/>
    </row>
    <row r="69" spans="1:41" s="985" customFormat="1" ht="13.2">
      <c r="K69" s="987"/>
      <c r="L69" s="987"/>
      <c r="M69" s="987"/>
      <c r="N69" s="987"/>
    </row>
    <row r="70" spans="1:41" s="985" customFormat="1" ht="13.8" thickBot="1">
      <c r="D70" s="985" t="s">
        <v>5917</v>
      </c>
    </row>
    <row r="71" spans="1:41" s="985" customFormat="1" ht="13.8" outlineLevel="1" thickBot="1">
      <c r="A71" s="1023" t="s">
        <v>9</v>
      </c>
      <c r="B71" s="1024" t="s">
        <v>306</v>
      </c>
      <c r="C71" s="1025"/>
      <c r="D71" s="1024" t="s">
        <v>4791</v>
      </c>
      <c r="E71" s="1024"/>
      <c r="F71" s="1026" t="s">
        <v>307</v>
      </c>
      <c r="G71" s="1027"/>
      <c r="H71" s="1027"/>
      <c r="I71" s="1027"/>
      <c r="J71" s="1028"/>
      <c r="K71" s="1029" t="s">
        <v>209</v>
      </c>
      <c r="L71" s="1026" t="s">
        <v>2154</v>
      </c>
      <c r="M71" s="1032"/>
      <c r="N71" s="1030" t="s">
        <v>209</v>
      </c>
      <c r="O71" s="1031" t="s">
        <v>309</v>
      </c>
      <c r="P71" s="1024"/>
      <c r="Q71" s="1024"/>
      <c r="R71" s="1024"/>
      <c r="S71" s="1024"/>
      <c r="T71" s="1024"/>
      <c r="U71" s="1025"/>
      <c r="V71" s="1024"/>
      <c r="W71" s="1026" t="s">
        <v>1164</v>
      </c>
      <c r="X71" s="1032"/>
      <c r="Y71" s="1031" t="s">
        <v>3948</v>
      </c>
      <c r="Z71" s="1025"/>
      <c r="AA71" s="1031" t="s">
        <v>3585</v>
      </c>
      <c r="AB71" s="1025"/>
      <c r="AC71" s="1030" t="s">
        <v>377</v>
      </c>
      <c r="AD71" s="1031" t="s">
        <v>310</v>
      </c>
      <c r="AE71" s="1025"/>
      <c r="AF71" s="1026" t="s">
        <v>308</v>
      </c>
      <c r="AG71" s="1027"/>
      <c r="AH71" s="1031" t="s">
        <v>4734</v>
      </c>
      <c r="AI71" s="1031"/>
      <c r="AJ71" s="1031"/>
      <c r="AK71" s="1033" t="s">
        <v>3213</v>
      </c>
      <c r="AL71" s="1030"/>
    </row>
    <row r="72" spans="1:41" s="985" customFormat="1" ht="216.75" customHeight="1" outlineLevel="1">
      <c r="A72" s="1034" t="s">
        <v>776</v>
      </c>
      <c r="B72" s="1035" t="s">
        <v>305</v>
      </c>
      <c r="C72" s="1034" t="s">
        <v>3054</v>
      </c>
      <c r="D72" s="1035" t="s">
        <v>3949</v>
      </c>
      <c r="E72" s="1034" t="s">
        <v>2188</v>
      </c>
      <c r="F72" s="1038" t="s">
        <v>3055</v>
      </c>
      <c r="G72" s="1039" t="s">
        <v>4473</v>
      </c>
      <c r="H72" s="1037" t="s">
        <v>1468</v>
      </c>
      <c r="I72" s="1037" t="s">
        <v>1467</v>
      </c>
      <c r="J72" s="1040" t="s">
        <v>2842</v>
      </c>
      <c r="K72" s="1036" t="s">
        <v>1415</v>
      </c>
      <c r="L72" s="1038" t="s">
        <v>4471</v>
      </c>
      <c r="M72" s="1041" t="s">
        <v>4472</v>
      </c>
      <c r="N72" s="1042" t="s">
        <v>4231</v>
      </c>
      <c r="O72" s="1038" t="s">
        <v>83</v>
      </c>
      <c r="P72" s="1037" t="s">
        <v>3057</v>
      </c>
      <c r="Q72" s="1037" t="s">
        <v>1606</v>
      </c>
      <c r="R72" s="1037" t="s">
        <v>1607</v>
      </c>
      <c r="S72" s="1037" t="s">
        <v>4619</v>
      </c>
      <c r="T72" s="1037" t="s">
        <v>4620</v>
      </c>
      <c r="U72" s="1037" t="s">
        <v>4621</v>
      </c>
      <c r="V72" s="1040" t="s">
        <v>4622</v>
      </c>
      <c r="W72" s="1043" t="s">
        <v>4012</v>
      </c>
      <c r="X72" s="1044" t="s">
        <v>5442</v>
      </c>
      <c r="Y72" s="1045" t="s">
        <v>4623</v>
      </c>
      <c r="Z72" s="1040" t="s">
        <v>1027</v>
      </c>
      <c r="AA72" s="1045" t="s">
        <v>1173</v>
      </c>
      <c r="AB72" s="1040" t="s">
        <v>2582</v>
      </c>
      <c r="AC72" s="1045" t="s">
        <v>3056</v>
      </c>
      <c r="AD72" s="1045" t="s">
        <v>1176</v>
      </c>
      <c r="AE72" s="1034" t="s">
        <v>1413</v>
      </c>
      <c r="AF72" s="1038" t="s">
        <v>2583</v>
      </c>
      <c r="AG72" s="1037" t="s">
        <v>251</v>
      </c>
      <c r="AH72" s="1038" t="s">
        <v>4431</v>
      </c>
      <c r="AI72" s="1046" t="s">
        <v>4429</v>
      </c>
      <c r="AJ72" s="1040" t="s">
        <v>4430</v>
      </c>
      <c r="AK72" s="1047" t="s">
        <v>995</v>
      </c>
      <c r="AL72" s="1048" t="s">
        <v>4994</v>
      </c>
    </row>
    <row r="73" spans="1:41" s="985" customFormat="1" ht="13.2" outlineLevel="1">
      <c r="A73" s="1016" t="s">
        <v>2613</v>
      </c>
      <c r="B73" s="1049"/>
      <c r="C73" s="888"/>
      <c r="D73" s="1076">
        <v>1</v>
      </c>
      <c r="E73" s="1077"/>
      <c r="F73" s="881" t="s">
        <v>3195</v>
      </c>
      <c r="G73" s="1052" t="s">
        <v>4477</v>
      </c>
      <c r="H73" s="1053"/>
      <c r="I73" s="1053"/>
      <c r="J73" s="1054"/>
      <c r="K73" s="878"/>
      <c r="L73" s="881"/>
      <c r="M73" s="882"/>
      <c r="N73" s="883"/>
      <c r="O73" s="884"/>
      <c r="P73" s="885"/>
      <c r="Q73" s="1055"/>
      <c r="R73" s="885"/>
      <c r="S73" s="1055"/>
      <c r="T73" s="885"/>
      <c r="U73" s="886"/>
      <c r="V73" s="887"/>
      <c r="W73" s="881"/>
      <c r="X73" s="888"/>
      <c r="Y73" s="1056"/>
      <c r="Z73" s="888"/>
      <c r="AA73" s="1049" t="s">
        <v>1175</v>
      </c>
      <c r="AB73" s="888"/>
      <c r="AC73" s="1016" t="s">
        <v>380</v>
      </c>
      <c r="AD73" s="1056"/>
      <c r="AE73" s="888"/>
      <c r="AF73" s="881"/>
      <c r="AG73" s="1052"/>
      <c r="AH73" s="1056"/>
      <c r="AI73" s="1057"/>
      <c r="AJ73" s="888"/>
      <c r="AK73" s="1016"/>
      <c r="AL73" s="1016"/>
      <c r="AN73" s="985">
        <v>1</v>
      </c>
      <c r="AO73" s="985" t="s">
        <v>3947</v>
      </c>
    </row>
    <row r="74" spans="1:41" s="985" customFormat="1" ht="13.2" outlineLevel="1">
      <c r="A74" s="1016" t="s">
        <v>2613</v>
      </c>
      <c r="B74" s="1049"/>
      <c r="C74" s="888"/>
      <c r="D74" s="1076">
        <f t="shared" ref="D74:D88" si="2">D73+1</f>
        <v>2</v>
      </c>
      <c r="E74" s="1077"/>
      <c r="F74" s="881" t="s">
        <v>3195</v>
      </c>
      <c r="G74" s="1052" t="s">
        <v>4477</v>
      </c>
      <c r="H74" s="1053"/>
      <c r="I74" s="1053"/>
      <c r="J74" s="1054"/>
      <c r="K74" s="878"/>
      <c r="L74" s="881"/>
      <c r="M74" s="882"/>
      <c r="N74" s="883"/>
      <c r="O74" s="884"/>
      <c r="P74" s="885"/>
      <c r="Q74" s="886"/>
      <c r="R74" s="885"/>
      <c r="S74" s="886"/>
      <c r="T74" s="885"/>
      <c r="U74" s="886"/>
      <c r="V74" s="887"/>
      <c r="W74" s="881"/>
      <c r="X74" s="888"/>
      <c r="Y74" s="1056"/>
      <c r="Z74" s="888"/>
      <c r="AA74" s="1049" t="s">
        <v>1175</v>
      </c>
      <c r="AB74" s="888"/>
      <c r="AC74" s="1016" t="s">
        <v>380</v>
      </c>
      <c r="AD74" s="1056"/>
      <c r="AE74" s="888"/>
      <c r="AF74" s="881"/>
      <c r="AG74" s="1052"/>
      <c r="AH74" s="1056"/>
      <c r="AI74" s="1057"/>
      <c r="AJ74" s="888"/>
      <c r="AK74" s="1016"/>
      <c r="AL74" s="1016"/>
      <c r="AN74" s="985">
        <v>1</v>
      </c>
      <c r="AO74" s="985" t="s">
        <v>3947</v>
      </c>
    </row>
    <row r="75" spans="1:41" s="985" customFormat="1" ht="13.2" outlineLevel="1">
      <c r="A75" s="1016" t="s">
        <v>2613</v>
      </c>
      <c r="B75" s="1049"/>
      <c r="C75" s="888"/>
      <c r="D75" s="1076">
        <f t="shared" si="2"/>
        <v>3</v>
      </c>
      <c r="E75" s="1077"/>
      <c r="F75" s="881" t="s">
        <v>3195</v>
      </c>
      <c r="G75" s="1052" t="s">
        <v>4477</v>
      </c>
      <c r="H75" s="1053"/>
      <c r="I75" s="1053"/>
      <c r="J75" s="1054"/>
      <c r="K75" s="878"/>
      <c r="L75" s="881"/>
      <c r="M75" s="882"/>
      <c r="N75" s="883"/>
      <c r="O75" s="884"/>
      <c r="P75" s="885"/>
      <c r="Q75" s="886"/>
      <c r="R75" s="885"/>
      <c r="S75" s="886"/>
      <c r="T75" s="885"/>
      <c r="U75" s="886"/>
      <c r="V75" s="887"/>
      <c r="W75" s="881"/>
      <c r="X75" s="888"/>
      <c r="Y75" s="1056"/>
      <c r="Z75" s="888"/>
      <c r="AA75" s="1049" t="s">
        <v>1175</v>
      </c>
      <c r="AB75" s="888"/>
      <c r="AC75" s="1016" t="s">
        <v>380</v>
      </c>
      <c r="AD75" s="1056"/>
      <c r="AE75" s="888"/>
      <c r="AF75" s="881"/>
      <c r="AG75" s="1052"/>
      <c r="AH75" s="1056"/>
      <c r="AI75" s="1057"/>
      <c r="AJ75" s="888"/>
      <c r="AK75" s="1016"/>
      <c r="AL75" s="1016"/>
      <c r="AN75" s="985">
        <v>1</v>
      </c>
      <c r="AO75" s="985" t="s">
        <v>3947</v>
      </c>
    </row>
    <row r="76" spans="1:41" s="985" customFormat="1" ht="13.2" outlineLevel="1">
      <c r="A76" s="1016" t="s">
        <v>2613</v>
      </c>
      <c r="B76" s="1049"/>
      <c r="C76" s="888"/>
      <c r="D76" s="1076">
        <f t="shared" si="2"/>
        <v>4</v>
      </c>
      <c r="E76" s="1077"/>
      <c r="F76" s="881" t="s">
        <v>3195</v>
      </c>
      <c r="G76" s="1052" t="s">
        <v>4477</v>
      </c>
      <c r="H76" s="1053"/>
      <c r="I76" s="1053"/>
      <c r="J76" s="1054"/>
      <c r="K76" s="878"/>
      <c r="L76" s="881"/>
      <c r="M76" s="882"/>
      <c r="N76" s="883"/>
      <c r="O76" s="884"/>
      <c r="P76" s="885"/>
      <c r="Q76" s="886"/>
      <c r="R76" s="885"/>
      <c r="S76" s="886"/>
      <c r="T76" s="885"/>
      <c r="U76" s="886"/>
      <c r="V76" s="887"/>
      <c r="W76" s="881"/>
      <c r="X76" s="888"/>
      <c r="Y76" s="1056"/>
      <c r="Z76" s="888"/>
      <c r="AA76" s="1049" t="s">
        <v>1175</v>
      </c>
      <c r="AB76" s="888"/>
      <c r="AC76" s="1016" t="s">
        <v>380</v>
      </c>
      <c r="AD76" s="1056"/>
      <c r="AE76" s="888"/>
      <c r="AF76" s="881"/>
      <c r="AG76" s="1052"/>
      <c r="AH76" s="1056"/>
      <c r="AI76" s="1057"/>
      <c r="AJ76" s="888"/>
      <c r="AK76" s="1016"/>
      <c r="AL76" s="1016"/>
      <c r="AN76" s="985">
        <v>1</v>
      </c>
      <c r="AO76" s="985" t="s">
        <v>3947</v>
      </c>
    </row>
    <row r="77" spans="1:41" s="985" customFormat="1" ht="13.2" outlineLevel="1">
      <c r="A77" s="1016" t="s">
        <v>2613</v>
      </c>
      <c r="B77" s="1049"/>
      <c r="C77" s="888"/>
      <c r="D77" s="1076">
        <f t="shared" si="2"/>
        <v>5</v>
      </c>
      <c r="E77" s="1077"/>
      <c r="F77" s="881" t="s">
        <v>3195</v>
      </c>
      <c r="G77" s="1052" t="s">
        <v>4477</v>
      </c>
      <c r="H77" s="1053"/>
      <c r="I77" s="1053"/>
      <c r="J77" s="1054"/>
      <c r="K77" s="878"/>
      <c r="L77" s="881"/>
      <c r="M77" s="882"/>
      <c r="N77" s="883"/>
      <c r="O77" s="884"/>
      <c r="P77" s="885"/>
      <c r="Q77" s="886"/>
      <c r="R77" s="885"/>
      <c r="S77" s="886"/>
      <c r="T77" s="885"/>
      <c r="U77" s="886"/>
      <c r="V77" s="887"/>
      <c r="W77" s="881"/>
      <c r="X77" s="888"/>
      <c r="Y77" s="1056"/>
      <c r="Z77" s="888"/>
      <c r="AA77" s="1049" t="s">
        <v>1175</v>
      </c>
      <c r="AB77" s="888"/>
      <c r="AC77" s="1016" t="s">
        <v>380</v>
      </c>
      <c r="AD77" s="1056"/>
      <c r="AE77" s="888"/>
      <c r="AF77" s="881"/>
      <c r="AG77" s="1052"/>
      <c r="AH77" s="1056"/>
      <c r="AI77" s="1057"/>
      <c r="AJ77" s="888"/>
      <c r="AK77" s="1016"/>
      <c r="AL77" s="1016"/>
      <c r="AN77" s="985">
        <v>1</v>
      </c>
      <c r="AO77" s="985" t="s">
        <v>3947</v>
      </c>
    </row>
    <row r="78" spans="1:41" s="985" customFormat="1" ht="13.2" outlineLevel="1">
      <c r="A78" s="1016" t="s">
        <v>2613</v>
      </c>
      <c r="B78" s="1049"/>
      <c r="C78" s="888"/>
      <c r="D78" s="1076">
        <f t="shared" si="2"/>
        <v>6</v>
      </c>
      <c r="E78" s="1077"/>
      <c r="F78" s="881" t="s">
        <v>3195</v>
      </c>
      <c r="G78" s="1052" t="s">
        <v>4477</v>
      </c>
      <c r="H78" s="1053"/>
      <c r="I78" s="1053"/>
      <c r="J78" s="1054"/>
      <c r="K78" s="878"/>
      <c r="L78" s="881"/>
      <c r="M78" s="882"/>
      <c r="N78" s="883"/>
      <c r="O78" s="884"/>
      <c r="P78" s="885"/>
      <c r="Q78" s="886"/>
      <c r="R78" s="885"/>
      <c r="S78" s="886"/>
      <c r="T78" s="885"/>
      <c r="U78" s="886"/>
      <c r="V78" s="887"/>
      <c r="W78" s="881"/>
      <c r="X78" s="888"/>
      <c r="Y78" s="1056"/>
      <c r="Z78" s="888"/>
      <c r="AA78" s="1049" t="s">
        <v>1175</v>
      </c>
      <c r="AB78" s="888"/>
      <c r="AC78" s="1016" t="s">
        <v>380</v>
      </c>
      <c r="AD78" s="1056"/>
      <c r="AE78" s="888"/>
      <c r="AF78" s="881"/>
      <c r="AG78" s="1052"/>
      <c r="AH78" s="1056"/>
      <c r="AI78" s="1057"/>
      <c r="AJ78" s="888"/>
      <c r="AK78" s="1016"/>
      <c r="AL78" s="1016"/>
      <c r="AN78" s="985">
        <v>1</v>
      </c>
      <c r="AO78" s="985" t="s">
        <v>3947</v>
      </c>
    </row>
    <row r="79" spans="1:41" s="985" customFormat="1" ht="13.2" outlineLevel="1">
      <c r="A79" s="1016" t="s">
        <v>2613</v>
      </c>
      <c r="B79" s="1049"/>
      <c r="C79" s="888"/>
      <c r="D79" s="1076">
        <f t="shared" si="2"/>
        <v>7</v>
      </c>
      <c r="E79" s="1077"/>
      <c r="F79" s="881" t="s">
        <v>3195</v>
      </c>
      <c r="G79" s="1052" t="s">
        <v>4477</v>
      </c>
      <c r="H79" s="1053"/>
      <c r="I79" s="1053"/>
      <c r="J79" s="1054"/>
      <c r="K79" s="878"/>
      <c r="L79" s="881"/>
      <c r="M79" s="882"/>
      <c r="N79" s="883"/>
      <c r="O79" s="884"/>
      <c r="P79" s="885"/>
      <c r="Q79" s="886"/>
      <c r="R79" s="885"/>
      <c r="S79" s="886"/>
      <c r="T79" s="885"/>
      <c r="U79" s="886"/>
      <c r="V79" s="887"/>
      <c r="W79" s="881"/>
      <c r="X79" s="888"/>
      <c r="Y79" s="1056"/>
      <c r="Z79" s="888"/>
      <c r="AA79" s="1049" t="s">
        <v>1175</v>
      </c>
      <c r="AB79" s="888"/>
      <c r="AC79" s="1016" t="s">
        <v>380</v>
      </c>
      <c r="AD79" s="1056"/>
      <c r="AE79" s="888"/>
      <c r="AF79" s="881"/>
      <c r="AG79" s="1052"/>
      <c r="AH79" s="1056"/>
      <c r="AI79" s="1057"/>
      <c r="AJ79" s="888"/>
      <c r="AK79" s="1016"/>
      <c r="AL79" s="1016"/>
      <c r="AN79" s="985">
        <v>1</v>
      </c>
      <c r="AO79" s="985" t="s">
        <v>3947</v>
      </c>
    </row>
    <row r="80" spans="1:41" s="985" customFormat="1" ht="13.2" outlineLevel="1">
      <c r="A80" s="1016" t="s">
        <v>2613</v>
      </c>
      <c r="B80" s="1049"/>
      <c r="C80" s="888"/>
      <c r="D80" s="1076">
        <f t="shared" si="2"/>
        <v>8</v>
      </c>
      <c r="E80" s="1077"/>
      <c r="F80" s="881" t="s">
        <v>3195</v>
      </c>
      <c r="G80" s="1052" t="s">
        <v>4477</v>
      </c>
      <c r="H80" s="1053"/>
      <c r="I80" s="1053"/>
      <c r="J80" s="1054"/>
      <c r="K80" s="878"/>
      <c r="L80" s="881"/>
      <c r="M80" s="882"/>
      <c r="N80" s="883"/>
      <c r="O80" s="884"/>
      <c r="P80" s="885"/>
      <c r="Q80" s="886"/>
      <c r="R80" s="885"/>
      <c r="S80" s="886"/>
      <c r="T80" s="885"/>
      <c r="U80" s="886"/>
      <c r="V80" s="887"/>
      <c r="W80" s="881"/>
      <c r="X80" s="888"/>
      <c r="Y80" s="1056"/>
      <c r="Z80" s="888"/>
      <c r="AA80" s="1049" t="s">
        <v>1175</v>
      </c>
      <c r="AB80" s="888"/>
      <c r="AC80" s="1016" t="s">
        <v>380</v>
      </c>
      <c r="AD80" s="1056"/>
      <c r="AE80" s="888"/>
      <c r="AF80" s="881"/>
      <c r="AG80" s="1052"/>
      <c r="AH80" s="1056"/>
      <c r="AI80" s="1057"/>
      <c r="AJ80" s="888"/>
      <c r="AK80" s="1016"/>
      <c r="AL80" s="1016"/>
      <c r="AN80" s="985">
        <v>1</v>
      </c>
      <c r="AO80" s="985" t="s">
        <v>3947</v>
      </c>
    </row>
    <row r="81" spans="1:41" s="985" customFormat="1" ht="13.2" outlineLevel="1">
      <c r="A81" s="1016" t="s">
        <v>2613</v>
      </c>
      <c r="B81" s="1049"/>
      <c r="C81" s="888"/>
      <c r="D81" s="1076">
        <f t="shared" si="2"/>
        <v>9</v>
      </c>
      <c r="E81" s="1077"/>
      <c r="F81" s="881" t="s">
        <v>3195</v>
      </c>
      <c r="G81" s="1052" t="s">
        <v>4477</v>
      </c>
      <c r="H81" s="1053"/>
      <c r="I81" s="1053"/>
      <c r="J81" s="1054"/>
      <c r="K81" s="878"/>
      <c r="L81" s="881"/>
      <c r="M81" s="882"/>
      <c r="N81" s="883"/>
      <c r="O81" s="884"/>
      <c r="P81" s="885"/>
      <c r="Q81" s="886"/>
      <c r="R81" s="885"/>
      <c r="S81" s="886"/>
      <c r="T81" s="885"/>
      <c r="U81" s="886"/>
      <c r="V81" s="887"/>
      <c r="W81" s="881"/>
      <c r="X81" s="888"/>
      <c r="Y81" s="1056"/>
      <c r="Z81" s="888"/>
      <c r="AA81" s="1049" t="s">
        <v>1175</v>
      </c>
      <c r="AB81" s="888"/>
      <c r="AC81" s="1016" t="s">
        <v>380</v>
      </c>
      <c r="AD81" s="1056"/>
      <c r="AE81" s="888"/>
      <c r="AF81" s="881"/>
      <c r="AG81" s="1052"/>
      <c r="AH81" s="1056"/>
      <c r="AI81" s="1057"/>
      <c r="AJ81" s="888"/>
      <c r="AK81" s="1016"/>
      <c r="AL81" s="1016"/>
      <c r="AN81" s="985">
        <v>1</v>
      </c>
      <c r="AO81" s="985" t="s">
        <v>3947</v>
      </c>
    </row>
    <row r="82" spans="1:41" s="985" customFormat="1" ht="13.2" outlineLevel="1">
      <c r="A82" s="1016" t="s">
        <v>2613</v>
      </c>
      <c r="B82" s="1049"/>
      <c r="C82" s="888"/>
      <c r="D82" s="1076">
        <f t="shared" si="2"/>
        <v>10</v>
      </c>
      <c r="E82" s="1077"/>
      <c r="F82" s="881" t="s">
        <v>3195</v>
      </c>
      <c r="G82" s="1052" t="s">
        <v>4477</v>
      </c>
      <c r="H82" s="1053"/>
      <c r="I82" s="1053"/>
      <c r="J82" s="1054"/>
      <c r="K82" s="878"/>
      <c r="L82" s="881"/>
      <c r="M82" s="882"/>
      <c r="N82" s="883"/>
      <c r="O82" s="884"/>
      <c r="P82" s="885"/>
      <c r="Q82" s="886"/>
      <c r="R82" s="885"/>
      <c r="S82" s="886"/>
      <c r="T82" s="885"/>
      <c r="U82" s="886"/>
      <c r="V82" s="887"/>
      <c r="W82" s="881"/>
      <c r="X82" s="888"/>
      <c r="Y82" s="1056"/>
      <c r="Z82" s="888"/>
      <c r="AA82" s="1049" t="s">
        <v>1175</v>
      </c>
      <c r="AB82" s="888"/>
      <c r="AC82" s="1016" t="s">
        <v>380</v>
      </c>
      <c r="AD82" s="1056"/>
      <c r="AE82" s="888"/>
      <c r="AF82" s="881"/>
      <c r="AG82" s="1052"/>
      <c r="AH82" s="1056"/>
      <c r="AI82" s="1057"/>
      <c r="AJ82" s="888"/>
      <c r="AK82" s="1016"/>
      <c r="AL82" s="1016"/>
      <c r="AN82" s="985">
        <v>1</v>
      </c>
      <c r="AO82" s="985" t="s">
        <v>3947</v>
      </c>
    </row>
    <row r="83" spans="1:41" s="985" customFormat="1" ht="13.2" outlineLevel="1">
      <c r="A83" s="1016" t="s">
        <v>2613</v>
      </c>
      <c r="B83" s="1049"/>
      <c r="C83" s="888"/>
      <c r="D83" s="1076">
        <f t="shared" si="2"/>
        <v>11</v>
      </c>
      <c r="E83" s="1077"/>
      <c r="F83" s="881" t="s">
        <v>3195</v>
      </c>
      <c r="G83" s="1052" t="s">
        <v>4477</v>
      </c>
      <c r="H83" s="1053"/>
      <c r="I83" s="1053"/>
      <c r="J83" s="1054"/>
      <c r="K83" s="878"/>
      <c r="L83" s="881"/>
      <c r="M83" s="882"/>
      <c r="N83" s="883"/>
      <c r="O83" s="884"/>
      <c r="P83" s="885"/>
      <c r="Q83" s="886"/>
      <c r="R83" s="885"/>
      <c r="S83" s="886"/>
      <c r="T83" s="885"/>
      <c r="U83" s="886"/>
      <c r="V83" s="887"/>
      <c r="W83" s="881"/>
      <c r="X83" s="888"/>
      <c r="Y83" s="1056"/>
      <c r="Z83" s="888"/>
      <c r="AA83" s="1049" t="s">
        <v>1175</v>
      </c>
      <c r="AB83" s="888"/>
      <c r="AC83" s="1016" t="s">
        <v>380</v>
      </c>
      <c r="AD83" s="1056"/>
      <c r="AE83" s="888"/>
      <c r="AF83" s="881"/>
      <c r="AG83" s="1052"/>
      <c r="AH83" s="1056"/>
      <c r="AI83" s="1057"/>
      <c r="AJ83" s="888"/>
      <c r="AK83" s="1016"/>
      <c r="AL83" s="1016"/>
      <c r="AN83" s="985">
        <v>1</v>
      </c>
      <c r="AO83" s="985" t="s">
        <v>3947</v>
      </c>
    </row>
    <row r="84" spans="1:41" s="985" customFormat="1" ht="13.2" outlineLevel="1">
      <c r="A84" s="1016" t="s">
        <v>2613</v>
      </c>
      <c r="B84" s="1049"/>
      <c r="C84" s="888"/>
      <c r="D84" s="1076">
        <f t="shared" si="2"/>
        <v>12</v>
      </c>
      <c r="E84" s="1077"/>
      <c r="F84" s="881" t="s">
        <v>3195</v>
      </c>
      <c r="G84" s="1052" t="s">
        <v>4477</v>
      </c>
      <c r="H84" s="1053"/>
      <c r="I84" s="1053"/>
      <c r="J84" s="1054"/>
      <c r="K84" s="878"/>
      <c r="L84" s="881"/>
      <c r="M84" s="882"/>
      <c r="N84" s="883"/>
      <c r="O84" s="884"/>
      <c r="P84" s="885"/>
      <c r="Q84" s="886"/>
      <c r="R84" s="885"/>
      <c r="S84" s="886"/>
      <c r="T84" s="885"/>
      <c r="U84" s="886"/>
      <c r="V84" s="887"/>
      <c r="W84" s="881"/>
      <c r="X84" s="888"/>
      <c r="Y84" s="1056"/>
      <c r="Z84" s="888"/>
      <c r="AA84" s="1049" t="s">
        <v>1175</v>
      </c>
      <c r="AB84" s="888"/>
      <c r="AC84" s="1016" t="s">
        <v>380</v>
      </c>
      <c r="AD84" s="1056"/>
      <c r="AE84" s="888"/>
      <c r="AF84" s="881"/>
      <c r="AG84" s="1052"/>
      <c r="AH84" s="1056"/>
      <c r="AI84" s="1057"/>
      <c r="AJ84" s="888"/>
      <c r="AK84" s="1016"/>
      <c r="AL84" s="1016"/>
      <c r="AN84" s="985">
        <v>1</v>
      </c>
      <c r="AO84" s="985" t="s">
        <v>3947</v>
      </c>
    </row>
    <row r="85" spans="1:41" s="985" customFormat="1" ht="13.2" outlineLevel="1">
      <c r="A85" s="1016" t="s">
        <v>2613</v>
      </c>
      <c r="B85" s="1049"/>
      <c r="C85" s="888"/>
      <c r="D85" s="1076">
        <f t="shared" si="2"/>
        <v>13</v>
      </c>
      <c r="E85" s="1077"/>
      <c r="F85" s="881" t="s">
        <v>3195</v>
      </c>
      <c r="G85" s="1052" t="s">
        <v>4477</v>
      </c>
      <c r="H85" s="1053"/>
      <c r="I85" s="1053"/>
      <c r="J85" s="1054"/>
      <c r="K85" s="878"/>
      <c r="L85" s="881"/>
      <c r="M85" s="882"/>
      <c r="N85" s="883"/>
      <c r="O85" s="884"/>
      <c r="P85" s="885"/>
      <c r="Q85" s="886"/>
      <c r="R85" s="885"/>
      <c r="S85" s="886"/>
      <c r="T85" s="885"/>
      <c r="U85" s="886"/>
      <c r="V85" s="887"/>
      <c r="W85" s="881"/>
      <c r="X85" s="888"/>
      <c r="Y85" s="1056"/>
      <c r="Z85" s="888"/>
      <c r="AA85" s="1049" t="s">
        <v>1175</v>
      </c>
      <c r="AB85" s="888"/>
      <c r="AC85" s="1016" t="s">
        <v>380</v>
      </c>
      <c r="AD85" s="1056"/>
      <c r="AE85" s="888"/>
      <c r="AF85" s="881"/>
      <c r="AG85" s="1052"/>
      <c r="AH85" s="1056"/>
      <c r="AI85" s="1057"/>
      <c r="AJ85" s="888"/>
      <c r="AK85" s="1016"/>
      <c r="AL85" s="1016"/>
      <c r="AN85" s="985">
        <v>1</v>
      </c>
      <c r="AO85" s="985" t="s">
        <v>3947</v>
      </c>
    </row>
    <row r="86" spans="1:41" s="985" customFormat="1" ht="13.2" outlineLevel="1">
      <c r="A86" s="1016" t="s">
        <v>2613</v>
      </c>
      <c r="B86" s="1049"/>
      <c r="C86" s="888"/>
      <c r="D86" s="1076">
        <f t="shared" si="2"/>
        <v>14</v>
      </c>
      <c r="E86" s="1077"/>
      <c r="F86" s="881" t="s">
        <v>3195</v>
      </c>
      <c r="G86" s="1052" t="s">
        <v>4477</v>
      </c>
      <c r="H86" s="1053"/>
      <c r="I86" s="1053"/>
      <c r="J86" s="1054"/>
      <c r="K86" s="878"/>
      <c r="L86" s="881"/>
      <c r="M86" s="882"/>
      <c r="N86" s="883"/>
      <c r="O86" s="884"/>
      <c r="P86" s="885"/>
      <c r="Q86" s="886"/>
      <c r="R86" s="885"/>
      <c r="S86" s="886"/>
      <c r="T86" s="885"/>
      <c r="U86" s="886"/>
      <c r="V86" s="887"/>
      <c r="W86" s="881"/>
      <c r="X86" s="888"/>
      <c r="Y86" s="1056"/>
      <c r="Z86" s="888"/>
      <c r="AA86" s="1049" t="s">
        <v>1175</v>
      </c>
      <c r="AB86" s="888"/>
      <c r="AC86" s="1016" t="s">
        <v>380</v>
      </c>
      <c r="AD86" s="1056"/>
      <c r="AE86" s="888"/>
      <c r="AF86" s="881"/>
      <c r="AG86" s="1052"/>
      <c r="AH86" s="1056"/>
      <c r="AI86" s="1057"/>
      <c r="AJ86" s="888"/>
      <c r="AK86" s="1016"/>
      <c r="AL86" s="1016"/>
      <c r="AN86" s="985">
        <v>1</v>
      </c>
      <c r="AO86" s="985" t="s">
        <v>3947</v>
      </c>
    </row>
    <row r="87" spans="1:41" s="985" customFormat="1" ht="13.2" outlineLevel="1">
      <c r="A87" s="1016" t="s">
        <v>2613</v>
      </c>
      <c r="B87" s="1049"/>
      <c r="C87" s="888"/>
      <c r="D87" s="1076">
        <f t="shared" si="2"/>
        <v>15</v>
      </c>
      <c r="E87" s="1077"/>
      <c r="F87" s="881" t="s">
        <v>3195</v>
      </c>
      <c r="G87" s="1052" t="s">
        <v>4477</v>
      </c>
      <c r="H87" s="1053"/>
      <c r="I87" s="1053"/>
      <c r="J87" s="1054"/>
      <c r="K87" s="878"/>
      <c r="L87" s="881"/>
      <c r="M87" s="882"/>
      <c r="N87" s="883"/>
      <c r="O87" s="884"/>
      <c r="P87" s="885"/>
      <c r="Q87" s="886"/>
      <c r="R87" s="885"/>
      <c r="S87" s="886"/>
      <c r="T87" s="885"/>
      <c r="U87" s="886"/>
      <c r="V87" s="887"/>
      <c r="W87" s="881"/>
      <c r="X87" s="888"/>
      <c r="Y87" s="1056"/>
      <c r="Z87" s="888"/>
      <c r="AA87" s="1049" t="s">
        <v>1175</v>
      </c>
      <c r="AB87" s="888"/>
      <c r="AC87" s="1016" t="s">
        <v>380</v>
      </c>
      <c r="AD87" s="1056"/>
      <c r="AE87" s="888"/>
      <c r="AF87" s="881"/>
      <c r="AG87" s="1052"/>
      <c r="AH87" s="1056"/>
      <c r="AI87" s="1057"/>
      <c r="AJ87" s="888"/>
      <c r="AK87" s="1016"/>
      <c r="AL87" s="1016"/>
      <c r="AN87" s="985">
        <v>1</v>
      </c>
      <c r="AO87" s="985" t="s">
        <v>3947</v>
      </c>
    </row>
    <row r="88" spans="1:41" s="985" customFormat="1" ht="13.2" outlineLevel="1">
      <c r="A88" s="1016" t="s">
        <v>2613</v>
      </c>
      <c r="B88" s="1049"/>
      <c r="C88" s="888"/>
      <c r="D88" s="1076">
        <f t="shared" si="2"/>
        <v>16</v>
      </c>
      <c r="E88" s="1077"/>
      <c r="F88" s="881" t="s">
        <v>3195</v>
      </c>
      <c r="G88" s="1052" t="s">
        <v>4477</v>
      </c>
      <c r="H88" s="1053"/>
      <c r="I88" s="1053"/>
      <c r="J88" s="1054"/>
      <c r="K88" s="878"/>
      <c r="L88" s="881"/>
      <c r="M88" s="882"/>
      <c r="N88" s="883"/>
      <c r="O88" s="884"/>
      <c r="P88" s="885"/>
      <c r="Q88" s="886"/>
      <c r="R88" s="885"/>
      <c r="S88" s="886"/>
      <c r="T88" s="885"/>
      <c r="U88" s="886"/>
      <c r="V88" s="887"/>
      <c r="W88" s="881"/>
      <c r="X88" s="888"/>
      <c r="Y88" s="1056"/>
      <c r="Z88" s="888"/>
      <c r="AA88" s="1049" t="s">
        <v>1175</v>
      </c>
      <c r="AB88" s="888"/>
      <c r="AC88" s="1016" t="s">
        <v>380</v>
      </c>
      <c r="AD88" s="1056"/>
      <c r="AE88" s="888"/>
      <c r="AF88" s="881"/>
      <c r="AG88" s="1052"/>
      <c r="AH88" s="1056"/>
      <c r="AI88" s="1057"/>
      <c r="AJ88" s="888"/>
      <c r="AK88" s="1016"/>
      <c r="AL88" s="1016"/>
      <c r="AN88" s="985">
        <v>1</v>
      </c>
      <c r="AO88" s="985" t="s">
        <v>3947</v>
      </c>
    </row>
    <row r="89" spans="1:41" s="985" customFormat="1" ht="13.2">
      <c r="I89" s="987"/>
      <c r="J89" s="987"/>
      <c r="K89" s="987"/>
      <c r="L89" s="987"/>
      <c r="N89" s="987"/>
      <c r="AK89" s="1070"/>
    </row>
    <row r="90" spans="1:41" s="985" customFormat="1" ht="13.8" thickBot="1">
      <c r="D90" s="985" t="s">
        <v>5918</v>
      </c>
    </row>
    <row r="91" spans="1:41" s="985" customFormat="1" ht="13.8" outlineLevel="1" thickBot="1">
      <c r="A91" s="1023" t="s">
        <v>9</v>
      </c>
      <c r="B91" s="1024" t="s">
        <v>306</v>
      </c>
      <c r="C91" s="1025"/>
      <c r="D91" s="1024" t="s">
        <v>2989</v>
      </c>
      <c r="E91" s="1024"/>
      <c r="F91" s="1026" t="s">
        <v>307</v>
      </c>
      <c r="G91" s="1027"/>
      <c r="H91" s="1027"/>
      <c r="I91" s="1027"/>
      <c r="J91" s="1028"/>
      <c r="K91" s="1029" t="s">
        <v>209</v>
      </c>
      <c r="L91" s="1026" t="s">
        <v>2154</v>
      </c>
      <c r="M91" s="1027"/>
      <c r="N91" s="1030" t="s">
        <v>209</v>
      </c>
      <c r="O91" s="1031" t="s">
        <v>309</v>
      </c>
      <c r="P91" s="1024"/>
      <c r="Q91" s="1024"/>
      <c r="R91" s="1024"/>
      <c r="S91" s="1024"/>
      <c r="T91" s="1024"/>
      <c r="U91" s="1025"/>
      <c r="V91" s="1024"/>
      <c r="W91" s="1026" t="s">
        <v>1164</v>
      </c>
      <c r="X91" s="1032"/>
      <c r="Y91" s="1031" t="s">
        <v>3948</v>
      </c>
      <c r="Z91" s="1025"/>
      <c r="AA91" s="1031" t="s">
        <v>3585</v>
      </c>
      <c r="AB91" s="1025"/>
      <c r="AC91" s="1030" t="s">
        <v>377</v>
      </c>
      <c r="AD91" s="1031" t="s">
        <v>310</v>
      </c>
      <c r="AE91" s="1025"/>
      <c r="AF91" s="1026" t="s">
        <v>308</v>
      </c>
      <c r="AG91" s="1027"/>
      <c r="AH91" s="1031" t="s">
        <v>4734</v>
      </c>
      <c r="AI91" s="1031"/>
      <c r="AJ91" s="1031"/>
      <c r="AK91" s="1033" t="s">
        <v>3213</v>
      </c>
      <c r="AL91" s="1030"/>
    </row>
    <row r="92" spans="1:41" s="985" customFormat="1" ht="212.25" customHeight="1" outlineLevel="1">
      <c r="A92" s="1034" t="s">
        <v>776</v>
      </c>
      <c r="B92" s="1035" t="s">
        <v>305</v>
      </c>
      <c r="C92" s="1034" t="s">
        <v>3054</v>
      </c>
      <c r="D92" s="1035" t="s">
        <v>3949</v>
      </c>
      <c r="E92" s="1078" t="s">
        <v>5280</v>
      </c>
      <c r="F92" s="1038" t="s">
        <v>3055</v>
      </c>
      <c r="G92" s="1039" t="s">
        <v>2314</v>
      </c>
      <c r="H92" s="1037" t="s">
        <v>1468</v>
      </c>
      <c r="I92" s="1037" t="s">
        <v>1467</v>
      </c>
      <c r="J92" s="1040" t="s">
        <v>2842</v>
      </c>
      <c r="K92" s="1036" t="s">
        <v>1415</v>
      </c>
      <c r="L92" s="1038" t="s">
        <v>993</v>
      </c>
      <c r="M92" s="1041" t="s">
        <v>408</v>
      </c>
      <c r="N92" s="1042" t="s">
        <v>4231</v>
      </c>
      <c r="O92" s="1038" t="s">
        <v>83</v>
      </c>
      <c r="P92" s="1037" t="s">
        <v>3057</v>
      </c>
      <c r="Q92" s="1037" t="s">
        <v>1606</v>
      </c>
      <c r="R92" s="1037" t="s">
        <v>1607</v>
      </c>
      <c r="S92" s="1037" t="s">
        <v>4619</v>
      </c>
      <c r="T92" s="1037" t="s">
        <v>4620</v>
      </c>
      <c r="U92" s="1037" t="s">
        <v>4621</v>
      </c>
      <c r="V92" s="1040" t="s">
        <v>4622</v>
      </c>
      <c r="W92" s="1043" t="s">
        <v>4012</v>
      </c>
      <c r="X92" s="1044" t="s">
        <v>5442</v>
      </c>
      <c r="Y92" s="1045" t="s">
        <v>4623</v>
      </c>
      <c r="Z92" s="1040" t="s">
        <v>1027</v>
      </c>
      <c r="AA92" s="1045" t="s">
        <v>1173</v>
      </c>
      <c r="AB92" s="1040" t="s">
        <v>2582</v>
      </c>
      <c r="AC92" s="1045" t="s">
        <v>3056</v>
      </c>
      <c r="AD92" s="1045" t="s">
        <v>1176</v>
      </c>
      <c r="AE92" s="1034" t="s">
        <v>1413</v>
      </c>
      <c r="AF92" s="1038" t="s">
        <v>2583</v>
      </c>
      <c r="AG92" s="1037" t="s">
        <v>251</v>
      </c>
      <c r="AH92" s="1038" t="s">
        <v>4431</v>
      </c>
      <c r="AI92" s="1046" t="s">
        <v>4429</v>
      </c>
      <c r="AJ92" s="1040" t="s">
        <v>4430</v>
      </c>
      <c r="AK92" s="1047" t="s">
        <v>995</v>
      </c>
      <c r="AL92" s="1048" t="s">
        <v>4994</v>
      </c>
    </row>
    <row r="93" spans="1:41" s="985" customFormat="1" ht="13.2" outlineLevel="1">
      <c r="A93" s="1016" t="s">
        <v>2613</v>
      </c>
      <c r="B93" s="1049"/>
      <c r="C93" s="888"/>
      <c r="D93" s="1076">
        <v>1</v>
      </c>
      <c r="E93" s="1076"/>
      <c r="F93" s="881" t="s">
        <v>3195</v>
      </c>
      <c r="G93" s="1052" t="s">
        <v>4477</v>
      </c>
      <c r="H93" s="1053"/>
      <c r="I93" s="1053"/>
      <c r="J93" s="1054"/>
      <c r="K93" s="878"/>
      <c r="L93" s="881"/>
      <c r="M93" s="882"/>
      <c r="N93" s="883"/>
      <c r="O93" s="884"/>
      <c r="P93" s="885"/>
      <c r="Q93" s="1055"/>
      <c r="R93" s="885"/>
      <c r="S93" s="1055"/>
      <c r="T93" s="885"/>
      <c r="U93" s="886"/>
      <c r="V93" s="887"/>
      <c r="W93" s="881"/>
      <c r="X93" s="888"/>
      <c r="Y93" s="1056"/>
      <c r="Z93" s="888"/>
      <c r="AA93" s="1049" t="s">
        <v>1175</v>
      </c>
      <c r="AB93" s="888"/>
      <c r="AC93" s="1016" t="s">
        <v>380</v>
      </c>
      <c r="AD93" s="1056"/>
      <c r="AE93" s="888"/>
      <c r="AF93" s="881"/>
      <c r="AG93" s="1052"/>
      <c r="AH93" s="1056"/>
      <c r="AI93" s="1057"/>
      <c r="AJ93" s="888"/>
      <c r="AK93" s="1016"/>
      <c r="AL93" s="1016"/>
      <c r="AN93" s="985">
        <v>1</v>
      </c>
      <c r="AO93" s="985" t="s">
        <v>2612</v>
      </c>
    </row>
    <row r="94" spans="1:41" s="985" customFormat="1" ht="13.2" outlineLevel="1">
      <c r="A94" s="1016" t="s">
        <v>2613</v>
      </c>
      <c r="B94" s="1049"/>
      <c r="C94" s="888"/>
      <c r="D94" s="1076">
        <f t="shared" ref="D94:D108" si="3">D93+1</f>
        <v>2</v>
      </c>
      <c r="E94" s="1076"/>
      <c r="F94" s="881" t="s">
        <v>3195</v>
      </c>
      <c r="G94" s="1052" t="s">
        <v>4477</v>
      </c>
      <c r="H94" s="1053"/>
      <c r="I94" s="1053"/>
      <c r="J94" s="1054"/>
      <c r="K94" s="878"/>
      <c r="L94" s="881"/>
      <c r="M94" s="882"/>
      <c r="N94" s="883"/>
      <c r="O94" s="884"/>
      <c r="P94" s="885"/>
      <c r="Q94" s="886"/>
      <c r="R94" s="885"/>
      <c r="S94" s="886"/>
      <c r="T94" s="885"/>
      <c r="U94" s="886"/>
      <c r="V94" s="887"/>
      <c r="W94" s="881"/>
      <c r="X94" s="888"/>
      <c r="Y94" s="1056"/>
      <c r="Z94" s="888"/>
      <c r="AA94" s="1049" t="s">
        <v>1175</v>
      </c>
      <c r="AB94" s="888"/>
      <c r="AC94" s="1016" t="s">
        <v>380</v>
      </c>
      <c r="AD94" s="1056"/>
      <c r="AE94" s="888"/>
      <c r="AF94" s="881"/>
      <c r="AG94" s="1052"/>
      <c r="AH94" s="1056"/>
      <c r="AI94" s="1057"/>
      <c r="AJ94" s="888"/>
      <c r="AK94" s="1016"/>
      <c r="AL94" s="1016"/>
      <c r="AN94" s="985">
        <v>1</v>
      </c>
      <c r="AO94" s="985" t="s">
        <v>2612</v>
      </c>
    </row>
    <row r="95" spans="1:41" s="985" customFormat="1" ht="13.2" outlineLevel="1">
      <c r="A95" s="1016" t="s">
        <v>2613</v>
      </c>
      <c r="B95" s="1049"/>
      <c r="C95" s="888"/>
      <c r="D95" s="1076">
        <f t="shared" si="3"/>
        <v>3</v>
      </c>
      <c r="E95" s="1076"/>
      <c r="F95" s="881" t="s">
        <v>3195</v>
      </c>
      <c r="G95" s="1052" t="s">
        <v>4477</v>
      </c>
      <c r="H95" s="1053"/>
      <c r="I95" s="1053"/>
      <c r="J95" s="1054"/>
      <c r="K95" s="878"/>
      <c r="L95" s="881"/>
      <c r="M95" s="882"/>
      <c r="N95" s="883"/>
      <c r="O95" s="884"/>
      <c r="P95" s="885"/>
      <c r="Q95" s="886"/>
      <c r="R95" s="885"/>
      <c r="S95" s="886"/>
      <c r="T95" s="885"/>
      <c r="U95" s="886"/>
      <c r="V95" s="887"/>
      <c r="W95" s="881"/>
      <c r="X95" s="888"/>
      <c r="Y95" s="1056"/>
      <c r="Z95" s="888"/>
      <c r="AA95" s="1049" t="s">
        <v>1175</v>
      </c>
      <c r="AB95" s="888"/>
      <c r="AC95" s="1016" t="s">
        <v>380</v>
      </c>
      <c r="AD95" s="1056"/>
      <c r="AE95" s="888"/>
      <c r="AF95" s="881"/>
      <c r="AG95" s="1052"/>
      <c r="AH95" s="1056"/>
      <c r="AI95" s="1057"/>
      <c r="AJ95" s="888"/>
      <c r="AK95" s="1016"/>
      <c r="AL95" s="1016"/>
      <c r="AN95" s="985">
        <v>1</v>
      </c>
      <c r="AO95" s="985" t="s">
        <v>2612</v>
      </c>
    </row>
    <row r="96" spans="1:41" s="985" customFormat="1" ht="13.2" outlineLevel="1">
      <c r="A96" s="1016" t="s">
        <v>2613</v>
      </c>
      <c r="B96" s="1049"/>
      <c r="C96" s="888"/>
      <c r="D96" s="1076">
        <f t="shared" si="3"/>
        <v>4</v>
      </c>
      <c r="E96" s="1076"/>
      <c r="F96" s="881" t="s">
        <v>3195</v>
      </c>
      <c r="G96" s="1052" t="s">
        <v>4477</v>
      </c>
      <c r="H96" s="1053"/>
      <c r="I96" s="1053"/>
      <c r="J96" s="1054"/>
      <c r="K96" s="878"/>
      <c r="L96" s="881"/>
      <c r="M96" s="882"/>
      <c r="N96" s="883"/>
      <c r="O96" s="884"/>
      <c r="P96" s="885"/>
      <c r="Q96" s="886"/>
      <c r="R96" s="885"/>
      <c r="S96" s="886"/>
      <c r="T96" s="885"/>
      <c r="U96" s="886"/>
      <c r="V96" s="887"/>
      <c r="W96" s="881"/>
      <c r="X96" s="888"/>
      <c r="Y96" s="1056"/>
      <c r="Z96" s="888"/>
      <c r="AA96" s="1049" t="s">
        <v>1175</v>
      </c>
      <c r="AB96" s="888"/>
      <c r="AC96" s="1016" t="s">
        <v>380</v>
      </c>
      <c r="AD96" s="1056"/>
      <c r="AE96" s="888"/>
      <c r="AF96" s="881"/>
      <c r="AG96" s="1052"/>
      <c r="AH96" s="1056"/>
      <c r="AI96" s="1057"/>
      <c r="AJ96" s="888"/>
      <c r="AK96" s="1016"/>
      <c r="AL96" s="1016"/>
      <c r="AN96" s="985">
        <v>1</v>
      </c>
      <c r="AO96" s="985" t="s">
        <v>2612</v>
      </c>
    </row>
    <row r="97" spans="1:41" s="985" customFormat="1" ht="13.2" outlineLevel="1">
      <c r="A97" s="1016" t="s">
        <v>2613</v>
      </c>
      <c r="B97" s="1049"/>
      <c r="C97" s="888"/>
      <c r="D97" s="1076">
        <f t="shared" si="3"/>
        <v>5</v>
      </c>
      <c r="E97" s="1076"/>
      <c r="F97" s="881" t="s">
        <v>3195</v>
      </c>
      <c r="G97" s="1052" t="s">
        <v>4477</v>
      </c>
      <c r="H97" s="1053"/>
      <c r="I97" s="1053"/>
      <c r="J97" s="1054"/>
      <c r="K97" s="878"/>
      <c r="L97" s="881"/>
      <c r="M97" s="882"/>
      <c r="N97" s="883"/>
      <c r="O97" s="884"/>
      <c r="P97" s="885"/>
      <c r="Q97" s="886"/>
      <c r="R97" s="885"/>
      <c r="S97" s="886"/>
      <c r="T97" s="885"/>
      <c r="U97" s="886"/>
      <c r="V97" s="887"/>
      <c r="W97" s="881"/>
      <c r="X97" s="888"/>
      <c r="Y97" s="1056"/>
      <c r="Z97" s="888"/>
      <c r="AA97" s="1049" t="s">
        <v>1175</v>
      </c>
      <c r="AB97" s="888"/>
      <c r="AC97" s="1016" t="s">
        <v>380</v>
      </c>
      <c r="AD97" s="1056"/>
      <c r="AE97" s="888"/>
      <c r="AF97" s="881"/>
      <c r="AG97" s="1052"/>
      <c r="AH97" s="1056"/>
      <c r="AI97" s="1057"/>
      <c r="AJ97" s="888"/>
      <c r="AK97" s="1016"/>
      <c r="AL97" s="1016"/>
      <c r="AN97" s="985">
        <v>1</v>
      </c>
      <c r="AO97" s="985" t="s">
        <v>2612</v>
      </c>
    </row>
    <row r="98" spans="1:41" s="985" customFormat="1" ht="13.2" outlineLevel="1">
      <c r="A98" s="1016" t="s">
        <v>2613</v>
      </c>
      <c r="B98" s="1049"/>
      <c r="C98" s="888"/>
      <c r="D98" s="1076">
        <f t="shared" si="3"/>
        <v>6</v>
      </c>
      <c r="E98" s="1076"/>
      <c r="F98" s="881" t="s">
        <v>3195</v>
      </c>
      <c r="G98" s="1052" t="s">
        <v>4477</v>
      </c>
      <c r="H98" s="1053"/>
      <c r="I98" s="1053"/>
      <c r="J98" s="1054"/>
      <c r="K98" s="878"/>
      <c r="L98" s="881"/>
      <c r="M98" s="882"/>
      <c r="N98" s="883"/>
      <c r="O98" s="884"/>
      <c r="P98" s="885"/>
      <c r="Q98" s="886"/>
      <c r="R98" s="885"/>
      <c r="S98" s="886"/>
      <c r="T98" s="885"/>
      <c r="U98" s="886"/>
      <c r="V98" s="887"/>
      <c r="W98" s="881"/>
      <c r="X98" s="888"/>
      <c r="Y98" s="1056"/>
      <c r="Z98" s="888"/>
      <c r="AA98" s="1049" t="s">
        <v>1175</v>
      </c>
      <c r="AB98" s="888"/>
      <c r="AC98" s="1016" t="s">
        <v>380</v>
      </c>
      <c r="AD98" s="1056"/>
      <c r="AE98" s="888"/>
      <c r="AF98" s="881"/>
      <c r="AG98" s="1052"/>
      <c r="AH98" s="1056"/>
      <c r="AI98" s="1057"/>
      <c r="AJ98" s="888"/>
      <c r="AK98" s="1016"/>
      <c r="AL98" s="1016"/>
      <c r="AN98" s="985">
        <v>1</v>
      </c>
      <c r="AO98" s="985" t="s">
        <v>2612</v>
      </c>
    </row>
    <row r="99" spans="1:41" s="985" customFormat="1" ht="13.2" outlineLevel="1">
      <c r="A99" s="1016" t="s">
        <v>2613</v>
      </c>
      <c r="B99" s="1049"/>
      <c r="C99" s="888"/>
      <c r="D99" s="1076">
        <f t="shared" si="3"/>
        <v>7</v>
      </c>
      <c r="E99" s="1076"/>
      <c r="F99" s="881" t="s">
        <v>3195</v>
      </c>
      <c r="G99" s="1052" t="s">
        <v>4477</v>
      </c>
      <c r="H99" s="1053"/>
      <c r="I99" s="1053"/>
      <c r="J99" s="1054"/>
      <c r="K99" s="878"/>
      <c r="L99" s="881"/>
      <c r="M99" s="882"/>
      <c r="N99" s="883"/>
      <c r="O99" s="884"/>
      <c r="P99" s="885"/>
      <c r="Q99" s="886"/>
      <c r="R99" s="885"/>
      <c r="S99" s="886"/>
      <c r="T99" s="885"/>
      <c r="U99" s="886"/>
      <c r="V99" s="887"/>
      <c r="W99" s="881"/>
      <c r="X99" s="888"/>
      <c r="Y99" s="1056"/>
      <c r="Z99" s="888"/>
      <c r="AA99" s="1049" t="s">
        <v>1175</v>
      </c>
      <c r="AB99" s="888"/>
      <c r="AC99" s="1016" t="s">
        <v>380</v>
      </c>
      <c r="AD99" s="1056"/>
      <c r="AE99" s="888"/>
      <c r="AF99" s="881"/>
      <c r="AG99" s="1052"/>
      <c r="AH99" s="1056"/>
      <c r="AI99" s="1057"/>
      <c r="AJ99" s="888"/>
      <c r="AK99" s="1016"/>
      <c r="AL99" s="1016"/>
      <c r="AN99" s="985">
        <v>1</v>
      </c>
      <c r="AO99" s="985" t="s">
        <v>2612</v>
      </c>
    </row>
    <row r="100" spans="1:41" s="985" customFormat="1" ht="13.2" outlineLevel="1">
      <c r="A100" s="1016" t="s">
        <v>2613</v>
      </c>
      <c r="B100" s="1049"/>
      <c r="C100" s="888"/>
      <c r="D100" s="1076">
        <f t="shared" si="3"/>
        <v>8</v>
      </c>
      <c r="E100" s="1076"/>
      <c r="F100" s="881" t="s">
        <v>3195</v>
      </c>
      <c r="G100" s="1052" t="s">
        <v>4477</v>
      </c>
      <c r="H100" s="1053"/>
      <c r="I100" s="1053"/>
      <c r="J100" s="1054"/>
      <c r="K100" s="878"/>
      <c r="L100" s="881"/>
      <c r="M100" s="882"/>
      <c r="N100" s="883"/>
      <c r="O100" s="884"/>
      <c r="P100" s="885"/>
      <c r="Q100" s="886"/>
      <c r="R100" s="885"/>
      <c r="S100" s="886"/>
      <c r="T100" s="885"/>
      <c r="U100" s="886"/>
      <c r="V100" s="887"/>
      <c r="W100" s="881"/>
      <c r="X100" s="888"/>
      <c r="Y100" s="1056"/>
      <c r="Z100" s="888"/>
      <c r="AA100" s="1049" t="s">
        <v>1175</v>
      </c>
      <c r="AB100" s="888"/>
      <c r="AC100" s="1016" t="s">
        <v>380</v>
      </c>
      <c r="AD100" s="1056"/>
      <c r="AE100" s="888"/>
      <c r="AF100" s="881"/>
      <c r="AG100" s="1052"/>
      <c r="AH100" s="1056"/>
      <c r="AI100" s="1057"/>
      <c r="AJ100" s="888"/>
      <c r="AK100" s="1016"/>
      <c r="AL100" s="1016"/>
      <c r="AN100" s="985">
        <v>1</v>
      </c>
      <c r="AO100" s="985" t="s">
        <v>2612</v>
      </c>
    </row>
    <row r="101" spans="1:41" s="985" customFormat="1" ht="13.2" outlineLevel="1">
      <c r="A101" s="1016" t="s">
        <v>2613</v>
      </c>
      <c r="B101" s="1049"/>
      <c r="C101" s="888"/>
      <c r="D101" s="1076">
        <f t="shared" si="3"/>
        <v>9</v>
      </c>
      <c r="E101" s="1076"/>
      <c r="F101" s="881" t="s">
        <v>3195</v>
      </c>
      <c r="G101" s="1052" t="s">
        <v>4477</v>
      </c>
      <c r="H101" s="1053"/>
      <c r="I101" s="1053"/>
      <c r="J101" s="1054"/>
      <c r="K101" s="878"/>
      <c r="L101" s="881"/>
      <c r="M101" s="882"/>
      <c r="N101" s="883"/>
      <c r="O101" s="884"/>
      <c r="P101" s="885"/>
      <c r="Q101" s="886"/>
      <c r="R101" s="885"/>
      <c r="S101" s="886"/>
      <c r="T101" s="885"/>
      <c r="U101" s="886"/>
      <c r="V101" s="887"/>
      <c r="W101" s="881"/>
      <c r="X101" s="888"/>
      <c r="Y101" s="1056"/>
      <c r="Z101" s="888"/>
      <c r="AA101" s="1049" t="s">
        <v>1175</v>
      </c>
      <c r="AB101" s="888"/>
      <c r="AC101" s="1016" t="s">
        <v>380</v>
      </c>
      <c r="AD101" s="1056"/>
      <c r="AE101" s="888"/>
      <c r="AF101" s="881"/>
      <c r="AG101" s="1052"/>
      <c r="AH101" s="1056"/>
      <c r="AI101" s="1057"/>
      <c r="AJ101" s="888"/>
      <c r="AK101" s="1016"/>
      <c r="AL101" s="1016"/>
      <c r="AN101" s="985">
        <v>1</v>
      </c>
      <c r="AO101" s="985" t="s">
        <v>2612</v>
      </c>
    </row>
    <row r="102" spans="1:41" s="985" customFormat="1" ht="13.2" outlineLevel="1">
      <c r="A102" s="1016" t="s">
        <v>2613</v>
      </c>
      <c r="B102" s="1049"/>
      <c r="C102" s="888"/>
      <c r="D102" s="1076">
        <f t="shared" si="3"/>
        <v>10</v>
      </c>
      <c r="E102" s="1076"/>
      <c r="F102" s="881" t="s">
        <v>3195</v>
      </c>
      <c r="G102" s="1052" t="s">
        <v>4477</v>
      </c>
      <c r="H102" s="1053"/>
      <c r="I102" s="1053"/>
      <c r="J102" s="1054"/>
      <c r="K102" s="878"/>
      <c r="L102" s="881"/>
      <c r="M102" s="882"/>
      <c r="N102" s="883"/>
      <c r="O102" s="884"/>
      <c r="P102" s="885"/>
      <c r="Q102" s="886"/>
      <c r="R102" s="885"/>
      <c r="S102" s="886"/>
      <c r="T102" s="885"/>
      <c r="U102" s="886"/>
      <c r="V102" s="887"/>
      <c r="W102" s="881"/>
      <c r="X102" s="888"/>
      <c r="Y102" s="1056"/>
      <c r="Z102" s="888"/>
      <c r="AA102" s="1049" t="s">
        <v>1175</v>
      </c>
      <c r="AB102" s="888"/>
      <c r="AC102" s="1016" t="s">
        <v>380</v>
      </c>
      <c r="AD102" s="1056"/>
      <c r="AE102" s="888"/>
      <c r="AF102" s="881"/>
      <c r="AG102" s="1052"/>
      <c r="AH102" s="1056"/>
      <c r="AI102" s="1057"/>
      <c r="AJ102" s="888"/>
      <c r="AK102" s="1016"/>
      <c r="AL102" s="1016"/>
      <c r="AN102" s="985">
        <v>1</v>
      </c>
      <c r="AO102" s="985" t="s">
        <v>2612</v>
      </c>
    </row>
    <row r="103" spans="1:41" s="985" customFormat="1" ht="13.2" outlineLevel="1">
      <c r="A103" s="1016" t="s">
        <v>2613</v>
      </c>
      <c r="B103" s="1049"/>
      <c r="C103" s="888"/>
      <c r="D103" s="1076">
        <f t="shared" si="3"/>
        <v>11</v>
      </c>
      <c r="E103" s="1076"/>
      <c r="F103" s="881" t="s">
        <v>3195</v>
      </c>
      <c r="G103" s="1052" t="s">
        <v>4477</v>
      </c>
      <c r="H103" s="1053"/>
      <c r="I103" s="1053"/>
      <c r="J103" s="1054"/>
      <c r="K103" s="878"/>
      <c r="L103" s="881"/>
      <c r="M103" s="882"/>
      <c r="N103" s="883"/>
      <c r="O103" s="884"/>
      <c r="P103" s="885"/>
      <c r="Q103" s="886"/>
      <c r="R103" s="885"/>
      <c r="S103" s="886"/>
      <c r="T103" s="885"/>
      <c r="U103" s="886"/>
      <c r="V103" s="887"/>
      <c r="W103" s="881"/>
      <c r="X103" s="888"/>
      <c r="Y103" s="1056"/>
      <c r="Z103" s="888"/>
      <c r="AA103" s="1049" t="s">
        <v>1175</v>
      </c>
      <c r="AB103" s="888"/>
      <c r="AC103" s="1016" t="s">
        <v>380</v>
      </c>
      <c r="AD103" s="1056"/>
      <c r="AE103" s="888"/>
      <c r="AF103" s="881"/>
      <c r="AG103" s="1052"/>
      <c r="AH103" s="1056"/>
      <c r="AI103" s="1057"/>
      <c r="AJ103" s="888"/>
      <c r="AK103" s="1016"/>
      <c r="AL103" s="1016"/>
      <c r="AN103" s="985">
        <v>1</v>
      </c>
      <c r="AO103" s="985" t="s">
        <v>2612</v>
      </c>
    </row>
    <row r="104" spans="1:41" s="985" customFormat="1" ht="13.2" outlineLevel="1">
      <c r="A104" s="1016" t="s">
        <v>2613</v>
      </c>
      <c r="B104" s="1049"/>
      <c r="C104" s="888"/>
      <c r="D104" s="1076">
        <f t="shared" si="3"/>
        <v>12</v>
      </c>
      <c r="E104" s="1076"/>
      <c r="F104" s="881" t="s">
        <v>3195</v>
      </c>
      <c r="G104" s="1052" t="s">
        <v>4477</v>
      </c>
      <c r="H104" s="1053"/>
      <c r="I104" s="1053"/>
      <c r="J104" s="1054"/>
      <c r="K104" s="878"/>
      <c r="L104" s="881"/>
      <c r="M104" s="882"/>
      <c r="N104" s="883"/>
      <c r="O104" s="884"/>
      <c r="P104" s="885"/>
      <c r="Q104" s="886"/>
      <c r="R104" s="885"/>
      <c r="S104" s="886"/>
      <c r="T104" s="885"/>
      <c r="U104" s="886"/>
      <c r="V104" s="887"/>
      <c r="W104" s="881"/>
      <c r="X104" s="888"/>
      <c r="Y104" s="1056"/>
      <c r="Z104" s="888"/>
      <c r="AA104" s="1049" t="s">
        <v>1175</v>
      </c>
      <c r="AB104" s="888"/>
      <c r="AC104" s="1016" t="s">
        <v>380</v>
      </c>
      <c r="AD104" s="1056"/>
      <c r="AE104" s="888"/>
      <c r="AF104" s="881"/>
      <c r="AG104" s="1052"/>
      <c r="AH104" s="1056"/>
      <c r="AI104" s="1057"/>
      <c r="AJ104" s="888"/>
      <c r="AK104" s="1016"/>
      <c r="AL104" s="1016"/>
      <c r="AN104" s="985">
        <v>1</v>
      </c>
      <c r="AO104" s="985" t="s">
        <v>2612</v>
      </c>
    </row>
    <row r="105" spans="1:41" s="985" customFormat="1" ht="13.2" outlineLevel="1">
      <c r="A105" s="1016" t="s">
        <v>2613</v>
      </c>
      <c r="B105" s="1049"/>
      <c r="C105" s="888"/>
      <c r="D105" s="1076">
        <f t="shared" si="3"/>
        <v>13</v>
      </c>
      <c r="E105" s="1076"/>
      <c r="F105" s="881" t="s">
        <v>3195</v>
      </c>
      <c r="G105" s="1052" t="s">
        <v>4477</v>
      </c>
      <c r="H105" s="1053"/>
      <c r="I105" s="1053"/>
      <c r="J105" s="1054"/>
      <c r="K105" s="878"/>
      <c r="L105" s="881"/>
      <c r="M105" s="882"/>
      <c r="N105" s="883"/>
      <c r="O105" s="884"/>
      <c r="P105" s="885"/>
      <c r="Q105" s="886"/>
      <c r="R105" s="885"/>
      <c r="S105" s="886"/>
      <c r="T105" s="885"/>
      <c r="U105" s="886"/>
      <c r="V105" s="887"/>
      <c r="W105" s="881"/>
      <c r="X105" s="888"/>
      <c r="Y105" s="1056"/>
      <c r="Z105" s="888"/>
      <c r="AA105" s="1049" t="s">
        <v>1175</v>
      </c>
      <c r="AB105" s="888"/>
      <c r="AC105" s="1016" t="s">
        <v>380</v>
      </c>
      <c r="AD105" s="1056"/>
      <c r="AE105" s="888"/>
      <c r="AF105" s="881"/>
      <c r="AG105" s="1052"/>
      <c r="AH105" s="1056"/>
      <c r="AI105" s="1057"/>
      <c r="AJ105" s="888"/>
      <c r="AK105" s="1016"/>
      <c r="AL105" s="1016"/>
      <c r="AN105" s="985">
        <v>1</v>
      </c>
      <c r="AO105" s="985" t="s">
        <v>2612</v>
      </c>
    </row>
    <row r="106" spans="1:41" s="985" customFormat="1" ht="13.2" outlineLevel="1">
      <c r="A106" s="1016" t="s">
        <v>2613</v>
      </c>
      <c r="B106" s="1049"/>
      <c r="C106" s="888"/>
      <c r="D106" s="1076">
        <f t="shared" si="3"/>
        <v>14</v>
      </c>
      <c r="E106" s="1076"/>
      <c r="F106" s="881" t="s">
        <v>3195</v>
      </c>
      <c r="G106" s="1052" t="s">
        <v>4477</v>
      </c>
      <c r="H106" s="1053"/>
      <c r="I106" s="1053"/>
      <c r="J106" s="1054"/>
      <c r="K106" s="878"/>
      <c r="L106" s="881"/>
      <c r="M106" s="882"/>
      <c r="N106" s="883"/>
      <c r="O106" s="884"/>
      <c r="P106" s="885"/>
      <c r="Q106" s="886"/>
      <c r="R106" s="885"/>
      <c r="S106" s="886"/>
      <c r="T106" s="885"/>
      <c r="U106" s="886"/>
      <c r="V106" s="887"/>
      <c r="W106" s="881"/>
      <c r="X106" s="888"/>
      <c r="Y106" s="1056"/>
      <c r="Z106" s="888"/>
      <c r="AA106" s="1049" t="s">
        <v>1175</v>
      </c>
      <c r="AB106" s="888"/>
      <c r="AC106" s="1016" t="s">
        <v>380</v>
      </c>
      <c r="AD106" s="1056"/>
      <c r="AE106" s="888"/>
      <c r="AF106" s="881"/>
      <c r="AG106" s="1052"/>
      <c r="AH106" s="1056"/>
      <c r="AI106" s="1057"/>
      <c r="AJ106" s="888"/>
      <c r="AK106" s="1016"/>
      <c r="AL106" s="1016"/>
      <c r="AN106" s="985">
        <v>1</v>
      </c>
      <c r="AO106" s="985" t="s">
        <v>2612</v>
      </c>
    </row>
    <row r="107" spans="1:41" s="985" customFormat="1" ht="13.2" outlineLevel="1">
      <c r="A107" s="1016" t="s">
        <v>2613</v>
      </c>
      <c r="B107" s="1049"/>
      <c r="C107" s="888"/>
      <c r="D107" s="1076">
        <f t="shared" si="3"/>
        <v>15</v>
      </c>
      <c r="E107" s="1076"/>
      <c r="F107" s="881" t="s">
        <v>3195</v>
      </c>
      <c r="G107" s="1052" t="s">
        <v>4477</v>
      </c>
      <c r="H107" s="1053"/>
      <c r="I107" s="1053"/>
      <c r="J107" s="1054"/>
      <c r="K107" s="878"/>
      <c r="L107" s="881"/>
      <c r="M107" s="882"/>
      <c r="N107" s="883"/>
      <c r="O107" s="884"/>
      <c r="P107" s="885"/>
      <c r="Q107" s="886"/>
      <c r="R107" s="885"/>
      <c r="S107" s="886"/>
      <c r="T107" s="885"/>
      <c r="U107" s="886"/>
      <c r="V107" s="887"/>
      <c r="W107" s="881"/>
      <c r="X107" s="888"/>
      <c r="Y107" s="1056"/>
      <c r="Z107" s="888"/>
      <c r="AA107" s="1049" t="s">
        <v>1175</v>
      </c>
      <c r="AB107" s="888"/>
      <c r="AC107" s="1016" t="s">
        <v>380</v>
      </c>
      <c r="AD107" s="1056"/>
      <c r="AE107" s="888"/>
      <c r="AF107" s="881"/>
      <c r="AG107" s="1052"/>
      <c r="AH107" s="1056"/>
      <c r="AI107" s="1057"/>
      <c r="AJ107" s="888"/>
      <c r="AK107" s="1016"/>
      <c r="AL107" s="1016"/>
      <c r="AN107" s="985">
        <v>1</v>
      </c>
      <c r="AO107" s="985" t="s">
        <v>2612</v>
      </c>
    </row>
    <row r="108" spans="1:41" s="985" customFormat="1" ht="13.2" outlineLevel="1">
      <c r="A108" s="1016" t="s">
        <v>2613</v>
      </c>
      <c r="B108" s="1049"/>
      <c r="C108" s="888"/>
      <c r="D108" s="1076">
        <f t="shared" si="3"/>
        <v>16</v>
      </c>
      <c r="E108" s="1076"/>
      <c r="F108" s="881" t="s">
        <v>3195</v>
      </c>
      <c r="G108" s="1052" t="s">
        <v>4477</v>
      </c>
      <c r="H108" s="1053"/>
      <c r="I108" s="1053"/>
      <c r="J108" s="1054"/>
      <c r="K108" s="878"/>
      <c r="L108" s="881"/>
      <c r="M108" s="882"/>
      <c r="N108" s="883"/>
      <c r="O108" s="884"/>
      <c r="P108" s="885"/>
      <c r="Q108" s="886"/>
      <c r="R108" s="885"/>
      <c r="S108" s="886"/>
      <c r="T108" s="885"/>
      <c r="U108" s="886"/>
      <c r="V108" s="887"/>
      <c r="W108" s="881"/>
      <c r="X108" s="888"/>
      <c r="Y108" s="1056"/>
      <c r="Z108" s="888"/>
      <c r="AA108" s="1049" t="s">
        <v>1175</v>
      </c>
      <c r="AB108" s="888"/>
      <c r="AC108" s="1016" t="s">
        <v>380</v>
      </c>
      <c r="AD108" s="1056"/>
      <c r="AE108" s="888"/>
      <c r="AF108" s="881"/>
      <c r="AG108" s="1052"/>
      <c r="AH108" s="1056"/>
      <c r="AI108" s="1057"/>
      <c r="AJ108" s="888"/>
      <c r="AK108" s="1016"/>
      <c r="AL108" s="1016"/>
      <c r="AN108" s="985">
        <v>1</v>
      </c>
      <c r="AO108" s="985" t="s">
        <v>2612</v>
      </c>
    </row>
    <row r="109" spans="1:41" s="985" customFormat="1" ht="13.2">
      <c r="I109" s="987"/>
      <c r="J109" s="987"/>
      <c r="K109" s="987"/>
      <c r="L109" s="987"/>
      <c r="N109" s="987"/>
    </row>
    <row r="110" spans="1:41" s="985" customFormat="1" ht="13.8" thickBot="1">
      <c r="D110" s="985" t="s">
        <v>5919</v>
      </c>
      <c r="I110" s="987"/>
      <c r="J110" s="987"/>
      <c r="K110" s="987"/>
      <c r="L110" s="987"/>
      <c r="N110" s="987"/>
    </row>
    <row r="111" spans="1:41" s="985" customFormat="1" ht="13.8" outlineLevel="1" thickBot="1">
      <c r="A111" s="1023" t="s">
        <v>9</v>
      </c>
      <c r="B111" s="1024" t="s">
        <v>306</v>
      </c>
      <c r="C111" s="1025"/>
      <c r="D111" s="1024" t="s">
        <v>3982</v>
      </c>
      <c r="E111" s="1025"/>
      <c r="F111" s="1026" t="s">
        <v>307</v>
      </c>
      <c r="G111" s="1027"/>
      <c r="H111" s="1027"/>
      <c r="I111" s="1027"/>
      <c r="J111" s="1028"/>
      <c r="K111" s="1029" t="s">
        <v>209</v>
      </c>
      <c r="L111" s="1026" t="s">
        <v>2154</v>
      </c>
      <c r="M111" s="1027"/>
      <c r="N111" s="1030" t="s">
        <v>209</v>
      </c>
      <c r="O111" s="1031" t="s">
        <v>309</v>
      </c>
      <c r="P111" s="1024"/>
      <c r="Q111" s="1024"/>
      <c r="R111" s="1024"/>
      <c r="S111" s="1024"/>
      <c r="T111" s="1024"/>
      <c r="U111" s="1025"/>
      <c r="V111" s="1024"/>
      <c r="W111" s="1026" t="s">
        <v>1164</v>
      </c>
      <c r="X111" s="1032"/>
      <c r="Y111" s="1031" t="s">
        <v>357</v>
      </c>
      <c r="Z111" s="1024" t="s">
        <v>357</v>
      </c>
      <c r="AA111" s="1025"/>
      <c r="AB111" s="1024" t="s">
        <v>5158</v>
      </c>
      <c r="AC111" s="1033" t="s">
        <v>377</v>
      </c>
      <c r="AD111" s="1031" t="s">
        <v>310</v>
      </c>
      <c r="AE111" s="1025"/>
      <c r="AF111" s="1026" t="s">
        <v>308</v>
      </c>
      <c r="AG111" s="1031" t="s">
        <v>357</v>
      </c>
      <c r="AH111" s="1031" t="s">
        <v>4734</v>
      </c>
      <c r="AI111" s="1031"/>
      <c r="AJ111" s="1031"/>
      <c r="AK111" s="1033" t="s">
        <v>3213</v>
      </c>
      <c r="AL111" s="1030"/>
    </row>
    <row r="112" spans="1:41" s="985" customFormat="1" ht="205.5" customHeight="1" outlineLevel="1">
      <c r="A112" s="1034" t="s">
        <v>776</v>
      </c>
      <c r="B112" s="1035" t="s">
        <v>305</v>
      </c>
      <c r="C112" s="1034" t="s">
        <v>3054</v>
      </c>
      <c r="D112" s="1035" t="s">
        <v>3949</v>
      </c>
      <c r="E112" s="1078" t="s">
        <v>5280</v>
      </c>
      <c r="F112" s="1038" t="s">
        <v>3055</v>
      </c>
      <c r="G112" s="1039" t="s">
        <v>2304</v>
      </c>
      <c r="H112" s="1037" t="s">
        <v>1468</v>
      </c>
      <c r="I112" s="1037" t="s">
        <v>1467</v>
      </c>
      <c r="J112" s="1040" t="s">
        <v>2842</v>
      </c>
      <c r="K112" s="1036" t="s">
        <v>1415</v>
      </c>
      <c r="L112" s="1038" t="s">
        <v>1466</v>
      </c>
      <c r="M112" s="1041" t="s">
        <v>2470</v>
      </c>
      <c r="N112" s="1042" t="s">
        <v>4231</v>
      </c>
      <c r="O112" s="1038" t="s">
        <v>83</v>
      </c>
      <c r="P112" s="1037" t="s">
        <v>3057</v>
      </c>
      <c r="Q112" s="1037" t="s">
        <v>1606</v>
      </c>
      <c r="R112" s="1037" t="s">
        <v>1607</v>
      </c>
      <c r="S112" s="1037" t="s">
        <v>4619</v>
      </c>
      <c r="T112" s="1037" t="s">
        <v>4620</v>
      </c>
      <c r="U112" s="1037" t="s">
        <v>4621</v>
      </c>
      <c r="V112" s="1040" t="s">
        <v>4622</v>
      </c>
      <c r="W112" s="1043" t="s">
        <v>4012</v>
      </c>
      <c r="X112" s="1044" t="s">
        <v>5442</v>
      </c>
      <c r="Y112" s="1058"/>
      <c r="Z112" s="1040" t="s">
        <v>1027</v>
      </c>
      <c r="AA112" s="1059"/>
      <c r="AB112" s="1034" t="s">
        <v>2584</v>
      </c>
      <c r="AC112" s="1045" t="s">
        <v>4025</v>
      </c>
      <c r="AD112" s="1045" t="s">
        <v>2962</v>
      </c>
      <c r="AE112" s="1034" t="s">
        <v>2441</v>
      </c>
      <c r="AF112" s="1042" t="s">
        <v>2583</v>
      </c>
      <c r="AG112" s="1079" t="s">
        <v>3586</v>
      </c>
      <c r="AH112" s="1038" t="s">
        <v>4431</v>
      </c>
      <c r="AI112" s="1046" t="s">
        <v>4429</v>
      </c>
      <c r="AJ112" s="1040" t="s">
        <v>4430</v>
      </c>
      <c r="AK112" s="1047" t="s">
        <v>995</v>
      </c>
      <c r="AL112" s="1048" t="s">
        <v>4994</v>
      </c>
    </row>
    <row r="113" spans="1:41" s="985" customFormat="1" ht="13.2" outlineLevel="1">
      <c r="A113" s="1016" t="s">
        <v>2613</v>
      </c>
      <c r="B113" s="1049"/>
      <c r="C113" s="888"/>
      <c r="D113" s="1076">
        <v>1</v>
      </c>
      <c r="E113" s="1076"/>
      <c r="F113" s="881" t="s">
        <v>3195</v>
      </c>
      <c r="G113" s="1052" t="s">
        <v>3671</v>
      </c>
      <c r="H113" s="1053"/>
      <c r="I113" s="1053"/>
      <c r="J113" s="1054"/>
      <c r="K113" s="878"/>
      <c r="L113" s="881"/>
      <c r="M113" s="882"/>
      <c r="N113" s="883"/>
      <c r="O113" s="884"/>
      <c r="P113" s="885"/>
      <c r="Q113" s="886"/>
      <c r="R113" s="885"/>
      <c r="S113" s="886"/>
      <c r="T113" s="885"/>
      <c r="U113" s="886"/>
      <c r="V113" s="887"/>
      <c r="W113" s="881"/>
      <c r="X113" s="888"/>
      <c r="Y113" s="1061"/>
      <c r="Z113" s="888"/>
      <c r="AA113" s="1062"/>
      <c r="AB113" s="888"/>
      <c r="AC113" s="1016"/>
      <c r="AD113" s="1056"/>
      <c r="AE113" s="888"/>
      <c r="AF113" s="883"/>
      <c r="AG113" s="1062" t="s">
        <v>378</v>
      </c>
      <c r="AH113" s="1056"/>
      <c r="AI113" s="1057"/>
      <c r="AJ113" s="888"/>
      <c r="AK113" s="1016"/>
      <c r="AL113" s="1016"/>
      <c r="AN113" s="985">
        <v>2</v>
      </c>
      <c r="AO113" s="985" t="s">
        <v>3981</v>
      </c>
    </row>
    <row r="114" spans="1:41" s="985" customFormat="1" ht="13.2" outlineLevel="1">
      <c r="A114" s="1016" t="s">
        <v>2613</v>
      </c>
      <c r="B114" s="1049"/>
      <c r="C114" s="888"/>
      <c r="D114" s="1076">
        <f t="shared" ref="D114:D122" si="4">D113+1</f>
        <v>2</v>
      </c>
      <c r="E114" s="1076"/>
      <c r="F114" s="881" t="s">
        <v>3195</v>
      </c>
      <c r="G114" s="1052" t="s">
        <v>3671</v>
      </c>
      <c r="H114" s="1053"/>
      <c r="I114" s="1053"/>
      <c r="J114" s="1054"/>
      <c r="K114" s="878"/>
      <c r="L114" s="881"/>
      <c r="M114" s="882"/>
      <c r="N114" s="883"/>
      <c r="O114" s="884"/>
      <c r="P114" s="885"/>
      <c r="Q114" s="886"/>
      <c r="R114" s="885"/>
      <c r="S114" s="886"/>
      <c r="T114" s="885"/>
      <c r="U114" s="886"/>
      <c r="V114" s="887"/>
      <c r="W114" s="881"/>
      <c r="X114" s="888"/>
      <c r="Y114" s="1061"/>
      <c r="Z114" s="888"/>
      <c r="AA114" s="1062"/>
      <c r="AB114" s="888"/>
      <c r="AC114" s="1016"/>
      <c r="AD114" s="1056"/>
      <c r="AE114" s="888"/>
      <c r="AF114" s="883"/>
      <c r="AG114" s="1062" t="s">
        <v>378</v>
      </c>
      <c r="AH114" s="1056"/>
      <c r="AI114" s="1057"/>
      <c r="AJ114" s="888"/>
      <c r="AK114" s="1016"/>
      <c r="AL114" s="1016"/>
      <c r="AN114" s="985">
        <v>2</v>
      </c>
      <c r="AO114" s="985" t="s">
        <v>3981</v>
      </c>
    </row>
    <row r="115" spans="1:41" s="985" customFormat="1" ht="13.2" outlineLevel="1">
      <c r="A115" s="1016" t="s">
        <v>2613</v>
      </c>
      <c r="B115" s="1049"/>
      <c r="C115" s="888"/>
      <c r="D115" s="1076">
        <f t="shared" si="4"/>
        <v>3</v>
      </c>
      <c r="E115" s="1076"/>
      <c r="F115" s="881" t="s">
        <v>3195</v>
      </c>
      <c r="G115" s="1052" t="s">
        <v>3671</v>
      </c>
      <c r="H115" s="1053"/>
      <c r="I115" s="1053"/>
      <c r="J115" s="1054"/>
      <c r="K115" s="878"/>
      <c r="L115" s="881"/>
      <c r="M115" s="882"/>
      <c r="N115" s="883"/>
      <c r="O115" s="884"/>
      <c r="P115" s="885"/>
      <c r="Q115" s="886"/>
      <c r="R115" s="885"/>
      <c r="S115" s="886"/>
      <c r="T115" s="885"/>
      <c r="U115" s="886"/>
      <c r="V115" s="887"/>
      <c r="W115" s="881"/>
      <c r="X115" s="888"/>
      <c r="Y115" s="1061"/>
      <c r="Z115" s="888"/>
      <c r="AA115" s="1062"/>
      <c r="AB115" s="888"/>
      <c r="AC115" s="1016"/>
      <c r="AD115" s="1056"/>
      <c r="AE115" s="888"/>
      <c r="AF115" s="883"/>
      <c r="AG115" s="1062" t="s">
        <v>378</v>
      </c>
      <c r="AH115" s="1056"/>
      <c r="AI115" s="1057"/>
      <c r="AJ115" s="888"/>
      <c r="AK115" s="1016"/>
      <c r="AL115" s="1016"/>
      <c r="AN115" s="985">
        <v>2</v>
      </c>
      <c r="AO115" s="985" t="s">
        <v>3981</v>
      </c>
    </row>
    <row r="116" spans="1:41" s="985" customFormat="1" ht="13.2" outlineLevel="1">
      <c r="A116" s="1016" t="s">
        <v>2613</v>
      </c>
      <c r="B116" s="1049"/>
      <c r="C116" s="888"/>
      <c r="D116" s="1076">
        <f t="shared" si="4"/>
        <v>4</v>
      </c>
      <c r="E116" s="1076"/>
      <c r="F116" s="881" t="s">
        <v>3195</v>
      </c>
      <c r="G116" s="1052" t="s">
        <v>3671</v>
      </c>
      <c r="H116" s="1053"/>
      <c r="I116" s="1053"/>
      <c r="J116" s="1054"/>
      <c r="K116" s="878"/>
      <c r="L116" s="881"/>
      <c r="M116" s="882"/>
      <c r="N116" s="883"/>
      <c r="O116" s="884"/>
      <c r="P116" s="885"/>
      <c r="Q116" s="886"/>
      <c r="R116" s="885"/>
      <c r="S116" s="886"/>
      <c r="T116" s="885"/>
      <c r="U116" s="886"/>
      <c r="V116" s="887"/>
      <c r="W116" s="881"/>
      <c r="X116" s="888"/>
      <c r="Y116" s="1061"/>
      <c r="Z116" s="888"/>
      <c r="AA116" s="1062"/>
      <c r="AB116" s="888"/>
      <c r="AC116" s="1016"/>
      <c r="AD116" s="1056"/>
      <c r="AE116" s="888"/>
      <c r="AF116" s="883"/>
      <c r="AG116" s="1062" t="s">
        <v>378</v>
      </c>
      <c r="AH116" s="1056"/>
      <c r="AI116" s="1057"/>
      <c r="AJ116" s="888"/>
      <c r="AK116" s="1016"/>
      <c r="AL116" s="1016"/>
      <c r="AN116" s="985">
        <v>2</v>
      </c>
      <c r="AO116" s="985" t="s">
        <v>3981</v>
      </c>
    </row>
    <row r="117" spans="1:41" s="985" customFormat="1" ht="13.2" outlineLevel="1">
      <c r="A117" s="1016" t="s">
        <v>2613</v>
      </c>
      <c r="B117" s="1049"/>
      <c r="C117" s="888"/>
      <c r="D117" s="1076">
        <f t="shared" si="4"/>
        <v>5</v>
      </c>
      <c r="E117" s="1076"/>
      <c r="F117" s="881" t="s">
        <v>3195</v>
      </c>
      <c r="G117" s="1052" t="s">
        <v>3671</v>
      </c>
      <c r="H117" s="1053"/>
      <c r="I117" s="1053"/>
      <c r="J117" s="1054"/>
      <c r="K117" s="878"/>
      <c r="L117" s="881"/>
      <c r="M117" s="882"/>
      <c r="N117" s="883"/>
      <c r="O117" s="884"/>
      <c r="P117" s="885"/>
      <c r="Q117" s="886"/>
      <c r="R117" s="885"/>
      <c r="S117" s="886"/>
      <c r="T117" s="1080"/>
      <c r="U117" s="885"/>
      <c r="V117" s="887"/>
      <c r="W117" s="881"/>
      <c r="X117" s="888"/>
      <c r="Y117" s="1061"/>
      <c r="Z117" s="888"/>
      <c r="AA117" s="1062"/>
      <c r="AB117" s="888"/>
      <c r="AC117" s="1016"/>
      <c r="AD117" s="1056"/>
      <c r="AE117" s="888"/>
      <c r="AF117" s="883"/>
      <c r="AG117" s="1062" t="s">
        <v>378</v>
      </c>
      <c r="AH117" s="1056"/>
      <c r="AI117" s="1057"/>
      <c r="AJ117" s="888"/>
      <c r="AK117" s="1016"/>
      <c r="AL117" s="1016"/>
      <c r="AN117" s="985">
        <v>2</v>
      </c>
      <c r="AO117" s="985" t="s">
        <v>3981</v>
      </c>
    </row>
    <row r="118" spans="1:41" s="985" customFormat="1" ht="13.2" outlineLevel="1">
      <c r="A118" s="1016" t="s">
        <v>2613</v>
      </c>
      <c r="B118" s="1049"/>
      <c r="C118" s="888"/>
      <c r="D118" s="1076">
        <f t="shared" si="4"/>
        <v>6</v>
      </c>
      <c r="E118" s="1076"/>
      <c r="F118" s="881" t="s">
        <v>3195</v>
      </c>
      <c r="G118" s="1052" t="s">
        <v>3671</v>
      </c>
      <c r="H118" s="1053"/>
      <c r="I118" s="1053"/>
      <c r="J118" s="1054"/>
      <c r="K118" s="878"/>
      <c r="L118" s="881"/>
      <c r="M118" s="882"/>
      <c r="N118" s="883"/>
      <c r="O118" s="884"/>
      <c r="P118" s="885"/>
      <c r="Q118" s="886"/>
      <c r="R118" s="885"/>
      <c r="S118" s="886"/>
      <c r="T118" s="885"/>
      <c r="U118" s="886"/>
      <c r="V118" s="887"/>
      <c r="W118" s="881"/>
      <c r="X118" s="888"/>
      <c r="Y118" s="1061"/>
      <c r="Z118" s="888"/>
      <c r="AA118" s="1062"/>
      <c r="AB118" s="888"/>
      <c r="AC118" s="1016"/>
      <c r="AD118" s="1056"/>
      <c r="AE118" s="888"/>
      <c r="AF118" s="883"/>
      <c r="AG118" s="1062" t="s">
        <v>378</v>
      </c>
      <c r="AH118" s="1056"/>
      <c r="AI118" s="1057"/>
      <c r="AJ118" s="888"/>
      <c r="AK118" s="1016"/>
      <c r="AL118" s="1016"/>
      <c r="AN118" s="985">
        <v>2</v>
      </c>
      <c r="AO118" s="985" t="s">
        <v>3981</v>
      </c>
    </row>
    <row r="119" spans="1:41" s="985" customFormat="1" ht="13.2" outlineLevel="1">
      <c r="A119" s="1016" t="s">
        <v>2613</v>
      </c>
      <c r="B119" s="1049"/>
      <c r="C119" s="888"/>
      <c r="D119" s="1076">
        <f t="shared" si="4"/>
        <v>7</v>
      </c>
      <c r="E119" s="1076"/>
      <c r="F119" s="881" t="s">
        <v>3195</v>
      </c>
      <c r="G119" s="1052" t="s">
        <v>3671</v>
      </c>
      <c r="H119" s="1053"/>
      <c r="I119" s="1053"/>
      <c r="J119" s="1054"/>
      <c r="K119" s="878"/>
      <c r="L119" s="881"/>
      <c r="M119" s="882"/>
      <c r="N119" s="883"/>
      <c r="O119" s="884"/>
      <c r="P119" s="885"/>
      <c r="Q119" s="886"/>
      <c r="R119" s="885"/>
      <c r="S119" s="886"/>
      <c r="T119" s="885"/>
      <c r="U119" s="886"/>
      <c r="V119" s="887"/>
      <c r="W119" s="881"/>
      <c r="X119" s="888"/>
      <c r="Y119" s="1061"/>
      <c r="Z119" s="888"/>
      <c r="AA119" s="1062"/>
      <c r="AB119" s="888"/>
      <c r="AC119" s="1016"/>
      <c r="AD119" s="1056"/>
      <c r="AE119" s="888"/>
      <c r="AF119" s="883"/>
      <c r="AG119" s="1062" t="s">
        <v>378</v>
      </c>
      <c r="AH119" s="1056"/>
      <c r="AI119" s="1057"/>
      <c r="AJ119" s="888"/>
      <c r="AK119" s="1016"/>
      <c r="AL119" s="1016"/>
      <c r="AN119" s="985">
        <v>2</v>
      </c>
      <c r="AO119" s="985" t="s">
        <v>3981</v>
      </c>
    </row>
    <row r="120" spans="1:41" s="985" customFormat="1" ht="13.2" outlineLevel="1">
      <c r="A120" s="1016" t="s">
        <v>2613</v>
      </c>
      <c r="B120" s="1049"/>
      <c r="C120" s="888"/>
      <c r="D120" s="1076">
        <f t="shared" si="4"/>
        <v>8</v>
      </c>
      <c r="E120" s="1076"/>
      <c r="F120" s="881" t="s">
        <v>3195</v>
      </c>
      <c r="G120" s="1052" t="s">
        <v>3671</v>
      </c>
      <c r="H120" s="1053"/>
      <c r="I120" s="1053"/>
      <c r="J120" s="1054"/>
      <c r="K120" s="878"/>
      <c r="L120" s="881"/>
      <c r="M120" s="882"/>
      <c r="N120" s="883"/>
      <c r="O120" s="884"/>
      <c r="P120" s="885"/>
      <c r="Q120" s="886"/>
      <c r="R120" s="885"/>
      <c r="S120" s="886"/>
      <c r="T120" s="885"/>
      <c r="U120" s="886"/>
      <c r="V120" s="887"/>
      <c r="W120" s="881"/>
      <c r="X120" s="888"/>
      <c r="Y120" s="1061"/>
      <c r="Z120" s="888"/>
      <c r="AA120" s="1062"/>
      <c r="AB120" s="888"/>
      <c r="AC120" s="1016"/>
      <c r="AD120" s="1056"/>
      <c r="AE120" s="888"/>
      <c r="AF120" s="883"/>
      <c r="AG120" s="1062" t="s">
        <v>378</v>
      </c>
      <c r="AH120" s="1056"/>
      <c r="AI120" s="1057"/>
      <c r="AJ120" s="888"/>
      <c r="AK120" s="1016"/>
      <c r="AL120" s="1016"/>
      <c r="AN120" s="985">
        <v>2</v>
      </c>
      <c r="AO120" s="985" t="s">
        <v>3981</v>
      </c>
    </row>
    <row r="121" spans="1:41" s="985" customFormat="1" ht="13.2" outlineLevel="1">
      <c r="A121" s="1016" t="s">
        <v>2613</v>
      </c>
      <c r="B121" s="1049"/>
      <c r="C121" s="888"/>
      <c r="D121" s="1076">
        <f t="shared" si="4"/>
        <v>9</v>
      </c>
      <c r="E121" s="1076"/>
      <c r="F121" s="881" t="s">
        <v>3195</v>
      </c>
      <c r="G121" s="1052" t="s">
        <v>3671</v>
      </c>
      <c r="H121" s="1053"/>
      <c r="I121" s="1053"/>
      <c r="J121" s="1054"/>
      <c r="K121" s="878"/>
      <c r="L121" s="881"/>
      <c r="M121" s="882"/>
      <c r="N121" s="883"/>
      <c r="O121" s="884"/>
      <c r="P121" s="885"/>
      <c r="Q121" s="886"/>
      <c r="R121" s="885"/>
      <c r="S121" s="886"/>
      <c r="T121" s="885"/>
      <c r="U121" s="886"/>
      <c r="V121" s="887"/>
      <c r="W121" s="881"/>
      <c r="X121" s="888"/>
      <c r="Y121" s="1061"/>
      <c r="Z121" s="888"/>
      <c r="AA121" s="1062"/>
      <c r="AB121" s="888"/>
      <c r="AC121" s="1016"/>
      <c r="AD121" s="1056"/>
      <c r="AE121" s="888"/>
      <c r="AF121" s="883"/>
      <c r="AG121" s="1062" t="s">
        <v>378</v>
      </c>
      <c r="AH121" s="1056"/>
      <c r="AI121" s="1057"/>
      <c r="AJ121" s="888"/>
      <c r="AK121" s="1016"/>
      <c r="AL121" s="1016"/>
      <c r="AN121" s="985">
        <v>2</v>
      </c>
      <c r="AO121" s="985" t="s">
        <v>3981</v>
      </c>
    </row>
    <row r="122" spans="1:41" s="985" customFormat="1" ht="13.2" outlineLevel="1">
      <c r="A122" s="1016" t="s">
        <v>2613</v>
      </c>
      <c r="B122" s="1049"/>
      <c r="C122" s="888"/>
      <c r="D122" s="1076">
        <f t="shared" si="4"/>
        <v>10</v>
      </c>
      <c r="E122" s="1076"/>
      <c r="F122" s="881" t="s">
        <v>3195</v>
      </c>
      <c r="G122" s="1052" t="s">
        <v>3671</v>
      </c>
      <c r="H122" s="1053"/>
      <c r="I122" s="1053"/>
      <c r="J122" s="1054"/>
      <c r="K122" s="878"/>
      <c r="L122" s="881"/>
      <c r="M122" s="882"/>
      <c r="N122" s="883"/>
      <c r="O122" s="884"/>
      <c r="P122" s="885"/>
      <c r="Q122" s="886"/>
      <c r="R122" s="885"/>
      <c r="S122" s="886"/>
      <c r="T122" s="885"/>
      <c r="U122" s="886"/>
      <c r="V122" s="887"/>
      <c r="W122" s="881"/>
      <c r="X122" s="888"/>
      <c r="Y122" s="1061"/>
      <c r="Z122" s="888"/>
      <c r="AA122" s="1062"/>
      <c r="AB122" s="888"/>
      <c r="AC122" s="1016"/>
      <c r="AD122" s="1056"/>
      <c r="AE122" s="888"/>
      <c r="AF122" s="883"/>
      <c r="AG122" s="1016" t="s">
        <v>378</v>
      </c>
      <c r="AH122" s="1056"/>
      <c r="AI122" s="1057"/>
      <c r="AJ122" s="888"/>
      <c r="AK122" s="1016"/>
      <c r="AL122" s="1016"/>
      <c r="AN122" s="985">
        <v>2</v>
      </c>
      <c r="AO122" s="985" t="s">
        <v>3981</v>
      </c>
    </row>
    <row r="123" spans="1:41" s="985" customFormat="1" ht="13.2">
      <c r="I123" s="987"/>
      <c r="J123" s="987"/>
      <c r="K123" s="987"/>
      <c r="L123" s="987"/>
      <c r="N123" s="987"/>
    </row>
    <row r="124" spans="1:41" s="985" customFormat="1" ht="13.8" thickBot="1">
      <c r="D124" s="985" t="s">
        <v>5920</v>
      </c>
      <c r="L124" s="987"/>
    </row>
    <row r="125" spans="1:41" s="985" customFormat="1" ht="13.8" outlineLevel="1" thickBot="1">
      <c r="A125" s="1023" t="s">
        <v>9</v>
      </c>
      <c r="B125" s="1024" t="s">
        <v>306</v>
      </c>
      <c r="C125" s="1025"/>
      <c r="D125" s="1024" t="s">
        <v>2990</v>
      </c>
      <c r="E125" s="1024"/>
      <c r="F125" s="1026" t="s">
        <v>307</v>
      </c>
      <c r="G125" s="1027"/>
      <c r="H125" s="1027"/>
      <c r="I125" s="1027"/>
      <c r="J125" s="1028"/>
      <c r="K125" s="1025" t="s">
        <v>209</v>
      </c>
      <c r="L125" s="1024" t="s">
        <v>2154</v>
      </c>
      <c r="M125" s="1024"/>
      <c r="N125" s="1030" t="s">
        <v>209</v>
      </c>
      <c r="O125" s="1031" t="s">
        <v>309</v>
      </c>
      <c r="P125" s="1024"/>
      <c r="Q125" s="1024"/>
      <c r="R125" s="1024"/>
      <c r="S125" s="1024"/>
      <c r="T125" s="1024"/>
      <c r="U125" s="1024"/>
      <c r="V125" s="1028"/>
      <c r="W125" s="1026" t="s">
        <v>1164</v>
      </c>
      <c r="X125" s="1032"/>
      <c r="Y125" s="1031" t="s">
        <v>357</v>
      </c>
      <c r="Z125" s="1024" t="s">
        <v>357</v>
      </c>
      <c r="AA125" s="1025"/>
      <c r="AB125" s="1024" t="s">
        <v>3585</v>
      </c>
      <c r="AC125" s="1030" t="s">
        <v>377</v>
      </c>
      <c r="AD125" s="1024" t="s">
        <v>4917</v>
      </c>
      <c r="AE125" s="1025"/>
      <c r="AF125" s="1026" t="s">
        <v>308</v>
      </c>
      <c r="AG125" s="1032"/>
      <c r="AH125" s="1031" t="s">
        <v>4734</v>
      </c>
      <c r="AI125" s="1031"/>
      <c r="AJ125" s="1031"/>
      <c r="AK125" s="1033" t="s">
        <v>3213</v>
      </c>
      <c r="AL125" s="1030"/>
    </row>
    <row r="126" spans="1:41" s="1065" customFormat="1" ht="183" customHeight="1" outlineLevel="1">
      <c r="A126" s="1034" t="s">
        <v>776</v>
      </c>
      <c r="B126" s="1035" t="s">
        <v>305</v>
      </c>
      <c r="C126" s="1034" t="s">
        <v>3054</v>
      </c>
      <c r="D126" s="1035" t="s">
        <v>3949</v>
      </c>
      <c r="E126" s="1078" t="s">
        <v>5280</v>
      </c>
      <c r="F126" s="1038" t="s">
        <v>3055</v>
      </c>
      <c r="G126" s="1039" t="s">
        <v>2112</v>
      </c>
      <c r="H126" s="1037" t="s">
        <v>1468</v>
      </c>
      <c r="I126" s="1037" t="s">
        <v>1467</v>
      </c>
      <c r="J126" s="1040" t="s">
        <v>2842</v>
      </c>
      <c r="K126" s="1079" t="s">
        <v>1415</v>
      </c>
      <c r="L126" s="1036" t="s">
        <v>2136</v>
      </c>
      <c r="M126" s="1041" t="s">
        <v>4334</v>
      </c>
      <c r="N126" s="1042" t="s">
        <v>4231</v>
      </c>
      <c r="O126" s="1038" t="s">
        <v>83</v>
      </c>
      <c r="P126" s="1037" t="s">
        <v>3057</v>
      </c>
      <c r="Q126" s="1037" t="s">
        <v>1606</v>
      </c>
      <c r="R126" s="1037" t="s">
        <v>1607</v>
      </c>
      <c r="S126" s="1037" t="s">
        <v>4619</v>
      </c>
      <c r="T126" s="1037" t="s">
        <v>4620</v>
      </c>
      <c r="U126" s="1037" t="s">
        <v>4621</v>
      </c>
      <c r="V126" s="1040" t="s">
        <v>4622</v>
      </c>
      <c r="W126" s="1043" t="s">
        <v>4012</v>
      </c>
      <c r="X126" s="1044" t="s">
        <v>5442</v>
      </c>
      <c r="Y126" s="1058"/>
      <c r="Z126" s="1040" t="s">
        <v>1027</v>
      </c>
      <c r="AA126" s="1059"/>
      <c r="AB126" s="1034" t="s">
        <v>2582</v>
      </c>
      <c r="AC126" s="1064" t="s">
        <v>3056</v>
      </c>
      <c r="AD126" s="1045" t="s">
        <v>184</v>
      </c>
      <c r="AE126" s="1034" t="s">
        <v>2585</v>
      </c>
      <c r="AF126" s="1038" t="s">
        <v>2583</v>
      </c>
      <c r="AG126" s="1041" t="s">
        <v>251</v>
      </c>
      <c r="AH126" s="1038" t="s">
        <v>4431</v>
      </c>
      <c r="AI126" s="1046" t="s">
        <v>4429</v>
      </c>
      <c r="AJ126" s="1040" t="s">
        <v>4430</v>
      </c>
      <c r="AK126" s="1047" t="s">
        <v>995</v>
      </c>
      <c r="AL126" s="1048" t="s">
        <v>4994</v>
      </c>
    </row>
    <row r="127" spans="1:41" s="985" customFormat="1" ht="13.2" outlineLevel="1">
      <c r="A127" s="1016" t="s">
        <v>2613</v>
      </c>
      <c r="B127" s="1049"/>
      <c r="C127" s="888"/>
      <c r="D127" s="1076">
        <v>1</v>
      </c>
      <c r="E127" s="1076"/>
      <c r="F127" s="881" t="s">
        <v>3195</v>
      </c>
      <c r="G127" s="1052"/>
      <c r="H127" s="1053"/>
      <c r="I127" s="1053"/>
      <c r="J127" s="1054"/>
      <c r="K127" s="883"/>
      <c r="L127" s="1066"/>
      <c r="M127" s="1067"/>
      <c r="N127" s="883"/>
      <c r="O127" s="884"/>
      <c r="P127" s="885"/>
      <c r="Q127" s="886"/>
      <c r="R127" s="885"/>
      <c r="S127" s="886"/>
      <c r="T127" s="885"/>
      <c r="U127" s="886"/>
      <c r="V127" s="887"/>
      <c r="W127" s="881"/>
      <c r="X127" s="888"/>
      <c r="Y127" s="1061"/>
      <c r="Z127" s="888"/>
      <c r="AA127" s="1062"/>
      <c r="AB127" s="888"/>
      <c r="AC127" s="1016" t="s">
        <v>1414</v>
      </c>
      <c r="AD127" s="1056"/>
      <c r="AE127" s="1068"/>
      <c r="AF127" s="881"/>
      <c r="AG127" s="1069"/>
      <c r="AH127" s="1061"/>
      <c r="AI127" s="1052"/>
      <c r="AJ127" s="888"/>
      <c r="AK127" s="1016"/>
      <c r="AL127" s="1016"/>
      <c r="AN127" s="985">
        <v>6</v>
      </c>
      <c r="AO127" s="985" t="s">
        <v>207</v>
      </c>
    </row>
    <row r="128" spans="1:41" s="985" customFormat="1" ht="13.2" outlineLevel="1">
      <c r="A128" s="1016" t="s">
        <v>2613</v>
      </c>
      <c r="B128" s="1049"/>
      <c r="C128" s="888"/>
      <c r="D128" s="1076">
        <f t="shared" ref="D128:D142" si="5">D127+1</f>
        <v>2</v>
      </c>
      <c r="E128" s="1076"/>
      <c r="F128" s="881" t="s">
        <v>3195</v>
      </c>
      <c r="G128" s="1052"/>
      <c r="H128" s="1053"/>
      <c r="I128" s="1053"/>
      <c r="J128" s="1054"/>
      <c r="K128" s="883"/>
      <c r="L128" s="1066"/>
      <c r="M128" s="1067"/>
      <c r="N128" s="883"/>
      <c r="O128" s="884"/>
      <c r="P128" s="885"/>
      <c r="Q128" s="886"/>
      <c r="R128" s="885"/>
      <c r="S128" s="886"/>
      <c r="T128" s="885"/>
      <c r="U128" s="886"/>
      <c r="V128" s="887"/>
      <c r="W128" s="881"/>
      <c r="X128" s="888"/>
      <c r="Y128" s="1061"/>
      <c r="Z128" s="888"/>
      <c r="AA128" s="1062"/>
      <c r="AB128" s="888"/>
      <c r="AC128" s="1016" t="s">
        <v>1414</v>
      </c>
      <c r="AD128" s="1056"/>
      <c r="AE128" s="1068"/>
      <c r="AF128" s="881"/>
      <c r="AG128" s="1069"/>
      <c r="AH128" s="1061"/>
      <c r="AI128" s="1052"/>
      <c r="AJ128" s="888"/>
      <c r="AK128" s="1016"/>
      <c r="AL128" s="1016"/>
      <c r="AN128" s="985">
        <v>6</v>
      </c>
      <c r="AO128" s="985" t="s">
        <v>207</v>
      </c>
    </row>
    <row r="129" spans="1:41" s="985" customFormat="1" ht="13.2" outlineLevel="1">
      <c r="A129" s="1016" t="s">
        <v>2613</v>
      </c>
      <c r="B129" s="1049"/>
      <c r="C129" s="888"/>
      <c r="D129" s="1076">
        <f t="shared" si="5"/>
        <v>3</v>
      </c>
      <c r="E129" s="1076"/>
      <c r="F129" s="881" t="s">
        <v>3195</v>
      </c>
      <c r="G129" s="1052"/>
      <c r="H129" s="1053"/>
      <c r="I129" s="1053"/>
      <c r="J129" s="1054"/>
      <c r="K129" s="883"/>
      <c r="L129" s="1066"/>
      <c r="M129" s="1067"/>
      <c r="N129" s="883"/>
      <c r="O129" s="884"/>
      <c r="P129" s="885"/>
      <c r="Q129" s="886"/>
      <c r="R129" s="885"/>
      <c r="S129" s="886"/>
      <c r="T129" s="885"/>
      <c r="U129" s="886"/>
      <c r="V129" s="887"/>
      <c r="W129" s="881"/>
      <c r="X129" s="888"/>
      <c r="Y129" s="1061"/>
      <c r="Z129" s="888"/>
      <c r="AA129" s="1062"/>
      <c r="AB129" s="888"/>
      <c r="AC129" s="1016" t="s">
        <v>1414</v>
      </c>
      <c r="AD129" s="1056"/>
      <c r="AE129" s="1068"/>
      <c r="AF129" s="881"/>
      <c r="AG129" s="1069"/>
      <c r="AH129" s="1061"/>
      <c r="AI129" s="1052"/>
      <c r="AJ129" s="888"/>
      <c r="AK129" s="1016"/>
      <c r="AL129" s="1016"/>
      <c r="AN129" s="985">
        <v>6</v>
      </c>
      <c r="AO129" s="985" t="s">
        <v>207</v>
      </c>
    </row>
    <row r="130" spans="1:41" s="985" customFormat="1" ht="13.2" outlineLevel="1">
      <c r="A130" s="1016" t="s">
        <v>2613</v>
      </c>
      <c r="B130" s="1049"/>
      <c r="C130" s="888"/>
      <c r="D130" s="1076">
        <f t="shared" si="5"/>
        <v>4</v>
      </c>
      <c r="E130" s="1076"/>
      <c r="F130" s="881" t="s">
        <v>3195</v>
      </c>
      <c r="G130" s="1052"/>
      <c r="H130" s="1053"/>
      <c r="I130" s="1053"/>
      <c r="J130" s="1054"/>
      <c r="K130" s="883"/>
      <c r="L130" s="1066"/>
      <c r="M130" s="1067"/>
      <c r="N130" s="883"/>
      <c r="O130" s="884"/>
      <c r="P130" s="885"/>
      <c r="Q130" s="886"/>
      <c r="R130" s="885"/>
      <c r="S130" s="886"/>
      <c r="T130" s="885"/>
      <c r="U130" s="886"/>
      <c r="V130" s="887"/>
      <c r="W130" s="881"/>
      <c r="X130" s="888"/>
      <c r="Y130" s="1061"/>
      <c r="Z130" s="888"/>
      <c r="AA130" s="1062"/>
      <c r="AB130" s="888"/>
      <c r="AC130" s="1016" t="s">
        <v>1414</v>
      </c>
      <c r="AD130" s="1056"/>
      <c r="AE130" s="1068"/>
      <c r="AF130" s="881"/>
      <c r="AG130" s="1052"/>
      <c r="AH130" s="1061"/>
      <c r="AI130" s="1052"/>
      <c r="AJ130" s="888"/>
      <c r="AK130" s="1016"/>
      <c r="AL130" s="1016"/>
      <c r="AN130" s="985">
        <v>6</v>
      </c>
      <c r="AO130" s="985" t="s">
        <v>207</v>
      </c>
    </row>
    <row r="131" spans="1:41" s="985" customFormat="1" ht="13.2" outlineLevel="1">
      <c r="A131" s="1016" t="s">
        <v>2613</v>
      </c>
      <c r="B131" s="1049"/>
      <c r="C131" s="888"/>
      <c r="D131" s="1076">
        <f t="shared" si="5"/>
        <v>5</v>
      </c>
      <c r="E131" s="1076"/>
      <c r="F131" s="881" t="s">
        <v>3195</v>
      </c>
      <c r="G131" s="1052"/>
      <c r="H131" s="1053"/>
      <c r="I131" s="1053"/>
      <c r="J131" s="1054"/>
      <c r="K131" s="883"/>
      <c r="L131" s="1066"/>
      <c r="M131" s="1067"/>
      <c r="N131" s="883"/>
      <c r="O131" s="884"/>
      <c r="P131" s="885"/>
      <c r="Q131" s="886"/>
      <c r="R131" s="885"/>
      <c r="S131" s="886"/>
      <c r="T131" s="885"/>
      <c r="U131" s="886"/>
      <c r="V131" s="887"/>
      <c r="W131" s="881"/>
      <c r="X131" s="888"/>
      <c r="Y131" s="1061"/>
      <c r="Z131" s="888"/>
      <c r="AA131" s="1062"/>
      <c r="AB131" s="888"/>
      <c r="AC131" s="1016" t="s">
        <v>1414</v>
      </c>
      <c r="AD131" s="1056"/>
      <c r="AE131" s="1068"/>
      <c r="AF131" s="881"/>
      <c r="AG131" s="1052"/>
      <c r="AH131" s="1061"/>
      <c r="AI131" s="1052"/>
      <c r="AJ131" s="888"/>
      <c r="AK131" s="1016"/>
      <c r="AL131" s="1016"/>
      <c r="AN131" s="985">
        <v>6</v>
      </c>
      <c r="AO131" s="985" t="s">
        <v>207</v>
      </c>
    </row>
    <row r="132" spans="1:41" s="985" customFormat="1" ht="13.2" outlineLevel="1">
      <c r="A132" s="1016" t="s">
        <v>2613</v>
      </c>
      <c r="B132" s="1049"/>
      <c r="C132" s="888"/>
      <c r="D132" s="1076">
        <f t="shared" si="5"/>
        <v>6</v>
      </c>
      <c r="E132" s="1076"/>
      <c r="F132" s="881" t="s">
        <v>3195</v>
      </c>
      <c r="G132" s="1052"/>
      <c r="H132" s="1053"/>
      <c r="I132" s="1053"/>
      <c r="J132" s="1054"/>
      <c r="K132" s="883"/>
      <c r="L132" s="1066"/>
      <c r="M132" s="1067"/>
      <c r="N132" s="883"/>
      <c r="O132" s="884"/>
      <c r="P132" s="885"/>
      <c r="Q132" s="886"/>
      <c r="R132" s="885"/>
      <c r="S132" s="886"/>
      <c r="T132" s="885"/>
      <c r="U132" s="886"/>
      <c r="V132" s="887"/>
      <c r="W132" s="881"/>
      <c r="X132" s="888"/>
      <c r="Y132" s="1061"/>
      <c r="Z132" s="888"/>
      <c r="AA132" s="1062"/>
      <c r="AB132" s="888"/>
      <c r="AC132" s="1016" t="s">
        <v>1414</v>
      </c>
      <c r="AD132" s="1056"/>
      <c r="AE132" s="1068"/>
      <c r="AF132" s="881"/>
      <c r="AG132" s="1052"/>
      <c r="AH132" s="1061"/>
      <c r="AI132" s="1052"/>
      <c r="AJ132" s="888"/>
      <c r="AK132" s="1016"/>
      <c r="AL132" s="1016"/>
      <c r="AN132" s="985">
        <v>6</v>
      </c>
      <c r="AO132" s="985" t="s">
        <v>207</v>
      </c>
    </row>
    <row r="133" spans="1:41" s="985" customFormat="1" ht="13.2" outlineLevel="1">
      <c r="A133" s="1016" t="s">
        <v>2613</v>
      </c>
      <c r="B133" s="1049"/>
      <c r="C133" s="888"/>
      <c r="D133" s="1076">
        <f t="shared" si="5"/>
        <v>7</v>
      </c>
      <c r="E133" s="1076"/>
      <c r="F133" s="881" t="s">
        <v>3195</v>
      </c>
      <c r="G133" s="1052"/>
      <c r="H133" s="1053"/>
      <c r="I133" s="1053"/>
      <c r="J133" s="1054"/>
      <c r="K133" s="883"/>
      <c r="L133" s="1066"/>
      <c r="M133" s="1067"/>
      <c r="N133" s="883"/>
      <c r="O133" s="884"/>
      <c r="P133" s="885"/>
      <c r="Q133" s="886"/>
      <c r="R133" s="885"/>
      <c r="S133" s="886"/>
      <c r="T133" s="885"/>
      <c r="U133" s="886"/>
      <c r="V133" s="887"/>
      <c r="W133" s="881"/>
      <c r="X133" s="888"/>
      <c r="Y133" s="1061"/>
      <c r="Z133" s="888"/>
      <c r="AA133" s="1062"/>
      <c r="AB133" s="888"/>
      <c r="AC133" s="1016" t="s">
        <v>1414</v>
      </c>
      <c r="AD133" s="1056"/>
      <c r="AE133" s="1068"/>
      <c r="AF133" s="881"/>
      <c r="AG133" s="1052"/>
      <c r="AH133" s="1061"/>
      <c r="AI133" s="1052"/>
      <c r="AJ133" s="888"/>
      <c r="AK133" s="1016"/>
      <c r="AL133" s="1016"/>
      <c r="AN133" s="985">
        <v>6</v>
      </c>
      <c r="AO133" s="985" t="s">
        <v>207</v>
      </c>
    </row>
    <row r="134" spans="1:41" s="985" customFormat="1" ht="13.2" outlineLevel="1">
      <c r="A134" s="1016" t="s">
        <v>2613</v>
      </c>
      <c r="B134" s="1049"/>
      <c r="C134" s="888"/>
      <c r="D134" s="1076">
        <f t="shared" si="5"/>
        <v>8</v>
      </c>
      <c r="E134" s="1076"/>
      <c r="F134" s="881" t="s">
        <v>3195</v>
      </c>
      <c r="G134" s="1052"/>
      <c r="H134" s="1053"/>
      <c r="I134" s="1053"/>
      <c r="J134" s="1054"/>
      <c r="K134" s="883"/>
      <c r="L134" s="1066"/>
      <c r="M134" s="1067"/>
      <c r="N134" s="883"/>
      <c r="O134" s="884"/>
      <c r="P134" s="885"/>
      <c r="Q134" s="886"/>
      <c r="R134" s="885"/>
      <c r="S134" s="886"/>
      <c r="T134" s="885"/>
      <c r="U134" s="886"/>
      <c r="V134" s="887"/>
      <c r="W134" s="881"/>
      <c r="X134" s="888"/>
      <c r="Y134" s="1061"/>
      <c r="Z134" s="888"/>
      <c r="AA134" s="1062"/>
      <c r="AB134" s="888"/>
      <c r="AC134" s="1016" t="s">
        <v>1414</v>
      </c>
      <c r="AD134" s="1056"/>
      <c r="AE134" s="1068"/>
      <c r="AF134" s="881"/>
      <c r="AG134" s="1052"/>
      <c r="AH134" s="1061"/>
      <c r="AI134" s="1052"/>
      <c r="AJ134" s="888"/>
      <c r="AK134" s="1016"/>
      <c r="AL134" s="1016"/>
      <c r="AN134" s="985">
        <v>6</v>
      </c>
      <c r="AO134" s="985" t="s">
        <v>207</v>
      </c>
    </row>
    <row r="135" spans="1:41" s="985" customFormat="1" ht="13.2" outlineLevel="1">
      <c r="A135" s="1016" t="s">
        <v>2613</v>
      </c>
      <c r="B135" s="1049"/>
      <c r="C135" s="888"/>
      <c r="D135" s="1076">
        <f t="shared" si="5"/>
        <v>9</v>
      </c>
      <c r="E135" s="1076"/>
      <c r="F135" s="881" t="s">
        <v>3195</v>
      </c>
      <c r="G135" s="1052"/>
      <c r="H135" s="1053"/>
      <c r="I135" s="1053"/>
      <c r="J135" s="1054"/>
      <c r="K135" s="883"/>
      <c r="L135" s="1066"/>
      <c r="M135" s="1067"/>
      <c r="N135" s="883"/>
      <c r="O135" s="884"/>
      <c r="P135" s="885"/>
      <c r="Q135" s="886"/>
      <c r="R135" s="885"/>
      <c r="S135" s="886"/>
      <c r="T135" s="885"/>
      <c r="U135" s="886"/>
      <c r="V135" s="887"/>
      <c r="W135" s="881"/>
      <c r="X135" s="888"/>
      <c r="Y135" s="1061"/>
      <c r="Z135" s="888"/>
      <c r="AA135" s="1062"/>
      <c r="AB135" s="888"/>
      <c r="AC135" s="1016" t="s">
        <v>1414</v>
      </c>
      <c r="AD135" s="1056"/>
      <c r="AE135" s="1068"/>
      <c r="AF135" s="881"/>
      <c r="AG135" s="1052"/>
      <c r="AH135" s="1061"/>
      <c r="AI135" s="1052"/>
      <c r="AJ135" s="888"/>
      <c r="AK135" s="1016"/>
      <c r="AL135" s="1016"/>
      <c r="AN135" s="985">
        <v>6</v>
      </c>
      <c r="AO135" s="985" t="s">
        <v>207</v>
      </c>
    </row>
    <row r="136" spans="1:41" s="985" customFormat="1" ht="13.2" outlineLevel="1">
      <c r="A136" s="1016" t="s">
        <v>2613</v>
      </c>
      <c r="B136" s="1049"/>
      <c r="C136" s="888"/>
      <c r="D136" s="1076">
        <f t="shared" si="5"/>
        <v>10</v>
      </c>
      <c r="E136" s="1076"/>
      <c r="F136" s="881" t="s">
        <v>3195</v>
      </c>
      <c r="G136" s="1052"/>
      <c r="H136" s="1053"/>
      <c r="I136" s="1053"/>
      <c r="J136" s="1054"/>
      <c r="K136" s="883"/>
      <c r="L136" s="1066"/>
      <c r="M136" s="1067"/>
      <c r="N136" s="883"/>
      <c r="O136" s="884"/>
      <c r="P136" s="885"/>
      <c r="Q136" s="886"/>
      <c r="R136" s="885"/>
      <c r="S136" s="886"/>
      <c r="T136" s="885"/>
      <c r="U136" s="886"/>
      <c r="V136" s="887"/>
      <c r="W136" s="881"/>
      <c r="X136" s="888"/>
      <c r="Y136" s="1061"/>
      <c r="Z136" s="888"/>
      <c r="AA136" s="1062"/>
      <c r="AB136" s="888"/>
      <c r="AC136" s="1016" t="s">
        <v>1414</v>
      </c>
      <c r="AD136" s="1056"/>
      <c r="AE136" s="1068"/>
      <c r="AF136" s="881"/>
      <c r="AG136" s="1052"/>
      <c r="AH136" s="1061"/>
      <c r="AI136" s="1052"/>
      <c r="AJ136" s="888"/>
      <c r="AK136" s="1016"/>
      <c r="AL136" s="1016"/>
      <c r="AN136" s="985">
        <v>6</v>
      </c>
      <c r="AO136" s="985" t="s">
        <v>207</v>
      </c>
    </row>
    <row r="137" spans="1:41" s="985" customFormat="1" ht="13.2" outlineLevel="1">
      <c r="A137" s="1016" t="s">
        <v>2613</v>
      </c>
      <c r="B137" s="1049"/>
      <c r="C137" s="888"/>
      <c r="D137" s="1076">
        <f t="shared" si="5"/>
        <v>11</v>
      </c>
      <c r="E137" s="1076"/>
      <c r="F137" s="881" t="s">
        <v>3195</v>
      </c>
      <c r="G137" s="1052"/>
      <c r="H137" s="1053"/>
      <c r="I137" s="1053"/>
      <c r="J137" s="1054"/>
      <c r="K137" s="883"/>
      <c r="L137" s="1066"/>
      <c r="M137" s="1067"/>
      <c r="N137" s="883"/>
      <c r="O137" s="884"/>
      <c r="P137" s="885"/>
      <c r="Q137" s="886"/>
      <c r="R137" s="885"/>
      <c r="S137" s="886"/>
      <c r="T137" s="885"/>
      <c r="U137" s="886"/>
      <c r="V137" s="887"/>
      <c r="W137" s="881"/>
      <c r="X137" s="888"/>
      <c r="Y137" s="1061"/>
      <c r="Z137" s="888"/>
      <c r="AA137" s="1062"/>
      <c r="AB137" s="888"/>
      <c r="AC137" s="1016" t="s">
        <v>1414</v>
      </c>
      <c r="AD137" s="1056"/>
      <c r="AE137" s="1068"/>
      <c r="AF137" s="881"/>
      <c r="AG137" s="1052"/>
      <c r="AH137" s="1061"/>
      <c r="AI137" s="1052"/>
      <c r="AJ137" s="888"/>
      <c r="AK137" s="1016"/>
      <c r="AL137" s="1016"/>
      <c r="AN137" s="985">
        <v>6</v>
      </c>
      <c r="AO137" s="985" t="s">
        <v>207</v>
      </c>
    </row>
    <row r="138" spans="1:41" s="985" customFormat="1" ht="13.2" outlineLevel="1">
      <c r="A138" s="1016" t="s">
        <v>2613</v>
      </c>
      <c r="B138" s="1049"/>
      <c r="C138" s="888"/>
      <c r="D138" s="1076">
        <f t="shared" si="5"/>
        <v>12</v>
      </c>
      <c r="E138" s="1076"/>
      <c r="F138" s="881" t="s">
        <v>3195</v>
      </c>
      <c r="G138" s="1052"/>
      <c r="H138" s="1053"/>
      <c r="I138" s="1053"/>
      <c r="J138" s="1054"/>
      <c r="K138" s="883"/>
      <c r="L138" s="1066"/>
      <c r="M138" s="1067"/>
      <c r="N138" s="883"/>
      <c r="O138" s="884"/>
      <c r="P138" s="885"/>
      <c r="Q138" s="886"/>
      <c r="R138" s="885"/>
      <c r="S138" s="886"/>
      <c r="T138" s="885"/>
      <c r="U138" s="886"/>
      <c r="V138" s="887"/>
      <c r="W138" s="881"/>
      <c r="X138" s="888"/>
      <c r="Y138" s="1061"/>
      <c r="Z138" s="888"/>
      <c r="AA138" s="1062"/>
      <c r="AB138" s="888"/>
      <c r="AC138" s="1016" t="s">
        <v>1414</v>
      </c>
      <c r="AD138" s="1056"/>
      <c r="AE138" s="1068"/>
      <c r="AF138" s="881"/>
      <c r="AG138" s="1052"/>
      <c r="AH138" s="1061"/>
      <c r="AI138" s="1052"/>
      <c r="AJ138" s="888"/>
      <c r="AK138" s="1016"/>
      <c r="AL138" s="1016"/>
      <c r="AN138" s="985">
        <v>6</v>
      </c>
      <c r="AO138" s="985" t="s">
        <v>207</v>
      </c>
    </row>
    <row r="139" spans="1:41" s="985" customFormat="1" ht="13.2" outlineLevel="1">
      <c r="A139" s="1016" t="s">
        <v>2613</v>
      </c>
      <c r="B139" s="1049"/>
      <c r="C139" s="888"/>
      <c r="D139" s="1076">
        <f t="shared" si="5"/>
        <v>13</v>
      </c>
      <c r="E139" s="1076"/>
      <c r="F139" s="881" t="s">
        <v>3195</v>
      </c>
      <c r="G139" s="1052"/>
      <c r="H139" s="1053"/>
      <c r="I139" s="1053"/>
      <c r="J139" s="1054"/>
      <c r="K139" s="883"/>
      <c r="L139" s="1066"/>
      <c r="M139" s="1067"/>
      <c r="N139" s="883"/>
      <c r="O139" s="884"/>
      <c r="P139" s="885"/>
      <c r="Q139" s="886"/>
      <c r="R139" s="885"/>
      <c r="S139" s="886"/>
      <c r="T139" s="885"/>
      <c r="U139" s="886"/>
      <c r="V139" s="887"/>
      <c r="W139" s="881"/>
      <c r="X139" s="888"/>
      <c r="Y139" s="1061"/>
      <c r="Z139" s="888"/>
      <c r="AA139" s="1062"/>
      <c r="AB139" s="888"/>
      <c r="AC139" s="1016" t="s">
        <v>1414</v>
      </c>
      <c r="AD139" s="1056"/>
      <c r="AE139" s="1068"/>
      <c r="AF139" s="881"/>
      <c r="AG139" s="1052"/>
      <c r="AH139" s="1061"/>
      <c r="AI139" s="1052"/>
      <c r="AJ139" s="888"/>
      <c r="AK139" s="1016"/>
      <c r="AL139" s="1016"/>
      <c r="AN139" s="985">
        <v>6</v>
      </c>
      <c r="AO139" s="985" t="s">
        <v>207</v>
      </c>
    </row>
    <row r="140" spans="1:41" s="985" customFormat="1" ht="13.2" outlineLevel="1">
      <c r="A140" s="1016" t="s">
        <v>2613</v>
      </c>
      <c r="B140" s="1049"/>
      <c r="C140" s="888"/>
      <c r="D140" s="1076">
        <f t="shared" si="5"/>
        <v>14</v>
      </c>
      <c r="E140" s="1076"/>
      <c r="F140" s="881" t="s">
        <v>3195</v>
      </c>
      <c r="G140" s="1052"/>
      <c r="H140" s="1053"/>
      <c r="I140" s="1053"/>
      <c r="J140" s="1054"/>
      <c r="K140" s="883"/>
      <c r="L140" s="1066"/>
      <c r="M140" s="1067"/>
      <c r="N140" s="883"/>
      <c r="O140" s="884"/>
      <c r="P140" s="885"/>
      <c r="Q140" s="886"/>
      <c r="R140" s="885"/>
      <c r="S140" s="886"/>
      <c r="T140" s="885"/>
      <c r="U140" s="886"/>
      <c r="V140" s="887"/>
      <c r="W140" s="881"/>
      <c r="X140" s="888"/>
      <c r="Y140" s="1061"/>
      <c r="Z140" s="888"/>
      <c r="AA140" s="1062"/>
      <c r="AB140" s="888"/>
      <c r="AC140" s="1016" t="s">
        <v>1414</v>
      </c>
      <c r="AD140" s="1056"/>
      <c r="AE140" s="1068"/>
      <c r="AF140" s="881"/>
      <c r="AG140" s="1052"/>
      <c r="AH140" s="1061"/>
      <c r="AI140" s="1052"/>
      <c r="AJ140" s="888"/>
      <c r="AK140" s="1016"/>
      <c r="AL140" s="1016"/>
      <c r="AN140" s="985">
        <v>6</v>
      </c>
      <c r="AO140" s="985" t="s">
        <v>207</v>
      </c>
    </row>
    <row r="141" spans="1:41" s="985" customFormat="1" ht="13.2" outlineLevel="1">
      <c r="A141" s="1016" t="s">
        <v>2613</v>
      </c>
      <c r="B141" s="1049"/>
      <c r="C141" s="888"/>
      <c r="D141" s="1076">
        <f t="shared" si="5"/>
        <v>15</v>
      </c>
      <c r="E141" s="1076"/>
      <c r="F141" s="881" t="s">
        <v>3195</v>
      </c>
      <c r="G141" s="1052"/>
      <c r="H141" s="1053"/>
      <c r="I141" s="1053"/>
      <c r="J141" s="1054"/>
      <c r="K141" s="883"/>
      <c r="L141" s="1066"/>
      <c r="M141" s="1067"/>
      <c r="N141" s="883"/>
      <c r="O141" s="884"/>
      <c r="P141" s="885"/>
      <c r="Q141" s="886"/>
      <c r="R141" s="885"/>
      <c r="S141" s="886"/>
      <c r="T141" s="885"/>
      <c r="U141" s="886"/>
      <c r="V141" s="887"/>
      <c r="W141" s="881"/>
      <c r="X141" s="888"/>
      <c r="Y141" s="1061"/>
      <c r="Z141" s="888"/>
      <c r="AA141" s="1062"/>
      <c r="AB141" s="888"/>
      <c r="AC141" s="1016" t="s">
        <v>1414</v>
      </c>
      <c r="AD141" s="1056"/>
      <c r="AE141" s="1068"/>
      <c r="AF141" s="881"/>
      <c r="AG141" s="1052"/>
      <c r="AH141" s="1061"/>
      <c r="AI141" s="1052"/>
      <c r="AJ141" s="888"/>
      <c r="AK141" s="1016"/>
      <c r="AL141" s="1016"/>
      <c r="AN141" s="985">
        <v>6</v>
      </c>
      <c r="AO141" s="985" t="s">
        <v>207</v>
      </c>
    </row>
    <row r="142" spans="1:41" s="985" customFormat="1" ht="13.2" outlineLevel="1">
      <c r="A142" s="1016" t="s">
        <v>2613</v>
      </c>
      <c r="B142" s="1049"/>
      <c r="C142" s="888"/>
      <c r="D142" s="1076">
        <f t="shared" si="5"/>
        <v>16</v>
      </c>
      <c r="E142" s="1076"/>
      <c r="F142" s="881" t="s">
        <v>3195</v>
      </c>
      <c r="G142" s="1052"/>
      <c r="H142" s="1053"/>
      <c r="I142" s="1053"/>
      <c r="J142" s="1054"/>
      <c r="K142" s="883"/>
      <c r="L142" s="1066"/>
      <c r="M142" s="1067"/>
      <c r="N142" s="883"/>
      <c r="O142" s="884"/>
      <c r="P142" s="885"/>
      <c r="Q142" s="886"/>
      <c r="R142" s="885"/>
      <c r="S142" s="886"/>
      <c r="T142" s="885"/>
      <c r="U142" s="886"/>
      <c r="V142" s="887"/>
      <c r="W142" s="881"/>
      <c r="X142" s="888"/>
      <c r="Y142" s="1061"/>
      <c r="Z142" s="888"/>
      <c r="AA142" s="1062"/>
      <c r="AB142" s="888"/>
      <c r="AC142" s="1016" t="s">
        <v>1414</v>
      </c>
      <c r="AD142" s="1056"/>
      <c r="AE142" s="1068"/>
      <c r="AF142" s="881"/>
      <c r="AG142" s="1052"/>
      <c r="AH142" s="1061"/>
      <c r="AI142" s="1052"/>
      <c r="AJ142" s="888"/>
      <c r="AK142" s="1016"/>
      <c r="AL142" s="1016"/>
      <c r="AN142" s="985">
        <v>6</v>
      </c>
      <c r="AO142" s="985" t="s">
        <v>207</v>
      </c>
    </row>
    <row r="143" spans="1:41" s="985" customFormat="1" ht="13.2">
      <c r="A143" s="1021"/>
      <c r="B143" s="1070"/>
      <c r="C143" s="1070"/>
      <c r="D143" s="1071"/>
      <c r="E143" s="1070"/>
      <c r="F143" s="1072"/>
      <c r="G143" s="1070"/>
      <c r="H143" s="1072"/>
      <c r="I143" s="1072"/>
      <c r="J143" s="1072"/>
      <c r="K143" s="1072"/>
      <c r="L143" s="1070"/>
      <c r="M143" s="1070"/>
      <c r="N143" s="1072"/>
      <c r="O143" s="1072"/>
      <c r="P143" s="1070"/>
      <c r="Q143" s="1072"/>
      <c r="R143" s="1070"/>
      <c r="S143" s="1072"/>
      <c r="T143" s="1070"/>
      <c r="U143" s="1070"/>
      <c r="V143" s="1070"/>
      <c r="Y143" s="1070"/>
      <c r="Z143" s="1070"/>
      <c r="AA143" s="1070"/>
      <c r="AB143" s="1070"/>
      <c r="AC143" s="1070"/>
      <c r="AF143" s="1072"/>
      <c r="AG143" s="1070"/>
      <c r="AH143" s="1070"/>
      <c r="AI143" s="1070"/>
      <c r="AJ143" s="1070"/>
    </row>
    <row r="144" spans="1:41" s="985" customFormat="1" ht="13.8" thickBot="1">
      <c r="D144" s="985" t="s">
        <v>5921</v>
      </c>
      <c r="L144" s="987"/>
    </row>
    <row r="145" spans="1:41" s="985" customFormat="1" ht="13.8" outlineLevel="1" thickBot="1">
      <c r="A145" s="1023" t="s">
        <v>9</v>
      </c>
      <c r="B145" s="1024" t="s">
        <v>306</v>
      </c>
      <c r="C145" s="1025"/>
      <c r="D145" s="1024" t="s">
        <v>912</v>
      </c>
      <c r="E145" s="1024"/>
      <c r="F145" s="1026" t="s">
        <v>307</v>
      </c>
      <c r="G145" s="1027"/>
      <c r="H145" s="1027"/>
      <c r="I145" s="1027"/>
      <c r="J145" s="1028"/>
      <c r="K145" s="1025" t="s">
        <v>209</v>
      </c>
      <c r="L145" s="1024" t="s">
        <v>4915</v>
      </c>
      <c r="M145" s="1024"/>
      <c r="N145" s="1030" t="s">
        <v>209</v>
      </c>
      <c r="O145" s="1031" t="s">
        <v>309</v>
      </c>
      <c r="P145" s="1024"/>
      <c r="Q145" s="1024"/>
      <c r="R145" s="1024"/>
      <c r="S145" s="1024"/>
      <c r="T145" s="1024"/>
      <c r="U145" s="1024"/>
      <c r="V145" s="1025"/>
      <c r="W145" s="1026" t="s">
        <v>1164</v>
      </c>
      <c r="X145" s="1032"/>
      <c r="Y145" s="1024" t="s">
        <v>357</v>
      </c>
      <c r="Z145" s="1024" t="s">
        <v>357</v>
      </c>
      <c r="AA145" s="1025"/>
      <c r="AB145" s="1025" t="s">
        <v>3585</v>
      </c>
      <c r="AC145" s="1030" t="s">
        <v>377</v>
      </c>
      <c r="AD145" s="1024" t="s">
        <v>4917</v>
      </c>
      <c r="AE145" s="1025"/>
      <c r="AF145" s="1026" t="s">
        <v>308</v>
      </c>
      <c r="AG145" s="1028" t="s">
        <v>357</v>
      </c>
      <c r="AH145" s="1031" t="s">
        <v>4734</v>
      </c>
      <c r="AI145" s="1031"/>
      <c r="AJ145" s="1031"/>
      <c r="AK145" s="1033" t="s">
        <v>3213</v>
      </c>
      <c r="AL145" s="1030"/>
    </row>
    <row r="146" spans="1:41" s="1065" customFormat="1" ht="195" outlineLevel="1">
      <c r="A146" s="1034" t="s">
        <v>776</v>
      </c>
      <c r="B146" s="1035" t="s">
        <v>305</v>
      </c>
      <c r="C146" s="1034" t="s">
        <v>3054</v>
      </c>
      <c r="D146" s="1035" t="s">
        <v>3949</v>
      </c>
      <c r="E146" s="1078" t="s">
        <v>5280</v>
      </c>
      <c r="F146" s="1038" t="s">
        <v>3055</v>
      </c>
      <c r="G146" s="1039" t="s">
        <v>2112</v>
      </c>
      <c r="H146" s="1037" t="s">
        <v>1468</v>
      </c>
      <c r="I146" s="1037" t="s">
        <v>1467</v>
      </c>
      <c r="J146" s="1040" t="s">
        <v>2842</v>
      </c>
      <c r="K146" s="1079" t="s">
        <v>1415</v>
      </c>
      <c r="L146" s="1036" t="s">
        <v>4914</v>
      </c>
      <c r="M146" s="1040" t="s">
        <v>2771</v>
      </c>
      <c r="N146" s="1042" t="s">
        <v>4231</v>
      </c>
      <c r="O146" s="1038" t="s">
        <v>83</v>
      </c>
      <c r="P146" s="1037" t="s">
        <v>3057</v>
      </c>
      <c r="Q146" s="1037" t="s">
        <v>1606</v>
      </c>
      <c r="R146" s="1037" t="s">
        <v>1607</v>
      </c>
      <c r="S146" s="1037" t="s">
        <v>4619</v>
      </c>
      <c r="T146" s="1037" t="s">
        <v>4620</v>
      </c>
      <c r="U146" s="1037" t="s">
        <v>4621</v>
      </c>
      <c r="V146" s="1040" t="s">
        <v>4622</v>
      </c>
      <c r="W146" s="1043" t="s">
        <v>4012</v>
      </c>
      <c r="X146" s="1044" t="s">
        <v>5442</v>
      </c>
      <c r="Y146" s="1058"/>
      <c r="Z146" s="1046"/>
      <c r="AA146" s="1059"/>
      <c r="AB146" s="1064" t="s">
        <v>2582</v>
      </c>
      <c r="AC146" s="1064" t="s">
        <v>3056</v>
      </c>
      <c r="AD146" s="1045" t="s">
        <v>4916</v>
      </c>
      <c r="AE146" s="1034" t="s">
        <v>2585</v>
      </c>
      <c r="AF146" s="1038" t="s">
        <v>2583</v>
      </c>
      <c r="AG146" s="1040"/>
      <c r="AH146" s="1038" t="s">
        <v>4431</v>
      </c>
      <c r="AI146" s="1046" t="s">
        <v>4429</v>
      </c>
      <c r="AJ146" s="1040" t="s">
        <v>4430</v>
      </c>
      <c r="AK146" s="1047" t="s">
        <v>995</v>
      </c>
      <c r="AL146" s="1048" t="s">
        <v>4994</v>
      </c>
    </row>
    <row r="147" spans="1:41" s="985" customFormat="1" ht="13.2" outlineLevel="1">
      <c r="A147" s="1016" t="s">
        <v>2613</v>
      </c>
      <c r="B147" s="1049"/>
      <c r="C147" s="888"/>
      <c r="D147" s="1076">
        <v>1</v>
      </c>
      <c r="E147" s="1076"/>
      <c r="F147" s="881" t="s">
        <v>3195</v>
      </c>
      <c r="G147" s="1052"/>
      <c r="H147" s="1053"/>
      <c r="I147" s="1053"/>
      <c r="J147" s="1054"/>
      <c r="K147" s="883"/>
      <c r="L147" s="1049"/>
      <c r="M147" s="888"/>
      <c r="N147" s="883"/>
      <c r="O147" s="1055"/>
      <c r="P147" s="885"/>
      <c r="Q147" s="886"/>
      <c r="R147" s="885"/>
      <c r="S147" s="886"/>
      <c r="T147" s="885"/>
      <c r="U147" s="886"/>
      <c r="V147" s="887"/>
      <c r="W147" s="878"/>
      <c r="X147" s="888"/>
      <c r="Y147" s="1061"/>
      <c r="Z147" s="1057"/>
      <c r="AA147" s="1062"/>
      <c r="AB147" s="888"/>
      <c r="AC147" s="1016" t="s">
        <v>1414</v>
      </c>
      <c r="AD147" s="1056"/>
      <c r="AE147" s="1068"/>
      <c r="AF147" s="881"/>
      <c r="AG147" s="888"/>
      <c r="AH147" s="1061"/>
      <c r="AI147" s="1052"/>
      <c r="AJ147" s="888"/>
      <c r="AK147" s="1016"/>
      <c r="AL147" s="1016"/>
      <c r="AN147" s="985">
        <v>39</v>
      </c>
      <c r="AO147" s="985" t="s">
        <v>3421</v>
      </c>
    </row>
    <row r="148" spans="1:41" s="985" customFormat="1" ht="13.2" outlineLevel="1">
      <c r="A148" s="1016" t="s">
        <v>2613</v>
      </c>
      <c r="B148" s="1049"/>
      <c r="C148" s="888"/>
      <c r="D148" s="1076">
        <f t="shared" ref="D148:D162" si="6">D147+1</f>
        <v>2</v>
      </c>
      <c r="E148" s="1076"/>
      <c r="F148" s="881" t="s">
        <v>3195</v>
      </c>
      <c r="G148" s="1052"/>
      <c r="H148" s="1053"/>
      <c r="I148" s="1053"/>
      <c r="J148" s="1054"/>
      <c r="K148" s="883"/>
      <c r="L148" s="1049"/>
      <c r="M148" s="888"/>
      <c r="N148" s="883"/>
      <c r="O148" s="1055"/>
      <c r="P148" s="885"/>
      <c r="Q148" s="886"/>
      <c r="R148" s="885"/>
      <c r="S148" s="886"/>
      <c r="T148" s="885"/>
      <c r="U148" s="886"/>
      <c r="V148" s="887"/>
      <c r="W148" s="878"/>
      <c r="X148" s="888"/>
      <c r="Y148" s="1061"/>
      <c r="Z148" s="1057"/>
      <c r="AA148" s="1062"/>
      <c r="AB148" s="888"/>
      <c r="AC148" s="1016" t="s">
        <v>1414</v>
      </c>
      <c r="AD148" s="1056"/>
      <c r="AE148" s="1068"/>
      <c r="AF148" s="881"/>
      <c r="AG148" s="888"/>
      <c r="AH148" s="1061"/>
      <c r="AI148" s="1052"/>
      <c r="AJ148" s="888"/>
      <c r="AK148" s="1016"/>
      <c r="AL148" s="1016"/>
      <c r="AN148" s="985">
        <v>39</v>
      </c>
      <c r="AO148" s="985" t="s">
        <v>3421</v>
      </c>
    </row>
    <row r="149" spans="1:41" s="985" customFormat="1" ht="13.2" outlineLevel="1">
      <c r="A149" s="1016" t="s">
        <v>2613</v>
      </c>
      <c r="B149" s="1049"/>
      <c r="C149" s="888"/>
      <c r="D149" s="1076">
        <f t="shared" si="6"/>
        <v>3</v>
      </c>
      <c r="E149" s="1076"/>
      <c r="F149" s="881" t="s">
        <v>3195</v>
      </c>
      <c r="G149" s="1052"/>
      <c r="H149" s="1053"/>
      <c r="I149" s="1053"/>
      <c r="J149" s="1054"/>
      <c r="K149" s="883"/>
      <c r="L149" s="1049"/>
      <c r="M149" s="888"/>
      <c r="N149" s="883"/>
      <c r="O149" s="1055"/>
      <c r="P149" s="885"/>
      <c r="Q149" s="886"/>
      <c r="R149" s="885"/>
      <c r="S149" s="886"/>
      <c r="T149" s="885"/>
      <c r="U149" s="886"/>
      <c r="V149" s="887"/>
      <c r="W149" s="878"/>
      <c r="X149" s="888"/>
      <c r="Y149" s="1061"/>
      <c r="Z149" s="1057"/>
      <c r="AA149" s="1062"/>
      <c r="AB149" s="888"/>
      <c r="AC149" s="1016" t="s">
        <v>1414</v>
      </c>
      <c r="AD149" s="1056"/>
      <c r="AE149" s="1068"/>
      <c r="AF149" s="881"/>
      <c r="AG149" s="888"/>
      <c r="AH149" s="1061"/>
      <c r="AI149" s="1052"/>
      <c r="AJ149" s="888"/>
      <c r="AK149" s="1016"/>
      <c r="AL149" s="1016"/>
      <c r="AN149" s="985">
        <v>39</v>
      </c>
      <c r="AO149" s="985" t="s">
        <v>3421</v>
      </c>
    </row>
    <row r="150" spans="1:41" s="985" customFormat="1" ht="13.2" outlineLevel="1">
      <c r="A150" s="1016" t="s">
        <v>2613</v>
      </c>
      <c r="B150" s="1049"/>
      <c r="C150" s="888"/>
      <c r="D150" s="1076">
        <f t="shared" si="6"/>
        <v>4</v>
      </c>
      <c r="E150" s="1076"/>
      <c r="F150" s="881" t="s">
        <v>3195</v>
      </c>
      <c r="G150" s="1052"/>
      <c r="H150" s="1053"/>
      <c r="I150" s="1053"/>
      <c r="J150" s="1054"/>
      <c r="K150" s="883"/>
      <c r="L150" s="1049"/>
      <c r="M150" s="888"/>
      <c r="N150" s="883"/>
      <c r="O150" s="884"/>
      <c r="P150" s="885"/>
      <c r="Q150" s="886"/>
      <c r="R150" s="885"/>
      <c r="S150" s="886"/>
      <c r="T150" s="885"/>
      <c r="U150" s="886"/>
      <c r="V150" s="887"/>
      <c r="W150" s="881"/>
      <c r="X150" s="888"/>
      <c r="Y150" s="1061"/>
      <c r="Z150" s="1057"/>
      <c r="AA150" s="1062"/>
      <c r="AB150" s="888"/>
      <c r="AC150" s="1016" t="s">
        <v>1414</v>
      </c>
      <c r="AD150" s="1056"/>
      <c r="AE150" s="1068"/>
      <c r="AF150" s="881"/>
      <c r="AG150" s="888"/>
      <c r="AH150" s="1061"/>
      <c r="AI150" s="1052"/>
      <c r="AJ150" s="888"/>
      <c r="AK150" s="1016"/>
      <c r="AL150" s="1016"/>
      <c r="AN150" s="985">
        <v>39</v>
      </c>
      <c r="AO150" s="985" t="s">
        <v>3421</v>
      </c>
    </row>
    <row r="151" spans="1:41" s="985" customFormat="1" ht="13.2" outlineLevel="1">
      <c r="A151" s="1016" t="s">
        <v>2613</v>
      </c>
      <c r="B151" s="1049"/>
      <c r="C151" s="888"/>
      <c r="D151" s="1076">
        <f t="shared" si="6"/>
        <v>5</v>
      </c>
      <c r="E151" s="1076"/>
      <c r="F151" s="881" t="s">
        <v>3195</v>
      </c>
      <c r="G151" s="1052"/>
      <c r="H151" s="1053"/>
      <c r="I151" s="1053"/>
      <c r="J151" s="1054"/>
      <c r="K151" s="883"/>
      <c r="L151" s="1049"/>
      <c r="M151" s="888"/>
      <c r="N151" s="883"/>
      <c r="O151" s="884"/>
      <c r="P151" s="885"/>
      <c r="Q151" s="886"/>
      <c r="R151" s="885"/>
      <c r="S151" s="886"/>
      <c r="T151" s="885"/>
      <c r="U151" s="886"/>
      <c r="V151" s="887"/>
      <c r="W151" s="881"/>
      <c r="X151" s="888"/>
      <c r="Y151" s="1061"/>
      <c r="Z151" s="1057"/>
      <c r="AA151" s="1062"/>
      <c r="AB151" s="888"/>
      <c r="AC151" s="1016" t="s">
        <v>1414</v>
      </c>
      <c r="AD151" s="1056"/>
      <c r="AE151" s="1068"/>
      <c r="AF151" s="881"/>
      <c r="AG151" s="888"/>
      <c r="AH151" s="1061"/>
      <c r="AI151" s="1052"/>
      <c r="AJ151" s="888"/>
      <c r="AK151" s="1016"/>
      <c r="AL151" s="1016"/>
      <c r="AN151" s="985">
        <v>39</v>
      </c>
      <c r="AO151" s="985" t="s">
        <v>3421</v>
      </c>
    </row>
    <row r="152" spans="1:41" s="985" customFormat="1" ht="13.2" outlineLevel="1">
      <c r="A152" s="1016" t="s">
        <v>2613</v>
      </c>
      <c r="B152" s="1049"/>
      <c r="C152" s="888"/>
      <c r="D152" s="1076">
        <f t="shared" si="6"/>
        <v>6</v>
      </c>
      <c r="E152" s="1076"/>
      <c r="F152" s="881" t="s">
        <v>3195</v>
      </c>
      <c r="G152" s="1052"/>
      <c r="H152" s="1053"/>
      <c r="I152" s="1053"/>
      <c r="J152" s="1054"/>
      <c r="K152" s="883"/>
      <c r="L152" s="1049"/>
      <c r="M152" s="888"/>
      <c r="N152" s="883"/>
      <c r="O152" s="884"/>
      <c r="P152" s="885"/>
      <c r="Q152" s="886"/>
      <c r="R152" s="885"/>
      <c r="S152" s="886"/>
      <c r="T152" s="885"/>
      <c r="U152" s="886"/>
      <c r="V152" s="887"/>
      <c r="W152" s="881"/>
      <c r="X152" s="888"/>
      <c r="Y152" s="1061"/>
      <c r="Z152" s="1057"/>
      <c r="AA152" s="1062"/>
      <c r="AB152" s="888"/>
      <c r="AC152" s="1016" t="s">
        <v>1414</v>
      </c>
      <c r="AD152" s="1056"/>
      <c r="AE152" s="1068"/>
      <c r="AF152" s="881"/>
      <c r="AG152" s="888"/>
      <c r="AH152" s="1061"/>
      <c r="AI152" s="1052"/>
      <c r="AJ152" s="888"/>
      <c r="AK152" s="1016"/>
      <c r="AL152" s="1016"/>
      <c r="AN152" s="985">
        <v>39</v>
      </c>
      <c r="AO152" s="985" t="s">
        <v>3421</v>
      </c>
    </row>
    <row r="153" spans="1:41" s="985" customFormat="1" ht="13.2" outlineLevel="1">
      <c r="A153" s="1016" t="s">
        <v>2613</v>
      </c>
      <c r="B153" s="1049"/>
      <c r="C153" s="888"/>
      <c r="D153" s="1076">
        <f t="shared" si="6"/>
        <v>7</v>
      </c>
      <c r="E153" s="1076"/>
      <c r="F153" s="881" t="s">
        <v>3195</v>
      </c>
      <c r="G153" s="1052"/>
      <c r="H153" s="1053"/>
      <c r="I153" s="1053"/>
      <c r="J153" s="1054"/>
      <c r="K153" s="883"/>
      <c r="L153" s="1049"/>
      <c r="M153" s="888"/>
      <c r="N153" s="883"/>
      <c r="O153" s="884"/>
      <c r="P153" s="885"/>
      <c r="Q153" s="886"/>
      <c r="R153" s="885"/>
      <c r="S153" s="886"/>
      <c r="T153" s="885"/>
      <c r="U153" s="886"/>
      <c r="V153" s="887"/>
      <c r="W153" s="881"/>
      <c r="X153" s="888"/>
      <c r="Y153" s="1061"/>
      <c r="Z153" s="1057"/>
      <c r="AA153" s="1062"/>
      <c r="AB153" s="888"/>
      <c r="AC153" s="1016" t="s">
        <v>1414</v>
      </c>
      <c r="AD153" s="1056"/>
      <c r="AE153" s="1068"/>
      <c r="AF153" s="881"/>
      <c r="AG153" s="888"/>
      <c r="AH153" s="1061"/>
      <c r="AI153" s="1052"/>
      <c r="AJ153" s="888"/>
      <c r="AK153" s="1016"/>
      <c r="AL153" s="1016"/>
      <c r="AN153" s="985">
        <v>39</v>
      </c>
      <c r="AO153" s="985" t="s">
        <v>3421</v>
      </c>
    </row>
    <row r="154" spans="1:41" s="985" customFormat="1" ht="13.2" outlineLevel="1">
      <c r="A154" s="1016" t="s">
        <v>2613</v>
      </c>
      <c r="B154" s="1049"/>
      <c r="C154" s="888"/>
      <c r="D154" s="1076">
        <f t="shared" si="6"/>
        <v>8</v>
      </c>
      <c r="E154" s="1076"/>
      <c r="F154" s="881" t="s">
        <v>3195</v>
      </c>
      <c r="G154" s="1052"/>
      <c r="H154" s="1053"/>
      <c r="I154" s="1053"/>
      <c r="J154" s="1054"/>
      <c r="K154" s="883"/>
      <c r="L154" s="1049"/>
      <c r="M154" s="888"/>
      <c r="N154" s="883"/>
      <c r="O154" s="884"/>
      <c r="P154" s="885"/>
      <c r="Q154" s="886"/>
      <c r="R154" s="885"/>
      <c r="S154" s="886"/>
      <c r="T154" s="885"/>
      <c r="U154" s="886"/>
      <c r="V154" s="887"/>
      <c r="W154" s="881"/>
      <c r="X154" s="888"/>
      <c r="Y154" s="1061"/>
      <c r="Z154" s="1057"/>
      <c r="AA154" s="1062"/>
      <c r="AB154" s="888"/>
      <c r="AC154" s="1016" t="s">
        <v>1414</v>
      </c>
      <c r="AD154" s="1056"/>
      <c r="AE154" s="1068"/>
      <c r="AF154" s="881"/>
      <c r="AG154" s="888"/>
      <c r="AH154" s="1061"/>
      <c r="AI154" s="1052"/>
      <c r="AJ154" s="888"/>
      <c r="AK154" s="1016"/>
      <c r="AL154" s="1016"/>
      <c r="AN154" s="985">
        <v>39</v>
      </c>
      <c r="AO154" s="985" t="s">
        <v>3421</v>
      </c>
    </row>
    <row r="155" spans="1:41" s="985" customFormat="1" ht="13.2" outlineLevel="1">
      <c r="A155" s="1016" t="s">
        <v>2613</v>
      </c>
      <c r="B155" s="1049"/>
      <c r="C155" s="888"/>
      <c r="D155" s="1076">
        <f t="shared" si="6"/>
        <v>9</v>
      </c>
      <c r="E155" s="1076"/>
      <c r="F155" s="881" t="s">
        <v>3195</v>
      </c>
      <c r="G155" s="1052"/>
      <c r="H155" s="1053"/>
      <c r="I155" s="1053"/>
      <c r="J155" s="1054"/>
      <c r="K155" s="883"/>
      <c r="L155" s="1049"/>
      <c r="M155" s="888"/>
      <c r="N155" s="883"/>
      <c r="O155" s="884"/>
      <c r="P155" s="885"/>
      <c r="Q155" s="886"/>
      <c r="R155" s="885"/>
      <c r="S155" s="886"/>
      <c r="T155" s="885"/>
      <c r="U155" s="886"/>
      <c r="V155" s="887"/>
      <c r="W155" s="881"/>
      <c r="X155" s="888"/>
      <c r="Y155" s="1061"/>
      <c r="Z155" s="1057"/>
      <c r="AA155" s="1062"/>
      <c r="AB155" s="888"/>
      <c r="AC155" s="1016" t="s">
        <v>1414</v>
      </c>
      <c r="AD155" s="1056"/>
      <c r="AE155" s="1068"/>
      <c r="AF155" s="881"/>
      <c r="AG155" s="888"/>
      <c r="AH155" s="1061"/>
      <c r="AI155" s="1052"/>
      <c r="AJ155" s="888"/>
      <c r="AK155" s="1016"/>
      <c r="AL155" s="1016"/>
      <c r="AN155" s="985">
        <v>39</v>
      </c>
      <c r="AO155" s="985" t="s">
        <v>3421</v>
      </c>
    </row>
    <row r="156" spans="1:41" s="985" customFormat="1" ht="13.2" outlineLevel="1">
      <c r="A156" s="1016" t="s">
        <v>2613</v>
      </c>
      <c r="B156" s="1049"/>
      <c r="C156" s="888"/>
      <c r="D156" s="1076">
        <f t="shared" si="6"/>
        <v>10</v>
      </c>
      <c r="E156" s="1076"/>
      <c r="F156" s="881" t="s">
        <v>3195</v>
      </c>
      <c r="G156" s="1052"/>
      <c r="H156" s="1053"/>
      <c r="I156" s="1053"/>
      <c r="J156" s="1054"/>
      <c r="K156" s="883"/>
      <c r="L156" s="1049"/>
      <c r="M156" s="888"/>
      <c r="N156" s="883"/>
      <c r="O156" s="884"/>
      <c r="P156" s="885"/>
      <c r="Q156" s="886"/>
      <c r="R156" s="885"/>
      <c r="S156" s="886"/>
      <c r="T156" s="885"/>
      <c r="U156" s="886"/>
      <c r="V156" s="887"/>
      <c r="W156" s="881"/>
      <c r="X156" s="888"/>
      <c r="Y156" s="1061"/>
      <c r="Z156" s="1057"/>
      <c r="AA156" s="1062"/>
      <c r="AB156" s="888"/>
      <c r="AC156" s="1016" t="s">
        <v>1414</v>
      </c>
      <c r="AD156" s="1056"/>
      <c r="AE156" s="1068"/>
      <c r="AF156" s="881"/>
      <c r="AG156" s="888"/>
      <c r="AH156" s="1061"/>
      <c r="AI156" s="1052"/>
      <c r="AJ156" s="888"/>
      <c r="AK156" s="1016"/>
      <c r="AL156" s="1016"/>
      <c r="AN156" s="985">
        <v>39</v>
      </c>
      <c r="AO156" s="985" t="s">
        <v>3421</v>
      </c>
    </row>
    <row r="157" spans="1:41" s="985" customFormat="1" ht="13.2" outlineLevel="1">
      <c r="A157" s="1016" t="s">
        <v>2613</v>
      </c>
      <c r="B157" s="1049"/>
      <c r="C157" s="888"/>
      <c r="D157" s="1076">
        <f t="shared" si="6"/>
        <v>11</v>
      </c>
      <c r="E157" s="1076"/>
      <c r="F157" s="881" t="s">
        <v>3195</v>
      </c>
      <c r="G157" s="1052"/>
      <c r="H157" s="1053"/>
      <c r="I157" s="1053"/>
      <c r="J157" s="1054"/>
      <c r="K157" s="883"/>
      <c r="L157" s="1049"/>
      <c r="M157" s="888"/>
      <c r="N157" s="883"/>
      <c r="O157" s="884"/>
      <c r="P157" s="885"/>
      <c r="Q157" s="886"/>
      <c r="R157" s="885"/>
      <c r="S157" s="886"/>
      <c r="T157" s="885"/>
      <c r="U157" s="886"/>
      <c r="V157" s="887"/>
      <c r="W157" s="881"/>
      <c r="X157" s="888"/>
      <c r="Y157" s="1061"/>
      <c r="Z157" s="1057"/>
      <c r="AA157" s="1062"/>
      <c r="AB157" s="888"/>
      <c r="AC157" s="1016" t="s">
        <v>1414</v>
      </c>
      <c r="AD157" s="1056"/>
      <c r="AE157" s="1068"/>
      <c r="AF157" s="881"/>
      <c r="AG157" s="888"/>
      <c r="AH157" s="1061"/>
      <c r="AI157" s="1052"/>
      <c r="AJ157" s="888"/>
      <c r="AK157" s="1016"/>
      <c r="AL157" s="1016"/>
      <c r="AN157" s="985">
        <v>39</v>
      </c>
      <c r="AO157" s="985" t="s">
        <v>3421</v>
      </c>
    </row>
    <row r="158" spans="1:41" s="985" customFormat="1" ht="13.2" outlineLevel="1">
      <c r="A158" s="1016" t="s">
        <v>2613</v>
      </c>
      <c r="B158" s="1049"/>
      <c r="C158" s="888"/>
      <c r="D158" s="1076">
        <f t="shared" si="6"/>
        <v>12</v>
      </c>
      <c r="E158" s="1076"/>
      <c r="F158" s="881" t="s">
        <v>3195</v>
      </c>
      <c r="G158" s="1052"/>
      <c r="H158" s="1053"/>
      <c r="I158" s="1053"/>
      <c r="J158" s="1054"/>
      <c r="K158" s="883"/>
      <c r="L158" s="1049"/>
      <c r="M158" s="888"/>
      <c r="N158" s="883"/>
      <c r="O158" s="884"/>
      <c r="P158" s="885"/>
      <c r="Q158" s="886"/>
      <c r="R158" s="885"/>
      <c r="S158" s="886"/>
      <c r="T158" s="885"/>
      <c r="U158" s="886"/>
      <c r="V158" s="887"/>
      <c r="W158" s="881"/>
      <c r="X158" s="888"/>
      <c r="Y158" s="1061"/>
      <c r="Z158" s="1057"/>
      <c r="AA158" s="1062"/>
      <c r="AB158" s="888"/>
      <c r="AC158" s="1016" t="s">
        <v>1414</v>
      </c>
      <c r="AD158" s="1056"/>
      <c r="AE158" s="1068"/>
      <c r="AF158" s="881"/>
      <c r="AG158" s="888"/>
      <c r="AH158" s="1061"/>
      <c r="AI158" s="1052"/>
      <c r="AJ158" s="888"/>
      <c r="AK158" s="1016"/>
      <c r="AL158" s="1016"/>
      <c r="AN158" s="985">
        <v>39</v>
      </c>
      <c r="AO158" s="985" t="s">
        <v>3421</v>
      </c>
    </row>
    <row r="159" spans="1:41" s="985" customFormat="1" ht="13.2" outlineLevel="1">
      <c r="A159" s="1016" t="s">
        <v>2613</v>
      </c>
      <c r="B159" s="1049"/>
      <c r="C159" s="888"/>
      <c r="D159" s="1076">
        <f t="shared" si="6"/>
        <v>13</v>
      </c>
      <c r="E159" s="1076"/>
      <c r="F159" s="881" t="s">
        <v>3195</v>
      </c>
      <c r="G159" s="1052"/>
      <c r="H159" s="1053"/>
      <c r="I159" s="1053"/>
      <c r="J159" s="1054"/>
      <c r="K159" s="883"/>
      <c r="L159" s="1049"/>
      <c r="M159" s="888"/>
      <c r="N159" s="883"/>
      <c r="O159" s="884"/>
      <c r="P159" s="885"/>
      <c r="Q159" s="886"/>
      <c r="R159" s="885"/>
      <c r="S159" s="886"/>
      <c r="T159" s="885"/>
      <c r="U159" s="886"/>
      <c r="V159" s="887"/>
      <c r="W159" s="881"/>
      <c r="X159" s="888"/>
      <c r="Y159" s="1061"/>
      <c r="Z159" s="1057"/>
      <c r="AA159" s="1062"/>
      <c r="AB159" s="888"/>
      <c r="AC159" s="1016" t="s">
        <v>1414</v>
      </c>
      <c r="AD159" s="1056"/>
      <c r="AE159" s="1068"/>
      <c r="AF159" s="881"/>
      <c r="AG159" s="888"/>
      <c r="AH159" s="1061"/>
      <c r="AI159" s="1052"/>
      <c r="AJ159" s="888"/>
      <c r="AK159" s="1016"/>
      <c r="AL159" s="1016"/>
      <c r="AN159" s="985">
        <v>39</v>
      </c>
      <c r="AO159" s="985" t="s">
        <v>3421</v>
      </c>
    </row>
    <row r="160" spans="1:41" s="985" customFormat="1" ht="13.2" outlineLevel="1">
      <c r="A160" s="1016" t="s">
        <v>2613</v>
      </c>
      <c r="B160" s="1049"/>
      <c r="C160" s="888"/>
      <c r="D160" s="1076">
        <f t="shared" si="6"/>
        <v>14</v>
      </c>
      <c r="E160" s="1076"/>
      <c r="F160" s="881" t="s">
        <v>3195</v>
      </c>
      <c r="G160" s="1052"/>
      <c r="H160" s="1053"/>
      <c r="I160" s="1053"/>
      <c r="J160" s="1054"/>
      <c r="K160" s="883"/>
      <c r="L160" s="1049"/>
      <c r="M160" s="888"/>
      <c r="N160" s="883"/>
      <c r="O160" s="884"/>
      <c r="P160" s="885"/>
      <c r="Q160" s="886"/>
      <c r="R160" s="885"/>
      <c r="S160" s="886"/>
      <c r="T160" s="885"/>
      <c r="U160" s="886"/>
      <c r="V160" s="887"/>
      <c r="W160" s="881"/>
      <c r="X160" s="888"/>
      <c r="Y160" s="1061"/>
      <c r="Z160" s="1057"/>
      <c r="AA160" s="1062"/>
      <c r="AB160" s="888"/>
      <c r="AC160" s="1016" t="s">
        <v>1414</v>
      </c>
      <c r="AD160" s="1056"/>
      <c r="AE160" s="1068"/>
      <c r="AF160" s="881"/>
      <c r="AG160" s="888"/>
      <c r="AH160" s="1061"/>
      <c r="AI160" s="1052"/>
      <c r="AJ160" s="888"/>
      <c r="AK160" s="1016"/>
      <c r="AL160" s="1016"/>
      <c r="AN160" s="985">
        <v>39</v>
      </c>
      <c r="AO160" s="985" t="s">
        <v>3421</v>
      </c>
    </row>
    <row r="161" spans="1:41" s="985" customFormat="1" ht="13.2" outlineLevel="1">
      <c r="A161" s="1016" t="s">
        <v>2613</v>
      </c>
      <c r="B161" s="1049"/>
      <c r="C161" s="888"/>
      <c r="D161" s="1076">
        <f t="shared" si="6"/>
        <v>15</v>
      </c>
      <c r="E161" s="1076"/>
      <c r="F161" s="881" t="s">
        <v>3195</v>
      </c>
      <c r="G161" s="1052"/>
      <c r="H161" s="1053"/>
      <c r="I161" s="1053"/>
      <c r="J161" s="1054"/>
      <c r="K161" s="883"/>
      <c r="L161" s="1049"/>
      <c r="M161" s="888"/>
      <c r="N161" s="883"/>
      <c r="O161" s="884"/>
      <c r="P161" s="885"/>
      <c r="Q161" s="886"/>
      <c r="R161" s="885"/>
      <c r="S161" s="886"/>
      <c r="T161" s="885"/>
      <c r="U161" s="886"/>
      <c r="V161" s="887"/>
      <c r="W161" s="881"/>
      <c r="X161" s="888"/>
      <c r="Y161" s="1061"/>
      <c r="Z161" s="1057"/>
      <c r="AA161" s="1062"/>
      <c r="AB161" s="888"/>
      <c r="AC161" s="1016" t="s">
        <v>1414</v>
      </c>
      <c r="AD161" s="1056"/>
      <c r="AE161" s="1068"/>
      <c r="AF161" s="881"/>
      <c r="AG161" s="888"/>
      <c r="AH161" s="1061"/>
      <c r="AI161" s="1052"/>
      <c r="AJ161" s="888"/>
      <c r="AK161" s="1016"/>
      <c r="AL161" s="1016"/>
      <c r="AN161" s="985">
        <v>39</v>
      </c>
      <c r="AO161" s="985" t="s">
        <v>3421</v>
      </c>
    </row>
    <row r="162" spans="1:41" s="985" customFormat="1" ht="13.2" outlineLevel="1">
      <c r="A162" s="1016" t="s">
        <v>2613</v>
      </c>
      <c r="B162" s="1049"/>
      <c r="C162" s="888"/>
      <c r="D162" s="1076">
        <f t="shared" si="6"/>
        <v>16</v>
      </c>
      <c r="E162" s="1076"/>
      <c r="F162" s="881" t="s">
        <v>3195</v>
      </c>
      <c r="G162" s="1052"/>
      <c r="H162" s="1053"/>
      <c r="I162" s="1053"/>
      <c r="J162" s="1054"/>
      <c r="K162" s="883"/>
      <c r="L162" s="1056"/>
      <c r="M162" s="888"/>
      <c r="N162" s="883"/>
      <c r="O162" s="884"/>
      <c r="P162" s="885"/>
      <c r="Q162" s="886"/>
      <c r="R162" s="885"/>
      <c r="S162" s="886"/>
      <c r="T162" s="885"/>
      <c r="U162" s="886"/>
      <c r="V162" s="887"/>
      <c r="W162" s="881"/>
      <c r="X162" s="888"/>
      <c r="Y162" s="1061"/>
      <c r="Z162" s="1057"/>
      <c r="AA162" s="1062"/>
      <c r="AB162" s="888"/>
      <c r="AC162" s="1016" t="s">
        <v>1414</v>
      </c>
      <c r="AD162" s="1056"/>
      <c r="AE162" s="1068"/>
      <c r="AF162" s="881"/>
      <c r="AG162" s="888"/>
      <c r="AH162" s="1061"/>
      <c r="AI162" s="1052"/>
      <c r="AJ162" s="888"/>
      <c r="AK162" s="1016"/>
      <c r="AL162" s="1016"/>
      <c r="AN162" s="985">
        <v>39</v>
      </c>
      <c r="AO162" s="985" t="s">
        <v>3421</v>
      </c>
    </row>
    <row r="163" spans="1:41" s="985" customFormat="1" ht="13.2">
      <c r="A163" s="1021"/>
      <c r="B163" s="1070"/>
      <c r="C163" s="1070"/>
      <c r="D163" s="1071"/>
      <c r="E163" s="1070"/>
      <c r="F163" s="1072"/>
      <c r="G163" s="1070"/>
      <c r="H163" s="1072"/>
      <c r="I163" s="1072"/>
      <c r="J163" s="1072"/>
      <c r="K163" s="1072"/>
      <c r="L163" s="1070"/>
      <c r="M163" s="1070"/>
      <c r="N163" s="1072"/>
      <c r="O163" s="1072"/>
      <c r="P163" s="1070"/>
      <c r="Q163" s="1072"/>
      <c r="R163" s="1070"/>
      <c r="S163" s="1072"/>
      <c r="T163" s="1070"/>
      <c r="U163" s="1070"/>
      <c r="V163" s="1070"/>
      <c r="W163" s="1070"/>
      <c r="X163" s="1070"/>
      <c r="Y163" s="1070"/>
      <c r="Z163" s="1070"/>
      <c r="AA163" s="1070"/>
      <c r="AD163" s="1072"/>
      <c r="AE163" s="1070"/>
      <c r="AF163" s="1070"/>
      <c r="AG163" s="1070"/>
      <c r="AH163" s="1070"/>
      <c r="AI163" s="1070"/>
    </row>
    <row r="164" spans="1:41" s="985" customFormat="1" ht="13.8" thickBot="1">
      <c r="D164" s="985" t="s">
        <v>5922</v>
      </c>
      <c r="L164" s="987"/>
    </row>
    <row r="165" spans="1:41" s="985" customFormat="1" ht="13.8" outlineLevel="1" thickBot="1">
      <c r="A165" s="1023" t="s">
        <v>9</v>
      </c>
      <c r="B165" s="1024" t="s">
        <v>306</v>
      </c>
      <c r="C165" s="1025"/>
      <c r="D165" s="1024" t="s">
        <v>1208</v>
      </c>
      <c r="E165" s="1024"/>
      <c r="F165" s="1026" t="s">
        <v>307</v>
      </c>
      <c r="G165" s="1027"/>
      <c r="H165" s="1027"/>
      <c r="I165" s="1027"/>
      <c r="J165" s="1028"/>
      <c r="K165" s="1063" t="s">
        <v>209</v>
      </c>
      <c r="L165" s="1024" t="s">
        <v>2111</v>
      </c>
      <c r="M165" s="1024"/>
      <c r="N165" s="1030" t="s">
        <v>209</v>
      </c>
      <c r="O165" s="1031" t="s">
        <v>309</v>
      </c>
      <c r="P165" s="1024"/>
      <c r="Q165" s="1024"/>
      <c r="R165" s="1024"/>
      <c r="S165" s="1024"/>
      <c r="T165" s="1024"/>
      <c r="U165" s="1024"/>
      <c r="V165" s="1024"/>
      <c r="W165" s="1026" t="s">
        <v>1164</v>
      </c>
      <c r="X165" s="1032"/>
      <c r="Y165" s="1031" t="s">
        <v>357</v>
      </c>
      <c r="Z165" s="1024" t="s">
        <v>357</v>
      </c>
      <c r="AA165" s="1025"/>
      <c r="AB165" s="1024" t="s">
        <v>3585</v>
      </c>
      <c r="AC165" s="1031" t="s">
        <v>377</v>
      </c>
      <c r="AD165" s="1031" t="s">
        <v>1202</v>
      </c>
      <c r="AE165" s="1025"/>
      <c r="AF165" s="1026" t="s">
        <v>308</v>
      </c>
      <c r="AG165" s="1028" t="s">
        <v>357</v>
      </c>
      <c r="AH165" s="1031" t="s">
        <v>4734</v>
      </c>
      <c r="AI165" s="1031"/>
      <c r="AJ165" s="1031"/>
      <c r="AK165" s="1033" t="s">
        <v>3213</v>
      </c>
      <c r="AL165" s="1030"/>
    </row>
    <row r="166" spans="1:41" s="1065" customFormat="1" ht="201.75" customHeight="1" outlineLevel="1">
      <c r="A166" s="1034" t="s">
        <v>776</v>
      </c>
      <c r="B166" s="1035" t="s">
        <v>305</v>
      </c>
      <c r="C166" s="1034" t="s">
        <v>3054</v>
      </c>
      <c r="D166" s="1035" t="s">
        <v>3949</v>
      </c>
      <c r="E166" s="1078" t="s">
        <v>5280</v>
      </c>
      <c r="F166" s="1038" t="s">
        <v>3055</v>
      </c>
      <c r="G166" s="1039" t="s">
        <v>2112</v>
      </c>
      <c r="H166" s="1037" t="s">
        <v>1468</v>
      </c>
      <c r="I166" s="1037" t="s">
        <v>1467</v>
      </c>
      <c r="J166" s="1040" t="s">
        <v>2842</v>
      </c>
      <c r="K166" s="1042" t="s">
        <v>1415</v>
      </c>
      <c r="L166" s="1036" t="s">
        <v>1924</v>
      </c>
      <c r="M166" s="1041" t="s">
        <v>1925</v>
      </c>
      <c r="N166" s="1042" t="s">
        <v>4231</v>
      </c>
      <c r="O166" s="1038" t="s">
        <v>83</v>
      </c>
      <c r="P166" s="1037" t="s">
        <v>3057</v>
      </c>
      <c r="Q166" s="1037" t="s">
        <v>1606</v>
      </c>
      <c r="R166" s="1037" t="s">
        <v>1607</v>
      </c>
      <c r="S166" s="1037" t="s">
        <v>4619</v>
      </c>
      <c r="T166" s="1037" t="s">
        <v>4620</v>
      </c>
      <c r="U166" s="1037" t="s">
        <v>4621</v>
      </c>
      <c r="V166" s="1040" t="s">
        <v>4622</v>
      </c>
      <c r="W166" s="1043" t="s">
        <v>4012</v>
      </c>
      <c r="X166" s="1044" t="s">
        <v>5442</v>
      </c>
      <c r="Y166" s="1058"/>
      <c r="Z166" s="1046"/>
      <c r="AA166" s="1059"/>
      <c r="AB166" s="1034" t="s">
        <v>2582</v>
      </c>
      <c r="AC166" s="1064" t="s">
        <v>3056</v>
      </c>
      <c r="AD166" s="1045"/>
      <c r="AE166" s="1034" t="s">
        <v>2585</v>
      </c>
      <c r="AF166" s="1038" t="s">
        <v>2583</v>
      </c>
      <c r="AG166" s="1040"/>
      <c r="AH166" s="1038" t="s">
        <v>4431</v>
      </c>
      <c r="AI166" s="1046" t="s">
        <v>4429</v>
      </c>
      <c r="AJ166" s="1040" t="s">
        <v>4430</v>
      </c>
      <c r="AK166" s="1047" t="s">
        <v>995</v>
      </c>
      <c r="AL166" s="1048" t="s">
        <v>4994</v>
      </c>
    </row>
    <row r="167" spans="1:41" s="985" customFormat="1" ht="13.2" outlineLevel="1">
      <c r="A167" s="1016" t="s">
        <v>2613</v>
      </c>
      <c r="B167" s="1049"/>
      <c r="C167" s="888"/>
      <c r="D167" s="1076">
        <v>1</v>
      </c>
      <c r="E167" s="1076"/>
      <c r="F167" s="881" t="s">
        <v>3195</v>
      </c>
      <c r="G167" s="1052"/>
      <c r="H167" s="1053"/>
      <c r="I167" s="1053"/>
      <c r="J167" s="1054"/>
      <c r="K167" s="883"/>
      <c r="L167" s="1066"/>
      <c r="M167" s="887"/>
      <c r="N167" s="883"/>
      <c r="O167" s="1055"/>
      <c r="P167" s="885"/>
      <c r="Q167" s="886"/>
      <c r="R167" s="885"/>
      <c r="S167" s="886"/>
      <c r="T167" s="885"/>
      <c r="U167" s="886"/>
      <c r="V167" s="887"/>
      <c r="W167" s="878"/>
      <c r="X167" s="888"/>
      <c r="Y167" s="1057"/>
      <c r="Z167" s="1057"/>
      <c r="AA167" s="1062"/>
      <c r="AB167" s="888"/>
      <c r="AC167" s="1016" t="s">
        <v>1414</v>
      </c>
      <c r="AD167" s="1075"/>
      <c r="AE167" s="1068"/>
      <c r="AF167" s="881"/>
      <c r="AG167" s="888"/>
      <c r="AH167" s="1061"/>
      <c r="AI167" s="1052"/>
      <c r="AJ167" s="888"/>
      <c r="AK167" s="1016"/>
      <c r="AL167" s="1016"/>
      <c r="AN167" s="985">
        <v>13</v>
      </c>
      <c r="AO167" s="985" t="s">
        <v>3659</v>
      </c>
    </row>
    <row r="168" spans="1:41" s="985" customFormat="1" ht="13.2" outlineLevel="1">
      <c r="A168" s="1016" t="s">
        <v>2613</v>
      </c>
      <c r="B168" s="1049"/>
      <c r="C168" s="888"/>
      <c r="D168" s="1076">
        <f t="shared" ref="D168:D182" si="7">D167+1</f>
        <v>2</v>
      </c>
      <c r="E168" s="1076"/>
      <c r="F168" s="881" t="s">
        <v>3195</v>
      </c>
      <c r="G168" s="1052"/>
      <c r="H168" s="1053"/>
      <c r="I168" s="1053"/>
      <c r="J168" s="1054"/>
      <c r="K168" s="883"/>
      <c r="L168" s="1066"/>
      <c r="M168" s="887"/>
      <c r="N168" s="883"/>
      <c r="O168" s="1055"/>
      <c r="P168" s="885"/>
      <c r="Q168" s="886"/>
      <c r="R168" s="885"/>
      <c r="S168" s="886"/>
      <c r="T168" s="885"/>
      <c r="U168" s="886"/>
      <c r="V168" s="887"/>
      <c r="W168" s="878"/>
      <c r="X168" s="888"/>
      <c r="Y168" s="1057"/>
      <c r="Z168" s="1057"/>
      <c r="AA168" s="1062"/>
      <c r="AB168" s="888"/>
      <c r="AC168" s="1016" t="s">
        <v>1414</v>
      </c>
      <c r="AD168" s="1075"/>
      <c r="AE168" s="1068"/>
      <c r="AF168" s="881"/>
      <c r="AG168" s="888"/>
      <c r="AH168" s="1061"/>
      <c r="AI168" s="1052"/>
      <c r="AJ168" s="888"/>
      <c r="AK168" s="1016"/>
      <c r="AL168" s="1016"/>
      <c r="AN168" s="985">
        <v>13</v>
      </c>
      <c r="AO168" s="985" t="s">
        <v>3659</v>
      </c>
    </row>
    <row r="169" spans="1:41" s="985" customFormat="1" ht="13.2" outlineLevel="1">
      <c r="A169" s="1016" t="s">
        <v>2613</v>
      </c>
      <c r="B169" s="1049"/>
      <c r="C169" s="888"/>
      <c r="D169" s="1076">
        <f t="shared" si="7"/>
        <v>3</v>
      </c>
      <c r="E169" s="1076"/>
      <c r="F169" s="881" t="s">
        <v>3195</v>
      </c>
      <c r="G169" s="1052"/>
      <c r="H169" s="1053"/>
      <c r="I169" s="1053"/>
      <c r="J169" s="1054"/>
      <c r="K169" s="883"/>
      <c r="L169" s="1066"/>
      <c r="M169" s="887"/>
      <c r="N169" s="883"/>
      <c r="O169" s="1055"/>
      <c r="P169" s="885"/>
      <c r="Q169" s="886"/>
      <c r="R169" s="885"/>
      <c r="S169" s="886"/>
      <c r="T169" s="885"/>
      <c r="U169" s="886"/>
      <c r="V169" s="887"/>
      <c r="W169" s="878"/>
      <c r="X169" s="888"/>
      <c r="Y169" s="1057"/>
      <c r="Z169" s="1057"/>
      <c r="AA169" s="1062"/>
      <c r="AB169" s="888"/>
      <c r="AC169" s="1016" t="s">
        <v>1414</v>
      </c>
      <c r="AD169" s="1075"/>
      <c r="AE169" s="1068"/>
      <c r="AF169" s="881"/>
      <c r="AG169" s="888"/>
      <c r="AH169" s="1061"/>
      <c r="AI169" s="1052"/>
      <c r="AJ169" s="888"/>
      <c r="AK169" s="1016"/>
      <c r="AL169" s="1016"/>
      <c r="AN169" s="985">
        <v>13</v>
      </c>
      <c r="AO169" s="985" t="s">
        <v>3659</v>
      </c>
    </row>
    <row r="170" spans="1:41" s="985" customFormat="1" ht="13.2" outlineLevel="1">
      <c r="A170" s="1016" t="s">
        <v>2613</v>
      </c>
      <c r="B170" s="1049"/>
      <c r="C170" s="888"/>
      <c r="D170" s="1076">
        <f t="shared" si="7"/>
        <v>4</v>
      </c>
      <c r="E170" s="1076"/>
      <c r="F170" s="881" t="s">
        <v>3195</v>
      </c>
      <c r="G170" s="1052"/>
      <c r="H170" s="1053"/>
      <c r="I170" s="1053"/>
      <c r="J170" s="1054"/>
      <c r="K170" s="883"/>
      <c r="L170" s="1066"/>
      <c r="M170" s="887"/>
      <c r="N170" s="883"/>
      <c r="O170" s="884"/>
      <c r="P170" s="885"/>
      <c r="Q170" s="886"/>
      <c r="R170" s="885"/>
      <c r="S170" s="886"/>
      <c r="T170" s="885"/>
      <c r="U170" s="886"/>
      <c r="V170" s="887"/>
      <c r="W170" s="881"/>
      <c r="X170" s="888"/>
      <c r="Y170" s="1057"/>
      <c r="Z170" s="1057"/>
      <c r="AA170" s="1062"/>
      <c r="AB170" s="888"/>
      <c r="AC170" s="1016" t="s">
        <v>1414</v>
      </c>
      <c r="AD170" s="1075"/>
      <c r="AE170" s="1068"/>
      <c r="AF170" s="881"/>
      <c r="AG170" s="888"/>
      <c r="AH170" s="1061"/>
      <c r="AI170" s="1052"/>
      <c r="AJ170" s="888"/>
      <c r="AK170" s="1016"/>
      <c r="AL170" s="1016"/>
      <c r="AN170" s="985">
        <v>13</v>
      </c>
      <c r="AO170" s="985" t="s">
        <v>3659</v>
      </c>
    </row>
    <row r="171" spans="1:41" s="985" customFormat="1" ht="13.2" outlineLevel="1">
      <c r="A171" s="1016" t="s">
        <v>2613</v>
      </c>
      <c r="B171" s="1049"/>
      <c r="C171" s="888"/>
      <c r="D171" s="1076">
        <f t="shared" si="7"/>
        <v>5</v>
      </c>
      <c r="E171" s="1076"/>
      <c r="F171" s="881" t="s">
        <v>3195</v>
      </c>
      <c r="G171" s="1052"/>
      <c r="H171" s="1053"/>
      <c r="I171" s="1053"/>
      <c r="J171" s="1054"/>
      <c r="K171" s="883"/>
      <c r="L171" s="1066"/>
      <c r="M171" s="887"/>
      <c r="N171" s="883"/>
      <c r="O171" s="884"/>
      <c r="P171" s="885"/>
      <c r="Q171" s="886"/>
      <c r="R171" s="885"/>
      <c r="S171" s="886"/>
      <c r="T171" s="885"/>
      <c r="U171" s="886"/>
      <c r="V171" s="887"/>
      <c r="W171" s="881"/>
      <c r="X171" s="888"/>
      <c r="Y171" s="1057"/>
      <c r="Z171" s="1057"/>
      <c r="AA171" s="1062"/>
      <c r="AB171" s="888"/>
      <c r="AC171" s="1016" t="s">
        <v>1414</v>
      </c>
      <c r="AD171" s="1075"/>
      <c r="AE171" s="1068"/>
      <c r="AF171" s="881"/>
      <c r="AG171" s="888"/>
      <c r="AH171" s="1061"/>
      <c r="AI171" s="1052"/>
      <c r="AJ171" s="888"/>
      <c r="AK171" s="1016"/>
      <c r="AL171" s="1016"/>
      <c r="AN171" s="985">
        <v>13</v>
      </c>
      <c r="AO171" s="985" t="s">
        <v>3659</v>
      </c>
    </row>
    <row r="172" spans="1:41" s="985" customFormat="1" ht="13.2" outlineLevel="1">
      <c r="A172" s="1016" t="s">
        <v>2613</v>
      </c>
      <c r="B172" s="1049"/>
      <c r="C172" s="888"/>
      <c r="D172" s="1076">
        <f t="shared" si="7"/>
        <v>6</v>
      </c>
      <c r="E172" s="1076"/>
      <c r="F172" s="881" t="s">
        <v>3195</v>
      </c>
      <c r="G172" s="1052"/>
      <c r="H172" s="1053"/>
      <c r="I172" s="1053"/>
      <c r="J172" s="1054"/>
      <c r="K172" s="883"/>
      <c r="L172" s="1066"/>
      <c r="M172" s="887"/>
      <c r="N172" s="883"/>
      <c r="O172" s="884"/>
      <c r="P172" s="885"/>
      <c r="Q172" s="886"/>
      <c r="R172" s="885"/>
      <c r="S172" s="886"/>
      <c r="T172" s="885"/>
      <c r="U172" s="886"/>
      <c r="V172" s="887"/>
      <c r="W172" s="881"/>
      <c r="X172" s="888"/>
      <c r="Y172" s="1057"/>
      <c r="Z172" s="1057"/>
      <c r="AA172" s="1062"/>
      <c r="AB172" s="888"/>
      <c r="AC172" s="1016" t="s">
        <v>1414</v>
      </c>
      <c r="AD172" s="1075"/>
      <c r="AE172" s="1068"/>
      <c r="AF172" s="881"/>
      <c r="AG172" s="888"/>
      <c r="AH172" s="1061"/>
      <c r="AI172" s="1052"/>
      <c r="AJ172" s="888"/>
      <c r="AK172" s="1016"/>
      <c r="AL172" s="1016"/>
      <c r="AN172" s="985">
        <v>13</v>
      </c>
      <c r="AO172" s="985" t="s">
        <v>3659</v>
      </c>
    </row>
    <row r="173" spans="1:41" s="985" customFormat="1" ht="13.2" outlineLevel="1">
      <c r="A173" s="1016" t="s">
        <v>2613</v>
      </c>
      <c r="B173" s="1049"/>
      <c r="C173" s="888"/>
      <c r="D173" s="1076">
        <f t="shared" si="7"/>
        <v>7</v>
      </c>
      <c r="E173" s="1076"/>
      <c r="F173" s="881" t="s">
        <v>3195</v>
      </c>
      <c r="G173" s="1052"/>
      <c r="H173" s="1053"/>
      <c r="I173" s="1053"/>
      <c r="J173" s="1054"/>
      <c r="K173" s="883"/>
      <c r="L173" s="1066"/>
      <c r="M173" s="887"/>
      <c r="N173" s="883"/>
      <c r="O173" s="884"/>
      <c r="P173" s="885"/>
      <c r="Q173" s="886"/>
      <c r="R173" s="885"/>
      <c r="S173" s="886"/>
      <c r="T173" s="885"/>
      <c r="U173" s="886"/>
      <c r="V173" s="887"/>
      <c r="W173" s="881"/>
      <c r="X173" s="888"/>
      <c r="Y173" s="1057"/>
      <c r="Z173" s="1057"/>
      <c r="AA173" s="1062"/>
      <c r="AB173" s="888"/>
      <c r="AC173" s="1016" t="s">
        <v>1414</v>
      </c>
      <c r="AD173" s="1075"/>
      <c r="AE173" s="1068"/>
      <c r="AF173" s="881"/>
      <c r="AG173" s="888"/>
      <c r="AH173" s="1061"/>
      <c r="AI173" s="1052"/>
      <c r="AJ173" s="888"/>
      <c r="AK173" s="1016"/>
      <c r="AL173" s="1016"/>
      <c r="AN173" s="985">
        <v>13</v>
      </c>
      <c r="AO173" s="985" t="s">
        <v>3659</v>
      </c>
    </row>
    <row r="174" spans="1:41" s="985" customFormat="1" ht="13.2" outlineLevel="1">
      <c r="A174" s="1016" t="s">
        <v>2613</v>
      </c>
      <c r="B174" s="1049"/>
      <c r="C174" s="888"/>
      <c r="D174" s="1076">
        <f t="shared" si="7"/>
        <v>8</v>
      </c>
      <c r="E174" s="1076"/>
      <c r="F174" s="881" t="s">
        <v>3195</v>
      </c>
      <c r="G174" s="1052"/>
      <c r="H174" s="1053"/>
      <c r="I174" s="1053"/>
      <c r="J174" s="1054"/>
      <c r="K174" s="883"/>
      <c r="L174" s="1066"/>
      <c r="M174" s="887"/>
      <c r="N174" s="883"/>
      <c r="O174" s="884"/>
      <c r="P174" s="885"/>
      <c r="Q174" s="886"/>
      <c r="R174" s="885"/>
      <c r="S174" s="886"/>
      <c r="T174" s="885"/>
      <c r="U174" s="886"/>
      <c r="V174" s="887"/>
      <c r="W174" s="881"/>
      <c r="X174" s="888"/>
      <c r="Y174" s="1057"/>
      <c r="Z174" s="1057"/>
      <c r="AA174" s="1062"/>
      <c r="AB174" s="888"/>
      <c r="AC174" s="1016" t="s">
        <v>1414</v>
      </c>
      <c r="AD174" s="1075"/>
      <c r="AE174" s="1068"/>
      <c r="AF174" s="881"/>
      <c r="AG174" s="888"/>
      <c r="AH174" s="1061"/>
      <c r="AI174" s="1052"/>
      <c r="AJ174" s="888"/>
      <c r="AK174" s="1016"/>
      <c r="AL174" s="1016"/>
      <c r="AN174" s="985">
        <v>13</v>
      </c>
      <c r="AO174" s="985" t="s">
        <v>3659</v>
      </c>
    </row>
    <row r="175" spans="1:41" s="985" customFormat="1" ht="13.2" outlineLevel="1">
      <c r="A175" s="1016" t="s">
        <v>2613</v>
      </c>
      <c r="B175" s="1049"/>
      <c r="C175" s="888"/>
      <c r="D175" s="1076">
        <f t="shared" si="7"/>
        <v>9</v>
      </c>
      <c r="E175" s="1076"/>
      <c r="F175" s="881" t="s">
        <v>3195</v>
      </c>
      <c r="G175" s="1052"/>
      <c r="H175" s="1053"/>
      <c r="I175" s="1053"/>
      <c r="J175" s="1054"/>
      <c r="K175" s="883"/>
      <c r="L175" s="1066"/>
      <c r="M175" s="887"/>
      <c r="N175" s="883"/>
      <c r="O175" s="884"/>
      <c r="P175" s="885"/>
      <c r="Q175" s="886"/>
      <c r="R175" s="885"/>
      <c r="S175" s="886"/>
      <c r="T175" s="885"/>
      <c r="U175" s="886"/>
      <c r="V175" s="887"/>
      <c r="W175" s="881"/>
      <c r="X175" s="888"/>
      <c r="Y175" s="1057"/>
      <c r="Z175" s="1057"/>
      <c r="AA175" s="1062"/>
      <c r="AB175" s="888"/>
      <c r="AC175" s="1016" t="s">
        <v>1414</v>
      </c>
      <c r="AD175" s="1075"/>
      <c r="AE175" s="1068"/>
      <c r="AF175" s="881"/>
      <c r="AG175" s="888"/>
      <c r="AH175" s="1061"/>
      <c r="AI175" s="1052"/>
      <c r="AJ175" s="888"/>
      <c r="AK175" s="1016"/>
      <c r="AL175" s="1016"/>
      <c r="AN175" s="985">
        <v>13</v>
      </c>
      <c r="AO175" s="985" t="s">
        <v>3659</v>
      </c>
    </row>
    <row r="176" spans="1:41" s="985" customFormat="1" ht="13.2" outlineLevel="1">
      <c r="A176" s="1016" t="s">
        <v>2613</v>
      </c>
      <c r="B176" s="1049"/>
      <c r="C176" s="888"/>
      <c r="D176" s="1076">
        <f t="shared" si="7"/>
        <v>10</v>
      </c>
      <c r="E176" s="1076"/>
      <c r="F176" s="881" t="s">
        <v>3195</v>
      </c>
      <c r="G176" s="1052"/>
      <c r="H176" s="1053"/>
      <c r="I176" s="1053"/>
      <c r="J176" s="1054"/>
      <c r="K176" s="883"/>
      <c r="L176" s="1066"/>
      <c r="M176" s="887"/>
      <c r="N176" s="883"/>
      <c r="O176" s="884"/>
      <c r="P176" s="885"/>
      <c r="Q176" s="886"/>
      <c r="R176" s="885"/>
      <c r="S176" s="886"/>
      <c r="T176" s="885"/>
      <c r="U176" s="886"/>
      <c r="V176" s="887"/>
      <c r="W176" s="881"/>
      <c r="X176" s="888"/>
      <c r="Y176" s="1057"/>
      <c r="Z176" s="1057"/>
      <c r="AA176" s="1062"/>
      <c r="AB176" s="888"/>
      <c r="AC176" s="1016" t="s">
        <v>1414</v>
      </c>
      <c r="AD176" s="1075"/>
      <c r="AE176" s="1068"/>
      <c r="AF176" s="881"/>
      <c r="AG176" s="888"/>
      <c r="AH176" s="1061"/>
      <c r="AI176" s="1052"/>
      <c r="AJ176" s="888"/>
      <c r="AK176" s="1016"/>
      <c r="AL176" s="1016"/>
      <c r="AN176" s="985">
        <v>13</v>
      </c>
      <c r="AO176" s="985" t="s">
        <v>3659</v>
      </c>
    </row>
    <row r="177" spans="1:41" s="985" customFormat="1" ht="13.2" outlineLevel="1">
      <c r="A177" s="1016" t="s">
        <v>2613</v>
      </c>
      <c r="B177" s="1049"/>
      <c r="C177" s="888"/>
      <c r="D177" s="1076">
        <f t="shared" si="7"/>
        <v>11</v>
      </c>
      <c r="E177" s="1076"/>
      <c r="F177" s="881" t="s">
        <v>3195</v>
      </c>
      <c r="G177" s="1052"/>
      <c r="H177" s="1053"/>
      <c r="I177" s="1053"/>
      <c r="J177" s="1054"/>
      <c r="K177" s="883"/>
      <c r="L177" s="1066"/>
      <c r="M177" s="887"/>
      <c r="N177" s="883"/>
      <c r="O177" s="884"/>
      <c r="P177" s="885"/>
      <c r="Q177" s="886"/>
      <c r="R177" s="885"/>
      <c r="S177" s="886"/>
      <c r="T177" s="885"/>
      <c r="U177" s="886"/>
      <c r="V177" s="887"/>
      <c r="W177" s="881"/>
      <c r="X177" s="888"/>
      <c r="Y177" s="1057"/>
      <c r="Z177" s="1057"/>
      <c r="AA177" s="1062"/>
      <c r="AB177" s="888"/>
      <c r="AC177" s="1016" t="s">
        <v>1414</v>
      </c>
      <c r="AD177" s="1075"/>
      <c r="AE177" s="1068"/>
      <c r="AF177" s="881"/>
      <c r="AG177" s="888"/>
      <c r="AH177" s="1061"/>
      <c r="AI177" s="1052"/>
      <c r="AJ177" s="888"/>
      <c r="AK177" s="1016"/>
      <c r="AL177" s="1016"/>
      <c r="AN177" s="985">
        <v>13</v>
      </c>
      <c r="AO177" s="985" t="s">
        <v>3659</v>
      </c>
    </row>
    <row r="178" spans="1:41" s="985" customFormat="1" ht="13.2" outlineLevel="1">
      <c r="A178" s="1016" t="s">
        <v>2613</v>
      </c>
      <c r="B178" s="1049"/>
      <c r="C178" s="888"/>
      <c r="D178" s="1076">
        <f t="shared" si="7"/>
        <v>12</v>
      </c>
      <c r="E178" s="1076"/>
      <c r="F178" s="881" t="s">
        <v>3195</v>
      </c>
      <c r="G178" s="1052"/>
      <c r="H178" s="1053"/>
      <c r="I178" s="1053"/>
      <c r="J178" s="1054"/>
      <c r="K178" s="883"/>
      <c r="L178" s="1066"/>
      <c r="M178" s="887"/>
      <c r="N178" s="883"/>
      <c r="O178" s="884"/>
      <c r="P178" s="885"/>
      <c r="Q178" s="886"/>
      <c r="R178" s="885"/>
      <c r="S178" s="886"/>
      <c r="T178" s="885"/>
      <c r="U178" s="886"/>
      <c r="V178" s="887"/>
      <c r="W178" s="881"/>
      <c r="X178" s="888"/>
      <c r="Y178" s="1057"/>
      <c r="Z178" s="1057"/>
      <c r="AA178" s="1062"/>
      <c r="AB178" s="888"/>
      <c r="AC178" s="1016" t="s">
        <v>1414</v>
      </c>
      <c r="AD178" s="1075"/>
      <c r="AE178" s="1068"/>
      <c r="AF178" s="881"/>
      <c r="AG178" s="888"/>
      <c r="AH178" s="1061"/>
      <c r="AI178" s="1052"/>
      <c r="AJ178" s="888"/>
      <c r="AK178" s="1016"/>
      <c r="AL178" s="1016"/>
      <c r="AN178" s="985">
        <v>13</v>
      </c>
      <c r="AO178" s="985" t="s">
        <v>3659</v>
      </c>
    </row>
    <row r="179" spans="1:41" s="985" customFormat="1" ht="13.2" outlineLevel="1">
      <c r="A179" s="1016" t="s">
        <v>2613</v>
      </c>
      <c r="B179" s="1049"/>
      <c r="C179" s="888"/>
      <c r="D179" s="1076">
        <f t="shared" si="7"/>
        <v>13</v>
      </c>
      <c r="E179" s="1076"/>
      <c r="F179" s="881" t="s">
        <v>3195</v>
      </c>
      <c r="G179" s="1052"/>
      <c r="H179" s="1053"/>
      <c r="I179" s="1053"/>
      <c r="J179" s="1054"/>
      <c r="K179" s="883"/>
      <c r="L179" s="1066"/>
      <c r="M179" s="887"/>
      <c r="N179" s="883"/>
      <c r="O179" s="884"/>
      <c r="P179" s="885"/>
      <c r="Q179" s="886"/>
      <c r="R179" s="885"/>
      <c r="S179" s="886"/>
      <c r="T179" s="885"/>
      <c r="U179" s="886"/>
      <c r="V179" s="887"/>
      <c r="W179" s="881"/>
      <c r="X179" s="888"/>
      <c r="Y179" s="1057"/>
      <c r="Z179" s="1057"/>
      <c r="AA179" s="1062"/>
      <c r="AB179" s="888"/>
      <c r="AC179" s="1016" t="s">
        <v>1414</v>
      </c>
      <c r="AD179" s="1075"/>
      <c r="AE179" s="1068"/>
      <c r="AF179" s="881"/>
      <c r="AG179" s="888"/>
      <c r="AH179" s="1061"/>
      <c r="AI179" s="1052"/>
      <c r="AJ179" s="888"/>
      <c r="AK179" s="1016"/>
      <c r="AL179" s="1016"/>
      <c r="AN179" s="985">
        <v>13</v>
      </c>
      <c r="AO179" s="985" t="s">
        <v>3659</v>
      </c>
    </row>
    <row r="180" spans="1:41" s="985" customFormat="1" ht="13.2" outlineLevel="1">
      <c r="A180" s="1016" t="s">
        <v>2613</v>
      </c>
      <c r="B180" s="1049"/>
      <c r="C180" s="888"/>
      <c r="D180" s="1076">
        <f t="shared" si="7"/>
        <v>14</v>
      </c>
      <c r="E180" s="1076"/>
      <c r="F180" s="881" t="s">
        <v>3195</v>
      </c>
      <c r="G180" s="1052"/>
      <c r="H180" s="1053"/>
      <c r="I180" s="1053"/>
      <c r="J180" s="1054"/>
      <c r="K180" s="883"/>
      <c r="L180" s="1066"/>
      <c r="M180" s="887"/>
      <c r="N180" s="883"/>
      <c r="O180" s="884"/>
      <c r="P180" s="885"/>
      <c r="Q180" s="886"/>
      <c r="R180" s="885"/>
      <c r="S180" s="886"/>
      <c r="T180" s="885"/>
      <c r="U180" s="886"/>
      <c r="V180" s="887"/>
      <c r="W180" s="881"/>
      <c r="X180" s="888"/>
      <c r="Y180" s="1057"/>
      <c r="Z180" s="1057"/>
      <c r="AA180" s="1062"/>
      <c r="AB180" s="888"/>
      <c r="AC180" s="1016" t="s">
        <v>1414</v>
      </c>
      <c r="AD180" s="1075"/>
      <c r="AE180" s="1068"/>
      <c r="AF180" s="881"/>
      <c r="AG180" s="888"/>
      <c r="AH180" s="1061"/>
      <c r="AI180" s="1052"/>
      <c r="AJ180" s="888"/>
      <c r="AK180" s="1016"/>
      <c r="AL180" s="1016"/>
      <c r="AN180" s="985">
        <v>13</v>
      </c>
      <c r="AO180" s="985" t="s">
        <v>3659</v>
      </c>
    </row>
    <row r="181" spans="1:41" s="985" customFormat="1" ht="13.2" outlineLevel="1">
      <c r="A181" s="1016" t="s">
        <v>2613</v>
      </c>
      <c r="B181" s="1049"/>
      <c r="C181" s="888"/>
      <c r="D181" s="1076">
        <f t="shared" si="7"/>
        <v>15</v>
      </c>
      <c r="E181" s="1076"/>
      <c r="F181" s="881" t="s">
        <v>3195</v>
      </c>
      <c r="G181" s="1052"/>
      <c r="H181" s="1053"/>
      <c r="I181" s="1053"/>
      <c r="J181" s="1054"/>
      <c r="K181" s="883"/>
      <c r="L181" s="1066"/>
      <c r="M181" s="887"/>
      <c r="N181" s="883"/>
      <c r="O181" s="884"/>
      <c r="P181" s="885"/>
      <c r="Q181" s="886"/>
      <c r="R181" s="885"/>
      <c r="S181" s="886"/>
      <c r="T181" s="885"/>
      <c r="U181" s="886"/>
      <c r="V181" s="887"/>
      <c r="W181" s="881"/>
      <c r="X181" s="888"/>
      <c r="Y181" s="1057"/>
      <c r="Z181" s="1057"/>
      <c r="AA181" s="1062"/>
      <c r="AB181" s="888"/>
      <c r="AC181" s="1016" t="s">
        <v>1414</v>
      </c>
      <c r="AD181" s="1075"/>
      <c r="AE181" s="1068"/>
      <c r="AF181" s="881"/>
      <c r="AG181" s="888"/>
      <c r="AH181" s="1061"/>
      <c r="AI181" s="1052"/>
      <c r="AJ181" s="888"/>
      <c r="AK181" s="1016"/>
      <c r="AL181" s="1016"/>
      <c r="AN181" s="985">
        <v>13</v>
      </c>
      <c r="AO181" s="985" t="s">
        <v>3659</v>
      </c>
    </row>
    <row r="182" spans="1:41" s="985" customFormat="1" ht="13.2" outlineLevel="1">
      <c r="A182" s="1016" t="s">
        <v>2613</v>
      </c>
      <c r="B182" s="1049"/>
      <c r="C182" s="888"/>
      <c r="D182" s="1076">
        <f t="shared" si="7"/>
        <v>16</v>
      </c>
      <c r="E182" s="1076"/>
      <c r="F182" s="881" t="s">
        <v>3195</v>
      </c>
      <c r="G182" s="1052"/>
      <c r="H182" s="1053"/>
      <c r="I182" s="1053"/>
      <c r="J182" s="1054"/>
      <c r="K182" s="883"/>
      <c r="L182" s="1066"/>
      <c r="M182" s="887"/>
      <c r="N182" s="883"/>
      <c r="O182" s="884"/>
      <c r="P182" s="885"/>
      <c r="Q182" s="886"/>
      <c r="R182" s="885"/>
      <c r="S182" s="886"/>
      <c r="T182" s="885"/>
      <c r="U182" s="886"/>
      <c r="V182" s="887"/>
      <c r="W182" s="881"/>
      <c r="X182" s="888"/>
      <c r="Y182" s="1061"/>
      <c r="Z182" s="1057"/>
      <c r="AA182" s="1062"/>
      <c r="AB182" s="888"/>
      <c r="AC182" s="1016" t="s">
        <v>1414</v>
      </c>
      <c r="AD182" s="1075"/>
      <c r="AE182" s="1068"/>
      <c r="AF182" s="881"/>
      <c r="AG182" s="888"/>
      <c r="AH182" s="1061"/>
      <c r="AI182" s="1052"/>
      <c r="AJ182" s="888"/>
      <c r="AK182" s="1016"/>
      <c r="AL182" s="1016"/>
      <c r="AN182" s="985">
        <v>13</v>
      </c>
      <c r="AO182" s="985" t="s">
        <v>3659</v>
      </c>
    </row>
    <row r="183" spans="1:41" s="985" customFormat="1" ht="13.2">
      <c r="A183" s="1021"/>
      <c r="B183" s="1070"/>
      <c r="C183" s="1070"/>
      <c r="D183" s="1071"/>
      <c r="E183" s="1070"/>
      <c r="F183" s="1072"/>
      <c r="G183" s="1070"/>
      <c r="H183" s="1072"/>
      <c r="I183" s="1072"/>
      <c r="J183" s="1072"/>
      <c r="K183" s="1072"/>
      <c r="L183" s="1070"/>
      <c r="M183" s="1070"/>
      <c r="N183" s="1072"/>
      <c r="O183" s="1072"/>
      <c r="P183" s="1070"/>
      <c r="Q183" s="1072"/>
      <c r="R183" s="1070"/>
      <c r="S183" s="1072"/>
      <c r="T183" s="1070"/>
      <c r="U183" s="1070"/>
      <c r="V183" s="1070"/>
      <c r="W183" s="1070"/>
      <c r="X183" s="1070"/>
      <c r="Y183" s="1070"/>
      <c r="Z183" s="1070"/>
      <c r="AA183" s="1070"/>
      <c r="AD183" s="1072"/>
      <c r="AE183" s="1070"/>
      <c r="AF183" s="1070"/>
      <c r="AG183" s="1070"/>
      <c r="AH183" s="1070"/>
      <c r="AI183" s="1070"/>
    </row>
    <row r="184" spans="1:41" ht="15">
      <c r="A184" s="996" t="s">
        <v>3363</v>
      </c>
    </row>
  </sheetData>
  <dataConsolidate/>
  <dataValidations count="31">
    <dataValidation type="textLength" errorStyle="warning" operator="lessThanOrEqual" allowBlank="1" showInputMessage="1" showErrorMessage="1" error="Maximum length is 16 car." sqref="H38" xr:uid="{00000000-0002-0000-1700-000000000000}">
      <formula1>16</formula1>
    </dataValidation>
    <dataValidation type="list" allowBlank="1" showInputMessage="1" showErrorMessage="1" sqref="E73:E88" xr:uid="{00000000-0002-0000-1700-000001000000}">
      <formula1>"OR,AND,NOR,NAND"</formula1>
    </dataValidation>
    <dataValidation type="list" allowBlank="1" showInputMessage="1" showErrorMessage="1" prompt="SPS : Single_x000a_" sqref="G73:G88" xr:uid="{00000000-0002-0000-1700-000002000000}">
      <formula1>"SPS"</formula1>
    </dataValidation>
    <dataValidation type="whole" allowBlank="1" showInputMessage="1" showErrorMessage="1" sqref="D73:D88" xr:uid="{00000000-0002-0000-1700-000003000000}">
      <formula1>1</formula1>
      <formula2>32</formula2>
    </dataValidation>
    <dataValidation type="list" operator="lessThanOrEqual" allowBlank="1" showInputMessage="1" sqref="AJ73:AJ88" xr:uid="{00000000-0002-0000-1700-000004000000}">
      <formula1>"GroupSPS,"</formula1>
    </dataValidation>
    <dataValidation type="list" allowBlank="1" showInputMessage="1" showErrorMessage="1" sqref="AA93:AA108 AA73:AA88 AA20:AA31" xr:uid="{00000000-0002-0000-1700-000005000000}">
      <formula1>"None,5,6,7,8,9,10,11,12,13,14,15,17"</formula1>
    </dataValidation>
    <dataValidation type="list" allowBlank="1" showInputMessage="1" showErrorMessage="1" prompt="SPS : Single_x000a_DPS : Dual_x000a_MPS : Multiple_x000a_" sqref="G93:G108 G36:G37 G20:G31" xr:uid="{00000000-0002-0000-1700-000006000000}">
      <formula1>"SPS,DPS,MPS,"</formula1>
    </dataValidation>
    <dataValidation type="list" operator="lessThanOrEqual" allowBlank="1" showInputMessage="1" sqref="AJ113:AJ122 AJ93:AJ108 AJ36:AJ45 AJ20:AJ31" xr:uid="{00000000-0002-0000-1700-000007000000}">
      <formula1>INDIRECT(SUBSTITUTE(LEFT($G20,3)," ","_"))</formula1>
    </dataValidation>
    <dataValidation type="list" allowBlank="1" showInputMessage="1" showErrorMessage="1" errorTitle="Unknown Profile !" error="This profile does not exist : please create it before in [Electric Functions] or [System Functions]" sqref="F113:F122 F93:F108 F73:F88 F36:F45 F20:F31" xr:uid="{00000000-0002-0000-1700-000008000000}">
      <formula1>OFFSET(INDIRECT(CONCATENATE(SUBSTITUTE(LEFT($G20,3)," ","_"),"_ELEC_PROFILES")),0,0,,COUNTA(INDIRECT(CONCATENATE(SUBSTITUTE(LEFT($G20,3)," ","_"),"_ELEC_PROFILES"))))</formula1>
    </dataValidation>
    <dataValidation type="textLength" operator="lessThanOrEqual" allowBlank="1" showInputMessage="1" showErrorMessage="1" error="Maximum length is 35 car." sqref="L113:M122 L38:M45" xr:uid="{00000000-0002-0000-1700-000009000000}">
      <formula1>16</formula1>
    </dataValidation>
    <dataValidation type="list" allowBlank="1" showInputMessage="1" showErrorMessage="1" prompt="SPC : Single_x000a_DPC : Dual" sqref="G113:G122 G38:G45" xr:uid="{00000000-0002-0000-1700-00000A000000}">
      <formula1>"SPC,DPC"</formula1>
    </dataValidation>
    <dataValidation type="list" operator="lessThanOrEqual" allowBlank="1" showInputMessage="1" sqref="AJ127:AJ142 AJ50:AJ53" xr:uid="{00000000-0002-0000-1700-00000B000000}">
      <formula1>MV_Types</formula1>
    </dataValidation>
    <dataValidation type="list" allowBlank="1" showInputMessage="1" showErrorMessage="1" errorTitle="Unknown Profile !" error="This profile does not exist : please create it before in [Electric Functions] or [System Functions]" sqref="F127:F142 F50:F53" xr:uid="{00000000-0002-0000-1700-00000C000000}">
      <formula1>OFFSET(INDIRECT("MV__ELEC_PROFILES"),0,0,,COUNTA(INDIRECT("MV__ELEC_PROFILES")))</formula1>
    </dataValidation>
    <dataValidation type="list" operator="lessThanOrEqual" allowBlank="1" showInputMessage="1" showErrorMessage="1" sqref="L147:L162 L64:L67" xr:uid="{00000000-0002-0000-1700-00000D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47:F162 F64:F67" xr:uid="{00000000-0002-0000-1700-00000E000000}">
      <formula1>OFFSET(INDIRECT("CT__ELEC_PROFILES"),0,0,,COUNTA(INDIRECT("CT__ELEC_PROFILES")))</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B20:AC31 AG20:AG31 AK20:AK31" xr:uid="{00000000-0002-0000-1700-00000F000000}">
      <formula1>"Yes,No"</formula1>
    </dataValidation>
    <dataValidation type="textLength" operator="lessThanOrEqual" allowBlank="1" showInputMessage="1" showErrorMessage="1" error="Maximum length is 16 car." sqref="H167:J182 H147:J162 H127:J142 H113:J122 H39:H45 I38:J45 H58:J59 H64:J67 H50:J53" xr:uid="{00000000-0002-0000-1700-000010000000}">
      <formula1>16</formula1>
    </dataValidation>
    <dataValidation type="textLength" operator="lessThanOrEqual" allowBlank="1" showInputMessage="1" showErrorMessage="1" sqref="N167:N182 N147:N162 N127:N142 N113:N122 H93:J108 L93:N108 H73:J88 L73:N88 N64:N67 N50:N53 N58:N59 N38:N45 L36:N37 H36:J37 L20:N31 H20:J31" xr:uid="{00000000-0002-0000-1700-000011000000}">
      <formula1>16</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xr:uid="{00000000-0002-0000-1700-000012000000}"/>
    <dataValidation type="textLength" operator="lessThanOrEqual" allowBlank="1" showInputMessage="1" showErrorMessage="1" sqref="K167:K182 K147:K162 K127:K142 K113:K122 K93:K108 K73:K88 K56 K50:K53 K58:K59 K64:K67 K38:K45 K20:K31" xr:uid="{00000000-0002-0000-1700-000013000000}">
      <formula1>35</formula1>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X50:X53 P50:P53 R50:R53 T50:T53 P58:P59 R58:R59 T58:T59 P64:P67 R64:R67 T64:T67 V50:V53 V58:V59 V64:V67 D62" xr:uid="{00000000-0002-0000-1700-000014000000}"/>
    <dataValidation type="whole" allowBlank="1" showInputMessage="1" showErrorMessage="1" sqref="D167:D182 D147:D162 D127:D142 D113:D122 D93:D108" xr:uid="{00000000-0002-0000-1700-000015000000}">
      <formula1>1</formula1>
      <formula2>128</formula2>
    </dataValidation>
    <dataValidation operator="lessThanOrEqual" allowBlank="1" showInputMessage="1" sqref="M167:M182 M147:M162 M64:M67" xr:uid="{00000000-0002-0000-1700-000016000000}"/>
    <dataValidation type="list" operator="lessThanOrEqual" allowBlank="1" showInputMessage="1" prompt="Bay type or Template name" sqref="AH167:AH182 AH147:AH162 AH127:AH142 AH113:AH122 AH93:AH108 AH73:AH88 AH64:AH67 AH58:AH59 AH50:AH53 AH36:AH45 AH20:AH31" xr:uid="{00000000-0002-0000-1700-000017000000}">
      <formula1>"GB,BB,CB,SB,CK,FB,SH,TF,"</formula1>
    </dataValidation>
    <dataValidation type="list" operator="lessThanOrEqual" allowBlank="1" showInputMessage="1" sqref="AJ167:AJ182 AJ58:AJ59" xr:uid="{00000000-0002-0000-1700-000018000000}">
      <formula1>SetPoint_Types</formula1>
    </dataValidation>
    <dataValidation type="whole" allowBlank="1" showInputMessage="1" showErrorMessage="1" sqref="E167:E182 E147:E162 E127:E142 E113:E122 E93:E108" xr:uid="{00000000-0002-0000-1700-000019000000}">
      <formula1>1</formula1>
      <formula2>2048</formula2>
    </dataValidation>
    <dataValidation type="list" allowBlank="1" showInputMessage="1" showErrorMessage="1" errorTitle="Unknown Profile !" error="This profile does not exist : please create it before in [Electric Functions] or [System Functions]" sqref="F167:F182 F58:F59" xr:uid="{00000000-0002-0000-1700-00001A000000}">
      <formula1>OFFSET(INDIRECT("SP__ELEC_PROFILES"),0,0,,COUNTA(INDIRECT("SP__ELEC_PROFILES")))</formula1>
    </dataValidation>
    <dataValidation type="list" operator="lessThanOrEqual" allowBlank="1" showInputMessage="1" prompt="Module type or Template name" sqref="AI167:AI182 AI147:AI162 AI127:AI142 AI113:AI122 AI93:AI108 AI73:AI88 AI36:AI45 AI50:AI53 AI58:AI59 AI64:AI67 AI20:AI31" xr:uid="{00000000-0002-0000-1700-00001B000000}">
      <formula1>MODULES_AUTOMATIONS_TYPES</formula1>
    </dataValidation>
    <dataValidation type="list" allowBlank="1" showInputMessage="1" sqref="AF167:AF182 AF147:AF162 AF127:AF142 AF113:AF122 AF93:AF108 AF73:AF88 AF36:AF45 AF50:AF53 AF58:AF59 AF64:AF67 AF20:AF31" xr:uid="{00000000-0002-0000-1700-00001C000000}">
      <formula1>"Yes,No"</formula1>
    </dataValidation>
    <dataValidation type="list" allowBlank="1" showInputMessage="1" sqref="G167:G182 G147:G162 G127:G142 G50:G53 G58:G59 G64:G67" xr:uid="{00000000-0002-0000-1700-00001D000000}">
      <formula1>"A,V,kV,MV,MVar,W,kW,MW,Hz,°,W/h,kW/h,MW/h,Var/h,kVar/h,Mvar/h,"</formula1>
    </dataValidation>
    <dataValidation type="list" allowBlank="1" showInputMessage="1" showErrorMessage="1" sqref="F11:F14" xr:uid="{00000000-0002-0000-1700-00001E000000}">
      <formula1>"1,2,3,4"</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legacyDrawing r:id="rId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indexed="49"/>
    <pageSetUpPr fitToPage="1"/>
  </sheetPr>
  <dimension ref="A1:CU184"/>
  <sheetViews>
    <sheetView showGridLines="0" view="pageBreakPreview" zoomScaleNormal="100" zoomScaleSheetLayoutView="100" workbookViewId="0">
      <pane xSplit="4" ySplit="8" topLeftCell="G19" activePane="bottomRight" state="frozenSplit"/>
      <selection activeCell="J196" sqref="J196"/>
      <selection pane="topRight" activeCell="J196" sqref="J196"/>
      <selection pane="bottomLeft" activeCell="J196" sqref="J196"/>
      <selection pane="bottomRight" activeCell="K36" sqref="K36:K37"/>
    </sheetView>
  </sheetViews>
  <sheetFormatPr defaultColWidth="11.44140625" defaultRowHeight="10.199999999999999" outlineLevelRow="1"/>
  <cols>
    <col min="1" max="1" width="4.109375" style="986" hidden="1" customWidth="1"/>
    <col min="2" max="2" width="5.6640625" style="986" hidden="1" customWidth="1"/>
    <col min="3" max="3" width="13" style="986" hidden="1" customWidth="1"/>
    <col min="4" max="4" width="21.44140625" style="986" hidden="1" customWidth="1"/>
    <col min="5" max="5" width="19.88671875" style="986" hidden="1" customWidth="1"/>
    <col min="6" max="6" width="23.6640625" style="986" hidden="1" customWidth="1"/>
    <col min="7" max="7" width="12.44140625" style="986" customWidth="1"/>
    <col min="8" max="8" width="16" style="986" customWidth="1"/>
    <col min="9" max="9" width="19.33203125" style="986" customWidth="1"/>
    <col min="10" max="10" width="19" style="986" customWidth="1"/>
    <col min="11" max="11" width="36.6640625" style="997" customWidth="1"/>
    <col min="12" max="13" width="14.33203125" style="997" customWidth="1"/>
    <col min="14" max="14" width="18.88671875" style="997" customWidth="1"/>
    <col min="15" max="15" width="14.5546875" style="986" hidden="1" customWidth="1"/>
    <col min="16" max="16" width="9" style="986" hidden="1" customWidth="1"/>
    <col min="17" max="17" width="14.5546875" style="986" hidden="1" customWidth="1"/>
    <col min="18" max="18" width="9" style="986" hidden="1" customWidth="1"/>
    <col min="19" max="19" width="14.88671875" style="986" hidden="1" customWidth="1"/>
    <col min="20" max="20" width="9" style="986" hidden="1" customWidth="1"/>
    <col min="21" max="21" width="14.5546875" style="986" hidden="1" customWidth="1"/>
    <col min="22" max="22" width="9" style="986" hidden="1" customWidth="1"/>
    <col min="23" max="23" width="24.6640625" style="986" customWidth="1"/>
    <col min="24" max="24" width="25.6640625" style="986" customWidth="1"/>
    <col min="25" max="25" width="6.5546875" style="986" hidden="1" customWidth="1"/>
    <col min="26" max="26" width="14.44140625" style="986" hidden="1" customWidth="1"/>
    <col min="27" max="27" width="5.6640625" style="986" hidden="1" customWidth="1"/>
    <col min="28" max="28" width="12.33203125" style="986" hidden="1" customWidth="1"/>
    <col min="29" max="29" width="6.109375" style="986" hidden="1" customWidth="1"/>
    <col min="30" max="30" width="12.5546875" style="986" hidden="1" customWidth="1"/>
    <col min="31" max="31" width="7.109375" style="986" hidden="1" customWidth="1"/>
    <col min="32" max="34" width="13.5546875" style="986" hidden="1" customWidth="1"/>
    <col min="35" max="35" width="9.6640625" style="986" hidden="1" customWidth="1"/>
    <col min="36" max="36" width="13.88671875" style="986" hidden="1" customWidth="1"/>
    <col min="37" max="37" width="9" style="986" hidden="1" customWidth="1"/>
    <col min="38" max="38" width="15.33203125" style="986" hidden="1" customWidth="1"/>
    <col min="39" max="39" width="0" style="986" hidden="1" customWidth="1"/>
    <col min="40" max="40" width="3.109375" style="986" hidden="1" customWidth="1"/>
    <col min="41" max="41" width="11.44140625" style="986" hidden="1" customWidth="1"/>
    <col min="42" max="42" width="0" style="986" hidden="1" customWidth="1"/>
    <col min="43" max="98" width="11.44140625" style="986"/>
    <col min="99" max="99" width="0" style="986" hidden="1" customWidth="1"/>
    <col min="100" max="126" width="11.44140625" style="986"/>
    <col min="127" max="254" width="0" style="986" hidden="1" customWidth="1"/>
    <col min="255" max="16384" width="11.44140625" style="986"/>
  </cols>
  <sheetData>
    <row r="1" spans="1:99" ht="13.2" hidden="1">
      <c r="A1" s="985" t="s">
        <v>1908</v>
      </c>
      <c r="D1" s="987" t="str">
        <f>[1]History!$C$1</f>
        <v>Project Name</v>
      </c>
      <c r="E1" s="985"/>
      <c r="F1" s="985"/>
      <c r="G1" s="985"/>
      <c r="H1" s="988"/>
      <c r="I1" s="988"/>
      <c r="J1" s="988"/>
      <c r="K1" s="985"/>
      <c r="L1" s="985"/>
      <c r="M1" s="985"/>
      <c r="N1" s="985"/>
      <c r="O1" s="985"/>
      <c r="P1" s="985"/>
      <c r="Q1" s="985"/>
      <c r="R1" s="985"/>
      <c r="S1" s="985"/>
      <c r="T1" s="985"/>
      <c r="U1" s="985"/>
      <c r="V1" s="985"/>
      <c r="W1" s="985"/>
      <c r="X1" s="985"/>
      <c r="Y1" s="985"/>
      <c r="Z1" s="985"/>
      <c r="AA1" s="985"/>
      <c r="AB1" s="985"/>
      <c r="AC1" s="985"/>
      <c r="AD1" s="985"/>
      <c r="AF1" s="988"/>
      <c r="AG1" s="988"/>
      <c r="AH1" s="985"/>
      <c r="AI1" s="988" t="s">
        <v>5284</v>
      </c>
      <c r="AJ1" s="985"/>
      <c r="AK1" s="988" t="str">
        <f>[1]History!$N$1</f>
        <v>SAM-DTL-DS Agile-4.3.3.0</v>
      </c>
      <c r="AL1" s="985"/>
      <c r="CU1" s="989" t="s">
        <v>7290</v>
      </c>
    </row>
    <row r="2" spans="1:99" ht="13.2" hidden="1">
      <c r="A2" s="985" t="s">
        <v>5285</v>
      </c>
      <c r="D2" s="987" t="str">
        <f>[1]History!$C$2</f>
        <v>A</v>
      </c>
      <c r="E2" s="985"/>
      <c r="F2" s="985"/>
      <c r="G2" s="985"/>
      <c r="H2" s="988"/>
      <c r="I2" s="988"/>
      <c r="J2" s="988"/>
      <c r="K2" s="985"/>
      <c r="L2" s="985"/>
      <c r="M2" s="985"/>
      <c r="N2" s="985"/>
      <c r="O2" s="985"/>
      <c r="P2" s="985"/>
      <c r="Q2" s="985"/>
      <c r="R2" s="985"/>
      <c r="S2" s="985"/>
      <c r="T2" s="985"/>
      <c r="U2" s="985"/>
      <c r="V2" s="985"/>
      <c r="W2" s="985"/>
      <c r="X2" s="985"/>
      <c r="Y2" s="985"/>
      <c r="Z2" s="985"/>
      <c r="AA2" s="985"/>
      <c r="AB2" s="985"/>
      <c r="AC2" s="985"/>
      <c r="AD2" s="985"/>
      <c r="AF2" s="988"/>
      <c r="AG2" s="988"/>
      <c r="AH2" s="985"/>
      <c r="AI2" s="988" t="s">
        <v>5286</v>
      </c>
      <c r="AJ2" s="985"/>
      <c r="AK2" s="988" t="str">
        <f>[1]History!$N$2</f>
        <v>PROJECTNAME-Xnn-DTL</v>
      </c>
      <c r="AL2" s="985"/>
    </row>
    <row r="3" spans="1:99" ht="13.8" hidden="1" thickBot="1">
      <c r="A3" s="990" t="s">
        <v>5287</v>
      </c>
      <c r="B3" s="991"/>
      <c r="C3" s="991"/>
      <c r="D3" s="992">
        <f>[1]History!$C$3</f>
        <v>0</v>
      </c>
      <c r="E3" s="990"/>
      <c r="F3" s="990"/>
      <c r="G3" s="990"/>
      <c r="H3" s="993"/>
      <c r="I3" s="991"/>
      <c r="J3" s="993"/>
      <c r="K3" s="990"/>
      <c r="L3" s="994"/>
      <c r="M3" s="990"/>
      <c r="N3" s="990"/>
      <c r="O3" s="991"/>
      <c r="P3" s="995" t="s">
        <v>2248</v>
      </c>
      <c r="Q3" s="990"/>
      <c r="R3" s="990"/>
      <c r="S3" s="990"/>
      <c r="T3" s="990"/>
      <c r="U3" s="990"/>
      <c r="V3" s="990"/>
      <c r="W3" s="990"/>
      <c r="X3" s="990"/>
      <c r="Y3" s="990"/>
      <c r="Z3" s="990"/>
      <c r="AA3" s="990"/>
      <c r="AB3" s="990"/>
      <c r="AC3" s="990"/>
      <c r="AD3" s="990"/>
      <c r="AE3" s="991"/>
      <c r="AF3" s="993"/>
      <c r="AG3" s="993"/>
      <c r="AH3" s="990"/>
      <c r="AI3" s="993" t="s">
        <v>2663</v>
      </c>
      <c r="AJ3" s="990"/>
      <c r="AK3" s="993" t="str">
        <f>[1]History!$N$3</f>
        <v>BHADLA</v>
      </c>
      <c r="AL3" s="990"/>
    </row>
    <row r="4" spans="1:99" ht="15" hidden="1">
      <c r="A4" s="996" t="s">
        <v>5966</v>
      </c>
    </row>
    <row r="5" spans="1:99" s="985" customFormat="1" ht="13.2" hidden="1">
      <c r="K5" s="987" t="s">
        <v>4000</v>
      </c>
      <c r="L5" s="987"/>
      <c r="M5" s="987"/>
      <c r="N5" s="987"/>
    </row>
    <row r="6" spans="1:99" s="985" customFormat="1" ht="13.2" hidden="1">
      <c r="D6" s="998" t="s">
        <v>1529</v>
      </c>
      <c r="E6" s="999"/>
      <c r="F6" s="1000" t="s">
        <v>7291</v>
      </c>
      <c r="K6" s="1001" t="s">
        <v>5859</v>
      </c>
      <c r="L6" s="987"/>
      <c r="M6" s="987"/>
      <c r="N6" s="987"/>
    </row>
    <row r="7" spans="1:99" s="985" customFormat="1" ht="13.2" hidden="1">
      <c r="D7" s="1002" t="s">
        <v>85</v>
      </c>
      <c r="E7" s="1003"/>
      <c r="F7" s="1004"/>
      <c r="K7" s="883" t="s">
        <v>197</v>
      </c>
      <c r="L7" s="987"/>
      <c r="M7" s="987"/>
      <c r="N7" s="987"/>
    </row>
    <row r="8" spans="1:99" s="985" customFormat="1" ht="13.8" hidden="1" thickBot="1">
      <c r="D8" s="1005" t="s">
        <v>125</v>
      </c>
      <c r="E8" s="1006"/>
      <c r="F8" s="1007" t="s">
        <v>5965</v>
      </c>
      <c r="K8" s="1008" t="s">
        <v>4945</v>
      </c>
      <c r="L8" s="1009"/>
      <c r="M8" s="1009"/>
      <c r="N8" s="1009"/>
    </row>
    <row r="9" spans="1:99" s="985" customFormat="1" ht="13.2" hidden="1">
      <c r="K9" s="1010" t="s">
        <v>3175</v>
      </c>
      <c r="L9" s="987"/>
      <c r="M9" s="987"/>
      <c r="N9" s="987"/>
    </row>
    <row r="10" spans="1:99" s="985" customFormat="1" ht="13.8" hidden="1" thickBot="1">
      <c r="D10" s="987"/>
      <c r="E10" s="1011" t="s">
        <v>4341</v>
      </c>
      <c r="F10" s="1012" t="s">
        <v>4342</v>
      </c>
      <c r="K10" s="987"/>
      <c r="L10" s="987"/>
      <c r="N10" s="987"/>
    </row>
    <row r="11" spans="1:99" s="985" customFormat="1" ht="13.2" hidden="1">
      <c r="D11" s="1013" t="s">
        <v>2759</v>
      </c>
      <c r="E11" s="1014" t="s">
        <v>7292</v>
      </c>
      <c r="F11" s="1015">
        <v>1</v>
      </c>
      <c r="K11" s="987"/>
      <c r="L11" s="987"/>
      <c r="N11" s="987"/>
    </row>
    <row r="12" spans="1:99" s="985" customFormat="1" ht="13.2" hidden="1">
      <c r="D12" s="1002" t="s">
        <v>2760</v>
      </c>
      <c r="E12" s="1016"/>
      <c r="F12" s="1017"/>
      <c r="K12" s="987"/>
      <c r="L12" s="987"/>
      <c r="N12" s="987"/>
    </row>
    <row r="13" spans="1:99" s="985" customFormat="1" ht="13.2" hidden="1">
      <c r="D13" s="1002" t="s">
        <v>2761</v>
      </c>
      <c r="E13" s="1016"/>
      <c r="F13" s="1017"/>
      <c r="K13" s="987"/>
      <c r="L13" s="987"/>
      <c r="N13" s="987"/>
    </row>
    <row r="14" spans="1:99" s="985" customFormat="1" ht="13.8" hidden="1" thickBot="1">
      <c r="D14" s="1018" t="s">
        <v>1174</v>
      </c>
      <c r="E14" s="1019"/>
      <c r="F14" s="1020"/>
      <c r="K14" s="987"/>
      <c r="L14" s="987"/>
      <c r="N14" s="987"/>
    </row>
    <row r="15" spans="1:99" s="985" customFormat="1" ht="13.2" hidden="1">
      <c r="K15" s="987"/>
      <c r="L15" s="987"/>
      <c r="N15" s="987"/>
    </row>
    <row r="16" spans="1:99" s="985" customFormat="1" ht="13.2">
      <c r="D16" s="985" t="s">
        <v>1034</v>
      </c>
      <c r="F16" s="1021" t="s">
        <v>7291</v>
      </c>
      <c r="G16" s="1022"/>
      <c r="O16" s="1021"/>
      <c r="P16" s="1021"/>
    </row>
    <row r="17" spans="1:41" s="985" customFormat="1" ht="13.8" thickBot="1">
      <c r="D17" s="985" t="s">
        <v>1035</v>
      </c>
      <c r="H17" s="985" t="s">
        <v>707</v>
      </c>
      <c r="I17" s="1021"/>
      <c r="O17" s="1021"/>
      <c r="P17" s="1021"/>
    </row>
    <row r="18" spans="1:41" s="985" customFormat="1" ht="13.8" outlineLevel="1" thickBot="1">
      <c r="A18" s="1023" t="s">
        <v>9</v>
      </c>
      <c r="B18" s="1024" t="s">
        <v>306</v>
      </c>
      <c r="C18" s="1025"/>
      <c r="D18" s="1024" t="s">
        <v>4788</v>
      </c>
      <c r="E18" s="1025"/>
      <c r="F18" s="1026" t="s">
        <v>307</v>
      </c>
      <c r="G18" s="1027"/>
      <c r="H18" s="1027"/>
      <c r="I18" s="1027"/>
      <c r="J18" s="1028"/>
      <c r="K18" s="1029" t="s">
        <v>209</v>
      </c>
      <c r="L18" s="1026" t="s">
        <v>2154</v>
      </c>
      <c r="M18" s="1027"/>
      <c r="N18" s="1030" t="s">
        <v>209</v>
      </c>
      <c r="O18" s="1031" t="s">
        <v>309</v>
      </c>
      <c r="P18" s="1024"/>
      <c r="Q18" s="1024"/>
      <c r="R18" s="1024"/>
      <c r="S18" s="1024"/>
      <c r="T18" s="1024"/>
      <c r="U18" s="1025"/>
      <c r="V18" s="1024"/>
      <c r="W18" s="1026" t="s">
        <v>1164</v>
      </c>
      <c r="X18" s="1032"/>
      <c r="Y18" s="1031" t="s">
        <v>3948</v>
      </c>
      <c r="Z18" s="1025"/>
      <c r="AA18" s="1031" t="s">
        <v>3585</v>
      </c>
      <c r="AB18" s="1025"/>
      <c r="AC18" s="1030" t="s">
        <v>377</v>
      </c>
      <c r="AD18" s="1031" t="s">
        <v>310</v>
      </c>
      <c r="AE18" s="1025"/>
      <c r="AF18" s="1026" t="s">
        <v>308</v>
      </c>
      <c r="AG18" s="1027"/>
      <c r="AH18" s="1031" t="s">
        <v>4734</v>
      </c>
      <c r="AI18" s="1031"/>
      <c r="AJ18" s="1031"/>
      <c r="AK18" s="1033" t="s">
        <v>3213</v>
      </c>
      <c r="AL18" s="1030"/>
    </row>
    <row r="19" spans="1:41" s="985" customFormat="1" ht="154.5" customHeight="1" outlineLevel="1">
      <c r="A19" s="1034" t="s">
        <v>776</v>
      </c>
      <c r="B19" s="1035" t="s">
        <v>305</v>
      </c>
      <c r="C19" s="1034" t="s">
        <v>3054</v>
      </c>
      <c r="D19" s="1036" t="s">
        <v>5641</v>
      </c>
      <c r="E19" s="1037" t="s">
        <v>5644</v>
      </c>
      <c r="F19" s="1038" t="s">
        <v>3055</v>
      </c>
      <c r="G19" s="1217" t="s">
        <v>2314</v>
      </c>
      <c r="H19" s="1218" t="s">
        <v>1468</v>
      </c>
      <c r="I19" s="1218" t="s">
        <v>1467</v>
      </c>
      <c r="J19" s="1219" t="s">
        <v>2842</v>
      </c>
      <c r="K19" s="1220" t="s">
        <v>1415</v>
      </c>
      <c r="L19" s="1221" t="s">
        <v>993</v>
      </c>
      <c r="M19" s="1222" t="s">
        <v>408</v>
      </c>
      <c r="N19" s="1223" t="s">
        <v>4231</v>
      </c>
      <c r="O19" s="1221" t="s">
        <v>83</v>
      </c>
      <c r="P19" s="1218" t="s">
        <v>3057</v>
      </c>
      <c r="Q19" s="1218" t="s">
        <v>1606</v>
      </c>
      <c r="R19" s="1218" t="s">
        <v>1607</v>
      </c>
      <c r="S19" s="1218" t="s">
        <v>4619</v>
      </c>
      <c r="T19" s="1218" t="s">
        <v>4620</v>
      </c>
      <c r="U19" s="1218" t="s">
        <v>4621</v>
      </c>
      <c r="V19" s="1219" t="s">
        <v>4622</v>
      </c>
      <c r="W19" s="1224" t="s">
        <v>4012</v>
      </c>
      <c r="X19" s="1225" t="s">
        <v>5442</v>
      </c>
      <c r="Y19" s="1045" t="s">
        <v>4623</v>
      </c>
      <c r="Z19" s="1040" t="s">
        <v>1027</v>
      </c>
      <c r="AA19" s="1045" t="s">
        <v>1173</v>
      </c>
      <c r="AB19" s="1040" t="s">
        <v>2582</v>
      </c>
      <c r="AC19" s="1045" t="s">
        <v>3056</v>
      </c>
      <c r="AD19" s="1045" t="s">
        <v>1176</v>
      </c>
      <c r="AE19" s="1034" t="s">
        <v>1413</v>
      </c>
      <c r="AF19" s="1038" t="s">
        <v>2583</v>
      </c>
      <c r="AG19" s="1037" t="s">
        <v>251</v>
      </c>
      <c r="AH19" s="1038" t="s">
        <v>4431</v>
      </c>
      <c r="AI19" s="1046" t="s">
        <v>4429</v>
      </c>
      <c r="AJ19" s="1040" t="s">
        <v>4430</v>
      </c>
      <c r="AK19" s="1047" t="s">
        <v>995</v>
      </c>
      <c r="AL19" s="1048" t="s">
        <v>4994</v>
      </c>
    </row>
    <row r="20" spans="1:41" s="985" customFormat="1" ht="13.2" outlineLevel="1">
      <c r="A20" s="1016" t="s">
        <v>2613</v>
      </c>
      <c r="B20" s="1049"/>
      <c r="C20" s="888"/>
      <c r="D20" s="1050" t="s">
        <v>5985</v>
      </c>
      <c r="E20" s="1051" t="s">
        <v>5986</v>
      </c>
      <c r="F20" s="881" t="s">
        <v>5987</v>
      </c>
      <c r="G20" s="1052" t="s">
        <v>4477</v>
      </c>
      <c r="H20" s="1053" t="s">
        <v>7293</v>
      </c>
      <c r="I20" s="1053" t="s">
        <v>7294</v>
      </c>
      <c r="J20" s="1054" t="s">
        <v>5988</v>
      </c>
      <c r="K20" s="878" t="s">
        <v>5989</v>
      </c>
      <c r="L20" s="881" t="s">
        <v>5990</v>
      </c>
      <c r="M20" s="882" t="s">
        <v>5991</v>
      </c>
      <c r="N20" s="883" t="s">
        <v>5992</v>
      </c>
      <c r="O20" s="884" t="s">
        <v>5993</v>
      </c>
      <c r="P20" s="885" t="s">
        <v>2323</v>
      </c>
      <c r="Q20" s="1055" t="s">
        <v>2323</v>
      </c>
      <c r="R20" s="885" t="s">
        <v>2323</v>
      </c>
      <c r="S20" s="1055" t="s">
        <v>2323</v>
      </c>
      <c r="T20" s="885" t="s">
        <v>2323</v>
      </c>
      <c r="U20" s="886" t="s">
        <v>2323</v>
      </c>
      <c r="V20" s="887" t="s">
        <v>2323</v>
      </c>
      <c r="W20" s="881" t="s">
        <v>5985</v>
      </c>
      <c r="X20" s="888" t="s">
        <v>5986</v>
      </c>
      <c r="Y20" s="1056"/>
      <c r="Z20" s="888"/>
      <c r="AA20" s="1049" t="s">
        <v>1175</v>
      </c>
      <c r="AB20" s="888"/>
      <c r="AC20" s="1016"/>
      <c r="AD20" s="1056"/>
      <c r="AE20" s="888"/>
      <c r="AF20" s="881"/>
      <c r="AG20" s="1052"/>
      <c r="AH20" s="1056"/>
      <c r="AI20" s="1057"/>
      <c r="AJ20" s="888"/>
      <c r="AK20" s="1016"/>
      <c r="AL20" s="1016"/>
      <c r="AN20" s="985">
        <v>1</v>
      </c>
      <c r="AO20" s="985" t="str">
        <f>"DIGITAL INFORMATION FROM IED IED name " &amp; I17</f>
        <v xml:space="preserve">DIGITAL INFORMATION FROM IED IED name </v>
      </c>
    </row>
    <row r="21" spans="1:41" s="985" customFormat="1" ht="13.2" hidden="1" outlineLevel="1">
      <c r="A21" s="1016" t="s">
        <v>2613</v>
      </c>
      <c r="B21" s="1049"/>
      <c r="C21" s="888"/>
      <c r="D21" s="1050" t="s">
        <v>5994</v>
      </c>
      <c r="E21" s="1051" t="s">
        <v>5995</v>
      </c>
      <c r="F21" s="881" t="s">
        <v>6008</v>
      </c>
      <c r="G21" s="1052" t="s">
        <v>4477</v>
      </c>
      <c r="H21" s="1053" t="s">
        <v>7293</v>
      </c>
      <c r="I21" s="1053" t="s">
        <v>7291</v>
      </c>
      <c r="J21" s="1054" t="s">
        <v>7295</v>
      </c>
      <c r="K21" s="878" t="s">
        <v>6067</v>
      </c>
      <c r="L21" s="881" t="s">
        <v>5990</v>
      </c>
      <c r="M21" s="882" t="s">
        <v>3416</v>
      </c>
      <c r="N21" s="883" t="s">
        <v>6068</v>
      </c>
      <c r="O21" s="884" t="s">
        <v>5993</v>
      </c>
      <c r="P21" s="885" t="s">
        <v>2323</v>
      </c>
      <c r="Q21" s="886" t="s">
        <v>2323</v>
      </c>
      <c r="R21" s="885" t="s">
        <v>2323</v>
      </c>
      <c r="S21" s="886" t="s">
        <v>2323</v>
      </c>
      <c r="T21" s="885" t="s">
        <v>2323</v>
      </c>
      <c r="U21" s="886" t="s">
        <v>2323</v>
      </c>
      <c r="V21" s="887" t="s">
        <v>2323</v>
      </c>
      <c r="W21" s="881" t="s">
        <v>5994</v>
      </c>
      <c r="X21" s="888" t="s">
        <v>5995</v>
      </c>
      <c r="Y21" s="1056"/>
      <c r="Z21" s="888"/>
      <c r="AA21" s="1049" t="s">
        <v>1175</v>
      </c>
      <c r="AB21" s="888"/>
      <c r="AC21" s="1016"/>
      <c r="AD21" s="1056"/>
      <c r="AE21" s="888"/>
      <c r="AF21" s="881"/>
      <c r="AG21" s="1052" t="s">
        <v>1414</v>
      </c>
      <c r="AH21" s="1056"/>
      <c r="AI21" s="1057"/>
      <c r="AJ21" s="888"/>
      <c r="AK21" s="1016"/>
      <c r="AL21" s="1016"/>
      <c r="AN21" s="985">
        <v>1</v>
      </c>
      <c r="AO21" s="985" t="e">
        <f>#REF!</f>
        <v>#REF!</v>
      </c>
    </row>
    <row r="22" spans="1:41" s="985" customFormat="1" ht="13.2" hidden="1" outlineLevel="1">
      <c r="A22" s="1016" t="s">
        <v>2613</v>
      </c>
      <c r="B22" s="1049"/>
      <c r="C22" s="888"/>
      <c r="D22" s="1050" t="s">
        <v>5994</v>
      </c>
      <c r="E22" s="1051" t="s">
        <v>6019</v>
      </c>
      <c r="F22" s="881" t="s">
        <v>6008</v>
      </c>
      <c r="G22" s="1052" t="s">
        <v>4477</v>
      </c>
      <c r="H22" s="1053" t="s">
        <v>7293</v>
      </c>
      <c r="I22" s="1053" t="s">
        <v>7291</v>
      </c>
      <c r="J22" s="1054" t="s">
        <v>7295</v>
      </c>
      <c r="K22" s="878" t="s">
        <v>6165</v>
      </c>
      <c r="L22" s="881" t="s">
        <v>5990</v>
      </c>
      <c r="M22" s="882" t="s">
        <v>3416</v>
      </c>
      <c r="N22" s="883" t="s">
        <v>6189</v>
      </c>
      <c r="O22" s="884" t="s">
        <v>5993</v>
      </c>
      <c r="P22" s="885" t="s">
        <v>2323</v>
      </c>
      <c r="Q22" s="886" t="s">
        <v>2323</v>
      </c>
      <c r="R22" s="885" t="s">
        <v>2323</v>
      </c>
      <c r="S22" s="886" t="s">
        <v>2323</v>
      </c>
      <c r="T22" s="885" t="s">
        <v>2323</v>
      </c>
      <c r="U22" s="886" t="s">
        <v>2323</v>
      </c>
      <c r="V22" s="887" t="s">
        <v>2323</v>
      </c>
      <c r="W22" s="881" t="s">
        <v>5994</v>
      </c>
      <c r="X22" s="888" t="s">
        <v>6019</v>
      </c>
      <c r="Y22" s="1056"/>
      <c r="Z22" s="888"/>
      <c r="AA22" s="1049" t="s">
        <v>1175</v>
      </c>
      <c r="AB22" s="888"/>
      <c r="AC22" s="1016"/>
      <c r="AD22" s="1056"/>
      <c r="AE22" s="888"/>
      <c r="AF22" s="881"/>
      <c r="AG22" s="1052" t="s">
        <v>1414</v>
      </c>
      <c r="AH22" s="1056"/>
      <c r="AI22" s="1057"/>
      <c r="AJ22" s="888"/>
      <c r="AK22" s="1016"/>
      <c r="AL22" s="1016"/>
      <c r="AN22" s="985">
        <v>1</v>
      </c>
      <c r="AO22" s="985" t="e">
        <f t="shared" ref="AO22:AO24" si="0">AO21</f>
        <v>#REF!</v>
      </c>
    </row>
    <row r="23" spans="1:41" s="985" customFormat="1" ht="13.2" hidden="1" outlineLevel="1">
      <c r="A23" s="1016" t="s">
        <v>2613</v>
      </c>
      <c r="B23" s="1049"/>
      <c r="C23" s="888"/>
      <c r="D23" s="1050" t="s">
        <v>5994</v>
      </c>
      <c r="E23" s="1051" t="s">
        <v>6022</v>
      </c>
      <c r="F23" s="881" t="s">
        <v>6011</v>
      </c>
      <c r="G23" s="1052" t="s">
        <v>4477</v>
      </c>
      <c r="H23" s="1053" t="s">
        <v>7293</v>
      </c>
      <c r="I23" s="1053" t="s">
        <v>7291</v>
      </c>
      <c r="J23" s="1054" t="s">
        <v>7295</v>
      </c>
      <c r="K23" s="878" t="s">
        <v>7296</v>
      </c>
      <c r="L23" s="881" t="s">
        <v>5990</v>
      </c>
      <c r="M23" s="882" t="s">
        <v>3416</v>
      </c>
      <c r="N23" s="883" t="s">
        <v>7297</v>
      </c>
      <c r="O23" s="884" t="s">
        <v>5993</v>
      </c>
      <c r="P23" s="885" t="s">
        <v>2323</v>
      </c>
      <c r="Q23" s="886" t="s">
        <v>2323</v>
      </c>
      <c r="R23" s="885" t="s">
        <v>2323</v>
      </c>
      <c r="S23" s="886" t="s">
        <v>2323</v>
      </c>
      <c r="T23" s="885" t="s">
        <v>2323</v>
      </c>
      <c r="U23" s="886" t="s">
        <v>2323</v>
      </c>
      <c r="V23" s="887" t="s">
        <v>2323</v>
      </c>
      <c r="W23" s="881" t="s">
        <v>5994</v>
      </c>
      <c r="X23" s="888" t="s">
        <v>6022</v>
      </c>
      <c r="Y23" s="1056"/>
      <c r="Z23" s="888"/>
      <c r="AA23" s="1049" t="s">
        <v>1175</v>
      </c>
      <c r="AB23" s="888"/>
      <c r="AC23" s="1016"/>
      <c r="AD23" s="1056"/>
      <c r="AE23" s="888"/>
      <c r="AF23" s="881"/>
      <c r="AG23" s="1052" t="s">
        <v>1414</v>
      </c>
      <c r="AH23" s="1056"/>
      <c r="AI23" s="1057"/>
      <c r="AJ23" s="888"/>
      <c r="AK23" s="1016"/>
      <c r="AL23" s="1016"/>
      <c r="AN23" s="985">
        <v>1</v>
      </c>
      <c r="AO23" s="985" t="e">
        <f t="shared" si="0"/>
        <v>#REF!</v>
      </c>
    </row>
    <row r="24" spans="1:41" s="985" customFormat="1" ht="13.2" outlineLevel="1">
      <c r="A24" s="1016" t="s">
        <v>2613</v>
      </c>
      <c r="B24" s="1049"/>
      <c r="C24" s="888"/>
      <c r="D24" s="1050" t="s">
        <v>5994</v>
      </c>
      <c r="E24" s="1051" t="s">
        <v>5997</v>
      </c>
      <c r="F24" s="881" t="s">
        <v>5987</v>
      </c>
      <c r="G24" s="1052" t="s">
        <v>4477</v>
      </c>
      <c r="H24" s="1053" t="s">
        <v>7293</v>
      </c>
      <c r="I24" s="1053" t="s">
        <v>7294</v>
      </c>
      <c r="J24" s="1054" t="s">
        <v>5988</v>
      </c>
      <c r="K24" s="878" t="s">
        <v>5998</v>
      </c>
      <c r="L24" s="881" t="s">
        <v>5990</v>
      </c>
      <c r="M24" s="882" t="s">
        <v>5991</v>
      </c>
      <c r="N24" s="883" t="s">
        <v>5999</v>
      </c>
      <c r="O24" s="884" t="s">
        <v>5993</v>
      </c>
      <c r="P24" s="885" t="s">
        <v>2323</v>
      </c>
      <c r="Q24" s="886" t="s">
        <v>2323</v>
      </c>
      <c r="R24" s="885" t="s">
        <v>2323</v>
      </c>
      <c r="S24" s="886" t="s">
        <v>2323</v>
      </c>
      <c r="T24" s="885" t="s">
        <v>2323</v>
      </c>
      <c r="U24" s="886" t="s">
        <v>2323</v>
      </c>
      <c r="V24" s="887" t="s">
        <v>2323</v>
      </c>
      <c r="W24" s="874" t="s">
        <v>5994</v>
      </c>
      <c r="X24" s="875" t="s">
        <v>5997</v>
      </c>
      <c r="Y24" s="1056"/>
      <c r="Z24" s="888"/>
      <c r="AA24" s="1049" t="s">
        <v>1175</v>
      </c>
      <c r="AB24" s="888"/>
      <c r="AC24" s="1016"/>
      <c r="AD24" s="1056"/>
      <c r="AE24" s="888"/>
      <c r="AF24" s="881"/>
      <c r="AG24" s="1052" t="s">
        <v>1414</v>
      </c>
      <c r="AH24" s="1056"/>
      <c r="AI24" s="1057"/>
      <c r="AJ24" s="888"/>
      <c r="AK24" s="1016"/>
      <c r="AL24" s="1016"/>
      <c r="AN24" s="985">
        <v>1</v>
      </c>
      <c r="AO24" s="985" t="e">
        <f t="shared" si="0"/>
        <v>#REF!</v>
      </c>
    </row>
    <row r="25" spans="1:41" s="985" customFormat="1" ht="13.2" outlineLevel="1">
      <c r="A25" s="1016" t="s">
        <v>2613</v>
      </c>
      <c r="B25" s="1049"/>
      <c r="C25" s="888"/>
      <c r="D25" s="1050" t="s">
        <v>6088</v>
      </c>
      <c r="E25" s="1051" t="s">
        <v>6089</v>
      </c>
      <c r="F25" s="881" t="s">
        <v>6008</v>
      </c>
      <c r="G25" s="1052" t="s">
        <v>4477</v>
      </c>
      <c r="H25" s="1053" t="s">
        <v>7293</v>
      </c>
      <c r="I25" s="1053" t="s">
        <v>7294</v>
      </c>
      <c r="J25" s="1054" t="s">
        <v>5988</v>
      </c>
      <c r="K25" s="878" t="s">
        <v>6090</v>
      </c>
      <c r="L25" s="881" t="s">
        <v>6009</v>
      </c>
      <c r="M25" s="882" t="s">
        <v>3416</v>
      </c>
      <c r="N25" s="883" t="s">
        <v>6091</v>
      </c>
      <c r="O25" s="884" t="s">
        <v>5993</v>
      </c>
      <c r="P25" s="885" t="s">
        <v>2323</v>
      </c>
      <c r="Q25" s="886" t="s">
        <v>2323</v>
      </c>
      <c r="R25" s="885" t="s">
        <v>2323</v>
      </c>
      <c r="S25" s="886" t="s">
        <v>2323</v>
      </c>
      <c r="T25" s="885" t="s">
        <v>2323</v>
      </c>
      <c r="U25" s="886" t="s">
        <v>2323</v>
      </c>
      <c r="V25" s="887" t="s">
        <v>2323</v>
      </c>
      <c r="W25" s="881" t="s">
        <v>6088</v>
      </c>
      <c r="X25" s="888" t="s">
        <v>6089</v>
      </c>
      <c r="Y25" s="1056"/>
      <c r="Z25" s="888"/>
      <c r="AA25" s="1049" t="s">
        <v>1175</v>
      </c>
      <c r="AB25" s="888"/>
      <c r="AC25" s="1016"/>
      <c r="AD25" s="1056"/>
      <c r="AE25" s="888"/>
      <c r="AF25" s="881"/>
      <c r="AG25" s="1052"/>
      <c r="AH25" s="1056"/>
      <c r="AI25" s="1057"/>
      <c r="AJ25" s="888"/>
      <c r="AK25" s="1016"/>
      <c r="AL25" s="1016"/>
      <c r="AN25" s="985">
        <v>1</v>
      </c>
      <c r="AO25" s="985" t="e">
        <f>#REF!</f>
        <v>#REF!</v>
      </c>
    </row>
    <row r="26" spans="1:41" s="985" customFormat="1" ht="13.2" outlineLevel="1">
      <c r="A26" s="1016" t="s">
        <v>2613</v>
      </c>
      <c r="B26" s="1049"/>
      <c r="C26" s="888"/>
      <c r="D26" s="1050" t="s">
        <v>6263</v>
      </c>
      <c r="E26" s="1051" t="s">
        <v>6093</v>
      </c>
      <c r="F26" s="881" t="s">
        <v>6008</v>
      </c>
      <c r="G26" s="1052" t="s">
        <v>4477</v>
      </c>
      <c r="H26" s="1053" t="s">
        <v>7293</v>
      </c>
      <c r="I26" s="1053" t="s">
        <v>7294</v>
      </c>
      <c r="J26" s="1054" t="s">
        <v>5988</v>
      </c>
      <c r="K26" s="878" t="s">
        <v>7549</v>
      </c>
      <c r="L26" s="881" t="s">
        <v>6009</v>
      </c>
      <c r="M26" s="882" t="s">
        <v>3416</v>
      </c>
      <c r="N26" s="883" t="s">
        <v>6303</v>
      </c>
      <c r="O26" s="884" t="s">
        <v>5993</v>
      </c>
      <c r="P26" s="885" t="s">
        <v>2323</v>
      </c>
      <c r="Q26" s="886" t="s">
        <v>2323</v>
      </c>
      <c r="R26" s="885" t="s">
        <v>2323</v>
      </c>
      <c r="S26" s="886" t="s">
        <v>2323</v>
      </c>
      <c r="T26" s="885" t="s">
        <v>2323</v>
      </c>
      <c r="U26" s="886" t="s">
        <v>2323</v>
      </c>
      <c r="V26" s="887" t="s">
        <v>2323</v>
      </c>
      <c r="W26" s="874" t="s">
        <v>7298</v>
      </c>
      <c r="X26" s="888" t="s">
        <v>6093</v>
      </c>
      <c r="Y26" s="1056"/>
      <c r="Z26" s="888"/>
      <c r="AA26" s="1049" t="s">
        <v>1175</v>
      </c>
      <c r="AB26" s="888"/>
      <c r="AC26" s="1016"/>
      <c r="AD26" s="1056"/>
      <c r="AE26" s="888"/>
      <c r="AF26" s="881"/>
      <c r="AG26" s="1052"/>
      <c r="AH26" s="1056"/>
      <c r="AI26" s="1057"/>
      <c r="AJ26" s="888"/>
      <c r="AK26" s="1016"/>
      <c r="AL26" s="1016"/>
      <c r="AN26" s="985">
        <v>1</v>
      </c>
      <c r="AO26" s="985">
        <f>AO6</f>
        <v>0</v>
      </c>
    </row>
    <row r="27" spans="1:41" s="985" customFormat="1" ht="13.2" outlineLevel="1">
      <c r="A27" s="1016" t="s">
        <v>2613</v>
      </c>
      <c r="B27" s="1049"/>
      <c r="C27" s="888"/>
      <c r="D27" s="1050" t="s">
        <v>6263</v>
      </c>
      <c r="E27" s="1051" t="s">
        <v>6096</v>
      </c>
      <c r="F27" s="881" t="s">
        <v>6008</v>
      </c>
      <c r="G27" s="1052" t="s">
        <v>4477</v>
      </c>
      <c r="H27" s="1053" t="s">
        <v>7293</v>
      </c>
      <c r="I27" s="1053" t="s">
        <v>7294</v>
      </c>
      <c r="J27" s="1054" t="s">
        <v>5988</v>
      </c>
      <c r="K27" s="878" t="s">
        <v>7550</v>
      </c>
      <c r="L27" s="881" t="s">
        <v>6009</v>
      </c>
      <c r="M27" s="882" t="s">
        <v>3416</v>
      </c>
      <c r="N27" s="883" t="s">
        <v>6304</v>
      </c>
      <c r="O27" s="884" t="s">
        <v>5993</v>
      </c>
      <c r="P27" s="885" t="s">
        <v>2323</v>
      </c>
      <c r="Q27" s="886" t="s">
        <v>2323</v>
      </c>
      <c r="R27" s="885" t="s">
        <v>2323</v>
      </c>
      <c r="S27" s="886" t="s">
        <v>2323</v>
      </c>
      <c r="T27" s="885" t="s">
        <v>2323</v>
      </c>
      <c r="U27" s="886" t="s">
        <v>2323</v>
      </c>
      <c r="V27" s="887" t="s">
        <v>2323</v>
      </c>
      <c r="W27" s="874" t="s">
        <v>7298</v>
      </c>
      <c r="X27" s="888" t="s">
        <v>6096</v>
      </c>
      <c r="Y27" s="1056"/>
      <c r="Z27" s="888"/>
      <c r="AA27" s="1049" t="s">
        <v>1175</v>
      </c>
      <c r="AB27" s="888"/>
      <c r="AC27" s="1016"/>
      <c r="AD27" s="1056"/>
      <c r="AE27" s="888"/>
      <c r="AF27" s="881"/>
      <c r="AG27" s="1052"/>
      <c r="AH27" s="1056"/>
      <c r="AI27" s="1057"/>
      <c r="AJ27" s="888"/>
      <c r="AK27" s="1016"/>
      <c r="AL27" s="1016"/>
      <c r="AN27" s="985">
        <v>1</v>
      </c>
      <c r="AO27" s="985">
        <f>AO6</f>
        <v>0</v>
      </c>
    </row>
    <row r="28" spans="1:41" s="985" customFormat="1" ht="13.2" outlineLevel="1">
      <c r="A28" s="1016" t="s">
        <v>2613</v>
      </c>
      <c r="B28" s="1049"/>
      <c r="C28" s="888"/>
      <c r="D28" s="1050" t="s">
        <v>6263</v>
      </c>
      <c r="E28" s="1051" t="s">
        <v>6099</v>
      </c>
      <c r="F28" s="881" t="s">
        <v>6008</v>
      </c>
      <c r="G28" s="1052" t="s">
        <v>4477</v>
      </c>
      <c r="H28" s="1053" t="s">
        <v>7293</v>
      </c>
      <c r="I28" s="1053" t="s">
        <v>7294</v>
      </c>
      <c r="J28" s="1054" t="s">
        <v>5988</v>
      </c>
      <c r="K28" s="878" t="s">
        <v>7551</v>
      </c>
      <c r="L28" s="881" t="s">
        <v>6009</v>
      </c>
      <c r="M28" s="882" t="s">
        <v>3416</v>
      </c>
      <c r="N28" s="883" t="s">
        <v>6305</v>
      </c>
      <c r="O28" s="884" t="s">
        <v>5993</v>
      </c>
      <c r="P28" s="885" t="s">
        <v>2323</v>
      </c>
      <c r="Q28" s="886" t="s">
        <v>2323</v>
      </c>
      <c r="R28" s="885" t="s">
        <v>2323</v>
      </c>
      <c r="S28" s="886" t="s">
        <v>2323</v>
      </c>
      <c r="T28" s="885" t="s">
        <v>2323</v>
      </c>
      <c r="U28" s="886" t="s">
        <v>2323</v>
      </c>
      <c r="V28" s="887" t="s">
        <v>2323</v>
      </c>
      <c r="W28" s="874" t="s">
        <v>7298</v>
      </c>
      <c r="X28" s="888" t="s">
        <v>6099</v>
      </c>
      <c r="Y28" s="1056"/>
      <c r="Z28" s="888"/>
      <c r="AA28" s="1049" t="s">
        <v>1175</v>
      </c>
      <c r="AB28" s="888"/>
      <c r="AC28" s="1016"/>
      <c r="AD28" s="1056"/>
      <c r="AE28" s="888"/>
      <c r="AF28" s="881"/>
      <c r="AG28" s="1052"/>
      <c r="AH28" s="1056"/>
      <c r="AI28" s="1057"/>
      <c r="AJ28" s="888"/>
      <c r="AK28" s="1016"/>
      <c r="AL28" s="1016"/>
      <c r="AN28" s="985">
        <v>1</v>
      </c>
      <c r="AO28" s="985">
        <f>AO6</f>
        <v>0</v>
      </c>
    </row>
    <row r="29" spans="1:41" s="985" customFormat="1" ht="13.2" outlineLevel="1">
      <c r="A29" s="1016" t="s">
        <v>2613</v>
      </c>
      <c r="B29" s="1049"/>
      <c r="C29" s="888"/>
      <c r="D29" s="1050" t="s">
        <v>6263</v>
      </c>
      <c r="E29" s="1051" t="s">
        <v>6034</v>
      </c>
      <c r="F29" s="881" t="s">
        <v>6008</v>
      </c>
      <c r="G29" s="1052" t="s">
        <v>4477</v>
      </c>
      <c r="H29" s="1053" t="s">
        <v>7293</v>
      </c>
      <c r="I29" s="1053" t="s">
        <v>7294</v>
      </c>
      <c r="J29" s="1054" t="s">
        <v>5988</v>
      </c>
      <c r="K29" s="878" t="s">
        <v>7552</v>
      </c>
      <c r="L29" s="881" t="s">
        <v>6009</v>
      </c>
      <c r="M29" s="882" t="s">
        <v>3416</v>
      </c>
      <c r="N29" s="883" t="s">
        <v>6306</v>
      </c>
      <c r="O29" s="884" t="s">
        <v>5993</v>
      </c>
      <c r="P29" s="885" t="s">
        <v>2323</v>
      </c>
      <c r="Q29" s="886" t="s">
        <v>2323</v>
      </c>
      <c r="R29" s="885" t="s">
        <v>2323</v>
      </c>
      <c r="S29" s="886" t="s">
        <v>2323</v>
      </c>
      <c r="T29" s="885" t="s">
        <v>2323</v>
      </c>
      <c r="U29" s="886" t="s">
        <v>2323</v>
      </c>
      <c r="V29" s="887" t="s">
        <v>2323</v>
      </c>
      <c r="W29" s="874" t="s">
        <v>7298</v>
      </c>
      <c r="X29" s="888" t="s">
        <v>6034</v>
      </c>
      <c r="Y29" s="1056"/>
      <c r="Z29" s="888"/>
      <c r="AA29" s="1049" t="s">
        <v>1175</v>
      </c>
      <c r="AB29" s="888"/>
      <c r="AC29" s="1016"/>
      <c r="AD29" s="1056"/>
      <c r="AE29" s="888"/>
      <c r="AF29" s="881"/>
      <c r="AG29" s="1052"/>
      <c r="AH29" s="1056"/>
      <c r="AI29" s="1057"/>
      <c r="AJ29" s="888"/>
      <c r="AK29" s="1016"/>
      <c r="AL29" s="1016"/>
      <c r="AN29" s="985">
        <v>1</v>
      </c>
      <c r="AO29" s="985">
        <f>AO6</f>
        <v>0</v>
      </c>
    </row>
    <row r="30" spans="1:41" s="985" customFormat="1" ht="13.2" outlineLevel="1">
      <c r="A30" s="1016" t="s">
        <v>2613</v>
      </c>
      <c r="B30" s="1049"/>
      <c r="C30" s="888"/>
      <c r="D30" s="1050" t="s">
        <v>6263</v>
      </c>
      <c r="E30" s="1051" t="s">
        <v>6107</v>
      </c>
      <c r="F30" s="881" t="s">
        <v>6008</v>
      </c>
      <c r="G30" s="1052" t="s">
        <v>4477</v>
      </c>
      <c r="H30" s="1053" t="s">
        <v>7293</v>
      </c>
      <c r="I30" s="1053" t="s">
        <v>7294</v>
      </c>
      <c r="J30" s="1054" t="s">
        <v>5988</v>
      </c>
      <c r="K30" s="878" t="s">
        <v>7553</v>
      </c>
      <c r="L30" s="881" t="s">
        <v>6012</v>
      </c>
      <c r="M30" s="882" t="s">
        <v>3416</v>
      </c>
      <c r="N30" s="883" t="s">
        <v>6308</v>
      </c>
      <c r="O30" s="884" t="s">
        <v>5993</v>
      </c>
      <c r="P30" s="885" t="s">
        <v>2323</v>
      </c>
      <c r="Q30" s="886" t="s">
        <v>2323</v>
      </c>
      <c r="R30" s="885" t="s">
        <v>2323</v>
      </c>
      <c r="S30" s="886" t="s">
        <v>2323</v>
      </c>
      <c r="T30" s="885" t="s">
        <v>2323</v>
      </c>
      <c r="U30" s="886" t="s">
        <v>2323</v>
      </c>
      <c r="V30" s="887" t="s">
        <v>2323</v>
      </c>
      <c r="W30" s="874" t="s">
        <v>7298</v>
      </c>
      <c r="X30" s="888" t="s">
        <v>6107</v>
      </c>
      <c r="Y30" s="1056"/>
      <c r="Z30" s="888"/>
      <c r="AA30" s="1049" t="s">
        <v>1175</v>
      </c>
      <c r="AB30" s="888"/>
      <c r="AC30" s="1016"/>
      <c r="AD30" s="1056"/>
      <c r="AE30" s="888"/>
      <c r="AF30" s="881"/>
      <c r="AG30" s="1052"/>
      <c r="AH30" s="1056"/>
      <c r="AI30" s="1057"/>
      <c r="AJ30" s="888"/>
      <c r="AK30" s="1016"/>
      <c r="AL30" s="1016"/>
      <c r="AN30" s="985">
        <v>1</v>
      </c>
      <c r="AO30" s="985">
        <f>AO6</f>
        <v>0</v>
      </c>
    </row>
    <row r="31" spans="1:41" s="985" customFormat="1" ht="13.2" outlineLevel="1">
      <c r="A31" s="1016" t="s">
        <v>2613</v>
      </c>
      <c r="B31" s="1049"/>
      <c r="C31" s="888"/>
      <c r="D31" s="1050"/>
      <c r="E31" s="1051"/>
      <c r="F31" s="881" t="s">
        <v>3195</v>
      </c>
      <c r="G31" s="1052" t="s">
        <v>4477</v>
      </c>
      <c r="H31" s="1053"/>
      <c r="I31" s="1053"/>
      <c r="J31" s="1054"/>
      <c r="K31" s="878"/>
      <c r="L31" s="881"/>
      <c r="M31" s="882"/>
      <c r="N31" s="883"/>
      <c r="O31" s="884"/>
      <c r="P31" s="885"/>
      <c r="Q31" s="886"/>
      <c r="R31" s="885"/>
      <c r="S31" s="886"/>
      <c r="T31" s="885"/>
      <c r="U31" s="886"/>
      <c r="V31" s="887"/>
      <c r="W31" s="881"/>
      <c r="X31" s="888"/>
      <c r="Y31" s="1056"/>
      <c r="Z31" s="888"/>
      <c r="AA31" s="1049" t="s">
        <v>1175</v>
      </c>
      <c r="AB31" s="888"/>
      <c r="AC31" s="1016" t="s">
        <v>380</v>
      </c>
      <c r="AD31" s="1056"/>
      <c r="AE31" s="888"/>
      <c r="AF31" s="881"/>
      <c r="AG31" s="1052"/>
      <c r="AH31" s="1056"/>
      <c r="AI31" s="1057"/>
      <c r="AJ31" s="888"/>
      <c r="AK31" s="1016"/>
      <c r="AL31" s="1016"/>
      <c r="AN31" s="985">
        <v>1</v>
      </c>
      <c r="AO31" s="985" t="e">
        <f>#REF!</f>
        <v>#REF!</v>
      </c>
    </row>
    <row r="32" spans="1:41" s="985" customFormat="1" ht="13.2">
      <c r="K32" s="987"/>
      <c r="L32" s="987"/>
      <c r="M32" s="987"/>
      <c r="N32" s="987"/>
    </row>
    <row r="33" spans="1:41" s="985" customFormat="1" ht="13.8" thickBot="1">
      <c r="D33" s="985" t="s">
        <v>708</v>
      </c>
      <c r="H33" s="985" t="s">
        <v>707</v>
      </c>
      <c r="I33" s="1021" t="str">
        <f>T(F16)</f>
        <v>R707_P442_21R</v>
      </c>
      <c r="O33" s="1021"/>
      <c r="P33" s="1021"/>
    </row>
    <row r="34" spans="1:41" s="985" customFormat="1" ht="13.8" outlineLevel="1" thickBot="1">
      <c r="A34" s="1023" t="s">
        <v>9</v>
      </c>
      <c r="B34" s="1024" t="s">
        <v>306</v>
      </c>
      <c r="C34" s="1025"/>
      <c r="D34" s="1024" t="s">
        <v>4789</v>
      </c>
      <c r="E34" s="1024"/>
      <c r="F34" s="1026" t="s">
        <v>307</v>
      </c>
      <c r="G34" s="1027"/>
      <c r="H34" s="1027"/>
      <c r="I34" s="1027"/>
      <c r="J34" s="1028"/>
      <c r="K34" s="1029" t="s">
        <v>209</v>
      </c>
      <c r="L34" s="1026" t="s">
        <v>2154</v>
      </c>
      <c r="M34" s="1032"/>
      <c r="N34" s="1030" t="s">
        <v>209</v>
      </c>
      <c r="O34" s="1031" t="s">
        <v>309</v>
      </c>
      <c r="P34" s="1024"/>
      <c r="Q34" s="1024"/>
      <c r="R34" s="1024"/>
      <c r="S34" s="1024"/>
      <c r="T34" s="1024"/>
      <c r="U34" s="1025"/>
      <c r="V34" s="1030"/>
      <c r="W34" s="1026" t="s">
        <v>1164</v>
      </c>
      <c r="X34" s="1032"/>
      <c r="Y34" s="1031" t="s">
        <v>357</v>
      </c>
      <c r="Z34" s="1024" t="s">
        <v>357</v>
      </c>
      <c r="AA34" s="1028"/>
      <c r="AB34" s="1024" t="s">
        <v>5158</v>
      </c>
      <c r="AC34" s="1033" t="s">
        <v>377</v>
      </c>
      <c r="AD34" s="1031" t="s">
        <v>310</v>
      </c>
      <c r="AE34" s="1025"/>
      <c r="AF34" s="1026" t="s">
        <v>308</v>
      </c>
      <c r="AG34" s="1028" t="s">
        <v>357</v>
      </c>
      <c r="AH34" s="1031" t="s">
        <v>4734</v>
      </c>
      <c r="AI34" s="1031"/>
      <c r="AJ34" s="1031"/>
      <c r="AK34" s="1033" t="s">
        <v>3213</v>
      </c>
      <c r="AL34" s="1030"/>
    </row>
    <row r="35" spans="1:41" s="985" customFormat="1" ht="233.4" outlineLevel="1">
      <c r="A35" s="1034" t="s">
        <v>776</v>
      </c>
      <c r="B35" s="1035" t="s">
        <v>305</v>
      </c>
      <c r="C35" s="1034" t="s">
        <v>3054</v>
      </c>
      <c r="D35" s="1036" t="s">
        <v>5641</v>
      </c>
      <c r="E35" s="1037" t="s">
        <v>5645</v>
      </c>
      <c r="F35" s="1038" t="s">
        <v>3055</v>
      </c>
      <c r="G35" s="1217" t="s">
        <v>2304</v>
      </c>
      <c r="H35" s="1218" t="s">
        <v>1468</v>
      </c>
      <c r="I35" s="1218" t="s">
        <v>1467</v>
      </c>
      <c r="J35" s="1219" t="s">
        <v>2842</v>
      </c>
      <c r="K35" s="1220" t="s">
        <v>1415</v>
      </c>
      <c r="L35" s="1221" t="s">
        <v>1466</v>
      </c>
      <c r="M35" s="1222" t="s">
        <v>2470</v>
      </c>
      <c r="N35" s="1223" t="s">
        <v>4231</v>
      </c>
      <c r="O35" s="1221" t="s">
        <v>83</v>
      </c>
      <c r="P35" s="1218" t="s">
        <v>3057</v>
      </c>
      <c r="Q35" s="1218" t="s">
        <v>1606</v>
      </c>
      <c r="R35" s="1218" t="s">
        <v>1607</v>
      </c>
      <c r="S35" s="1218" t="s">
        <v>4619</v>
      </c>
      <c r="T35" s="1218" t="s">
        <v>4620</v>
      </c>
      <c r="U35" s="1218" t="s">
        <v>4621</v>
      </c>
      <c r="V35" s="1219" t="s">
        <v>4622</v>
      </c>
      <c r="W35" s="1224" t="s">
        <v>4012</v>
      </c>
      <c r="X35" s="1225" t="s">
        <v>5442</v>
      </c>
      <c r="Y35" s="1058"/>
      <c r="Z35" s="1040" t="s">
        <v>1027</v>
      </c>
      <c r="AA35" s="1059"/>
      <c r="AB35" s="1034" t="s">
        <v>2584</v>
      </c>
      <c r="AC35" s="1045" t="s">
        <v>4025</v>
      </c>
      <c r="AD35" s="1045" t="s">
        <v>2962</v>
      </c>
      <c r="AE35" s="1034" t="s">
        <v>2441</v>
      </c>
      <c r="AF35" s="1038" t="s">
        <v>2583</v>
      </c>
      <c r="AG35" s="1040"/>
      <c r="AH35" s="1038" t="s">
        <v>4431</v>
      </c>
      <c r="AI35" s="1046" t="s">
        <v>4429</v>
      </c>
      <c r="AJ35" s="1040" t="s">
        <v>4430</v>
      </c>
      <c r="AK35" s="1047" t="s">
        <v>995</v>
      </c>
      <c r="AL35" s="1048" t="s">
        <v>4994</v>
      </c>
    </row>
    <row r="36" spans="1:41" s="985" customFormat="1" ht="13.2" outlineLevel="1">
      <c r="A36" s="1016" t="s">
        <v>2613</v>
      </c>
      <c r="B36" s="1049"/>
      <c r="C36" s="888"/>
      <c r="D36" s="1060"/>
      <c r="E36" s="1051"/>
      <c r="F36" s="881" t="s">
        <v>3195</v>
      </c>
      <c r="G36" s="1052" t="s">
        <v>4477</v>
      </c>
      <c r="H36" s="1053" t="s">
        <v>7293</v>
      </c>
      <c r="I36" s="1053" t="s">
        <v>7299</v>
      </c>
      <c r="J36" s="1054" t="s">
        <v>5988</v>
      </c>
      <c r="K36" s="1298" t="s">
        <v>7330</v>
      </c>
      <c r="L36" s="877" t="s">
        <v>6012</v>
      </c>
      <c r="M36" s="896" t="s">
        <v>3416</v>
      </c>
      <c r="N36" s="897" t="s">
        <v>7331</v>
      </c>
      <c r="O36" s="898"/>
      <c r="P36" s="899"/>
      <c r="Q36" s="900"/>
      <c r="R36" s="899"/>
      <c r="S36" s="900"/>
      <c r="T36" s="899"/>
      <c r="U36" s="900"/>
      <c r="V36" s="901"/>
      <c r="W36" s="877" t="s">
        <v>6148</v>
      </c>
      <c r="X36" s="888" t="s">
        <v>7329</v>
      </c>
      <c r="Y36" s="1061"/>
      <c r="Z36" s="888"/>
      <c r="AA36" s="1062"/>
      <c r="AB36" s="888"/>
      <c r="AC36" s="1016"/>
      <c r="AD36" s="1056"/>
      <c r="AE36" s="888"/>
      <c r="AF36" s="881"/>
      <c r="AG36" s="888"/>
      <c r="AH36" s="1056"/>
      <c r="AI36" s="1057"/>
      <c r="AJ36" s="888"/>
      <c r="AK36" s="1016"/>
      <c r="AL36" s="1016"/>
      <c r="AN36" s="985">
        <v>2</v>
      </c>
      <c r="AO36" s="985" t="str">
        <f>"DIGITAL INFORMATION TO IED IED name " &amp; I33</f>
        <v>DIGITAL INFORMATION TO IED IED name R707_P442_21R</v>
      </c>
    </row>
    <row r="37" spans="1:41" s="985" customFormat="1" ht="13.2" outlineLevel="1">
      <c r="A37" s="1016" t="s">
        <v>2613</v>
      </c>
      <c r="B37" s="1049"/>
      <c r="C37" s="888"/>
      <c r="D37" s="1060"/>
      <c r="E37" s="1051"/>
      <c r="F37" s="881" t="s">
        <v>3195</v>
      </c>
      <c r="G37" s="1052" t="s">
        <v>4477</v>
      </c>
      <c r="H37" s="1053" t="s">
        <v>7293</v>
      </c>
      <c r="I37" s="1053" t="s">
        <v>7299</v>
      </c>
      <c r="J37" s="1054" t="s">
        <v>5988</v>
      </c>
      <c r="K37" s="1298" t="s">
        <v>7554</v>
      </c>
      <c r="L37" s="877" t="s">
        <v>7487</v>
      </c>
      <c r="M37" s="896" t="s">
        <v>3416</v>
      </c>
      <c r="N37" s="897" t="s">
        <v>7328</v>
      </c>
      <c r="O37" s="898"/>
      <c r="P37" s="899"/>
      <c r="Q37" s="900"/>
      <c r="R37" s="899"/>
      <c r="S37" s="900"/>
      <c r="T37" s="899"/>
      <c r="U37" s="900"/>
      <c r="V37" s="901"/>
      <c r="W37" s="877" t="s">
        <v>6148</v>
      </c>
      <c r="X37" s="888" t="s">
        <v>6099</v>
      </c>
      <c r="Y37" s="1061"/>
      <c r="Z37" s="888"/>
      <c r="AA37" s="1062"/>
      <c r="AB37" s="888"/>
      <c r="AC37" s="1016"/>
      <c r="AD37" s="1056"/>
      <c r="AE37" s="888"/>
      <c r="AF37" s="881"/>
      <c r="AG37" s="888"/>
      <c r="AH37" s="1056"/>
      <c r="AI37" s="1057"/>
      <c r="AJ37" s="888"/>
      <c r="AK37" s="1016"/>
      <c r="AL37" s="1016"/>
      <c r="AN37" s="985">
        <v>2</v>
      </c>
      <c r="AO37" s="985" t="str">
        <f t="shared" ref="AO37:AO45" si="1">AO36</f>
        <v>DIGITAL INFORMATION TO IED IED name R707_P442_21R</v>
      </c>
    </row>
    <row r="38" spans="1:41" s="985" customFormat="1" ht="13.2" outlineLevel="1">
      <c r="A38" s="1016" t="s">
        <v>2613</v>
      </c>
      <c r="B38" s="1049"/>
      <c r="C38" s="888"/>
      <c r="D38" s="1060"/>
      <c r="E38" s="1051"/>
      <c r="F38" s="881" t="s">
        <v>3195</v>
      </c>
      <c r="G38" s="1052" t="s">
        <v>3671</v>
      </c>
      <c r="H38" s="1053"/>
      <c r="I38" s="1053"/>
      <c r="J38" s="1054"/>
      <c r="K38" s="878"/>
      <c r="L38" s="881"/>
      <c r="M38" s="882"/>
      <c r="N38" s="883"/>
      <c r="O38" s="884"/>
      <c r="P38" s="885"/>
      <c r="Q38" s="886"/>
      <c r="R38" s="885"/>
      <c r="S38" s="886"/>
      <c r="T38" s="885"/>
      <c r="U38" s="886"/>
      <c r="V38" s="887"/>
      <c r="W38" s="881"/>
      <c r="X38" s="888"/>
      <c r="Y38" s="1061"/>
      <c r="Z38" s="888"/>
      <c r="AA38" s="1062"/>
      <c r="AB38" s="888"/>
      <c r="AC38" s="1016"/>
      <c r="AD38" s="1056"/>
      <c r="AE38" s="888"/>
      <c r="AF38" s="881"/>
      <c r="AG38" s="888"/>
      <c r="AH38" s="1056"/>
      <c r="AI38" s="1057"/>
      <c r="AJ38" s="888"/>
      <c r="AK38" s="1016"/>
      <c r="AL38" s="1016"/>
      <c r="AN38" s="985">
        <v>2</v>
      </c>
      <c r="AO38" s="985" t="str">
        <f t="shared" si="1"/>
        <v>DIGITAL INFORMATION TO IED IED name R707_P442_21R</v>
      </c>
    </row>
    <row r="39" spans="1:41" s="985" customFormat="1" ht="13.2" outlineLevel="1">
      <c r="A39" s="1016" t="s">
        <v>2613</v>
      </c>
      <c r="B39" s="1049"/>
      <c r="C39" s="888"/>
      <c r="D39" s="1060"/>
      <c r="E39" s="1051"/>
      <c r="F39" s="881" t="s">
        <v>3195</v>
      </c>
      <c r="G39" s="1052" t="s">
        <v>3671</v>
      </c>
      <c r="H39" s="1053"/>
      <c r="I39" s="1053"/>
      <c r="J39" s="1054"/>
      <c r="K39" s="878"/>
      <c r="L39" s="881"/>
      <c r="M39" s="882"/>
      <c r="N39" s="883"/>
      <c r="O39" s="884"/>
      <c r="P39" s="885"/>
      <c r="Q39" s="886"/>
      <c r="R39" s="885"/>
      <c r="S39" s="886"/>
      <c r="T39" s="885"/>
      <c r="U39" s="886"/>
      <c r="V39" s="887"/>
      <c r="W39" s="881"/>
      <c r="X39" s="888"/>
      <c r="Y39" s="1061"/>
      <c r="Z39" s="888"/>
      <c r="AA39" s="1062"/>
      <c r="AB39" s="888"/>
      <c r="AC39" s="1016"/>
      <c r="AD39" s="1056"/>
      <c r="AE39" s="888"/>
      <c r="AF39" s="881"/>
      <c r="AG39" s="888"/>
      <c r="AH39" s="1056"/>
      <c r="AI39" s="1057"/>
      <c r="AJ39" s="888"/>
      <c r="AK39" s="1016"/>
      <c r="AL39" s="1016"/>
      <c r="AN39" s="985">
        <v>2</v>
      </c>
      <c r="AO39" s="985" t="str">
        <f t="shared" si="1"/>
        <v>DIGITAL INFORMATION TO IED IED name R707_P442_21R</v>
      </c>
    </row>
    <row r="40" spans="1:41" s="985" customFormat="1" ht="13.2" outlineLevel="1">
      <c r="A40" s="1016" t="s">
        <v>2613</v>
      </c>
      <c r="B40" s="1049"/>
      <c r="C40" s="888"/>
      <c r="D40" s="1060"/>
      <c r="E40" s="1051"/>
      <c r="F40" s="881" t="s">
        <v>3195</v>
      </c>
      <c r="G40" s="1052" t="s">
        <v>3671</v>
      </c>
      <c r="H40" s="1053"/>
      <c r="I40" s="1053"/>
      <c r="J40" s="1054"/>
      <c r="K40" s="878"/>
      <c r="L40" s="881"/>
      <c r="M40" s="882"/>
      <c r="N40" s="883"/>
      <c r="O40" s="884"/>
      <c r="P40" s="885"/>
      <c r="Q40" s="886"/>
      <c r="R40" s="885"/>
      <c r="S40" s="886"/>
      <c r="T40" s="885"/>
      <c r="U40" s="886"/>
      <c r="V40" s="887"/>
      <c r="W40" s="881"/>
      <c r="X40" s="888"/>
      <c r="Y40" s="1061"/>
      <c r="Z40" s="888"/>
      <c r="AA40" s="1062"/>
      <c r="AB40" s="888"/>
      <c r="AC40" s="1016"/>
      <c r="AD40" s="1056"/>
      <c r="AE40" s="888"/>
      <c r="AF40" s="881"/>
      <c r="AG40" s="888"/>
      <c r="AH40" s="1056"/>
      <c r="AI40" s="1057"/>
      <c r="AJ40" s="888"/>
      <c r="AK40" s="1016"/>
      <c r="AL40" s="1016"/>
      <c r="AN40" s="985">
        <v>2</v>
      </c>
      <c r="AO40" s="985" t="str">
        <f t="shared" si="1"/>
        <v>DIGITAL INFORMATION TO IED IED name R707_P442_21R</v>
      </c>
    </row>
    <row r="41" spans="1:41" s="985" customFormat="1" ht="13.2" outlineLevel="1">
      <c r="A41" s="1016" t="s">
        <v>2613</v>
      </c>
      <c r="B41" s="1049"/>
      <c r="C41" s="888"/>
      <c r="D41" s="1060"/>
      <c r="E41" s="1051"/>
      <c r="F41" s="881" t="s">
        <v>3195</v>
      </c>
      <c r="G41" s="1052" t="s">
        <v>3671</v>
      </c>
      <c r="H41" s="1053"/>
      <c r="I41" s="1053"/>
      <c r="J41" s="1054"/>
      <c r="K41" s="878"/>
      <c r="L41" s="881"/>
      <c r="M41" s="882"/>
      <c r="N41" s="883"/>
      <c r="O41" s="884"/>
      <c r="P41" s="885"/>
      <c r="Q41" s="886"/>
      <c r="R41" s="885"/>
      <c r="S41" s="886"/>
      <c r="T41" s="885"/>
      <c r="U41" s="886"/>
      <c r="V41" s="887"/>
      <c r="W41" s="881"/>
      <c r="X41" s="888"/>
      <c r="Y41" s="1061"/>
      <c r="Z41" s="888"/>
      <c r="AA41" s="1062"/>
      <c r="AB41" s="888"/>
      <c r="AC41" s="1016"/>
      <c r="AD41" s="1056"/>
      <c r="AE41" s="888"/>
      <c r="AF41" s="881"/>
      <c r="AG41" s="888"/>
      <c r="AH41" s="1056"/>
      <c r="AI41" s="1057"/>
      <c r="AJ41" s="888"/>
      <c r="AK41" s="1016"/>
      <c r="AL41" s="1016"/>
      <c r="AN41" s="985">
        <v>2</v>
      </c>
      <c r="AO41" s="985" t="str">
        <f t="shared" si="1"/>
        <v>DIGITAL INFORMATION TO IED IED name R707_P442_21R</v>
      </c>
    </row>
    <row r="42" spans="1:41" s="985" customFormat="1" ht="13.2" outlineLevel="1">
      <c r="A42" s="1016" t="s">
        <v>2613</v>
      </c>
      <c r="B42" s="1049"/>
      <c r="C42" s="888"/>
      <c r="D42" s="1060"/>
      <c r="E42" s="1051"/>
      <c r="F42" s="881" t="s">
        <v>3195</v>
      </c>
      <c r="G42" s="1052" t="s">
        <v>3671</v>
      </c>
      <c r="H42" s="1053"/>
      <c r="I42" s="1053"/>
      <c r="J42" s="1054"/>
      <c r="K42" s="878"/>
      <c r="L42" s="881"/>
      <c r="M42" s="882"/>
      <c r="N42" s="883"/>
      <c r="O42" s="884"/>
      <c r="P42" s="885"/>
      <c r="Q42" s="886"/>
      <c r="R42" s="885"/>
      <c r="S42" s="886"/>
      <c r="T42" s="885"/>
      <c r="U42" s="886"/>
      <c r="V42" s="887"/>
      <c r="W42" s="881"/>
      <c r="X42" s="888"/>
      <c r="Y42" s="1061"/>
      <c r="Z42" s="888"/>
      <c r="AA42" s="1062"/>
      <c r="AB42" s="888"/>
      <c r="AC42" s="1016"/>
      <c r="AD42" s="1056"/>
      <c r="AE42" s="888"/>
      <c r="AF42" s="881"/>
      <c r="AG42" s="888"/>
      <c r="AH42" s="1056"/>
      <c r="AI42" s="1057"/>
      <c r="AJ42" s="888"/>
      <c r="AK42" s="1016"/>
      <c r="AL42" s="1016"/>
      <c r="AN42" s="985">
        <v>2</v>
      </c>
      <c r="AO42" s="985" t="str">
        <f t="shared" si="1"/>
        <v>DIGITAL INFORMATION TO IED IED name R707_P442_21R</v>
      </c>
    </row>
    <row r="43" spans="1:41" s="985" customFormat="1" ht="13.2" outlineLevel="1">
      <c r="A43" s="1016" t="s">
        <v>2613</v>
      </c>
      <c r="B43" s="1049"/>
      <c r="C43" s="888"/>
      <c r="D43" s="1060"/>
      <c r="E43" s="1051"/>
      <c r="F43" s="881" t="s">
        <v>3195</v>
      </c>
      <c r="G43" s="1052" t="s">
        <v>3671</v>
      </c>
      <c r="H43" s="1053"/>
      <c r="I43" s="1053"/>
      <c r="J43" s="1054"/>
      <c r="K43" s="878"/>
      <c r="L43" s="881"/>
      <c r="M43" s="882"/>
      <c r="N43" s="883"/>
      <c r="O43" s="884"/>
      <c r="P43" s="885"/>
      <c r="Q43" s="886"/>
      <c r="R43" s="885"/>
      <c r="S43" s="886"/>
      <c r="T43" s="885"/>
      <c r="U43" s="886"/>
      <c r="V43" s="887"/>
      <c r="W43" s="881"/>
      <c r="X43" s="888"/>
      <c r="Y43" s="1061"/>
      <c r="Z43" s="888"/>
      <c r="AA43" s="1062"/>
      <c r="AB43" s="888"/>
      <c r="AC43" s="1016"/>
      <c r="AD43" s="1056"/>
      <c r="AE43" s="888"/>
      <c r="AF43" s="881"/>
      <c r="AG43" s="888"/>
      <c r="AH43" s="1056"/>
      <c r="AI43" s="1057"/>
      <c r="AJ43" s="888"/>
      <c r="AK43" s="1016"/>
      <c r="AL43" s="1016"/>
      <c r="AN43" s="985">
        <v>2</v>
      </c>
      <c r="AO43" s="985" t="str">
        <f t="shared" si="1"/>
        <v>DIGITAL INFORMATION TO IED IED name R707_P442_21R</v>
      </c>
    </row>
    <row r="44" spans="1:41" s="985" customFormat="1" ht="13.2" outlineLevel="1">
      <c r="A44" s="1016" t="s">
        <v>2613</v>
      </c>
      <c r="B44" s="1049"/>
      <c r="C44" s="888"/>
      <c r="D44" s="1060"/>
      <c r="E44" s="1051"/>
      <c r="F44" s="881" t="s">
        <v>3195</v>
      </c>
      <c r="G44" s="1052" t="s">
        <v>3671</v>
      </c>
      <c r="H44" s="1053"/>
      <c r="I44" s="1053"/>
      <c r="J44" s="1054"/>
      <c r="K44" s="878"/>
      <c r="L44" s="881"/>
      <c r="M44" s="882"/>
      <c r="N44" s="883"/>
      <c r="O44" s="884"/>
      <c r="P44" s="885"/>
      <c r="Q44" s="886"/>
      <c r="R44" s="885"/>
      <c r="S44" s="886"/>
      <c r="T44" s="885"/>
      <c r="U44" s="886"/>
      <c r="V44" s="887"/>
      <c r="W44" s="881"/>
      <c r="X44" s="888"/>
      <c r="Y44" s="1061"/>
      <c r="Z44" s="888"/>
      <c r="AA44" s="1062"/>
      <c r="AB44" s="888"/>
      <c r="AC44" s="1016"/>
      <c r="AD44" s="1056"/>
      <c r="AE44" s="888"/>
      <c r="AF44" s="881"/>
      <c r="AG44" s="888"/>
      <c r="AH44" s="1056"/>
      <c r="AI44" s="1057"/>
      <c r="AJ44" s="888"/>
      <c r="AK44" s="1016"/>
      <c r="AL44" s="1016"/>
      <c r="AN44" s="985">
        <v>2</v>
      </c>
      <c r="AO44" s="985" t="str">
        <f t="shared" si="1"/>
        <v>DIGITAL INFORMATION TO IED IED name R707_P442_21R</v>
      </c>
    </row>
    <row r="45" spans="1:41" s="985" customFormat="1" ht="13.2" outlineLevel="1">
      <c r="A45" s="1016" t="s">
        <v>2613</v>
      </c>
      <c r="B45" s="1049"/>
      <c r="C45" s="888"/>
      <c r="D45" s="1060"/>
      <c r="E45" s="1051"/>
      <c r="F45" s="881" t="s">
        <v>3195</v>
      </c>
      <c r="G45" s="1052" t="s">
        <v>3671</v>
      </c>
      <c r="H45" s="1053"/>
      <c r="I45" s="1053"/>
      <c r="J45" s="1054"/>
      <c r="K45" s="878"/>
      <c r="L45" s="881"/>
      <c r="M45" s="882"/>
      <c r="N45" s="883"/>
      <c r="O45" s="884"/>
      <c r="P45" s="885"/>
      <c r="Q45" s="886"/>
      <c r="R45" s="885"/>
      <c r="S45" s="886"/>
      <c r="T45" s="885"/>
      <c r="U45" s="886"/>
      <c r="V45" s="887"/>
      <c r="W45" s="881"/>
      <c r="X45" s="888"/>
      <c r="Y45" s="1061"/>
      <c r="Z45" s="888"/>
      <c r="AA45" s="1062"/>
      <c r="AB45" s="888"/>
      <c r="AC45" s="1016"/>
      <c r="AD45" s="1056"/>
      <c r="AE45" s="888"/>
      <c r="AF45" s="881"/>
      <c r="AG45" s="888"/>
      <c r="AH45" s="1056"/>
      <c r="AI45" s="1057"/>
      <c r="AJ45" s="888"/>
      <c r="AK45" s="1016"/>
      <c r="AL45" s="1016"/>
      <c r="AN45" s="985">
        <v>2</v>
      </c>
      <c r="AO45" s="985" t="str">
        <f t="shared" si="1"/>
        <v>DIGITAL INFORMATION TO IED IED name R707_P442_21R</v>
      </c>
    </row>
    <row r="46" spans="1:41" s="985" customFormat="1" ht="13.2">
      <c r="K46" s="987"/>
      <c r="L46" s="987"/>
      <c r="M46" s="987"/>
      <c r="N46" s="987"/>
    </row>
    <row r="47" spans="1:41" s="985" customFormat="1" ht="13.8" thickBot="1">
      <c r="D47" s="985" t="s">
        <v>709</v>
      </c>
      <c r="H47" s="985" t="s">
        <v>707</v>
      </c>
      <c r="I47" s="1021" t="str">
        <f>T(F16)</f>
        <v>R707_P442_21R</v>
      </c>
    </row>
    <row r="48" spans="1:41" s="985" customFormat="1" ht="13.8" outlineLevel="1" thickBot="1">
      <c r="A48" s="1023" t="s">
        <v>9</v>
      </c>
      <c r="B48" s="1024" t="s">
        <v>306</v>
      </c>
      <c r="C48" s="1025"/>
      <c r="D48" s="1024" t="s">
        <v>4790</v>
      </c>
      <c r="E48" s="1024"/>
      <c r="F48" s="1026" t="s">
        <v>307</v>
      </c>
      <c r="G48" s="1027"/>
      <c r="H48" s="1027"/>
      <c r="I48" s="1027"/>
      <c r="J48" s="1028"/>
      <c r="K48" s="1063" t="s">
        <v>209</v>
      </c>
      <c r="L48" s="1024" t="s">
        <v>2154</v>
      </c>
      <c r="M48" s="1024"/>
      <c r="N48" s="1030" t="s">
        <v>209</v>
      </c>
      <c r="O48" s="1031" t="s">
        <v>309</v>
      </c>
      <c r="P48" s="1024"/>
      <c r="Q48" s="1024"/>
      <c r="R48" s="1024"/>
      <c r="S48" s="1024"/>
      <c r="T48" s="1024"/>
      <c r="U48" s="1024"/>
      <c r="V48" s="1025"/>
      <c r="W48" s="1026" t="s">
        <v>1164</v>
      </c>
      <c r="X48" s="1032"/>
      <c r="Y48" s="1031" t="s">
        <v>357</v>
      </c>
      <c r="Z48" s="1024" t="s">
        <v>357</v>
      </c>
      <c r="AA48" s="1028"/>
      <c r="AB48" s="1025" t="s">
        <v>3585</v>
      </c>
      <c r="AC48" s="1030" t="s">
        <v>377</v>
      </c>
      <c r="AD48" s="1024" t="s">
        <v>4917</v>
      </c>
      <c r="AE48" s="1025"/>
      <c r="AF48" s="1026" t="s">
        <v>308</v>
      </c>
      <c r="AG48" s="1032"/>
      <c r="AH48" s="1031" t="s">
        <v>4734</v>
      </c>
      <c r="AI48" s="1031"/>
      <c r="AJ48" s="1031"/>
      <c r="AK48" s="1033" t="s">
        <v>3213</v>
      </c>
      <c r="AL48" s="1030"/>
    </row>
    <row r="49" spans="1:41" s="1065" customFormat="1" ht="233.4" outlineLevel="1">
      <c r="A49" s="1034" t="s">
        <v>776</v>
      </c>
      <c r="B49" s="1035" t="s">
        <v>305</v>
      </c>
      <c r="C49" s="1034" t="s">
        <v>3054</v>
      </c>
      <c r="D49" s="1036" t="s">
        <v>5642</v>
      </c>
      <c r="E49" s="1037" t="s">
        <v>5646</v>
      </c>
      <c r="F49" s="1038" t="s">
        <v>3055</v>
      </c>
      <c r="G49" s="1039" t="s">
        <v>2112</v>
      </c>
      <c r="H49" s="1037" t="s">
        <v>1468</v>
      </c>
      <c r="I49" s="1037" t="s">
        <v>1467</v>
      </c>
      <c r="J49" s="1040" t="s">
        <v>2842</v>
      </c>
      <c r="K49" s="1042" t="s">
        <v>1415</v>
      </c>
      <c r="L49" s="1036" t="s">
        <v>1534</v>
      </c>
      <c r="M49" s="1041" t="s">
        <v>1876</v>
      </c>
      <c r="N49" s="1042" t="s">
        <v>4231</v>
      </c>
      <c r="O49" s="1038" t="s">
        <v>83</v>
      </c>
      <c r="P49" s="1037" t="s">
        <v>3057</v>
      </c>
      <c r="Q49" s="1037" t="s">
        <v>1606</v>
      </c>
      <c r="R49" s="1037" t="s">
        <v>1607</v>
      </c>
      <c r="S49" s="1037" t="s">
        <v>4619</v>
      </c>
      <c r="T49" s="1037" t="s">
        <v>4620</v>
      </c>
      <c r="U49" s="1037" t="s">
        <v>4621</v>
      </c>
      <c r="V49" s="1040" t="s">
        <v>4622</v>
      </c>
      <c r="W49" s="1043" t="s">
        <v>4012</v>
      </c>
      <c r="X49" s="1044" t="s">
        <v>5442</v>
      </c>
      <c r="Y49" s="1058"/>
      <c r="Z49" s="1040" t="s">
        <v>1027</v>
      </c>
      <c r="AA49" s="1059"/>
      <c r="AB49" s="1064" t="s">
        <v>2582</v>
      </c>
      <c r="AC49" s="1064" t="s">
        <v>3056</v>
      </c>
      <c r="AD49" s="1045" t="s">
        <v>184</v>
      </c>
      <c r="AE49" s="1034" t="s">
        <v>2585</v>
      </c>
      <c r="AF49" s="1038" t="s">
        <v>2583</v>
      </c>
      <c r="AG49" s="1041" t="s">
        <v>251</v>
      </c>
      <c r="AH49" s="1038" t="s">
        <v>4431</v>
      </c>
      <c r="AI49" s="1046" t="s">
        <v>4429</v>
      </c>
      <c r="AJ49" s="1040" t="s">
        <v>4430</v>
      </c>
      <c r="AK49" s="1047" t="s">
        <v>995</v>
      </c>
      <c r="AL49" s="1048" t="s">
        <v>4994</v>
      </c>
    </row>
    <row r="50" spans="1:41" s="985" customFormat="1" ht="13.2" outlineLevel="1">
      <c r="A50" s="1016" t="s">
        <v>2613</v>
      </c>
      <c r="B50" s="1049"/>
      <c r="C50" s="888"/>
      <c r="D50" s="1060"/>
      <c r="E50" s="1051"/>
      <c r="F50" s="881" t="s">
        <v>3195</v>
      </c>
      <c r="G50" s="1052"/>
      <c r="H50" s="1053"/>
      <c r="I50" s="1053"/>
      <c r="J50" s="1054"/>
      <c r="K50" s="1003"/>
      <c r="L50" s="1066"/>
      <c r="M50" s="1067"/>
      <c r="N50" s="883"/>
      <c r="O50" s="1055"/>
      <c r="P50" s="885"/>
      <c r="Q50" s="886"/>
      <c r="R50" s="885"/>
      <c r="S50" s="886"/>
      <c r="T50" s="885"/>
      <c r="U50" s="886"/>
      <c r="V50" s="887"/>
      <c r="W50" s="878"/>
      <c r="X50" s="888"/>
      <c r="Y50" s="1061"/>
      <c r="Z50" s="888"/>
      <c r="AA50" s="1062"/>
      <c r="AB50" s="1062"/>
      <c r="AC50" s="1016" t="s">
        <v>1414</v>
      </c>
      <c r="AD50" s="1056"/>
      <c r="AE50" s="1068"/>
      <c r="AF50" s="881"/>
      <c r="AG50" s="1069"/>
      <c r="AH50" s="1056"/>
      <c r="AI50" s="1057"/>
      <c r="AJ50" s="888"/>
      <c r="AK50" s="1016"/>
      <c r="AL50" s="1016"/>
      <c r="AN50" s="985">
        <v>6</v>
      </c>
      <c r="AO50" s="985" t="str">
        <f>"ANALOG INFORMATION FROM IED IED name " &amp; I47</f>
        <v>ANALOG INFORMATION FROM IED IED name R707_P442_21R</v>
      </c>
    </row>
    <row r="51" spans="1:41" s="985" customFormat="1" ht="13.2" outlineLevel="1">
      <c r="A51" s="1016" t="s">
        <v>2613</v>
      </c>
      <c r="B51" s="1049"/>
      <c r="C51" s="888"/>
      <c r="D51" s="1060"/>
      <c r="E51" s="1051"/>
      <c r="F51" s="881" t="s">
        <v>3195</v>
      </c>
      <c r="G51" s="1052"/>
      <c r="H51" s="1053"/>
      <c r="I51" s="1053"/>
      <c r="J51" s="1054"/>
      <c r="K51" s="1003"/>
      <c r="L51" s="1066"/>
      <c r="M51" s="1067"/>
      <c r="N51" s="883"/>
      <c r="O51" s="1055"/>
      <c r="P51" s="885"/>
      <c r="Q51" s="886"/>
      <c r="R51" s="885"/>
      <c r="S51" s="886"/>
      <c r="T51" s="885"/>
      <c r="U51" s="886"/>
      <c r="V51" s="887"/>
      <c r="W51" s="878"/>
      <c r="X51" s="888"/>
      <c r="Y51" s="1061"/>
      <c r="Z51" s="888"/>
      <c r="AA51" s="1062"/>
      <c r="AB51" s="1062"/>
      <c r="AC51" s="1016" t="s">
        <v>1414</v>
      </c>
      <c r="AD51" s="1056"/>
      <c r="AE51" s="1068"/>
      <c r="AF51" s="881"/>
      <c r="AG51" s="1069"/>
      <c r="AH51" s="1056"/>
      <c r="AI51" s="1057"/>
      <c r="AJ51" s="888"/>
      <c r="AK51" s="1016"/>
      <c r="AL51" s="1016"/>
      <c r="AN51" s="985">
        <v>6</v>
      </c>
      <c r="AO51" s="985" t="str">
        <f>AO50</f>
        <v>ANALOG INFORMATION FROM IED IED name R707_P442_21R</v>
      </c>
    </row>
    <row r="52" spans="1:41" s="985" customFormat="1" ht="13.2" outlineLevel="1">
      <c r="A52" s="1016" t="s">
        <v>2613</v>
      </c>
      <c r="B52" s="1049"/>
      <c r="C52" s="888"/>
      <c r="D52" s="1060"/>
      <c r="E52" s="1051"/>
      <c r="F52" s="881" t="s">
        <v>3195</v>
      </c>
      <c r="G52" s="1052"/>
      <c r="H52" s="1053"/>
      <c r="I52" s="1053"/>
      <c r="J52" s="1054"/>
      <c r="K52" s="1003"/>
      <c r="L52" s="1066"/>
      <c r="M52" s="1067"/>
      <c r="N52" s="883"/>
      <c r="O52" s="1055"/>
      <c r="P52" s="885"/>
      <c r="Q52" s="886"/>
      <c r="R52" s="885"/>
      <c r="S52" s="886"/>
      <c r="T52" s="885"/>
      <c r="U52" s="886"/>
      <c r="V52" s="887"/>
      <c r="W52" s="878"/>
      <c r="X52" s="888"/>
      <c r="Y52" s="1061"/>
      <c r="Z52" s="888"/>
      <c r="AA52" s="1062"/>
      <c r="AB52" s="1062"/>
      <c r="AC52" s="1016" t="s">
        <v>1414</v>
      </c>
      <c r="AD52" s="1056"/>
      <c r="AE52" s="1068"/>
      <c r="AF52" s="881"/>
      <c r="AG52" s="1069"/>
      <c r="AH52" s="1056"/>
      <c r="AI52" s="1057"/>
      <c r="AJ52" s="888"/>
      <c r="AK52" s="1016"/>
      <c r="AL52" s="1016"/>
      <c r="AN52" s="985">
        <v>6</v>
      </c>
      <c r="AO52" s="985" t="str">
        <f>AO51</f>
        <v>ANALOG INFORMATION FROM IED IED name R707_P442_21R</v>
      </c>
    </row>
    <row r="53" spans="1:41" s="985" customFormat="1" ht="13.2" outlineLevel="1">
      <c r="A53" s="1016" t="s">
        <v>2613</v>
      </c>
      <c r="B53" s="1049"/>
      <c r="C53" s="888"/>
      <c r="D53" s="1060"/>
      <c r="E53" s="1051"/>
      <c r="F53" s="881" t="s">
        <v>3195</v>
      </c>
      <c r="G53" s="1052"/>
      <c r="H53" s="1053"/>
      <c r="I53" s="1053"/>
      <c r="J53" s="1054"/>
      <c r="K53" s="1003"/>
      <c r="L53" s="1066"/>
      <c r="M53" s="1067"/>
      <c r="N53" s="883"/>
      <c r="O53" s="1055"/>
      <c r="P53" s="885"/>
      <c r="Q53" s="886"/>
      <c r="R53" s="885"/>
      <c r="S53" s="886"/>
      <c r="T53" s="885"/>
      <c r="U53" s="886"/>
      <c r="V53" s="887"/>
      <c r="W53" s="878"/>
      <c r="X53" s="888"/>
      <c r="Y53" s="1061"/>
      <c r="Z53" s="888"/>
      <c r="AA53" s="1062"/>
      <c r="AB53" s="1062"/>
      <c r="AC53" s="1016" t="s">
        <v>1414</v>
      </c>
      <c r="AD53" s="1056"/>
      <c r="AE53" s="1068"/>
      <c r="AF53" s="881"/>
      <c r="AG53" s="1052"/>
      <c r="AH53" s="1056"/>
      <c r="AI53" s="1057"/>
      <c r="AJ53" s="888"/>
      <c r="AK53" s="1016"/>
      <c r="AL53" s="1016"/>
      <c r="AN53" s="985">
        <v>6</v>
      </c>
      <c r="AO53" s="985" t="str">
        <f>AO52</f>
        <v>ANALOG INFORMATION FROM IED IED name R707_P442_21R</v>
      </c>
    </row>
    <row r="54" spans="1:41" s="985" customFormat="1" ht="13.2">
      <c r="A54" s="1021"/>
      <c r="B54" s="1070"/>
      <c r="C54" s="1070"/>
      <c r="D54" s="1071"/>
      <c r="E54" s="1070"/>
      <c r="F54" s="1072"/>
      <c r="G54" s="1070"/>
      <c r="H54" s="1072"/>
      <c r="I54" s="1072"/>
      <c r="J54" s="1072"/>
      <c r="K54" s="1072"/>
      <c r="L54" s="1070"/>
      <c r="M54" s="1070"/>
      <c r="N54" s="1072"/>
      <c r="O54" s="1072"/>
      <c r="P54" s="1070"/>
      <c r="Q54" s="1072"/>
      <c r="R54" s="1070"/>
      <c r="S54" s="1072"/>
      <c r="T54" s="1070"/>
      <c r="U54" s="1070"/>
      <c r="V54" s="1070"/>
      <c r="Y54" s="1070"/>
      <c r="Z54" s="1070"/>
      <c r="AA54" s="1070"/>
      <c r="AB54" s="1070"/>
      <c r="AC54" s="1070"/>
      <c r="AF54" s="1072"/>
      <c r="AG54" s="1070"/>
      <c r="AH54" s="1070"/>
      <c r="AI54" s="1070"/>
      <c r="AJ54" s="1070"/>
    </row>
    <row r="55" spans="1:41" s="985" customFormat="1" ht="13.8" thickBot="1">
      <c r="D55" s="985" t="s">
        <v>710</v>
      </c>
      <c r="H55" s="985" t="s">
        <v>707</v>
      </c>
      <c r="I55" s="1021" t="str">
        <f>T(F16)</f>
        <v>R707_P442_21R</v>
      </c>
    </row>
    <row r="56" spans="1:41" s="985" customFormat="1" ht="13.8" outlineLevel="1" thickBot="1">
      <c r="A56" s="1073" t="s">
        <v>9</v>
      </c>
      <c r="B56" s="1024" t="s">
        <v>306</v>
      </c>
      <c r="C56" s="1025"/>
      <c r="D56" s="1024" t="s">
        <v>4790</v>
      </c>
      <c r="E56" s="1024"/>
      <c r="F56" s="1026" t="s">
        <v>307</v>
      </c>
      <c r="G56" s="1027"/>
      <c r="H56" s="1027"/>
      <c r="I56" s="1027"/>
      <c r="J56" s="1028"/>
      <c r="K56" s="1025" t="s">
        <v>209</v>
      </c>
      <c r="L56" s="1024" t="s">
        <v>2154</v>
      </c>
      <c r="M56" s="1024"/>
      <c r="N56" s="1030" t="s">
        <v>209</v>
      </c>
      <c r="O56" s="1024" t="s">
        <v>309</v>
      </c>
      <c r="P56" s="1024"/>
      <c r="Q56" s="1024"/>
      <c r="R56" s="1024"/>
      <c r="S56" s="1024"/>
      <c r="T56" s="1024"/>
      <c r="U56" s="1024"/>
      <c r="V56" s="1024"/>
      <c r="W56" s="1026" t="s">
        <v>1164</v>
      </c>
      <c r="X56" s="1032"/>
      <c r="Y56" s="1031" t="s">
        <v>357</v>
      </c>
      <c r="Z56" s="1024" t="s">
        <v>357</v>
      </c>
      <c r="AA56" s="1025"/>
      <c r="AB56" s="1025" t="s">
        <v>3585</v>
      </c>
      <c r="AC56" s="1030" t="s">
        <v>377</v>
      </c>
      <c r="AD56" s="1031" t="s">
        <v>1202</v>
      </c>
      <c r="AE56" s="1025"/>
      <c r="AF56" s="1026" t="s">
        <v>308</v>
      </c>
      <c r="AG56" s="1028" t="s">
        <v>357</v>
      </c>
      <c r="AH56" s="1031" t="s">
        <v>4734</v>
      </c>
      <c r="AI56" s="1031"/>
      <c r="AJ56" s="1031"/>
      <c r="AK56" s="1033" t="s">
        <v>3213</v>
      </c>
      <c r="AL56" s="1030"/>
    </row>
    <row r="57" spans="1:41" s="1065" customFormat="1" ht="233.4" outlineLevel="1">
      <c r="A57" s="1034" t="s">
        <v>776</v>
      </c>
      <c r="B57" s="1035" t="s">
        <v>305</v>
      </c>
      <c r="C57" s="1034" t="s">
        <v>3054</v>
      </c>
      <c r="D57" s="1036" t="s">
        <v>5709</v>
      </c>
      <c r="E57" s="1037" t="s">
        <v>5645</v>
      </c>
      <c r="F57" s="1038" t="s">
        <v>3055</v>
      </c>
      <c r="G57" s="1039" t="s">
        <v>2112</v>
      </c>
      <c r="H57" s="1037" t="s">
        <v>1468</v>
      </c>
      <c r="I57" s="1037" t="s">
        <v>1467</v>
      </c>
      <c r="J57" s="1040" t="s">
        <v>2842</v>
      </c>
      <c r="K57" s="1042" t="s">
        <v>1415</v>
      </c>
      <c r="L57" s="1036" t="s">
        <v>1534</v>
      </c>
      <c r="M57" s="1041" t="s">
        <v>1876</v>
      </c>
      <c r="N57" s="1042" t="s">
        <v>4231</v>
      </c>
      <c r="O57" s="1036" t="s">
        <v>83</v>
      </c>
      <c r="P57" s="1037" t="s">
        <v>3057</v>
      </c>
      <c r="Q57" s="1037" t="s">
        <v>1606</v>
      </c>
      <c r="R57" s="1037" t="s">
        <v>1607</v>
      </c>
      <c r="S57" s="1037" t="s">
        <v>4619</v>
      </c>
      <c r="T57" s="1037" t="s">
        <v>4620</v>
      </c>
      <c r="U57" s="1037" t="s">
        <v>4621</v>
      </c>
      <c r="V57" s="1040" t="s">
        <v>4622</v>
      </c>
      <c r="W57" s="1043" t="s">
        <v>4012</v>
      </c>
      <c r="X57" s="1044" t="s">
        <v>5442</v>
      </c>
      <c r="Y57" s="1058"/>
      <c r="Z57" s="1046"/>
      <c r="AA57" s="1059"/>
      <c r="AB57" s="1059" t="s">
        <v>2582</v>
      </c>
      <c r="AC57" s="1045" t="s">
        <v>3056</v>
      </c>
      <c r="AD57" s="1045"/>
      <c r="AE57" s="1034" t="s">
        <v>2585</v>
      </c>
      <c r="AF57" s="1038" t="s">
        <v>2583</v>
      </c>
      <c r="AG57" s="1040"/>
      <c r="AH57" s="1038" t="s">
        <v>4431</v>
      </c>
      <c r="AI57" s="1046" t="s">
        <v>4429</v>
      </c>
      <c r="AJ57" s="1040" t="s">
        <v>4430</v>
      </c>
      <c r="AK57" s="1047" t="s">
        <v>995</v>
      </c>
      <c r="AL57" s="1048" t="s">
        <v>4994</v>
      </c>
    </row>
    <row r="58" spans="1:41" s="985" customFormat="1" ht="13.2" outlineLevel="1">
      <c r="A58" s="1016" t="s">
        <v>2613</v>
      </c>
      <c r="B58" s="1049"/>
      <c r="C58" s="888"/>
      <c r="D58" s="1060"/>
      <c r="E58" s="1051"/>
      <c r="F58" s="881" t="s">
        <v>3195</v>
      </c>
      <c r="G58" s="1052"/>
      <c r="H58" s="1053"/>
      <c r="I58" s="1074"/>
      <c r="J58" s="1054"/>
      <c r="K58" s="1003"/>
      <c r="L58" s="1066"/>
      <c r="M58" s="1067"/>
      <c r="N58" s="883"/>
      <c r="O58" s="1055"/>
      <c r="P58" s="885"/>
      <c r="Q58" s="886"/>
      <c r="R58" s="885"/>
      <c r="S58" s="886"/>
      <c r="T58" s="885"/>
      <c r="U58" s="886"/>
      <c r="V58" s="887"/>
      <c r="W58" s="878"/>
      <c r="X58" s="888"/>
      <c r="Y58" s="1061"/>
      <c r="Z58" s="1057"/>
      <c r="AA58" s="1062"/>
      <c r="AB58" s="1062"/>
      <c r="AC58" s="1016"/>
      <c r="AD58" s="1075"/>
      <c r="AE58" s="1068"/>
      <c r="AF58" s="881"/>
      <c r="AG58" s="888"/>
      <c r="AH58" s="1056"/>
      <c r="AI58" s="1057"/>
      <c r="AJ58" s="888"/>
      <c r="AK58" s="1016"/>
      <c r="AL58" s="1016"/>
      <c r="AN58" s="985">
        <v>13</v>
      </c>
      <c r="AO58" s="985" t="str">
        <f>"ANALOG INFORMATION TO IED IED name " &amp; I55</f>
        <v>ANALOG INFORMATION TO IED IED name R707_P442_21R</v>
      </c>
    </row>
    <row r="59" spans="1:41" s="985" customFormat="1" ht="13.2" outlineLevel="1">
      <c r="A59" s="1016" t="s">
        <v>2613</v>
      </c>
      <c r="B59" s="1049"/>
      <c r="C59" s="888"/>
      <c r="D59" s="1060"/>
      <c r="E59" s="1051"/>
      <c r="F59" s="881" t="s">
        <v>3195</v>
      </c>
      <c r="G59" s="1052"/>
      <c r="H59" s="1053"/>
      <c r="I59" s="1053"/>
      <c r="J59" s="1054"/>
      <c r="K59" s="1003"/>
      <c r="L59" s="1066"/>
      <c r="M59" s="1067"/>
      <c r="N59" s="883"/>
      <c r="O59" s="1055"/>
      <c r="P59" s="885"/>
      <c r="Q59" s="886"/>
      <c r="R59" s="885"/>
      <c r="S59" s="886"/>
      <c r="T59" s="885"/>
      <c r="U59" s="886"/>
      <c r="V59" s="887"/>
      <c r="W59" s="878"/>
      <c r="X59" s="888"/>
      <c r="Y59" s="1061"/>
      <c r="Z59" s="1057"/>
      <c r="AA59" s="1062"/>
      <c r="AB59" s="1062"/>
      <c r="AC59" s="1016"/>
      <c r="AD59" s="1075"/>
      <c r="AE59" s="1068"/>
      <c r="AF59" s="881"/>
      <c r="AG59" s="888"/>
      <c r="AH59" s="1056"/>
      <c r="AI59" s="1057"/>
      <c r="AJ59" s="888"/>
      <c r="AK59" s="1016"/>
      <c r="AL59" s="1016"/>
      <c r="AN59" s="985">
        <v>13</v>
      </c>
      <c r="AO59" s="985" t="str">
        <f>AO58</f>
        <v>ANALOG INFORMATION TO IED IED name R707_P442_21R</v>
      </c>
    </row>
    <row r="60" spans="1:41" s="985" customFormat="1" ht="13.2">
      <c r="F60" s="1022"/>
      <c r="G60" s="1022"/>
      <c r="O60" s="1021"/>
      <c r="P60" s="1021"/>
      <c r="AJ60" s="1070"/>
    </row>
    <row r="61" spans="1:41" s="985" customFormat="1" ht="13.8" thickBot="1">
      <c r="D61" s="985" t="s">
        <v>97</v>
      </c>
      <c r="H61" s="985" t="s">
        <v>707</v>
      </c>
      <c r="I61" s="1021" t="str">
        <f>T(F16)</f>
        <v>R707_P442_21R</v>
      </c>
    </row>
    <row r="62" spans="1:41" s="985" customFormat="1" ht="13.8" outlineLevel="1" thickBot="1">
      <c r="A62" s="1023" t="s">
        <v>9</v>
      </c>
      <c r="B62" s="1024" t="s">
        <v>306</v>
      </c>
      <c r="C62" s="1025"/>
      <c r="D62" s="1024" t="s">
        <v>911</v>
      </c>
      <c r="E62" s="1024"/>
      <c r="F62" s="1026" t="s">
        <v>307</v>
      </c>
      <c r="G62" s="1027"/>
      <c r="H62" s="1027"/>
      <c r="I62" s="1027"/>
      <c r="J62" s="1028"/>
      <c r="K62" s="1063" t="s">
        <v>209</v>
      </c>
      <c r="L62" s="1024" t="s">
        <v>4915</v>
      </c>
      <c r="M62" s="1024"/>
      <c r="N62" s="1030" t="s">
        <v>209</v>
      </c>
      <c r="O62" s="1031" t="s">
        <v>309</v>
      </c>
      <c r="P62" s="1024"/>
      <c r="Q62" s="1024"/>
      <c r="R62" s="1024"/>
      <c r="S62" s="1024"/>
      <c r="T62" s="1024"/>
      <c r="U62" s="1024"/>
      <c r="V62" s="1025"/>
      <c r="W62" s="1026" t="s">
        <v>1164</v>
      </c>
      <c r="X62" s="1032"/>
      <c r="Y62" s="1024" t="s">
        <v>357</v>
      </c>
      <c r="Z62" s="1024" t="s">
        <v>357</v>
      </c>
      <c r="AA62" s="1025"/>
      <c r="AB62" s="1025" t="s">
        <v>3585</v>
      </c>
      <c r="AC62" s="1030" t="s">
        <v>377</v>
      </c>
      <c r="AD62" s="1024" t="s">
        <v>4917</v>
      </c>
      <c r="AE62" s="1025"/>
      <c r="AF62" s="1026" t="s">
        <v>308</v>
      </c>
      <c r="AG62" s="1028" t="s">
        <v>357</v>
      </c>
      <c r="AH62" s="1031" t="s">
        <v>4734</v>
      </c>
      <c r="AI62" s="1031"/>
      <c r="AJ62" s="1031"/>
      <c r="AK62" s="1033" t="s">
        <v>3213</v>
      </c>
      <c r="AL62" s="1030"/>
    </row>
    <row r="63" spans="1:41" s="1065" customFormat="1" ht="210" outlineLevel="1">
      <c r="A63" s="1034" t="s">
        <v>776</v>
      </c>
      <c r="B63" s="1035" t="s">
        <v>305</v>
      </c>
      <c r="C63" s="1034" t="s">
        <v>3054</v>
      </c>
      <c r="D63" s="1036" t="s">
        <v>5643</v>
      </c>
      <c r="E63" s="1037" t="s">
        <v>5647</v>
      </c>
      <c r="F63" s="1038" t="s">
        <v>3055</v>
      </c>
      <c r="G63" s="1039" t="s">
        <v>2112</v>
      </c>
      <c r="H63" s="1037" t="s">
        <v>1468</v>
      </c>
      <c r="I63" s="1037" t="s">
        <v>1467</v>
      </c>
      <c r="J63" s="1040" t="s">
        <v>2842</v>
      </c>
      <c r="K63" s="1042" t="s">
        <v>1415</v>
      </c>
      <c r="L63" s="1036" t="s">
        <v>4914</v>
      </c>
      <c r="M63" s="1040" t="s">
        <v>2771</v>
      </c>
      <c r="N63" s="1042" t="s">
        <v>4231</v>
      </c>
      <c r="O63" s="1038" t="s">
        <v>83</v>
      </c>
      <c r="P63" s="1037" t="s">
        <v>3057</v>
      </c>
      <c r="Q63" s="1037" t="s">
        <v>1606</v>
      </c>
      <c r="R63" s="1037" t="s">
        <v>1607</v>
      </c>
      <c r="S63" s="1037" t="s">
        <v>4619</v>
      </c>
      <c r="T63" s="1037" t="s">
        <v>4620</v>
      </c>
      <c r="U63" s="1037" t="s">
        <v>4621</v>
      </c>
      <c r="V63" s="1040" t="s">
        <v>4622</v>
      </c>
      <c r="W63" s="1043" t="s">
        <v>4012</v>
      </c>
      <c r="X63" s="1044" t="s">
        <v>5442</v>
      </c>
      <c r="Y63" s="1058"/>
      <c r="Z63" s="1046"/>
      <c r="AA63" s="1059"/>
      <c r="AB63" s="1064" t="s">
        <v>2582</v>
      </c>
      <c r="AC63" s="1064" t="s">
        <v>3056</v>
      </c>
      <c r="AD63" s="1045" t="s">
        <v>4916</v>
      </c>
      <c r="AE63" s="1034" t="s">
        <v>2585</v>
      </c>
      <c r="AF63" s="1038" t="s">
        <v>2583</v>
      </c>
      <c r="AG63" s="1040"/>
      <c r="AH63" s="1038" t="s">
        <v>4431</v>
      </c>
      <c r="AI63" s="1046" t="s">
        <v>4429</v>
      </c>
      <c r="AJ63" s="1040" t="s">
        <v>4430</v>
      </c>
      <c r="AK63" s="1047" t="s">
        <v>995</v>
      </c>
      <c r="AL63" s="1048" t="s">
        <v>4994</v>
      </c>
    </row>
    <row r="64" spans="1:41" s="985" customFormat="1" ht="13.2" outlineLevel="1">
      <c r="A64" s="1016" t="s">
        <v>2613</v>
      </c>
      <c r="B64" s="1049"/>
      <c r="C64" s="888"/>
      <c r="D64" s="1060"/>
      <c r="E64" s="1051"/>
      <c r="F64" s="881" t="s">
        <v>3195</v>
      </c>
      <c r="G64" s="1052"/>
      <c r="H64" s="1053"/>
      <c r="I64" s="1053"/>
      <c r="J64" s="1054"/>
      <c r="K64" s="1003"/>
      <c r="L64" s="1049"/>
      <c r="M64" s="888"/>
      <c r="N64" s="883"/>
      <c r="O64" s="1055"/>
      <c r="P64" s="885"/>
      <c r="Q64" s="886"/>
      <c r="R64" s="885"/>
      <c r="S64" s="886"/>
      <c r="T64" s="885"/>
      <c r="U64" s="886"/>
      <c r="V64" s="887"/>
      <c r="W64" s="878"/>
      <c r="X64" s="888"/>
      <c r="Y64" s="1061"/>
      <c r="Z64" s="1057"/>
      <c r="AA64" s="1062"/>
      <c r="AB64" s="888"/>
      <c r="AC64" s="1016" t="s">
        <v>1414</v>
      </c>
      <c r="AD64" s="1056"/>
      <c r="AE64" s="1068"/>
      <c r="AF64" s="881"/>
      <c r="AG64" s="888"/>
      <c r="AH64" s="1056"/>
      <c r="AI64" s="1057"/>
      <c r="AJ64" s="888"/>
      <c r="AK64" s="1016"/>
      <c r="AL64" s="1016"/>
      <c r="AN64" s="985">
        <v>39</v>
      </c>
      <c r="AO64" s="985" t="str">
        <f>"COUNTER INFORMATION FROM IED IED name " &amp; I61</f>
        <v>COUNTER INFORMATION FROM IED IED name R707_P442_21R</v>
      </c>
    </row>
    <row r="65" spans="1:41" s="985" customFormat="1" ht="13.2" outlineLevel="1">
      <c r="A65" s="1016" t="s">
        <v>2613</v>
      </c>
      <c r="B65" s="1049"/>
      <c r="C65" s="888"/>
      <c r="D65" s="1060"/>
      <c r="E65" s="1051"/>
      <c r="F65" s="881" t="s">
        <v>3195</v>
      </c>
      <c r="G65" s="1052"/>
      <c r="H65" s="1053"/>
      <c r="I65" s="1053"/>
      <c r="J65" s="1054"/>
      <c r="K65" s="1003"/>
      <c r="L65" s="1049"/>
      <c r="M65" s="888"/>
      <c r="N65" s="883"/>
      <c r="O65" s="1055"/>
      <c r="P65" s="885"/>
      <c r="Q65" s="886"/>
      <c r="R65" s="885"/>
      <c r="S65" s="886"/>
      <c r="T65" s="885"/>
      <c r="U65" s="886"/>
      <c r="V65" s="887"/>
      <c r="W65" s="878"/>
      <c r="X65" s="888"/>
      <c r="Y65" s="1061"/>
      <c r="Z65" s="1057"/>
      <c r="AA65" s="1062"/>
      <c r="AB65" s="888"/>
      <c r="AC65" s="1016" t="s">
        <v>1414</v>
      </c>
      <c r="AD65" s="1056"/>
      <c r="AE65" s="1068"/>
      <c r="AF65" s="881"/>
      <c r="AG65" s="888"/>
      <c r="AH65" s="1056"/>
      <c r="AI65" s="1057"/>
      <c r="AJ65" s="888"/>
      <c r="AK65" s="1016"/>
      <c r="AL65" s="1016"/>
      <c r="AN65" s="985">
        <v>39</v>
      </c>
      <c r="AO65" s="985" t="str">
        <f>AO64</f>
        <v>COUNTER INFORMATION FROM IED IED name R707_P442_21R</v>
      </c>
    </row>
    <row r="66" spans="1:41" s="985" customFormat="1" ht="13.2" outlineLevel="1">
      <c r="A66" s="1016" t="s">
        <v>2613</v>
      </c>
      <c r="B66" s="1049"/>
      <c r="C66" s="888"/>
      <c r="D66" s="1060"/>
      <c r="E66" s="1051"/>
      <c r="F66" s="881" t="s">
        <v>3195</v>
      </c>
      <c r="G66" s="1052"/>
      <c r="H66" s="1053"/>
      <c r="I66" s="1053"/>
      <c r="J66" s="1054"/>
      <c r="K66" s="1003"/>
      <c r="L66" s="1049"/>
      <c r="M66" s="888"/>
      <c r="N66" s="883"/>
      <c r="O66" s="1055"/>
      <c r="P66" s="885"/>
      <c r="Q66" s="886"/>
      <c r="R66" s="885"/>
      <c r="S66" s="886"/>
      <c r="T66" s="885"/>
      <c r="U66" s="886"/>
      <c r="V66" s="887"/>
      <c r="W66" s="878"/>
      <c r="X66" s="888"/>
      <c r="Y66" s="1061"/>
      <c r="Z66" s="1057"/>
      <c r="AA66" s="1062"/>
      <c r="AB66" s="888"/>
      <c r="AC66" s="1016" t="s">
        <v>1414</v>
      </c>
      <c r="AD66" s="1056"/>
      <c r="AE66" s="1068"/>
      <c r="AF66" s="881"/>
      <c r="AG66" s="888"/>
      <c r="AH66" s="1056"/>
      <c r="AI66" s="1057"/>
      <c r="AJ66" s="888"/>
      <c r="AK66" s="1016"/>
      <c r="AL66" s="1016"/>
      <c r="AN66" s="985">
        <v>39</v>
      </c>
      <c r="AO66" s="985" t="str">
        <f>AO65</f>
        <v>COUNTER INFORMATION FROM IED IED name R707_P442_21R</v>
      </c>
    </row>
    <row r="67" spans="1:41" s="985" customFormat="1" ht="13.2" outlineLevel="1">
      <c r="A67" s="1016" t="s">
        <v>2613</v>
      </c>
      <c r="B67" s="1049"/>
      <c r="C67" s="888"/>
      <c r="D67" s="1060"/>
      <c r="E67" s="1051"/>
      <c r="F67" s="881" t="s">
        <v>3195</v>
      </c>
      <c r="G67" s="1052"/>
      <c r="H67" s="1053"/>
      <c r="I67" s="1053"/>
      <c r="J67" s="1054"/>
      <c r="K67" s="1003"/>
      <c r="L67" s="1049"/>
      <c r="M67" s="888"/>
      <c r="N67" s="883"/>
      <c r="O67" s="1055"/>
      <c r="P67" s="885"/>
      <c r="Q67" s="886"/>
      <c r="R67" s="885"/>
      <c r="S67" s="886"/>
      <c r="T67" s="885"/>
      <c r="U67" s="886"/>
      <c r="V67" s="887"/>
      <c r="W67" s="878"/>
      <c r="X67" s="888"/>
      <c r="Y67" s="1061"/>
      <c r="Z67" s="1057"/>
      <c r="AA67" s="1062"/>
      <c r="AB67" s="1062"/>
      <c r="AC67" s="1016" t="s">
        <v>1414</v>
      </c>
      <c r="AD67" s="1056"/>
      <c r="AE67" s="1068"/>
      <c r="AF67" s="881"/>
      <c r="AG67" s="888"/>
      <c r="AH67" s="1056"/>
      <c r="AI67" s="1057"/>
      <c r="AJ67" s="888"/>
      <c r="AK67" s="1016"/>
      <c r="AL67" s="1016"/>
      <c r="AN67" s="985">
        <v>39</v>
      </c>
      <c r="AO67" s="985" t="str">
        <f>AO66</f>
        <v>COUNTER INFORMATION FROM IED IED name R707_P442_21R</v>
      </c>
    </row>
    <row r="68" spans="1:41" s="985" customFormat="1" ht="13.2">
      <c r="A68" s="1021"/>
      <c r="B68" s="1070"/>
      <c r="C68" s="1070"/>
      <c r="D68" s="985" t="s">
        <v>711</v>
      </c>
      <c r="E68" s="1070"/>
      <c r="F68" s="1072"/>
      <c r="G68" s="1070"/>
      <c r="H68" s="1072"/>
      <c r="I68" s="1072"/>
      <c r="J68" s="1072"/>
      <c r="K68" s="1072"/>
      <c r="L68" s="1070"/>
      <c r="M68" s="1070"/>
      <c r="N68" s="1072"/>
      <c r="O68" s="1072"/>
      <c r="P68" s="1070"/>
      <c r="Q68" s="1072"/>
      <c r="R68" s="1070"/>
      <c r="S68" s="1072"/>
      <c r="T68" s="1070"/>
      <c r="U68" s="1070"/>
      <c r="V68" s="1070"/>
      <c r="Y68" s="1070"/>
      <c r="Z68" s="1070"/>
      <c r="AA68" s="1070"/>
      <c r="AB68" s="1070"/>
      <c r="AC68" s="1070"/>
      <c r="AF68" s="1072"/>
      <c r="AG68" s="1070"/>
      <c r="AH68" s="1070"/>
      <c r="AI68" s="1070"/>
      <c r="AJ68" s="1070"/>
      <c r="AK68" s="1070"/>
    </row>
    <row r="69" spans="1:41" s="985" customFormat="1" ht="13.2">
      <c r="K69" s="987"/>
      <c r="L69" s="987"/>
      <c r="M69" s="987"/>
      <c r="N69" s="987"/>
    </row>
    <row r="70" spans="1:41" s="985" customFormat="1" ht="13.8" thickBot="1">
      <c r="D70" s="985" t="s">
        <v>5917</v>
      </c>
    </row>
    <row r="71" spans="1:41" s="985" customFormat="1" ht="13.8" outlineLevel="1" thickBot="1">
      <c r="A71" s="1023" t="s">
        <v>9</v>
      </c>
      <c r="B71" s="1024" t="s">
        <v>306</v>
      </c>
      <c r="C71" s="1025"/>
      <c r="D71" s="1024" t="s">
        <v>4791</v>
      </c>
      <c r="E71" s="1024"/>
      <c r="F71" s="1026" t="s">
        <v>307</v>
      </c>
      <c r="G71" s="1027"/>
      <c r="H71" s="1027"/>
      <c r="I71" s="1027"/>
      <c r="J71" s="1028"/>
      <c r="K71" s="1029" t="s">
        <v>209</v>
      </c>
      <c r="L71" s="1026" t="s">
        <v>2154</v>
      </c>
      <c r="M71" s="1032"/>
      <c r="N71" s="1030" t="s">
        <v>209</v>
      </c>
      <c r="O71" s="1031" t="s">
        <v>309</v>
      </c>
      <c r="P71" s="1024"/>
      <c r="Q71" s="1024"/>
      <c r="R71" s="1024"/>
      <c r="S71" s="1024"/>
      <c r="T71" s="1024"/>
      <c r="U71" s="1025"/>
      <c r="V71" s="1024"/>
      <c r="W71" s="1026" t="s">
        <v>1164</v>
      </c>
      <c r="X71" s="1032"/>
      <c r="Y71" s="1031" t="s">
        <v>3948</v>
      </c>
      <c r="Z71" s="1025"/>
      <c r="AA71" s="1031" t="s">
        <v>3585</v>
      </c>
      <c r="AB71" s="1025"/>
      <c r="AC71" s="1030" t="s">
        <v>377</v>
      </c>
      <c r="AD71" s="1031" t="s">
        <v>310</v>
      </c>
      <c r="AE71" s="1025"/>
      <c r="AF71" s="1026" t="s">
        <v>308</v>
      </c>
      <c r="AG71" s="1027"/>
      <c r="AH71" s="1031" t="s">
        <v>4734</v>
      </c>
      <c r="AI71" s="1031"/>
      <c r="AJ71" s="1031"/>
      <c r="AK71" s="1033" t="s">
        <v>3213</v>
      </c>
      <c r="AL71" s="1030"/>
    </row>
    <row r="72" spans="1:41" s="985" customFormat="1" ht="216.75" customHeight="1" outlineLevel="1">
      <c r="A72" s="1034" t="s">
        <v>776</v>
      </c>
      <c r="B72" s="1035" t="s">
        <v>305</v>
      </c>
      <c r="C72" s="1034" t="s">
        <v>3054</v>
      </c>
      <c r="D72" s="1035" t="s">
        <v>3949</v>
      </c>
      <c r="E72" s="1034" t="s">
        <v>2188</v>
      </c>
      <c r="F72" s="1038" t="s">
        <v>3055</v>
      </c>
      <c r="G72" s="1039" t="s">
        <v>4473</v>
      </c>
      <c r="H72" s="1037" t="s">
        <v>1468</v>
      </c>
      <c r="I72" s="1037" t="s">
        <v>1467</v>
      </c>
      <c r="J72" s="1040" t="s">
        <v>2842</v>
      </c>
      <c r="K72" s="1036" t="s">
        <v>1415</v>
      </c>
      <c r="L72" s="1038" t="s">
        <v>4471</v>
      </c>
      <c r="M72" s="1041" t="s">
        <v>4472</v>
      </c>
      <c r="N72" s="1042" t="s">
        <v>4231</v>
      </c>
      <c r="O72" s="1038" t="s">
        <v>83</v>
      </c>
      <c r="P72" s="1037" t="s">
        <v>3057</v>
      </c>
      <c r="Q72" s="1037" t="s">
        <v>1606</v>
      </c>
      <c r="R72" s="1037" t="s">
        <v>1607</v>
      </c>
      <c r="S72" s="1037" t="s">
        <v>4619</v>
      </c>
      <c r="T72" s="1037" t="s">
        <v>4620</v>
      </c>
      <c r="U72" s="1037" t="s">
        <v>4621</v>
      </c>
      <c r="V72" s="1040" t="s">
        <v>4622</v>
      </c>
      <c r="W72" s="1043" t="s">
        <v>4012</v>
      </c>
      <c r="X72" s="1044" t="s">
        <v>5442</v>
      </c>
      <c r="Y72" s="1045" t="s">
        <v>4623</v>
      </c>
      <c r="Z72" s="1040" t="s">
        <v>1027</v>
      </c>
      <c r="AA72" s="1045" t="s">
        <v>1173</v>
      </c>
      <c r="AB72" s="1040" t="s">
        <v>2582</v>
      </c>
      <c r="AC72" s="1045" t="s">
        <v>3056</v>
      </c>
      <c r="AD72" s="1045" t="s">
        <v>1176</v>
      </c>
      <c r="AE72" s="1034" t="s">
        <v>1413</v>
      </c>
      <c r="AF72" s="1038" t="s">
        <v>2583</v>
      </c>
      <c r="AG72" s="1037" t="s">
        <v>251</v>
      </c>
      <c r="AH72" s="1038" t="s">
        <v>4431</v>
      </c>
      <c r="AI72" s="1046" t="s">
        <v>4429</v>
      </c>
      <c r="AJ72" s="1040" t="s">
        <v>4430</v>
      </c>
      <c r="AK72" s="1047" t="s">
        <v>995</v>
      </c>
      <c r="AL72" s="1048" t="s">
        <v>4994</v>
      </c>
    </row>
    <row r="73" spans="1:41" s="985" customFormat="1" ht="13.2" outlineLevel="1">
      <c r="A73" s="1016" t="s">
        <v>2613</v>
      </c>
      <c r="B73" s="1049"/>
      <c r="C73" s="888"/>
      <c r="D73" s="1076">
        <v>1</v>
      </c>
      <c r="E73" s="1077"/>
      <c r="F73" s="881" t="s">
        <v>3195</v>
      </c>
      <c r="G73" s="1052" t="s">
        <v>4477</v>
      </c>
      <c r="H73" s="1053"/>
      <c r="I73" s="1053"/>
      <c r="J73" s="1054"/>
      <c r="K73" s="878"/>
      <c r="L73" s="881"/>
      <c r="M73" s="882"/>
      <c r="N73" s="883"/>
      <c r="O73" s="884"/>
      <c r="P73" s="885"/>
      <c r="Q73" s="1055"/>
      <c r="R73" s="885"/>
      <c r="S73" s="1055"/>
      <c r="T73" s="885"/>
      <c r="U73" s="886"/>
      <c r="V73" s="887"/>
      <c r="W73" s="881"/>
      <c r="X73" s="888"/>
      <c r="Y73" s="1056"/>
      <c r="Z73" s="888"/>
      <c r="AA73" s="1049" t="s">
        <v>1175</v>
      </c>
      <c r="AB73" s="888"/>
      <c r="AC73" s="1016" t="s">
        <v>380</v>
      </c>
      <c r="AD73" s="1056"/>
      <c r="AE73" s="888"/>
      <c r="AF73" s="881"/>
      <c r="AG73" s="1052"/>
      <c r="AH73" s="1056"/>
      <c r="AI73" s="1057"/>
      <c r="AJ73" s="888"/>
      <c r="AK73" s="1016"/>
      <c r="AL73" s="1016"/>
      <c r="AN73" s="985">
        <v>1</v>
      </c>
      <c r="AO73" s="985" t="s">
        <v>3947</v>
      </c>
    </row>
    <row r="74" spans="1:41" s="985" customFormat="1" ht="13.2" outlineLevel="1">
      <c r="A74" s="1016" t="s">
        <v>2613</v>
      </c>
      <c r="B74" s="1049"/>
      <c r="C74" s="888"/>
      <c r="D74" s="1076">
        <f t="shared" ref="D74:D88" si="2">D73+1</f>
        <v>2</v>
      </c>
      <c r="E74" s="1077"/>
      <c r="F74" s="881" t="s">
        <v>3195</v>
      </c>
      <c r="G74" s="1052" t="s">
        <v>4477</v>
      </c>
      <c r="H74" s="1053"/>
      <c r="I74" s="1053"/>
      <c r="J74" s="1054"/>
      <c r="K74" s="878"/>
      <c r="L74" s="881"/>
      <c r="M74" s="882"/>
      <c r="N74" s="883"/>
      <c r="O74" s="884"/>
      <c r="P74" s="885"/>
      <c r="Q74" s="886"/>
      <c r="R74" s="885"/>
      <c r="S74" s="886"/>
      <c r="T74" s="885"/>
      <c r="U74" s="886"/>
      <c r="V74" s="887"/>
      <c r="W74" s="881"/>
      <c r="X74" s="888"/>
      <c r="Y74" s="1056"/>
      <c r="Z74" s="888"/>
      <c r="AA74" s="1049" t="s">
        <v>1175</v>
      </c>
      <c r="AB74" s="888"/>
      <c r="AC74" s="1016" t="s">
        <v>380</v>
      </c>
      <c r="AD74" s="1056"/>
      <c r="AE74" s="888"/>
      <c r="AF74" s="881"/>
      <c r="AG74" s="1052"/>
      <c r="AH74" s="1056"/>
      <c r="AI74" s="1057"/>
      <c r="AJ74" s="888"/>
      <c r="AK74" s="1016"/>
      <c r="AL74" s="1016"/>
      <c r="AN74" s="985">
        <v>1</v>
      </c>
      <c r="AO74" s="985" t="s">
        <v>3947</v>
      </c>
    </row>
    <row r="75" spans="1:41" s="985" customFormat="1" ht="13.2" outlineLevel="1">
      <c r="A75" s="1016" t="s">
        <v>2613</v>
      </c>
      <c r="B75" s="1049"/>
      <c r="C75" s="888"/>
      <c r="D75" s="1076">
        <f t="shared" si="2"/>
        <v>3</v>
      </c>
      <c r="E75" s="1077"/>
      <c r="F75" s="881" t="s">
        <v>3195</v>
      </c>
      <c r="G75" s="1052" t="s">
        <v>4477</v>
      </c>
      <c r="H75" s="1053"/>
      <c r="I75" s="1053"/>
      <c r="J75" s="1054"/>
      <c r="K75" s="878"/>
      <c r="L75" s="881"/>
      <c r="M75" s="882"/>
      <c r="N75" s="883"/>
      <c r="O75" s="884"/>
      <c r="P75" s="885"/>
      <c r="Q75" s="886"/>
      <c r="R75" s="885"/>
      <c r="S75" s="886"/>
      <c r="T75" s="885"/>
      <c r="U75" s="886"/>
      <c r="V75" s="887"/>
      <c r="W75" s="881"/>
      <c r="X75" s="888"/>
      <c r="Y75" s="1056"/>
      <c r="Z75" s="888"/>
      <c r="AA75" s="1049" t="s">
        <v>1175</v>
      </c>
      <c r="AB75" s="888"/>
      <c r="AC75" s="1016" t="s">
        <v>380</v>
      </c>
      <c r="AD75" s="1056"/>
      <c r="AE75" s="888"/>
      <c r="AF75" s="881"/>
      <c r="AG75" s="1052"/>
      <c r="AH75" s="1056"/>
      <c r="AI75" s="1057"/>
      <c r="AJ75" s="888"/>
      <c r="AK75" s="1016"/>
      <c r="AL75" s="1016"/>
      <c r="AN75" s="985">
        <v>1</v>
      </c>
      <c r="AO75" s="985" t="s">
        <v>3947</v>
      </c>
    </row>
    <row r="76" spans="1:41" s="985" customFormat="1" ht="13.2" outlineLevel="1">
      <c r="A76" s="1016" t="s">
        <v>2613</v>
      </c>
      <c r="B76" s="1049"/>
      <c r="C76" s="888"/>
      <c r="D76" s="1076">
        <f t="shared" si="2"/>
        <v>4</v>
      </c>
      <c r="E76" s="1077"/>
      <c r="F76" s="881" t="s">
        <v>3195</v>
      </c>
      <c r="G76" s="1052" t="s">
        <v>4477</v>
      </c>
      <c r="H76" s="1053"/>
      <c r="I76" s="1053"/>
      <c r="J76" s="1054"/>
      <c r="K76" s="878"/>
      <c r="L76" s="881"/>
      <c r="M76" s="882"/>
      <c r="N76" s="883"/>
      <c r="O76" s="884"/>
      <c r="P76" s="885"/>
      <c r="Q76" s="886"/>
      <c r="R76" s="885"/>
      <c r="S76" s="886"/>
      <c r="T76" s="885"/>
      <c r="U76" s="886"/>
      <c r="V76" s="887"/>
      <c r="W76" s="881"/>
      <c r="X76" s="888"/>
      <c r="Y76" s="1056"/>
      <c r="Z76" s="888"/>
      <c r="AA76" s="1049" t="s">
        <v>1175</v>
      </c>
      <c r="AB76" s="888"/>
      <c r="AC76" s="1016" t="s">
        <v>380</v>
      </c>
      <c r="AD76" s="1056"/>
      <c r="AE76" s="888"/>
      <c r="AF76" s="881"/>
      <c r="AG76" s="1052"/>
      <c r="AH76" s="1056"/>
      <c r="AI76" s="1057"/>
      <c r="AJ76" s="888"/>
      <c r="AK76" s="1016"/>
      <c r="AL76" s="1016"/>
      <c r="AN76" s="985">
        <v>1</v>
      </c>
      <c r="AO76" s="985" t="s">
        <v>3947</v>
      </c>
    </row>
    <row r="77" spans="1:41" s="985" customFormat="1" ht="13.2" outlineLevel="1">
      <c r="A77" s="1016" t="s">
        <v>2613</v>
      </c>
      <c r="B77" s="1049"/>
      <c r="C77" s="888"/>
      <c r="D77" s="1076">
        <f t="shared" si="2"/>
        <v>5</v>
      </c>
      <c r="E77" s="1077"/>
      <c r="F77" s="881" t="s">
        <v>3195</v>
      </c>
      <c r="G77" s="1052" t="s">
        <v>4477</v>
      </c>
      <c r="H77" s="1053"/>
      <c r="I77" s="1053"/>
      <c r="J77" s="1054"/>
      <c r="K77" s="878"/>
      <c r="L77" s="881"/>
      <c r="M77" s="882"/>
      <c r="N77" s="883"/>
      <c r="O77" s="884"/>
      <c r="P77" s="885"/>
      <c r="Q77" s="886"/>
      <c r="R77" s="885"/>
      <c r="S77" s="886"/>
      <c r="T77" s="885"/>
      <c r="U77" s="886"/>
      <c r="V77" s="887"/>
      <c r="W77" s="881"/>
      <c r="X77" s="888"/>
      <c r="Y77" s="1056"/>
      <c r="Z77" s="888"/>
      <c r="AA77" s="1049" t="s">
        <v>1175</v>
      </c>
      <c r="AB77" s="888"/>
      <c r="AC77" s="1016" t="s">
        <v>380</v>
      </c>
      <c r="AD77" s="1056"/>
      <c r="AE77" s="888"/>
      <c r="AF77" s="881"/>
      <c r="AG77" s="1052"/>
      <c r="AH77" s="1056"/>
      <c r="AI77" s="1057"/>
      <c r="AJ77" s="888"/>
      <c r="AK77" s="1016"/>
      <c r="AL77" s="1016"/>
      <c r="AN77" s="985">
        <v>1</v>
      </c>
      <c r="AO77" s="985" t="s">
        <v>3947</v>
      </c>
    </row>
    <row r="78" spans="1:41" s="985" customFormat="1" ht="13.2" outlineLevel="1">
      <c r="A78" s="1016" t="s">
        <v>2613</v>
      </c>
      <c r="B78" s="1049"/>
      <c r="C78" s="888"/>
      <c r="D78" s="1076">
        <f t="shared" si="2"/>
        <v>6</v>
      </c>
      <c r="E78" s="1077"/>
      <c r="F78" s="881" t="s">
        <v>3195</v>
      </c>
      <c r="G78" s="1052" t="s">
        <v>4477</v>
      </c>
      <c r="H78" s="1053"/>
      <c r="I78" s="1053"/>
      <c r="J78" s="1054"/>
      <c r="K78" s="878"/>
      <c r="L78" s="881"/>
      <c r="M78" s="882"/>
      <c r="N78" s="883"/>
      <c r="O78" s="884"/>
      <c r="P78" s="885"/>
      <c r="Q78" s="886"/>
      <c r="R78" s="885"/>
      <c r="S78" s="886"/>
      <c r="T78" s="885"/>
      <c r="U78" s="886"/>
      <c r="V78" s="887"/>
      <c r="W78" s="881"/>
      <c r="X78" s="888"/>
      <c r="Y78" s="1056"/>
      <c r="Z78" s="888"/>
      <c r="AA78" s="1049" t="s">
        <v>1175</v>
      </c>
      <c r="AB78" s="888"/>
      <c r="AC78" s="1016" t="s">
        <v>380</v>
      </c>
      <c r="AD78" s="1056"/>
      <c r="AE78" s="888"/>
      <c r="AF78" s="881"/>
      <c r="AG78" s="1052"/>
      <c r="AH78" s="1056"/>
      <c r="AI78" s="1057"/>
      <c r="AJ78" s="888"/>
      <c r="AK78" s="1016"/>
      <c r="AL78" s="1016"/>
      <c r="AN78" s="985">
        <v>1</v>
      </c>
      <c r="AO78" s="985" t="s">
        <v>3947</v>
      </c>
    </row>
    <row r="79" spans="1:41" s="985" customFormat="1" ht="13.2" outlineLevel="1">
      <c r="A79" s="1016" t="s">
        <v>2613</v>
      </c>
      <c r="B79" s="1049"/>
      <c r="C79" s="888"/>
      <c r="D79" s="1076">
        <f t="shared" si="2"/>
        <v>7</v>
      </c>
      <c r="E79" s="1077"/>
      <c r="F79" s="881" t="s">
        <v>3195</v>
      </c>
      <c r="G79" s="1052" t="s">
        <v>4477</v>
      </c>
      <c r="H79" s="1053"/>
      <c r="I79" s="1053"/>
      <c r="J79" s="1054"/>
      <c r="K79" s="878"/>
      <c r="L79" s="881"/>
      <c r="M79" s="882"/>
      <c r="N79" s="883"/>
      <c r="O79" s="884"/>
      <c r="P79" s="885"/>
      <c r="Q79" s="886"/>
      <c r="R79" s="885"/>
      <c r="S79" s="886"/>
      <c r="T79" s="885"/>
      <c r="U79" s="886"/>
      <c r="V79" s="887"/>
      <c r="W79" s="881"/>
      <c r="X79" s="888"/>
      <c r="Y79" s="1056"/>
      <c r="Z79" s="888"/>
      <c r="AA79" s="1049" t="s">
        <v>1175</v>
      </c>
      <c r="AB79" s="888"/>
      <c r="AC79" s="1016" t="s">
        <v>380</v>
      </c>
      <c r="AD79" s="1056"/>
      <c r="AE79" s="888"/>
      <c r="AF79" s="881"/>
      <c r="AG79" s="1052"/>
      <c r="AH79" s="1056"/>
      <c r="AI79" s="1057"/>
      <c r="AJ79" s="888"/>
      <c r="AK79" s="1016"/>
      <c r="AL79" s="1016"/>
      <c r="AN79" s="985">
        <v>1</v>
      </c>
      <c r="AO79" s="985" t="s">
        <v>3947</v>
      </c>
    </row>
    <row r="80" spans="1:41" s="985" customFormat="1" ht="13.2" outlineLevel="1">
      <c r="A80" s="1016" t="s">
        <v>2613</v>
      </c>
      <c r="B80" s="1049"/>
      <c r="C80" s="888"/>
      <c r="D80" s="1076">
        <f t="shared" si="2"/>
        <v>8</v>
      </c>
      <c r="E80" s="1077"/>
      <c r="F80" s="881" t="s">
        <v>3195</v>
      </c>
      <c r="G80" s="1052" t="s">
        <v>4477</v>
      </c>
      <c r="H80" s="1053"/>
      <c r="I80" s="1053"/>
      <c r="J80" s="1054"/>
      <c r="K80" s="878"/>
      <c r="L80" s="881"/>
      <c r="M80" s="882"/>
      <c r="N80" s="883"/>
      <c r="O80" s="884"/>
      <c r="P80" s="885"/>
      <c r="Q80" s="886"/>
      <c r="R80" s="885"/>
      <c r="S80" s="886"/>
      <c r="T80" s="885"/>
      <c r="U80" s="886"/>
      <c r="V80" s="887"/>
      <c r="W80" s="881"/>
      <c r="X80" s="888"/>
      <c r="Y80" s="1056"/>
      <c r="Z80" s="888"/>
      <c r="AA80" s="1049" t="s">
        <v>1175</v>
      </c>
      <c r="AB80" s="888"/>
      <c r="AC80" s="1016" t="s">
        <v>380</v>
      </c>
      <c r="AD80" s="1056"/>
      <c r="AE80" s="888"/>
      <c r="AF80" s="881"/>
      <c r="AG80" s="1052"/>
      <c r="AH80" s="1056"/>
      <c r="AI80" s="1057"/>
      <c r="AJ80" s="888"/>
      <c r="AK80" s="1016"/>
      <c r="AL80" s="1016"/>
      <c r="AN80" s="985">
        <v>1</v>
      </c>
      <c r="AO80" s="985" t="s">
        <v>3947</v>
      </c>
    </row>
    <row r="81" spans="1:41" s="985" customFormat="1" ht="13.2" outlineLevel="1">
      <c r="A81" s="1016" t="s">
        <v>2613</v>
      </c>
      <c r="B81" s="1049"/>
      <c r="C81" s="888"/>
      <c r="D81" s="1076">
        <f t="shared" si="2"/>
        <v>9</v>
      </c>
      <c r="E81" s="1077"/>
      <c r="F81" s="881" t="s">
        <v>3195</v>
      </c>
      <c r="G81" s="1052" t="s">
        <v>4477</v>
      </c>
      <c r="H81" s="1053"/>
      <c r="I81" s="1053"/>
      <c r="J81" s="1054"/>
      <c r="K81" s="878"/>
      <c r="L81" s="881"/>
      <c r="M81" s="882"/>
      <c r="N81" s="883"/>
      <c r="O81" s="884"/>
      <c r="P81" s="885"/>
      <c r="Q81" s="886"/>
      <c r="R81" s="885"/>
      <c r="S81" s="886"/>
      <c r="T81" s="885"/>
      <c r="U81" s="886"/>
      <c r="V81" s="887"/>
      <c r="W81" s="881"/>
      <c r="X81" s="888"/>
      <c r="Y81" s="1056"/>
      <c r="Z81" s="888"/>
      <c r="AA81" s="1049" t="s">
        <v>1175</v>
      </c>
      <c r="AB81" s="888"/>
      <c r="AC81" s="1016" t="s">
        <v>380</v>
      </c>
      <c r="AD81" s="1056"/>
      <c r="AE81" s="888"/>
      <c r="AF81" s="881"/>
      <c r="AG81" s="1052"/>
      <c r="AH81" s="1056"/>
      <c r="AI81" s="1057"/>
      <c r="AJ81" s="888"/>
      <c r="AK81" s="1016"/>
      <c r="AL81" s="1016"/>
      <c r="AN81" s="985">
        <v>1</v>
      </c>
      <c r="AO81" s="985" t="s">
        <v>3947</v>
      </c>
    </row>
    <row r="82" spans="1:41" s="985" customFormat="1" ht="13.2" outlineLevel="1">
      <c r="A82" s="1016" t="s">
        <v>2613</v>
      </c>
      <c r="B82" s="1049"/>
      <c r="C82" s="888"/>
      <c r="D82" s="1076">
        <f t="shared" si="2"/>
        <v>10</v>
      </c>
      <c r="E82" s="1077"/>
      <c r="F82" s="881" t="s">
        <v>3195</v>
      </c>
      <c r="G82" s="1052" t="s">
        <v>4477</v>
      </c>
      <c r="H82" s="1053"/>
      <c r="I82" s="1053"/>
      <c r="J82" s="1054"/>
      <c r="K82" s="878"/>
      <c r="L82" s="881"/>
      <c r="M82" s="882"/>
      <c r="N82" s="883"/>
      <c r="O82" s="884"/>
      <c r="P82" s="885"/>
      <c r="Q82" s="886"/>
      <c r="R82" s="885"/>
      <c r="S82" s="886"/>
      <c r="T82" s="885"/>
      <c r="U82" s="886"/>
      <c r="V82" s="887"/>
      <c r="W82" s="881"/>
      <c r="X82" s="888"/>
      <c r="Y82" s="1056"/>
      <c r="Z82" s="888"/>
      <c r="AA82" s="1049" t="s">
        <v>1175</v>
      </c>
      <c r="AB82" s="888"/>
      <c r="AC82" s="1016" t="s">
        <v>380</v>
      </c>
      <c r="AD82" s="1056"/>
      <c r="AE82" s="888"/>
      <c r="AF82" s="881"/>
      <c r="AG82" s="1052"/>
      <c r="AH82" s="1056"/>
      <c r="AI82" s="1057"/>
      <c r="AJ82" s="888"/>
      <c r="AK82" s="1016"/>
      <c r="AL82" s="1016"/>
      <c r="AN82" s="985">
        <v>1</v>
      </c>
      <c r="AO82" s="985" t="s">
        <v>3947</v>
      </c>
    </row>
    <row r="83" spans="1:41" s="985" customFormat="1" ht="13.2" outlineLevel="1">
      <c r="A83" s="1016" t="s">
        <v>2613</v>
      </c>
      <c r="B83" s="1049"/>
      <c r="C83" s="888"/>
      <c r="D83" s="1076">
        <f t="shared" si="2"/>
        <v>11</v>
      </c>
      <c r="E83" s="1077"/>
      <c r="F83" s="881" t="s">
        <v>3195</v>
      </c>
      <c r="G83" s="1052" t="s">
        <v>4477</v>
      </c>
      <c r="H83" s="1053"/>
      <c r="I83" s="1053"/>
      <c r="J83" s="1054"/>
      <c r="K83" s="878"/>
      <c r="L83" s="881"/>
      <c r="M83" s="882"/>
      <c r="N83" s="883"/>
      <c r="O83" s="884"/>
      <c r="P83" s="885"/>
      <c r="Q83" s="886"/>
      <c r="R83" s="885"/>
      <c r="S83" s="886"/>
      <c r="T83" s="885"/>
      <c r="U83" s="886"/>
      <c r="V83" s="887"/>
      <c r="W83" s="881"/>
      <c r="X83" s="888"/>
      <c r="Y83" s="1056"/>
      <c r="Z83" s="888"/>
      <c r="AA83" s="1049" t="s">
        <v>1175</v>
      </c>
      <c r="AB83" s="888"/>
      <c r="AC83" s="1016" t="s">
        <v>380</v>
      </c>
      <c r="AD83" s="1056"/>
      <c r="AE83" s="888"/>
      <c r="AF83" s="881"/>
      <c r="AG83" s="1052"/>
      <c r="AH83" s="1056"/>
      <c r="AI83" s="1057"/>
      <c r="AJ83" s="888"/>
      <c r="AK83" s="1016"/>
      <c r="AL83" s="1016"/>
      <c r="AN83" s="985">
        <v>1</v>
      </c>
      <c r="AO83" s="985" t="s">
        <v>3947</v>
      </c>
    </row>
    <row r="84" spans="1:41" s="985" customFormat="1" ht="13.2" outlineLevel="1">
      <c r="A84" s="1016" t="s">
        <v>2613</v>
      </c>
      <c r="B84" s="1049"/>
      <c r="C84" s="888"/>
      <c r="D84" s="1076">
        <f t="shared" si="2"/>
        <v>12</v>
      </c>
      <c r="E84" s="1077"/>
      <c r="F84" s="881" t="s">
        <v>3195</v>
      </c>
      <c r="G84" s="1052" t="s">
        <v>4477</v>
      </c>
      <c r="H84" s="1053"/>
      <c r="I84" s="1053"/>
      <c r="J84" s="1054"/>
      <c r="K84" s="878"/>
      <c r="L84" s="881"/>
      <c r="M84" s="882"/>
      <c r="N84" s="883"/>
      <c r="O84" s="884"/>
      <c r="P84" s="885"/>
      <c r="Q84" s="886"/>
      <c r="R84" s="885"/>
      <c r="S84" s="886"/>
      <c r="T84" s="885"/>
      <c r="U84" s="886"/>
      <c r="V84" s="887"/>
      <c r="W84" s="881"/>
      <c r="X84" s="888"/>
      <c r="Y84" s="1056"/>
      <c r="Z84" s="888"/>
      <c r="AA84" s="1049" t="s">
        <v>1175</v>
      </c>
      <c r="AB84" s="888"/>
      <c r="AC84" s="1016" t="s">
        <v>380</v>
      </c>
      <c r="AD84" s="1056"/>
      <c r="AE84" s="888"/>
      <c r="AF84" s="881"/>
      <c r="AG84" s="1052"/>
      <c r="AH84" s="1056"/>
      <c r="AI84" s="1057"/>
      <c r="AJ84" s="888"/>
      <c r="AK84" s="1016"/>
      <c r="AL84" s="1016"/>
      <c r="AN84" s="985">
        <v>1</v>
      </c>
      <c r="AO84" s="985" t="s">
        <v>3947</v>
      </c>
    </row>
    <row r="85" spans="1:41" s="985" customFormat="1" ht="13.2" outlineLevel="1">
      <c r="A85" s="1016" t="s">
        <v>2613</v>
      </c>
      <c r="B85" s="1049"/>
      <c r="C85" s="888"/>
      <c r="D85" s="1076">
        <f t="shared" si="2"/>
        <v>13</v>
      </c>
      <c r="E85" s="1077"/>
      <c r="F85" s="881" t="s">
        <v>3195</v>
      </c>
      <c r="G85" s="1052" t="s">
        <v>4477</v>
      </c>
      <c r="H85" s="1053"/>
      <c r="I85" s="1053"/>
      <c r="J85" s="1054"/>
      <c r="K85" s="878"/>
      <c r="L85" s="881"/>
      <c r="M85" s="882"/>
      <c r="N85" s="883"/>
      <c r="O85" s="884"/>
      <c r="P85" s="885"/>
      <c r="Q85" s="886"/>
      <c r="R85" s="885"/>
      <c r="S85" s="886"/>
      <c r="T85" s="885"/>
      <c r="U85" s="886"/>
      <c r="V85" s="887"/>
      <c r="W85" s="881"/>
      <c r="X85" s="888"/>
      <c r="Y85" s="1056"/>
      <c r="Z85" s="888"/>
      <c r="AA85" s="1049" t="s">
        <v>1175</v>
      </c>
      <c r="AB85" s="888"/>
      <c r="AC85" s="1016" t="s">
        <v>380</v>
      </c>
      <c r="AD85" s="1056"/>
      <c r="AE85" s="888"/>
      <c r="AF85" s="881"/>
      <c r="AG85" s="1052"/>
      <c r="AH85" s="1056"/>
      <c r="AI85" s="1057"/>
      <c r="AJ85" s="888"/>
      <c r="AK85" s="1016"/>
      <c r="AL85" s="1016"/>
      <c r="AN85" s="985">
        <v>1</v>
      </c>
      <c r="AO85" s="985" t="s">
        <v>3947</v>
      </c>
    </row>
    <row r="86" spans="1:41" s="985" customFormat="1" ht="13.2" outlineLevel="1">
      <c r="A86" s="1016" t="s">
        <v>2613</v>
      </c>
      <c r="B86" s="1049"/>
      <c r="C86" s="888"/>
      <c r="D86" s="1076">
        <f t="shared" si="2"/>
        <v>14</v>
      </c>
      <c r="E86" s="1077"/>
      <c r="F86" s="881" t="s">
        <v>3195</v>
      </c>
      <c r="G86" s="1052" t="s">
        <v>4477</v>
      </c>
      <c r="H86" s="1053"/>
      <c r="I86" s="1053"/>
      <c r="J86" s="1054"/>
      <c r="K86" s="878"/>
      <c r="L86" s="881"/>
      <c r="M86" s="882"/>
      <c r="N86" s="883"/>
      <c r="O86" s="884"/>
      <c r="P86" s="885"/>
      <c r="Q86" s="886"/>
      <c r="R86" s="885"/>
      <c r="S86" s="886"/>
      <c r="T86" s="885"/>
      <c r="U86" s="886"/>
      <c r="V86" s="887"/>
      <c r="W86" s="881"/>
      <c r="X86" s="888"/>
      <c r="Y86" s="1056"/>
      <c r="Z86" s="888"/>
      <c r="AA86" s="1049" t="s">
        <v>1175</v>
      </c>
      <c r="AB86" s="888"/>
      <c r="AC86" s="1016" t="s">
        <v>380</v>
      </c>
      <c r="AD86" s="1056"/>
      <c r="AE86" s="888"/>
      <c r="AF86" s="881"/>
      <c r="AG86" s="1052"/>
      <c r="AH86" s="1056"/>
      <c r="AI86" s="1057"/>
      <c r="AJ86" s="888"/>
      <c r="AK86" s="1016"/>
      <c r="AL86" s="1016"/>
      <c r="AN86" s="985">
        <v>1</v>
      </c>
      <c r="AO86" s="985" t="s">
        <v>3947</v>
      </c>
    </row>
    <row r="87" spans="1:41" s="985" customFormat="1" ht="13.2" outlineLevel="1">
      <c r="A87" s="1016" t="s">
        <v>2613</v>
      </c>
      <c r="B87" s="1049"/>
      <c r="C87" s="888"/>
      <c r="D87" s="1076">
        <f t="shared" si="2"/>
        <v>15</v>
      </c>
      <c r="E87" s="1077"/>
      <c r="F87" s="881" t="s">
        <v>3195</v>
      </c>
      <c r="G87" s="1052" t="s">
        <v>4477</v>
      </c>
      <c r="H87" s="1053"/>
      <c r="I87" s="1053"/>
      <c r="J87" s="1054"/>
      <c r="K87" s="878"/>
      <c r="L87" s="881"/>
      <c r="M87" s="882"/>
      <c r="N87" s="883"/>
      <c r="O87" s="884"/>
      <c r="P87" s="885"/>
      <c r="Q87" s="886"/>
      <c r="R87" s="885"/>
      <c r="S87" s="886"/>
      <c r="T87" s="885"/>
      <c r="U87" s="886"/>
      <c r="V87" s="887"/>
      <c r="W87" s="881"/>
      <c r="X87" s="888"/>
      <c r="Y87" s="1056"/>
      <c r="Z87" s="888"/>
      <c r="AA87" s="1049" t="s">
        <v>1175</v>
      </c>
      <c r="AB87" s="888"/>
      <c r="AC87" s="1016" t="s">
        <v>380</v>
      </c>
      <c r="AD87" s="1056"/>
      <c r="AE87" s="888"/>
      <c r="AF87" s="881"/>
      <c r="AG87" s="1052"/>
      <c r="AH87" s="1056"/>
      <c r="AI87" s="1057"/>
      <c r="AJ87" s="888"/>
      <c r="AK87" s="1016"/>
      <c r="AL87" s="1016"/>
      <c r="AN87" s="985">
        <v>1</v>
      </c>
      <c r="AO87" s="985" t="s">
        <v>3947</v>
      </c>
    </row>
    <row r="88" spans="1:41" s="985" customFormat="1" ht="13.2" outlineLevel="1">
      <c r="A88" s="1016" t="s">
        <v>2613</v>
      </c>
      <c r="B88" s="1049"/>
      <c r="C88" s="888"/>
      <c r="D88" s="1076">
        <f t="shared" si="2"/>
        <v>16</v>
      </c>
      <c r="E88" s="1077"/>
      <c r="F88" s="881" t="s">
        <v>3195</v>
      </c>
      <c r="G88" s="1052" t="s">
        <v>4477</v>
      </c>
      <c r="H88" s="1053"/>
      <c r="I88" s="1053"/>
      <c r="J88" s="1054"/>
      <c r="K88" s="878"/>
      <c r="L88" s="881"/>
      <c r="M88" s="882"/>
      <c r="N88" s="883"/>
      <c r="O88" s="884"/>
      <c r="P88" s="885"/>
      <c r="Q88" s="886"/>
      <c r="R88" s="885"/>
      <c r="S88" s="886"/>
      <c r="T88" s="885"/>
      <c r="U88" s="886"/>
      <c r="V88" s="887"/>
      <c r="W88" s="881"/>
      <c r="X88" s="888"/>
      <c r="Y88" s="1056"/>
      <c r="Z88" s="888"/>
      <c r="AA88" s="1049" t="s">
        <v>1175</v>
      </c>
      <c r="AB88" s="888"/>
      <c r="AC88" s="1016" t="s">
        <v>380</v>
      </c>
      <c r="AD88" s="1056"/>
      <c r="AE88" s="888"/>
      <c r="AF88" s="881"/>
      <c r="AG88" s="1052"/>
      <c r="AH88" s="1056"/>
      <c r="AI88" s="1057"/>
      <c r="AJ88" s="888"/>
      <c r="AK88" s="1016"/>
      <c r="AL88" s="1016"/>
      <c r="AN88" s="985">
        <v>1</v>
      </c>
      <c r="AO88" s="985" t="s">
        <v>3947</v>
      </c>
    </row>
    <row r="89" spans="1:41" s="985" customFormat="1" ht="13.2">
      <c r="I89" s="987"/>
      <c r="J89" s="987"/>
      <c r="K89" s="987"/>
      <c r="L89" s="987"/>
      <c r="N89" s="987"/>
      <c r="AK89" s="1070"/>
    </row>
    <row r="90" spans="1:41" s="985" customFormat="1" ht="13.8" thickBot="1">
      <c r="D90" s="985" t="s">
        <v>5918</v>
      </c>
    </row>
    <row r="91" spans="1:41" s="985" customFormat="1" ht="13.8" outlineLevel="1" thickBot="1">
      <c r="A91" s="1023" t="s">
        <v>9</v>
      </c>
      <c r="B91" s="1024" t="s">
        <v>306</v>
      </c>
      <c r="C91" s="1025"/>
      <c r="D91" s="1024" t="s">
        <v>2989</v>
      </c>
      <c r="E91" s="1024"/>
      <c r="F91" s="1026" t="s">
        <v>307</v>
      </c>
      <c r="G91" s="1027"/>
      <c r="H91" s="1027"/>
      <c r="I91" s="1027"/>
      <c r="J91" s="1028"/>
      <c r="K91" s="1029" t="s">
        <v>209</v>
      </c>
      <c r="L91" s="1026" t="s">
        <v>2154</v>
      </c>
      <c r="M91" s="1027"/>
      <c r="N91" s="1030" t="s">
        <v>209</v>
      </c>
      <c r="O91" s="1031" t="s">
        <v>309</v>
      </c>
      <c r="P91" s="1024"/>
      <c r="Q91" s="1024"/>
      <c r="R91" s="1024"/>
      <c r="S91" s="1024"/>
      <c r="T91" s="1024"/>
      <c r="U91" s="1025"/>
      <c r="V91" s="1024"/>
      <c r="W91" s="1026" t="s">
        <v>1164</v>
      </c>
      <c r="X91" s="1032"/>
      <c r="Y91" s="1031" t="s">
        <v>3948</v>
      </c>
      <c r="Z91" s="1025"/>
      <c r="AA91" s="1031" t="s">
        <v>3585</v>
      </c>
      <c r="AB91" s="1025"/>
      <c r="AC91" s="1030" t="s">
        <v>377</v>
      </c>
      <c r="AD91" s="1031" t="s">
        <v>310</v>
      </c>
      <c r="AE91" s="1025"/>
      <c r="AF91" s="1026" t="s">
        <v>308</v>
      </c>
      <c r="AG91" s="1027"/>
      <c r="AH91" s="1031" t="s">
        <v>4734</v>
      </c>
      <c r="AI91" s="1031"/>
      <c r="AJ91" s="1031"/>
      <c r="AK91" s="1033" t="s">
        <v>3213</v>
      </c>
      <c r="AL91" s="1030"/>
    </row>
    <row r="92" spans="1:41" s="985" customFormat="1" ht="212.25" customHeight="1" outlineLevel="1">
      <c r="A92" s="1034" t="s">
        <v>776</v>
      </c>
      <c r="B92" s="1035" t="s">
        <v>305</v>
      </c>
      <c r="C92" s="1034" t="s">
        <v>3054</v>
      </c>
      <c r="D92" s="1035" t="s">
        <v>3949</v>
      </c>
      <c r="E92" s="1078" t="s">
        <v>5280</v>
      </c>
      <c r="F92" s="1038" t="s">
        <v>3055</v>
      </c>
      <c r="G92" s="1039" t="s">
        <v>2314</v>
      </c>
      <c r="H92" s="1037" t="s">
        <v>1468</v>
      </c>
      <c r="I92" s="1037" t="s">
        <v>1467</v>
      </c>
      <c r="J92" s="1040" t="s">
        <v>2842</v>
      </c>
      <c r="K92" s="1036" t="s">
        <v>1415</v>
      </c>
      <c r="L92" s="1038" t="s">
        <v>993</v>
      </c>
      <c r="M92" s="1041" t="s">
        <v>408</v>
      </c>
      <c r="N92" s="1042" t="s">
        <v>4231</v>
      </c>
      <c r="O92" s="1038" t="s">
        <v>83</v>
      </c>
      <c r="P92" s="1037" t="s">
        <v>3057</v>
      </c>
      <c r="Q92" s="1037" t="s">
        <v>1606</v>
      </c>
      <c r="R92" s="1037" t="s">
        <v>1607</v>
      </c>
      <c r="S92" s="1037" t="s">
        <v>4619</v>
      </c>
      <c r="T92" s="1037" t="s">
        <v>4620</v>
      </c>
      <c r="U92" s="1037" t="s">
        <v>4621</v>
      </c>
      <c r="V92" s="1040" t="s">
        <v>4622</v>
      </c>
      <c r="W92" s="1043" t="s">
        <v>4012</v>
      </c>
      <c r="X92" s="1044" t="s">
        <v>5442</v>
      </c>
      <c r="Y92" s="1045" t="s">
        <v>4623</v>
      </c>
      <c r="Z92" s="1040" t="s">
        <v>1027</v>
      </c>
      <c r="AA92" s="1045" t="s">
        <v>1173</v>
      </c>
      <c r="AB92" s="1040" t="s">
        <v>2582</v>
      </c>
      <c r="AC92" s="1045" t="s">
        <v>3056</v>
      </c>
      <c r="AD92" s="1045" t="s">
        <v>1176</v>
      </c>
      <c r="AE92" s="1034" t="s">
        <v>1413</v>
      </c>
      <c r="AF92" s="1038" t="s">
        <v>2583</v>
      </c>
      <c r="AG92" s="1037" t="s">
        <v>251</v>
      </c>
      <c r="AH92" s="1038" t="s">
        <v>4431</v>
      </c>
      <c r="AI92" s="1046" t="s">
        <v>4429</v>
      </c>
      <c r="AJ92" s="1040" t="s">
        <v>4430</v>
      </c>
      <c r="AK92" s="1047" t="s">
        <v>995</v>
      </c>
      <c r="AL92" s="1048" t="s">
        <v>4994</v>
      </c>
    </row>
    <row r="93" spans="1:41" s="985" customFormat="1" ht="13.2" outlineLevel="1">
      <c r="A93" s="1016" t="s">
        <v>2613</v>
      </c>
      <c r="B93" s="1049"/>
      <c r="C93" s="888"/>
      <c r="D93" s="1076">
        <v>1</v>
      </c>
      <c r="E93" s="1076"/>
      <c r="F93" s="881" t="s">
        <v>3195</v>
      </c>
      <c r="G93" s="1052" t="s">
        <v>4477</v>
      </c>
      <c r="H93" s="1053"/>
      <c r="I93" s="1053"/>
      <c r="J93" s="1054"/>
      <c r="K93" s="878"/>
      <c r="L93" s="881"/>
      <c r="M93" s="882"/>
      <c r="N93" s="883"/>
      <c r="O93" s="884"/>
      <c r="P93" s="885"/>
      <c r="Q93" s="1055"/>
      <c r="R93" s="885"/>
      <c r="S93" s="1055"/>
      <c r="T93" s="885"/>
      <c r="U93" s="886"/>
      <c r="V93" s="887"/>
      <c r="W93" s="881"/>
      <c r="X93" s="888"/>
      <c r="Y93" s="1056"/>
      <c r="Z93" s="888"/>
      <c r="AA93" s="1049" t="s">
        <v>1175</v>
      </c>
      <c r="AB93" s="888"/>
      <c r="AC93" s="1016" t="s">
        <v>380</v>
      </c>
      <c r="AD93" s="1056"/>
      <c r="AE93" s="888"/>
      <c r="AF93" s="881"/>
      <c r="AG93" s="1052"/>
      <c r="AH93" s="1056"/>
      <c r="AI93" s="1057"/>
      <c r="AJ93" s="888"/>
      <c r="AK93" s="1016"/>
      <c r="AL93" s="1016"/>
      <c r="AN93" s="985">
        <v>1</v>
      </c>
      <c r="AO93" s="985" t="s">
        <v>2612</v>
      </c>
    </row>
    <row r="94" spans="1:41" s="985" customFormat="1" ht="13.2" outlineLevel="1">
      <c r="A94" s="1016" t="s">
        <v>2613</v>
      </c>
      <c r="B94" s="1049"/>
      <c r="C94" s="888"/>
      <c r="D94" s="1076">
        <f t="shared" ref="D94:D108" si="3">D93+1</f>
        <v>2</v>
      </c>
      <c r="E94" s="1076"/>
      <c r="F94" s="881" t="s">
        <v>3195</v>
      </c>
      <c r="G94" s="1052" t="s">
        <v>4477</v>
      </c>
      <c r="H94" s="1053"/>
      <c r="I94" s="1053"/>
      <c r="J94" s="1054"/>
      <c r="K94" s="878"/>
      <c r="L94" s="881"/>
      <c r="M94" s="882"/>
      <c r="N94" s="883"/>
      <c r="O94" s="884"/>
      <c r="P94" s="885"/>
      <c r="Q94" s="886"/>
      <c r="R94" s="885"/>
      <c r="S94" s="886"/>
      <c r="T94" s="885"/>
      <c r="U94" s="886"/>
      <c r="V94" s="887"/>
      <c r="W94" s="881"/>
      <c r="X94" s="888"/>
      <c r="Y94" s="1056"/>
      <c r="Z94" s="888"/>
      <c r="AA94" s="1049" t="s">
        <v>1175</v>
      </c>
      <c r="AB94" s="888"/>
      <c r="AC94" s="1016" t="s">
        <v>380</v>
      </c>
      <c r="AD94" s="1056"/>
      <c r="AE94" s="888"/>
      <c r="AF94" s="881"/>
      <c r="AG94" s="1052"/>
      <c r="AH94" s="1056"/>
      <c r="AI94" s="1057"/>
      <c r="AJ94" s="888"/>
      <c r="AK94" s="1016"/>
      <c r="AL94" s="1016"/>
      <c r="AN94" s="985">
        <v>1</v>
      </c>
      <c r="AO94" s="985" t="s">
        <v>2612</v>
      </c>
    </row>
    <row r="95" spans="1:41" s="985" customFormat="1" ht="13.2" outlineLevel="1">
      <c r="A95" s="1016" t="s">
        <v>2613</v>
      </c>
      <c r="B95" s="1049"/>
      <c r="C95" s="888"/>
      <c r="D95" s="1076">
        <f t="shared" si="3"/>
        <v>3</v>
      </c>
      <c r="E95" s="1076"/>
      <c r="F95" s="881" t="s">
        <v>3195</v>
      </c>
      <c r="G95" s="1052" t="s">
        <v>4477</v>
      </c>
      <c r="H95" s="1053"/>
      <c r="I95" s="1053"/>
      <c r="J95" s="1054"/>
      <c r="K95" s="878"/>
      <c r="L95" s="881"/>
      <c r="M95" s="882"/>
      <c r="N95" s="883"/>
      <c r="O95" s="884"/>
      <c r="P95" s="885"/>
      <c r="Q95" s="886"/>
      <c r="R95" s="885"/>
      <c r="S95" s="886"/>
      <c r="T95" s="885"/>
      <c r="U95" s="886"/>
      <c r="V95" s="887"/>
      <c r="W95" s="881"/>
      <c r="X95" s="888"/>
      <c r="Y95" s="1056"/>
      <c r="Z95" s="888"/>
      <c r="AA95" s="1049" t="s">
        <v>1175</v>
      </c>
      <c r="AB95" s="888"/>
      <c r="AC95" s="1016" t="s">
        <v>380</v>
      </c>
      <c r="AD95" s="1056"/>
      <c r="AE95" s="888"/>
      <c r="AF95" s="881"/>
      <c r="AG95" s="1052"/>
      <c r="AH95" s="1056"/>
      <c r="AI95" s="1057"/>
      <c r="AJ95" s="888"/>
      <c r="AK95" s="1016"/>
      <c r="AL95" s="1016"/>
      <c r="AN95" s="985">
        <v>1</v>
      </c>
      <c r="AO95" s="985" t="s">
        <v>2612</v>
      </c>
    </row>
    <row r="96" spans="1:41" s="985" customFormat="1" ht="13.2" outlineLevel="1">
      <c r="A96" s="1016" t="s">
        <v>2613</v>
      </c>
      <c r="B96" s="1049"/>
      <c r="C96" s="888"/>
      <c r="D96" s="1076">
        <f t="shared" si="3"/>
        <v>4</v>
      </c>
      <c r="E96" s="1076"/>
      <c r="F96" s="881" t="s">
        <v>3195</v>
      </c>
      <c r="G96" s="1052" t="s">
        <v>4477</v>
      </c>
      <c r="H96" s="1053"/>
      <c r="I96" s="1053"/>
      <c r="J96" s="1054"/>
      <c r="K96" s="878"/>
      <c r="L96" s="881"/>
      <c r="M96" s="882"/>
      <c r="N96" s="883"/>
      <c r="O96" s="884"/>
      <c r="P96" s="885"/>
      <c r="Q96" s="886"/>
      <c r="R96" s="885"/>
      <c r="S96" s="886"/>
      <c r="T96" s="885"/>
      <c r="U96" s="886"/>
      <c r="V96" s="887"/>
      <c r="W96" s="881"/>
      <c r="X96" s="888"/>
      <c r="Y96" s="1056"/>
      <c r="Z96" s="888"/>
      <c r="AA96" s="1049" t="s">
        <v>1175</v>
      </c>
      <c r="AB96" s="888"/>
      <c r="AC96" s="1016" t="s">
        <v>380</v>
      </c>
      <c r="AD96" s="1056"/>
      <c r="AE96" s="888"/>
      <c r="AF96" s="881"/>
      <c r="AG96" s="1052"/>
      <c r="AH96" s="1056"/>
      <c r="AI96" s="1057"/>
      <c r="AJ96" s="888"/>
      <c r="AK96" s="1016"/>
      <c r="AL96" s="1016"/>
      <c r="AN96" s="985">
        <v>1</v>
      </c>
      <c r="AO96" s="985" t="s">
        <v>2612</v>
      </c>
    </row>
    <row r="97" spans="1:41" s="985" customFormat="1" ht="13.2" outlineLevel="1">
      <c r="A97" s="1016" t="s">
        <v>2613</v>
      </c>
      <c r="B97" s="1049"/>
      <c r="C97" s="888"/>
      <c r="D97" s="1076">
        <f t="shared" si="3"/>
        <v>5</v>
      </c>
      <c r="E97" s="1076"/>
      <c r="F97" s="881" t="s">
        <v>3195</v>
      </c>
      <c r="G97" s="1052" t="s">
        <v>4477</v>
      </c>
      <c r="H97" s="1053"/>
      <c r="I97" s="1053"/>
      <c r="J97" s="1054"/>
      <c r="K97" s="878"/>
      <c r="L97" s="881"/>
      <c r="M97" s="882"/>
      <c r="N97" s="883"/>
      <c r="O97" s="884"/>
      <c r="P97" s="885"/>
      <c r="Q97" s="886"/>
      <c r="R97" s="885"/>
      <c r="S97" s="886"/>
      <c r="T97" s="885"/>
      <c r="U97" s="886"/>
      <c r="V97" s="887"/>
      <c r="W97" s="881"/>
      <c r="X97" s="888"/>
      <c r="Y97" s="1056"/>
      <c r="Z97" s="888"/>
      <c r="AA97" s="1049" t="s">
        <v>1175</v>
      </c>
      <c r="AB97" s="888"/>
      <c r="AC97" s="1016" t="s">
        <v>380</v>
      </c>
      <c r="AD97" s="1056"/>
      <c r="AE97" s="888"/>
      <c r="AF97" s="881"/>
      <c r="AG97" s="1052"/>
      <c r="AH97" s="1056"/>
      <c r="AI97" s="1057"/>
      <c r="AJ97" s="888"/>
      <c r="AK97" s="1016"/>
      <c r="AL97" s="1016"/>
      <c r="AN97" s="985">
        <v>1</v>
      </c>
      <c r="AO97" s="985" t="s">
        <v>2612</v>
      </c>
    </row>
    <row r="98" spans="1:41" s="985" customFormat="1" ht="13.2" outlineLevel="1">
      <c r="A98" s="1016" t="s">
        <v>2613</v>
      </c>
      <c r="B98" s="1049"/>
      <c r="C98" s="888"/>
      <c r="D98" s="1076">
        <f t="shared" si="3"/>
        <v>6</v>
      </c>
      <c r="E98" s="1076"/>
      <c r="F98" s="881" t="s">
        <v>3195</v>
      </c>
      <c r="G98" s="1052" t="s">
        <v>4477</v>
      </c>
      <c r="H98" s="1053"/>
      <c r="I98" s="1053"/>
      <c r="J98" s="1054"/>
      <c r="K98" s="878"/>
      <c r="L98" s="881"/>
      <c r="M98" s="882"/>
      <c r="N98" s="883"/>
      <c r="O98" s="884"/>
      <c r="P98" s="885"/>
      <c r="Q98" s="886"/>
      <c r="R98" s="885"/>
      <c r="S98" s="886"/>
      <c r="T98" s="885"/>
      <c r="U98" s="886"/>
      <c r="V98" s="887"/>
      <c r="W98" s="881"/>
      <c r="X98" s="888"/>
      <c r="Y98" s="1056"/>
      <c r="Z98" s="888"/>
      <c r="AA98" s="1049" t="s">
        <v>1175</v>
      </c>
      <c r="AB98" s="888"/>
      <c r="AC98" s="1016" t="s">
        <v>380</v>
      </c>
      <c r="AD98" s="1056"/>
      <c r="AE98" s="888"/>
      <c r="AF98" s="881"/>
      <c r="AG98" s="1052"/>
      <c r="AH98" s="1056"/>
      <c r="AI98" s="1057"/>
      <c r="AJ98" s="888"/>
      <c r="AK98" s="1016"/>
      <c r="AL98" s="1016"/>
      <c r="AN98" s="985">
        <v>1</v>
      </c>
      <c r="AO98" s="985" t="s">
        <v>2612</v>
      </c>
    </row>
    <row r="99" spans="1:41" s="985" customFormat="1" ht="13.2" outlineLevel="1">
      <c r="A99" s="1016" t="s">
        <v>2613</v>
      </c>
      <c r="B99" s="1049"/>
      <c r="C99" s="888"/>
      <c r="D99" s="1076">
        <f t="shared" si="3"/>
        <v>7</v>
      </c>
      <c r="E99" s="1076"/>
      <c r="F99" s="881" t="s">
        <v>3195</v>
      </c>
      <c r="G99" s="1052" t="s">
        <v>4477</v>
      </c>
      <c r="H99" s="1053"/>
      <c r="I99" s="1053"/>
      <c r="J99" s="1054"/>
      <c r="K99" s="878"/>
      <c r="L99" s="881"/>
      <c r="M99" s="882"/>
      <c r="N99" s="883"/>
      <c r="O99" s="884"/>
      <c r="P99" s="885"/>
      <c r="Q99" s="886"/>
      <c r="R99" s="885"/>
      <c r="S99" s="886"/>
      <c r="T99" s="885"/>
      <c r="U99" s="886"/>
      <c r="V99" s="887"/>
      <c r="W99" s="881"/>
      <c r="X99" s="888"/>
      <c r="Y99" s="1056"/>
      <c r="Z99" s="888"/>
      <c r="AA99" s="1049" t="s">
        <v>1175</v>
      </c>
      <c r="AB99" s="888"/>
      <c r="AC99" s="1016" t="s">
        <v>380</v>
      </c>
      <c r="AD99" s="1056"/>
      <c r="AE99" s="888"/>
      <c r="AF99" s="881"/>
      <c r="AG99" s="1052"/>
      <c r="AH99" s="1056"/>
      <c r="AI99" s="1057"/>
      <c r="AJ99" s="888"/>
      <c r="AK99" s="1016"/>
      <c r="AL99" s="1016"/>
      <c r="AN99" s="985">
        <v>1</v>
      </c>
      <c r="AO99" s="985" t="s">
        <v>2612</v>
      </c>
    </row>
    <row r="100" spans="1:41" s="985" customFormat="1" ht="13.2" outlineLevel="1">
      <c r="A100" s="1016" t="s">
        <v>2613</v>
      </c>
      <c r="B100" s="1049"/>
      <c r="C100" s="888"/>
      <c r="D100" s="1076">
        <f t="shared" si="3"/>
        <v>8</v>
      </c>
      <c r="E100" s="1076"/>
      <c r="F100" s="881" t="s">
        <v>3195</v>
      </c>
      <c r="G100" s="1052" t="s">
        <v>4477</v>
      </c>
      <c r="H100" s="1053"/>
      <c r="I100" s="1053"/>
      <c r="J100" s="1054"/>
      <c r="K100" s="878"/>
      <c r="L100" s="881"/>
      <c r="M100" s="882"/>
      <c r="N100" s="883"/>
      <c r="O100" s="884"/>
      <c r="P100" s="885"/>
      <c r="Q100" s="886"/>
      <c r="R100" s="885"/>
      <c r="S100" s="886"/>
      <c r="T100" s="885"/>
      <c r="U100" s="886"/>
      <c r="V100" s="887"/>
      <c r="W100" s="881"/>
      <c r="X100" s="888"/>
      <c r="Y100" s="1056"/>
      <c r="Z100" s="888"/>
      <c r="AA100" s="1049" t="s">
        <v>1175</v>
      </c>
      <c r="AB100" s="888"/>
      <c r="AC100" s="1016" t="s">
        <v>380</v>
      </c>
      <c r="AD100" s="1056"/>
      <c r="AE100" s="888"/>
      <c r="AF100" s="881"/>
      <c r="AG100" s="1052"/>
      <c r="AH100" s="1056"/>
      <c r="AI100" s="1057"/>
      <c r="AJ100" s="888"/>
      <c r="AK100" s="1016"/>
      <c r="AL100" s="1016"/>
      <c r="AN100" s="985">
        <v>1</v>
      </c>
      <c r="AO100" s="985" t="s">
        <v>2612</v>
      </c>
    </row>
    <row r="101" spans="1:41" s="985" customFormat="1" ht="13.2" outlineLevel="1">
      <c r="A101" s="1016" t="s">
        <v>2613</v>
      </c>
      <c r="B101" s="1049"/>
      <c r="C101" s="888"/>
      <c r="D101" s="1076">
        <f t="shared" si="3"/>
        <v>9</v>
      </c>
      <c r="E101" s="1076"/>
      <c r="F101" s="881" t="s">
        <v>3195</v>
      </c>
      <c r="G101" s="1052" t="s">
        <v>4477</v>
      </c>
      <c r="H101" s="1053"/>
      <c r="I101" s="1053"/>
      <c r="J101" s="1054"/>
      <c r="K101" s="878"/>
      <c r="L101" s="881"/>
      <c r="M101" s="882"/>
      <c r="N101" s="883"/>
      <c r="O101" s="884"/>
      <c r="P101" s="885"/>
      <c r="Q101" s="886"/>
      <c r="R101" s="885"/>
      <c r="S101" s="886"/>
      <c r="T101" s="885"/>
      <c r="U101" s="886"/>
      <c r="V101" s="887"/>
      <c r="W101" s="881"/>
      <c r="X101" s="888"/>
      <c r="Y101" s="1056"/>
      <c r="Z101" s="888"/>
      <c r="AA101" s="1049" t="s">
        <v>1175</v>
      </c>
      <c r="AB101" s="888"/>
      <c r="AC101" s="1016" t="s">
        <v>380</v>
      </c>
      <c r="AD101" s="1056"/>
      <c r="AE101" s="888"/>
      <c r="AF101" s="881"/>
      <c r="AG101" s="1052"/>
      <c r="AH101" s="1056"/>
      <c r="AI101" s="1057"/>
      <c r="AJ101" s="888"/>
      <c r="AK101" s="1016"/>
      <c r="AL101" s="1016"/>
      <c r="AN101" s="985">
        <v>1</v>
      </c>
      <c r="AO101" s="985" t="s">
        <v>2612</v>
      </c>
    </row>
    <row r="102" spans="1:41" s="985" customFormat="1" ht="13.2" outlineLevel="1">
      <c r="A102" s="1016" t="s">
        <v>2613</v>
      </c>
      <c r="B102" s="1049"/>
      <c r="C102" s="888"/>
      <c r="D102" s="1076">
        <f t="shared" si="3"/>
        <v>10</v>
      </c>
      <c r="E102" s="1076"/>
      <c r="F102" s="881" t="s">
        <v>3195</v>
      </c>
      <c r="G102" s="1052" t="s">
        <v>4477</v>
      </c>
      <c r="H102" s="1053"/>
      <c r="I102" s="1053"/>
      <c r="J102" s="1054"/>
      <c r="K102" s="878"/>
      <c r="L102" s="881"/>
      <c r="M102" s="882"/>
      <c r="N102" s="883"/>
      <c r="O102" s="884"/>
      <c r="P102" s="885"/>
      <c r="Q102" s="886"/>
      <c r="R102" s="885"/>
      <c r="S102" s="886"/>
      <c r="T102" s="885"/>
      <c r="U102" s="886"/>
      <c r="V102" s="887"/>
      <c r="W102" s="881"/>
      <c r="X102" s="888"/>
      <c r="Y102" s="1056"/>
      <c r="Z102" s="888"/>
      <c r="AA102" s="1049" t="s">
        <v>1175</v>
      </c>
      <c r="AB102" s="888"/>
      <c r="AC102" s="1016" t="s">
        <v>380</v>
      </c>
      <c r="AD102" s="1056"/>
      <c r="AE102" s="888"/>
      <c r="AF102" s="881"/>
      <c r="AG102" s="1052"/>
      <c r="AH102" s="1056"/>
      <c r="AI102" s="1057"/>
      <c r="AJ102" s="888"/>
      <c r="AK102" s="1016"/>
      <c r="AL102" s="1016"/>
      <c r="AN102" s="985">
        <v>1</v>
      </c>
      <c r="AO102" s="985" t="s">
        <v>2612</v>
      </c>
    </row>
    <row r="103" spans="1:41" s="985" customFormat="1" ht="13.2" outlineLevel="1">
      <c r="A103" s="1016" t="s">
        <v>2613</v>
      </c>
      <c r="B103" s="1049"/>
      <c r="C103" s="888"/>
      <c r="D103" s="1076">
        <f t="shared" si="3"/>
        <v>11</v>
      </c>
      <c r="E103" s="1076"/>
      <c r="F103" s="881" t="s">
        <v>3195</v>
      </c>
      <c r="G103" s="1052" t="s">
        <v>4477</v>
      </c>
      <c r="H103" s="1053"/>
      <c r="I103" s="1053"/>
      <c r="J103" s="1054"/>
      <c r="K103" s="878"/>
      <c r="L103" s="881"/>
      <c r="M103" s="882"/>
      <c r="N103" s="883"/>
      <c r="O103" s="884"/>
      <c r="P103" s="885"/>
      <c r="Q103" s="886"/>
      <c r="R103" s="885"/>
      <c r="S103" s="886"/>
      <c r="T103" s="885"/>
      <c r="U103" s="886"/>
      <c r="V103" s="887"/>
      <c r="W103" s="881"/>
      <c r="X103" s="888"/>
      <c r="Y103" s="1056"/>
      <c r="Z103" s="888"/>
      <c r="AA103" s="1049" t="s">
        <v>1175</v>
      </c>
      <c r="AB103" s="888"/>
      <c r="AC103" s="1016" t="s">
        <v>380</v>
      </c>
      <c r="AD103" s="1056"/>
      <c r="AE103" s="888"/>
      <c r="AF103" s="881"/>
      <c r="AG103" s="1052"/>
      <c r="AH103" s="1056"/>
      <c r="AI103" s="1057"/>
      <c r="AJ103" s="888"/>
      <c r="AK103" s="1016"/>
      <c r="AL103" s="1016"/>
      <c r="AN103" s="985">
        <v>1</v>
      </c>
      <c r="AO103" s="985" t="s">
        <v>2612</v>
      </c>
    </row>
    <row r="104" spans="1:41" s="985" customFormat="1" ht="13.2" outlineLevel="1">
      <c r="A104" s="1016" t="s">
        <v>2613</v>
      </c>
      <c r="B104" s="1049"/>
      <c r="C104" s="888"/>
      <c r="D104" s="1076">
        <f t="shared" si="3"/>
        <v>12</v>
      </c>
      <c r="E104" s="1076"/>
      <c r="F104" s="881" t="s">
        <v>3195</v>
      </c>
      <c r="G104" s="1052" t="s">
        <v>4477</v>
      </c>
      <c r="H104" s="1053"/>
      <c r="I104" s="1053"/>
      <c r="J104" s="1054"/>
      <c r="K104" s="878"/>
      <c r="L104" s="881"/>
      <c r="M104" s="882"/>
      <c r="N104" s="883"/>
      <c r="O104" s="884"/>
      <c r="P104" s="885"/>
      <c r="Q104" s="886"/>
      <c r="R104" s="885"/>
      <c r="S104" s="886"/>
      <c r="T104" s="885"/>
      <c r="U104" s="886"/>
      <c r="V104" s="887"/>
      <c r="W104" s="881"/>
      <c r="X104" s="888"/>
      <c r="Y104" s="1056"/>
      <c r="Z104" s="888"/>
      <c r="AA104" s="1049" t="s">
        <v>1175</v>
      </c>
      <c r="AB104" s="888"/>
      <c r="AC104" s="1016" t="s">
        <v>380</v>
      </c>
      <c r="AD104" s="1056"/>
      <c r="AE104" s="888"/>
      <c r="AF104" s="881"/>
      <c r="AG104" s="1052"/>
      <c r="AH104" s="1056"/>
      <c r="AI104" s="1057"/>
      <c r="AJ104" s="888"/>
      <c r="AK104" s="1016"/>
      <c r="AL104" s="1016"/>
      <c r="AN104" s="985">
        <v>1</v>
      </c>
      <c r="AO104" s="985" t="s">
        <v>2612</v>
      </c>
    </row>
    <row r="105" spans="1:41" s="985" customFormat="1" ht="13.2" outlineLevel="1">
      <c r="A105" s="1016" t="s">
        <v>2613</v>
      </c>
      <c r="B105" s="1049"/>
      <c r="C105" s="888"/>
      <c r="D105" s="1076">
        <f t="shared" si="3"/>
        <v>13</v>
      </c>
      <c r="E105" s="1076"/>
      <c r="F105" s="881" t="s">
        <v>3195</v>
      </c>
      <c r="G105" s="1052" t="s">
        <v>4477</v>
      </c>
      <c r="H105" s="1053"/>
      <c r="I105" s="1053"/>
      <c r="J105" s="1054"/>
      <c r="K105" s="878"/>
      <c r="L105" s="881"/>
      <c r="M105" s="882"/>
      <c r="N105" s="883"/>
      <c r="O105" s="884"/>
      <c r="P105" s="885"/>
      <c r="Q105" s="886"/>
      <c r="R105" s="885"/>
      <c r="S105" s="886"/>
      <c r="T105" s="885"/>
      <c r="U105" s="886"/>
      <c r="V105" s="887"/>
      <c r="W105" s="881"/>
      <c r="X105" s="888"/>
      <c r="Y105" s="1056"/>
      <c r="Z105" s="888"/>
      <c r="AA105" s="1049" t="s">
        <v>1175</v>
      </c>
      <c r="AB105" s="888"/>
      <c r="AC105" s="1016" t="s">
        <v>380</v>
      </c>
      <c r="AD105" s="1056"/>
      <c r="AE105" s="888"/>
      <c r="AF105" s="881"/>
      <c r="AG105" s="1052"/>
      <c r="AH105" s="1056"/>
      <c r="AI105" s="1057"/>
      <c r="AJ105" s="888"/>
      <c r="AK105" s="1016"/>
      <c r="AL105" s="1016"/>
      <c r="AN105" s="985">
        <v>1</v>
      </c>
      <c r="AO105" s="985" t="s">
        <v>2612</v>
      </c>
    </row>
    <row r="106" spans="1:41" s="985" customFormat="1" ht="13.2" outlineLevel="1">
      <c r="A106" s="1016" t="s">
        <v>2613</v>
      </c>
      <c r="B106" s="1049"/>
      <c r="C106" s="888"/>
      <c r="D106" s="1076">
        <f t="shared" si="3"/>
        <v>14</v>
      </c>
      <c r="E106" s="1076"/>
      <c r="F106" s="881" t="s">
        <v>3195</v>
      </c>
      <c r="G106" s="1052" t="s">
        <v>4477</v>
      </c>
      <c r="H106" s="1053"/>
      <c r="I106" s="1053"/>
      <c r="J106" s="1054"/>
      <c r="K106" s="878"/>
      <c r="L106" s="881"/>
      <c r="M106" s="882"/>
      <c r="N106" s="883"/>
      <c r="O106" s="884"/>
      <c r="P106" s="885"/>
      <c r="Q106" s="886"/>
      <c r="R106" s="885"/>
      <c r="S106" s="886"/>
      <c r="T106" s="885"/>
      <c r="U106" s="886"/>
      <c r="V106" s="887"/>
      <c r="W106" s="881"/>
      <c r="X106" s="888"/>
      <c r="Y106" s="1056"/>
      <c r="Z106" s="888"/>
      <c r="AA106" s="1049" t="s">
        <v>1175</v>
      </c>
      <c r="AB106" s="888"/>
      <c r="AC106" s="1016" t="s">
        <v>380</v>
      </c>
      <c r="AD106" s="1056"/>
      <c r="AE106" s="888"/>
      <c r="AF106" s="881"/>
      <c r="AG106" s="1052"/>
      <c r="AH106" s="1056"/>
      <c r="AI106" s="1057"/>
      <c r="AJ106" s="888"/>
      <c r="AK106" s="1016"/>
      <c r="AL106" s="1016"/>
      <c r="AN106" s="985">
        <v>1</v>
      </c>
      <c r="AO106" s="985" t="s">
        <v>2612</v>
      </c>
    </row>
    <row r="107" spans="1:41" s="985" customFormat="1" ht="13.2" outlineLevel="1">
      <c r="A107" s="1016" t="s">
        <v>2613</v>
      </c>
      <c r="B107" s="1049"/>
      <c r="C107" s="888"/>
      <c r="D107" s="1076">
        <f t="shared" si="3"/>
        <v>15</v>
      </c>
      <c r="E107" s="1076"/>
      <c r="F107" s="881" t="s">
        <v>3195</v>
      </c>
      <c r="G107" s="1052" t="s">
        <v>4477</v>
      </c>
      <c r="H107" s="1053"/>
      <c r="I107" s="1053"/>
      <c r="J107" s="1054"/>
      <c r="K107" s="878"/>
      <c r="L107" s="881"/>
      <c r="M107" s="882"/>
      <c r="N107" s="883"/>
      <c r="O107" s="884"/>
      <c r="P107" s="885"/>
      <c r="Q107" s="886"/>
      <c r="R107" s="885"/>
      <c r="S107" s="886"/>
      <c r="T107" s="885"/>
      <c r="U107" s="886"/>
      <c r="V107" s="887"/>
      <c r="W107" s="881"/>
      <c r="X107" s="888"/>
      <c r="Y107" s="1056"/>
      <c r="Z107" s="888"/>
      <c r="AA107" s="1049" t="s">
        <v>1175</v>
      </c>
      <c r="AB107" s="888"/>
      <c r="AC107" s="1016" t="s">
        <v>380</v>
      </c>
      <c r="AD107" s="1056"/>
      <c r="AE107" s="888"/>
      <c r="AF107" s="881"/>
      <c r="AG107" s="1052"/>
      <c r="AH107" s="1056"/>
      <c r="AI107" s="1057"/>
      <c r="AJ107" s="888"/>
      <c r="AK107" s="1016"/>
      <c r="AL107" s="1016"/>
      <c r="AN107" s="985">
        <v>1</v>
      </c>
      <c r="AO107" s="985" t="s">
        <v>2612</v>
      </c>
    </row>
    <row r="108" spans="1:41" s="985" customFormat="1" ht="13.2" outlineLevel="1">
      <c r="A108" s="1016" t="s">
        <v>2613</v>
      </c>
      <c r="B108" s="1049"/>
      <c r="C108" s="888"/>
      <c r="D108" s="1076">
        <f t="shared" si="3"/>
        <v>16</v>
      </c>
      <c r="E108" s="1076"/>
      <c r="F108" s="881" t="s">
        <v>3195</v>
      </c>
      <c r="G108" s="1052" t="s">
        <v>4477</v>
      </c>
      <c r="H108" s="1053"/>
      <c r="I108" s="1053"/>
      <c r="J108" s="1054"/>
      <c r="K108" s="878"/>
      <c r="L108" s="881"/>
      <c r="M108" s="882"/>
      <c r="N108" s="883"/>
      <c r="O108" s="884"/>
      <c r="P108" s="885"/>
      <c r="Q108" s="886"/>
      <c r="R108" s="885"/>
      <c r="S108" s="886"/>
      <c r="T108" s="885"/>
      <c r="U108" s="886"/>
      <c r="V108" s="887"/>
      <c r="W108" s="881"/>
      <c r="X108" s="888"/>
      <c r="Y108" s="1056"/>
      <c r="Z108" s="888"/>
      <c r="AA108" s="1049" t="s">
        <v>1175</v>
      </c>
      <c r="AB108" s="888"/>
      <c r="AC108" s="1016" t="s">
        <v>380</v>
      </c>
      <c r="AD108" s="1056"/>
      <c r="AE108" s="888"/>
      <c r="AF108" s="881"/>
      <c r="AG108" s="1052"/>
      <c r="AH108" s="1056"/>
      <c r="AI108" s="1057"/>
      <c r="AJ108" s="888"/>
      <c r="AK108" s="1016"/>
      <c r="AL108" s="1016"/>
      <c r="AN108" s="985">
        <v>1</v>
      </c>
      <c r="AO108" s="985" t="s">
        <v>2612</v>
      </c>
    </row>
    <row r="109" spans="1:41" s="985" customFormat="1" ht="13.2">
      <c r="I109" s="987"/>
      <c r="J109" s="987"/>
      <c r="K109" s="987"/>
      <c r="L109" s="987"/>
      <c r="N109" s="987"/>
    </row>
    <row r="110" spans="1:41" s="985" customFormat="1" ht="13.8" thickBot="1">
      <c r="D110" s="985" t="s">
        <v>5919</v>
      </c>
      <c r="I110" s="987"/>
      <c r="J110" s="987"/>
      <c r="K110" s="987"/>
      <c r="L110" s="987"/>
      <c r="N110" s="987"/>
    </row>
    <row r="111" spans="1:41" s="985" customFormat="1" ht="13.8" outlineLevel="1" thickBot="1">
      <c r="A111" s="1023" t="s">
        <v>9</v>
      </c>
      <c r="B111" s="1024" t="s">
        <v>306</v>
      </c>
      <c r="C111" s="1025"/>
      <c r="D111" s="1024" t="s">
        <v>3982</v>
      </c>
      <c r="E111" s="1025"/>
      <c r="F111" s="1026" t="s">
        <v>307</v>
      </c>
      <c r="G111" s="1027"/>
      <c r="H111" s="1027"/>
      <c r="I111" s="1027"/>
      <c r="J111" s="1028"/>
      <c r="K111" s="1029" t="s">
        <v>209</v>
      </c>
      <c r="L111" s="1026" t="s">
        <v>2154</v>
      </c>
      <c r="M111" s="1027"/>
      <c r="N111" s="1030" t="s">
        <v>209</v>
      </c>
      <c r="O111" s="1031" t="s">
        <v>309</v>
      </c>
      <c r="P111" s="1024"/>
      <c r="Q111" s="1024"/>
      <c r="R111" s="1024"/>
      <c r="S111" s="1024"/>
      <c r="T111" s="1024"/>
      <c r="U111" s="1025"/>
      <c r="V111" s="1024"/>
      <c r="W111" s="1026" t="s">
        <v>1164</v>
      </c>
      <c r="X111" s="1032"/>
      <c r="Y111" s="1031" t="s">
        <v>357</v>
      </c>
      <c r="Z111" s="1024" t="s">
        <v>357</v>
      </c>
      <c r="AA111" s="1025"/>
      <c r="AB111" s="1024" t="s">
        <v>5158</v>
      </c>
      <c r="AC111" s="1033" t="s">
        <v>377</v>
      </c>
      <c r="AD111" s="1031" t="s">
        <v>310</v>
      </c>
      <c r="AE111" s="1025"/>
      <c r="AF111" s="1026" t="s">
        <v>308</v>
      </c>
      <c r="AG111" s="1031" t="s">
        <v>357</v>
      </c>
      <c r="AH111" s="1031" t="s">
        <v>4734</v>
      </c>
      <c r="AI111" s="1031"/>
      <c r="AJ111" s="1031"/>
      <c r="AK111" s="1033" t="s">
        <v>3213</v>
      </c>
      <c r="AL111" s="1030"/>
    </row>
    <row r="112" spans="1:41" s="985" customFormat="1" ht="205.5" customHeight="1" outlineLevel="1">
      <c r="A112" s="1034" t="s">
        <v>776</v>
      </c>
      <c r="B112" s="1035" t="s">
        <v>305</v>
      </c>
      <c r="C112" s="1034" t="s">
        <v>3054</v>
      </c>
      <c r="D112" s="1035" t="s">
        <v>3949</v>
      </c>
      <c r="E112" s="1078" t="s">
        <v>5280</v>
      </c>
      <c r="F112" s="1038" t="s">
        <v>3055</v>
      </c>
      <c r="G112" s="1039" t="s">
        <v>2304</v>
      </c>
      <c r="H112" s="1037" t="s">
        <v>1468</v>
      </c>
      <c r="I112" s="1037" t="s">
        <v>1467</v>
      </c>
      <c r="J112" s="1040" t="s">
        <v>2842</v>
      </c>
      <c r="K112" s="1036" t="s">
        <v>1415</v>
      </c>
      <c r="L112" s="1038" t="s">
        <v>1466</v>
      </c>
      <c r="M112" s="1041" t="s">
        <v>2470</v>
      </c>
      <c r="N112" s="1042" t="s">
        <v>4231</v>
      </c>
      <c r="O112" s="1038" t="s">
        <v>83</v>
      </c>
      <c r="P112" s="1037" t="s">
        <v>3057</v>
      </c>
      <c r="Q112" s="1037" t="s">
        <v>1606</v>
      </c>
      <c r="R112" s="1037" t="s">
        <v>1607</v>
      </c>
      <c r="S112" s="1037" t="s">
        <v>4619</v>
      </c>
      <c r="T112" s="1037" t="s">
        <v>4620</v>
      </c>
      <c r="U112" s="1037" t="s">
        <v>4621</v>
      </c>
      <c r="V112" s="1040" t="s">
        <v>4622</v>
      </c>
      <c r="W112" s="1043" t="s">
        <v>4012</v>
      </c>
      <c r="X112" s="1044" t="s">
        <v>5442</v>
      </c>
      <c r="Y112" s="1058"/>
      <c r="Z112" s="1040" t="s">
        <v>1027</v>
      </c>
      <c r="AA112" s="1059"/>
      <c r="AB112" s="1034" t="s">
        <v>2584</v>
      </c>
      <c r="AC112" s="1045" t="s">
        <v>4025</v>
      </c>
      <c r="AD112" s="1045" t="s">
        <v>2962</v>
      </c>
      <c r="AE112" s="1034" t="s">
        <v>2441</v>
      </c>
      <c r="AF112" s="1042" t="s">
        <v>2583</v>
      </c>
      <c r="AG112" s="1079" t="s">
        <v>3586</v>
      </c>
      <c r="AH112" s="1038" t="s">
        <v>4431</v>
      </c>
      <c r="AI112" s="1046" t="s">
        <v>4429</v>
      </c>
      <c r="AJ112" s="1040" t="s">
        <v>4430</v>
      </c>
      <c r="AK112" s="1047" t="s">
        <v>995</v>
      </c>
      <c r="AL112" s="1048" t="s">
        <v>4994</v>
      </c>
    </row>
    <row r="113" spans="1:41" s="985" customFormat="1" ht="13.2" outlineLevel="1">
      <c r="A113" s="1016" t="s">
        <v>2613</v>
      </c>
      <c r="B113" s="1049"/>
      <c r="C113" s="888"/>
      <c r="D113" s="1076">
        <v>1</v>
      </c>
      <c r="E113" s="1076"/>
      <c r="F113" s="881" t="s">
        <v>3195</v>
      </c>
      <c r="G113" s="1052" t="s">
        <v>3671</v>
      </c>
      <c r="H113" s="1053"/>
      <c r="I113" s="1053"/>
      <c r="J113" s="1054"/>
      <c r="K113" s="878"/>
      <c r="L113" s="881"/>
      <c r="M113" s="882"/>
      <c r="N113" s="883"/>
      <c r="O113" s="884"/>
      <c r="P113" s="885"/>
      <c r="Q113" s="886"/>
      <c r="R113" s="885"/>
      <c r="S113" s="886"/>
      <c r="T113" s="885"/>
      <c r="U113" s="886"/>
      <c r="V113" s="887"/>
      <c r="W113" s="881"/>
      <c r="X113" s="888"/>
      <c r="Y113" s="1061"/>
      <c r="Z113" s="888"/>
      <c r="AA113" s="1062"/>
      <c r="AB113" s="888"/>
      <c r="AC113" s="1016"/>
      <c r="AD113" s="1056"/>
      <c r="AE113" s="888"/>
      <c r="AF113" s="883"/>
      <c r="AG113" s="1062" t="s">
        <v>378</v>
      </c>
      <c r="AH113" s="1056"/>
      <c r="AI113" s="1057"/>
      <c r="AJ113" s="888"/>
      <c r="AK113" s="1016"/>
      <c r="AL113" s="1016"/>
      <c r="AN113" s="985">
        <v>2</v>
      </c>
      <c r="AO113" s="985" t="s">
        <v>3981</v>
      </c>
    </row>
    <row r="114" spans="1:41" s="985" customFormat="1" ht="13.2" outlineLevel="1">
      <c r="A114" s="1016" t="s">
        <v>2613</v>
      </c>
      <c r="B114" s="1049"/>
      <c r="C114" s="888"/>
      <c r="D114" s="1076">
        <f t="shared" ref="D114:D122" si="4">D113+1</f>
        <v>2</v>
      </c>
      <c r="E114" s="1076"/>
      <c r="F114" s="881" t="s">
        <v>3195</v>
      </c>
      <c r="G114" s="1052" t="s">
        <v>3671</v>
      </c>
      <c r="H114" s="1053"/>
      <c r="I114" s="1053"/>
      <c r="J114" s="1054"/>
      <c r="K114" s="878"/>
      <c r="L114" s="881"/>
      <c r="M114" s="882"/>
      <c r="N114" s="883"/>
      <c r="O114" s="884"/>
      <c r="P114" s="885"/>
      <c r="Q114" s="886"/>
      <c r="R114" s="885"/>
      <c r="S114" s="886"/>
      <c r="T114" s="885"/>
      <c r="U114" s="886"/>
      <c r="V114" s="887"/>
      <c r="W114" s="881"/>
      <c r="X114" s="888"/>
      <c r="Y114" s="1061"/>
      <c r="Z114" s="888"/>
      <c r="AA114" s="1062"/>
      <c r="AB114" s="888"/>
      <c r="AC114" s="1016"/>
      <c r="AD114" s="1056"/>
      <c r="AE114" s="888"/>
      <c r="AF114" s="883"/>
      <c r="AG114" s="1062" t="s">
        <v>378</v>
      </c>
      <c r="AH114" s="1056"/>
      <c r="AI114" s="1057"/>
      <c r="AJ114" s="888"/>
      <c r="AK114" s="1016"/>
      <c r="AL114" s="1016"/>
      <c r="AN114" s="985">
        <v>2</v>
      </c>
      <c r="AO114" s="985" t="s">
        <v>3981</v>
      </c>
    </row>
    <row r="115" spans="1:41" s="985" customFormat="1" ht="13.2" outlineLevel="1">
      <c r="A115" s="1016" t="s">
        <v>2613</v>
      </c>
      <c r="B115" s="1049"/>
      <c r="C115" s="888"/>
      <c r="D115" s="1076">
        <f t="shared" si="4"/>
        <v>3</v>
      </c>
      <c r="E115" s="1076"/>
      <c r="F115" s="881" t="s">
        <v>3195</v>
      </c>
      <c r="G115" s="1052" t="s">
        <v>3671</v>
      </c>
      <c r="H115" s="1053"/>
      <c r="I115" s="1053"/>
      <c r="J115" s="1054"/>
      <c r="K115" s="878"/>
      <c r="L115" s="881"/>
      <c r="M115" s="882"/>
      <c r="N115" s="883"/>
      <c r="O115" s="884"/>
      <c r="P115" s="885"/>
      <c r="Q115" s="886"/>
      <c r="R115" s="885"/>
      <c r="S115" s="886"/>
      <c r="T115" s="885"/>
      <c r="U115" s="886"/>
      <c r="V115" s="887"/>
      <c r="W115" s="881"/>
      <c r="X115" s="888"/>
      <c r="Y115" s="1061"/>
      <c r="Z115" s="888"/>
      <c r="AA115" s="1062"/>
      <c r="AB115" s="888"/>
      <c r="AC115" s="1016"/>
      <c r="AD115" s="1056"/>
      <c r="AE115" s="888"/>
      <c r="AF115" s="883"/>
      <c r="AG115" s="1062" t="s">
        <v>378</v>
      </c>
      <c r="AH115" s="1056"/>
      <c r="AI115" s="1057"/>
      <c r="AJ115" s="888"/>
      <c r="AK115" s="1016"/>
      <c r="AL115" s="1016"/>
      <c r="AN115" s="985">
        <v>2</v>
      </c>
      <c r="AO115" s="985" t="s">
        <v>3981</v>
      </c>
    </row>
    <row r="116" spans="1:41" s="985" customFormat="1" ht="13.2" outlineLevel="1">
      <c r="A116" s="1016" t="s">
        <v>2613</v>
      </c>
      <c r="B116" s="1049"/>
      <c r="C116" s="888"/>
      <c r="D116" s="1076">
        <f t="shared" si="4"/>
        <v>4</v>
      </c>
      <c r="E116" s="1076"/>
      <c r="F116" s="881" t="s">
        <v>3195</v>
      </c>
      <c r="G116" s="1052" t="s">
        <v>3671</v>
      </c>
      <c r="H116" s="1053"/>
      <c r="I116" s="1053"/>
      <c r="J116" s="1054"/>
      <c r="K116" s="878"/>
      <c r="L116" s="881"/>
      <c r="M116" s="882"/>
      <c r="N116" s="883"/>
      <c r="O116" s="884"/>
      <c r="P116" s="885"/>
      <c r="Q116" s="886"/>
      <c r="R116" s="885"/>
      <c r="S116" s="886"/>
      <c r="T116" s="885"/>
      <c r="U116" s="886"/>
      <c r="V116" s="887"/>
      <c r="W116" s="881"/>
      <c r="X116" s="888"/>
      <c r="Y116" s="1061"/>
      <c r="Z116" s="888"/>
      <c r="AA116" s="1062"/>
      <c r="AB116" s="888"/>
      <c r="AC116" s="1016"/>
      <c r="AD116" s="1056"/>
      <c r="AE116" s="888"/>
      <c r="AF116" s="883"/>
      <c r="AG116" s="1062" t="s">
        <v>378</v>
      </c>
      <c r="AH116" s="1056"/>
      <c r="AI116" s="1057"/>
      <c r="AJ116" s="888"/>
      <c r="AK116" s="1016"/>
      <c r="AL116" s="1016"/>
      <c r="AN116" s="985">
        <v>2</v>
      </c>
      <c r="AO116" s="985" t="s">
        <v>3981</v>
      </c>
    </row>
    <row r="117" spans="1:41" s="985" customFormat="1" ht="13.2" outlineLevel="1">
      <c r="A117" s="1016" t="s">
        <v>2613</v>
      </c>
      <c r="B117" s="1049"/>
      <c r="C117" s="888"/>
      <c r="D117" s="1076">
        <f t="shared" si="4"/>
        <v>5</v>
      </c>
      <c r="E117" s="1076"/>
      <c r="F117" s="881" t="s">
        <v>3195</v>
      </c>
      <c r="G117" s="1052" t="s">
        <v>3671</v>
      </c>
      <c r="H117" s="1053"/>
      <c r="I117" s="1053"/>
      <c r="J117" s="1054"/>
      <c r="K117" s="878"/>
      <c r="L117" s="881"/>
      <c r="M117" s="882"/>
      <c r="N117" s="883"/>
      <c r="O117" s="884"/>
      <c r="P117" s="885"/>
      <c r="Q117" s="886"/>
      <c r="R117" s="885"/>
      <c r="S117" s="886"/>
      <c r="T117" s="1080"/>
      <c r="U117" s="885"/>
      <c r="V117" s="887"/>
      <c r="W117" s="881"/>
      <c r="X117" s="888"/>
      <c r="Y117" s="1061"/>
      <c r="Z117" s="888"/>
      <c r="AA117" s="1062"/>
      <c r="AB117" s="888"/>
      <c r="AC117" s="1016"/>
      <c r="AD117" s="1056"/>
      <c r="AE117" s="888"/>
      <c r="AF117" s="883"/>
      <c r="AG117" s="1062" t="s">
        <v>378</v>
      </c>
      <c r="AH117" s="1056"/>
      <c r="AI117" s="1057"/>
      <c r="AJ117" s="888"/>
      <c r="AK117" s="1016"/>
      <c r="AL117" s="1016"/>
      <c r="AN117" s="985">
        <v>2</v>
      </c>
      <c r="AO117" s="985" t="s">
        <v>3981</v>
      </c>
    </row>
    <row r="118" spans="1:41" s="985" customFormat="1" ht="13.2" outlineLevel="1">
      <c r="A118" s="1016" t="s">
        <v>2613</v>
      </c>
      <c r="B118" s="1049"/>
      <c r="C118" s="888"/>
      <c r="D118" s="1076">
        <f t="shared" si="4"/>
        <v>6</v>
      </c>
      <c r="E118" s="1076"/>
      <c r="F118" s="881" t="s">
        <v>3195</v>
      </c>
      <c r="G118" s="1052" t="s">
        <v>3671</v>
      </c>
      <c r="H118" s="1053"/>
      <c r="I118" s="1053"/>
      <c r="J118" s="1054"/>
      <c r="K118" s="878"/>
      <c r="L118" s="881"/>
      <c r="M118" s="882"/>
      <c r="N118" s="883"/>
      <c r="O118" s="884"/>
      <c r="P118" s="885"/>
      <c r="Q118" s="886"/>
      <c r="R118" s="885"/>
      <c r="S118" s="886"/>
      <c r="T118" s="885"/>
      <c r="U118" s="886"/>
      <c r="V118" s="887"/>
      <c r="W118" s="881"/>
      <c r="X118" s="888"/>
      <c r="Y118" s="1061"/>
      <c r="Z118" s="888"/>
      <c r="AA118" s="1062"/>
      <c r="AB118" s="888"/>
      <c r="AC118" s="1016"/>
      <c r="AD118" s="1056"/>
      <c r="AE118" s="888"/>
      <c r="AF118" s="883"/>
      <c r="AG118" s="1062" t="s">
        <v>378</v>
      </c>
      <c r="AH118" s="1056"/>
      <c r="AI118" s="1057"/>
      <c r="AJ118" s="888"/>
      <c r="AK118" s="1016"/>
      <c r="AL118" s="1016"/>
      <c r="AN118" s="985">
        <v>2</v>
      </c>
      <c r="AO118" s="985" t="s">
        <v>3981</v>
      </c>
    </row>
    <row r="119" spans="1:41" s="985" customFormat="1" ht="13.2" outlineLevel="1">
      <c r="A119" s="1016" t="s">
        <v>2613</v>
      </c>
      <c r="B119" s="1049"/>
      <c r="C119" s="888"/>
      <c r="D119" s="1076">
        <f t="shared" si="4"/>
        <v>7</v>
      </c>
      <c r="E119" s="1076"/>
      <c r="F119" s="881" t="s">
        <v>3195</v>
      </c>
      <c r="G119" s="1052" t="s">
        <v>3671</v>
      </c>
      <c r="H119" s="1053"/>
      <c r="I119" s="1053"/>
      <c r="J119" s="1054"/>
      <c r="K119" s="878"/>
      <c r="L119" s="881"/>
      <c r="M119" s="882"/>
      <c r="N119" s="883"/>
      <c r="O119" s="884"/>
      <c r="P119" s="885"/>
      <c r="Q119" s="886"/>
      <c r="R119" s="885"/>
      <c r="S119" s="886"/>
      <c r="T119" s="885"/>
      <c r="U119" s="886"/>
      <c r="V119" s="887"/>
      <c r="W119" s="881"/>
      <c r="X119" s="888"/>
      <c r="Y119" s="1061"/>
      <c r="Z119" s="888"/>
      <c r="AA119" s="1062"/>
      <c r="AB119" s="888"/>
      <c r="AC119" s="1016"/>
      <c r="AD119" s="1056"/>
      <c r="AE119" s="888"/>
      <c r="AF119" s="883"/>
      <c r="AG119" s="1062" t="s">
        <v>378</v>
      </c>
      <c r="AH119" s="1056"/>
      <c r="AI119" s="1057"/>
      <c r="AJ119" s="888"/>
      <c r="AK119" s="1016"/>
      <c r="AL119" s="1016"/>
      <c r="AN119" s="985">
        <v>2</v>
      </c>
      <c r="AO119" s="985" t="s">
        <v>3981</v>
      </c>
    </row>
    <row r="120" spans="1:41" s="985" customFormat="1" ht="13.2" outlineLevel="1">
      <c r="A120" s="1016" t="s">
        <v>2613</v>
      </c>
      <c r="B120" s="1049"/>
      <c r="C120" s="888"/>
      <c r="D120" s="1076">
        <f t="shared" si="4"/>
        <v>8</v>
      </c>
      <c r="E120" s="1076"/>
      <c r="F120" s="881" t="s">
        <v>3195</v>
      </c>
      <c r="G120" s="1052" t="s">
        <v>3671</v>
      </c>
      <c r="H120" s="1053"/>
      <c r="I120" s="1053"/>
      <c r="J120" s="1054"/>
      <c r="K120" s="878"/>
      <c r="L120" s="881"/>
      <c r="M120" s="882"/>
      <c r="N120" s="883"/>
      <c r="O120" s="884"/>
      <c r="P120" s="885"/>
      <c r="Q120" s="886"/>
      <c r="R120" s="885"/>
      <c r="S120" s="886"/>
      <c r="T120" s="885"/>
      <c r="U120" s="886"/>
      <c r="V120" s="887"/>
      <c r="W120" s="881"/>
      <c r="X120" s="888"/>
      <c r="Y120" s="1061"/>
      <c r="Z120" s="888"/>
      <c r="AA120" s="1062"/>
      <c r="AB120" s="888"/>
      <c r="AC120" s="1016"/>
      <c r="AD120" s="1056"/>
      <c r="AE120" s="888"/>
      <c r="AF120" s="883"/>
      <c r="AG120" s="1062" t="s">
        <v>378</v>
      </c>
      <c r="AH120" s="1056"/>
      <c r="AI120" s="1057"/>
      <c r="AJ120" s="888"/>
      <c r="AK120" s="1016"/>
      <c r="AL120" s="1016"/>
      <c r="AN120" s="985">
        <v>2</v>
      </c>
      <c r="AO120" s="985" t="s">
        <v>3981</v>
      </c>
    </row>
    <row r="121" spans="1:41" s="985" customFormat="1" ht="13.2" outlineLevel="1">
      <c r="A121" s="1016" t="s">
        <v>2613</v>
      </c>
      <c r="B121" s="1049"/>
      <c r="C121" s="888"/>
      <c r="D121" s="1076">
        <f t="shared" si="4"/>
        <v>9</v>
      </c>
      <c r="E121" s="1076"/>
      <c r="F121" s="881" t="s">
        <v>3195</v>
      </c>
      <c r="G121" s="1052" t="s">
        <v>3671</v>
      </c>
      <c r="H121" s="1053"/>
      <c r="I121" s="1053"/>
      <c r="J121" s="1054"/>
      <c r="K121" s="878"/>
      <c r="L121" s="881"/>
      <c r="M121" s="882"/>
      <c r="N121" s="883"/>
      <c r="O121" s="884"/>
      <c r="P121" s="885"/>
      <c r="Q121" s="886"/>
      <c r="R121" s="885"/>
      <c r="S121" s="886"/>
      <c r="T121" s="885"/>
      <c r="U121" s="886"/>
      <c r="V121" s="887"/>
      <c r="W121" s="881"/>
      <c r="X121" s="888"/>
      <c r="Y121" s="1061"/>
      <c r="Z121" s="888"/>
      <c r="AA121" s="1062"/>
      <c r="AB121" s="888"/>
      <c r="AC121" s="1016"/>
      <c r="AD121" s="1056"/>
      <c r="AE121" s="888"/>
      <c r="AF121" s="883"/>
      <c r="AG121" s="1062" t="s">
        <v>378</v>
      </c>
      <c r="AH121" s="1056"/>
      <c r="AI121" s="1057"/>
      <c r="AJ121" s="888"/>
      <c r="AK121" s="1016"/>
      <c r="AL121" s="1016"/>
      <c r="AN121" s="985">
        <v>2</v>
      </c>
      <c r="AO121" s="985" t="s">
        <v>3981</v>
      </c>
    </row>
    <row r="122" spans="1:41" s="985" customFormat="1" ht="13.2" outlineLevel="1">
      <c r="A122" s="1016" t="s">
        <v>2613</v>
      </c>
      <c r="B122" s="1049"/>
      <c r="C122" s="888"/>
      <c r="D122" s="1076">
        <f t="shared" si="4"/>
        <v>10</v>
      </c>
      <c r="E122" s="1076"/>
      <c r="F122" s="881" t="s">
        <v>3195</v>
      </c>
      <c r="G122" s="1052" t="s">
        <v>3671</v>
      </c>
      <c r="H122" s="1053"/>
      <c r="I122" s="1053"/>
      <c r="J122" s="1054"/>
      <c r="K122" s="878"/>
      <c r="L122" s="881"/>
      <c r="M122" s="882"/>
      <c r="N122" s="883"/>
      <c r="O122" s="884"/>
      <c r="P122" s="885"/>
      <c r="Q122" s="886"/>
      <c r="R122" s="885"/>
      <c r="S122" s="886"/>
      <c r="T122" s="885"/>
      <c r="U122" s="886"/>
      <c r="V122" s="887"/>
      <c r="W122" s="881"/>
      <c r="X122" s="888"/>
      <c r="Y122" s="1061"/>
      <c r="Z122" s="888"/>
      <c r="AA122" s="1062"/>
      <c r="AB122" s="888"/>
      <c r="AC122" s="1016"/>
      <c r="AD122" s="1056"/>
      <c r="AE122" s="888"/>
      <c r="AF122" s="883"/>
      <c r="AG122" s="1016" t="s">
        <v>378</v>
      </c>
      <c r="AH122" s="1056"/>
      <c r="AI122" s="1057"/>
      <c r="AJ122" s="888"/>
      <c r="AK122" s="1016"/>
      <c r="AL122" s="1016"/>
      <c r="AN122" s="985">
        <v>2</v>
      </c>
      <c r="AO122" s="985" t="s">
        <v>3981</v>
      </c>
    </row>
    <row r="123" spans="1:41" s="985" customFormat="1" ht="13.2">
      <c r="I123" s="987"/>
      <c r="J123" s="987"/>
      <c r="K123" s="987"/>
      <c r="L123" s="987"/>
      <c r="N123" s="987"/>
    </row>
    <row r="124" spans="1:41" s="985" customFormat="1" ht="13.8" thickBot="1">
      <c r="D124" s="985" t="s">
        <v>5920</v>
      </c>
      <c r="L124" s="987"/>
    </row>
    <row r="125" spans="1:41" s="985" customFormat="1" ht="13.8" outlineLevel="1" thickBot="1">
      <c r="A125" s="1023" t="s">
        <v>9</v>
      </c>
      <c r="B125" s="1024" t="s">
        <v>306</v>
      </c>
      <c r="C125" s="1025"/>
      <c r="D125" s="1024" t="s">
        <v>2990</v>
      </c>
      <c r="E125" s="1024"/>
      <c r="F125" s="1026" t="s">
        <v>307</v>
      </c>
      <c r="G125" s="1027"/>
      <c r="H125" s="1027"/>
      <c r="I125" s="1027"/>
      <c r="J125" s="1028"/>
      <c r="K125" s="1025" t="s">
        <v>209</v>
      </c>
      <c r="L125" s="1024" t="s">
        <v>2154</v>
      </c>
      <c r="M125" s="1024"/>
      <c r="N125" s="1030" t="s">
        <v>209</v>
      </c>
      <c r="O125" s="1031" t="s">
        <v>309</v>
      </c>
      <c r="P125" s="1024"/>
      <c r="Q125" s="1024"/>
      <c r="R125" s="1024"/>
      <c r="S125" s="1024"/>
      <c r="T125" s="1024"/>
      <c r="U125" s="1024"/>
      <c r="V125" s="1028"/>
      <c r="W125" s="1026" t="s">
        <v>1164</v>
      </c>
      <c r="X125" s="1032"/>
      <c r="Y125" s="1031" t="s">
        <v>357</v>
      </c>
      <c r="Z125" s="1024" t="s">
        <v>357</v>
      </c>
      <c r="AA125" s="1025"/>
      <c r="AB125" s="1024" t="s">
        <v>3585</v>
      </c>
      <c r="AC125" s="1030" t="s">
        <v>377</v>
      </c>
      <c r="AD125" s="1024" t="s">
        <v>4917</v>
      </c>
      <c r="AE125" s="1025"/>
      <c r="AF125" s="1026" t="s">
        <v>308</v>
      </c>
      <c r="AG125" s="1032"/>
      <c r="AH125" s="1031" t="s">
        <v>4734</v>
      </c>
      <c r="AI125" s="1031"/>
      <c r="AJ125" s="1031"/>
      <c r="AK125" s="1033" t="s">
        <v>3213</v>
      </c>
      <c r="AL125" s="1030"/>
    </row>
    <row r="126" spans="1:41" s="1065" customFormat="1" ht="183" customHeight="1" outlineLevel="1">
      <c r="A126" s="1034" t="s">
        <v>776</v>
      </c>
      <c r="B126" s="1035" t="s">
        <v>305</v>
      </c>
      <c r="C126" s="1034" t="s">
        <v>3054</v>
      </c>
      <c r="D126" s="1035" t="s">
        <v>3949</v>
      </c>
      <c r="E126" s="1078" t="s">
        <v>5280</v>
      </c>
      <c r="F126" s="1038" t="s">
        <v>3055</v>
      </c>
      <c r="G126" s="1039" t="s">
        <v>2112</v>
      </c>
      <c r="H126" s="1037" t="s">
        <v>1468</v>
      </c>
      <c r="I126" s="1037" t="s">
        <v>1467</v>
      </c>
      <c r="J126" s="1040" t="s">
        <v>2842</v>
      </c>
      <c r="K126" s="1079" t="s">
        <v>1415</v>
      </c>
      <c r="L126" s="1036" t="s">
        <v>2136</v>
      </c>
      <c r="M126" s="1041" t="s">
        <v>4334</v>
      </c>
      <c r="N126" s="1042" t="s">
        <v>4231</v>
      </c>
      <c r="O126" s="1038" t="s">
        <v>83</v>
      </c>
      <c r="P126" s="1037" t="s">
        <v>3057</v>
      </c>
      <c r="Q126" s="1037" t="s">
        <v>1606</v>
      </c>
      <c r="R126" s="1037" t="s">
        <v>1607</v>
      </c>
      <c r="S126" s="1037" t="s">
        <v>4619</v>
      </c>
      <c r="T126" s="1037" t="s">
        <v>4620</v>
      </c>
      <c r="U126" s="1037" t="s">
        <v>4621</v>
      </c>
      <c r="V126" s="1040" t="s">
        <v>4622</v>
      </c>
      <c r="W126" s="1043" t="s">
        <v>4012</v>
      </c>
      <c r="X126" s="1044" t="s">
        <v>5442</v>
      </c>
      <c r="Y126" s="1058"/>
      <c r="Z126" s="1040" t="s">
        <v>1027</v>
      </c>
      <c r="AA126" s="1059"/>
      <c r="AB126" s="1034" t="s">
        <v>2582</v>
      </c>
      <c r="AC126" s="1064" t="s">
        <v>3056</v>
      </c>
      <c r="AD126" s="1045" t="s">
        <v>184</v>
      </c>
      <c r="AE126" s="1034" t="s">
        <v>2585</v>
      </c>
      <c r="AF126" s="1038" t="s">
        <v>2583</v>
      </c>
      <c r="AG126" s="1041" t="s">
        <v>251</v>
      </c>
      <c r="AH126" s="1038" t="s">
        <v>4431</v>
      </c>
      <c r="AI126" s="1046" t="s">
        <v>4429</v>
      </c>
      <c r="AJ126" s="1040" t="s">
        <v>4430</v>
      </c>
      <c r="AK126" s="1047" t="s">
        <v>995</v>
      </c>
      <c r="AL126" s="1048" t="s">
        <v>4994</v>
      </c>
    </row>
    <row r="127" spans="1:41" s="985" customFormat="1" ht="13.2" outlineLevel="1">
      <c r="A127" s="1016" t="s">
        <v>2613</v>
      </c>
      <c r="B127" s="1049"/>
      <c r="C127" s="888"/>
      <c r="D127" s="1076">
        <v>1</v>
      </c>
      <c r="E127" s="1076"/>
      <c r="F127" s="881" t="s">
        <v>3195</v>
      </c>
      <c r="G127" s="1052"/>
      <c r="H127" s="1053"/>
      <c r="I127" s="1053"/>
      <c r="J127" s="1054"/>
      <c r="K127" s="883"/>
      <c r="L127" s="1066"/>
      <c r="M127" s="1067"/>
      <c r="N127" s="883"/>
      <c r="O127" s="884"/>
      <c r="P127" s="885"/>
      <c r="Q127" s="886"/>
      <c r="R127" s="885"/>
      <c r="S127" s="886"/>
      <c r="T127" s="885"/>
      <c r="U127" s="886"/>
      <c r="V127" s="887"/>
      <c r="W127" s="881"/>
      <c r="X127" s="888"/>
      <c r="Y127" s="1061"/>
      <c r="Z127" s="888"/>
      <c r="AA127" s="1062"/>
      <c r="AB127" s="888"/>
      <c r="AC127" s="1016" t="s">
        <v>1414</v>
      </c>
      <c r="AD127" s="1056"/>
      <c r="AE127" s="1068"/>
      <c r="AF127" s="881"/>
      <c r="AG127" s="1069"/>
      <c r="AH127" s="1061"/>
      <c r="AI127" s="1052"/>
      <c r="AJ127" s="888"/>
      <c r="AK127" s="1016"/>
      <c r="AL127" s="1016"/>
      <c r="AN127" s="985">
        <v>6</v>
      </c>
      <c r="AO127" s="985" t="s">
        <v>207</v>
      </c>
    </row>
    <row r="128" spans="1:41" s="985" customFormat="1" ht="13.2" outlineLevel="1">
      <c r="A128" s="1016" t="s">
        <v>2613</v>
      </c>
      <c r="B128" s="1049"/>
      <c r="C128" s="888"/>
      <c r="D128" s="1076">
        <f t="shared" ref="D128:D142" si="5">D127+1</f>
        <v>2</v>
      </c>
      <c r="E128" s="1076"/>
      <c r="F128" s="881" t="s">
        <v>3195</v>
      </c>
      <c r="G128" s="1052"/>
      <c r="H128" s="1053"/>
      <c r="I128" s="1053"/>
      <c r="J128" s="1054"/>
      <c r="K128" s="883"/>
      <c r="L128" s="1066"/>
      <c r="M128" s="1067"/>
      <c r="N128" s="883"/>
      <c r="O128" s="884"/>
      <c r="P128" s="885"/>
      <c r="Q128" s="886"/>
      <c r="R128" s="885"/>
      <c r="S128" s="886"/>
      <c r="T128" s="885"/>
      <c r="U128" s="886"/>
      <c r="V128" s="887"/>
      <c r="W128" s="881"/>
      <c r="X128" s="888"/>
      <c r="Y128" s="1061"/>
      <c r="Z128" s="888"/>
      <c r="AA128" s="1062"/>
      <c r="AB128" s="888"/>
      <c r="AC128" s="1016" t="s">
        <v>1414</v>
      </c>
      <c r="AD128" s="1056"/>
      <c r="AE128" s="1068"/>
      <c r="AF128" s="881"/>
      <c r="AG128" s="1069"/>
      <c r="AH128" s="1061"/>
      <c r="AI128" s="1052"/>
      <c r="AJ128" s="888"/>
      <c r="AK128" s="1016"/>
      <c r="AL128" s="1016"/>
      <c r="AN128" s="985">
        <v>6</v>
      </c>
      <c r="AO128" s="985" t="s">
        <v>207</v>
      </c>
    </row>
    <row r="129" spans="1:41" s="985" customFormat="1" ht="13.2" outlineLevel="1">
      <c r="A129" s="1016" t="s">
        <v>2613</v>
      </c>
      <c r="B129" s="1049"/>
      <c r="C129" s="888"/>
      <c r="D129" s="1076">
        <f t="shared" si="5"/>
        <v>3</v>
      </c>
      <c r="E129" s="1076"/>
      <c r="F129" s="881" t="s">
        <v>3195</v>
      </c>
      <c r="G129" s="1052"/>
      <c r="H129" s="1053"/>
      <c r="I129" s="1053"/>
      <c r="J129" s="1054"/>
      <c r="K129" s="883"/>
      <c r="L129" s="1066"/>
      <c r="M129" s="1067"/>
      <c r="N129" s="883"/>
      <c r="O129" s="884"/>
      <c r="P129" s="885"/>
      <c r="Q129" s="886"/>
      <c r="R129" s="885"/>
      <c r="S129" s="886"/>
      <c r="T129" s="885"/>
      <c r="U129" s="886"/>
      <c r="V129" s="887"/>
      <c r="W129" s="881"/>
      <c r="X129" s="888"/>
      <c r="Y129" s="1061"/>
      <c r="Z129" s="888"/>
      <c r="AA129" s="1062"/>
      <c r="AB129" s="888"/>
      <c r="AC129" s="1016" t="s">
        <v>1414</v>
      </c>
      <c r="AD129" s="1056"/>
      <c r="AE129" s="1068"/>
      <c r="AF129" s="881"/>
      <c r="AG129" s="1069"/>
      <c r="AH129" s="1061"/>
      <c r="AI129" s="1052"/>
      <c r="AJ129" s="888"/>
      <c r="AK129" s="1016"/>
      <c r="AL129" s="1016"/>
      <c r="AN129" s="985">
        <v>6</v>
      </c>
      <c r="AO129" s="985" t="s">
        <v>207</v>
      </c>
    </row>
    <row r="130" spans="1:41" s="985" customFormat="1" ht="13.2" outlineLevel="1">
      <c r="A130" s="1016" t="s">
        <v>2613</v>
      </c>
      <c r="B130" s="1049"/>
      <c r="C130" s="888"/>
      <c r="D130" s="1076">
        <f t="shared" si="5"/>
        <v>4</v>
      </c>
      <c r="E130" s="1076"/>
      <c r="F130" s="881" t="s">
        <v>3195</v>
      </c>
      <c r="G130" s="1052"/>
      <c r="H130" s="1053"/>
      <c r="I130" s="1053"/>
      <c r="J130" s="1054"/>
      <c r="K130" s="883"/>
      <c r="L130" s="1066"/>
      <c r="M130" s="1067"/>
      <c r="N130" s="883"/>
      <c r="O130" s="884"/>
      <c r="P130" s="885"/>
      <c r="Q130" s="886"/>
      <c r="R130" s="885"/>
      <c r="S130" s="886"/>
      <c r="T130" s="885"/>
      <c r="U130" s="886"/>
      <c r="V130" s="887"/>
      <c r="W130" s="881"/>
      <c r="X130" s="888"/>
      <c r="Y130" s="1061"/>
      <c r="Z130" s="888"/>
      <c r="AA130" s="1062"/>
      <c r="AB130" s="888"/>
      <c r="AC130" s="1016" t="s">
        <v>1414</v>
      </c>
      <c r="AD130" s="1056"/>
      <c r="AE130" s="1068"/>
      <c r="AF130" s="881"/>
      <c r="AG130" s="1052"/>
      <c r="AH130" s="1061"/>
      <c r="AI130" s="1052"/>
      <c r="AJ130" s="888"/>
      <c r="AK130" s="1016"/>
      <c r="AL130" s="1016"/>
      <c r="AN130" s="985">
        <v>6</v>
      </c>
      <c r="AO130" s="985" t="s">
        <v>207</v>
      </c>
    </row>
    <row r="131" spans="1:41" s="985" customFormat="1" ht="13.2" outlineLevel="1">
      <c r="A131" s="1016" t="s">
        <v>2613</v>
      </c>
      <c r="B131" s="1049"/>
      <c r="C131" s="888"/>
      <c r="D131" s="1076">
        <f t="shared" si="5"/>
        <v>5</v>
      </c>
      <c r="E131" s="1076"/>
      <c r="F131" s="881" t="s">
        <v>3195</v>
      </c>
      <c r="G131" s="1052"/>
      <c r="H131" s="1053"/>
      <c r="I131" s="1053"/>
      <c r="J131" s="1054"/>
      <c r="K131" s="883"/>
      <c r="L131" s="1066"/>
      <c r="M131" s="1067"/>
      <c r="N131" s="883"/>
      <c r="O131" s="884"/>
      <c r="P131" s="885"/>
      <c r="Q131" s="886"/>
      <c r="R131" s="885"/>
      <c r="S131" s="886"/>
      <c r="T131" s="885"/>
      <c r="U131" s="886"/>
      <c r="V131" s="887"/>
      <c r="W131" s="881"/>
      <c r="X131" s="888"/>
      <c r="Y131" s="1061"/>
      <c r="Z131" s="888"/>
      <c r="AA131" s="1062"/>
      <c r="AB131" s="888"/>
      <c r="AC131" s="1016" t="s">
        <v>1414</v>
      </c>
      <c r="AD131" s="1056"/>
      <c r="AE131" s="1068"/>
      <c r="AF131" s="881"/>
      <c r="AG131" s="1052"/>
      <c r="AH131" s="1061"/>
      <c r="AI131" s="1052"/>
      <c r="AJ131" s="888"/>
      <c r="AK131" s="1016"/>
      <c r="AL131" s="1016"/>
      <c r="AN131" s="985">
        <v>6</v>
      </c>
      <c r="AO131" s="985" t="s">
        <v>207</v>
      </c>
    </row>
    <row r="132" spans="1:41" s="985" customFormat="1" ht="13.2" outlineLevel="1">
      <c r="A132" s="1016" t="s">
        <v>2613</v>
      </c>
      <c r="B132" s="1049"/>
      <c r="C132" s="888"/>
      <c r="D132" s="1076">
        <f t="shared" si="5"/>
        <v>6</v>
      </c>
      <c r="E132" s="1076"/>
      <c r="F132" s="881" t="s">
        <v>3195</v>
      </c>
      <c r="G132" s="1052"/>
      <c r="H132" s="1053"/>
      <c r="I132" s="1053"/>
      <c r="J132" s="1054"/>
      <c r="K132" s="883"/>
      <c r="L132" s="1066"/>
      <c r="M132" s="1067"/>
      <c r="N132" s="883"/>
      <c r="O132" s="884"/>
      <c r="P132" s="885"/>
      <c r="Q132" s="886"/>
      <c r="R132" s="885"/>
      <c r="S132" s="886"/>
      <c r="T132" s="885"/>
      <c r="U132" s="886"/>
      <c r="V132" s="887"/>
      <c r="W132" s="881"/>
      <c r="X132" s="888"/>
      <c r="Y132" s="1061"/>
      <c r="Z132" s="888"/>
      <c r="AA132" s="1062"/>
      <c r="AB132" s="888"/>
      <c r="AC132" s="1016" t="s">
        <v>1414</v>
      </c>
      <c r="AD132" s="1056"/>
      <c r="AE132" s="1068"/>
      <c r="AF132" s="881"/>
      <c r="AG132" s="1052"/>
      <c r="AH132" s="1061"/>
      <c r="AI132" s="1052"/>
      <c r="AJ132" s="888"/>
      <c r="AK132" s="1016"/>
      <c r="AL132" s="1016"/>
      <c r="AN132" s="985">
        <v>6</v>
      </c>
      <c r="AO132" s="985" t="s">
        <v>207</v>
      </c>
    </row>
    <row r="133" spans="1:41" s="985" customFormat="1" ht="13.2" outlineLevel="1">
      <c r="A133" s="1016" t="s">
        <v>2613</v>
      </c>
      <c r="B133" s="1049"/>
      <c r="C133" s="888"/>
      <c r="D133" s="1076">
        <f t="shared" si="5"/>
        <v>7</v>
      </c>
      <c r="E133" s="1076"/>
      <c r="F133" s="881" t="s">
        <v>3195</v>
      </c>
      <c r="G133" s="1052"/>
      <c r="H133" s="1053"/>
      <c r="I133" s="1053"/>
      <c r="J133" s="1054"/>
      <c r="K133" s="883"/>
      <c r="L133" s="1066"/>
      <c r="M133" s="1067"/>
      <c r="N133" s="883"/>
      <c r="O133" s="884"/>
      <c r="P133" s="885"/>
      <c r="Q133" s="886"/>
      <c r="R133" s="885"/>
      <c r="S133" s="886"/>
      <c r="T133" s="885"/>
      <c r="U133" s="886"/>
      <c r="V133" s="887"/>
      <c r="W133" s="881"/>
      <c r="X133" s="888"/>
      <c r="Y133" s="1061"/>
      <c r="Z133" s="888"/>
      <c r="AA133" s="1062"/>
      <c r="AB133" s="888"/>
      <c r="AC133" s="1016" t="s">
        <v>1414</v>
      </c>
      <c r="AD133" s="1056"/>
      <c r="AE133" s="1068"/>
      <c r="AF133" s="881"/>
      <c r="AG133" s="1052"/>
      <c r="AH133" s="1061"/>
      <c r="AI133" s="1052"/>
      <c r="AJ133" s="888"/>
      <c r="AK133" s="1016"/>
      <c r="AL133" s="1016"/>
      <c r="AN133" s="985">
        <v>6</v>
      </c>
      <c r="AO133" s="985" t="s">
        <v>207</v>
      </c>
    </row>
    <row r="134" spans="1:41" s="985" customFormat="1" ht="13.2" outlineLevel="1">
      <c r="A134" s="1016" t="s">
        <v>2613</v>
      </c>
      <c r="B134" s="1049"/>
      <c r="C134" s="888"/>
      <c r="D134" s="1076">
        <f t="shared" si="5"/>
        <v>8</v>
      </c>
      <c r="E134" s="1076"/>
      <c r="F134" s="881" t="s">
        <v>3195</v>
      </c>
      <c r="G134" s="1052"/>
      <c r="H134" s="1053"/>
      <c r="I134" s="1053"/>
      <c r="J134" s="1054"/>
      <c r="K134" s="883"/>
      <c r="L134" s="1066"/>
      <c r="M134" s="1067"/>
      <c r="N134" s="883"/>
      <c r="O134" s="884"/>
      <c r="P134" s="885"/>
      <c r="Q134" s="886"/>
      <c r="R134" s="885"/>
      <c r="S134" s="886"/>
      <c r="T134" s="885"/>
      <c r="U134" s="886"/>
      <c r="V134" s="887"/>
      <c r="W134" s="881"/>
      <c r="X134" s="888"/>
      <c r="Y134" s="1061"/>
      <c r="Z134" s="888"/>
      <c r="AA134" s="1062"/>
      <c r="AB134" s="888"/>
      <c r="AC134" s="1016" t="s">
        <v>1414</v>
      </c>
      <c r="AD134" s="1056"/>
      <c r="AE134" s="1068"/>
      <c r="AF134" s="881"/>
      <c r="AG134" s="1052"/>
      <c r="AH134" s="1061"/>
      <c r="AI134" s="1052"/>
      <c r="AJ134" s="888"/>
      <c r="AK134" s="1016"/>
      <c r="AL134" s="1016"/>
      <c r="AN134" s="985">
        <v>6</v>
      </c>
      <c r="AO134" s="985" t="s">
        <v>207</v>
      </c>
    </row>
    <row r="135" spans="1:41" s="985" customFormat="1" ht="13.2" outlineLevel="1">
      <c r="A135" s="1016" t="s">
        <v>2613</v>
      </c>
      <c r="B135" s="1049"/>
      <c r="C135" s="888"/>
      <c r="D135" s="1076">
        <f t="shared" si="5"/>
        <v>9</v>
      </c>
      <c r="E135" s="1076"/>
      <c r="F135" s="881" t="s">
        <v>3195</v>
      </c>
      <c r="G135" s="1052"/>
      <c r="H135" s="1053"/>
      <c r="I135" s="1053"/>
      <c r="J135" s="1054"/>
      <c r="K135" s="883"/>
      <c r="L135" s="1066"/>
      <c r="M135" s="1067"/>
      <c r="N135" s="883"/>
      <c r="O135" s="884"/>
      <c r="P135" s="885"/>
      <c r="Q135" s="886"/>
      <c r="R135" s="885"/>
      <c r="S135" s="886"/>
      <c r="T135" s="885"/>
      <c r="U135" s="886"/>
      <c r="V135" s="887"/>
      <c r="W135" s="881"/>
      <c r="X135" s="888"/>
      <c r="Y135" s="1061"/>
      <c r="Z135" s="888"/>
      <c r="AA135" s="1062"/>
      <c r="AB135" s="888"/>
      <c r="AC135" s="1016" t="s">
        <v>1414</v>
      </c>
      <c r="AD135" s="1056"/>
      <c r="AE135" s="1068"/>
      <c r="AF135" s="881"/>
      <c r="AG135" s="1052"/>
      <c r="AH135" s="1061"/>
      <c r="AI135" s="1052"/>
      <c r="AJ135" s="888"/>
      <c r="AK135" s="1016"/>
      <c r="AL135" s="1016"/>
      <c r="AN135" s="985">
        <v>6</v>
      </c>
      <c r="AO135" s="985" t="s">
        <v>207</v>
      </c>
    </row>
    <row r="136" spans="1:41" s="985" customFormat="1" ht="13.2" outlineLevel="1">
      <c r="A136" s="1016" t="s">
        <v>2613</v>
      </c>
      <c r="B136" s="1049"/>
      <c r="C136" s="888"/>
      <c r="D136" s="1076">
        <f t="shared" si="5"/>
        <v>10</v>
      </c>
      <c r="E136" s="1076"/>
      <c r="F136" s="881" t="s">
        <v>3195</v>
      </c>
      <c r="G136" s="1052"/>
      <c r="H136" s="1053"/>
      <c r="I136" s="1053"/>
      <c r="J136" s="1054"/>
      <c r="K136" s="883"/>
      <c r="L136" s="1066"/>
      <c r="M136" s="1067"/>
      <c r="N136" s="883"/>
      <c r="O136" s="884"/>
      <c r="P136" s="885"/>
      <c r="Q136" s="886"/>
      <c r="R136" s="885"/>
      <c r="S136" s="886"/>
      <c r="T136" s="885"/>
      <c r="U136" s="886"/>
      <c r="V136" s="887"/>
      <c r="W136" s="881"/>
      <c r="X136" s="888"/>
      <c r="Y136" s="1061"/>
      <c r="Z136" s="888"/>
      <c r="AA136" s="1062"/>
      <c r="AB136" s="888"/>
      <c r="AC136" s="1016" t="s">
        <v>1414</v>
      </c>
      <c r="AD136" s="1056"/>
      <c r="AE136" s="1068"/>
      <c r="AF136" s="881"/>
      <c r="AG136" s="1052"/>
      <c r="AH136" s="1061"/>
      <c r="AI136" s="1052"/>
      <c r="AJ136" s="888"/>
      <c r="AK136" s="1016"/>
      <c r="AL136" s="1016"/>
      <c r="AN136" s="985">
        <v>6</v>
      </c>
      <c r="AO136" s="985" t="s">
        <v>207</v>
      </c>
    </row>
    <row r="137" spans="1:41" s="985" customFormat="1" ht="13.2" outlineLevel="1">
      <c r="A137" s="1016" t="s">
        <v>2613</v>
      </c>
      <c r="B137" s="1049"/>
      <c r="C137" s="888"/>
      <c r="D137" s="1076">
        <f t="shared" si="5"/>
        <v>11</v>
      </c>
      <c r="E137" s="1076"/>
      <c r="F137" s="881" t="s">
        <v>3195</v>
      </c>
      <c r="G137" s="1052"/>
      <c r="H137" s="1053"/>
      <c r="I137" s="1053"/>
      <c r="J137" s="1054"/>
      <c r="K137" s="883"/>
      <c r="L137" s="1066"/>
      <c r="M137" s="1067"/>
      <c r="N137" s="883"/>
      <c r="O137" s="884"/>
      <c r="P137" s="885"/>
      <c r="Q137" s="886"/>
      <c r="R137" s="885"/>
      <c r="S137" s="886"/>
      <c r="T137" s="885"/>
      <c r="U137" s="886"/>
      <c r="V137" s="887"/>
      <c r="W137" s="881"/>
      <c r="X137" s="888"/>
      <c r="Y137" s="1061"/>
      <c r="Z137" s="888"/>
      <c r="AA137" s="1062"/>
      <c r="AB137" s="888"/>
      <c r="AC137" s="1016" t="s">
        <v>1414</v>
      </c>
      <c r="AD137" s="1056"/>
      <c r="AE137" s="1068"/>
      <c r="AF137" s="881"/>
      <c r="AG137" s="1052"/>
      <c r="AH137" s="1061"/>
      <c r="AI137" s="1052"/>
      <c r="AJ137" s="888"/>
      <c r="AK137" s="1016"/>
      <c r="AL137" s="1016"/>
      <c r="AN137" s="985">
        <v>6</v>
      </c>
      <c r="AO137" s="985" t="s">
        <v>207</v>
      </c>
    </row>
    <row r="138" spans="1:41" s="985" customFormat="1" ht="13.2" outlineLevel="1">
      <c r="A138" s="1016" t="s">
        <v>2613</v>
      </c>
      <c r="B138" s="1049"/>
      <c r="C138" s="888"/>
      <c r="D138" s="1076">
        <f t="shared" si="5"/>
        <v>12</v>
      </c>
      <c r="E138" s="1076"/>
      <c r="F138" s="881" t="s">
        <v>3195</v>
      </c>
      <c r="G138" s="1052"/>
      <c r="H138" s="1053"/>
      <c r="I138" s="1053"/>
      <c r="J138" s="1054"/>
      <c r="K138" s="883"/>
      <c r="L138" s="1066"/>
      <c r="M138" s="1067"/>
      <c r="N138" s="883"/>
      <c r="O138" s="884"/>
      <c r="P138" s="885"/>
      <c r="Q138" s="886"/>
      <c r="R138" s="885"/>
      <c r="S138" s="886"/>
      <c r="T138" s="885"/>
      <c r="U138" s="886"/>
      <c r="V138" s="887"/>
      <c r="W138" s="881"/>
      <c r="X138" s="888"/>
      <c r="Y138" s="1061"/>
      <c r="Z138" s="888"/>
      <c r="AA138" s="1062"/>
      <c r="AB138" s="888"/>
      <c r="AC138" s="1016" t="s">
        <v>1414</v>
      </c>
      <c r="AD138" s="1056"/>
      <c r="AE138" s="1068"/>
      <c r="AF138" s="881"/>
      <c r="AG138" s="1052"/>
      <c r="AH138" s="1061"/>
      <c r="AI138" s="1052"/>
      <c r="AJ138" s="888"/>
      <c r="AK138" s="1016"/>
      <c r="AL138" s="1016"/>
      <c r="AN138" s="985">
        <v>6</v>
      </c>
      <c r="AO138" s="985" t="s">
        <v>207</v>
      </c>
    </row>
    <row r="139" spans="1:41" s="985" customFormat="1" ht="13.2" outlineLevel="1">
      <c r="A139" s="1016" t="s">
        <v>2613</v>
      </c>
      <c r="B139" s="1049"/>
      <c r="C139" s="888"/>
      <c r="D139" s="1076">
        <f t="shared" si="5"/>
        <v>13</v>
      </c>
      <c r="E139" s="1076"/>
      <c r="F139" s="881" t="s">
        <v>3195</v>
      </c>
      <c r="G139" s="1052"/>
      <c r="H139" s="1053"/>
      <c r="I139" s="1053"/>
      <c r="J139" s="1054"/>
      <c r="K139" s="883"/>
      <c r="L139" s="1066"/>
      <c r="M139" s="1067"/>
      <c r="N139" s="883"/>
      <c r="O139" s="884"/>
      <c r="P139" s="885"/>
      <c r="Q139" s="886"/>
      <c r="R139" s="885"/>
      <c r="S139" s="886"/>
      <c r="T139" s="885"/>
      <c r="U139" s="886"/>
      <c r="V139" s="887"/>
      <c r="W139" s="881"/>
      <c r="X139" s="888"/>
      <c r="Y139" s="1061"/>
      <c r="Z139" s="888"/>
      <c r="AA139" s="1062"/>
      <c r="AB139" s="888"/>
      <c r="AC139" s="1016" t="s">
        <v>1414</v>
      </c>
      <c r="AD139" s="1056"/>
      <c r="AE139" s="1068"/>
      <c r="AF139" s="881"/>
      <c r="AG139" s="1052"/>
      <c r="AH139" s="1061"/>
      <c r="AI139" s="1052"/>
      <c r="AJ139" s="888"/>
      <c r="AK139" s="1016"/>
      <c r="AL139" s="1016"/>
      <c r="AN139" s="985">
        <v>6</v>
      </c>
      <c r="AO139" s="985" t="s">
        <v>207</v>
      </c>
    </row>
    <row r="140" spans="1:41" s="985" customFormat="1" ht="13.2" outlineLevel="1">
      <c r="A140" s="1016" t="s">
        <v>2613</v>
      </c>
      <c r="B140" s="1049"/>
      <c r="C140" s="888"/>
      <c r="D140" s="1076">
        <f t="shared" si="5"/>
        <v>14</v>
      </c>
      <c r="E140" s="1076"/>
      <c r="F140" s="881" t="s">
        <v>3195</v>
      </c>
      <c r="G140" s="1052"/>
      <c r="H140" s="1053"/>
      <c r="I140" s="1053"/>
      <c r="J140" s="1054"/>
      <c r="K140" s="883"/>
      <c r="L140" s="1066"/>
      <c r="M140" s="1067"/>
      <c r="N140" s="883"/>
      <c r="O140" s="884"/>
      <c r="P140" s="885"/>
      <c r="Q140" s="886"/>
      <c r="R140" s="885"/>
      <c r="S140" s="886"/>
      <c r="T140" s="885"/>
      <c r="U140" s="886"/>
      <c r="V140" s="887"/>
      <c r="W140" s="881"/>
      <c r="X140" s="888"/>
      <c r="Y140" s="1061"/>
      <c r="Z140" s="888"/>
      <c r="AA140" s="1062"/>
      <c r="AB140" s="888"/>
      <c r="AC140" s="1016" t="s">
        <v>1414</v>
      </c>
      <c r="AD140" s="1056"/>
      <c r="AE140" s="1068"/>
      <c r="AF140" s="881"/>
      <c r="AG140" s="1052"/>
      <c r="AH140" s="1061"/>
      <c r="AI140" s="1052"/>
      <c r="AJ140" s="888"/>
      <c r="AK140" s="1016"/>
      <c r="AL140" s="1016"/>
      <c r="AN140" s="985">
        <v>6</v>
      </c>
      <c r="AO140" s="985" t="s">
        <v>207</v>
      </c>
    </row>
    <row r="141" spans="1:41" s="985" customFormat="1" ht="13.2" outlineLevel="1">
      <c r="A141" s="1016" t="s">
        <v>2613</v>
      </c>
      <c r="B141" s="1049"/>
      <c r="C141" s="888"/>
      <c r="D141" s="1076">
        <f t="shared" si="5"/>
        <v>15</v>
      </c>
      <c r="E141" s="1076"/>
      <c r="F141" s="881" t="s">
        <v>3195</v>
      </c>
      <c r="G141" s="1052"/>
      <c r="H141" s="1053"/>
      <c r="I141" s="1053"/>
      <c r="J141" s="1054"/>
      <c r="K141" s="883"/>
      <c r="L141" s="1066"/>
      <c r="M141" s="1067"/>
      <c r="N141" s="883"/>
      <c r="O141" s="884"/>
      <c r="P141" s="885"/>
      <c r="Q141" s="886"/>
      <c r="R141" s="885"/>
      <c r="S141" s="886"/>
      <c r="T141" s="885"/>
      <c r="U141" s="886"/>
      <c r="V141" s="887"/>
      <c r="W141" s="881"/>
      <c r="X141" s="888"/>
      <c r="Y141" s="1061"/>
      <c r="Z141" s="888"/>
      <c r="AA141" s="1062"/>
      <c r="AB141" s="888"/>
      <c r="AC141" s="1016" t="s">
        <v>1414</v>
      </c>
      <c r="AD141" s="1056"/>
      <c r="AE141" s="1068"/>
      <c r="AF141" s="881"/>
      <c r="AG141" s="1052"/>
      <c r="AH141" s="1061"/>
      <c r="AI141" s="1052"/>
      <c r="AJ141" s="888"/>
      <c r="AK141" s="1016"/>
      <c r="AL141" s="1016"/>
      <c r="AN141" s="985">
        <v>6</v>
      </c>
      <c r="AO141" s="985" t="s">
        <v>207</v>
      </c>
    </row>
    <row r="142" spans="1:41" s="985" customFormat="1" ht="13.2" outlineLevel="1">
      <c r="A142" s="1016" t="s">
        <v>2613</v>
      </c>
      <c r="B142" s="1049"/>
      <c r="C142" s="888"/>
      <c r="D142" s="1076">
        <f t="shared" si="5"/>
        <v>16</v>
      </c>
      <c r="E142" s="1076"/>
      <c r="F142" s="881" t="s">
        <v>3195</v>
      </c>
      <c r="G142" s="1052"/>
      <c r="H142" s="1053"/>
      <c r="I142" s="1053"/>
      <c r="J142" s="1054"/>
      <c r="K142" s="883"/>
      <c r="L142" s="1066"/>
      <c r="M142" s="1067"/>
      <c r="N142" s="883"/>
      <c r="O142" s="884"/>
      <c r="P142" s="885"/>
      <c r="Q142" s="886"/>
      <c r="R142" s="885"/>
      <c r="S142" s="886"/>
      <c r="T142" s="885"/>
      <c r="U142" s="886"/>
      <c r="V142" s="887"/>
      <c r="W142" s="881"/>
      <c r="X142" s="888"/>
      <c r="Y142" s="1061"/>
      <c r="Z142" s="888"/>
      <c r="AA142" s="1062"/>
      <c r="AB142" s="888"/>
      <c r="AC142" s="1016" t="s">
        <v>1414</v>
      </c>
      <c r="AD142" s="1056"/>
      <c r="AE142" s="1068"/>
      <c r="AF142" s="881"/>
      <c r="AG142" s="1052"/>
      <c r="AH142" s="1061"/>
      <c r="AI142" s="1052"/>
      <c r="AJ142" s="888"/>
      <c r="AK142" s="1016"/>
      <c r="AL142" s="1016"/>
      <c r="AN142" s="985">
        <v>6</v>
      </c>
      <c r="AO142" s="985" t="s">
        <v>207</v>
      </c>
    </row>
    <row r="143" spans="1:41" s="985" customFormat="1" ht="13.2">
      <c r="A143" s="1021"/>
      <c r="B143" s="1070"/>
      <c r="C143" s="1070"/>
      <c r="D143" s="1071"/>
      <c r="E143" s="1070"/>
      <c r="F143" s="1072"/>
      <c r="G143" s="1070"/>
      <c r="H143" s="1072"/>
      <c r="I143" s="1072"/>
      <c r="J143" s="1072"/>
      <c r="K143" s="1072"/>
      <c r="L143" s="1070"/>
      <c r="M143" s="1070"/>
      <c r="N143" s="1072"/>
      <c r="O143" s="1072"/>
      <c r="P143" s="1070"/>
      <c r="Q143" s="1072"/>
      <c r="R143" s="1070"/>
      <c r="S143" s="1072"/>
      <c r="T143" s="1070"/>
      <c r="U143" s="1070"/>
      <c r="V143" s="1070"/>
      <c r="Y143" s="1070"/>
      <c r="Z143" s="1070"/>
      <c r="AA143" s="1070"/>
      <c r="AB143" s="1070"/>
      <c r="AC143" s="1070"/>
      <c r="AF143" s="1072"/>
      <c r="AG143" s="1070"/>
      <c r="AH143" s="1070"/>
      <c r="AI143" s="1070"/>
      <c r="AJ143" s="1070"/>
    </row>
    <row r="144" spans="1:41" s="985" customFormat="1" ht="13.8" thickBot="1">
      <c r="D144" s="985" t="s">
        <v>5921</v>
      </c>
      <c r="L144" s="987"/>
    </row>
    <row r="145" spans="1:41" s="985" customFormat="1" ht="13.8" outlineLevel="1" thickBot="1">
      <c r="A145" s="1023" t="s">
        <v>9</v>
      </c>
      <c r="B145" s="1024" t="s">
        <v>306</v>
      </c>
      <c r="C145" s="1025"/>
      <c r="D145" s="1024" t="s">
        <v>912</v>
      </c>
      <c r="E145" s="1024"/>
      <c r="F145" s="1026" t="s">
        <v>307</v>
      </c>
      <c r="G145" s="1027"/>
      <c r="H145" s="1027"/>
      <c r="I145" s="1027"/>
      <c r="J145" s="1028"/>
      <c r="K145" s="1025" t="s">
        <v>209</v>
      </c>
      <c r="L145" s="1024" t="s">
        <v>4915</v>
      </c>
      <c r="M145" s="1024"/>
      <c r="N145" s="1030" t="s">
        <v>209</v>
      </c>
      <c r="O145" s="1031" t="s">
        <v>309</v>
      </c>
      <c r="P145" s="1024"/>
      <c r="Q145" s="1024"/>
      <c r="R145" s="1024"/>
      <c r="S145" s="1024"/>
      <c r="T145" s="1024"/>
      <c r="U145" s="1024"/>
      <c r="V145" s="1025"/>
      <c r="W145" s="1026" t="s">
        <v>1164</v>
      </c>
      <c r="X145" s="1032"/>
      <c r="Y145" s="1024" t="s">
        <v>357</v>
      </c>
      <c r="Z145" s="1024" t="s">
        <v>357</v>
      </c>
      <c r="AA145" s="1025"/>
      <c r="AB145" s="1025" t="s">
        <v>3585</v>
      </c>
      <c r="AC145" s="1030" t="s">
        <v>377</v>
      </c>
      <c r="AD145" s="1024" t="s">
        <v>4917</v>
      </c>
      <c r="AE145" s="1025"/>
      <c r="AF145" s="1026" t="s">
        <v>308</v>
      </c>
      <c r="AG145" s="1028" t="s">
        <v>357</v>
      </c>
      <c r="AH145" s="1031" t="s">
        <v>4734</v>
      </c>
      <c r="AI145" s="1031"/>
      <c r="AJ145" s="1031"/>
      <c r="AK145" s="1033" t="s">
        <v>3213</v>
      </c>
      <c r="AL145" s="1030"/>
    </row>
    <row r="146" spans="1:41" s="1065" customFormat="1" ht="195" outlineLevel="1">
      <c r="A146" s="1034" t="s">
        <v>776</v>
      </c>
      <c r="B146" s="1035" t="s">
        <v>305</v>
      </c>
      <c r="C146" s="1034" t="s">
        <v>3054</v>
      </c>
      <c r="D146" s="1035" t="s">
        <v>3949</v>
      </c>
      <c r="E146" s="1078" t="s">
        <v>5280</v>
      </c>
      <c r="F146" s="1038" t="s">
        <v>3055</v>
      </c>
      <c r="G146" s="1039" t="s">
        <v>2112</v>
      </c>
      <c r="H146" s="1037" t="s">
        <v>1468</v>
      </c>
      <c r="I146" s="1037" t="s">
        <v>1467</v>
      </c>
      <c r="J146" s="1040" t="s">
        <v>2842</v>
      </c>
      <c r="K146" s="1079" t="s">
        <v>1415</v>
      </c>
      <c r="L146" s="1036" t="s">
        <v>4914</v>
      </c>
      <c r="M146" s="1040" t="s">
        <v>2771</v>
      </c>
      <c r="N146" s="1042" t="s">
        <v>4231</v>
      </c>
      <c r="O146" s="1038" t="s">
        <v>83</v>
      </c>
      <c r="P146" s="1037" t="s">
        <v>3057</v>
      </c>
      <c r="Q146" s="1037" t="s">
        <v>1606</v>
      </c>
      <c r="R146" s="1037" t="s">
        <v>1607</v>
      </c>
      <c r="S146" s="1037" t="s">
        <v>4619</v>
      </c>
      <c r="T146" s="1037" t="s">
        <v>4620</v>
      </c>
      <c r="U146" s="1037" t="s">
        <v>4621</v>
      </c>
      <c r="V146" s="1040" t="s">
        <v>4622</v>
      </c>
      <c r="W146" s="1043" t="s">
        <v>4012</v>
      </c>
      <c r="X146" s="1044" t="s">
        <v>5442</v>
      </c>
      <c r="Y146" s="1058"/>
      <c r="Z146" s="1046"/>
      <c r="AA146" s="1059"/>
      <c r="AB146" s="1064" t="s">
        <v>2582</v>
      </c>
      <c r="AC146" s="1064" t="s">
        <v>3056</v>
      </c>
      <c r="AD146" s="1045" t="s">
        <v>4916</v>
      </c>
      <c r="AE146" s="1034" t="s">
        <v>2585</v>
      </c>
      <c r="AF146" s="1038" t="s">
        <v>2583</v>
      </c>
      <c r="AG146" s="1040"/>
      <c r="AH146" s="1038" t="s">
        <v>4431</v>
      </c>
      <c r="AI146" s="1046" t="s">
        <v>4429</v>
      </c>
      <c r="AJ146" s="1040" t="s">
        <v>4430</v>
      </c>
      <c r="AK146" s="1047" t="s">
        <v>995</v>
      </c>
      <c r="AL146" s="1048" t="s">
        <v>4994</v>
      </c>
    </row>
    <row r="147" spans="1:41" s="985" customFormat="1" ht="13.2" outlineLevel="1">
      <c r="A147" s="1016" t="s">
        <v>2613</v>
      </c>
      <c r="B147" s="1049"/>
      <c r="C147" s="888"/>
      <c r="D147" s="1076">
        <v>1</v>
      </c>
      <c r="E147" s="1076"/>
      <c r="F147" s="881" t="s">
        <v>3195</v>
      </c>
      <c r="G147" s="1052"/>
      <c r="H147" s="1053"/>
      <c r="I147" s="1053"/>
      <c r="J147" s="1054"/>
      <c r="K147" s="883"/>
      <c r="L147" s="1049"/>
      <c r="M147" s="888"/>
      <c r="N147" s="883"/>
      <c r="O147" s="1055"/>
      <c r="P147" s="885"/>
      <c r="Q147" s="886"/>
      <c r="R147" s="885"/>
      <c r="S147" s="886"/>
      <c r="T147" s="885"/>
      <c r="U147" s="886"/>
      <c r="V147" s="887"/>
      <c r="W147" s="878"/>
      <c r="X147" s="888"/>
      <c r="Y147" s="1061"/>
      <c r="Z147" s="1057"/>
      <c r="AA147" s="1062"/>
      <c r="AB147" s="888"/>
      <c r="AC147" s="1016" t="s">
        <v>1414</v>
      </c>
      <c r="AD147" s="1056"/>
      <c r="AE147" s="1068"/>
      <c r="AF147" s="881"/>
      <c r="AG147" s="888"/>
      <c r="AH147" s="1061"/>
      <c r="AI147" s="1052"/>
      <c r="AJ147" s="888"/>
      <c r="AK147" s="1016"/>
      <c r="AL147" s="1016"/>
      <c r="AN147" s="985">
        <v>39</v>
      </c>
      <c r="AO147" s="985" t="s">
        <v>3421</v>
      </c>
    </row>
    <row r="148" spans="1:41" s="985" customFormat="1" ht="13.2" outlineLevel="1">
      <c r="A148" s="1016" t="s">
        <v>2613</v>
      </c>
      <c r="B148" s="1049"/>
      <c r="C148" s="888"/>
      <c r="D148" s="1076">
        <f t="shared" ref="D148:D162" si="6">D147+1</f>
        <v>2</v>
      </c>
      <c r="E148" s="1076"/>
      <c r="F148" s="881" t="s">
        <v>3195</v>
      </c>
      <c r="G148" s="1052"/>
      <c r="H148" s="1053"/>
      <c r="I148" s="1053"/>
      <c r="J148" s="1054"/>
      <c r="K148" s="883"/>
      <c r="L148" s="1049"/>
      <c r="M148" s="888"/>
      <c r="N148" s="883"/>
      <c r="O148" s="1055"/>
      <c r="P148" s="885"/>
      <c r="Q148" s="886"/>
      <c r="R148" s="885"/>
      <c r="S148" s="886"/>
      <c r="T148" s="885"/>
      <c r="U148" s="886"/>
      <c r="V148" s="887"/>
      <c r="W148" s="878"/>
      <c r="X148" s="888"/>
      <c r="Y148" s="1061"/>
      <c r="Z148" s="1057"/>
      <c r="AA148" s="1062"/>
      <c r="AB148" s="888"/>
      <c r="AC148" s="1016" t="s">
        <v>1414</v>
      </c>
      <c r="AD148" s="1056"/>
      <c r="AE148" s="1068"/>
      <c r="AF148" s="881"/>
      <c r="AG148" s="888"/>
      <c r="AH148" s="1061"/>
      <c r="AI148" s="1052"/>
      <c r="AJ148" s="888"/>
      <c r="AK148" s="1016"/>
      <c r="AL148" s="1016"/>
      <c r="AN148" s="985">
        <v>39</v>
      </c>
      <c r="AO148" s="985" t="s">
        <v>3421</v>
      </c>
    </row>
    <row r="149" spans="1:41" s="985" customFormat="1" ht="13.2" outlineLevel="1">
      <c r="A149" s="1016" t="s">
        <v>2613</v>
      </c>
      <c r="B149" s="1049"/>
      <c r="C149" s="888"/>
      <c r="D149" s="1076">
        <f t="shared" si="6"/>
        <v>3</v>
      </c>
      <c r="E149" s="1076"/>
      <c r="F149" s="881" t="s">
        <v>3195</v>
      </c>
      <c r="G149" s="1052"/>
      <c r="H149" s="1053"/>
      <c r="I149" s="1053"/>
      <c r="J149" s="1054"/>
      <c r="K149" s="883"/>
      <c r="L149" s="1049"/>
      <c r="M149" s="888"/>
      <c r="N149" s="883"/>
      <c r="O149" s="1055"/>
      <c r="P149" s="885"/>
      <c r="Q149" s="886"/>
      <c r="R149" s="885"/>
      <c r="S149" s="886"/>
      <c r="T149" s="885"/>
      <c r="U149" s="886"/>
      <c r="V149" s="887"/>
      <c r="W149" s="878"/>
      <c r="X149" s="888"/>
      <c r="Y149" s="1061"/>
      <c r="Z149" s="1057"/>
      <c r="AA149" s="1062"/>
      <c r="AB149" s="888"/>
      <c r="AC149" s="1016" t="s">
        <v>1414</v>
      </c>
      <c r="AD149" s="1056"/>
      <c r="AE149" s="1068"/>
      <c r="AF149" s="881"/>
      <c r="AG149" s="888"/>
      <c r="AH149" s="1061"/>
      <c r="AI149" s="1052"/>
      <c r="AJ149" s="888"/>
      <c r="AK149" s="1016"/>
      <c r="AL149" s="1016"/>
      <c r="AN149" s="985">
        <v>39</v>
      </c>
      <c r="AO149" s="985" t="s">
        <v>3421</v>
      </c>
    </row>
    <row r="150" spans="1:41" s="985" customFormat="1" ht="13.2" outlineLevel="1">
      <c r="A150" s="1016" t="s">
        <v>2613</v>
      </c>
      <c r="B150" s="1049"/>
      <c r="C150" s="888"/>
      <c r="D150" s="1076">
        <f t="shared" si="6"/>
        <v>4</v>
      </c>
      <c r="E150" s="1076"/>
      <c r="F150" s="881" t="s">
        <v>3195</v>
      </c>
      <c r="G150" s="1052"/>
      <c r="H150" s="1053"/>
      <c r="I150" s="1053"/>
      <c r="J150" s="1054"/>
      <c r="K150" s="883"/>
      <c r="L150" s="1049"/>
      <c r="M150" s="888"/>
      <c r="N150" s="883"/>
      <c r="O150" s="884"/>
      <c r="P150" s="885"/>
      <c r="Q150" s="886"/>
      <c r="R150" s="885"/>
      <c r="S150" s="886"/>
      <c r="T150" s="885"/>
      <c r="U150" s="886"/>
      <c r="V150" s="887"/>
      <c r="W150" s="881"/>
      <c r="X150" s="888"/>
      <c r="Y150" s="1061"/>
      <c r="Z150" s="1057"/>
      <c r="AA150" s="1062"/>
      <c r="AB150" s="888"/>
      <c r="AC150" s="1016" t="s">
        <v>1414</v>
      </c>
      <c r="AD150" s="1056"/>
      <c r="AE150" s="1068"/>
      <c r="AF150" s="881"/>
      <c r="AG150" s="888"/>
      <c r="AH150" s="1061"/>
      <c r="AI150" s="1052"/>
      <c r="AJ150" s="888"/>
      <c r="AK150" s="1016"/>
      <c r="AL150" s="1016"/>
      <c r="AN150" s="985">
        <v>39</v>
      </c>
      <c r="AO150" s="985" t="s">
        <v>3421</v>
      </c>
    </row>
    <row r="151" spans="1:41" s="985" customFormat="1" ht="13.2" outlineLevel="1">
      <c r="A151" s="1016" t="s">
        <v>2613</v>
      </c>
      <c r="B151" s="1049"/>
      <c r="C151" s="888"/>
      <c r="D151" s="1076">
        <f t="shared" si="6"/>
        <v>5</v>
      </c>
      <c r="E151" s="1076"/>
      <c r="F151" s="881" t="s">
        <v>3195</v>
      </c>
      <c r="G151" s="1052"/>
      <c r="H151" s="1053"/>
      <c r="I151" s="1053"/>
      <c r="J151" s="1054"/>
      <c r="K151" s="883"/>
      <c r="L151" s="1049"/>
      <c r="M151" s="888"/>
      <c r="N151" s="883"/>
      <c r="O151" s="884"/>
      <c r="P151" s="885"/>
      <c r="Q151" s="886"/>
      <c r="R151" s="885"/>
      <c r="S151" s="886"/>
      <c r="T151" s="885"/>
      <c r="U151" s="886"/>
      <c r="V151" s="887"/>
      <c r="W151" s="881"/>
      <c r="X151" s="888"/>
      <c r="Y151" s="1061"/>
      <c r="Z151" s="1057"/>
      <c r="AA151" s="1062"/>
      <c r="AB151" s="888"/>
      <c r="AC151" s="1016" t="s">
        <v>1414</v>
      </c>
      <c r="AD151" s="1056"/>
      <c r="AE151" s="1068"/>
      <c r="AF151" s="881"/>
      <c r="AG151" s="888"/>
      <c r="AH151" s="1061"/>
      <c r="AI151" s="1052"/>
      <c r="AJ151" s="888"/>
      <c r="AK151" s="1016"/>
      <c r="AL151" s="1016"/>
      <c r="AN151" s="985">
        <v>39</v>
      </c>
      <c r="AO151" s="985" t="s">
        <v>3421</v>
      </c>
    </row>
    <row r="152" spans="1:41" s="985" customFormat="1" ht="13.2" outlineLevel="1">
      <c r="A152" s="1016" t="s">
        <v>2613</v>
      </c>
      <c r="B152" s="1049"/>
      <c r="C152" s="888"/>
      <c r="D152" s="1076">
        <f t="shared" si="6"/>
        <v>6</v>
      </c>
      <c r="E152" s="1076"/>
      <c r="F152" s="881" t="s">
        <v>3195</v>
      </c>
      <c r="G152" s="1052"/>
      <c r="H152" s="1053"/>
      <c r="I152" s="1053"/>
      <c r="J152" s="1054"/>
      <c r="K152" s="883"/>
      <c r="L152" s="1049"/>
      <c r="M152" s="888"/>
      <c r="N152" s="883"/>
      <c r="O152" s="884"/>
      <c r="P152" s="885"/>
      <c r="Q152" s="886"/>
      <c r="R152" s="885"/>
      <c r="S152" s="886"/>
      <c r="T152" s="885"/>
      <c r="U152" s="886"/>
      <c r="V152" s="887"/>
      <c r="W152" s="881"/>
      <c r="X152" s="888"/>
      <c r="Y152" s="1061"/>
      <c r="Z152" s="1057"/>
      <c r="AA152" s="1062"/>
      <c r="AB152" s="888"/>
      <c r="AC152" s="1016" t="s">
        <v>1414</v>
      </c>
      <c r="AD152" s="1056"/>
      <c r="AE152" s="1068"/>
      <c r="AF152" s="881"/>
      <c r="AG152" s="888"/>
      <c r="AH152" s="1061"/>
      <c r="AI152" s="1052"/>
      <c r="AJ152" s="888"/>
      <c r="AK152" s="1016"/>
      <c r="AL152" s="1016"/>
      <c r="AN152" s="985">
        <v>39</v>
      </c>
      <c r="AO152" s="985" t="s">
        <v>3421</v>
      </c>
    </row>
    <row r="153" spans="1:41" s="985" customFormat="1" ht="13.2" outlineLevel="1">
      <c r="A153" s="1016" t="s">
        <v>2613</v>
      </c>
      <c r="B153" s="1049"/>
      <c r="C153" s="888"/>
      <c r="D153" s="1076">
        <f t="shared" si="6"/>
        <v>7</v>
      </c>
      <c r="E153" s="1076"/>
      <c r="F153" s="881" t="s">
        <v>3195</v>
      </c>
      <c r="G153" s="1052"/>
      <c r="H153" s="1053"/>
      <c r="I153" s="1053"/>
      <c r="J153" s="1054"/>
      <c r="K153" s="883"/>
      <c r="L153" s="1049"/>
      <c r="M153" s="888"/>
      <c r="N153" s="883"/>
      <c r="O153" s="884"/>
      <c r="P153" s="885"/>
      <c r="Q153" s="886"/>
      <c r="R153" s="885"/>
      <c r="S153" s="886"/>
      <c r="T153" s="885"/>
      <c r="U153" s="886"/>
      <c r="V153" s="887"/>
      <c r="W153" s="881"/>
      <c r="X153" s="888"/>
      <c r="Y153" s="1061"/>
      <c r="Z153" s="1057"/>
      <c r="AA153" s="1062"/>
      <c r="AB153" s="888"/>
      <c r="AC153" s="1016" t="s">
        <v>1414</v>
      </c>
      <c r="AD153" s="1056"/>
      <c r="AE153" s="1068"/>
      <c r="AF153" s="881"/>
      <c r="AG153" s="888"/>
      <c r="AH153" s="1061"/>
      <c r="AI153" s="1052"/>
      <c r="AJ153" s="888"/>
      <c r="AK153" s="1016"/>
      <c r="AL153" s="1016"/>
      <c r="AN153" s="985">
        <v>39</v>
      </c>
      <c r="AO153" s="985" t="s">
        <v>3421</v>
      </c>
    </row>
    <row r="154" spans="1:41" s="985" customFormat="1" ht="13.2" outlineLevel="1">
      <c r="A154" s="1016" t="s">
        <v>2613</v>
      </c>
      <c r="B154" s="1049"/>
      <c r="C154" s="888"/>
      <c r="D154" s="1076">
        <f t="shared" si="6"/>
        <v>8</v>
      </c>
      <c r="E154" s="1076"/>
      <c r="F154" s="881" t="s">
        <v>3195</v>
      </c>
      <c r="G154" s="1052"/>
      <c r="H154" s="1053"/>
      <c r="I154" s="1053"/>
      <c r="J154" s="1054"/>
      <c r="K154" s="883"/>
      <c r="L154" s="1049"/>
      <c r="M154" s="888"/>
      <c r="N154" s="883"/>
      <c r="O154" s="884"/>
      <c r="P154" s="885"/>
      <c r="Q154" s="886"/>
      <c r="R154" s="885"/>
      <c r="S154" s="886"/>
      <c r="T154" s="885"/>
      <c r="U154" s="886"/>
      <c r="V154" s="887"/>
      <c r="W154" s="881"/>
      <c r="X154" s="888"/>
      <c r="Y154" s="1061"/>
      <c r="Z154" s="1057"/>
      <c r="AA154" s="1062"/>
      <c r="AB154" s="888"/>
      <c r="AC154" s="1016" t="s">
        <v>1414</v>
      </c>
      <c r="AD154" s="1056"/>
      <c r="AE154" s="1068"/>
      <c r="AF154" s="881"/>
      <c r="AG154" s="888"/>
      <c r="AH154" s="1061"/>
      <c r="AI154" s="1052"/>
      <c r="AJ154" s="888"/>
      <c r="AK154" s="1016"/>
      <c r="AL154" s="1016"/>
      <c r="AN154" s="985">
        <v>39</v>
      </c>
      <c r="AO154" s="985" t="s">
        <v>3421</v>
      </c>
    </row>
    <row r="155" spans="1:41" s="985" customFormat="1" ht="13.2" outlineLevel="1">
      <c r="A155" s="1016" t="s">
        <v>2613</v>
      </c>
      <c r="B155" s="1049"/>
      <c r="C155" s="888"/>
      <c r="D155" s="1076">
        <f t="shared" si="6"/>
        <v>9</v>
      </c>
      <c r="E155" s="1076"/>
      <c r="F155" s="881" t="s">
        <v>3195</v>
      </c>
      <c r="G155" s="1052"/>
      <c r="H155" s="1053"/>
      <c r="I155" s="1053"/>
      <c r="J155" s="1054"/>
      <c r="K155" s="883"/>
      <c r="L155" s="1049"/>
      <c r="M155" s="888"/>
      <c r="N155" s="883"/>
      <c r="O155" s="884"/>
      <c r="P155" s="885"/>
      <c r="Q155" s="886"/>
      <c r="R155" s="885"/>
      <c r="S155" s="886"/>
      <c r="T155" s="885"/>
      <c r="U155" s="886"/>
      <c r="V155" s="887"/>
      <c r="W155" s="881"/>
      <c r="X155" s="888"/>
      <c r="Y155" s="1061"/>
      <c r="Z155" s="1057"/>
      <c r="AA155" s="1062"/>
      <c r="AB155" s="888"/>
      <c r="AC155" s="1016" t="s">
        <v>1414</v>
      </c>
      <c r="AD155" s="1056"/>
      <c r="AE155" s="1068"/>
      <c r="AF155" s="881"/>
      <c r="AG155" s="888"/>
      <c r="AH155" s="1061"/>
      <c r="AI155" s="1052"/>
      <c r="AJ155" s="888"/>
      <c r="AK155" s="1016"/>
      <c r="AL155" s="1016"/>
      <c r="AN155" s="985">
        <v>39</v>
      </c>
      <c r="AO155" s="985" t="s">
        <v>3421</v>
      </c>
    </row>
    <row r="156" spans="1:41" s="985" customFormat="1" ht="13.2" outlineLevel="1">
      <c r="A156" s="1016" t="s">
        <v>2613</v>
      </c>
      <c r="B156" s="1049"/>
      <c r="C156" s="888"/>
      <c r="D156" s="1076">
        <f t="shared" si="6"/>
        <v>10</v>
      </c>
      <c r="E156" s="1076"/>
      <c r="F156" s="881" t="s">
        <v>3195</v>
      </c>
      <c r="G156" s="1052"/>
      <c r="H156" s="1053"/>
      <c r="I156" s="1053"/>
      <c r="J156" s="1054"/>
      <c r="K156" s="883"/>
      <c r="L156" s="1049"/>
      <c r="M156" s="888"/>
      <c r="N156" s="883"/>
      <c r="O156" s="884"/>
      <c r="P156" s="885"/>
      <c r="Q156" s="886"/>
      <c r="R156" s="885"/>
      <c r="S156" s="886"/>
      <c r="T156" s="885"/>
      <c r="U156" s="886"/>
      <c r="V156" s="887"/>
      <c r="W156" s="881"/>
      <c r="X156" s="888"/>
      <c r="Y156" s="1061"/>
      <c r="Z156" s="1057"/>
      <c r="AA156" s="1062"/>
      <c r="AB156" s="888"/>
      <c r="AC156" s="1016" t="s">
        <v>1414</v>
      </c>
      <c r="AD156" s="1056"/>
      <c r="AE156" s="1068"/>
      <c r="AF156" s="881"/>
      <c r="AG156" s="888"/>
      <c r="AH156" s="1061"/>
      <c r="AI156" s="1052"/>
      <c r="AJ156" s="888"/>
      <c r="AK156" s="1016"/>
      <c r="AL156" s="1016"/>
      <c r="AN156" s="985">
        <v>39</v>
      </c>
      <c r="AO156" s="985" t="s">
        <v>3421</v>
      </c>
    </row>
    <row r="157" spans="1:41" s="985" customFormat="1" ht="13.2" outlineLevel="1">
      <c r="A157" s="1016" t="s">
        <v>2613</v>
      </c>
      <c r="B157" s="1049"/>
      <c r="C157" s="888"/>
      <c r="D157" s="1076">
        <f t="shared" si="6"/>
        <v>11</v>
      </c>
      <c r="E157" s="1076"/>
      <c r="F157" s="881" t="s">
        <v>3195</v>
      </c>
      <c r="G157" s="1052"/>
      <c r="H157" s="1053"/>
      <c r="I157" s="1053"/>
      <c r="J157" s="1054"/>
      <c r="K157" s="883"/>
      <c r="L157" s="1049"/>
      <c r="M157" s="888"/>
      <c r="N157" s="883"/>
      <c r="O157" s="884"/>
      <c r="P157" s="885"/>
      <c r="Q157" s="886"/>
      <c r="R157" s="885"/>
      <c r="S157" s="886"/>
      <c r="T157" s="885"/>
      <c r="U157" s="886"/>
      <c r="V157" s="887"/>
      <c r="W157" s="881"/>
      <c r="X157" s="888"/>
      <c r="Y157" s="1061"/>
      <c r="Z157" s="1057"/>
      <c r="AA157" s="1062"/>
      <c r="AB157" s="888"/>
      <c r="AC157" s="1016" t="s">
        <v>1414</v>
      </c>
      <c r="AD157" s="1056"/>
      <c r="AE157" s="1068"/>
      <c r="AF157" s="881"/>
      <c r="AG157" s="888"/>
      <c r="AH157" s="1061"/>
      <c r="AI157" s="1052"/>
      <c r="AJ157" s="888"/>
      <c r="AK157" s="1016"/>
      <c r="AL157" s="1016"/>
      <c r="AN157" s="985">
        <v>39</v>
      </c>
      <c r="AO157" s="985" t="s">
        <v>3421</v>
      </c>
    </row>
    <row r="158" spans="1:41" s="985" customFormat="1" ht="13.2" outlineLevel="1">
      <c r="A158" s="1016" t="s">
        <v>2613</v>
      </c>
      <c r="B158" s="1049"/>
      <c r="C158" s="888"/>
      <c r="D158" s="1076">
        <f t="shared" si="6"/>
        <v>12</v>
      </c>
      <c r="E158" s="1076"/>
      <c r="F158" s="881" t="s">
        <v>3195</v>
      </c>
      <c r="G158" s="1052"/>
      <c r="H158" s="1053"/>
      <c r="I158" s="1053"/>
      <c r="J158" s="1054"/>
      <c r="K158" s="883"/>
      <c r="L158" s="1049"/>
      <c r="M158" s="888"/>
      <c r="N158" s="883"/>
      <c r="O158" s="884"/>
      <c r="P158" s="885"/>
      <c r="Q158" s="886"/>
      <c r="R158" s="885"/>
      <c r="S158" s="886"/>
      <c r="T158" s="885"/>
      <c r="U158" s="886"/>
      <c r="V158" s="887"/>
      <c r="W158" s="881"/>
      <c r="X158" s="888"/>
      <c r="Y158" s="1061"/>
      <c r="Z158" s="1057"/>
      <c r="AA158" s="1062"/>
      <c r="AB158" s="888"/>
      <c r="AC158" s="1016" t="s">
        <v>1414</v>
      </c>
      <c r="AD158" s="1056"/>
      <c r="AE158" s="1068"/>
      <c r="AF158" s="881"/>
      <c r="AG158" s="888"/>
      <c r="AH158" s="1061"/>
      <c r="AI158" s="1052"/>
      <c r="AJ158" s="888"/>
      <c r="AK158" s="1016"/>
      <c r="AL158" s="1016"/>
      <c r="AN158" s="985">
        <v>39</v>
      </c>
      <c r="AO158" s="985" t="s">
        <v>3421</v>
      </c>
    </row>
    <row r="159" spans="1:41" s="985" customFormat="1" ht="13.2" outlineLevel="1">
      <c r="A159" s="1016" t="s">
        <v>2613</v>
      </c>
      <c r="B159" s="1049"/>
      <c r="C159" s="888"/>
      <c r="D159" s="1076">
        <f t="shared" si="6"/>
        <v>13</v>
      </c>
      <c r="E159" s="1076"/>
      <c r="F159" s="881" t="s">
        <v>3195</v>
      </c>
      <c r="G159" s="1052"/>
      <c r="H159" s="1053"/>
      <c r="I159" s="1053"/>
      <c r="J159" s="1054"/>
      <c r="K159" s="883"/>
      <c r="L159" s="1049"/>
      <c r="M159" s="888"/>
      <c r="N159" s="883"/>
      <c r="O159" s="884"/>
      <c r="P159" s="885"/>
      <c r="Q159" s="886"/>
      <c r="R159" s="885"/>
      <c r="S159" s="886"/>
      <c r="T159" s="885"/>
      <c r="U159" s="886"/>
      <c r="V159" s="887"/>
      <c r="W159" s="881"/>
      <c r="X159" s="888"/>
      <c r="Y159" s="1061"/>
      <c r="Z159" s="1057"/>
      <c r="AA159" s="1062"/>
      <c r="AB159" s="888"/>
      <c r="AC159" s="1016" t="s">
        <v>1414</v>
      </c>
      <c r="AD159" s="1056"/>
      <c r="AE159" s="1068"/>
      <c r="AF159" s="881"/>
      <c r="AG159" s="888"/>
      <c r="AH159" s="1061"/>
      <c r="AI159" s="1052"/>
      <c r="AJ159" s="888"/>
      <c r="AK159" s="1016"/>
      <c r="AL159" s="1016"/>
      <c r="AN159" s="985">
        <v>39</v>
      </c>
      <c r="AO159" s="985" t="s">
        <v>3421</v>
      </c>
    </row>
    <row r="160" spans="1:41" s="985" customFormat="1" ht="13.2" outlineLevel="1">
      <c r="A160" s="1016" t="s">
        <v>2613</v>
      </c>
      <c r="B160" s="1049"/>
      <c r="C160" s="888"/>
      <c r="D160" s="1076">
        <f t="shared" si="6"/>
        <v>14</v>
      </c>
      <c r="E160" s="1076"/>
      <c r="F160" s="881" t="s">
        <v>3195</v>
      </c>
      <c r="G160" s="1052"/>
      <c r="H160" s="1053"/>
      <c r="I160" s="1053"/>
      <c r="J160" s="1054"/>
      <c r="K160" s="883"/>
      <c r="L160" s="1049"/>
      <c r="M160" s="888"/>
      <c r="N160" s="883"/>
      <c r="O160" s="884"/>
      <c r="P160" s="885"/>
      <c r="Q160" s="886"/>
      <c r="R160" s="885"/>
      <c r="S160" s="886"/>
      <c r="T160" s="885"/>
      <c r="U160" s="886"/>
      <c r="V160" s="887"/>
      <c r="W160" s="881"/>
      <c r="X160" s="888"/>
      <c r="Y160" s="1061"/>
      <c r="Z160" s="1057"/>
      <c r="AA160" s="1062"/>
      <c r="AB160" s="888"/>
      <c r="AC160" s="1016" t="s">
        <v>1414</v>
      </c>
      <c r="AD160" s="1056"/>
      <c r="AE160" s="1068"/>
      <c r="AF160" s="881"/>
      <c r="AG160" s="888"/>
      <c r="AH160" s="1061"/>
      <c r="AI160" s="1052"/>
      <c r="AJ160" s="888"/>
      <c r="AK160" s="1016"/>
      <c r="AL160" s="1016"/>
      <c r="AN160" s="985">
        <v>39</v>
      </c>
      <c r="AO160" s="985" t="s">
        <v>3421</v>
      </c>
    </row>
    <row r="161" spans="1:41" s="985" customFormat="1" ht="13.2" outlineLevel="1">
      <c r="A161" s="1016" t="s">
        <v>2613</v>
      </c>
      <c r="B161" s="1049"/>
      <c r="C161" s="888"/>
      <c r="D161" s="1076">
        <f t="shared" si="6"/>
        <v>15</v>
      </c>
      <c r="E161" s="1076"/>
      <c r="F161" s="881" t="s">
        <v>3195</v>
      </c>
      <c r="G161" s="1052"/>
      <c r="H161" s="1053"/>
      <c r="I161" s="1053"/>
      <c r="J161" s="1054"/>
      <c r="K161" s="883"/>
      <c r="L161" s="1049"/>
      <c r="M161" s="888"/>
      <c r="N161" s="883"/>
      <c r="O161" s="884"/>
      <c r="P161" s="885"/>
      <c r="Q161" s="886"/>
      <c r="R161" s="885"/>
      <c r="S161" s="886"/>
      <c r="T161" s="885"/>
      <c r="U161" s="886"/>
      <c r="V161" s="887"/>
      <c r="W161" s="881"/>
      <c r="X161" s="888"/>
      <c r="Y161" s="1061"/>
      <c r="Z161" s="1057"/>
      <c r="AA161" s="1062"/>
      <c r="AB161" s="888"/>
      <c r="AC161" s="1016" t="s">
        <v>1414</v>
      </c>
      <c r="AD161" s="1056"/>
      <c r="AE161" s="1068"/>
      <c r="AF161" s="881"/>
      <c r="AG161" s="888"/>
      <c r="AH161" s="1061"/>
      <c r="AI161" s="1052"/>
      <c r="AJ161" s="888"/>
      <c r="AK161" s="1016"/>
      <c r="AL161" s="1016"/>
      <c r="AN161" s="985">
        <v>39</v>
      </c>
      <c r="AO161" s="985" t="s">
        <v>3421</v>
      </c>
    </row>
    <row r="162" spans="1:41" s="985" customFormat="1" ht="13.2" outlineLevel="1">
      <c r="A162" s="1016" t="s">
        <v>2613</v>
      </c>
      <c r="B162" s="1049"/>
      <c r="C162" s="888"/>
      <c r="D162" s="1076">
        <f t="shared" si="6"/>
        <v>16</v>
      </c>
      <c r="E162" s="1076"/>
      <c r="F162" s="881" t="s">
        <v>3195</v>
      </c>
      <c r="G162" s="1052"/>
      <c r="H162" s="1053"/>
      <c r="I162" s="1053"/>
      <c r="J162" s="1054"/>
      <c r="K162" s="883"/>
      <c r="L162" s="1056"/>
      <c r="M162" s="888"/>
      <c r="N162" s="883"/>
      <c r="O162" s="884"/>
      <c r="P162" s="885"/>
      <c r="Q162" s="886"/>
      <c r="R162" s="885"/>
      <c r="S162" s="886"/>
      <c r="T162" s="885"/>
      <c r="U162" s="886"/>
      <c r="V162" s="887"/>
      <c r="W162" s="881"/>
      <c r="X162" s="888"/>
      <c r="Y162" s="1061"/>
      <c r="Z162" s="1057"/>
      <c r="AA162" s="1062"/>
      <c r="AB162" s="888"/>
      <c r="AC162" s="1016" t="s">
        <v>1414</v>
      </c>
      <c r="AD162" s="1056"/>
      <c r="AE162" s="1068"/>
      <c r="AF162" s="881"/>
      <c r="AG162" s="888"/>
      <c r="AH162" s="1061"/>
      <c r="AI162" s="1052"/>
      <c r="AJ162" s="888"/>
      <c r="AK162" s="1016"/>
      <c r="AL162" s="1016"/>
      <c r="AN162" s="985">
        <v>39</v>
      </c>
      <c r="AO162" s="985" t="s">
        <v>3421</v>
      </c>
    </row>
    <row r="163" spans="1:41" s="985" customFormat="1" ht="13.2">
      <c r="A163" s="1021"/>
      <c r="B163" s="1070"/>
      <c r="C163" s="1070"/>
      <c r="D163" s="1071"/>
      <c r="E163" s="1070"/>
      <c r="F163" s="1072"/>
      <c r="G163" s="1070"/>
      <c r="H163" s="1072"/>
      <c r="I163" s="1072"/>
      <c r="J163" s="1072"/>
      <c r="K163" s="1072"/>
      <c r="L163" s="1070"/>
      <c r="M163" s="1070"/>
      <c r="N163" s="1072"/>
      <c r="O163" s="1072"/>
      <c r="P163" s="1070"/>
      <c r="Q163" s="1072"/>
      <c r="R163" s="1070"/>
      <c r="S163" s="1072"/>
      <c r="T163" s="1070"/>
      <c r="U163" s="1070"/>
      <c r="V163" s="1070"/>
      <c r="W163" s="1070"/>
      <c r="X163" s="1070"/>
      <c r="Y163" s="1070"/>
      <c r="Z163" s="1070"/>
      <c r="AA163" s="1070"/>
      <c r="AD163" s="1072"/>
      <c r="AE163" s="1070"/>
      <c r="AF163" s="1070"/>
      <c r="AG163" s="1070"/>
      <c r="AH163" s="1070"/>
      <c r="AI163" s="1070"/>
    </row>
    <row r="164" spans="1:41" s="985" customFormat="1" ht="13.8" thickBot="1">
      <c r="D164" s="985" t="s">
        <v>5922</v>
      </c>
      <c r="L164" s="987"/>
    </row>
    <row r="165" spans="1:41" s="985" customFormat="1" ht="13.8" outlineLevel="1" thickBot="1">
      <c r="A165" s="1023" t="s">
        <v>9</v>
      </c>
      <c r="B165" s="1024" t="s">
        <v>306</v>
      </c>
      <c r="C165" s="1025"/>
      <c r="D165" s="1024" t="s">
        <v>1208</v>
      </c>
      <c r="E165" s="1024"/>
      <c r="F165" s="1026" t="s">
        <v>307</v>
      </c>
      <c r="G165" s="1027"/>
      <c r="H165" s="1027"/>
      <c r="I165" s="1027"/>
      <c r="J165" s="1028"/>
      <c r="K165" s="1063" t="s">
        <v>209</v>
      </c>
      <c r="L165" s="1024" t="s">
        <v>2111</v>
      </c>
      <c r="M165" s="1024"/>
      <c r="N165" s="1030" t="s">
        <v>209</v>
      </c>
      <c r="O165" s="1031" t="s">
        <v>309</v>
      </c>
      <c r="P165" s="1024"/>
      <c r="Q165" s="1024"/>
      <c r="R165" s="1024"/>
      <c r="S165" s="1024"/>
      <c r="T165" s="1024"/>
      <c r="U165" s="1024"/>
      <c r="V165" s="1024"/>
      <c r="W165" s="1026" t="s">
        <v>1164</v>
      </c>
      <c r="X165" s="1032"/>
      <c r="Y165" s="1031" t="s">
        <v>357</v>
      </c>
      <c r="Z165" s="1024" t="s">
        <v>357</v>
      </c>
      <c r="AA165" s="1025"/>
      <c r="AB165" s="1024" t="s">
        <v>3585</v>
      </c>
      <c r="AC165" s="1031" t="s">
        <v>377</v>
      </c>
      <c r="AD165" s="1031" t="s">
        <v>1202</v>
      </c>
      <c r="AE165" s="1025"/>
      <c r="AF165" s="1026" t="s">
        <v>308</v>
      </c>
      <c r="AG165" s="1028" t="s">
        <v>357</v>
      </c>
      <c r="AH165" s="1031" t="s">
        <v>4734</v>
      </c>
      <c r="AI165" s="1031"/>
      <c r="AJ165" s="1031"/>
      <c r="AK165" s="1033" t="s">
        <v>3213</v>
      </c>
      <c r="AL165" s="1030"/>
    </row>
    <row r="166" spans="1:41" s="1065" customFormat="1" ht="201.75" customHeight="1" outlineLevel="1">
      <c r="A166" s="1034" t="s">
        <v>776</v>
      </c>
      <c r="B166" s="1035" t="s">
        <v>305</v>
      </c>
      <c r="C166" s="1034" t="s">
        <v>3054</v>
      </c>
      <c r="D166" s="1035" t="s">
        <v>3949</v>
      </c>
      <c r="E166" s="1078" t="s">
        <v>5280</v>
      </c>
      <c r="F166" s="1038" t="s">
        <v>3055</v>
      </c>
      <c r="G166" s="1039" t="s">
        <v>2112</v>
      </c>
      <c r="H166" s="1037" t="s">
        <v>1468</v>
      </c>
      <c r="I166" s="1037" t="s">
        <v>1467</v>
      </c>
      <c r="J166" s="1040" t="s">
        <v>2842</v>
      </c>
      <c r="K166" s="1042" t="s">
        <v>1415</v>
      </c>
      <c r="L166" s="1036" t="s">
        <v>1924</v>
      </c>
      <c r="M166" s="1041" t="s">
        <v>1925</v>
      </c>
      <c r="N166" s="1042" t="s">
        <v>4231</v>
      </c>
      <c r="O166" s="1038" t="s">
        <v>83</v>
      </c>
      <c r="P166" s="1037" t="s">
        <v>3057</v>
      </c>
      <c r="Q166" s="1037" t="s">
        <v>1606</v>
      </c>
      <c r="R166" s="1037" t="s">
        <v>1607</v>
      </c>
      <c r="S166" s="1037" t="s">
        <v>4619</v>
      </c>
      <c r="T166" s="1037" t="s">
        <v>4620</v>
      </c>
      <c r="U166" s="1037" t="s">
        <v>4621</v>
      </c>
      <c r="V166" s="1040" t="s">
        <v>4622</v>
      </c>
      <c r="W166" s="1043" t="s">
        <v>4012</v>
      </c>
      <c r="X166" s="1044" t="s">
        <v>5442</v>
      </c>
      <c r="Y166" s="1058"/>
      <c r="Z166" s="1046"/>
      <c r="AA166" s="1059"/>
      <c r="AB166" s="1034" t="s">
        <v>2582</v>
      </c>
      <c r="AC166" s="1064" t="s">
        <v>3056</v>
      </c>
      <c r="AD166" s="1045"/>
      <c r="AE166" s="1034" t="s">
        <v>2585</v>
      </c>
      <c r="AF166" s="1038" t="s">
        <v>2583</v>
      </c>
      <c r="AG166" s="1040"/>
      <c r="AH166" s="1038" t="s">
        <v>4431</v>
      </c>
      <c r="AI166" s="1046" t="s">
        <v>4429</v>
      </c>
      <c r="AJ166" s="1040" t="s">
        <v>4430</v>
      </c>
      <c r="AK166" s="1047" t="s">
        <v>995</v>
      </c>
      <c r="AL166" s="1048" t="s">
        <v>4994</v>
      </c>
    </row>
    <row r="167" spans="1:41" s="985" customFormat="1" ht="13.2" outlineLevel="1">
      <c r="A167" s="1016" t="s">
        <v>2613</v>
      </c>
      <c r="B167" s="1049"/>
      <c r="C167" s="888"/>
      <c r="D167" s="1076">
        <v>1</v>
      </c>
      <c r="E167" s="1076"/>
      <c r="F167" s="881" t="s">
        <v>3195</v>
      </c>
      <c r="G167" s="1052"/>
      <c r="H167" s="1053"/>
      <c r="I167" s="1053"/>
      <c r="J167" s="1054"/>
      <c r="K167" s="883"/>
      <c r="L167" s="1066"/>
      <c r="M167" s="887"/>
      <c r="N167" s="883"/>
      <c r="O167" s="1055"/>
      <c r="P167" s="885"/>
      <c r="Q167" s="886"/>
      <c r="R167" s="885"/>
      <c r="S167" s="886"/>
      <c r="T167" s="885"/>
      <c r="U167" s="886"/>
      <c r="V167" s="887"/>
      <c r="W167" s="878"/>
      <c r="X167" s="888"/>
      <c r="Y167" s="1057"/>
      <c r="Z167" s="1057"/>
      <c r="AA167" s="1062"/>
      <c r="AB167" s="888"/>
      <c r="AC167" s="1016" t="s">
        <v>1414</v>
      </c>
      <c r="AD167" s="1075"/>
      <c r="AE167" s="1068"/>
      <c r="AF167" s="881"/>
      <c r="AG167" s="888"/>
      <c r="AH167" s="1061"/>
      <c r="AI167" s="1052"/>
      <c r="AJ167" s="888"/>
      <c r="AK167" s="1016"/>
      <c r="AL167" s="1016"/>
      <c r="AN167" s="985">
        <v>13</v>
      </c>
      <c r="AO167" s="985" t="s">
        <v>3659</v>
      </c>
    </row>
    <row r="168" spans="1:41" s="985" customFormat="1" ht="13.2" outlineLevel="1">
      <c r="A168" s="1016" t="s">
        <v>2613</v>
      </c>
      <c r="B168" s="1049"/>
      <c r="C168" s="888"/>
      <c r="D168" s="1076">
        <f t="shared" ref="D168:D182" si="7">D167+1</f>
        <v>2</v>
      </c>
      <c r="E168" s="1076"/>
      <c r="F168" s="881" t="s">
        <v>3195</v>
      </c>
      <c r="G168" s="1052"/>
      <c r="H168" s="1053"/>
      <c r="I168" s="1053"/>
      <c r="J168" s="1054"/>
      <c r="K168" s="883"/>
      <c r="L168" s="1066"/>
      <c r="M168" s="887"/>
      <c r="N168" s="883"/>
      <c r="O168" s="1055"/>
      <c r="P168" s="885"/>
      <c r="Q168" s="886"/>
      <c r="R168" s="885"/>
      <c r="S168" s="886"/>
      <c r="T168" s="885"/>
      <c r="U168" s="886"/>
      <c r="V168" s="887"/>
      <c r="W168" s="878"/>
      <c r="X168" s="888"/>
      <c r="Y168" s="1057"/>
      <c r="Z168" s="1057"/>
      <c r="AA168" s="1062"/>
      <c r="AB168" s="888"/>
      <c r="AC168" s="1016" t="s">
        <v>1414</v>
      </c>
      <c r="AD168" s="1075"/>
      <c r="AE168" s="1068"/>
      <c r="AF168" s="881"/>
      <c r="AG168" s="888"/>
      <c r="AH168" s="1061"/>
      <c r="AI168" s="1052"/>
      <c r="AJ168" s="888"/>
      <c r="AK168" s="1016"/>
      <c r="AL168" s="1016"/>
      <c r="AN168" s="985">
        <v>13</v>
      </c>
      <c r="AO168" s="985" t="s">
        <v>3659</v>
      </c>
    </row>
    <row r="169" spans="1:41" s="985" customFormat="1" ht="13.2" outlineLevel="1">
      <c r="A169" s="1016" t="s">
        <v>2613</v>
      </c>
      <c r="B169" s="1049"/>
      <c r="C169" s="888"/>
      <c r="D169" s="1076">
        <f t="shared" si="7"/>
        <v>3</v>
      </c>
      <c r="E169" s="1076"/>
      <c r="F169" s="881" t="s">
        <v>3195</v>
      </c>
      <c r="G169" s="1052"/>
      <c r="H169" s="1053"/>
      <c r="I169" s="1053"/>
      <c r="J169" s="1054"/>
      <c r="K169" s="883"/>
      <c r="L169" s="1066"/>
      <c r="M169" s="887"/>
      <c r="N169" s="883"/>
      <c r="O169" s="1055"/>
      <c r="P169" s="885"/>
      <c r="Q169" s="886"/>
      <c r="R169" s="885"/>
      <c r="S169" s="886"/>
      <c r="T169" s="885"/>
      <c r="U169" s="886"/>
      <c r="V169" s="887"/>
      <c r="W169" s="878"/>
      <c r="X169" s="888"/>
      <c r="Y169" s="1057"/>
      <c r="Z169" s="1057"/>
      <c r="AA169" s="1062"/>
      <c r="AB169" s="888"/>
      <c r="AC169" s="1016" t="s">
        <v>1414</v>
      </c>
      <c r="AD169" s="1075"/>
      <c r="AE169" s="1068"/>
      <c r="AF169" s="881"/>
      <c r="AG169" s="888"/>
      <c r="AH169" s="1061"/>
      <c r="AI169" s="1052"/>
      <c r="AJ169" s="888"/>
      <c r="AK169" s="1016"/>
      <c r="AL169" s="1016"/>
      <c r="AN169" s="985">
        <v>13</v>
      </c>
      <c r="AO169" s="985" t="s">
        <v>3659</v>
      </c>
    </row>
    <row r="170" spans="1:41" s="985" customFormat="1" ht="13.2" outlineLevel="1">
      <c r="A170" s="1016" t="s">
        <v>2613</v>
      </c>
      <c r="B170" s="1049"/>
      <c r="C170" s="888"/>
      <c r="D170" s="1076">
        <f t="shared" si="7"/>
        <v>4</v>
      </c>
      <c r="E170" s="1076"/>
      <c r="F170" s="881" t="s">
        <v>3195</v>
      </c>
      <c r="G170" s="1052"/>
      <c r="H170" s="1053"/>
      <c r="I170" s="1053"/>
      <c r="J170" s="1054"/>
      <c r="K170" s="883"/>
      <c r="L170" s="1066"/>
      <c r="M170" s="887"/>
      <c r="N170" s="883"/>
      <c r="O170" s="884"/>
      <c r="P170" s="885"/>
      <c r="Q170" s="886"/>
      <c r="R170" s="885"/>
      <c r="S170" s="886"/>
      <c r="T170" s="885"/>
      <c r="U170" s="886"/>
      <c r="V170" s="887"/>
      <c r="W170" s="881"/>
      <c r="X170" s="888"/>
      <c r="Y170" s="1057"/>
      <c r="Z170" s="1057"/>
      <c r="AA170" s="1062"/>
      <c r="AB170" s="888"/>
      <c r="AC170" s="1016" t="s">
        <v>1414</v>
      </c>
      <c r="AD170" s="1075"/>
      <c r="AE170" s="1068"/>
      <c r="AF170" s="881"/>
      <c r="AG170" s="888"/>
      <c r="AH170" s="1061"/>
      <c r="AI170" s="1052"/>
      <c r="AJ170" s="888"/>
      <c r="AK170" s="1016"/>
      <c r="AL170" s="1016"/>
      <c r="AN170" s="985">
        <v>13</v>
      </c>
      <c r="AO170" s="985" t="s">
        <v>3659</v>
      </c>
    </row>
    <row r="171" spans="1:41" s="985" customFormat="1" ht="13.2" outlineLevel="1">
      <c r="A171" s="1016" t="s">
        <v>2613</v>
      </c>
      <c r="B171" s="1049"/>
      <c r="C171" s="888"/>
      <c r="D171" s="1076">
        <f t="shared" si="7"/>
        <v>5</v>
      </c>
      <c r="E171" s="1076"/>
      <c r="F171" s="881" t="s">
        <v>3195</v>
      </c>
      <c r="G171" s="1052"/>
      <c r="H171" s="1053"/>
      <c r="I171" s="1053"/>
      <c r="J171" s="1054"/>
      <c r="K171" s="883"/>
      <c r="L171" s="1066"/>
      <c r="M171" s="887"/>
      <c r="N171" s="883"/>
      <c r="O171" s="884"/>
      <c r="P171" s="885"/>
      <c r="Q171" s="886"/>
      <c r="R171" s="885"/>
      <c r="S171" s="886"/>
      <c r="T171" s="885"/>
      <c r="U171" s="886"/>
      <c r="V171" s="887"/>
      <c r="W171" s="881"/>
      <c r="X171" s="888"/>
      <c r="Y171" s="1057"/>
      <c r="Z171" s="1057"/>
      <c r="AA171" s="1062"/>
      <c r="AB171" s="888"/>
      <c r="AC171" s="1016" t="s">
        <v>1414</v>
      </c>
      <c r="AD171" s="1075"/>
      <c r="AE171" s="1068"/>
      <c r="AF171" s="881"/>
      <c r="AG171" s="888"/>
      <c r="AH171" s="1061"/>
      <c r="AI171" s="1052"/>
      <c r="AJ171" s="888"/>
      <c r="AK171" s="1016"/>
      <c r="AL171" s="1016"/>
      <c r="AN171" s="985">
        <v>13</v>
      </c>
      <c r="AO171" s="985" t="s">
        <v>3659</v>
      </c>
    </row>
    <row r="172" spans="1:41" s="985" customFormat="1" ht="13.2" outlineLevel="1">
      <c r="A172" s="1016" t="s">
        <v>2613</v>
      </c>
      <c r="B172" s="1049"/>
      <c r="C172" s="888"/>
      <c r="D172" s="1076">
        <f t="shared" si="7"/>
        <v>6</v>
      </c>
      <c r="E172" s="1076"/>
      <c r="F172" s="881" t="s">
        <v>3195</v>
      </c>
      <c r="G172" s="1052"/>
      <c r="H172" s="1053"/>
      <c r="I172" s="1053"/>
      <c r="J172" s="1054"/>
      <c r="K172" s="883"/>
      <c r="L172" s="1066"/>
      <c r="M172" s="887"/>
      <c r="N172" s="883"/>
      <c r="O172" s="884"/>
      <c r="P172" s="885"/>
      <c r="Q172" s="886"/>
      <c r="R172" s="885"/>
      <c r="S172" s="886"/>
      <c r="T172" s="885"/>
      <c r="U172" s="886"/>
      <c r="V172" s="887"/>
      <c r="W172" s="881"/>
      <c r="X172" s="888"/>
      <c r="Y172" s="1057"/>
      <c r="Z172" s="1057"/>
      <c r="AA172" s="1062"/>
      <c r="AB172" s="888"/>
      <c r="AC172" s="1016" t="s">
        <v>1414</v>
      </c>
      <c r="AD172" s="1075"/>
      <c r="AE172" s="1068"/>
      <c r="AF172" s="881"/>
      <c r="AG172" s="888"/>
      <c r="AH172" s="1061"/>
      <c r="AI172" s="1052"/>
      <c r="AJ172" s="888"/>
      <c r="AK172" s="1016"/>
      <c r="AL172" s="1016"/>
      <c r="AN172" s="985">
        <v>13</v>
      </c>
      <c r="AO172" s="985" t="s">
        <v>3659</v>
      </c>
    </row>
    <row r="173" spans="1:41" s="985" customFormat="1" ht="13.2" outlineLevel="1">
      <c r="A173" s="1016" t="s">
        <v>2613</v>
      </c>
      <c r="B173" s="1049"/>
      <c r="C173" s="888"/>
      <c r="D173" s="1076">
        <f t="shared" si="7"/>
        <v>7</v>
      </c>
      <c r="E173" s="1076"/>
      <c r="F173" s="881" t="s">
        <v>3195</v>
      </c>
      <c r="G173" s="1052"/>
      <c r="H173" s="1053"/>
      <c r="I173" s="1053"/>
      <c r="J173" s="1054"/>
      <c r="K173" s="883"/>
      <c r="L173" s="1066"/>
      <c r="M173" s="887"/>
      <c r="N173" s="883"/>
      <c r="O173" s="884"/>
      <c r="P173" s="885"/>
      <c r="Q173" s="886"/>
      <c r="R173" s="885"/>
      <c r="S173" s="886"/>
      <c r="T173" s="885"/>
      <c r="U173" s="886"/>
      <c r="V173" s="887"/>
      <c r="W173" s="881"/>
      <c r="X173" s="888"/>
      <c r="Y173" s="1057"/>
      <c r="Z173" s="1057"/>
      <c r="AA173" s="1062"/>
      <c r="AB173" s="888"/>
      <c r="AC173" s="1016" t="s">
        <v>1414</v>
      </c>
      <c r="AD173" s="1075"/>
      <c r="AE173" s="1068"/>
      <c r="AF173" s="881"/>
      <c r="AG173" s="888"/>
      <c r="AH173" s="1061"/>
      <c r="AI173" s="1052"/>
      <c r="AJ173" s="888"/>
      <c r="AK173" s="1016"/>
      <c r="AL173" s="1016"/>
      <c r="AN173" s="985">
        <v>13</v>
      </c>
      <c r="AO173" s="985" t="s">
        <v>3659</v>
      </c>
    </row>
    <row r="174" spans="1:41" s="985" customFormat="1" ht="13.2" outlineLevel="1">
      <c r="A174" s="1016" t="s">
        <v>2613</v>
      </c>
      <c r="B174" s="1049"/>
      <c r="C174" s="888"/>
      <c r="D174" s="1076">
        <f t="shared" si="7"/>
        <v>8</v>
      </c>
      <c r="E174" s="1076"/>
      <c r="F174" s="881" t="s">
        <v>3195</v>
      </c>
      <c r="G174" s="1052"/>
      <c r="H174" s="1053"/>
      <c r="I174" s="1053"/>
      <c r="J174" s="1054"/>
      <c r="K174" s="883"/>
      <c r="L174" s="1066"/>
      <c r="M174" s="887"/>
      <c r="N174" s="883"/>
      <c r="O174" s="884"/>
      <c r="P174" s="885"/>
      <c r="Q174" s="886"/>
      <c r="R174" s="885"/>
      <c r="S174" s="886"/>
      <c r="T174" s="885"/>
      <c r="U174" s="886"/>
      <c r="V174" s="887"/>
      <c r="W174" s="881"/>
      <c r="X174" s="888"/>
      <c r="Y174" s="1057"/>
      <c r="Z174" s="1057"/>
      <c r="AA174" s="1062"/>
      <c r="AB174" s="888"/>
      <c r="AC174" s="1016" t="s">
        <v>1414</v>
      </c>
      <c r="AD174" s="1075"/>
      <c r="AE174" s="1068"/>
      <c r="AF174" s="881"/>
      <c r="AG174" s="888"/>
      <c r="AH174" s="1061"/>
      <c r="AI174" s="1052"/>
      <c r="AJ174" s="888"/>
      <c r="AK174" s="1016"/>
      <c r="AL174" s="1016"/>
      <c r="AN174" s="985">
        <v>13</v>
      </c>
      <c r="AO174" s="985" t="s">
        <v>3659</v>
      </c>
    </row>
    <row r="175" spans="1:41" s="985" customFormat="1" ht="13.2" outlineLevel="1">
      <c r="A175" s="1016" t="s">
        <v>2613</v>
      </c>
      <c r="B175" s="1049"/>
      <c r="C175" s="888"/>
      <c r="D175" s="1076">
        <f t="shared" si="7"/>
        <v>9</v>
      </c>
      <c r="E175" s="1076"/>
      <c r="F175" s="881" t="s">
        <v>3195</v>
      </c>
      <c r="G175" s="1052"/>
      <c r="H175" s="1053"/>
      <c r="I175" s="1053"/>
      <c r="J175" s="1054"/>
      <c r="K175" s="883"/>
      <c r="L175" s="1066"/>
      <c r="M175" s="887"/>
      <c r="N175" s="883"/>
      <c r="O175" s="884"/>
      <c r="P175" s="885"/>
      <c r="Q175" s="886"/>
      <c r="R175" s="885"/>
      <c r="S175" s="886"/>
      <c r="T175" s="885"/>
      <c r="U175" s="886"/>
      <c r="V175" s="887"/>
      <c r="W175" s="881"/>
      <c r="X175" s="888"/>
      <c r="Y175" s="1057"/>
      <c r="Z175" s="1057"/>
      <c r="AA175" s="1062"/>
      <c r="AB175" s="888"/>
      <c r="AC175" s="1016" t="s">
        <v>1414</v>
      </c>
      <c r="AD175" s="1075"/>
      <c r="AE175" s="1068"/>
      <c r="AF175" s="881"/>
      <c r="AG175" s="888"/>
      <c r="AH175" s="1061"/>
      <c r="AI175" s="1052"/>
      <c r="AJ175" s="888"/>
      <c r="AK175" s="1016"/>
      <c r="AL175" s="1016"/>
      <c r="AN175" s="985">
        <v>13</v>
      </c>
      <c r="AO175" s="985" t="s">
        <v>3659</v>
      </c>
    </row>
    <row r="176" spans="1:41" s="985" customFormat="1" ht="13.2" outlineLevel="1">
      <c r="A176" s="1016" t="s">
        <v>2613</v>
      </c>
      <c r="B176" s="1049"/>
      <c r="C176" s="888"/>
      <c r="D176" s="1076">
        <f t="shared" si="7"/>
        <v>10</v>
      </c>
      <c r="E176" s="1076"/>
      <c r="F176" s="881" t="s">
        <v>3195</v>
      </c>
      <c r="G176" s="1052"/>
      <c r="H176" s="1053"/>
      <c r="I176" s="1053"/>
      <c r="J176" s="1054"/>
      <c r="K176" s="883"/>
      <c r="L176" s="1066"/>
      <c r="M176" s="887"/>
      <c r="N176" s="883"/>
      <c r="O176" s="884"/>
      <c r="P176" s="885"/>
      <c r="Q176" s="886"/>
      <c r="R176" s="885"/>
      <c r="S176" s="886"/>
      <c r="T176" s="885"/>
      <c r="U176" s="886"/>
      <c r="V176" s="887"/>
      <c r="W176" s="881"/>
      <c r="X176" s="888"/>
      <c r="Y176" s="1057"/>
      <c r="Z176" s="1057"/>
      <c r="AA176" s="1062"/>
      <c r="AB176" s="888"/>
      <c r="AC176" s="1016" t="s">
        <v>1414</v>
      </c>
      <c r="AD176" s="1075"/>
      <c r="AE176" s="1068"/>
      <c r="AF176" s="881"/>
      <c r="AG176" s="888"/>
      <c r="AH176" s="1061"/>
      <c r="AI176" s="1052"/>
      <c r="AJ176" s="888"/>
      <c r="AK176" s="1016"/>
      <c r="AL176" s="1016"/>
      <c r="AN176" s="985">
        <v>13</v>
      </c>
      <c r="AO176" s="985" t="s">
        <v>3659</v>
      </c>
    </row>
    <row r="177" spans="1:41" s="985" customFormat="1" ht="13.2" outlineLevel="1">
      <c r="A177" s="1016" t="s">
        <v>2613</v>
      </c>
      <c r="B177" s="1049"/>
      <c r="C177" s="888"/>
      <c r="D177" s="1076">
        <f t="shared" si="7"/>
        <v>11</v>
      </c>
      <c r="E177" s="1076"/>
      <c r="F177" s="881" t="s">
        <v>3195</v>
      </c>
      <c r="G177" s="1052"/>
      <c r="H177" s="1053"/>
      <c r="I177" s="1053"/>
      <c r="J177" s="1054"/>
      <c r="K177" s="883"/>
      <c r="L177" s="1066"/>
      <c r="M177" s="887"/>
      <c r="N177" s="883"/>
      <c r="O177" s="884"/>
      <c r="P177" s="885"/>
      <c r="Q177" s="886"/>
      <c r="R177" s="885"/>
      <c r="S177" s="886"/>
      <c r="T177" s="885"/>
      <c r="U177" s="886"/>
      <c r="V177" s="887"/>
      <c r="W177" s="881"/>
      <c r="X177" s="888"/>
      <c r="Y177" s="1057"/>
      <c r="Z177" s="1057"/>
      <c r="AA177" s="1062"/>
      <c r="AB177" s="888"/>
      <c r="AC177" s="1016" t="s">
        <v>1414</v>
      </c>
      <c r="AD177" s="1075"/>
      <c r="AE177" s="1068"/>
      <c r="AF177" s="881"/>
      <c r="AG177" s="888"/>
      <c r="AH177" s="1061"/>
      <c r="AI177" s="1052"/>
      <c r="AJ177" s="888"/>
      <c r="AK177" s="1016"/>
      <c r="AL177" s="1016"/>
      <c r="AN177" s="985">
        <v>13</v>
      </c>
      <c r="AO177" s="985" t="s">
        <v>3659</v>
      </c>
    </row>
    <row r="178" spans="1:41" s="985" customFormat="1" ht="13.2" outlineLevel="1">
      <c r="A178" s="1016" t="s">
        <v>2613</v>
      </c>
      <c r="B178" s="1049"/>
      <c r="C178" s="888"/>
      <c r="D178" s="1076">
        <f t="shared" si="7"/>
        <v>12</v>
      </c>
      <c r="E178" s="1076"/>
      <c r="F178" s="881" t="s">
        <v>3195</v>
      </c>
      <c r="G178" s="1052"/>
      <c r="H178" s="1053"/>
      <c r="I178" s="1053"/>
      <c r="J178" s="1054"/>
      <c r="K178" s="883"/>
      <c r="L178" s="1066"/>
      <c r="M178" s="887"/>
      <c r="N178" s="883"/>
      <c r="O178" s="884"/>
      <c r="P178" s="885"/>
      <c r="Q178" s="886"/>
      <c r="R178" s="885"/>
      <c r="S178" s="886"/>
      <c r="T178" s="885"/>
      <c r="U178" s="886"/>
      <c r="V178" s="887"/>
      <c r="W178" s="881"/>
      <c r="X178" s="888"/>
      <c r="Y178" s="1057"/>
      <c r="Z178" s="1057"/>
      <c r="AA178" s="1062"/>
      <c r="AB178" s="888"/>
      <c r="AC178" s="1016" t="s">
        <v>1414</v>
      </c>
      <c r="AD178" s="1075"/>
      <c r="AE178" s="1068"/>
      <c r="AF178" s="881"/>
      <c r="AG178" s="888"/>
      <c r="AH178" s="1061"/>
      <c r="AI178" s="1052"/>
      <c r="AJ178" s="888"/>
      <c r="AK178" s="1016"/>
      <c r="AL178" s="1016"/>
      <c r="AN178" s="985">
        <v>13</v>
      </c>
      <c r="AO178" s="985" t="s">
        <v>3659</v>
      </c>
    </row>
    <row r="179" spans="1:41" s="985" customFormat="1" ht="13.2" outlineLevel="1">
      <c r="A179" s="1016" t="s">
        <v>2613</v>
      </c>
      <c r="B179" s="1049"/>
      <c r="C179" s="888"/>
      <c r="D179" s="1076">
        <f t="shared" si="7"/>
        <v>13</v>
      </c>
      <c r="E179" s="1076"/>
      <c r="F179" s="881" t="s">
        <v>3195</v>
      </c>
      <c r="G179" s="1052"/>
      <c r="H179" s="1053"/>
      <c r="I179" s="1053"/>
      <c r="J179" s="1054"/>
      <c r="K179" s="883"/>
      <c r="L179" s="1066"/>
      <c r="M179" s="887"/>
      <c r="N179" s="883"/>
      <c r="O179" s="884"/>
      <c r="P179" s="885"/>
      <c r="Q179" s="886"/>
      <c r="R179" s="885"/>
      <c r="S179" s="886"/>
      <c r="T179" s="885"/>
      <c r="U179" s="886"/>
      <c r="V179" s="887"/>
      <c r="W179" s="881"/>
      <c r="X179" s="888"/>
      <c r="Y179" s="1057"/>
      <c r="Z179" s="1057"/>
      <c r="AA179" s="1062"/>
      <c r="AB179" s="888"/>
      <c r="AC179" s="1016" t="s">
        <v>1414</v>
      </c>
      <c r="AD179" s="1075"/>
      <c r="AE179" s="1068"/>
      <c r="AF179" s="881"/>
      <c r="AG179" s="888"/>
      <c r="AH179" s="1061"/>
      <c r="AI179" s="1052"/>
      <c r="AJ179" s="888"/>
      <c r="AK179" s="1016"/>
      <c r="AL179" s="1016"/>
      <c r="AN179" s="985">
        <v>13</v>
      </c>
      <c r="AO179" s="985" t="s">
        <v>3659</v>
      </c>
    </row>
    <row r="180" spans="1:41" s="985" customFormat="1" ht="13.2" outlineLevel="1">
      <c r="A180" s="1016" t="s">
        <v>2613</v>
      </c>
      <c r="B180" s="1049"/>
      <c r="C180" s="888"/>
      <c r="D180" s="1076">
        <f t="shared" si="7"/>
        <v>14</v>
      </c>
      <c r="E180" s="1076"/>
      <c r="F180" s="881" t="s">
        <v>3195</v>
      </c>
      <c r="G180" s="1052"/>
      <c r="H180" s="1053"/>
      <c r="I180" s="1053"/>
      <c r="J180" s="1054"/>
      <c r="K180" s="883"/>
      <c r="L180" s="1066"/>
      <c r="M180" s="887"/>
      <c r="N180" s="883"/>
      <c r="O180" s="884"/>
      <c r="P180" s="885"/>
      <c r="Q180" s="886"/>
      <c r="R180" s="885"/>
      <c r="S180" s="886"/>
      <c r="T180" s="885"/>
      <c r="U180" s="886"/>
      <c r="V180" s="887"/>
      <c r="W180" s="881"/>
      <c r="X180" s="888"/>
      <c r="Y180" s="1057"/>
      <c r="Z180" s="1057"/>
      <c r="AA180" s="1062"/>
      <c r="AB180" s="888"/>
      <c r="AC180" s="1016" t="s">
        <v>1414</v>
      </c>
      <c r="AD180" s="1075"/>
      <c r="AE180" s="1068"/>
      <c r="AF180" s="881"/>
      <c r="AG180" s="888"/>
      <c r="AH180" s="1061"/>
      <c r="AI180" s="1052"/>
      <c r="AJ180" s="888"/>
      <c r="AK180" s="1016"/>
      <c r="AL180" s="1016"/>
      <c r="AN180" s="985">
        <v>13</v>
      </c>
      <c r="AO180" s="985" t="s">
        <v>3659</v>
      </c>
    </row>
    <row r="181" spans="1:41" s="985" customFormat="1" ht="13.2" outlineLevel="1">
      <c r="A181" s="1016" t="s">
        <v>2613</v>
      </c>
      <c r="B181" s="1049"/>
      <c r="C181" s="888"/>
      <c r="D181" s="1076">
        <f t="shared" si="7"/>
        <v>15</v>
      </c>
      <c r="E181" s="1076"/>
      <c r="F181" s="881" t="s">
        <v>3195</v>
      </c>
      <c r="G181" s="1052"/>
      <c r="H181" s="1053"/>
      <c r="I181" s="1053"/>
      <c r="J181" s="1054"/>
      <c r="K181" s="883"/>
      <c r="L181" s="1066"/>
      <c r="M181" s="887"/>
      <c r="N181" s="883"/>
      <c r="O181" s="884"/>
      <c r="P181" s="885"/>
      <c r="Q181" s="886"/>
      <c r="R181" s="885"/>
      <c r="S181" s="886"/>
      <c r="T181" s="885"/>
      <c r="U181" s="886"/>
      <c r="V181" s="887"/>
      <c r="W181" s="881"/>
      <c r="X181" s="888"/>
      <c r="Y181" s="1057"/>
      <c r="Z181" s="1057"/>
      <c r="AA181" s="1062"/>
      <c r="AB181" s="888"/>
      <c r="AC181" s="1016" t="s">
        <v>1414</v>
      </c>
      <c r="AD181" s="1075"/>
      <c r="AE181" s="1068"/>
      <c r="AF181" s="881"/>
      <c r="AG181" s="888"/>
      <c r="AH181" s="1061"/>
      <c r="AI181" s="1052"/>
      <c r="AJ181" s="888"/>
      <c r="AK181" s="1016"/>
      <c r="AL181" s="1016"/>
      <c r="AN181" s="985">
        <v>13</v>
      </c>
      <c r="AO181" s="985" t="s">
        <v>3659</v>
      </c>
    </row>
    <row r="182" spans="1:41" s="985" customFormat="1" ht="13.2" outlineLevel="1">
      <c r="A182" s="1016" t="s">
        <v>2613</v>
      </c>
      <c r="B182" s="1049"/>
      <c r="C182" s="888"/>
      <c r="D182" s="1076">
        <f t="shared" si="7"/>
        <v>16</v>
      </c>
      <c r="E182" s="1076"/>
      <c r="F182" s="881" t="s">
        <v>3195</v>
      </c>
      <c r="G182" s="1052"/>
      <c r="H182" s="1053"/>
      <c r="I182" s="1053"/>
      <c r="J182" s="1054"/>
      <c r="K182" s="883"/>
      <c r="L182" s="1066"/>
      <c r="M182" s="887"/>
      <c r="N182" s="883"/>
      <c r="O182" s="884"/>
      <c r="P182" s="885"/>
      <c r="Q182" s="886"/>
      <c r="R182" s="885"/>
      <c r="S182" s="886"/>
      <c r="T182" s="885"/>
      <c r="U182" s="886"/>
      <c r="V182" s="887"/>
      <c r="W182" s="881"/>
      <c r="X182" s="888"/>
      <c r="Y182" s="1061"/>
      <c r="Z182" s="1057"/>
      <c r="AA182" s="1062"/>
      <c r="AB182" s="888"/>
      <c r="AC182" s="1016" t="s">
        <v>1414</v>
      </c>
      <c r="AD182" s="1075"/>
      <c r="AE182" s="1068"/>
      <c r="AF182" s="881"/>
      <c r="AG182" s="888"/>
      <c r="AH182" s="1061"/>
      <c r="AI182" s="1052"/>
      <c r="AJ182" s="888"/>
      <c r="AK182" s="1016"/>
      <c r="AL182" s="1016"/>
      <c r="AN182" s="985">
        <v>13</v>
      </c>
      <c r="AO182" s="985" t="s">
        <v>3659</v>
      </c>
    </row>
    <row r="183" spans="1:41" s="985" customFormat="1" ht="13.2">
      <c r="A183" s="1021"/>
      <c r="B183" s="1070"/>
      <c r="C183" s="1070"/>
      <c r="D183" s="1071"/>
      <c r="E183" s="1070"/>
      <c r="F183" s="1072"/>
      <c r="G183" s="1070"/>
      <c r="H183" s="1072"/>
      <c r="I183" s="1072"/>
      <c r="J183" s="1072"/>
      <c r="K183" s="1072"/>
      <c r="L183" s="1070"/>
      <c r="M183" s="1070"/>
      <c r="N183" s="1072"/>
      <c r="O183" s="1072"/>
      <c r="P183" s="1070"/>
      <c r="Q183" s="1072"/>
      <c r="R183" s="1070"/>
      <c r="S183" s="1072"/>
      <c r="T183" s="1070"/>
      <c r="U183" s="1070"/>
      <c r="V183" s="1070"/>
      <c r="W183" s="1070"/>
      <c r="X183" s="1070"/>
      <c r="Y183" s="1070"/>
      <c r="Z183" s="1070"/>
      <c r="AA183" s="1070"/>
      <c r="AD183" s="1072"/>
      <c r="AE183" s="1070"/>
      <c r="AF183" s="1070"/>
      <c r="AG183" s="1070"/>
      <c r="AH183" s="1070"/>
      <c r="AI183" s="1070"/>
    </row>
    <row r="184" spans="1:41" ht="15">
      <c r="A184" s="996" t="s">
        <v>3363</v>
      </c>
    </row>
  </sheetData>
  <dataConsolidate/>
  <dataValidations count="31">
    <dataValidation type="list" allowBlank="1" showInputMessage="1" showErrorMessage="1" sqref="F11:F14" xr:uid="{00000000-0002-0000-1800-000000000000}">
      <formula1>"1,2,3,4"</formula1>
    </dataValidation>
    <dataValidation type="list" allowBlank="1" showInputMessage="1" sqref="G167:G182 G147:G162 G127:G142 G50:G53 G58:G59 G64:G67" xr:uid="{00000000-0002-0000-1800-000001000000}">
      <formula1>"A,V,kV,MV,MVar,W,kW,MW,Hz,°,W/h,kW/h,MW/h,Var/h,kVar/h,Mvar/h,"</formula1>
    </dataValidation>
    <dataValidation type="list" allowBlank="1" showInputMessage="1" sqref="AF167:AF182 AF147:AF162 AF127:AF142 AF113:AF122 AF93:AF108 AF73:AF88 AF36:AF45 AF50:AF53 AF58:AF59 AF64:AF67 AF20:AF31" xr:uid="{00000000-0002-0000-1800-000002000000}">
      <formula1>"Yes,No"</formula1>
    </dataValidation>
    <dataValidation type="list" operator="lessThanOrEqual" allowBlank="1" showInputMessage="1" prompt="Module type or Template name" sqref="AI167:AI182 AI147:AI162 AI127:AI142 AI113:AI122 AI93:AI108 AI73:AI88 AI36:AI45 AI50:AI53 AI58:AI59 AI64:AI67 AI20:AI31" xr:uid="{00000000-0002-0000-1800-000003000000}">
      <formula1>MODULES_AUTOMATIONS_TYPES</formula1>
    </dataValidation>
    <dataValidation type="list" allowBlank="1" showInputMessage="1" showErrorMessage="1" errorTitle="Unknown Profile !" error="This profile does not exist : please create it before in [Electric Functions] or [System Functions]" sqref="F167:F182 F58:F59" xr:uid="{00000000-0002-0000-1800-000004000000}">
      <formula1>OFFSET(INDIRECT("SP__ELEC_PROFILES"),0,0,,COUNTA(INDIRECT("SP__ELEC_PROFILES")))</formula1>
    </dataValidation>
    <dataValidation type="whole" allowBlank="1" showInputMessage="1" showErrorMessage="1" sqref="E167:E182 E147:E162 E127:E142 E113:E122 E93:E108" xr:uid="{00000000-0002-0000-1800-000005000000}">
      <formula1>1</formula1>
      <formula2>2048</formula2>
    </dataValidation>
    <dataValidation type="list" operator="lessThanOrEqual" allowBlank="1" showInputMessage="1" sqref="AJ167:AJ182 AJ58:AJ59" xr:uid="{00000000-0002-0000-1800-000006000000}">
      <formula1>SetPoint_Types</formula1>
    </dataValidation>
    <dataValidation type="list" operator="lessThanOrEqual" allowBlank="1" showInputMessage="1" prompt="Bay type or Template name" sqref="AH167:AH182 AH147:AH162 AH127:AH142 AH113:AH122 AH93:AH108 AH73:AH88 AH64:AH67 AH58:AH59 AH50:AH53 AH36:AH45 AH20:AH31" xr:uid="{00000000-0002-0000-1800-000007000000}">
      <formula1>"GB,BB,CB,SB,CK,FB,SH,TF,"</formula1>
    </dataValidation>
    <dataValidation operator="lessThanOrEqual" allowBlank="1" showInputMessage="1" sqref="M167:M182 M147:M162 M64:M67" xr:uid="{00000000-0002-0000-1800-000008000000}"/>
    <dataValidation type="whole" allowBlank="1" showInputMessage="1" showErrorMessage="1" sqref="D167:D182 D147:D162 D127:D142 D113:D122 D93:D108" xr:uid="{00000000-0002-0000-1800-000009000000}">
      <formula1>1</formula1>
      <formula2>128</formula2>
    </dataValidation>
    <dataValidation allowBlank="1" showInputMessage="1" showErrorMessage="1" sqref="X167:X182 R167:R182 T167:T182 P167:P182 V167:V182 A164:IV164 X147:X162 R147:R162 T147:T162 P147:P162 V147:V162 A144:IV144 W143:X143 X127:X142 P127:P142 R127:R142 T127:T142 AK143 V127:V142 A123:XFD124 A109:C110 E109:IV110 D109 X64:X67 X58:X59 X50:X53 P50:P53 R50:R53 T50:T53 P58:P59 R58:R59 T58:T59 P64:P67 R64:R67 T64:T67 V50:V53 V58:V59 V64:V67 D62" xr:uid="{00000000-0002-0000-1800-00000A000000}"/>
    <dataValidation type="textLength" operator="lessThanOrEqual" allowBlank="1" showInputMessage="1" showErrorMessage="1" sqref="K167:K182 K147:K162 K127:K142 K113:K122 K93:K108 K73:K88 K56 K20:K31 K50:K53 K58:K59 K64:K67 K38:K45" xr:uid="{00000000-0002-0000-1800-00000B000000}">
      <formula1>35</formula1>
    </dataValidation>
    <dataValidation operator="lessThanOrEqual" allowBlank="1" showInputMessage="1" showErrorMessage="1" sqref="AL167:AL182 AH166:AJ166 L167:L182 AL147:AL162 AH146:AI146 AJ146:AJ162 AL127:AL142 AH126:AJ126 L127:M142 AH112:AJ112 AL113:AL122 AL93:AL108 AH92:AJ92 AH72:AJ72 AL73:AL88 AL64:AL67 AL50:AL53 AL58:AL59 AL36:AL45 AH49:AJ49 AH35:AJ35 AJ63:AJ67 AH19:AJ19 AH63:AI63 L50:M53 L58:M59 AH57:AJ57 AL20:AL31" xr:uid="{00000000-0002-0000-1800-00000C000000}"/>
    <dataValidation type="textLength" operator="lessThanOrEqual" allowBlank="1" showInputMessage="1" showErrorMessage="1" sqref="N167:N182 N147:N162 N127:N142 N113:N122 H93:J108 L93:N108 H73:J88 L73:N88 N64:N67 L20:N31 N50:N53 N58:N59 H20:J31 N38:N45 L36:N37 H36:J37" xr:uid="{00000000-0002-0000-1800-00000D000000}">
      <formula1>16</formula1>
    </dataValidation>
    <dataValidation type="textLength" operator="lessThanOrEqual" allowBlank="1" showInputMessage="1" showErrorMessage="1" error="Maximum length is 16 car." sqref="H167:J182 H147:J162 H127:J142 H113:J122 H39:H45 I38:J45 H58:J59 H64:J67 H50:J53" xr:uid="{00000000-0002-0000-1800-00000E000000}">
      <formula1>16</formula1>
    </dataValidation>
    <dataValidation type="list" allowBlank="1" showInputMessage="1" showErrorMessage="1" sqref="AB167:AC182 AK167:AK182 AE167:AE182 AB147:AC162 AK147:AK162 AE147:AE162 AK127:AK142 AB127:AC142 AG127:AG142 AE127:AE142 AK113:AK122 AB113:AC122 AK93:AK108 AB93:AC108 AG93:AG108 AG73:AG88 AK73:AK88 AB73:AC88 AK36:AK45 AK58:AK59 AK64:AK67 AE58:AE59 AE64:AE67 AB58:AC59 AB50:AC53 AB36:AC45 AG50:AG53 AG36:AG45 AK50:AK53 AB64:AC67 AE50:AE53 AB20:AC31 AG20:AG31 AK20:AK31" xr:uid="{00000000-0002-0000-1800-00000F000000}">
      <formula1>"Yes,No"</formula1>
    </dataValidation>
    <dataValidation type="list" allowBlank="1" showInputMessage="1" showErrorMessage="1" errorTitle="Unknown Profile !" error="This profile does not exist : please create it before in [Electric Functions] or [System Functions]" sqref="F147:F162 F64:F67" xr:uid="{00000000-0002-0000-1800-000010000000}">
      <formula1>OFFSET(INDIRECT("CT__ELEC_PROFILES"),0,0,,COUNTA(INDIRECT("CT__ELEC_PROFILES")))</formula1>
    </dataValidation>
    <dataValidation type="list" operator="lessThanOrEqual" allowBlank="1" showInputMessage="1" showErrorMessage="1" sqref="L147:L162 L64:L67" xr:uid="{00000000-0002-0000-1800-000011000000}">
      <formula1>"Std,Std+reset,Std+IED Total,Std+IED Total+reset,EnIn act,EnIn act+reset,EnIn react,EnIn react+reset,EnOut act,EnOut act+reset,EnOut react,EnOut react+reset,"</formula1>
    </dataValidation>
    <dataValidation type="list" allowBlank="1" showInputMessage="1" showErrorMessage="1" errorTitle="Unknown Profile !" error="This profile does not exist : please create it before in [Electric Functions] or [System Functions]" sqref="F127:F142 F50:F53" xr:uid="{00000000-0002-0000-1800-000012000000}">
      <formula1>OFFSET(INDIRECT("MV__ELEC_PROFILES"),0,0,,COUNTA(INDIRECT("MV__ELEC_PROFILES")))</formula1>
    </dataValidation>
    <dataValidation type="list" operator="lessThanOrEqual" allowBlank="1" showInputMessage="1" sqref="AJ127:AJ142 AJ50:AJ53" xr:uid="{00000000-0002-0000-1800-000013000000}">
      <formula1>MV_Types</formula1>
    </dataValidation>
    <dataValidation type="list" allowBlank="1" showInputMessage="1" showErrorMessage="1" prompt="SPC : Single_x000a_DPC : Dual" sqref="G113:G122 G38:G45" xr:uid="{00000000-0002-0000-1800-000014000000}">
      <formula1>"SPC,DPC"</formula1>
    </dataValidation>
    <dataValidation type="textLength" operator="lessThanOrEqual" allowBlank="1" showInputMessage="1" showErrorMessage="1" error="Maximum length is 35 car." sqref="L113:M122 L38:M45" xr:uid="{00000000-0002-0000-1800-000015000000}">
      <formula1>16</formula1>
    </dataValidation>
    <dataValidation type="list" allowBlank="1" showInputMessage="1" showErrorMessage="1" errorTitle="Unknown Profile !" error="This profile does not exist : please create it before in [Electric Functions] or [System Functions]" sqref="F113:F122 F93:F108 F73:F88 F36:F45 F20:F31" xr:uid="{00000000-0002-0000-1800-000016000000}">
      <formula1>OFFSET(INDIRECT(CONCATENATE(SUBSTITUTE(LEFT($G20,3)," ","_"),"_ELEC_PROFILES")),0,0,,COUNTA(INDIRECT(CONCATENATE(SUBSTITUTE(LEFT($G20,3)," ","_"),"_ELEC_PROFILES"))))</formula1>
    </dataValidation>
    <dataValidation type="list" operator="lessThanOrEqual" allowBlank="1" showInputMessage="1" sqref="AJ113:AJ122 AJ93:AJ108 AJ36:AJ45 AJ20:AJ31" xr:uid="{00000000-0002-0000-1800-000017000000}">
      <formula1>INDIRECT(SUBSTITUTE(LEFT($G20,3)," ","_"))</formula1>
    </dataValidation>
    <dataValidation type="list" allowBlank="1" showInputMessage="1" showErrorMessage="1" prompt="SPS : Single_x000a_DPS : Dual_x000a_MPS : Multiple_x000a_" sqref="G93:G108 G20:G31 G36:G37" xr:uid="{00000000-0002-0000-1800-000018000000}">
      <formula1>"SPS,DPS,MPS,"</formula1>
    </dataValidation>
    <dataValidation type="list" allowBlank="1" showInputMessage="1" showErrorMessage="1" sqref="AA93:AA108 AA73:AA88 AA20:AA31" xr:uid="{00000000-0002-0000-1800-000019000000}">
      <formula1>"None,5,6,7,8,9,10,11,12,13,14,15,17"</formula1>
    </dataValidation>
    <dataValidation type="list" operator="lessThanOrEqual" allowBlank="1" showInputMessage="1" sqref="AJ73:AJ88" xr:uid="{00000000-0002-0000-1800-00001A000000}">
      <formula1>"GroupSPS,"</formula1>
    </dataValidation>
    <dataValidation type="whole" allowBlank="1" showInputMessage="1" showErrorMessage="1" sqref="D73:D88" xr:uid="{00000000-0002-0000-1800-00001B000000}">
      <formula1>1</formula1>
      <formula2>32</formula2>
    </dataValidation>
    <dataValidation type="list" allowBlank="1" showInputMessage="1" showErrorMessage="1" prompt="SPS : Single_x000a_" sqref="G73:G88" xr:uid="{00000000-0002-0000-1800-00001C000000}">
      <formula1>"SPS"</formula1>
    </dataValidation>
    <dataValidation type="list" allowBlank="1" showInputMessage="1" showErrorMessage="1" sqref="E73:E88" xr:uid="{00000000-0002-0000-1800-00001D000000}">
      <formula1>"OR,AND,NOR,NAND"</formula1>
    </dataValidation>
    <dataValidation type="textLength" errorStyle="warning" operator="lessThanOrEqual" allowBlank="1" showInputMessage="1" showErrorMessage="1" error="Maximum length is 16 car." sqref="H38" xr:uid="{00000000-0002-0000-1800-00001E000000}">
      <formula1>16</formula1>
    </dataValidation>
  </dataValidations>
  <printOptions horizontalCentered="1"/>
  <pageMargins left="0.31496062992125989" right="0.31496062992125989" top="3.9370078740157487E-2" bottom="0.51181102362204722" header="3.937007874015748E-2" footer="0.31496062992125989"/>
  <pageSetup paperSize="8" fitToHeight="0" orientation="landscape" r:id="rId1"/>
  <headerFooter alignWithMargins="0">
    <oddFooter>&amp;L&amp;F/&amp;A&amp;CSheet &amp;P/&amp;N</oddFooter>
  </headerFooter>
  <drawing r:id="rId2"/>
  <legacyDrawing r:id="rId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FeuilSystemInfoTemplate">
    <tabColor indexed="13"/>
    <pageSetUpPr fitToPage="1"/>
  </sheetPr>
  <dimension ref="A1:CU1120"/>
  <sheetViews>
    <sheetView showGridLines="0" view="pageBreakPreview" topLeftCell="C1" zoomScale="70" zoomScaleNormal="100" zoomScaleSheetLayoutView="70" workbookViewId="0">
      <selection activeCell="M33" sqref="M33"/>
    </sheetView>
  </sheetViews>
  <sheetFormatPr defaultColWidth="11.44140625" defaultRowHeight="13.2" outlineLevelRow="1"/>
  <cols>
    <col min="1" max="1" width="4.109375" customWidth="1"/>
    <col min="2" max="2" width="32.109375" customWidth="1"/>
    <col min="3" max="3" width="32.5546875" customWidth="1"/>
    <col min="4" max="4" width="9.88671875" customWidth="1"/>
    <col min="5" max="5" width="37.5546875" customWidth="1"/>
    <col min="6" max="7" width="19.6640625" customWidth="1"/>
    <col min="8" max="8" width="35.33203125" customWidth="1"/>
    <col min="9" max="9" width="12.33203125" customWidth="1"/>
    <col min="10" max="10" width="5.6640625" customWidth="1"/>
    <col min="11" max="11" width="12.33203125" customWidth="1"/>
    <col min="12" max="12" width="5.6640625" customWidth="1"/>
    <col min="13" max="13" width="12.33203125" customWidth="1"/>
    <col min="14" max="14" width="5.6640625" customWidth="1"/>
    <col min="15" max="15" width="12.33203125" customWidth="1"/>
    <col min="16" max="16" width="5.6640625" customWidth="1"/>
    <col min="17" max="18" width="15.6640625" customWidth="1"/>
    <col min="19" max="19" width="12.5546875" customWidth="1"/>
    <col min="20" max="20" width="7.5546875" customWidth="1"/>
    <col min="21" max="21" width="13.5546875" customWidth="1"/>
    <col min="22" max="22" width="9.33203125" customWidth="1"/>
    <col min="25" max="25" width="24.88671875" customWidth="1"/>
    <col min="27" max="27" width="15.44140625" customWidth="1"/>
    <col min="28" max="28" width="10.109375" customWidth="1"/>
    <col min="29" max="29" width="17.33203125" customWidth="1"/>
    <col min="40" max="41" width="0" hidden="1" customWidth="1"/>
    <col min="99" max="99" width="34.88671875" customWidth="1"/>
  </cols>
  <sheetData>
    <row r="1" spans="1:29" s="20" customFormat="1">
      <c r="A1" s="120" t="s">
        <v>1908</v>
      </c>
      <c r="B1" s="120"/>
      <c r="C1" s="644" t="e">
        <f>#REF!</f>
        <v>#REF!</v>
      </c>
      <c r="D1" s="112"/>
      <c r="F1" s="654"/>
      <c r="G1" s="654"/>
      <c r="H1" s="646"/>
      <c r="I1" s="646"/>
      <c r="J1" s="112"/>
      <c r="K1" s="112"/>
      <c r="L1" s="112"/>
      <c r="M1" s="112"/>
      <c r="N1" s="112"/>
      <c r="O1" s="112"/>
      <c r="P1" s="654"/>
      <c r="Q1" s="112"/>
      <c r="R1" s="112"/>
      <c r="S1" s="112"/>
      <c r="T1" s="112"/>
      <c r="X1" s="645"/>
      <c r="Z1" s="645" t="s">
        <v>5284</v>
      </c>
      <c r="AB1" s="646" t="e">
        <f>#REF!</f>
        <v>#REF!</v>
      </c>
    </row>
    <row r="2" spans="1:29" s="20" customFormat="1">
      <c r="A2" s="120" t="s">
        <v>5285</v>
      </c>
      <c r="B2" s="120"/>
      <c r="C2" s="644" t="e">
        <f>#REF!</f>
        <v>#REF!</v>
      </c>
      <c r="D2" s="112"/>
      <c r="F2" s="654"/>
      <c r="G2" s="654"/>
      <c r="H2" s="646"/>
      <c r="I2" s="646"/>
      <c r="J2" s="112"/>
      <c r="K2" s="112"/>
      <c r="L2" s="112"/>
      <c r="M2" s="112"/>
      <c r="N2" s="112"/>
      <c r="O2" s="112"/>
      <c r="P2" s="112"/>
      <c r="Q2" s="112"/>
      <c r="R2" s="112"/>
      <c r="S2" s="112"/>
      <c r="T2" s="112"/>
      <c r="X2" s="645"/>
      <c r="Z2" s="645" t="s">
        <v>5286</v>
      </c>
      <c r="AB2" s="646" t="e">
        <f>#REF!</f>
        <v>#REF!</v>
      </c>
      <c r="AC2" s="645"/>
    </row>
    <row r="3" spans="1:29" s="20" customFormat="1" ht="15" customHeight="1" thickBot="1">
      <c r="A3" s="647" t="s">
        <v>5287</v>
      </c>
      <c r="B3" s="647"/>
      <c r="C3" s="648" t="e">
        <f>#REF!</f>
        <v>#REF!</v>
      </c>
      <c r="D3" s="649"/>
      <c r="E3" s="649"/>
      <c r="F3" s="655"/>
      <c r="G3" s="655"/>
      <c r="H3" s="652"/>
      <c r="I3" s="650" t="s">
        <v>2248</v>
      </c>
      <c r="J3" s="649"/>
      <c r="K3" s="649"/>
      <c r="L3" s="649"/>
      <c r="M3" s="656"/>
      <c r="N3" s="649"/>
      <c r="O3" s="649"/>
      <c r="P3" s="649"/>
      <c r="Q3" s="649"/>
      <c r="R3" s="649"/>
      <c r="S3" s="649"/>
      <c r="T3" s="649"/>
      <c r="U3" s="656"/>
      <c r="V3" s="656"/>
      <c r="W3" s="656"/>
      <c r="X3" s="651"/>
      <c r="Z3" s="651" t="s">
        <v>2663</v>
      </c>
      <c r="AB3" s="646" t="e">
        <f>#REF!</f>
        <v>#REF!</v>
      </c>
      <c r="AC3" s="651"/>
    </row>
    <row r="4" spans="1:29" s="15" customFormat="1" ht="15.6">
      <c r="A4" s="38" t="s">
        <v>692</v>
      </c>
      <c r="B4" s="38"/>
      <c r="F4" s="594"/>
      <c r="G4" s="594"/>
      <c r="I4" s="12"/>
      <c r="K4" s="16"/>
      <c r="L4" s="16"/>
      <c r="T4" s="16"/>
      <c r="U4" s="13"/>
      <c r="Y4" s="629"/>
      <c r="AA4" s="629"/>
      <c r="AB4" s="629"/>
    </row>
    <row r="5" spans="1:29" s="2" customFormat="1">
      <c r="F5" s="595"/>
      <c r="G5" s="595"/>
      <c r="O5" s="113"/>
      <c r="P5" s="113"/>
    </row>
    <row r="6" spans="1:29" s="2" customFormat="1" ht="13.8" thickBot="1">
      <c r="F6" s="595"/>
      <c r="G6" s="595"/>
      <c r="H6" s="11"/>
      <c r="I6" s="11"/>
      <c r="J6" s="11"/>
      <c r="K6" s="11"/>
      <c r="L6" s="11"/>
      <c r="M6" s="11"/>
      <c r="N6" s="11"/>
      <c r="O6" s="113"/>
      <c r="P6" s="113"/>
      <c r="Q6" s="11"/>
      <c r="T6" s="11"/>
      <c r="U6" s="11"/>
    </row>
    <row r="7" spans="1:29" s="2" customFormat="1" ht="13.8" thickBot="1">
      <c r="D7" s="122"/>
      <c r="E7" s="35" t="s">
        <v>4341</v>
      </c>
      <c r="F7" s="36" t="s">
        <v>4342</v>
      </c>
      <c r="G7" s="10"/>
      <c r="H7" s="300" t="s">
        <v>4000</v>
      </c>
      <c r="N7" s="11"/>
      <c r="O7" s="113"/>
      <c r="P7" s="113"/>
      <c r="Q7" s="11"/>
      <c r="T7" s="11"/>
      <c r="U7" s="11"/>
    </row>
    <row r="8" spans="1:29" s="2" customFormat="1">
      <c r="D8" s="32" t="s">
        <v>2759</v>
      </c>
      <c r="E8" s="123"/>
      <c r="F8" s="715"/>
      <c r="G8" s="10"/>
      <c r="H8" s="203" t="s">
        <v>5859</v>
      </c>
      <c r="N8" s="11"/>
      <c r="O8" s="113"/>
      <c r="P8" s="113"/>
      <c r="Q8" s="11"/>
      <c r="T8" s="11"/>
      <c r="U8" s="11"/>
    </row>
    <row r="9" spans="1:29" s="2" customFormat="1">
      <c r="D9" s="33" t="s">
        <v>2760</v>
      </c>
      <c r="E9" s="124"/>
      <c r="F9" s="56"/>
      <c r="G9" s="10"/>
      <c r="H9" s="556" t="s">
        <v>197</v>
      </c>
      <c r="N9" s="11"/>
      <c r="O9" s="113"/>
      <c r="P9" s="113"/>
      <c r="Q9" s="11"/>
      <c r="T9" s="11"/>
      <c r="U9" s="11"/>
    </row>
    <row r="10" spans="1:29" s="2" customFormat="1">
      <c r="D10" s="33" t="s">
        <v>2761</v>
      </c>
      <c r="E10" s="124"/>
      <c r="F10" s="56"/>
      <c r="G10" s="10"/>
      <c r="H10" s="204" t="s">
        <v>4945</v>
      </c>
      <c r="N10" s="11"/>
      <c r="O10" s="113"/>
      <c r="P10" s="113"/>
      <c r="Q10" s="11"/>
      <c r="T10" s="11"/>
      <c r="U10" s="11"/>
    </row>
    <row r="11" spans="1:29" s="2" customFormat="1" ht="13.8" thickBot="1">
      <c r="D11" s="34" t="s">
        <v>1174</v>
      </c>
      <c r="E11" s="125"/>
      <c r="F11" s="58"/>
      <c r="G11" s="10"/>
      <c r="H11" s="497" t="s">
        <v>3175</v>
      </c>
      <c r="N11" s="11"/>
      <c r="O11" s="113"/>
      <c r="P11" s="113"/>
      <c r="Q11" s="11"/>
      <c r="T11" s="11"/>
      <c r="U11" s="11"/>
    </row>
    <row r="12" spans="1:29" s="2" customFormat="1">
      <c r="F12" s="595"/>
      <c r="G12" s="595"/>
      <c r="J12" s="11"/>
      <c r="K12" s="11"/>
      <c r="L12" s="11"/>
      <c r="M12" s="11"/>
      <c r="N12" s="11"/>
      <c r="O12" s="113"/>
      <c r="P12" s="113"/>
      <c r="Q12" s="11"/>
      <c r="T12" s="11"/>
      <c r="U12" s="11"/>
    </row>
    <row r="13" spans="1:29" s="2" customFormat="1">
      <c r="D13" s="126" t="s">
        <v>3041</v>
      </c>
      <c r="E13" s="112"/>
      <c r="F13" s="595"/>
      <c r="G13" s="596"/>
      <c r="I13" s="37"/>
      <c r="L13" s="113"/>
      <c r="M13" s="113"/>
    </row>
    <row r="14" spans="1:29" s="17" customFormat="1" ht="13.8" thickBot="1">
      <c r="D14" s="126" t="s">
        <v>4479</v>
      </c>
      <c r="E14" s="112"/>
      <c r="F14" s="462" t="str">
        <f>T(F13)</f>
        <v/>
      </c>
      <c r="G14" s="596"/>
      <c r="H14" s="116"/>
      <c r="I14" s="11"/>
      <c r="J14" s="11"/>
      <c r="K14" s="11"/>
      <c r="L14" s="11"/>
      <c r="M14" s="11"/>
      <c r="N14" s="11"/>
      <c r="O14" s="11"/>
      <c r="P14" s="113"/>
      <c r="Q14" s="11"/>
      <c r="R14" s="11"/>
      <c r="T14" s="2"/>
      <c r="U14" s="11"/>
      <c r="V14" s="11"/>
    </row>
    <row r="15" spans="1:29" s="17" customFormat="1" ht="13.8" outlineLevel="1" thickBot="1">
      <c r="A15" s="52" t="s">
        <v>9</v>
      </c>
      <c r="B15" s="22" t="s">
        <v>307</v>
      </c>
      <c r="C15" s="538"/>
      <c r="D15" s="23"/>
      <c r="E15" s="23" t="s">
        <v>209</v>
      </c>
      <c r="F15" s="600" t="s">
        <v>2154</v>
      </c>
      <c r="G15" s="597"/>
      <c r="H15" s="88" t="s">
        <v>209</v>
      </c>
      <c r="I15" s="22" t="s">
        <v>309</v>
      </c>
      <c r="J15" s="42"/>
      <c r="K15" s="42"/>
      <c r="L15" s="42"/>
      <c r="M15" s="42"/>
      <c r="N15" s="42"/>
      <c r="O15" s="23"/>
      <c r="P15" s="42"/>
      <c r="Q15" s="24" t="s">
        <v>1164</v>
      </c>
      <c r="R15" s="172"/>
      <c r="S15" s="22" t="s">
        <v>3948</v>
      </c>
      <c r="T15" s="23"/>
      <c r="U15" s="22" t="s">
        <v>3585</v>
      </c>
      <c r="V15" s="23"/>
      <c r="W15" s="88" t="s">
        <v>377</v>
      </c>
      <c r="X15" s="23" t="s">
        <v>1202</v>
      </c>
      <c r="Y15" s="24" t="s">
        <v>308</v>
      </c>
      <c r="Z15" s="25"/>
      <c r="AA15" s="22" t="s">
        <v>4734</v>
      </c>
      <c r="AB15" s="170" t="s">
        <v>3213</v>
      </c>
      <c r="AC15" s="88"/>
    </row>
    <row r="16" spans="1:29" s="2" customFormat="1" ht="162" customHeight="1" outlineLevel="1" thickBot="1">
      <c r="A16" s="53" t="s">
        <v>776</v>
      </c>
      <c r="B16" s="548" t="s">
        <v>4918</v>
      </c>
      <c r="C16" s="43" t="s">
        <v>3055</v>
      </c>
      <c r="D16" s="27" t="s">
        <v>4915</v>
      </c>
      <c r="E16" s="246" t="s">
        <v>1415</v>
      </c>
      <c r="F16" s="28" t="s">
        <v>2448</v>
      </c>
      <c r="G16" s="30" t="s">
        <v>3633</v>
      </c>
      <c r="H16" s="90" t="s">
        <v>4231</v>
      </c>
      <c r="I16" s="28" t="s">
        <v>83</v>
      </c>
      <c r="J16" s="30" t="s">
        <v>3057</v>
      </c>
      <c r="K16" s="30" t="s">
        <v>1606</v>
      </c>
      <c r="L16" s="30" t="s">
        <v>1607</v>
      </c>
      <c r="M16" s="30" t="s">
        <v>4619</v>
      </c>
      <c r="N16" s="30" t="s">
        <v>4620</v>
      </c>
      <c r="O16" s="30" t="s">
        <v>4621</v>
      </c>
      <c r="P16" s="89" t="s">
        <v>4622</v>
      </c>
      <c r="Q16" s="28" t="s">
        <v>4012</v>
      </c>
      <c r="R16" s="245" t="s">
        <v>5442</v>
      </c>
      <c r="S16" s="706" t="s">
        <v>4623</v>
      </c>
      <c r="T16" s="245" t="s">
        <v>1027</v>
      </c>
      <c r="U16" s="542" t="s">
        <v>2447</v>
      </c>
      <c r="V16" s="160" t="s">
        <v>1860</v>
      </c>
      <c r="W16" s="249" t="s">
        <v>2551</v>
      </c>
      <c r="X16" s="707" t="s">
        <v>4919</v>
      </c>
      <c r="Y16" s="154" t="s">
        <v>2583</v>
      </c>
      <c r="Z16" s="166" t="s">
        <v>5199</v>
      </c>
      <c r="AA16" s="153" t="s">
        <v>2849</v>
      </c>
      <c r="AB16" s="152" t="s">
        <v>995</v>
      </c>
      <c r="AC16" s="90" t="s">
        <v>4994</v>
      </c>
    </row>
    <row r="17" spans="1:99" s="2" customFormat="1" outlineLevel="1">
      <c r="A17" s="566"/>
      <c r="B17" s="566"/>
      <c r="C17" s="571" t="s">
        <v>2349</v>
      </c>
      <c r="D17" s="602" t="s">
        <v>4477</v>
      </c>
      <c r="E17" s="603" t="s">
        <v>4907</v>
      </c>
      <c r="F17" s="572" t="s">
        <v>2321</v>
      </c>
      <c r="G17" s="572" t="s">
        <v>304</v>
      </c>
      <c r="H17" s="603" t="s">
        <v>413</v>
      </c>
      <c r="I17" s="571"/>
      <c r="J17" s="572"/>
      <c r="K17" s="573"/>
      <c r="L17" s="572"/>
      <c r="M17" s="573"/>
      <c r="N17" s="572"/>
      <c r="O17" s="574"/>
      <c r="P17" s="575"/>
      <c r="Q17" s="571"/>
      <c r="R17" s="575"/>
      <c r="S17" s="604"/>
      <c r="T17" s="705"/>
      <c r="U17" s="604"/>
      <c r="V17" s="580"/>
      <c r="W17" s="567"/>
      <c r="X17" s="580"/>
      <c r="Y17" s="605"/>
      <c r="Z17" s="606"/>
      <c r="AA17" s="577"/>
      <c r="AB17" s="567"/>
      <c r="AC17" s="661"/>
      <c r="AN17" s="2">
        <v>40</v>
      </c>
      <c r="AO17" s="120" t="s">
        <v>3041</v>
      </c>
      <c r="CU17" s="2" t="s">
        <v>1597</v>
      </c>
    </row>
    <row r="18" spans="1:99" s="2" customFormat="1" outlineLevel="1">
      <c r="A18" s="557"/>
      <c r="B18" s="557"/>
      <c r="C18" s="558" t="s">
        <v>2349</v>
      </c>
      <c r="D18" s="178" t="s">
        <v>4477</v>
      </c>
      <c r="E18" s="559" t="s">
        <v>4908</v>
      </c>
      <c r="F18" s="93" t="s">
        <v>2321</v>
      </c>
      <c r="G18" s="93" t="s">
        <v>304</v>
      </c>
      <c r="H18" s="559" t="s">
        <v>414</v>
      </c>
      <c r="I18" s="840"/>
      <c r="J18" s="572"/>
      <c r="K18" s="573"/>
      <c r="L18" s="572"/>
      <c r="M18" s="573"/>
      <c r="N18" s="572"/>
      <c r="O18" s="574"/>
      <c r="P18" s="575"/>
      <c r="Q18" s="571"/>
      <c r="R18" s="575"/>
      <c r="S18" s="451"/>
      <c r="T18" s="92"/>
      <c r="U18" s="451"/>
      <c r="V18" s="562"/>
      <c r="W18" s="563"/>
      <c r="X18" s="562"/>
      <c r="Y18" s="564"/>
      <c r="Z18" s="565"/>
      <c r="AA18" s="515"/>
      <c r="AB18" s="563"/>
      <c r="AC18" s="661"/>
      <c r="AN18" s="2">
        <v>40</v>
      </c>
      <c r="AO18" s="120" t="s">
        <v>3041</v>
      </c>
      <c r="CU18" s="2" t="s">
        <v>1598</v>
      </c>
    </row>
    <row r="19" spans="1:99" s="2" customFormat="1" outlineLevel="1">
      <c r="A19" s="557"/>
      <c r="B19" s="557"/>
      <c r="C19" s="558" t="s">
        <v>2350</v>
      </c>
      <c r="D19" s="178" t="s">
        <v>2322</v>
      </c>
      <c r="E19" s="559" t="s">
        <v>4901</v>
      </c>
      <c r="F19" s="93" t="s">
        <v>2323</v>
      </c>
      <c r="G19" s="93" t="s">
        <v>2323</v>
      </c>
      <c r="H19" s="615" t="s">
        <v>5585</v>
      </c>
      <c r="I19" s="850"/>
      <c r="J19" s="838"/>
      <c r="K19" s="573"/>
      <c r="L19" s="572"/>
      <c r="M19" s="573"/>
      <c r="N19" s="572"/>
      <c r="O19" s="574"/>
      <c r="P19" s="575"/>
      <c r="Q19" s="571"/>
      <c r="R19" s="575"/>
      <c r="S19" s="451"/>
      <c r="T19" s="92"/>
      <c r="U19" s="451"/>
      <c r="V19" s="562"/>
      <c r="W19" s="563"/>
      <c r="X19" s="562"/>
      <c r="Y19" s="564"/>
      <c r="Z19" s="565"/>
      <c r="AA19" s="515"/>
      <c r="AB19" s="563"/>
      <c r="AC19" s="661"/>
      <c r="AN19" s="2">
        <v>40</v>
      </c>
      <c r="AO19" s="120" t="s">
        <v>3041</v>
      </c>
      <c r="CU19" s="2" t="s">
        <v>1599</v>
      </c>
    </row>
    <row r="20" spans="1:99" s="2" customFormat="1" outlineLevel="1">
      <c r="A20" s="557"/>
      <c r="B20" s="566"/>
      <c r="C20" s="558" t="s">
        <v>2349</v>
      </c>
      <c r="D20" s="178" t="s">
        <v>4477</v>
      </c>
      <c r="E20" s="559" t="s">
        <v>392</v>
      </c>
      <c r="F20" s="93" t="s">
        <v>2321</v>
      </c>
      <c r="G20" s="93" t="s">
        <v>304</v>
      </c>
      <c r="H20" s="603" t="s">
        <v>612</v>
      </c>
      <c r="I20" s="571"/>
      <c r="J20" s="572"/>
      <c r="K20" s="573"/>
      <c r="L20" s="572"/>
      <c r="M20" s="573"/>
      <c r="N20" s="572"/>
      <c r="O20" s="574"/>
      <c r="P20" s="575"/>
      <c r="Q20" s="571"/>
      <c r="R20" s="575"/>
      <c r="S20" s="451"/>
      <c r="T20" s="92"/>
      <c r="U20" s="451"/>
      <c r="V20" s="562"/>
      <c r="W20" s="567"/>
      <c r="X20" s="562"/>
      <c r="Y20" s="564"/>
      <c r="Z20" s="565"/>
      <c r="AA20" s="515"/>
      <c r="AB20" s="563"/>
      <c r="AC20" s="661"/>
      <c r="AN20" s="2">
        <v>40</v>
      </c>
      <c r="AO20" s="120" t="s">
        <v>3041</v>
      </c>
      <c r="CU20" s="2" t="s">
        <v>33</v>
      </c>
    </row>
    <row r="21" spans="1:99" s="2" customFormat="1" outlineLevel="1">
      <c r="A21" s="616"/>
      <c r="B21" s="557"/>
      <c r="C21" s="558" t="s">
        <v>2351</v>
      </c>
      <c r="D21" s="178" t="s">
        <v>4477</v>
      </c>
      <c r="E21" s="559" t="s">
        <v>971</v>
      </c>
      <c r="F21" s="93" t="s">
        <v>2321</v>
      </c>
      <c r="G21" s="93" t="s">
        <v>304</v>
      </c>
      <c r="H21" s="559" t="s">
        <v>20</v>
      </c>
      <c r="I21" s="558"/>
      <c r="J21" s="93"/>
      <c r="K21" s="560"/>
      <c r="L21" s="93"/>
      <c r="M21" s="560"/>
      <c r="N21" s="93"/>
      <c r="O21" s="560"/>
      <c r="P21" s="561"/>
      <c r="Q21" s="558"/>
      <c r="R21" s="561"/>
      <c r="S21" s="451"/>
      <c r="T21" s="92"/>
      <c r="U21" s="451"/>
      <c r="V21" s="562"/>
      <c r="W21" s="563"/>
      <c r="X21" s="562"/>
      <c r="Y21" s="564"/>
      <c r="Z21" s="565"/>
      <c r="AA21" s="515"/>
      <c r="AB21" s="563"/>
      <c r="AC21" s="662"/>
      <c r="AN21" s="2">
        <v>40</v>
      </c>
      <c r="AO21" s="120" t="s">
        <v>3041</v>
      </c>
      <c r="CU21" s="2" t="s">
        <v>1478</v>
      </c>
    </row>
    <row r="22" spans="1:99" s="2" customFormat="1" outlineLevel="1">
      <c r="A22" s="557"/>
      <c r="B22" s="557"/>
      <c r="C22" s="558" t="s">
        <v>2351</v>
      </c>
      <c r="D22" s="178" t="s">
        <v>4477</v>
      </c>
      <c r="E22" s="559" t="s">
        <v>4902</v>
      </c>
      <c r="F22" s="93" t="s">
        <v>2321</v>
      </c>
      <c r="G22" s="93" t="s">
        <v>304</v>
      </c>
      <c r="H22" s="559" t="s">
        <v>2220</v>
      </c>
      <c r="I22" s="558"/>
      <c r="J22" s="93"/>
      <c r="K22" s="560"/>
      <c r="L22" s="93"/>
      <c r="M22" s="560"/>
      <c r="N22" s="93"/>
      <c r="O22" s="560"/>
      <c r="P22" s="561"/>
      <c r="Q22" s="558"/>
      <c r="R22" s="561"/>
      <c r="S22" s="451"/>
      <c r="T22" s="92"/>
      <c r="U22" s="568"/>
      <c r="V22" s="562"/>
      <c r="W22" s="563"/>
      <c r="X22" s="562"/>
      <c r="Y22" s="564"/>
      <c r="Z22" s="565"/>
      <c r="AA22" s="515"/>
      <c r="AB22" s="563"/>
      <c r="AC22" s="662"/>
      <c r="AN22" s="2">
        <v>40</v>
      </c>
      <c r="AO22" s="120" t="s">
        <v>3041</v>
      </c>
      <c r="CU22" s="2" t="s">
        <v>921</v>
      </c>
    </row>
    <row r="23" spans="1:99" s="2" customFormat="1" outlineLevel="1">
      <c r="A23" s="557"/>
      <c r="B23" s="557"/>
      <c r="C23" s="558" t="s">
        <v>2352</v>
      </c>
      <c r="D23" s="178" t="s">
        <v>2322</v>
      </c>
      <c r="E23" s="559" t="s">
        <v>4903</v>
      </c>
      <c r="F23" s="93" t="s">
        <v>2323</v>
      </c>
      <c r="G23" s="93" t="s">
        <v>2323</v>
      </c>
      <c r="H23" s="559" t="s">
        <v>610</v>
      </c>
      <c r="I23" s="558"/>
      <c r="J23" s="93"/>
      <c r="K23" s="560"/>
      <c r="L23" s="93"/>
      <c r="M23" s="560"/>
      <c r="N23" s="93"/>
      <c r="O23" s="560"/>
      <c r="P23" s="561"/>
      <c r="Q23" s="558"/>
      <c r="R23" s="561"/>
      <c r="S23" s="451"/>
      <c r="T23" s="92"/>
      <c r="U23" s="451"/>
      <c r="V23" s="562"/>
      <c r="W23" s="563"/>
      <c r="X23" s="562"/>
      <c r="Y23" s="564"/>
      <c r="Z23" s="565"/>
      <c r="AA23" s="515"/>
      <c r="AB23" s="563"/>
      <c r="AC23" s="662"/>
      <c r="AN23" s="2">
        <v>40</v>
      </c>
      <c r="AO23" s="120" t="s">
        <v>3041</v>
      </c>
      <c r="CU23" s="2" t="s">
        <v>35</v>
      </c>
    </row>
    <row r="24" spans="1:99" s="2" customFormat="1" outlineLevel="1">
      <c r="A24" s="557"/>
      <c r="B24" s="557"/>
      <c r="C24" s="558" t="s">
        <v>2351</v>
      </c>
      <c r="D24" s="178" t="s">
        <v>4477</v>
      </c>
      <c r="E24" s="559" t="s">
        <v>1775</v>
      </c>
      <c r="F24" s="93" t="s">
        <v>2325</v>
      </c>
      <c r="G24" s="93" t="s">
        <v>2324</v>
      </c>
      <c r="H24" s="559" t="s">
        <v>611</v>
      </c>
      <c r="I24" s="558"/>
      <c r="J24" s="93"/>
      <c r="K24" s="560"/>
      <c r="L24" s="93"/>
      <c r="M24" s="560"/>
      <c r="N24" s="93"/>
      <c r="O24" s="560"/>
      <c r="P24" s="561"/>
      <c r="Q24" s="558"/>
      <c r="R24" s="561"/>
      <c r="S24" s="604"/>
      <c r="T24" s="92"/>
      <c r="U24" s="568"/>
      <c r="V24" s="562"/>
      <c r="W24" s="563"/>
      <c r="X24" s="562"/>
      <c r="Y24" s="564"/>
      <c r="Z24" s="565"/>
      <c r="AA24" s="515"/>
      <c r="AB24" s="563"/>
      <c r="AC24" s="662"/>
      <c r="AN24" s="2">
        <v>40</v>
      </c>
      <c r="AO24" s="120" t="s">
        <v>3041</v>
      </c>
      <c r="CU24" s="2" t="s">
        <v>5500</v>
      </c>
    </row>
    <row r="25" spans="1:99" s="2" customFormat="1" outlineLevel="1">
      <c r="A25" s="557"/>
      <c r="B25" s="557"/>
      <c r="C25" s="558" t="s">
        <v>2352</v>
      </c>
      <c r="D25" s="178" t="s">
        <v>2322</v>
      </c>
      <c r="E25" s="559" t="s">
        <v>222</v>
      </c>
      <c r="F25" s="93" t="s">
        <v>2323</v>
      </c>
      <c r="G25" s="93" t="s">
        <v>2323</v>
      </c>
      <c r="H25" s="559" t="s">
        <v>226</v>
      </c>
      <c r="I25" s="558"/>
      <c r="J25" s="93"/>
      <c r="K25" s="560"/>
      <c r="L25" s="93"/>
      <c r="M25" s="560"/>
      <c r="N25" s="93"/>
      <c r="O25" s="560"/>
      <c r="P25" s="561"/>
      <c r="Q25" s="558"/>
      <c r="R25" s="561"/>
      <c r="S25" s="451"/>
      <c r="T25" s="92"/>
      <c r="U25" s="451"/>
      <c r="V25" s="562"/>
      <c r="W25" s="563"/>
      <c r="X25" s="562"/>
      <c r="Y25" s="564"/>
      <c r="Z25" s="565"/>
      <c r="AA25" s="515"/>
      <c r="AB25" s="563" t="s">
        <v>380</v>
      </c>
      <c r="AC25" s="662"/>
      <c r="AN25" s="2">
        <v>40</v>
      </c>
      <c r="AO25" s="120" t="s">
        <v>3041</v>
      </c>
      <c r="CU25" s="2" t="s">
        <v>224</v>
      </c>
    </row>
    <row r="26" spans="1:99" s="2" customFormat="1" outlineLevel="1">
      <c r="A26" s="557"/>
      <c r="B26" s="557"/>
      <c r="C26" s="558" t="s">
        <v>2351</v>
      </c>
      <c r="D26" s="178" t="s">
        <v>4477</v>
      </c>
      <c r="E26" s="559" t="s">
        <v>970</v>
      </c>
      <c r="F26" s="93" t="s">
        <v>2321</v>
      </c>
      <c r="G26" s="93" t="s">
        <v>304</v>
      </c>
      <c r="H26" s="559" t="s">
        <v>614</v>
      </c>
      <c r="I26" s="558"/>
      <c r="J26" s="93"/>
      <c r="K26" s="854"/>
      <c r="L26" s="93"/>
      <c r="M26" s="560"/>
      <c r="N26" s="93"/>
      <c r="O26" s="560"/>
      <c r="P26" s="561"/>
      <c r="Q26" s="558"/>
      <c r="R26" s="561"/>
      <c r="S26" s="451"/>
      <c r="T26" s="92"/>
      <c r="U26" s="568"/>
      <c r="V26" s="562"/>
      <c r="W26" s="563"/>
      <c r="X26" s="562"/>
      <c r="Y26" s="564"/>
      <c r="Z26" s="565"/>
      <c r="AA26" s="515"/>
      <c r="AB26" s="563"/>
      <c r="AC26" s="662"/>
      <c r="AN26" s="2">
        <v>40</v>
      </c>
      <c r="AO26" s="120" t="s">
        <v>3041</v>
      </c>
      <c r="CU26" s="2" t="s">
        <v>36</v>
      </c>
    </row>
    <row r="27" spans="1:99" s="2" customFormat="1" outlineLevel="1">
      <c r="A27" s="566"/>
      <c r="B27" s="566" t="s">
        <v>2326</v>
      </c>
      <c r="C27" s="571" t="s">
        <v>3069</v>
      </c>
      <c r="D27" s="602" t="s">
        <v>2322</v>
      </c>
      <c r="E27" s="603" t="s">
        <v>972</v>
      </c>
      <c r="F27" s="572" t="s">
        <v>2323</v>
      </c>
      <c r="G27" s="572"/>
      <c r="H27" s="603" t="s">
        <v>2221</v>
      </c>
      <c r="I27" s="571"/>
      <c r="J27" s="575"/>
      <c r="K27" s="850"/>
      <c r="L27" s="838"/>
      <c r="M27" s="574"/>
      <c r="N27" s="572"/>
      <c r="O27" s="574"/>
      <c r="P27" s="575"/>
      <c r="Q27" s="571"/>
      <c r="R27" s="575"/>
      <c r="S27" s="604"/>
      <c r="T27" s="92"/>
      <c r="U27" s="604"/>
      <c r="V27" s="580"/>
      <c r="W27" s="567"/>
      <c r="X27" s="580"/>
      <c r="Y27" s="605"/>
      <c r="Z27" s="606"/>
      <c r="AA27" s="577"/>
      <c r="AB27" s="567"/>
      <c r="AC27" s="661"/>
      <c r="AN27" s="2">
        <v>40</v>
      </c>
      <c r="AO27" s="120" t="s">
        <v>3041</v>
      </c>
      <c r="CU27" s="2" t="s">
        <v>1479</v>
      </c>
    </row>
    <row r="28" spans="1:99" s="2" customFormat="1" outlineLevel="1">
      <c r="A28" s="557"/>
      <c r="B28" s="557" t="s">
        <v>2326</v>
      </c>
      <c r="C28" s="558" t="s">
        <v>3069</v>
      </c>
      <c r="D28" s="178" t="s">
        <v>2322</v>
      </c>
      <c r="E28" s="559" t="s">
        <v>973</v>
      </c>
      <c r="F28" s="93" t="s">
        <v>2323</v>
      </c>
      <c r="G28" s="93" t="s">
        <v>2323</v>
      </c>
      <c r="H28" s="559" t="s">
        <v>3809</v>
      </c>
      <c r="I28" s="558"/>
      <c r="J28" s="93"/>
      <c r="K28" s="574"/>
      <c r="L28" s="93"/>
      <c r="M28" s="560"/>
      <c r="N28" s="93"/>
      <c r="O28" s="560"/>
      <c r="P28" s="561"/>
      <c r="Q28" s="558"/>
      <c r="R28" s="561"/>
      <c r="S28" s="451"/>
      <c r="T28" s="92"/>
      <c r="U28" s="451"/>
      <c r="V28" s="562"/>
      <c r="W28" s="563"/>
      <c r="X28" s="562"/>
      <c r="Y28" s="564"/>
      <c r="Z28" s="565"/>
      <c r="AA28" s="515"/>
      <c r="AB28" s="563" t="s">
        <v>380</v>
      </c>
      <c r="AC28" s="662"/>
      <c r="AN28" s="2">
        <v>40</v>
      </c>
      <c r="AO28" s="120" t="s">
        <v>3041</v>
      </c>
      <c r="CU28" s="2" t="s">
        <v>1845</v>
      </c>
    </row>
    <row r="29" spans="1:99" s="15" customFormat="1" ht="10.199999999999999">
      <c r="E29" s="1"/>
      <c r="F29" s="598"/>
      <c r="G29" s="598"/>
      <c r="I29" s="1"/>
      <c r="M29" s="13"/>
      <c r="N29" s="13"/>
    </row>
    <row r="30" spans="1:99" s="2" customFormat="1">
      <c r="B30" s="15"/>
      <c r="C30" s="15"/>
      <c r="D30" s="126" t="s">
        <v>3040</v>
      </c>
      <c r="E30" s="112"/>
      <c r="F30" s="595"/>
      <c r="G30" s="596"/>
      <c r="H30" s="10"/>
      <c r="I30" s="10"/>
      <c r="M30" s="113"/>
      <c r="N30" s="113"/>
    </row>
    <row r="31" spans="1:99" s="17" customFormat="1" ht="13.8" thickBot="1">
      <c r="B31" s="15"/>
      <c r="C31" s="15"/>
      <c r="D31" s="126" t="s">
        <v>1083</v>
      </c>
      <c r="E31" s="112"/>
      <c r="F31" s="462" t="str">
        <f>T(F30)</f>
        <v/>
      </c>
      <c r="G31" s="596"/>
      <c r="H31" s="10"/>
      <c r="I31" s="10"/>
      <c r="J31" s="116"/>
      <c r="K31" s="116"/>
      <c r="L31" s="116"/>
      <c r="M31" s="11"/>
      <c r="N31" s="11"/>
      <c r="O31" s="11"/>
      <c r="P31" s="11"/>
      <c r="S31" s="11"/>
      <c r="T31" s="11"/>
      <c r="U31" s="113"/>
      <c r="V31" s="113"/>
      <c r="W31" s="11"/>
      <c r="X31" s="11"/>
      <c r="Z31" s="2"/>
      <c r="AA31" s="11"/>
    </row>
    <row r="32" spans="1:99" s="17" customFormat="1" ht="13.8" outlineLevel="1" thickBot="1">
      <c r="A32" s="52" t="s">
        <v>9</v>
      </c>
      <c r="B32" s="22" t="s">
        <v>307</v>
      </c>
      <c r="C32" s="538"/>
      <c r="D32" s="23"/>
      <c r="E32" s="23" t="s">
        <v>209</v>
      </c>
      <c r="F32" s="600" t="s">
        <v>2154</v>
      </c>
      <c r="G32" s="597"/>
      <c r="H32" s="88" t="s">
        <v>209</v>
      </c>
      <c r="I32" s="22" t="s">
        <v>309</v>
      </c>
      <c r="J32" s="42"/>
      <c r="K32" s="42"/>
      <c r="L32" s="42"/>
      <c r="M32" s="42"/>
      <c r="N32" s="42"/>
      <c r="O32" s="23"/>
      <c r="P32" s="42"/>
      <c r="Q32" s="24" t="s">
        <v>1164</v>
      </c>
      <c r="R32" s="172"/>
      <c r="S32" s="22" t="s">
        <v>3948</v>
      </c>
      <c r="T32" s="23"/>
      <c r="U32" s="22" t="s">
        <v>3585</v>
      </c>
      <c r="V32" s="23"/>
      <c r="W32" s="88" t="s">
        <v>377</v>
      </c>
      <c r="X32" s="23" t="s">
        <v>1202</v>
      </c>
      <c r="Y32" s="24" t="s">
        <v>308</v>
      </c>
      <c r="Z32" s="25"/>
      <c r="AA32" s="22" t="s">
        <v>4734</v>
      </c>
      <c r="AB32" s="170" t="s">
        <v>3213</v>
      </c>
      <c r="AC32" s="88"/>
    </row>
    <row r="33" spans="1:99" s="2" customFormat="1" ht="156" customHeight="1" outlineLevel="1" thickBot="1">
      <c r="A33" s="53" t="s">
        <v>776</v>
      </c>
      <c r="B33" s="548" t="s">
        <v>4918</v>
      </c>
      <c r="C33" s="43" t="s">
        <v>3055</v>
      </c>
      <c r="D33" s="27" t="s">
        <v>4915</v>
      </c>
      <c r="E33" s="246" t="s">
        <v>1415</v>
      </c>
      <c r="F33" s="28" t="s">
        <v>2448</v>
      </c>
      <c r="G33" s="30" t="s">
        <v>3633</v>
      </c>
      <c r="H33" s="90" t="s">
        <v>4231</v>
      </c>
      <c r="I33" s="28" t="s">
        <v>83</v>
      </c>
      <c r="J33" s="30" t="s">
        <v>3057</v>
      </c>
      <c r="K33" s="30" t="s">
        <v>1606</v>
      </c>
      <c r="L33" s="30" t="s">
        <v>1607</v>
      </c>
      <c r="M33" s="30" t="s">
        <v>4619</v>
      </c>
      <c r="N33" s="30" t="s">
        <v>4620</v>
      </c>
      <c r="O33" s="30" t="s">
        <v>4621</v>
      </c>
      <c r="P33" s="89" t="s">
        <v>4622</v>
      </c>
      <c r="Q33" s="28" t="s">
        <v>4012</v>
      </c>
      <c r="R33" s="245" t="s">
        <v>5442</v>
      </c>
      <c r="S33" s="706" t="s">
        <v>4623</v>
      </c>
      <c r="T33" s="245" t="s">
        <v>1027</v>
      </c>
      <c r="U33" s="542" t="s">
        <v>2447</v>
      </c>
      <c r="V33" s="160" t="s">
        <v>1860</v>
      </c>
      <c r="W33" s="249" t="s">
        <v>2551</v>
      </c>
      <c r="X33" s="707" t="s">
        <v>4919</v>
      </c>
      <c r="Y33" s="154" t="s">
        <v>2583</v>
      </c>
      <c r="Z33" s="166" t="s">
        <v>5199</v>
      </c>
      <c r="AA33" s="153" t="s">
        <v>2849</v>
      </c>
      <c r="AB33" s="152" t="s">
        <v>995</v>
      </c>
      <c r="AC33" s="90" t="s">
        <v>4994</v>
      </c>
    </row>
    <row r="34" spans="1:99" s="2" customFormat="1" outlineLevel="1">
      <c r="A34" s="566"/>
      <c r="B34" s="566"/>
      <c r="C34" s="571" t="s">
        <v>3070</v>
      </c>
      <c r="D34" s="708" t="s">
        <v>4477</v>
      </c>
      <c r="E34" s="709" t="s">
        <v>3207</v>
      </c>
      <c r="F34" s="572" t="s">
        <v>2321</v>
      </c>
      <c r="G34" s="572" t="s">
        <v>304</v>
      </c>
      <c r="H34" s="603" t="s">
        <v>617</v>
      </c>
      <c r="I34" s="571"/>
      <c r="J34" s="572"/>
      <c r="K34" s="574"/>
      <c r="L34" s="572"/>
      <c r="M34" s="574"/>
      <c r="N34" s="572"/>
      <c r="O34" s="574"/>
      <c r="P34" s="575"/>
      <c r="Q34" s="571"/>
      <c r="R34" s="575"/>
      <c r="S34" s="604"/>
      <c r="T34" s="705"/>
      <c r="U34" s="604"/>
      <c r="V34" s="580"/>
      <c r="W34" s="567"/>
      <c r="X34" s="580"/>
      <c r="Y34" s="605"/>
      <c r="Z34" s="606"/>
      <c r="AA34" s="577"/>
      <c r="AB34" s="567"/>
      <c r="AC34" s="661"/>
      <c r="AN34" s="2">
        <v>41</v>
      </c>
      <c r="AO34" s="120" t="s">
        <v>3040</v>
      </c>
      <c r="CU34" s="611" t="s">
        <v>1480</v>
      </c>
    </row>
    <row r="35" spans="1:99" s="15" customFormat="1" ht="10.199999999999999">
      <c r="E35" s="1"/>
      <c r="F35" s="598"/>
      <c r="G35" s="598"/>
      <c r="I35" s="1"/>
      <c r="M35" s="13"/>
      <c r="N35" s="13"/>
    </row>
    <row r="36" spans="1:99" s="2" customFormat="1">
      <c r="D36" s="126" t="s">
        <v>3038</v>
      </c>
      <c r="E36" s="112"/>
      <c r="F36" s="595"/>
      <c r="G36" s="596"/>
      <c r="H36" s="10"/>
      <c r="I36" s="10"/>
      <c r="M36" s="113"/>
      <c r="N36" s="113"/>
    </row>
    <row r="37" spans="1:99" s="17" customFormat="1" ht="13.8" thickBot="1">
      <c r="D37" s="126" t="s">
        <v>1084</v>
      </c>
      <c r="E37" s="112"/>
      <c r="F37" s="462" t="str">
        <f>T(F36)</f>
        <v/>
      </c>
      <c r="G37" s="596"/>
      <c r="H37" s="10"/>
      <c r="I37" s="10"/>
      <c r="J37" s="116"/>
      <c r="K37" s="116"/>
      <c r="L37" s="116"/>
      <c r="M37" s="11"/>
      <c r="N37" s="11"/>
      <c r="O37" s="11"/>
      <c r="P37" s="11"/>
      <c r="S37" s="11"/>
      <c r="T37" s="11"/>
      <c r="U37" s="113"/>
      <c r="V37" s="113"/>
      <c r="W37" s="11"/>
      <c r="X37" s="11"/>
      <c r="Z37" s="2"/>
      <c r="AA37" s="11"/>
    </row>
    <row r="38" spans="1:99" s="17" customFormat="1" ht="13.5" customHeight="1" outlineLevel="1" thickBot="1">
      <c r="A38" s="52" t="s">
        <v>9</v>
      </c>
      <c r="B38" s="22" t="s">
        <v>307</v>
      </c>
      <c r="C38" s="538"/>
      <c r="D38" s="23"/>
      <c r="E38" s="23" t="s">
        <v>209</v>
      </c>
      <c r="F38" s="600" t="s">
        <v>2154</v>
      </c>
      <c r="G38" s="597"/>
      <c r="H38" s="88" t="s">
        <v>209</v>
      </c>
      <c r="I38" s="22" t="s">
        <v>309</v>
      </c>
      <c r="J38" s="42"/>
      <c r="K38" s="42"/>
      <c r="L38" s="42"/>
      <c r="M38" s="42"/>
      <c r="N38" s="42"/>
      <c r="O38" s="23"/>
      <c r="P38" s="42"/>
      <c r="Q38" s="24" t="s">
        <v>1164</v>
      </c>
      <c r="R38" s="172"/>
      <c r="S38" s="22" t="s">
        <v>3948</v>
      </c>
      <c r="T38" s="23"/>
      <c r="U38" s="22" t="s">
        <v>3585</v>
      </c>
      <c r="V38" s="23"/>
      <c r="W38" s="88" t="s">
        <v>377</v>
      </c>
      <c r="X38" s="23" t="s">
        <v>1202</v>
      </c>
      <c r="Y38" s="24" t="s">
        <v>308</v>
      </c>
      <c r="Z38" s="25"/>
      <c r="AA38" s="22" t="s">
        <v>4734</v>
      </c>
      <c r="AB38" s="170" t="s">
        <v>3213</v>
      </c>
      <c r="AC38" s="88"/>
    </row>
    <row r="39" spans="1:99" s="2" customFormat="1" ht="156" customHeight="1" outlineLevel="1" thickBot="1">
      <c r="A39" s="53" t="s">
        <v>776</v>
      </c>
      <c r="B39" s="548" t="s">
        <v>4918</v>
      </c>
      <c r="C39" s="43" t="s">
        <v>3055</v>
      </c>
      <c r="D39" s="27" t="s">
        <v>4915</v>
      </c>
      <c r="E39" s="246" t="s">
        <v>1415</v>
      </c>
      <c r="F39" s="28" t="s">
        <v>2448</v>
      </c>
      <c r="G39" s="30" t="s">
        <v>3633</v>
      </c>
      <c r="H39" s="90" t="s">
        <v>4231</v>
      </c>
      <c r="I39" s="28" t="s">
        <v>83</v>
      </c>
      <c r="J39" s="30" t="s">
        <v>3057</v>
      </c>
      <c r="K39" s="30" t="s">
        <v>1606</v>
      </c>
      <c r="L39" s="30" t="s">
        <v>1607</v>
      </c>
      <c r="M39" s="30" t="s">
        <v>4619</v>
      </c>
      <c r="N39" s="30" t="s">
        <v>4620</v>
      </c>
      <c r="O39" s="30" t="s">
        <v>4621</v>
      </c>
      <c r="P39" s="89" t="s">
        <v>4622</v>
      </c>
      <c r="Q39" s="28" t="s">
        <v>4012</v>
      </c>
      <c r="R39" s="245" t="s">
        <v>5442</v>
      </c>
      <c r="S39" s="26" t="s">
        <v>4623</v>
      </c>
      <c r="T39" s="245" t="s">
        <v>1027</v>
      </c>
      <c r="U39" s="542" t="s">
        <v>2447</v>
      </c>
      <c r="V39" s="160" t="s">
        <v>1860</v>
      </c>
      <c r="W39" s="249" t="s">
        <v>2551</v>
      </c>
      <c r="X39" s="707" t="s">
        <v>4919</v>
      </c>
      <c r="Y39" s="154" t="s">
        <v>2583</v>
      </c>
      <c r="Z39" s="166" t="s">
        <v>5199</v>
      </c>
      <c r="AA39" s="153" t="s">
        <v>2849</v>
      </c>
      <c r="AB39" s="152" t="s">
        <v>995</v>
      </c>
      <c r="AC39" s="90" t="s">
        <v>4994</v>
      </c>
    </row>
    <row r="40" spans="1:99" s="2" customFormat="1" ht="12.75" customHeight="1" outlineLevel="1">
      <c r="A40" s="566"/>
      <c r="B40" s="566"/>
      <c r="C40" s="571" t="s">
        <v>2349</v>
      </c>
      <c r="D40" s="602" t="s">
        <v>4477</v>
      </c>
      <c r="E40" s="579" t="s">
        <v>5355</v>
      </c>
      <c r="F40" s="572" t="s">
        <v>3670</v>
      </c>
      <c r="G40" s="572" t="s">
        <v>378</v>
      </c>
      <c r="H40" s="614" t="s">
        <v>180</v>
      </c>
      <c r="I40" s="571"/>
      <c r="J40" s="572"/>
      <c r="K40" s="573"/>
      <c r="L40" s="572"/>
      <c r="M40" s="573"/>
      <c r="N40" s="572"/>
      <c r="O40" s="574"/>
      <c r="P40" s="575"/>
      <c r="Q40" s="571"/>
      <c r="R40" s="575"/>
      <c r="S40" s="710"/>
      <c r="T40" s="705"/>
      <c r="U40" s="608"/>
      <c r="V40" s="580"/>
      <c r="W40" s="567"/>
      <c r="X40" s="576"/>
      <c r="Y40" s="605"/>
      <c r="Z40" s="606"/>
      <c r="AA40" s="577"/>
      <c r="AB40" s="567"/>
      <c r="AC40" s="661"/>
      <c r="AN40" s="2">
        <v>42</v>
      </c>
      <c r="AO40" s="120" t="s">
        <v>3038</v>
      </c>
      <c r="CU40" s="2" t="s">
        <v>1915</v>
      </c>
    </row>
    <row r="41" spans="1:99" s="2" customFormat="1" ht="12.75" customHeight="1" outlineLevel="1">
      <c r="A41" s="566"/>
      <c r="B41" s="566"/>
      <c r="C41" s="578" t="s">
        <v>2138</v>
      </c>
      <c r="D41" s="178" t="s">
        <v>3671</v>
      </c>
      <c r="E41" s="570" t="s">
        <v>3208</v>
      </c>
      <c r="F41" s="93" t="s">
        <v>3672</v>
      </c>
      <c r="G41" s="93" t="s">
        <v>2841</v>
      </c>
      <c r="H41" s="614" t="s">
        <v>5484</v>
      </c>
      <c r="I41" s="571"/>
      <c r="J41" s="572"/>
      <c r="K41" s="573"/>
      <c r="L41" s="572"/>
      <c r="M41" s="573"/>
      <c r="N41" s="572"/>
      <c r="O41" s="574"/>
      <c r="P41" s="575"/>
      <c r="Q41" s="571"/>
      <c r="R41" s="575"/>
      <c r="S41" s="100"/>
      <c r="T41" s="92"/>
      <c r="U41" s="451"/>
      <c r="V41" s="562"/>
      <c r="W41" s="567"/>
      <c r="X41" s="576"/>
      <c r="Y41" s="564"/>
      <c r="Z41" s="565"/>
      <c r="AA41" s="577"/>
      <c r="AB41" s="563"/>
      <c r="AC41" s="661"/>
      <c r="AN41" s="2">
        <v>42</v>
      </c>
      <c r="AO41" s="120" t="s">
        <v>3038</v>
      </c>
      <c r="CU41" s="2" t="s">
        <v>3388</v>
      </c>
    </row>
    <row r="42" spans="1:99" s="2" customFormat="1" ht="12.75" customHeight="1" outlineLevel="1">
      <c r="A42" s="566"/>
      <c r="B42" s="566"/>
      <c r="C42" s="558" t="s">
        <v>2349</v>
      </c>
      <c r="D42" s="178" t="s">
        <v>4477</v>
      </c>
      <c r="E42" s="579" t="s">
        <v>3209</v>
      </c>
      <c r="F42" s="93" t="s">
        <v>2321</v>
      </c>
      <c r="G42" s="93" t="s">
        <v>304</v>
      </c>
      <c r="H42" s="614" t="s">
        <v>612</v>
      </c>
      <c r="I42" s="571"/>
      <c r="J42" s="572"/>
      <c r="K42" s="573"/>
      <c r="L42" s="572"/>
      <c r="M42" s="573"/>
      <c r="N42" s="572"/>
      <c r="O42" s="574"/>
      <c r="P42" s="575"/>
      <c r="Q42" s="571"/>
      <c r="R42" s="575"/>
      <c r="S42" s="100"/>
      <c r="T42" s="92"/>
      <c r="U42" s="451"/>
      <c r="V42" s="562"/>
      <c r="W42" s="567"/>
      <c r="X42" s="576"/>
      <c r="Y42" s="564"/>
      <c r="Z42" s="565"/>
      <c r="AA42" s="577"/>
      <c r="AB42" s="563"/>
      <c r="AC42" s="661"/>
      <c r="AN42" s="2">
        <v>42</v>
      </c>
      <c r="AO42" s="120" t="s">
        <v>3038</v>
      </c>
      <c r="CU42" s="2" t="s">
        <v>33</v>
      </c>
    </row>
    <row r="43" spans="1:99" s="2" customFormat="1" ht="12.75" customHeight="1" outlineLevel="1">
      <c r="A43" s="566"/>
      <c r="B43" s="566"/>
      <c r="C43" s="558" t="s">
        <v>2349</v>
      </c>
      <c r="D43" s="178" t="s">
        <v>4477</v>
      </c>
      <c r="E43" s="570" t="s">
        <v>3210</v>
      </c>
      <c r="F43" s="93" t="s">
        <v>304</v>
      </c>
      <c r="G43" s="93" t="s">
        <v>2321</v>
      </c>
      <c r="H43" s="614" t="s">
        <v>2748</v>
      </c>
      <c r="I43" s="571"/>
      <c r="J43" s="572"/>
      <c r="K43" s="573"/>
      <c r="L43" s="572"/>
      <c r="M43" s="573"/>
      <c r="N43" s="572"/>
      <c r="O43" s="574"/>
      <c r="P43" s="575"/>
      <c r="Q43" s="571"/>
      <c r="R43" s="575"/>
      <c r="S43" s="100"/>
      <c r="T43" s="92"/>
      <c r="U43" s="568"/>
      <c r="V43" s="562"/>
      <c r="W43" s="567"/>
      <c r="X43" s="577"/>
      <c r="Y43" s="564"/>
      <c r="Z43" s="565"/>
      <c r="AA43" s="577"/>
      <c r="AB43" s="563"/>
      <c r="AC43" s="661"/>
      <c r="AN43" s="2">
        <v>42</v>
      </c>
      <c r="AO43" s="120" t="s">
        <v>3038</v>
      </c>
      <c r="CU43" s="2" t="s">
        <v>3333</v>
      </c>
    </row>
    <row r="44" spans="1:99" s="2" customFormat="1" ht="12.75" customHeight="1" outlineLevel="1">
      <c r="A44" s="566"/>
      <c r="B44" s="566"/>
      <c r="C44" s="578" t="s">
        <v>2139</v>
      </c>
      <c r="D44" s="178" t="s">
        <v>3673</v>
      </c>
      <c r="E44" s="570" t="s">
        <v>1684</v>
      </c>
      <c r="F44" s="93" t="s">
        <v>3675</v>
      </c>
      <c r="G44" s="93" t="s">
        <v>3674</v>
      </c>
      <c r="H44" s="614" t="s">
        <v>606</v>
      </c>
      <c r="I44" s="571"/>
      <c r="J44" s="572"/>
      <c r="K44" s="573"/>
      <c r="L44" s="572"/>
      <c r="M44" s="573"/>
      <c r="N44" s="572"/>
      <c r="O44" s="574"/>
      <c r="P44" s="575"/>
      <c r="Q44" s="571"/>
      <c r="R44" s="575"/>
      <c r="S44" s="100"/>
      <c r="T44" s="92"/>
      <c r="U44" s="451"/>
      <c r="V44" s="562"/>
      <c r="W44" s="567"/>
      <c r="X44" s="576"/>
      <c r="Y44" s="564"/>
      <c r="Z44" s="565"/>
      <c r="AA44" s="577"/>
      <c r="AB44" s="563"/>
      <c r="AC44" s="662"/>
      <c r="AN44" s="2">
        <v>42</v>
      </c>
      <c r="AO44" s="120" t="s">
        <v>3038</v>
      </c>
      <c r="CU44" s="2" t="s">
        <v>3334</v>
      </c>
    </row>
    <row r="45" spans="1:99" s="2" customFormat="1" ht="12.75" customHeight="1" outlineLevel="1">
      <c r="A45" s="566"/>
      <c r="B45" s="566"/>
      <c r="C45" s="578" t="s">
        <v>2140</v>
      </c>
      <c r="D45" s="178" t="s">
        <v>3676</v>
      </c>
      <c r="E45" s="570" t="s">
        <v>1284</v>
      </c>
      <c r="F45" s="93" t="s">
        <v>3675</v>
      </c>
      <c r="G45" s="93" t="s">
        <v>3674</v>
      </c>
      <c r="H45" s="614" t="s">
        <v>607</v>
      </c>
      <c r="I45" s="571"/>
      <c r="J45" s="572"/>
      <c r="K45" s="573"/>
      <c r="L45" s="572"/>
      <c r="M45" s="573"/>
      <c r="N45" s="572"/>
      <c r="O45" s="574"/>
      <c r="P45" s="575"/>
      <c r="Q45" s="571"/>
      <c r="R45" s="575"/>
      <c r="S45" s="100"/>
      <c r="T45" s="92"/>
      <c r="U45" s="568"/>
      <c r="V45" s="562"/>
      <c r="W45" s="567"/>
      <c r="X45" s="576"/>
      <c r="Y45" s="564"/>
      <c r="Z45" s="565"/>
      <c r="AA45" s="577"/>
      <c r="AB45" s="563"/>
      <c r="AC45" s="662"/>
      <c r="AN45" s="2">
        <v>42</v>
      </c>
      <c r="AO45" s="120" t="s">
        <v>3038</v>
      </c>
      <c r="CU45" s="2" t="s">
        <v>3335</v>
      </c>
    </row>
    <row r="46" spans="1:99" s="2" customFormat="1" ht="12.75" customHeight="1" outlineLevel="1">
      <c r="A46" s="566"/>
      <c r="B46" s="566"/>
      <c r="C46" s="558" t="s">
        <v>2141</v>
      </c>
      <c r="D46" s="178" t="s">
        <v>4477</v>
      </c>
      <c r="E46" s="570" t="s">
        <v>1285</v>
      </c>
      <c r="F46" s="93" t="s">
        <v>3675</v>
      </c>
      <c r="G46" s="93" t="s">
        <v>3674</v>
      </c>
      <c r="H46" s="614" t="s">
        <v>608</v>
      </c>
      <c r="I46" s="571"/>
      <c r="J46" s="572"/>
      <c r="K46" s="573"/>
      <c r="L46" s="572"/>
      <c r="M46" s="573"/>
      <c r="N46" s="572"/>
      <c r="O46" s="574"/>
      <c r="P46" s="575"/>
      <c r="Q46" s="571"/>
      <c r="R46" s="575"/>
      <c r="S46" s="100"/>
      <c r="T46" s="92"/>
      <c r="U46" s="568"/>
      <c r="V46" s="562"/>
      <c r="W46" s="567"/>
      <c r="X46" s="576"/>
      <c r="Y46" s="564"/>
      <c r="Z46" s="565"/>
      <c r="AA46" s="577"/>
      <c r="AB46" s="563"/>
      <c r="AC46" s="661"/>
      <c r="AN46" s="2">
        <v>42</v>
      </c>
      <c r="AO46" s="120" t="s">
        <v>3038</v>
      </c>
      <c r="CU46" s="2" t="s">
        <v>3336</v>
      </c>
    </row>
    <row r="47" spans="1:99" s="2" customFormat="1" ht="12.75" customHeight="1" outlineLevel="1">
      <c r="A47" s="566"/>
      <c r="B47" s="566"/>
      <c r="C47" s="578" t="s">
        <v>285</v>
      </c>
      <c r="D47" s="178" t="s">
        <v>3677</v>
      </c>
      <c r="E47" s="570" t="s">
        <v>1286</v>
      </c>
      <c r="F47" s="93" t="s">
        <v>2323</v>
      </c>
      <c r="G47" s="93" t="s">
        <v>2323</v>
      </c>
      <c r="H47" s="614" t="s">
        <v>175</v>
      </c>
      <c r="I47" s="571"/>
      <c r="J47" s="572"/>
      <c r="K47" s="573"/>
      <c r="L47" s="572"/>
      <c r="M47" s="573"/>
      <c r="N47" s="572"/>
      <c r="O47" s="574"/>
      <c r="P47" s="575"/>
      <c r="Q47" s="571"/>
      <c r="R47" s="575"/>
      <c r="S47" s="100"/>
      <c r="T47" s="92"/>
      <c r="U47" s="451"/>
      <c r="V47" s="562"/>
      <c r="W47" s="567"/>
      <c r="X47" s="576"/>
      <c r="Y47" s="564"/>
      <c r="Z47" s="565"/>
      <c r="AA47" s="577"/>
      <c r="AB47" s="563"/>
      <c r="AC47" s="661"/>
      <c r="AN47" s="2">
        <v>42</v>
      </c>
      <c r="AO47" s="120" t="s">
        <v>3038</v>
      </c>
      <c r="CU47" s="2" t="s">
        <v>3337</v>
      </c>
    </row>
    <row r="48" spans="1:99" s="2" customFormat="1" ht="12.75" customHeight="1" outlineLevel="1">
      <c r="A48" s="566"/>
      <c r="B48" s="566"/>
      <c r="C48" s="578" t="s">
        <v>2139</v>
      </c>
      <c r="D48" s="178" t="s">
        <v>3673</v>
      </c>
      <c r="E48" s="570" t="s">
        <v>5356</v>
      </c>
      <c r="F48" s="93" t="s">
        <v>3678</v>
      </c>
      <c r="G48" s="93" t="s">
        <v>2981</v>
      </c>
      <c r="H48" s="614" t="s">
        <v>5483</v>
      </c>
      <c r="I48" s="571"/>
      <c r="J48" s="572"/>
      <c r="K48" s="573"/>
      <c r="L48" s="572"/>
      <c r="M48" s="573"/>
      <c r="N48" s="572"/>
      <c r="O48" s="574"/>
      <c r="P48" s="575"/>
      <c r="Q48" s="571"/>
      <c r="R48" s="575"/>
      <c r="S48" s="100"/>
      <c r="T48" s="92"/>
      <c r="U48" s="451"/>
      <c r="V48" s="562"/>
      <c r="W48" s="567"/>
      <c r="X48" s="576"/>
      <c r="Y48" s="564"/>
      <c r="Z48" s="565"/>
      <c r="AA48" s="577"/>
      <c r="AB48" s="563"/>
      <c r="AC48" s="661"/>
      <c r="AN48" s="2">
        <v>42</v>
      </c>
      <c r="AO48" s="120" t="s">
        <v>3038</v>
      </c>
      <c r="CU48" s="2" t="s">
        <v>34</v>
      </c>
    </row>
    <row r="49" spans="1:99" s="2" customFormat="1" ht="12.75" customHeight="1" outlineLevel="1">
      <c r="A49" s="566"/>
      <c r="B49" s="566"/>
      <c r="C49" s="558" t="s">
        <v>2352</v>
      </c>
      <c r="D49" s="178" t="s">
        <v>2322</v>
      </c>
      <c r="E49" s="570" t="s">
        <v>1287</v>
      </c>
      <c r="F49" s="93" t="s">
        <v>2323</v>
      </c>
      <c r="G49" s="93" t="s">
        <v>2323</v>
      </c>
      <c r="H49" s="614" t="s">
        <v>610</v>
      </c>
      <c r="I49" s="571"/>
      <c r="J49" s="572"/>
      <c r="K49" s="573"/>
      <c r="L49" s="572"/>
      <c r="M49" s="573"/>
      <c r="N49" s="572"/>
      <c r="O49" s="574"/>
      <c r="P49" s="575"/>
      <c r="Q49" s="571"/>
      <c r="R49" s="575"/>
      <c r="S49" s="100"/>
      <c r="T49" s="92"/>
      <c r="U49" s="451"/>
      <c r="V49" s="562"/>
      <c r="W49" s="567"/>
      <c r="X49" s="576"/>
      <c r="Y49" s="564"/>
      <c r="Z49" s="565"/>
      <c r="AA49" s="577"/>
      <c r="AB49" s="563"/>
      <c r="AC49" s="662"/>
      <c r="AN49" s="2">
        <v>42</v>
      </c>
      <c r="AO49" s="120" t="s">
        <v>3038</v>
      </c>
      <c r="CU49" s="2" t="s">
        <v>35</v>
      </c>
    </row>
    <row r="50" spans="1:99" s="2" customFormat="1" ht="12.75" customHeight="1" outlineLevel="1">
      <c r="A50" s="566"/>
      <c r="B50" s="557"/>
      <c r="C50" s="558" t="s">
        <v>2138</v>
      </c>
      <c r="D50" s="178" t="s">
        <v>3671</v>
      </c>
      <c r="E50" s="570" t="s">
        <v>1288</v>
      </c>
      <c r="F50" s="93" t="s">
        <v>3680</v>
      </c>
      <c r="G50" s="93" t="s">
        <v>3679</v>
      </c>
      <c r="H50" s="614" t="s">
        <v>5481</v>
      </c>
      <c r="I50" s="571"/>
      <c r="J50" s="572"/>
      <c r="K50" s="573"/>
      <c r="L50" s="572"/>
      <c r="M50" s="573"/>
      <c r="N50" s="572"/>
      <c r="O50" s="574"/>
      <c r="P50" s="575"/>
      <c r="Q50" s="571"/>
      <c r="R50" s="575"/>
      <c r="S50" s="100"/>
      <c r="T50" s="92"/>
      <c r="U50" s="451"/>
      <c r="V50" s="562"/>
      <c r="W50" s="567"/>
      <c r="X50" s="576"/>
      <c r="Y50" s="564"/>
      <c r="Z50" s="565"/>
      <c r="AA50" s="577"/>
      <c r="AB50" s="563"/>
      <c r="AC50" s="661"/>
      <c r="AN50" s="2">
        <v>42</v>
      </c>
      <c r="AO50" s="120" t="s">
        <v>3038</v>
      </c>
      <c r="CU50" s="2" t="s">
        <v>5426</v>
      </c>
    </row>
    <row r="51" spans="1:99" s="2" customFormat="1" ht="12.75" customHeight="1" outlineLevel="1">
      <c r="A51" s="566"/>
      <c r="B51" s="557"/>
      <c r="C51" s="558" t="s">
        <v>2138</v>
      </c>
      <c r="D51" s="178" t="s">
        <v>3671</v>
      </c>
      <c r="E51" s="570" t="s">
        <v>1289</v>
      </c>
      <c r="F51" s="93" t="s">
        <v>3680</v>
      </c>
      <c r="G51" s="93" t="s">
        <v>3679</v>
      </c>
      <c r="H51" s="614" t="s">
        <v>5480</v>
      </c>
      <c r="I51" s="571"/>
      <c r="J51" s="572"/>
      <c r="K51" s="573"/>
      <c r="L51" s="572"/>
      <c r="M51" s="573"/>
      <c r="N51" s="572"/>
      <c r="O51" s="574"/>
      <c r="P51" s="575"/>
      <c r="Q51" s="571"/>
      <c r="R51" s="575"/>
      <c r="S51" s="100"/>
      <c r="T51" s="92"/>
      <c r="U51" s="451"/>
      <c r="V51" s="562"/>
      <c r="W51" s="567"/>
      <c r="X51" s="576"/>
      <c r="Y51" s="564"/>
      <c r="Z51" s="565"/>
      <c r="AA51" s="577"/>
      <c r="AB51" s="563"/>
      <c r="AC51" s="661"/>
      <c r="AN51" s="2">
        <v>42</v>
      </c>
      <c r="AO51" s="120" t="s">
        <v>3038</v>
      </c>
      <c r="CU51" s="2" t="s">
        <v>2079</v>
      </c>
    </row>
    <row r="52" spans="1:99" s="2" customFormat="1" ht="12.75" customHeight="1" outlineLevel="1">
      <c r="A52" s="566"/>
      <c r="B52" s="557"/>
      <c r="C52" s="558" t="s">
        <v>2141</v>
      </c>
      <c r="D52" s="178" t="s">
        <v>4477</v>
      </c>
      <c r="E52" s="570" t="s">
        <v>3035</v>
      </c>
      <c r="F52" s="93" t="s">
        <v>2325</v>
      </c>
      <c r="G52" s="93" t="s">
        <v>2324</v>
      </c>
      <c r="H52" s="614" t="s">
        <v>3278</v>
      </c>
      <c r="I52" s="571"/>
      <c r="J52" s="572"/>
      <c r="K52" s="573"/>
      <c r="L52" s="572"/>
      <c r="M52" s="573"/>
      <c r="N52" s="572"/>
      <c r="O52" s="574"/>
      <c r="P52" s="575"/>
      <c r="Q52" s="571"/>
      <c r="R52" s="575"/>
      <c r="S52" s="100"/>
      <c r="T52" s="92"/>
      <c r="U52" s="568"/>
      <c r="V52" s="562"/>
      <c r="W52" s="567"/>
      <c r="X52" s="576"/>
      <c r="Y52" s="564"/>
      <c r="Z52" s="565"/>
      <c r="AA52" s="577"/>
      <c r="AB52" s="563"/>
      <c r="AC52" s="661"/>
      <c r="AN52" s="2">
        <v>42</v>
      </c>
      <c r="AO52" s="120" t="s">
        <v>3038</v>
      </c>
      <c r="CU52" s="2" t="s">
        <v>3034</v>
      </c>
    </row>
    <row r="53" spans="1:99" s="2" customFormat="1" ht="12.75" customHeight="1" outlineLevel="1">
      <c r="A53" s="566"/>
      <c r="B53" s="557"/>
      <c r="C53" s="558" t="s">
        <v>2141</v>
      </c>
      <c r="D53" s="178" t="s">
        <v>4477</v>
      </c>
      <c r="E53" s="570" t="s">
        <v>1290</v>
      </c>
      <c r="F53" s="93" t="s">
        <v>2325</v>
      </c>
      <c r="G53" s="93" t="s">
        <v>2324</v>
      </c>
      <c r="H53" s="614" t="s">
        <v>3810</v>
      </c>
      <c r="I53" s="571"/>
      <c r="J53" s="572"/>
      <c r="K53" s="573"/>
      <c r="L53" s="572"/>
      <c r="M53" s="573"/>
      <c r="N53" s="572"/>
      <c r="O53" s="574"/>
      <c r="P53" s="575"/>
      <c r="Q53" s="571"/>
      <c r="R53" s="575"/>
      <c r="S53" s="100"/>
      <c r="T53" s="92"/>
      <c r="U53" s="568"/>
      <c r="V53" s="562"/>
      <c r="W53" s="567"/>
      <c r="X53" s="576"/>
      <c r="Y53" s="564"/>
      <c r="Z53" s="565"/>
      <c r="AA53" s="577"/>
      <c r="AB53" s="563"/>
      <c r="AC53" s="662"/>
      <c r="AN53" s="2">
        <v>42</v>
      </c>
      <c r="AO53" s="120" t="s">
        <v>3038</v>
      </c>
      <c r="CU53" s="2" t="s">
        <v>5492</v>
      </c>
    </row>
    <row r="54" spans="1:99" s="2" customFormat="1" ht="12.75" customHeight="1" outlineLevel="1">
      <c r="A54" s="566"/>
      <c r="B54" s="557"/>
      <c r="C54" s="558" t="s">
        <v>2349</v>
      </c>
      <c r="D54" s="178" t="s">
        <v>4477</v>
      </c>
      <c r="E54" s="570" t="s">
        <v>1291</v>
      </c>
      <c r="F54" s="93" t="s">
        <v>3670</v>
      </c>
      <c r="G54" s="93" t="s">
        <v>378</v>
      </c>
      <c r="H54" s="614" t="s">
        <v>2054</v>
      </c>
      <c r="I54" s="571"/>
      <c r="J54" s="572"/>
      <c r="K54" s="573"/>
      <c r="L54" s="572"/>
      <c r="M54" s="573"/>
      <c r="N54" s="572"/>
      <c r="O54" s="574"/>
      <c r="P54" s="575"/>
      <c r="Q54" s="571"/>
      <c r="R54" s="575"/>
      <c r="S54" s="100"/>
      <c r="T54" s="92"/>
      <c r="U54" s="568"/>
      <c r="V54" s="562"/>
      <c r="W54" s="567"/>
      <c r="X54" s="576"/>
      <c r="Y54" s="564"/>
      <c r="Z54" s="565"/>
      <c r="AA54" s="577"/>
      <c r="AB54" s="563"/>
      <c r="AC54" s="661"/>
      <c r="AN54" s="2">
        <v>42</v>
      </c>
      <c r="AO54" s="120" t="s">
        <v>3038</v>
      </c>
      <c r="CU54" s="2" t="s">
        <v>5493</v>
      </c>
    </row>
    <row r="55" spans="1:99" s="2" customFormat="1" ht="12.75" customHeight="1" outlineLevel="1">
      <c r="A55" s="566"/>
      <c r="B55" s="557"/>
      <c r="C55" s="558" t="s">
        <v>2351</v>
      </c>
      <c r="D55" s="178" t="s">
        <v>4477</v>
      </c>
      <c r="E55" s="570" t="s">
        <v>1292</v>
      </c>
      <c r="F55" s="93" t="s">
        <v>2321</v>
      </c>
      <c r="G55" s="93" t="s">
        <v>304</v>
      </c>
      <c r="H55" s="614" t="s">
        <v>614</v>
      </c>
      <c r="I55" s="571"/>
      <c r="J55" s="572"/>
      <c r="K55" s="573"/>
      <c r="L55" s="572"/>
      <c r="M55" s="573"/>
      <c r="N55" s="572"/>
      <c r="O55" s="574"/>
      <c r="P55" s="575"/>
      <c r="Q55" s="571"/>
      <c r="R55" s="575"/>
      <c r="S55" s="100"/>
      <c r="T55" s="92"/>
      <c r="U55" s="568"/>
      <c r="V55" s="562"/>
      <c r="W55" s="567"/>
      <c r="X55" s="576"/>
      <c r="Y55" s="564"/>
      <c r="Z55" s="565"/>
      <c r="AA55" s="577"/>
      <c r="AB55" s="563"/>
      <c r="AC55" s="661"/>
      <c r="AN55" s="2">
        <v>42</v>
      </c>
      <c r="AO55" s="120" t="s">
        <v>3038</v>
      </c>
      <c r="CU55" s="2" t="s">
        <v>36</v>
      </c>
    </row>
    <row r="56" spans="1:99" s="2" customFormat="1" ht="12.75" customHeight="1" outlineLevel="1">
      <c r="A56" s="566"/>
      <c r="B56" s="557"/>
      <c r="C56" s="578" t="s">
        <v>2139</v>
      </c>
      <c r="D56" s="178" t="s">
        <v>3673</v>
      </c>
      <c r="E56" s="570" t="s">
        <v>1485</v>
      </c>
      <c r="F56" s="93" t="s">
        <v>1203</v>
      </c>
      <c r="G56" s="93" t="s">
        <v>5575</v>
      </c>
      <c r="H56" s="614" t="s">
        <v>5482</v>
      </c>
      <c r="I56" s="571"/>
      <c r="J56" s="572"/>
      <c r="K56" s="573"/>
      <c r="L56" s="572"/>
      <c r="M56" s="573"/>
      <c r="N56" s="572"/>
      <c r="O56" s="574"/>
      <c r="P56" s="575"/>
      <c r="Q56" s="571"/>
      <c r="R56" s="575"/>
      <c r="S56" s="100"/>
      <c r="T56" s="92"/>
      <c r="U56" s="451"/>
      <c r="V56" s="562"/>
      <c r="W56" s="567"/>
      <c r="X56" s="576"/>
      <c r="Y56" s="564"/>
      <c r="Z56" s="565"/>
      <c r="AA56" s="577"/>
      <c r="AB56" s="563"/>
      <c r="AC56" s="661"/>
      <c r="AN56" s="2">
        <v>42</v>
      </c>
      <c r="AO56" s="120" t="s">
        <v>3038</v>
      </c>
      <c r="CU56" s="2" t="s">
        <v>5494</v>
      </c>
    </row>
    <row r="57" spans="1:99" s="2" customFormat="1" ht="12.75" customHeight="1" outlineLevel="1">
      <c r="A57" s="566"/>
      <c r="B57" s="566"/>
      <c r="C57" s="558" t="s">
        <v>2349</v>
      </c>
      <c r="D57" s="178" t="s">
        <v>4477</v>
      </c>
      <c r="E57" s="570" t="s">
        <v>1486</v>
      </c>
      <c r="F57" s="93" t="s">
        <v>2321</v>
      </c>
      <c r="G57" s="93" t="s">
        <v>304</v>
      </c>
      <c r="H57" s="614" t="s">
        <v>615</v>
      </c>
      <c r="I57" s="571"/>
      <c r="J57" s="572"/>
      <c r="K57" s="573"/>
      <c r="L57" s="572"/>
      <c r="M57" s="573"/>
      <c r="N57" s="572"/>
      <c r="O57" s="574"/>
      <c r="P57" s="575"/>
      <c r="Q57" s="571"/>
      <c r="R57" s="575"/>
      <c r="S57" s="100"/>
      <c r="T57" s="92"/>
      <c r="U57" s="568"/>
      <c r="V57" s="562"/>
      <c r="W57" s="567"/>
      <c r="X57" s="576"/>
      <c r="Y57" s="564"/>
      <c r="Z57" s="565"/>
      <c r="AA57" s="577"/>
      <c r="AB57" s="563"/>
      <c r="AC57" s="662"/>
      <c r="AN57" s="2">
        <v>42</v>
      </c>
      <c r="AO57" s="120" t="s">
        <v>3038</v>
      </c>
      <c r="CU57" s="2" t="s">
        <v>5495</v>
      </c>
    </row>
    <row r="58" spans="1:99" s="2" customFormat="1" ht="12.75" customHeight="1" outlineLevel="1">
      <c r="A58" s="566"/>
      <c r="B58" s="557"/>
      <c r="C58" s="578" t="s">
        <v>286</v>
      </c>
      <c r="D58" s="178" t="s">
        <v>3676</v>
      </c>
      <c r="E58" s="570" t="s">
        <v>1287</v>
      </c>
      <c r="F58" s="93" t="s">
        <v>2980</v>
      </c>
      <c r="G58" s="93" t="s">
        <v>2981</v>
      </c>
      <c r="H58" s="614" t="s">
        <v>609</v>
      </c>
      <c r="I58" s="571"/>
      <c r="J58" s="572"/>
      <c r="K58" s="573"/>
      <c r="L58" s="572"/>
      <c r="M58" s="573"/>
      <c r="N58" s="572"/>
      <c r="O58" s="574"/>
      <c r="P58" s="575"/>
      <c r="Q58" s="571"/>
      <c r="R58" s="575"/>
      <c r="S58" s="100"/>
      <c r="T58" s="92"/>
      <c r="U58" s="451"/>
      <c r="V58" s="562"/>
      <c r="W58" s="567"/>
      <c r="X58" s="576"/>
      <c r="Y58" s="564"/>
      <c r="Z58" s="565"/>
      <c r="AA58" s="577"/>
      <c r="AB58" s="563" t="s">
        <v>380</v>
      </c>
      <c r="AC58" s="661"/>
      <c r="AN58" s="2">
        <v>42</v>
      </c>
      <c r="AO58" s="120" t="s">
        <v>3038</v>
      </c>
      <c r="CU58" s="2" t="s">
        <v>5496</v>
      </c>
    </row>
    <row r="59" spans="1:99" s="2" customFormat="1" ht="12.75" customHeight="1" outlineLevel="1">
      <c r="A59" s="566"/>
      <c r="B59" s="566"/>
      <c r="C59" s="558" t="s">
        <v>2351</v>
      </c>
      <c r="D59" s="178" t="s">
        <v>4477</v>
      </c>
      <c r="E59" s="570" t="s">
        <v>287</v>
      </c>
      <c r="F59" s="93" t="s">
        <v>3682</v>
      </c>
      <c r="G59" s="93" t="s">
        <v>3681</v>
      </c>
      <c r="H59" s="614" t="s">
        <v>2884</v>
      </c>
      <c r="I59" s="571"/>
      <c r="J59" s="572"/>
      <c r="K59" s="573"/>
      <c r="L59" s="572"/>
      <c r="M59" s="573"/>
      <c r="N59" s="572"/>
      <c r="O59" s="574"/>
      <c r="P59" s="575"/>
      <c r="Q59" s="571"/>
      <c r="R59" s="575"/>
      <c r="S59" s="100"/>
      <c r="T59" s="92"/>
      <c r="U59" s="568"/>
      <c r="V59" s="562"/>
      <c r="W59" s="567"/>
      <c r="X59" s="576"/>
      <c r="Y59" s="564"/>
      <c r="Z59" s="565"/>
      <c r="AA59" s="577"/>
      <c r="AB59" s="563" t="s">
        <v>380</v>
      </c>
      <c r="AC59" s="661"/>
      <c r="AN59" s="2">
        <v>42</v>
      </c>
      <c r="AO59" s="120" t="s">
        <v>3038</v>
      </c>
      <c r="CU59" s="2" t="s">
        <v>5497</v>
      </c>
    </row>
    <row r="60" spans="1:99" s="2" customFormat="1" ht="12.75" customHeight="1" outlineLevel="1">
      <c r="A60" s="566"/>
      <c r="B60" s="566"/>
      <c r="C60" s="558" t="s">
        <v>2349</v>
      </c>
      <c r="D60" s="178" t="s">
        <v>4477</v>
      </c>
      <c r="E60" s="570" t="s">
        <v>288</v>
      </c>
      <c r="F60" s="93" t="s">
        <v>3670</v>
      </c>
      <c r="G60" s="93" t="s">
        <v>378</v>
      </c>
      <c r="H60" s="614" t="s">
        <v>2055</v>
      </c>
      <c r="I60" s="571"/>
      <c r="J60" s="572"/>
      <c r="K60" s="573"/>
      <c r="L60" s="572"/>
      <c r="M60" s="573"/>
      <c r="N60" s="572"/>
      <c r="O60" s="574"/>
      <c r="P60" s="575"/>
      <c r="Q60" s="571"/>
      <c r="R60" s="575"/>
      <c r="S60" s="100"/>
      <c r="T60" s="92"/>
      <c r="U60" s="568"/>
      <c r="V60" s="562"/>
      <c r="W60" s="567"/>
      <c r="X60" s="576"/>
      <c r="Y60" s="564"/>
      <c r="Z60" s="565"/>
      <c r="AA60" s="577"/>
      <c r="AB60" s="563" t="s">
        <v>380</v>
      </c>
      <c r="AC60" s="661"/>
      <c r="AN60" s="2">
        <v>42</v>
      </c>
      <c r="AO60" s="120" t="s">
        <v>3038</v>
      </c>
      <c r="CU60" s="2" t="s">
        <v>5498</v>
      </c>
    </row>
    <row r="61" spans="1:99" s="2" customFormat="1" ht="12.75" customHeight="1" outlineLevel="1">
      <c r="A61" s="566"/>
      <c r="B61" s="557"/>
      <c r="C61" s="558" t="s">
        <v>3070</v>
      </c>
      <c r="D61" s="178" t="s">
        <v>4477</v>
      </c>
      <c r="E61" s="570" t="s">
        <v>738</v>
      </c>
      <c r="F61" s="93" t="s">
        <v>2321</v>
      </c>
      <c r="G61" s="93" t="s">
        <v>304</v>
      </c>
      <c r="H61" s="614" t="s">
        <v>2056</v>
      </c>
      <c r="I61" s="571"/>
      <c r="J61" s="572"/>
      <c r="K61" s="573"/>
      <c r="L61" s="572"/>
      <c r="M61" s="573"/>
      <c r="N61" s="572"/>
      <c r="O61" s="574"/>
      <c r="P61" s="575"/>
      <c r="Q61" s="571"/>
      <c r="R61" s="575"/>
      <c r="S61" s="100"/>
      <c r="T61" s="92"/>
      <c r="U61" s="451"/>
      <c r="V61" s="562"/>
      <c r="W61" s="567"/>
      <c r="X61" s="576"/>
      <c r="Y61" s="564"/>
      <c r="Z61" s="565"/>
      <c r="AA61" s="577"/>
      <c r="AB61" s="563" t="s">
        <v>380</v>
      </c>
      <c r="AC61" s="662"/>
      <c r="AN61" s="2">
        <v>42</v>
      </c>
      <c r="AO61" s="120" t="s">
        <v>3038</v>
      </c>
      <c r="CU61" s="2" t="s">
        <v>5499</v>
      </c>
    </row>
    <row r="62" spans="1:99" s="2" customFormat="1" ht="12.75" customHeight="1" outlineLevel="1">
      <c r="A62" s="616"/>
      <c r="B62" s="557"/>
      <c r="C62" s="558" t="s">
        <v>2141</v>
      </c>
      <c r="D62" s="178" t="s">
        <v>4477</v>
      </c>
      <c r="E62" s="570" t="s">
        <v>1776</v>
      </c>
      <c r="F62" s="93" t="s">
        <v>2325</v>
      </c>
      <c r="G62" s="93" t="s">
        <v>2324</v>
      </c>
      <c r="H62" s="615" t="s">
        <v>611</v>
      </c>
      <c r="I62" s="558"/>
      <c r="J62" s="93"/>
      <c r="K62" s="609"/>
      <c r="L62" s="93"/>
      <c r="M62" s="609"/>
      <c r="N62" s="93"/>
      <c r="O62" s="560"/>
      <c r="P62" s="561"/>
      <c r="Q62" s="558"/>
      <c r="R62" s="561"/>
      <c r="S62" s="100"/>
      <c r="T62" s="92"/>
      <c r="U62" s="568"/>
      <c r="V62" s="562"/>
      <c r="W62" s="563"/>
      <c r="X62" s="610"/>
      <c r="Y62" s="564"/>
      <c r="Z62" s="565"/>
      <c r="AA62" s="515"/>
      <c r="AB62" s="563" t="s">
        <v>380</v>
      </c>
      <c r="AC62" s="661"/>
      <c r="AN62" s="2">
        <v>42</v>
      </c>
      <c r="AO62" s="120" t="s">
        <v>3038</v>
      </c>
      <c r="CU62" s="2" t="s">
        <v>5500</v>
      </c>
    </row>
    <row r="63" spans="1:99" s="2" customFormat="1" ht="12.75" customHeight="1" outlineLevel="1">
      <c r="A63" s="616"/>
      <c r="B63" s="557"/>
      <c r="C63" s="811" t="s">
        <v>2141</v>
      </c>
      <c r="D63" s="178" t="s">
        <v>4477</v>
      </c>
      <c r="E63" s="810" t="s">
        <v>5711</v>
      </c>
      <c r="F63" s="93" t="s">
        <v>3670</v>
      </c>
      <c r="G63" s="93" t="s">
        <v>378</v>
      </c>
      <c r="H63" s="809" t="s">
        <v>5712</v>
      </c>
      <c r="I63" s="558"/>
      <c r="J63" s="93"/>
      <c r="K63" s="609"/>
      <c r="L63" s="93"/>
      <c r="M63" s="609"/>
      <c r="N63" s="93"/>
      <c r="O63" s="560"/>
      <c r="P63" s="561"/>
      <c r="Q63" s="558"/>
      <c r="R63" s="561"/>
      <c r="S63" s="100"/>
      <c r="T63" s="92"/>
      <c r="U63" s="568"/>
      <c r="V63" s="562"/>
      <c r="W63" s="563"/>
      <c r="X63" s="610"/>
      <c r="Y63" s="564"/>
      <c r="Z63" s="565"/>
      <c r="AA63" s="515"/>
      <c r="AB63" s="563"/>
      <c r="AC63" s="661"/>
      <c r="AN63" s="2">
        <v>42</v>
      </c>
      <c r="AO63" s="120" t="s">
        <v>3038</v>
      </c>
    </row>
    <row r="64" spans="1:99" s="2" customFormat="1" ht="12.75" customHeight="1" outlineLevel="1">
      <c r="A64" s="616"/>
      <c r="B64" s="557"/>
      <c r="C64" s="811" t="s">
        <v>2141</v>
      </c>
      <c r="D64" s="178" t="s">
        <v>4477</v>
      </c>
      <c r="E64" s="810" t="s">
        <v>5713</v>
      </c>
      <c r="F64" s="812" t="s">
        <v>3670</v>
      </c>
      <c r="G64" s="812" t="s">
        <v>378</v>
      </c>
      <c r="H64" s="809" t="s">
        <v>5714</v>
      </c>
      <c r="I64" s="558"/>
      <c r="J64" s="93"/>
      <c r="K64" s="609"/>
      <c r="L64" s="93"/>
      <c r="M64" s="609"/>
      <c r="N64" s="93"/>
      <c r="O64" s="560"/>
      <c r="P64" s="561"/>
      <c r="Q64" s="558"/>
      <c r="R64" s="561"/>
      <c r="S64" s="100"/>
      <c r="T64" s="92"/>
      <c r="U64" s="568"/>
      <c r="V64" s="562"/>
      <c r="W64" s="563"/>
      <c r="X64" s="610"/>
      <c r="Y64" s="564"/>
      <c r="Z64" s="565"/>
      <c r="AA64" s="515"/>
      <c r="AB64" s="563"/>
      <c r="AC64" s="661"/>
      <c r="AO64" s="120"/>
    </row>
    <row r="65" spans="1:99" s="2" customFormat="1" ht="12.75" customHeight="1" outlineLevel="1">
      <c r="A65" s="616"/>
      <c r="B65" s="557"/>
      <c r="C65" s="811" t="s">
        <v>2141</v>
      </c>
      <c r="D65" s="178" t="s">
        <v>4477</v>
      </c>
      <c r="E65" s="810" t="s">
        <v>5715</v>
      </c>
      <c r="F65" s="812" t="s">
        <v>3670</v>
      </c>
      <c r="G65" s="812" t="s">
        <v>378</v>
      </c>
      <c r="H65" s="809" t="s">
        <v>5717</v>
      </c>
      <c r="I65" s="558"/>
      <c r="J65" s="93"/>
      <c r="K65" s="609"/>
      <c r="L65" s="93"/>
      <c r="M65" s="609"/>
      <c r="N65" s="93"/>
      <c r="O65" s="560"/>
      <c r="P65" s="561"/>
      <c r="Q65" s="558"/>
      <c r="R65" s="561"/>
      <c r="S65" s="100"/>
      <c r="T65" s="92"/>
      <c r="U65" s="568"/>
      <c r="V65" s="562"/>
      <c r="W65" s="563"/>
      <c r="X65" s="610"/>
      <c r="Y65" s="564"/>
      <c r="Z65" s="565"/>
      <c r="AA65" s="515"/>
      <c r="AB65" s="563"/>
      <c r="AC65" s="661"/>
      <c r="AO65" s="120"/>
    </row>
    <row r="66" spans="1:99" s="2" customFormat="1" ht="12.75" customHeight="1" outlineLevel="1">
      <c r="A66" s="616"/>
      <c r="B66" s="557"/>
      <c r="C66" s="558" t="s">
        <v>2141</v>
      </c>
      <c r="D66" s="178" t="s">
        <v>4477</v>
      </c>
      <c r="E66" s="810" t="s">
        <v>5716</v>
      </c>
      <c r="F66" s="812" t="s">
        <v>3670</v>
      </c>
      <c r="G66" s="812" t="s">
        <v>378</v>
      </c>
      <c r="H66" s="809" t="s">
        <v>5718</v>
      </c>
      <c r="I66" s="558"/>
      <c r="J66" s="93"/>
      <c r="K66" s="609"/>
      <c r="L66" s="93"/>
      <c r="M66" s="609"/>
      <c r="N66" s="93"/>
      <c r="O66" s="560"/>
      <c r="P66" s="561"/>
      <c r="Q66" s="558"/>
      <c r="R66" s="561"/>
      <c r="S66" s="100"/>
      <c r="T66" s="92"/>
      <c r="U66" s="568"/>
      <c r="V66" s="562"/>
      <c r="W66" s="563"/>
      <c r="X66" s="610"/>
      <c r="Y66" s="564"/>
      <c r="Z66" s="565"/>
      <c r="AA66" s="515"/>
      <c r="AB66" s="563"/>
      <c r="AC66" s="661"/>
      <c r="AO66" s="120"/>
    </row>
    <row r="67" spans="1:99" s="2" customFormat="1" ht="12.75" customHeight="1" outlineLevel="1">
      <c r="A67" s="616"/>
      <c r="B67" s="557"/>
      <c r="C67" s="558" t="s">
        <v>2141</v>
      </c>
      <c r="D67" s="178" t="s">
        <v>4477</v>
      </c>
      <c r="E67" s="570" t="s">
        <v>4811</v>
      </c>
      <c r="F67" s="93" t="s">
        <v>304</v>
      </c>
      <c r="G67" s="93" t="s">
        <v>2321</v>
      </c>
      <c r="H67" s="615" t="s">
        <v>4810</v>
      </c>
      <c r="I67" s="558"/>
      <c r="J67" s="93"/>
      <c r="K67" s="609"/>
      <c r="L67" s="93"/>
      <c r="M67" s="609"/>
      <c r="N67" s="93"/>
      <c r="O67" s="560"/>
      <c r="P67" s="561"/>
      <c r="Q67" s="558"/>
      <c r="R67" s="561"/>
      <c r="S67" s="100"/>
      <c r="T67" s="92"/>
      <c r="U67" s="568"/>
      <c r="V67" s="562"/>
      <c r="W67" s="563"/>
      <c r="X67" s="610"/>
      <c r="Y67" s="564"/>
      <c r="Z67" s="565"/>
      <c r="AA67" s="515"/>
      <c r="AB67" s="563"/>
      <c r="AC67" s="661"/>
      <c r="AN67" s="2">
        <v>42</v>
      </c>
      <c r="AO67" s="120" t="s">
        <v>3038</v>
      </c>
      <c r="CU67" s="2" t="s">
        <v>4812</v>
      </c>
    </row>
    <row r="68" spans="1:99" s="2" customFormat="1" ht="12.75" customHeight="1" outlineLevel="1">
      <c r="A68" s="616"/>
      <c r="B68" s="557"/>
      <c r="C68" s="558" t="s">
        <v>2141</v>
      </c>
      <c r="D68" s="178" t="s">
        <v>4477</v>
      </c>
      <c r="E68" s="570" t="s">
        <v>4814</v>
      </c>
      <c r="F68" s="93" t="s">
        <v>304</v>
      </c>
      <c r="G68" s="93" t="s">
        <v>2321</v>
      </c>
      <c r="H68" s="615" t="s">
        <v>4813</v>
      </c>
      <c r="I68" s="558"/>
      <c r="J68" s="93"/>
      <c r="K68" s="609"/>
      <c r="L68" s="93"/>
      <c r="M68" s="609"/>
      <c r="N68" s="93"/>
      <c r="O68" s="560"/>
      <c r="P68" s="561"/>
      <c r="Q68" s="558"/>
      <c r="R68" s="561"/>
      <c r="S68" s="100"/>
      <c r="T68" s="92"/>
      <c r="U68" s="568"/>
      <c r="V68" s="562"/>
      <c r="W68" s="563"/>
      <c r="X68" s="610"/>
      <c r="Y68" s="564"/>
      <c r="Z68" s="565"/>
      <c r="AA68" s="515"/>
      <c r="AB68" s="563"/>
      <c r="AC68" s="662"/>
      <c r="AN68" s="2">
        <v>42</v>
      </c>
      <c r="AO68" s="120" t="s">
        <v>3038</v>
      </c>
      <c r="CU68" s="2" t="s">
        <v>4815</v>
      </c>
    </row>
    <row r="69" spans="1:99" s="2" customFormat="1" ht="12.75" customHeight="1" outlineLevel="1">
      <c r="A69" s="616"/>
      <c r="B69" s="557"/>
      <c r="C69" s="558" t="s">
        <v>2141</v>
      </c>
      <c r="D69" s="178" t="s">
        <v>4477</v>
      </c>
      <c r="E69" s="570" t="s">
        <v>4816</v>
      </c>
      <c r="F69" s="93" t="s">
        <v>304</v>
      </c>
      <c r="G69" s="93" t="s">
        <v>2321</v>
      </c>
      <c r="H69" s="615" t="s">
        <v>4817</v>
      </c>
      <c r="I69" s="558"/>
      <c r="J69" s="93"/>
      <c r="K69" s="609"/>
      <c r="L69" s="93"/>
      <c r="M69" s="609"/>
      <c r="N69" s="93"/>
      <c r="O69" s="560"/>
      <c r="P69" s="561"/>
      <c r="Q69" s="558"/>
      <c r="R69" s="561"/>
      <c r="S69" s="100"/>
      <c r="T69" s="92"/>
      <c r="U69" s="568"/>
      <c r="V69" s="562"/>
      <c r="W69" s="563"/>
      <c r="X69" s="610"/>
      <c r="Y69" s="564"/>
      <c r="Z69" s="565"/>
      <c r="AA69" s="515"/>
      <c r="AB69" s="563"/>
      <c r="AC69" s="662"/>
      <c r="AN69" s="2">
        <v>42</v>
      </c>
      <c r="AO69" s="120" t="s">
        <v>3038</v>
      </c>
      <c r="CU69" s="2" t="s">
        <v>4818</v>
      </c>
    </row>
    <row r="70" spans="1:99" s="2" customFormat="1" ht="12.75" customHeight="1" outlineLevel="1">
      <c r="A70" s="616"/>
      <c r="B70" s="557"/>
      <c r="C70" s="558" t="s">
        <v>2141</v>
      </c>
      <c r="D70" s="178" t="s">
        <v>4477</v>
      </c>
      <c r="E70" s="570" t="s">
        <v>4819</v>
      </c>
      <c r="F70" s="93" t="s">
        <v>304</v>
      </c>
      <c r="G70" s="93" t="s">
        <v>2321</v>
      </c>
      <c r="H70" s="615" t="s">
        <v>4820</v>
      </c>
      <c r="I70" s="558"/>
      <c r="J70" s="93"/>
      <c r="K70" s="609"/>
      <c r="L70" s="93"/>
      <c r="M70" s="609"/>
      <c r="N70" s="93"/>
      <c r="O70" s="560"/>
      <c r="P70" s="561"/>
      <c r="Q70" s="558"/>
      <c r="R70" s="561"/>
      <c r="S70" s="100"/>
      <c r="T70" s="92"/>
      <c r="U70" s="568"/>
      <c r="V70" s="562"/>
      <c r="W70" s="563"/>
      <c r="X70" s="610"/>
      <c r="Y70" s="564"/>
      <c r="Z70" s="565"/>
      <c r="AA70" s="515"/>
      <c r="AB70" s="563"/>
      <c r="AC70" s="661"/>
      <c r="AN70" s="2">
        <v>42</v>
      </c>
      <c r="AO70" s="120" t="s">
        <v>3038</v>
      </c>
      <c r="CU70" s="2" t="s">
        <v>4821</v>
      </c>
    </row>
    <row r="71" spans="1:99" s="2" customFormat="1" ht="12.75" customHeight="1" outlineLevel="1">
      <c r="A71" s="616"/>
      <c r="B71" s="557"/>
      <c r="C71" s="558" t="s">
        <v>2141</v>
      </c>
      <c r="D71" s="178" t="s">
        <v>4477</v>
      </c>
      <c r="E71" s="570" t="s">
        <v>4822</v>
      </c>
      <c r="F71" s="93" t="s">
        <v>304</v>
      </c>
      <c r="G71" s="93" t="s">
        <v>2321</v>
      </c>
      <c r="H71" s="615" t="s">
        <v>4823</v>
      </c>
      <c r="I71" s="558"/>
      <c r="J71" s="93"/>
      <c r="K71" s="609"/>
      <c r="L71" s="93"/>
      <c r="M71" s="609"/>
      <c r="N71" s="93"/>
      <c r="O71" s="560"/>
      <c r="P71" s="561"/>
      <c r="Q71" s="558"/>
      <c r="R71" s="561"/>
      <c r="S71" s="100"/>
      <c r="T71" s="92"/>
      <c r="U71" s="568"/>
      <c r="V71" s="562"/>
      <c r="W71" s="563"/>
      <c r="X71" s="610"/>
      <c r="Y71" s="564"/>
      <c r="Z71" s="565"/>
      <c r="AA71" s="515"/>
      <c r="AB71" s="563"/>
      <c r="AC71" s="661"/>
      <c r="AN71" s="2">
        <v>42</v>
      </c>
      <c r="AO71" s="120" t="s">
        <v>3038</v>
      </c>
      <c r="CU71" s="2" t="s">
        <v>4824</v>
      </c>
    </row>
    <row r="72" spans="1:99" s="2" customFormat="1" ht="12.75" customHeight="1" outlineLevel="1">
      <c r="A72" s="616"/>
      <c r="B72" s="557"/>
      <c r="C72" s="558" t="s">
        <v>2141</v>
      </c>
      <c r="D72" s="178" t="s">
        <v>4477</v>
      </c>
      <c r="E72" s="570" t="s">
        <v>5033</v>
      </c>
      <c r="F72" s="93" t="s">
        <v>304</v>
      </c>
      <c r="G72" s="93" t="s">
        <v>2321</v>
      </c>
      <c r="H72" s="615" t="s">
        <v>5034</v>
      </c>
      <c r="I72" s="558"/>
      <c r="J72" s="93"/>
      <c r="K72" s="609"/>
      <c r="L72" s="93"/>
      <c r="M72" s="609"/>
      <c r="N72" s="93"/>
      <c r="O72" s="560"/>
      <c r="P72" s="561"/>
      <c r="Q72" s="558"/>
      <c r="R72" s="561"/>
      <c r="S72" s="100"/>
      <c r="T72" s="92"/>
      <c r="U72" s="568"/>
      <c r="V72" s="562"/>
      <c r="W72" s="563"/>
      <c r="X72" s="610"/>
      <c r="Y72" s="564"/>
      <c r="Z72" s="565"/>
      <c r="AA72" s="515"/>
      <c r="AB72" s="563"/>
      <c r="AC72" s="661"/>
      <c r="AN72" s="2">
        <v>42</v>
      </c>
      <c r="AO72" s="120" t="s">
        <v>3038</v>
      </c>
      <c r="CU72" s="2" t="s">
        <v>5037</v>
      </c>
    </row>
    <row r="73" spans="1:99" s="2" customFormat="1" ht="12.75" customHeight="1" outlineLevel="1">
      <c r="A73" s="616"/>
      <c r="B73" s="557"/>
      <c r="C73" s="558" t="s">
        <v>2141</v>
      </c>
      <c r="D73" s="178" t="s">
        <v>4477</v>
      </c>
      <c r="E73" s="810" t="s">
        <v>5889</v>
      </c>
      <c r="F73" s="812" t="s">
        <v>304</v>
      </c>
      <c r="G73" s="812" t="s">
        <v>2321</v>
      </c>
      <c r="H73" s="809" t="s">
        <v>5890</v>
      </c>
      <c r="I73" s="558"/>
      <c r="J73" s="93"/>
      <c r="K73" s="609"/>
      <c r="L73" s="93"/>
      <c r="M73" s="609"/>
      <c r="N73" s="93"/>
      <c r="O73" s="560"/>
      <c r="P73" s="561"/>
      <c r="Q73" s="558"/>
      <c r="R73" s="561"/>
      <c r="S73" s="100"/>
      <c r="T73" s="92"/>
      <c r="U73" s="568"/>
      <c r="V73" s="562"/>
      <c r="W73" s="563"/>
      <c r="X73" s="610"/>
      <c r="Y73" s="564"/>
      <c r="Z73" s="565"/>
      <c r="AA73" s="515"/>
      <c r="AB73" s="563"/>
      <c r="AC73" s="661"/>
      <c r="AO73" s="120"/>
    </row>
    <row r="74" spans="1:99" s="2" customFormat="1" ht="12.75" customHeight="1" outlineLevel="1">
      <c r="A74" s="616"/>
      <c r="B74" s="557"/>
      <c r="C74" s="558" t="s">
        <v>2141</v>
      </c>
      <c r="D74" s="178" t="s">
        <v>4477</v>
      </c>
      <c r="E74" s="570" t="s">
        <v>5035</v>
      </c>
      <c r="F74" s="93" t="s">
        <v>304</v>
      </c>
      <c r="G74" s="93" t="s">
        <v>2321</v>
      </c>
      <c r="H74" s="615" t="s">
        <v>5036</v>
      </c>
      <c r="I74" s="558"/>
      <c r="J74" s="93"/>
      <c r="K74" s="609"/>
      <c r="L74" s="93"/>
      <c r="M74" s="609"/>
      <c r="N74" s="93"/>
      <c r="O74" s="560"/>
      <c r="P74" s="561"/>
      <c r="Q74" s="558"/>
      <c r="R74" s="561"/>
      <c r="S74" s="100"/>
      <c r="T74" s="92"/>
      <c r="U74" s="568"/>
      <c r="V74" s="562"/>
      <c r="W74" s="563"/>
      <c r="X74" s="610"/>
      <c r="Y74" s="564"/>
      <c r="Z74" s="565"/>
      <c r="AA74" s="515"/>
      <c r="AB74" s="563"/>
      <c r="AC74" s="662"/>
      <c r="AN74" s="2">
        <v>42</v>
      </c>
      <c r="AO74" s="120" t="s">
        <v>3038</v>
      </c>
      <c r="CU74" s="2" t="s">
        <v>5038</v>
      </c>
    </row>
    <row r="75" spans="1:99" s="2" customFormat="1" ht="12.75" customHeight="1" outlineLevel="1">
      <c r="A75" s="616"/>
      <c r="B75" s="557"/>
      <c r="C75" s="558" t="s">
        <v>2141</v>
      </c>
      <c r="D75" s="178" t="s">
        <v>4477</v>
      </c>
      <c r="E75" s="570" t="s">
        <v>5085</v>
      </c>
      <c r="F75" s="93" t="s">
        <v>304</v>
      </c>
      <c r="G75" s="93" t="s">
        <v>2321</v>
      </c>
      <c r="H75" s="615" t="s">
        <v>3599</v>
      </c>
      <c r="I75" s="558"/>
      <c r="J75" s="93"/>
      <c r="K75" s="609"/>
      <c r="L75" s="93"/>
      <c r="M75" s="609"/>
      <c r="N75" s="93"/>
      <c r="O75" s="560"/>
      <c r="P75" s="561"/>
      <c r="Q75" s="558"/>
      <c r="R75" s="561"/>
      <c r="S75" s="100"/>
      <c r="T75" s="92"/>
      <c r="U75" s="568"/>
      <c r="V75" s="562"/>
      <c r="W75" s="563"/>
      <c r="X75" s="610"/>
      <c r="Y75" s="564"/>
      <c r="Z75" s="565"/>
      <c r="AA75" s="515"/>
      <c r="AB75" s="563"/>
      <c r="AC75" s="661"/>
      <c r="AN75" s="2">
        <v>42</v>
      </c>
      <c r="AO75" s="120" t="s">
        <v>3038</v>
      </c>
      <c r="CU75" s="2" t="s">
        <v>5039</v>
      </c>
    </row>
    <row r="76" spans="1:99" s="2" customFormat="1" ht="12.75" customHeight="1" outlineLevel="1">
      <c r="A76" s="616"/>
      <c r="B76" s="557"/>
      <c r="C76" s="558" t="s">
        <v>2141</v>
      </c>
      <c r="D76" s="178" t="s">
        <v>4477</v>
      </c>
      <c r="E76" s="570" t="s">
        <v>3030</v>
      </c>
      <c r="F76" s="93" t="s">
        <v>304</v>
      </c>
      <c r="G76" s="93" t="s">
        <v>2321</v>
      </c>
      <c r="H76" s="809" t="s">
        <v>3029</v>
      </c>
      <c r="I76" s="558"/>
      <c r="J76" s="93"/>
      <c r="K76" s="609"/>
      <c r="L76" s="93"/>
      <c r="M76" s="609"/>
      <c r="N76" s="93"/>
      <c r="O76" s="560"/>
      <c r="P76" s="561"/>
      <c r="Q76" s="558"/>
      <c r="R76" s="561"/>
      <c r="S76" s="100"/>
      <c r="T76" s="92"/>
      <c r="U76" s="568"/>
      <c r="V76" s="562"/>
      <c r="W76" s="563"/>
      <c r="X76" s="610"/>
      <c r="Y76" s="564"/>
      <c r="Z76" s="565"/>
      <c r="AA76" s="515"/>
      <c r="AB76" s="563"/>
      <c r="AC76" s="661"/>
      <c r="AN76" s="2">
        <v>42</v>
      </c>
      <c r="AO76" s="120" t="s">
        <v>3038</v>
      </c>
      <c r="CU76" s="2" t="s">
        <v>5040</v>
      </c>
    </row>
    <row r="77" spans="1:99" s="2" customFormat="1" ht="12.75" customHeight="1" outlineLevel="1">
      <c r="A77" s="616"/>
      <c r="B77" s="557"/>
      <c r="C77" s="558" t="s">
        <v>2141</v>
      </c>
      <c r="D77" s="178" t="s">
        <v>4477</v>
      </c>
      <c r="E77" s="570" t="s">
        <v>3033</v>
      </c>
      <c r="F77" s="93" t="s">
        <v>3670</v>
      </c>
      <c r="G77" s="93" t="s">
        <v>378</v>
      </c>
      <c r="H77" s="615" t="s">
        <v>3032</v>
      </c>
      <c r="I77" s="558"/>
      <c r="J77" s="93"/>
      <c r="K77" s="609"/>
      <c r="L77" s="93"/>
      <c r="M77" s="609"/>
      <c r="N77" s="93"/>
      <c r="O77" s="560"/>
      <c r="P77" s="561"/>
      <c r="Q77" s="558"/>
      <c r="R77" s="561"/>
      <c r="S77" s="100"/>
      <c r="T77" s="92"/>
      <c r="U77" s="568"/>
      <c r="V77" s="562"/>
      <c r="W77" s="563"/>
      <c r="X77" s="610"/>
      <c r="Y77" s="564"/>
      <c r="Z77" s="565"/>
      <c r="AA77" s="515"/>
      <c r="AB77" s="563" t="s">
        <v>380</v>
      </c>
      <c r="AC77" s="661"/>
      <c r="AN77" s="2">
        <v>42</v>
      </c>
      <c r="AO77" s="120" t="s">
        <v>3038</v>
      </c>
      <c r="CU77" s="2" t="s">
        <v>3031</v>
      </c>
    </row>
    <row r="78" spans="1:99" s="2" customFormat="1" ht="12.75" customHeight="1" outlineLevel="1">
      <c r="A78" s="616"/>
      <c r="B78" s="557"/>
      <c r="C78" s="558" t="s">
        <v>2141</v>
      </c>
      <c r="D78" s="178" t="s">
        <v>4477</v>
      </c>
      <c r="E78" s="570" t="s">
        <v>3037</v>
      </c>
      <c r="F78" s="93" t="s">
        <v>3670</v>
      </c>
      <c r="G78" s="93" t="s">
        <v>378</v>
      </c>
      <c r="H78" s="615" t="s">
        <v>3036</v>
      </c>
      <c r="I78" s="558"/>
      <c r="J78" s="93"/>
      <c r="K78" s="609"/>
      <c r="L78" s="93"/>
      <c r="M78" s="609"/>
      <c r="N78" s="93"/>
      <c r="O78" s="560"/>
      <c r="P78" s="561"/>
      <c r="Q78" s="558"/>
      <c r="R78" s="561"/>
      <c r="S78" s="100"/>
      <c r="T78" s="92"/>
      <c r="U78" s="568"/>
      <c r="V78" s="562"/>
      <c r="W78" s="563"/>
      <c r="X78" s="610"/>
      <c r="Y78" s="564"/>
      <c r="Z78" s="565"/>
      <c r="AA78" s="515"/>
      <c r="AB78" s="563"/>
      <c r="AC78" s="662"/>
      <c r="AN78" s="2">
        <v>42</v>
      </c>
      <c r="AO78" s="120" t="s">
        <v>3038</v>
      </c>
      <c r="CU78" s="2" t="s">
        <v>804</v>
      </c>
    </row>
    <row r="79" spans="1:99" s="2" customFormat="1" ht="12.75" customHeight="1" outlineLevel="1">
      <c r="A79" s="616"/>
      <c r="B79" s="557"/>
      <c r="C79" s="558" t="s">
        <v>2141</v>
      </c>
      <c r="D79" s="178" t="s">
        <v>4477</v>
      </c>
      <c r="E79" s="570" t="s">
        <v>806</v>
      </c>
      <c r="F79" s="93" t="s">
        <v>3670</v>
      </c>
      <c r="G79" s="93" t="s">
        <v>378</v>
      </c>
      <c r="H79" s="615" t="s">
        <v>805</v>
      </c>
      <c r="I79" s="558"/>
      <c r="J79" s="93"/>
      <c r="K79" s="609"/>
      <c r="L79" s="93"/>
      <c r="M79" s="609"/>
      <c r="N79" s="93"/>
      <c r="O79" s="560"/>
      <c r="P79" s="561"/>
      <c r="Q79" s="558"/>
      <c r="R79" s="561"/>
      <c r="S79" s="100"/>
      <c r="T79" s="92"/>
      <c r="U79" s="568"/>
      <c r="V79" s="562"/>
      <c r="W79" s="563"/>
      <c r="X79" s="610"/>
      <c r="Y79" s="564"/>
      <c r="Z79" s="565"/>
      <c r="AA79" s="515"/>
      <c r="AB79" s="563"/>
      <c r="AC79" s="661"/>
      <c r="AN79" s="2">
        <v>42</v>
      </c>
      <c r="AO79" s="120" t="s">
        <v>3038</v>
      </c>
      <c r="CU79" s="2" t="s">
        <v>807</v>
      </c>
    </row>
    <row r="80" spans="1:99" s="2" customFormat="1" ht="12.75" customHeight="1" outlineLevel="1">
      <c r="A80" s="616"/>
      <c r="B80" s="557"/>
      <c r="C80" s="558" t="s">
        <v>2141</v>
      </c>
      <c r="D80" s="178" t="s">
        <v>4477</v>
      </c>
      <c r="E80" s="570" t="s">
        <v>809</v>
      </c>
      <c r="F80" s="93" t="s">
        <v>3670</v>
      </c>
      <c r="G80" s="93" t="s">
        <v>378</v>
      </c>
      <c r="H80" s="615" t="s">
        <v>808</v>
      </c>
      <c r="I80" s="558"/>
      <c r="J80" s="93"/>
      <c r="K80" s="609"/>
      <c r="L80" s="93"/>
      <c r="M80" s="609"/>
      <c r="N80" s="93"/>
      <c r="O80" s="560"/>
      <c r="P80" s="561"/>
      <c r="Q80" s="558"/>
      <c r="R80" s="561"/>
      <c r="S80" s="100"/>
      <c r="T80" s="92"/>
      <c r="U80" s="568"/>
      <c r="V80" s="562"/>
      <c r="W80" s="563"/>
      <c r="X80" s="610"/>
      <c r="Y80" s="564"/>
      <c r="Z80" s="565"/>
      <c r="AA80" s="515"/>
      <c r="AB80" s="563"/>
      <c r="AC80" s="661"/>
      <c r="AN80" s="2">
        <v>42</v>
      </c>
      <c r="AO80" s="120" t="s">
        <v>3038</v>
      </c>
      <c r="CU80" s="2" t="s">
        <v>810</v>
      </c>
    </row>
    <row r="81" spans="1:99" s="2" customFormat="1" ht="12.75" customHeight="1" outlineLevel="1">
      <c r="A81" s="616"/>
      <c r="B81" s="557"/>
      <c r="C81" s="558" t="s">
        <v>2141</v>
      </c>
      <c r="D81" s="178" t="s">
        <v>4477</v>
      </c>
      <c r="E81" s="570" t="s">
        <v>1011</v>
      </c>
      <c r="F81" s="93" t="s">
        <v>3670</v>
      </c>
      <c r="G81" s="93" t="s">
        <v>378</v>
      </c>
      <c r="H81" s="615" t="s">
        <v>1010</v>
      </c>
      <c r="I81" s="558"/>
      <c r="J81" s="93"/>
      <c r="K81" s="609"/>
      <c r="L81" s="93"/>
      <c r="M81" s="609"/>
      <c r="N81" s="93"/>
      <c r="O81" s="560"/>
      <c r="P81" s="561"/>
      <c r="Q81" s="558"/>
      <c r="R81" s="561"/>
      <c r="S81" s="100"/>
      <c r="T81" s="92"/>
      <c r="U81" s="568"/>
      <c r="V81" s="562"/>
      <c r="W81" s="563"/>
      <c r="X81" s="610"/>
      <c r="Y81" s="564"/>
      <c r="Z81" s="565"/>
      <c r="AA81" s="515"/>
      <c r="AB81" s="563"/>
      <c r="AC81" s="661"/>
      <c r="AN81" s="2">
        <v>42</v>
      </c>
      <c r="AO81" s="120" t="s">
        <v>3038</v>
      </c>
      <c r="CU81" s="2" t="s">
        <v>1012</v>
      </c>
    </row>
    <row r="82" spans="1:99" s="2" customFormat="1" ht="12.75" customHeight="1" outlineLevel="1">
      <c r="A82" s="566"/>
      <c r="B82" s="566" t="s">
        <v>3729</v>
      </c>
      <c r="C82" s="571" t="s">
        <v>289</v>
      </c>
      <c r="D82" s="602" t="s">
        <v>2322</v>
      </c>
      <c r="E82" s="579" t="s">
        <v>1487</v>
      </c>
      <c r="F82" s="572" t="s">
        <v>2323</v>
      </c>
      <c r="G82" s="572" t="s">
        <v>2323</v>
      </c>
      <c r="H82" s="614" t="s">
        <v>415</v>
      </c>
      <c r="I82" s="571"/>
      <c r="J82" s="572"/>
      <c r="K82" s="573"/>
      <c r="L82" s="572"/>
      <c r="M82" s="573"/>
      <c r="N82" s="572"/>
      <c r="O82" s="574"/>
      <c r="P82" s="575"/>
      <c r="Q82" s="571"/>
      <c r="R82" s="575"/>
      <c r="S82" s="100"/>
      <c r="T82" s="92"/>
      <c r="U82" s="604"/>
      <c r="V82" s="580"/>
      <c r="W82" s="567"/>
      <c r="X82" s="576"/>
      <c r="Y82" s="605"/>
      <c r="Z82" s="606"/>
      <c r="AA82" s="577"/>
      <c r="AB82" s="567"/>
      <c r="AC82" s="662"/>
      <c r="AN82" s="2">
        <v>42</v>
      </c>
      <c r="AO82" s="120" t="s">
        <v>3038</v>
      </c>
      <c r="CU82" s="2" t="s">
        <v>5501</v>
      </c>
    </row>
    <row r="83" spans="1:99" s="2" customFormat="1" ht="12.75" customHeight="1" outlineLevel="1">
      <c r="A83" s="557"/>
      <c r="B83" s="557" t="s">
        <v>3730</v>
      </c>
      <c r="C83" s="558" t="s">
        <v>289</v>
      </c>
      <c r="D83" s="178" t="s">
        <v>2322</v>
      </c>
      <c r="E83" s="570" t="s">
        <v>2920</v>
      </c>
      <c r="F83" s="93" t="s">
        <v>2323</v>
      </c>
      <c r="G83" s="93" t="s">
        <v>2323</v>
      </c>
      <c r="H83" s="615" t="s">
        <v>3215</v>
      </c>
      <c r="I83" s="558"/>
      <c r="J83" s="93"/>
      <c r="K83" s="609"/>
      <c r="L83" s="93"/>
      <c r="M83" s="609"/>
      <c r="N83" s="93"/>
      <c r="O83" s="560"/>
      <c r="P83" s="561"/>
      <c r="Q83" s="558"/>
      <c r="R83" s="561"/>
      <c r="S83" s="100"/>
      <c r="T83" s="92"/>
      <c r="U83" s="451"/>
      <c r="V83" s="562"/>
      <c r="W83" s="563"/>
      <c r="X83" s="610"/>
      <c r="Y83" s="564"/>
      <c r="Z83" s="565"/>
      <c r="AA83" s="515"/>
      <c r="AB83" s="563"/>
      <c r="AC83" s="661"/>
      <c r="AN83" s="2">
        <v>42</v>
      </c>
      <c r="AO83" s="120" t="s">
        <v>3038</v>
      </c>
      <c r="CU83" s="2" t="s">
        <v>5474</v>
      </c>
    </row>
    <row r="84" spans="1:99" s="2" customFormat="1" ht="12.75" customHeight="1" outlineLevel="1">
      <c r="A84" s="566"/>
      <c r="B84" s="566" t="s">
        <v>3731</v>
      </c>
      <c r="C84" s="571" t="s">
        <v>289</v>
      </c>
      <c r="D84" s="602" t="s">
        <v>2322</v>
      </c>
      <c r="E84" s="579" t="s">
        <v>1013</v>
      </c>
      <c r="F84" s="572" t="s">
        <v>2323</v>
      </c>
      <c r="G84" s="572" t="s">
        <v>2323</v>
      </c>
      <c r="H84" s="614" t="s">
        <v>2292</v>
      </c>
      <c r="I84" s="571"/>
      <c r="J84" s="572"/>
      <c r="K84" s="573"/>
      <c r="L84" s="572"/>
      <c r="M84" s="573"/>
      <c r="N84" s="572"/>
      <c r="O84" s="574"/>
      <c r="P84" s="575"/>
      <c r="Q84" s="571"/>
      <c r="R84" s="575"/>
      <c r="S84" s="100"/>
      <c r="T84" s="92"/>
      <c r="U84" s="604"/>
      <c r="V84" s="580"/>
      <c r="W84" s="567"/>
      <c r="X84" s="576"/>
      <c r="Y84" s="605"/>
      <c r="Z84" s="606"/>
      <c r="AA84" s="577"/>
      <c r="AB84" s="567"/>
      <c r="AC84" s="661"/>
      <c r="AN84" s="2">
        <v>42</v>
      </c>
      <c r="AO84" s="120" t="s">
        <v>3038</v>
      </c>
      <c r="CU84" s="2" t="s">
        <v>5475</v>
      </c>
    </row>
    <row r="85" spans="1:99" s="2" customFormat="1" ht="12.75" customHeight="1" outlineLevel="1">
      <c r="A85" s="566"/>
      <c r="B85" s="566" t="s">
        <v>1627</v>
      </c>
      <c r="C85" s="558" t="s">
        <v>289</v>
      </c>
      <c r="D85" s="178" t="s">
        <v>2322</v>
      </c>
      <c r="E85" s="570" t="s">
        <v>1013</v>
      </c>
      <c r="F85" s="93" t="s">
        <v>2323</v>
      </c>
      <c r="G85" s="93" t="s">
        <v>2323</v>
      </c>
      <c r="H85" s="614" t="s">
        <v>2292</v>
      </c>
      <c r="I85" s="571"/>
      <c r="J85" s="572"/>
      <c r="K85" s="573"/>
      <c r="L85" s="572"/>
      <c r="M85" s="573"/>
      <c r="N85" s="572"/>
      <c r="O85" s="574"/>
      <c r="P85" s="575"/>
      <c r="Q85" s="571"/>
      <c r="R85" s="575"/>
      <c r="S85" s="100"/>
      <c r="T85" s="92"/>
      <c r="U85" s="451"/>
      <c r="V85" s="562"/>
      <c r="W85" s="567"/>
      <c r="X85" s="576"/>
      <c r="Y85" s="564"/>
      <c r="Z85" s="565"/>
      <c r="AA85" s="577"/>
      <c r="AB85" s="563"/>
      <c r="AC85" s="661"/>
      <c r="AN85" s="2">
        <v>42</v>
      </c>
      <c r="AO85" s="120" t="s">
        <v>3038</v>
      </c>
      <c r="CU85" s="2" t="s">
        <v>5475</v>
      </c>
    </row>
    <row r="86" spans="1:99" s="2" customFormat="1" ht="12.75" customHeight="1" outlineLevel="1">
      <c r="A86" s="566"/>
      <c r="B86" s="566" t="s">
        <v>513</v>
      </c>
      <c r="C86" s="558" t="s">
        <v>289</v>
      </c>
      <c r="D86" s="178" t="s">
        <v>2322</v>
      </c>
      <c r="E86" s="570" t="s">
        <v>514</v>
      </c>
      <c r="F86" s="93" t="s">
        <v>2323</v>
      </c>
      <c r="G86" s="93" t="s">
        <v>2323</v>
      </c>
      <c r="H86" s="614" t="s">
        <v>506</v>
      </c>
      <c r="I86" s="571"/>
      <c r="J86" s="572"/>
      <c r="K86" s="573"/>
      <c r="L86" s="572"/>
      <c r="M86" s="573"/>
      <c r="N86" s="572"/>
      <c r="O86" s="574"/>
      <c r="P86" s="575"/>
      <c r="Q86" s="571"/>
      <c r="R86" s="575"/>
      <c r="S86" s="100"/>
      <c r="T86" s="92"/>
      <c r="U86" s="451"/>
      <c r="V86" s="562"/>
      <c r="W86" s="567"/>
      <c r="X86" s="576"/>
      <c r="Y86" s="564"/>
      <c r="Z86" s="565"/>
      <c r="AA86" s="577"/>
      <c r="AB86" s="563"/>
      <c r="AC86" s="662"/>
      <c r="AN86" s="2">
        <v>42</v>
      </c>
      <c r="AO86" s="120" t="s">
        <v>3038</v>
      </c>
      <c r="CU86" s="2" t="s">
        <v>512</v>
      </c>
    </row>
    <row r="87" spans="1:99" s="2" customFormat="1" ht="12.75" customHeight="1" outlineLevel="1">
      <c r="A87" s="566"/>
      <c r="B87" s="566" t="s">
        <v>1628</v>
      </c>
      <c r="C87" s="558" t="s">
        <v>289</v>
      </c>
      <c r="D87" s="178" t="s">
        <v>2322</v>
      </c>
      <c r="E87" s="570" t="s">
        <v>2921</v>
      </c>
      <c r="F87" s="93" t="s">
        <v>2323</v>
      </c>
      <c r="G87" s="93" t="s">
        <v>2323</v>
      </c>
      <c r="H87" s="614" t="s">
        <v>2749</v>
      </c>
      <c r="I87" s="571"/>
      <c r="J87" s="572"/>
      <c r="K87" s="573"/>
      <c r="L87" s="572"/>
      <c r="M87" s="573"/>
      <c r="N87" s="572"/>
      <c r="O87" s="574"/>
      <c r="P87" s="575"/>
      <c r="Q87" s="571"/>
      <c r="R87" s="575"/>
      <c r="S87" s="100"/>
      <c r="T87" s="92"/>
      <c r="U87" s="451"/>
      <c r="V87" s="562"/>
      <c r="W87" s="567"/>
      <c r="X87" s="576"/>
      <c r="Y87" s="564"/>
      <c r="Z87" s="565"/>
      <c r="AA87" s="577"/>
      <c r="AB87" s="563"/>
      <c r="AC87" s="661"/>
      <c r="AN87" s="2">
        <v>42</v>
      </c>
      <c r="AO87" s="120" t="s">
        <v>3038</v>
      </c>
      <c r="CU87" s="2" t="s">
        <v>5476</v>
      </c>
    </row>
    <row r="88" spans="1:99" s="2" customFormat="1" ht="12.75" customHeight="1" outlineLevel="1">
      <c r="A88" s="566"/>
      <c r="B88" s="566" t="s">
        <v>1629</v>
      </c>
      <c r="C88" s="558" t="s">
        <v>289</v>
      </c>
      <c r="D88" s="178" t="s">
        <v>2322</v>
      </c>
      <c r="E88" s="570" t="s">
        <v>2922</v>
      </c>
      <c r="F88" s="93" t="s">
        <v>2323</v>
      </c>
      <c r="G88" s="93" t="s">
        <v>2323</v>
      </c>
      <c r="H88" s="614" t="s">
        <v>3214</v>
      </c>
      <c r="I88" s="571"/>
      <c r="J88" s="572"/>
      <c r="K88" s="573"/>
      <c r="L88" s="572"/>
      <c r="M88" s="573"/>
      <c r="N88" s="572"/>
      <c r="O88" s="574"/>
      <c r="P88" s="575"/>
      <c r="Q88" s="571"/>
      <c r="R88" s="575"/>
      <c r="S88" s="100"/>
      <c r="T88" s="92"/>
      <c r="U88" s="451"/>
      <c r="V88" s="562"/>
      <c r="W88" s="567"/>
      <c r="X88" s="576"/>
      <c r="Y88" s="564"/>
      <c r="Z88" s="565"/>
      <c r="AA88" s="577"/>
      <c r="AB88" s="563"/>
      <c r="AC88" s="661"/>
      <c r="AN88" s="2">
        <v>42</v>
      </c>
      <c r="AO88" s="120" t="s">
        <v>3038</v>
      </c>
      <c r="CU88" s="2" t="s">
        <v>5477</v>
      </c>
    </row>
    <row r="89" spans="1:99" s="2" customFormat="1" ht="12.75" customHeight="1" outlineLevel="1">
      <c r="A89" s="566"/>
      <c r="B89" s="566" t="s">
        <v>1630</v>
      </c>
      <c r="C89" s="558" t="s">
        <v>289</v>
      </c>
      <c r="D89" s="178" t="s">
        <v>2322</v>
      </c>
      <c r="E89" s="570" t="s">
        <v>2923</v>
      </c>
      <c r="F89" s="93" t="s">
        <v>2323</v>
      </c>
      <c r="G89" s="93" t="s">
        <v>2323</v>
      </c>
      <c r="H89" s="614" t="s">
        <v>616</v>
      </c>
      <c r="I89" s="571"/>
      <c r="J89" s="572"/>
      <c r="K89" s="573"/>
      <c r="L89" s="572"/>
      <c r="M89" s="573"/>
      <c r="N89" s="572"/>
      <c r="O89" s="574"/>
      <c r="P89" s="575"/>
      <c r="Q89" s="571"/>
      <c r="R89" s="575"/>
      <c r="S89" s="100"/>
      <c r="T89" s="92"/>
      <c r="U89" s="451"/>
      <c r="V89" s="562"/>
      <c r="W89" s="567"/>
      <c r="X89" s="576"/>
      <c r="Y89" s="564"/>
      <c r="Z89" s="565"/>
      <c r="AA89" s="577"/>
      <c r="AB89" s="563"/>
      <c r="AC89" s="661"/>
      <c r="AN89" s="2">
        <v>42</v>
      </c>
      <c r="AO89" s="120" t="s">
        <v>3038</v>
      </c>
      <c r="CU89" s="2" t="s">
        <v>4652</v>
      </c>
    </row>
    <row r="90" spans="1:99" s="2" customFormat="1" ht="12.75" customHeight="1" outlineLevel="1">
      <c r="A90" s="566"/>
      <c r="B90" s="566" t="s">
        <v>1916</v>
      </c>
      <c r="C90" s="558" t="s">
        <v>289</v>
      </c>
      <c r="D90" s="178" t="s">
        <v>2322</v>
      </c>
      <c r="E90" s="570" t="s">
        <v>2956</v>
      </c>
      <c r="F90" s="93" t="s">
        <v>2323</v>
      </c>
      <c r="G90" s="93" t="s">
        <v>2323</v>
      </c>
      <c r="H90" s="614" t="s">
        <v>2057</v>
      </c>
      <c r="I90" s="571"/>
      <c r="J90" s="572"/>
      <c r="K90" s="573"/>
      <c r="L90" s="572"/>
      <c r="M90" s="573"/>
      <c r="N90" s="572"/>
      <c r="O90" s="574"/>
      <c r="P90" s="575"/>
      <c r="Q90" s="571"/>
      <c r="R90" s="575"/>
      <c r="S90" s="100"/>
      <c r="T90" s="92"/>
      <c r="U90" s="451"/>
      <c r="V90" s="562"/>
      <c r="W90" s="567"/>
      <c r="X90" s="576"/>
      <c r="Y90" s="564"/>
      <c r="Z90" s="565"/>
      <c r="AA90" s="577"/>
      <c r="AB90" s="563"/>
      <c r="AC90" s="662"/>
      <c r="AN90" s="2">
        <v>42</v>
      </c>
      <c r="AO90" s="120" t="s">
        <v>3038</v>
      </c>
      <c r="CU90" s="2" t="s">
        <v>2353</v>
      </c>
    </row>
    <row r="91" spans="1:99" s="2" customFormat="1" ht="12.75" customHeight="1" outlineLevel="1">
      <c r="A91" s="566"/>
      <c r="B91" s="829" t="s">
        <v>5891</v>
      </c>
      <c r="C91" s="558" t="s">
        <v>289</v>
      </c>
      <c r="D91" s="178" t="s">
        <v>2322</v>
      </c>
      <c r="E91" s="810" t="s">
        <v>5892</v>
      </c>
      <c r="F91" s="93"/>
      <c r="G91" s="93"/>
      <c r="H91" s="830" t="s">
        <v>5887</v>
      </c>
      <c r="I91" s="571"/>
      <c r="J91" s="572"/>
      <c r="K91" s="573"/>
      <c r="L91" s="572"/>
      <c r="M91" s="573"/>
      <c r="N91" s="572"/>
      <c r="O91" s="574"/>
      <c r="P91" s="575"/>
      <c r="Q91" s="571"/>
      <c r="R91" s="575"/>
      <c r="S91" s="100"/>
      <c r="T91" s="92"/>
      <c r="U91" s="828"/>
      <c r="V91" s="562"/>
      <c r="W91" s="567"/>
      <c r="X91" s="576"/>
      <c r="Y91" s="564"/>
      <c r="Z91" s="565"/>
      <c r="AA91" s="577"/>
      <c r="AB91" s="563"/>
      <c r="AC91" s="661"/>
      <c r="AO91" s="120"/>
    </row>
    <row r="92" spans="1:99" s="2" customFormat="1" ht="12.75" customHeight="1" outlineLevel="1">
      <c r="A92" s="566"/>
      <c r="B92" s="557" t="s">
        <v>1917</v>
      </c>
      <c r="C92" s="558" t="s">
        <v>3070</v>
      </c>
      <c r="D92" s="178" t="s">
        <v>4477</v>
      </c>
      <c r="E92" s="570" t="s">
        <v>53</v>
      </c>
      <c r="F92" s="93" t="s">
        <v>2321</v>
      </c>
      <c r="G92" s="93" t="s">
        <v>304</v>
      </c>
      <c r="H92" s="614" t="s">
        <v>2216</v>
      </c>
      <c r="I92" s="571"/>
      <c r="J92" s="572"/>
      <c r="K92" s="573"/>
      <c r="L92" s="572"/>
      <c r="M92" s="573"/>
      <c r="N92" s="572"/>
      <c r="O92" s="574"/>
      <c r="P92" s="575"/>
      <c r="Q92" s="571"/>
      <c r="R92" s="575"/>
      <c r="S92" s="100"/>
      <c r="T92" s="92"/>
      <c r="U92" s="568"/>
      <c r="V92" s="562"/>
      <c r="W92" s="567"/>
      <c r="X92" s="576"/>
      <c r="Y92" s="564"/>
      <c r="Z92" s="565"/>
      <c r="AA92" s="577"/>
      <c r="AB92" s="563"/>
      <c r="AC92" s="661"/>
      <c r="AN92" s="2">
        <v>42</v>
      </c>
      <c r="AO92" s="120" t="s">
        <v>3038</v>
      </c>
      <c r="CU92" s="2" t="s">
        <v>4653</v>
      </c>
    </row>
    <row r="93" spans="1:99" s="2" customFormat="1" ht="12.75" customHeight="1" outlineLevel="1">
      <c r="A93" s="566"/>
      <c r="B93" s="566" t="s">
        <v>1917</v>
      </c>
      <c r="C93" s="558" t="s">
        <v>2351</v>
      </c>
      <c r="D93" s="178" t="s">
        <v>4477</v>
      </c>
      <c r="E93" s="570" t="s">
        <v>5358</v>
      </c>
      <c r="F93" s="93" t="s">
        <v>2321</v>
      </c>
      <c r="G93" s="93" t="s">
        <v>304</v>
      </c>
      <c r="H93" s="614" t="s">
        <v>2218</v>
      </c>
      <c r="I93" s="571"/>
      <c r="J93" s="572"/>
      <c r="K93" s="573"/>
      <c r="L93" s="572"/>
      <c r="M93" s="573"/>
      <c r="N93" s="572"/>
      <c r="O93" s="574"/>
      <c r="P93" s="575"/>
      <c r="Q93" s="571"/>
      <c r="R93" s="575"/>
      <c r="S93" s="100"/>
      <c r="T93" s="92"/>
      <c r="U93" s="568"/>
      <c r="V93" s="562"/>
      <c r="W93" s="567"/>
      <c r="X93" s="576"/>
      <c r="Y93" s="564"/>
      <c r="Z93" s="565"/>
      <c r="AA93" s="577"/>
      <c r="AB93" s="563"/>
      <c r="AC93" s="661"/>
      <c r="AN93" s="2">
        <v>42</v>
      </c>
      <c r="AO93" s="120" t="s">
        <v>3038</v>
      </c>
      <c r="CU93" s="2" t="s">
        <v>4654</v>
      </c>
    </row>
    <row r="94" spans="1:99" s="2" customFormat="1" ht="12.75" customHeight="1" outlineLevel="1">
      <c r="A94" s="566"/>
      <c r="B94" s="557" t="s">
        <v>1917</v>
      </c>
      <c r="C94" s="558" t="s">
        <v>2349</v>
      </c>
      <c r="D94" s="178" t="s">
        <v>4477</v>
      </c>
      <c r="E94" s="570" t="s">
        <v>390</v>
      </c>
      <c r="F94" s="93" t="s">
        <v>3682</v>
      </c>
      <c r="G94" s="93" t="s">
        <v>3681</v>
      </c>
      <c r="H94" s="614" t="s">
        <v>2217</v>
      </c>
      <c r="I94" s="571"/>
      <c r="J94" s="572"/>
      <c r="K94" s="573"/>
      <c r="L94" s="572"/>
      <c r="M94" s="573"/>
      <c r="N94" s="572"/>
      <c r="O94" s="574"/>
      <c r="P94" s="575"/>
      <c r="Q94" s="571"/>
      <c r="R94" s="575"/>
      <c r="S94" s="100"/>
      <c r="T94" s="92"/>
      <c r="U94" s="568"/>
      <c r="V94" s="562"/>
      <c r="W94" s="567"/>
      <c r="X94" s="576"/>
      <c r="Y94" s="564"/>
      <c r="Z94" s="565"/>
      <c r="AA94" s="577"/>
      <c r="AB94" s="563" t="s">
        <v>380</v>
      </c>
      <c r="AC94" s="661"/>
      <c r="AN94" s="2">
        <v>42</v>
      </c>
      <c r="AO94" s="120" t="s">
        <v>3038</v>
      </c>
      <c r="CU94" s="2" t="s">
        <v>4655</v>
      </c>
    </row>
    <row r="95" spans="1:99" s="2" customFormat="1" ht="12.75" customHeight="1" outlineLevel="1">
      <c r="A95" s="566"/>
      <c r="B95" s="566" t="s">
        <v>1837</v>
      </c>
      <c r="C95" s="558" t="s">
        <v>286</v>
      </c>
      <c r="D95" s="602" t="s">
        <v>3676</v>
      </c>
      <c r="E95" s="570" t="s">
        <v>17</v>
      </c>
      <c r="F95" s="93" t="s">
        <v>2321</v>
      </c>
      <c r="G95" s="93" t="s">
        <v>304</v>
      </c>
      <c r="H95" s="614" t="s">
        <v>18</v>
      </c>
      <c r="I95" s="571"/>
      <c r="J95" s="572"/>
      <c r="K95" s="573"/>
      <c r="L95" s="572"/>
      <c r="M95" s="573"/>
      <c r="N95" s="572"/>
      <c r="O95" s="574"/>
      <c r="P95" s="575"/>
      <c r="Q95" s="571"/>
      <c r="R95" s="575"/>
      <c r="S95" s="100"/>
      <c r="T95" s="92"/>
      <c r="U95" s="451"/>
      <c r="V95" s="562"/>
      <c r="W95" s="567"/>
      <c r="X95" s="576"/>
      <c r="Y95" s="564"/>
      <c r="Z95" s="565"/>
      <c r="AA95" s="577"/>
      <c r="AB95" s="563"/>
      <c r="AC95" s="662"/>
      <c r="AN95" s="2">
        <v>42</v>
      </c>
      <c r="AO95" s="120" t="s">
        <v>3038</v>
      </c>
      <c r="CU95" s="2" t="s">
        <v>19</v>
      </c>
    </row>
    <row r="96" spans="1:99" s="2" customFormat="1" ht="12.75" customHeight="1" outlineLevel="1">
      <c r="A96" s="566"/>
      <c r="B96" s="566" t="s">
        <v>1918</v>
      </c>
      <c r="C96" s="558" t="s">
        <v>290</v>
      </c>
      <c r="D96" s="178" t="s">
        <v>2322</v>
      </c>
      <c r="E96" s="570" t="s">
        <v>736</v>
      </c>
      <c r="F96" s="93" t="s">
        <v>2323</v>
      </c>
      <c r="G96" s="93" t="s">
        <v>2323</v>
      </c>
      <c r="H96" s="614" t="s">
        <v>2219</v>
      </c>
      <c r="I96" s="571"/>
      <c r="J96" s="572"/>
      <c r="K96" s="573"/>
      <c r="L96" s="572"/>
      <c r="M96" s="573"/>
      <c r="N96" s="572"/>
      <c r="O96" s="574"/>
      <c r="P96" s="575"/>
      <c r="Q96" s="571"/>
      <c r="R96" s="575"/>
      <c r="S96" s="100"/>
      <c r="T96" s="92"/>
      <c r="U96" s="451"/>
      <c r="V96" s="562"/>
      <c r="W96" s="567"/>
      <c r="X96" s="576"/>
      <c r="Y96" s="564"/>
      <c r="Z96" s="565"/>
      <c r="AA96" s="577"/>
      <c r="AB96" s="563"/>
      <c r="AC96" s="662"/>
      <c r="AN96" s="2">
        <v>42</v>
      </c>
      <c r="AO96" s="120" t="s">
        <v>3038</v>
      </c>
      <c r="CU96" s="18" t="s">
        <v>4656</v>
      </c>
    </row>
    <row r="97" spans="1:99" s="2" customFormat="1" ht="12.75" customHeight="1" outlineLevel="1">
      <c r="A97" s="566"/>
      <c r="B97" s="566" t="s">
        <v>1919</v>
      </c>
      <c r="C97" s="578" t="s">
        <v>286</v>
      </c>
      <c r="D97" s="602" t="s">
        <v>3676</v>
      </c>
      <c r="E97" s="603" t="s">
        <v>173</v>
      </c>
      <c r="F97" s="572" t="s">
        <v>2323</v>
      </c>
      <c r="G97" s="572"/>
      <c r="H97" s="603" t="s">
        <v>172</v>
      </c>
      <c r="I97" s="571"/>
      <c r="J97" s="572"/>
      <c r="K97" s="574"/>
      <c r="L97" s="572"/>
      <c r="M97" s="574"/>
      <c r="N97" s="572"/>
      <c r="O97" s="574"/>
      <c r="P97" s="575"/>
      <c r="Q97" s="571"/>
      <c r="R97" s="575"/>
      <c r="S97" s="100"/>
      <c r="T97" s="92"/>
      <c r="U97" s="604"/>
      <c r="V97" s="580"/>
      <c r="W97" s="567"/>
      <c r="X97" s="580"/>
      <c r="Y97" s="605"/>
      <c r="Z97" s="606"/>
      <c r="AA97" s="577"/>
      <c r="AB97" s="567" t="s">
        <v>380</v>
      </c>
      <c r="AC97" s="662"/>
      <c r="AN97" s="2">
        <v>42</v>
      </c>
      <c r="AO97" s="120" t="s">
        <v>3038</v>
      </c>
      <c r="CU97" s="611" t="s">
        <v>2331</v>
      </c>
    </row>
    <row r="98" spans="1:99" s="2" customFormat="1" ht="12.75" customHeight="1" outlineLevel="1">
      <c r="A98" s="566"/>
      <c r="B98" s="557" t="s">
        <v>1919</v>
      </c>
      <c r="C98" s="578" t="s">
        <v>3069</v>
      </c>
      <c r="D98" s="178" t="s">
        <v>2322</v>
      </c>
      <c r="E98" s="570" t="s">
        <v>389</v>
      </c>
      <c r="F98" s="93" t="s">
        <v>2323</v>
      </c>
      <c r="G98" s="93" t="s">
        <v>2323</v>
      </c>
      <c r="H98" s="559" t="s">
        <v>174</v>
      </c>
      <c r="I98" s="571"/>
      <c r="J98" s="572"/>
      <c r="K98" s="573"/>
      <c r="L98" s="572"/>
      <c r="M98" s="573"/>
      <c r="N98" s="572"/>
      <c r="O98" s="574"/>
      <c r="P98" s="575"/>
      <c r="Q98" s="571"/>
      <c r="R98" s="575"/>
      <c r="S98" s="100"/>
      <c r="T98" s="92"/>
      <c r="U98" s="451"/>
      <c r="V98" s="562"/>
      <c r="W98" s="567"/>
      <c r="X98" s="576"/>
      <c r="Y98" s="564"/>
      <c r="Z98" s="565"/>
      <c r="AA98" s="577"/>
      <c r="AB98" s="563"/>
      <c r="AC98" s="662"/>
      <c r="AN98" s="2">
        <v>42</v>
      </c>
      <c r="AO98" s="120" t="s">
        <v>3038</v>
      </c>
      <c r="CU98" s="2" t="s">
        <v>1479</v>
      </c>
    </row>
    <row r="99" spans="1:99" s="2" customFormat="1" ht="12.75" customHeight="1" outlineLevel="1">
      <c r="A99" s="566"/>
      <c r="B99" s="557" t="s">
        <v>1920</v>
      </c>
      <c r="C99" s="558" t="s">
        <v>2351</v>
      </c>
      <c r="D99" s="178" t="s">
        <v>4477</v>
      </c>
      <c r="E99" s="570" t="s">
        <v>54</v>
      </c>
      <c r="F99" s="93" t="s">
        <v>2325</v>
      </c>
      <c r="G99" s="93" t="s">
        <v>2324</v>
      </c>
      <c r="H99" s="614" t="s">
        <v>613</v>
      </c>
      <c r="I99" s="571"/>
      <c r="J99" s="572"/>
      <c r="K99" s="573"/>
      <c r="L99" s="572"/>
      <c r="M99" s="573"/>
      <c r="N99" s="572"/>
      <c r="O99" s="574"/>
      <c r="P99" s="575"/>
      <c r="Q99" s="571"/>
      <c r="R99" s="575"/>
      <c r="S99" s="100"/>
      <c r="T99" s="92"/>
      <c r="U99" s="568"/>
      <c r="V99" s="562"/>
      <c r="W99" s="567"/>
      <c r="X99" s="576"/>
      <c r="Y99" s="564"/>
      <c r="Z99" s="565"/>
      <c r="AA99" s="577"/>
      <c r="AB99" s="563"/>
      <c r="AC99" s="661"/>
      <c r="AN99" s="2">
        <v>42</v>
      </c>
      <c r="AO99" s="120" t="s">
        <v>3038</v>
      </c>
      <c r="CU99" s="2" t="s">
        <v>37</v>
      </c>
    </row>
    <row r="100" spans="1:99" s="2" customFormat="1" ht="12.75" customHeight="1" outlineLevel="1">
      <c r="A100" s="557"/>
      <c r="B100" s="557" t="s">
        <v>1920</v>
      </c>
      <c r="C100" s="558" t="s">
        <v>3070</v>
      </c>
      <c r="D100" s="178" t="s">
        <v>4477</v>
      </c>
      <c r="E100" s="570" t="s">
        <v>383</v>
      </c>
      <c r="F100" s="93" t="s">
        <v>2321</v>
      </c>
      <c r="G100" s="93" t="s">
        <v>304</v>
      </c>
      <c r="H100" s="615" t="s">
        <v>576</v>
      </c>
      <c r="I100" s="558"/>
      <c r="J100" s="93"/>
      <c r="K100" s="609"/>
      <c r="L100" s="93"/>
      <c r="M100" s="609"/>
      <c r="N100" s="93"/>
      <c r="O100" s="560"/>
      <c r="P100" s="561"/>
      <c r="Q100" s="558"/>
      <c r="R100" s="561"/>
      <c r="S100" s="100"/>
      <c r="T100" s="92"/>
      <c r="U100" s="568"/>
      <c r="V100" s="562"/>
      <c r="W100" s="563"/>
      <c r="X100" s="610"/>
      <c r="Y100" s="564"/>
      <c r="Z100" s="565"/>
      <c r="AA100" s="515"/>
      <c r="AB100" s="563"/>
      <c r="AC100" s="662"/>
      <c r="AN100" s="2">
        <v>42</v>
      </c>
      <c r="AO100" s="120" t="s">
        <v>3038</v>
      </c>
      <c r="CU100" s="2" t="s">
        <v>38</v>
      </c>
    </row>
    <row r="101" spans="1:99" s="15" customFormat="1">
      <c r="E101" s="1"/>
      <c r="F101" s="598"/>
      <c r="G101" s="598"/>
      <c r="I101" s="1"/>
      <c r="M101" s="13"/>
      <c r="N101" s="13"/>
      <c r="AL101" s="2"/>
      <c r="AM101" s="120"/>
      <c r="AN101" s="120"/>
    </row>
    <row r="102" spans="1:99" s="2" customFormat="1">
      <c r="D102" s="126" t="s">
        <v>3039</v>
      </c>
      <c r="E102" s="112"/>
      <c r="F102" s="595"/>
      <c r="G102" s="596"/>
      <c r="H102" s="10"/>
      <c r="I102" s="10"/>
      <c r="M102" s="113"/>
      <c r="N102" s="113"/>
    </row>
    <row r="103" spans="1:99" s="17" customFormat="1" ht="13.8" thickBot="1">
      <c r="D103" s="126" t="s">
        <v>2195</v>
      </c>
      <c r="E103" s="112"/>
      <c r="F103" s="462" t="str">
        <f>T(F102)</f>
        <v/>
      </c>
      <c r="G103" s="596"/>
      <c r="H103" s="10"/>
      <c r="I103" s="10"/>
      <c r="J103" s="116"/>
      <c r="K103" s="116"/>
      <c r="L103" s="116"/>
      <c r="M103" s="11"/>
      <c r="N103" s="11"/>
      <c r="O103" s="11"/>
      <c r="P103" s="11"/>
      <c r="S103" s="11"/>
      <c r="T103" s="11"/>
      <c r="U103" s="11"/>
      <c r="V103" s="113"/>
      <c r="W103" s="113"/>
      <c r="X103" s="11"/>
      <c r="Y103" s="11"/>
      <c r="AA103" s="2"/>
      <c r="AB103" s="11"/>
    </row>
    <row r="104" spans="1:99" s="17" customFormat="1" ht="13.8" outlineLevel="1" thickBot="1">
      <c r="A104" s="52" t="s">
        <v>9</v>
      </c>
      <c r="B104" s="22" t="s">
        <v>307</v>
      </c>
      <c r="C104" s="538"/>
      <c r="D104" s="23"/>
      <c r="E104" s="23" t="s">
        <v>209</v>
      </c>
      <c r="F104" s="600" t="s">
        <v>2154</v>
      </c>
      <c r="G104" s="597"/>
      <c r="H104" s="88" t="s">
        <v>209</v>
      </c>
      <c r="I104" s="22" t="s">
        <v>309</v>
      </c>
      <c r="J104" s="42"/>
      <c r="K104" s="42"/>
      <c r="L104" s="42"/>
      <c r="M104" s="42"/>
      <c r="N104" s="42"/>
      <c r="O104" s="23"/>
      <c r="P104" s="42"/>
      <c r="Q104" s="24" t="s">
        <v>1164</v>
      </c>
      <c r="R104" s="172"/>
      <c r="S104" s="22" t="s">
        <v>3948</v>
      </c>
      <c r="T104" s="23"/>
      <c r="U104" s="22" t="s">
        <v>3585</v>
      </c>
      <c r="V104" s="23"/>
      <c r="W104" s="88" t="s">
        <v>377</v>
      </c>
      <c r="X104" s="23" t="s">
        <v>1202</v>
      </c>
      <c r="Y104" s="24" t="s">
        <v>308</v>
      </c>
      <c r="Z104" s="25"/>
      <c r="AA104" s="22" t="s">
        <v>4734</v>
      </c>
      <c r="AB104" s="170" t="s">
        <v>3213</v>
      </c>
      <c r="AC104" s="88"/>
    </row>
    <row r="105" spans="1:99" s="2" customFormat="1" ht="156" customHeight="1" outlineLevel="1" thickBot="1">
      <c r="A105" s="53" t="s">
        <v>776</v>
      </c>
      <c r="B105" s="548" t="s">
        <v>4918</v>
      </c>
      <c r="C105" s="43" t="s">
        <v>3055</v>
      </c>
      <c r="D105" s="27" t="s">
        <v>4915</v>
      </c>
      <c r="E105" s="246" t="s">
        <v>1415</v>
      </c>
      <c r="F105" s="28" t="s">
        <v>2448</v>
      </c>
      <c r="G105" s="30" t="s">
        <v>3633</v>
      </c>
      <c r="H105" s="90" t="s">
        <v>4231</v>
      </c>
      <c r="I105" s="28" t="s">
        <v>83</v>
      </c>
      <c r="J105" s="30" t="s">
        <v>3057</v>
      </c>
      <c r="K105" s="30" t="s">
        <v>1606</v>
      </c>
      <c r="L105" s="30" t="s">
        <v>1607</v>
      </c>
      <c r="M105" s="30" t="s">
        <v>4619</v>
      </c>
      <c r="N105" s="30" t="s">
        <v>4620</v>
      </c>
      <c r="O105" s="30" t="s">
        <v>4621</v>
      </c>
      <c r="P105" s="89" t="s">
        <v>4622</v>
      </c>
      <c r="Q105" s="28" t="s">
        <v>4012</v>
      </c>
      <c r="R105" s="245" t="s">
        <v>5442</v>
      </c>
      <c r="S105" s="26" t="s">
        <v>4623</v>
      </c>
      <c r="T105" s="245" t="s">
        <v>1027</v>
      </c>
      <c r="U105" s="542" t="s">
        <v>2447</v>
      </c>
      <c r="V105" s="160" t="s">
        <v>1860</v>
      </c>
      <c r="W105" s="249" t="s">
        <v>2551</v>
      </c>
      <c r="X105" s="707" t="s">
        <v>4919</v>
      </c>
      <c r="Y105" s="154" t="s">
        <v>2583</v>
      </c>
      <c r="Z105" s="166" t="s">
        <v>5199</v>
      </c>
      <c r="AA105" s="153" t="s">
        <v>2849</v>
      </c>
      <c r="AB105" s="152" t="s">
        <v>995</v>
      </c>
      <c r="AC105" s="90" t="s">
        <v>4994</v>
      </c>
    </row>
    <row r="106" spans="1:99" s="2" customFormat="1" ht="12.75" customHeight="1" outlineLevel="1">
      <c r="A106" s="566"/>
      <c r="B106" s="566"/>
      <c r="C106" s="571" t="s">
        <v>2349</v>
      </c>
      <c r="D106" s="602" t="s">
        <v>4477</v>
      </c>
      <c r="E106" s="579" t="s">
        <v>5355</v>
      </c>
      <c r="F106" s="572" t="s">
        <v>3670</v>
      </c>
      <c r="G106" s="572" t="s">
        <v>378</v>
      </c>
      <c r="H106" s="614" t="s">
        <v>180</v>
      </c>
      <c r="I106" s="571"/>
      <c r="J106" s="572"/>
      <c r="K106" s="573"/>
      <c r="L106" s="572"/>
      <c r="M106" s="573"/>
      <c r="N106" s="572"/>
      <c r="O106" s="574"/>
      <c r="P106" s="575"/>
      <c r="Q106" s="571"/>
      <c r="R106" s="575"/>
      <c r="S106" s="710"/>
      <c r="T106" s="705"/>
      <c r="U106" s="608"/>
      <c r="V106" s="580"/>
      <c r="W106" s="567"/>
      <c r="X106" s="580"/>
      <c r="Y106" s="605"/>
      <c r="Z106" s="606"/>
      <c r="AA106" s="577"/>
      <c r="AB106" s="567"/>
      <c r="AC106" s="661"/>
      <c r="AN106" s="2">
        <v>43</v>
      </c>
      <c r="AO106" s="120" t="s">
        <v>3039</v>
      </c>
      <c r="CU106" s="2" t="s">
        <v>1915</v>
      </c>
    </row>
    <row r="107" spans="1:99" s="2" customFormat="1" ht="12.75" customHeight="1" outlineLevel="1">
      <c r="A107" s="566"/>
      <c r="B107" s="566"/>
      <c r="C107" s="578" t="s">
        <v>2138</v>
      </c>
      <c r="D107" s="178" t="s">
        <v>3671</v>
      </c>
      <c r="E107" s="570" t="s">
        <v>3605</v>
      </c>
      <c r="F107" s="93" t="s">
        <v>3672</v>
      </c>
      <c r="G107" s="93" t="s">
        <v>2841</v>
      </c>
      <c r="H107" s="614" t="s">
        <v>5484</v>
      </c>
      <c r="I107" s="571"/>
      <c r="J107" s="572"/>
      <c r="K107" s="573"/>
      <c r="L107" s="572"/>
      <c r="M107" s="573"/>
      <c r="N107" s="572"/>
      <c r="O107" s="574"/>
      <c r="P107" s="575"/>
      <c r="Q107" s="571"/>
      <c r="R107" s="575"/>
      <c r="S107" s="100"/>
      <c r="T107" s="92"/>
      <c r="U107" s="451"/>
      <c r="V107" s="562"/>
      <c r="W107" s="567"/>
      <c r="X107" s="580"/>
      <c r="Y107" s="564"/>
      <c r="Z107" s="565"/>
      <c r="AA107" s="577"/>
      <c r="AB107" s="563"/>
      <c r="AC107" s="661"/>
      <c r="AN107" s="2">
        <v>43</v>
      </c>
      <c r="AO107" s="120" t="s">
        <v>3039</v>
      </c>
      <c r="CU107" s="2" t="s">
        <v>3388</v>
      </c>
    </row>
    <row r="108" spans="1:99" s="2" customFormat="1" ht="12.75" customHeight="1" outlineLevel="1">
      <c r="A108" s="566"/>
      <c r="B108" s="566"/>
      <c r="C108" s="558" t="s">
        <v>2349</v>
      </c>
      <c r="D108" s="178" t="s">
        <v>4477</v>
      </c>
      <c r="E108" s="579" t="s">
        <v>3606</v>
      </c>
      <c r="F108" s="93" t="s">
        <v>2321</v>
      </c>
      <c r="G108" s="93" t="s">
        <v>304</v>
      </c>
      <c r="H108" s="614" t="s">
        <v>612</v>
      </c>
      <c r="I108" s="571"/>
      <c r="J108" s="572"/>
      <c r="K108" s="573"/>
      <c r="L108" s="572"/>
      <c r="M108" s="573"/>
      <c r="N108" s="572"/>
      <c r="O108" s="574"/>
      <c r="P108" s="575"/>
      <c r="Q108" s="571"/>
      <c r="R108" s="575"/>
      <c r="S108" s="100"/>
      <c r="T108" s="92"/>
      <c r="U108" s="451"/>
      <c r="V108" s="562"/>
      <c r="W108" s="567"/>
      <c r="X108" s="580"/>
      <c r="Y108" s="564"/>
      <c r="Z108" s="565"/>
      <c r="AA108" s="577"/>
      <c r="AB108" s="563"/>
      <c r="AC108" s="661"/>
      <c r="AN108" s="2">
        <v>43</v>
      </c>
      <c r="AO108" s="120" t="s">
        <v>3039</v>
      </c>
      <c r="CU108" s="2" t="s">
        <v>33</v>
      </c>
    </row>
    <row r="109" spans="1:99" s="2" customFormat="1" ht="12.75" customHeight="1" outlineLevel="1">
      <c r="A109" s="566"/>
      <c r="B109" s="566"/>
      <c r="C109" s="578" t="s">
        <v>2139</v>
      </c>
      <c r="D109" s="178" t="s">
        <v>3673</v>
      </c>
      <c r="E109" s="613" t="s">
        <v>1400</v>
      </c>
      <c r="F109" s="93" t="s">
        <v>3675</v>
      </c>
      <c r="G109" s="93" t="s">
        <v>3674</v>
      </c>
      <c r="H109" s="614" t="s">
        <v>606</v>
      </c>
      <c r="I109" s="571"/>
      <c r="J109" s="572"/>
      <c r="K109" s="573"/>
      <c r="L109" s="572"/>
      <c r="M109" s="573"/>
      <c r="N109" s="572"/>
      <c r="O109" s="574"/>
      <c r="P109" s="575"/>
      <c r="Q109" s="571"/>
      <c r="R109" s="575"/>
      <c r="S109" s="100"/>
      <c r="T109" s="92"/>
      <c r="U109" s="451"/>
      <c r="V109" s="562"/>
      <c r="W109" s="567"/>
      <c r="X109" s="580"/>
      <c r="Y109" s="564"/>
      <c r="Z109" s="565"/>
      <c r="AA109" s="577"/>
      <c r="AB109" s="563"/>
      <c r="AC109" s="661"/>
      <c r="AN109" s="2">
        <v>43</v>
      </c>
      <c r="AO109" s="120" t="s">
        <v>3039</v>
      </c>
      <c r="CU109" s="2" t="s">
        <v>3334</v>
      </c>
    </row>
    <row r="110" spans="1:99" s="2" customFormat="1" ht="12.75" customHeight="1" outlineLevel="1">
      <c r="A110" s="566"/>
      <c r="B110" s="566"/>
      <c r="C110" s="578" t="s">
        <v>2140</v>
      </c>
      <c r="D110" s="178" t="s">
        <v>3676</v>
      </c>
      <c r="E110" s="570" t="s">
        <v>3607</v>
      </c>
      <c r="F110" s="93" t="s">
        <v>3675</v>
      </c>
      <c r="G110" s="93" t="s">
        <v>3674</v>
      </c>
      <c r="H110" s="614" t="s">
        <v>607</v>
      </c>
      <c r="I110" s="571"/>
      <c r="J110" s="572"/>
      <c r="K110" s="573"/>
      <c r="L110" s="572"/>
      <c r="M110" s="573"/>
      <c r="N110" s="572"/>
      <c r="O110" s="574"/>
      <c r="P110" s="575"/>
      <c r="Q110" s="571"/>
      <c r="R110" s="575"/>
      <c r="S110" s="100"/>
      <c r="T110" s="92"/>
      <c r="U110" s="568"/>
      <c r="V110" s="562"/>
      <c r="W110" s="567"/>
      <c r="X110" s="580"/>
      <c r="Y110" s="564"/>
      <c r="Z110" s="565"/>
      <c r="AA110" s="577"/>
      <c r="AB110" s="563"/>
      <c r="AC110" s="662"/>
      <c r="AN110" s="2">
        <v>43</v>
      </c>
      <c r="AO110" s="120" t="s">
        <v>3039</v>
      </c>
      <c r="CU110" s="2" t="s">
        <v>3335</v>
      </c>
    </row>
    <row r="111" spans="1:99" s="2" customFormat="1" ht="12.75" customHeight="1" outlineLevel="1">
      <c r="A111" s="566"/>
      <c r="B111" s="566"/>
      <c r="C111" s="558" t="s">
        <v>2141</v>
      </c>
      <c r="D111" s="178" t="s">
        <v>4477</v>
      </c>
      <c r="E111" s="570" t="s">
        <v>1401</v>
      </c>
      <c r="F111" s="93" t="s">
        <v>3675</v>
      </c>
      <c r="G111" s="93" t="s">
        <v>3674</v>
      </c>
      <c r="H111" s="614" t="s">
        <v>608</v>
      </c>
      <c r="I111" s="571"/>
      <c r="J111" s="572"/>
      <c r="K111" s="573"/>
      <c r="L111" s="572"/>
      <c r="M111" s="573"/>
      <c r="N111" s="572"/>
      <c r="O111" s="574"/>
      <c r="P111" s="575"/>
      <c r="Q111" s="571"/>
      <c r="R111" s="575"/>
      <c r="S111" s="100"/>
      <c r="T111" s="92"/>
      <c r="U111" s="568"/>
      <c r="V111" s="562"/>
      <c r="W111" s="567"/>
      <c r="X111" s="580"/>
      <c r="Y111" s="564"/>
      <c r="Z111" s="565"/>
      <c r="AA111" s="577"/>
      <c r="AB111" s="563"/>
      <c r="AC111" s="661"/>
      <c r="AN111" s="2">
        <v>43</v>
      </c>
      <c r="AO111" s="120" t="s">
        <v>3039</v>
      </c>
      <c r="CU111" s="2" t="s">
        <v>3336</v>
      </c>
    </row>
    <row r="112" spans="1:99" s="2" customFormat="1" ht="12.75" customHeight="1" outlineLevel="1">
      <c r="A112" s="566"/>
      <c r="B112" s="566"/>
      <c r="C112" s="558" t="s">
        <v>2351</v>
      </c>
      <c r="D112" s="178" t="s">
        <v>4477</v>
      </c>
      <c r="E112" s="559" t="s">
        <v>4902</v>
      </c>
      <c r="F112" s="93" t="s">
        <v>2321</v>
      </c>
      <c r="G112" s="93" t="s">
        <v>304</v>
      </c>
      <c r="H112" s="614" t="s">
        <v>2220</v>
      </c>
      <c r="I112" s="571"/>
      <c r="J112" s="572"/>
      <c r="K112" s="573"/>
      <c r="L112" s="572"/>
      <c r="M112" s="573"/>
      <c r="N112" s="572"/>
      <c r="O112" s="574"/>
      <c r="P112" s="575"/>
      <c r="Q112" s="571"/>
      <c r="R112" s="575"/>
      <c r="S112" s="100"/>
      <c r="T112" s="92"/>
      <c r="U112" s="568"/>
      <c r="V112" s="562"/>
      <c r="W112" s="567"/>
      <c r="X112" s="580"/>
      <c r="Y112" s="564"/>
      <c r="Z112" s="565"/>
      <c r="AA112" s="577"/>
      <c r="AB112" s="563"/>
      <c r="AC112" s="661"/>
      <c r="AN112" s="2">
        <v>43</v>
      </c>
      <c r="AO112" s="120" t="s">
        <v>3039</v>
      </c>
      <c r="CU112" s="2" t="s">
        <v>921</v>
      </c>
    </row>
    <row r="113" spans="1:99" s="2" customFormat="1" ht="12.75" customHeight="1" outlineLevel="1">
      <c r="A113" s="566"/>
      <c r="B113" s="566"/>
      <c r="C113" s="578" t="s">
        <v>2139</v>
      </c>
      <c r="D113" s="178" t="s">
        <v>3673</v>
      </c>
      <c r="E113" s="570" t="s">
        <v>3608</v>
      </c>
      <c r="F113" s="93" t="s">
        <v>3678</v>
      </c>
      <c r="G113" s="93" t="s">
        <v>2981</v>
      </c>
      <c r="H113" s="614" t="s">
        <v>5483</v>
      </c>
      <c r="I113" s="571"/>
      <c r="J113" s="572"/>
      <c r="K113" s="573"/>
      <c r="L113" s="572"/>
      <c r="M113" s="573"/>
      <c r="N113" s="572"/>
      <c r="O113" s="574"/>
      <c r="P113" s="575"/>
      <c r="Q113" s="571"/>
      <c r="R113" s="575"/>
      <c r="S113" s="100"/>
      <c r="T113" s="92"/>
      <c r="U113" s="451"/>
      <c r="V113" s="562"/>
      <c r="W113" s="567"/>
      <c r="X113" s="580"/>
      <c r="Y113" s="564"/>
      <c r="Z113" s="565"/>
      <c r="AA113" s="577"/>
      <c r="AB113" s="563"/>
      <c r="AC113" s="661"/>
      <c r="AN113" s="2">
        <v>43</v>
      </c>
      <c r="AO113" s="120" t="s">
        <v>3039</v>
      </c>
      <c r="CU113" s="2" t="s">
        <v>34</v>
      </c>
    </row>
    <row r="114" spans="1:99" s="2" customFormat="1" ht="12.75" customHeight="1" outlineLevel="1">
      <c r="A114" s="566"/>
      <c r="B114" s="566"/>
      <c r="C114" s="578" t="s">
        <v>2352</v>
      </c>
      <c r="D114" s="178" t="s">
        <v>2322</v>
      </c>
      <c r="E114" s="570" t="s">
        <v>3609</v>
      </c>
      <c r="F114" s="93" t="s">
        <v>2323</v>
      </c>
      <c r="G114" s="93" t="s">
        <v>2323</v>
      </c>
      <c r="H114" s="614" t="s">
        <v>610</v>
      </c>
      <c r="I114" s="571"/>
      <c r="J114" s="572"/>
      <c r="K114" s="573"/>
      <c r="L114" s="572"/>
      <c r="M114" s="573"/>
      <c r="N114" s="572"/>
      <c r="O114" s="574"/>
      <c r="P114" s="575"/>
      <c r="Q114" s="571"/>
      <c r="R114" s="575"/>
      <c r="S114" s="100"/>
      <c r="T114" s="92"/>
      <c r="U114" s="451"/>
      <c r="V114" s="562"/>
      <c r="W114" s="567"/>
      <c r="X114" s="580"/>
      <c r="Y114" s="564"/>
      <c r="Z114" s="565"/>
      <c r="AA114" s="577"/>
      <c r="AB114" s="563"/>
      <c r="AC114" s="662"/>
      <c r="AN114" s="2">
        <v>43</v>
      </c>
      <c r="AO114" s="120" t="s">
        <v>3039</v>
      </c>
      <c r="CU114" s="2" t="s">
        <v>35</v>
      </c>
    </row>
    <row r="115" spans="1:99" s="2" customFormat="1" ht="12.75" customHeight="1" outlineLevel="1">
      <c r="A115" s="566"/>
      <c r="B115" s="557"/>
      <c r="C115" s="558" t="s">
        <v>2349</v>
      </c>
      <c r="D115" s="178" t="s">
        <v>4477</v>
      </c>
      <c r="E115" s="570" t="s">
        <v>1291</v>
      </c>
      <c r="F115" s="93" t="s">
        <v>3670</v>
      </c>
      <c r="G115" s="93" t="s">
        <v>378</v>
      </c>
      <c r="H115" s="614" t="s">
        <v>2054</v>
      </c>
      <c r="I115" s="571"/>
      <c r="J115" s="572"/>
      <c r="K115" s="573"/>
      <c r="L115" s="572"/>
      <c r="M115" s="573"/>
      <c r="N115" s="572"/>
      <c r="O115" s="574"/>
      <c r="P115" s="575"/>
      <c r="Q115" s="571"/>
      <c r="R115" s="575"/>
      <c r="S115" s="100"/>
      <c r="T115" s="92"/>
      <c r="U115" s="568"/>
      <c r="V115" s="562"/>
      <c r="W115" s="567"/>
      <c r="X115" s="580"/>
      <c r="Y115" s="564"/>
      <c r="Z115" s="565"/>
      <c r="AA115" s="577"/>
      <c r="AB115" s="563"/>
      <c r="AC115" s="661"/>
      <c r="AN115" s="2">
        <v>43</v>
      </c>
      <c r="AO115" s="120" t="s">
        <v>3039</v>
      </c>
      <c r="CU115" s="2" t="s">
        <v>5493</v>
      </c>
    </row>
    <row r="116" spans="1:99" s="2" customFormat="1" ht="12.75" customHeight="1" outlineLevel="1">
      <c r="A116" s="566"/>
      <c r="B116" s="557"/>
      <c r="C116" s="558" t="s">
        <v>2351</v>
      </c>
      <c r="D116" s="178" t="s">
        <v>4477</v>
      </c>
      <c r="E116" s="570" t="s">
        <v>3610</v>
      </c>
      <c r="F116" s="93" t="s">
        <v>2321</v>
      </c>
      <c r="G116" s="93" t="s">
        <v>304</v>
      </c>
      <c r="H116" s="614" t="s">
        <v>614</v>
      </c>
      <c r="I116" s="571"/>
      <c r="J116" s="572"/>
      <c r="K116" s="573"/>
      <c r="L116" s="572"/>
      <c r="M116" s="573"/>
      <c r="N116" s="572"/>
      <c r="O116" s="574"/>
      <c r="P116" s="575"/>
      <c r="Q116" s="571"/>
      <c r="R116" s="575"/>
      <c r="S116" s="100"/>
      <c r="T116" s="92"/>
      <c r="U116" s="568"/>
      <c r="V116" s="562"/>
      <c r="W116" s="567"/>
      <c r="X116" s="580"/>
      <c r="Y116" s="564"/>
      <c r="Z116" s="565"/>
      <c r="AA116" s="577"/>
      <c r="AB116" s="563"/>
      <c r="AC116" s="661"/>
      <c r="AN116" s="2">
        <v>43</v>
      </c>
      <c r="AO116" s="120" t="s">
        <v>3039</v>
      </c>
      <c r="CU116" s="2" t="s">
        <v>36</v>
      </c>
    </row>
    <row r="117" spans="1:99" s="2" customFormat="1" ht="12.75" customHeight="1" outlineLevel="1">
      <c r="A117" s="566"/>
      <c r="B117" s="557"/>
      <c r="C117" s="578" t="s">
        <v>2139</v>
      </c>
      <c r="D117" s="178" t="s">
        <v>3673</v>
      </c>
      <c r="E117" s="570" t="s">
        <v>3611</v>
      </c>
      <c r="F117" s="93" t="s">
        <v>1203</v>
      </c>
      <c r="G117" s="93" t="s">
        <v>5575</v>
      </c>
      <c r="H117" s="614" t="s">
        <v>5482</v>
      </c>
      <c r="I117" s="571"/>
      <c r="J117" s="572"/>
      <c r="K117" s="573"/>
      <c r="L117" s="572"/>
      <c r="M117" s="573"/>
      <c r="N117" s="572"/>
      <c r="O117" s="574"/>
      <c r="P117" s="575"/>
      <c r="Q117" s="571"/>
      <c r="R117" s="575"/>
      <c r="S117" s="100"/>
      <c r="T117" s="92"/>
      <c r="U117" s="451"/>
      <c r="V117" s="562"/>
      <c r="W117" s="567"/>
      <c r="X117" s="580"/>
      <c r="Y117" s="564"/>
      <c r="Z117" s="565"/>
      <c r="AA117" s="577"/>
      <c r="AB117" s="563"/>
      <c r="AC117" s="661"/>
      <c r="AN117" s="2">
        <v>43</v>
      </c>
      <c r="AO117" s="120" t="s">
        <v>3039</v>
      </c>
      <c r="CU117" s="2" t="s">
        <v>5494</v>
      </c>
    </row>
    <row r="118" spans="1:99" s="2" customFormat="1" ht="12.75" customHeight="1" outlineLevel="1">
      <c r="A118" s="566"/>
      <c r="B118" s="566"/>
      <c r="C118" s="558" t="s">
        <v>2349</v>
      </c>
      <c r="D118" s="178" t="s">
        <v>4477</v>
      </c>
      <c r="E118" s="570" t="s">
        <v>5559</v>
      </c>
      <c r="F118" s="93" t="s">
        <v>2321</v>
      </c>
      <c r="G118" s="93" t="s">
        <v>304</v>
      </c>
      <c r="H118" s="614" t="s">
        <v>615</v>
      </c>
      <c r="I118" s="571"/>
      <c r="J118" s="572"/>
      <c r="K118" s="573"/>
      <c r="L118" s="572"/>
      <c r="M118" s="573"/>
      <c r="N118" s="572"/>
      <c r="O118" s="574"/>
      <c r="P118" s="575"/>
      <c r="Q118" s="571"/>
      <c r="R118" s="575"/>
      <c r="S118" s="100"/>
      <c r="T118" s="92"/>
      <c r="U118" s="568"/>
      <c r="V118" s="562"/>
      <c r="W118" s="567"/>
      <c r="X118" s="580"/>
      <c r="Y118" s="564"/>
      <c r="Z118" s="565"/>
      <c r="AA118" s="577"/>
      <c r="AB118" s="563"/>
      <c r="AC118" s="662"/>
      <c r="AN118" s="2">
        <v>43</v>
      </c>
      <c r="AO118" s="120" t="s">
        <v>3039</v>
      </c>
      <c r="CU118" s="2" t="s">
        <v>5495</v>
      </c>
    </row>
    <row r="119" spans="1:99" s="2" customFormat="1" ht="12.75" customHeight="1" outlineLevel="1">
      <c r="A119" s="566"/>
      <c r="B119" s="557"/>
      <c r="C119" s="578" t="s">
        <v>286</v>
      </c>
      <c r="D119" s="178" t="s">
        <v>3676</v>
      </c>
      <c r="E119" s="570" t="s">
        <v>3609</v>
      </c>
      <c r="F119" s="93" t="s">
        <v>2980</v>
      </c>
      <c r="G119" s="93" t="s">
        <v>2981</v>
      </c>
      <c r="H119" s="614" t="s">
        <v>609</v>
      </c>
      <c r="I119" s="571"/>
      <c r="J119" s="572"/>
      <c r="K119" s="573"/>
      <c r="L119" s="572"/>
      <c r="M119" s="573"/>
      <c r="N119" s="572"/>
      <c r="O119" s="574"/>
      <c r="P119" s="575"/>
      <c r="Q119" s="571"/>
      <c r="R119" s="575"/>
      <c r="S119" s="100"/>
      <c r="T119" s="92"/>
      <c r="U119" s="451"/>
      <c r="V119" s="562"/>
      <c r="W119" s="567"/>
      <c r="X119" s="580"/>
      <c r="Y119" s="564"/>
      <c r="Z119" s="565"/>
      <c r="AA119" s="577"/>
      <c r="AB119" s="563" t="s">
        <v>380</v>
      </c>
      <c r="AC119" s="661"/>
      <c r="AN119" s="2">
        <v>43</v>
      </c>
      <c r="AO119" s="120" t="s">
        <v>3039</v>
      </c>
      <c r="CU119" s="2" t="s">
        <v>5496</v>
      </c>
    </row>
    <row r="120" spans="1:99" s="2" customFormat="1" ht="12.75" customHeight="1" outlineLevel="1">
      <c r="A120" s="566"/>
      <c r="B120" s="557"/>
      <c r="C120" s="558" t="s">
        <v>3070</v>
      </c>
      <c r="D120" s="178" t="s">
        <v>4477</v>
      </c>
      <c r="E120" s="570" t="s">
        <v>738</v>
      </c>
      <c r="F120" s="93" t="s">
        <v>2321</v>
      </c>
      <c r="G120" s="93" t="s">
        <v>304</v>
      </c>
      <c r="H120" s="614" t="s">
        <v>2056</v>
      </c>
      <c r="I120" s="571"/>
      <c r="J120" s="572"/>
      <c r="K120" s="573"/>
      <c r="L120" s="572"/>
      <c r="M120" s="573"/>
      <c r="N120" s="572"/>
      <c r="O120" s="574"/>
      <c r="P120" s="575"/>
      <c r="Q120" s="571"/>
      <c r="R120" s="575"/>
      <c r="S120" s="100"/>
      <c r="T120" s="92"/>
      <c r="U120" s="451"/>
      <c r="V120" s="562"/>
      <c r="W120" s="567"/>
      <c r="X120" s="580"/>
      <c r="Y120" s="564"/>
      <c r="Z120" s="565"/>
      <c r="AA120" s="577"/>
      <c r="AB120" s="563" t="s">
        <v>380</v>
      </c>
      <c r="AC120" s="661"/>
      <c r="AN120" s="2">
        <v>43</v>
      </c>
      <c r="AO120" s="120" t="s">
        <v>3039</v>
      </c>
      <c r="CU120" s="2" t="s">
        <v>5499</v>
      </c>
    </row>
    <row r="121" spans="1:99" s="2" customFormat="1" ht="12.75" customHeight="1" outlineLevel="1">
      <c r="A121" s="616"/>
      <c r="B121" s="557"/>
      <c r="C121" s="558" t="s">
        <v>2141</v>
      </c>
      <c r="D121" s="178" t="s">
        <v>4477</v>
      </c>
      <c r="E121" s="570" t="s">
        <v>5560</v>
      </c>
      <c r="F121" s="93" t="s">
        <v>2325</v>
      </c>
      <c r="G121" s="93" t="s">
        <v>2324</v>
      </c>
      <c r="H121" s="615" t="s">
        <v>611</v>
      </c>
      <c r="I121" s="558"/>
      <c r="J121" s="93"/>
      <c r="K121" s="609"/>
      <c r="L121" s="93"/>
      <c r="M121" s="609"/>
      <c r="N121" s="93"/>
      <c r="O121" s="560"/>
      <c r="P121" s="561"/>
      <c r="Q121" s="558"/>
      <c r="R121" s="561"/>
      <c r="S121" s="100"/>
      <c r="T121" s="92"/>
      <c r="U121" s="568"/>
      <c r="V121" s="562"/>
      <c r="W121" s="563"/>
      <c r="X121" s="562"/>
      <c r="Y121" s="564"/>
      <c r="Z121" s="565"/>
      <c r="AA121" s="515"/>
      <c r="AB121" s="563" t="s">
        <v>380</v>
      </c>
      <c r="AC121" s="661"/>
      <c r="AN121" s="2">
        <v>43</v>
      </c>
      <c r="AO121" s="120" t="s">
        <v>3039</v>
      </c>
      <c r="CU121" s="2" t="s">
        <v>5500</v>
      </c>
    </row>
    <row r="122" spans="1:99" s="2" customFormat="1" ht="12.75" customHeight="1" outlineLevel="1">
      <c r="A122" s="566"/>
      <c r="B122" s="566" t="s">
        <v>1917</v>
      </c>
      <c r="C122" s="571" t="s">
        <v>3070</v>
      </c>
      <c r="D122" s="602" t="s">
        <v>4477</v>
      </c>
      <c r="E122" s="579" t="s">
        <v>2734</v>
      </c>
      <c r="F122" s="572" t="s">
        <v>2321</v>
      </c>
      <c r="G122" s="572" t="s">
        <v>304</v>
      </c>
      <c r="H122" s="614" t="s">
        <v>2216</v>
      </c>
      <c r="I122" s="571"/>
      <c r="J122" s="572"/>
      <c r="K122" s="573"/>
      <c r="L122" s="572"/>
      <c r="M122" s="573"/>
      <c r="N122" s="572"/>
      <c r="O122" s="574"/>
      <c r="P122" s="575"/>
      <c r="Q122" s="571"/>
      <c r="R122" s="575"/>
      <c r="S122" s="100"/>
      <c r="T122" s="92"/>
      <c r="U122" s="608"/>
      <c r="V122" s="580"/>
      <c r="W122" s="567"/>
      <c r="X122" s="580"/>
      <c r="Y122" s="605"/>
      <c r="Z122" s="606"/>
      <c r="AA122" s="577"/>
      <c r="AB122" s="567"/>
      <c r="AC122" s="662"/>
      <c r="AN122" s="2">
        <v>43</v>
      </c>
      <c r="AO122" s="120" t="s">
        <v>3039</v>
      </c>
      <c r="CU122" s="2" t="s">
        <v>4653</v>
      </c>
    </row>
    <row r="123" spans="1:99" s="2" customFormat="1" ht="12.75" customHeight="1" outlineLevel="1">
      <c r="A123" s="566"/>
      <c r="B123" s="566" t="s">
        <v>1917</v>
      </c>
      <c r="C123" s="558" t="s">
        <v>2351</v>
      </c>
      <c r="D123" s="178" t="s">
        <v>4477</v>
      </c>
      <c r="E123" s="570" t="s">
        <v>5358</v>
      </c>
      <c r="F123" s="93" t="s">
        <v>2321</v>
      </c>
      <c r="G123" s="93" t="s">
        <v>304</v>
      </c>
      <c r="H123" s="614" t="s">
        <v>2218</v>
      </c>
      <c r="I123" s="571"/>
      <c r="J123" s="572"/>
      <c r="K123" s="573"/>
      <c r="L123" s="572"/>
      <c r="M123" s="573"/>
      <c r="N123" s="572"/>
      <c r="O123" s="574"/>
      <c r="P123" s="575"/>
      <c r="Q123" s="571"/>
      <c r="R123" s="575"/>
      <c r="S123" s="100"/>
      <c r="T123" s="92"/>
      <c r="U123" s="568"/>
      <c r="V123" s="562"/>
      <c r="W123" s="567"/>
      <c r="X123" s="580"/>
      <c r="Y123" s="564"/>
      <c r="Z123" s="565"/>
      <c r="AA123" s="577"/>
      <c r="AB123" s="563"/>
      <c r="AC123" s="662"/>
      <c r="AN123" s="2">
        <v>43</v>
      </c>
      <c r="AO123" s="120" t="s">
        <v>3039</v>
      </c>
      <c r="CU123" s="2" t="s">
        <v>4654</v>
      </c>
    </row>
    <row r="124" spans="1:99" s="2" customFormat="1" ht="12.75" customHeight="1" outlineLevel="1">
      <c r="A124" s="566"/>
      <c r="B124" s="557" t="s">
        <v>1917</v>
      </c>
      <c r="C124" s="558" t="s">
        <v>2349</v>
      </c>
      <c r="D124" s="178" t="s">
        <v>4477</v>
      </c>
      <c r="E124" s="570" t="s">
        <v>390</v>
      </c>
      <c r="F124" s="93" t="s">
        <v>3682</v>
      </c>
      <c r="G124" s="93" t="s">
        <v>3681</v>
      </c>
      <c r="H124" s="614" t="s">
        <v>2217</v>
      </c>
      <c r="I124" s="571"/>
      <c r="J124" s="572"/>
      <c r="K124" s="573"/>
      <c r="L124" s="586"/>
      <c r="M124" s="573"/>
      <c r="N124" s="572"/>
      <c r="O124" s="574"/>
      <c r="P124" s="575"/>
      <c r="Q124" s="571"/>
      <c r="R124" s="575"/>
      <c r="S124" s="100"/>
      <c r="T124" s="92"/>
      <c r="U124" s="568"/>
      <c r="V124" s="562"/>
      <c r="W124" s="567"/>
      <c r="X124" s="580"/>
      <c r="Y124" s="564"/>
      <c r="Z124" s="565"/>
      <c r="AA124" s="577"/>
      <c r="AB124" s="563" t="s">
        <v>380</v>
      </c>
      <c r="AC124" s="662"/>
      <c r="AN124" s="2">
        <v>43</v>
      </c>
      <c r="AO124" s="120" t="s">
        <v>3039</v>
      </c>
      <c r="CU124" s="2" t="s">
        <v>4655</v>
      </c>
    </row>
    <row r="125" spans="1:99" s="2" customFormat="1" ht="12.75" customHeight="1" outlineLevel="1">
      <c r="A125" s="566"/>
      <c r="B125" s="566" t="s">
        <v>1918</v>
      </c>
      <c r="C125" s="578" t="s">
        <v>290</v>
      </c>
      <c r="D125" s="178" t="s">
        <v>2322</v>
      </c>
      <c r="E125" s="570" t="s">
        <v>736</v>
      </c>
      <c r="F125" s="93" t="s">
        <v>2323</v>
      </c>
      <c r="G125" s="93" t="s">
        <v>2323</v>
      </c>
      <c r="H125" s="614" t="s">
        <v>2219</v>
      </c>
      <c r="I125" s="571"/>
      <c r="J125" s="572"/>
      <c r="K125" s="573"/>
      <c r="L125" s="572"/>
      <c r="M125" s="573"/>
      <c r="N125" s="572"/>
      <c r="O125" s="574"/>
      <c r="P125" s="575"/>
      <c r="Q125" s="571"/>
      <c r="R125" s="575"/>
      <c r="S125" s="100"/>
      <c r="T125" s="92"/>
      <c r="U125" s="451"/>
      <c r="V125" s="562"/>
      <c r="W125" s="567"/>
      <c r="X125" s="580"/>
      <c r="Y125" s="564"/>
      <c r="Z125" s="565"/>
      <c r="AA125" s="577"/>
      <c r="AB125" s="563"/>
      <c r="AC125" s="662"/>
      <c r="AN125" s="2">
        <v>43</v>
      </c>
      <c r="AO125" s="120" t="s">
        <v>3039</v>
      </c>
      <c r="CU125" s="2" t="s">
        <v>4656</v>
      </c>
    </row>
    <row r="126" spans="1:99" s="2" customFormat="1" ht="12.75" customHeight="1" outlineLevel="1">
      <c r="A126" s="566"/>
      <c r="B126" s="557" t="s">
        <v>1920</v>
      </c>
      <c r="C126" s="558" t="s">
        <v>2351</v>
      </c>
      <c r="D126" s="178" t="s">
        <v>4477</v>
      </c>
      <c r="E126" s="570" t="s">
        <v>2735</v>
      </c>
      <c r="F126" s="93" t="s">
        <v>2325</v>
      </c>
      <c r="G126" s="93" t="s">
        <v>2324</v>
      </c>
      <c r="H126" s="614" t="s">
        <v>613</v>
      </c>
      <c r="I126" s="571"/>
      <c r="J126" s="572"/>
      <c r="K126" s="573"/>
      <c r="L126" s="572"/>
      <c r="M126" s="573"/>
      <c r="N126" s="572"/>
      <c r="O126" s="574"/>
      <c r="P126" s="575"/>
      <c r="Q126" s="571"/>
      <c r="R126" s="575"/>
      <c r="S126" s="100"/>
      <c r="T126" s="92"/>
      <c r="U126" s="568"/>
      <c r="V126" s="562"/>
      <c r="W126" s="567"/>
      <c r="X126" s="580"/>
      <c r="Y126" s="564"/>
      <c r="Z126" s="565"/>
      <c r="AA126" s="577"/>
      <c r="AB126" s="563"/>
      <c r="AC126" s="661"/>
      <c r="AN126" s="2">
        <v>43</v>
      </c>
      <c r="AO126" s="120" t="s">
        <v>3039</v>
      </c>
      <c r="CU126" s="2" t="s">
        <v>37</v>
      </c>
    </row>
    <row r="127" spans="1:99" s="2" customFormat="1" ht="12.75" customHeight="1" outlineLevel="1">
      <c r="A127" s="557"/>
      <c r="B127" s="557" t="s">
        <v>1920</v>
      </c>
      <c r="C127" s="558" t="s">
        <v>3070</v>
      </c>
      <c r="D127" s="178" t="s">
        <v>4477</v>
      </c>
      <c r="E127" s="570" t="s">
        <v>2736</v>
      </c>
      <c r="F127" s="93" t="s">
        <v>2321</v>
      </c>
      <c r="G127" s="93" t="s">
        <v>304</v>
      </c>
      <c r="H127" s="615" t="s">
        <v>576</v>
      </c>
      <c r="I127" s="558"/>
      <c r="J127" s="93"/>
      <c r="K127" s="609"/>
      <c r="L127" s="93"/>
      <c r="M127" s="609"/>
      <c r="N127" s="93"/>
      <c r="O127" s="560"/>
      <c r="P127" s="561"/>
      <c r="Q127" s="558"/>
      <c r="R127" s="561"/>
      <c r="S127" s="100"/>
      <c r="T127" s="92"/>
      <c r="U127" s="568"/>
      <c r="V127" s="562"/>
      <c r="W127" s="563"/>
      <c r="X127" s="562"/>
      <c r="Y127" s="564"/>
      <c r="Z127" s="565"/>
      <c r="AA127" s="515"/>
      <c r="AB127" s="563"/>
      <c r="AC127" s="662"/>
      <c r="AN127" s="2">
        <v>43</v>
      </c>
      <c r="AO127" s="120" t="s">
        <v>3039</v>
      </c>
      <c r="CU127" s="2" t="s">
        <v>38</v>
      </c>
    </row>
    <row r="128" spans="1:99" s="15" customFormat="1" ht="10.199999999999999">
      <c r="E128" s="1"/>
      <c r="F128" s="598"/>
      <c r="G128" s="598"/>
      <c r="I128" s="1"/>
      <c r="M128" s="13"/>
      <c r="N128" s="13"/>
    </row>
    <row r="129" spans="1:99" s="2" customFormat="1">
      <c r="B129" s="15"/>
      <c r="C129" s="15"/>
      <c r="D129" s="126" t="s">
        <v>3063</v>
      </c>
      <c r="E129" s="112"/>
      <c r="F129" s="595"/>
      <c r="G129" s="596"/>
      <c r="H129" s="10"/>
      <c r="I129" s="10"/>
      <c r="M129" s="113"/>
      <c r="N129" s="113"/>
    </row>
    <row r="130" spans="1:99" s="17" customFormat="1" ht="13.8" thickBot="1">
      <c r="B130" s="15"/>
      <c r="C130" s="15"/>
      <c r="D130" s="126" t="s">
        <v>4478</v>
      </c>
      <c r="E130" s="112"/>
      <c r="F130" s="462" t="str">
        <f>T(F129)</f>
        <v/>
      </c>
      <c r="G130" s="596"/>
      <c r="I130" s="10"/>
      <c r="J130" s="116"/>
      <c r="K130" s="116"/>
      <c r="L130" s="116"/>
      <c r="M130" s="11"/>
      <c r="N130" s="11"/>
      <c r="O130" s="11"/>
      <c r="P130" s="11"/>
      <c r="S130" s="11"/>
      <c r="T130" s="11"/>
      <c r="U130" s="11"/>
      <c r="V130" s="113"/>
      <c r="W130" s="113"/>
      <c r="X130" s="11"/>
      <c r="Y130" s="11"/>
      <c r="AA130" s="2"/>
      <c r="AB130" s="11"/>
    </row>
    <row r="131" spans="1:99" s="17" customFormat="1" ht="13.8" outlineLevel="1" thickBot="1">
      <c r="A131" s="52" t="s">
        <v>9</v>
      </c>
      <c r="B131" s="22" t="s">
        <v>307</v>
      </c>
      <c r="C131" s="538"/>
      <c r="D131" s="23"/>
      <c r="E131" s="23" t="s">
        <v>209</v>
      </c>
      <c r="F131" s="600" t="s">
        <v>2154</v>
      </c>
      <c r="G131" s="597"/>
      <c r="H131" s="88" t="s">
        <v>209</v>
      </c>
      <c r="I131" s="22" t="s">
        <v>309</v>
      </c>
      <c r="J131" s="42"/>
      <c r="K131" s="42"/>
      <c r="L131" s="42"/>
      <c r="M131" s="42"/>
      <c r="N131" s="42"/>
      <c r="O131" s="23"/>
      <c r="P131" s="42"/>
      <c r="Q131" s="24" t="s">
        <v>1164</v>
      </c>
      <c r="R131" s="172"/>
      <c r="S131" s="22" t="s">
        <v>3948</v>
      </c>
      <c r="T131" s="23"/>
      <c r="U131" s="22" t="s">
        <v>3585</v>
      </c>
      <c r="V131" s="23"/>
      <c r="W131" s="88" t="s">
        <v>377</v>
      </c>
      <c r="X131" s="23" t="s">
        <v>1202</v>
      </c>
      <c r="Y131" s="24" t="s">
        <v>308</v>
      </c>
      <c r="Z131" s="25"/>
      <c r="AA131" s="22" t="s">
        <v>4734</v>
      </c>
      <c r="AB131" s="170" t="s">
        <v>3213</v>
      </c>
      <c r="AC131" s="88"/>
    </row>
    <row r="132" spans="1:99" s="2" customFormat="1" ht="156" customHeight="1" outlineLevel="1" thickBot="1">
      <c r="A132" s="53" t="s">
        <v>776</v>
      </c>
      <c r="B132" s="548" t="s">
        <v>4918</v>
      </c>
      <c r="C132" s="43" t="s">
        <v>3055</v>
      </c>
      <c r="D132" s="27" t="s">
        <v>4915</v>
      </c>
      <c r="E132" s="246" t="s">
        <v>1415</v>
      </c>
      <c r="F132" s="28" t="s">
        <v>2448</v>
      </c>
      <c r="G132" s="30" t="s">
        <v>3633</v>
      </c>
      <c r="H132" s="90" t="s">
        <v>4231</v>
      </c>
      <c r="I132" s="28" t="s">
        <v>83</v>
      </c>
      <c r="J132" s="30" t="s">
        <v>3057</v>
      </c>
      <c r="K132" s="30" t="s">
        <v>1606</v>
      </c>
      <c r="L132" s="30" t="s">
        <v>1607</v>
      </c>
      <c r="M132" s="30" t="s">
        <v>4619</v>
      </c>
      <c r="N132" s="30" t="s">
        <v>4620</v>
      </c>
      <c r="O132" s="30" t="s">
        <v>4621</v>
      </c>
      <c r="P132" s="89" t="s">
        <v>4622</v>
      </c>
      <c r="Q132" s="28" t="s">
        <v>4012</v>
      </c>
      <c r="R132" s="245" t="s">
        <v>5442</v>
      </c>
      <c r="S132" s="26" t="s">
        <v>4623</v>
      </c>
      <c r="T132" s="245" t="s">
        <v>1027</v>
      </c>
      <c r="U132" s="542" t="s">
        <v>2447</v>
      </c>
      <c r="V132" s="160" t="s">
        <v>1860</v>
      </c>
      <c r="W132" s="249" t="s">
        <v>2551</v>
      </c>
      <c r="X132" s="707" t="s">
        <v>4919</v>
      </c>
      <c r="Y132" s="154" t="s">
        <v>2583</v>
      </c>
      <c r="Z132" s="166" t="s">
        <v>5199</v>
      </c>
      <c r="AA132" s="153" t="s">
        <v>2849</v>
      </c>
      <c r="AB132" s="152" t="s">
        <v>995</v>
      </c>
      <c r="AC132" s="90" t="s">
        <v>4994</v>
      </c>
    </row>
    <row r="133" spans="1:99" s="2" customFormat="1" ht="14.25" customHeight="1" outlineLevel="1">
      <c r="A133" s="566"/>
      <c r="B133" s="566"/>
      <c r="C133" s="571" t="s">
        <v>3070</v>
      </c>
      <c r="D133" s="602" t="s">
        <v>4477</v>
      </c>
      <c r="E133" s="579" t="s">
        <v>391</v>
      </c>
      <c r="F133" s="572" t="s">
        <v>2321</v>
      </c>
      <c r="G133" s="572" t="s">
        <v>304</v>
      </c>
      <c r="H133" s="614" t="s">
        <v>612</v>
      </c>
      <c r="I133" s="571"/>
      <c r="J133" s="572"/>
      <c r="K133" s="573"/>
      <c r="L133" s="572"/>
      <c r="M133" s="573"/>
      <c r="N133" s="572"/>
      <c r="O133" s="574"/>
      <c r="P133" s="575"/>
      <c r="Q133" s="571"/>
      <c r="R133" s="575"/>
      <c r="S133" s="710"/>
      <c r="T133" s="705"/>
      <c r="U133" s="604"/>
      <c r="V133" s="580"/>
      <c r="W133" s="567"/>
      <c r="X133" s="580"/>
      <c r="Y133" s="605"/>
      <c r="Z133" s="606"/>
      <c r="AA133" s="577"/>
      <c r="AB133" s="567"/>
      <c r="AC133" s="661"/>
      <c r="AN133" s="2">
        <v>44</v>
      </c>
      <c r="AO133" s="120" t="s">
        <v>3063</v>
      </c>
      <c r="CU133" s="2" t="s">
        <v>33</v>
      </c>
    </row>
    <row r="134" spans="1:99" s="15" customFormat="1" ht="10.199999999999999">
      <c r="E134" s="1"/>
      <c r="F134" s="598"/>
      <c r="G134" s="598"/>
      <c r="I134" s="1"/>
      <c r="M134" s="13"/>
      <c r="N134" s="13"/>
    </row>
    <row r="135" spans="1:99" s="2" customFormat="1">
      <c r="B135" s="15"/>
      <c r="C135" s="15"/>
      <c r="D135" s="126" t="s">
        <v>4474</v>
      </c>
      <c r="E135" s="112"/>
      <c r="F135" s="595"/>
      <c r="G135" s="596"/>
      <c r="H135" s="10"/>
      <c r="I135" s="10"/>
      <c r="M135" s="113"/>
      <c r="N135" s="113"/>
    </row>
    <row r="136" spans="1:99" s="17" customFormat="1" ht="13.8" thickBot="1">
      <c r="B136" s="15"/>
      <c r="C136" s="15"/>
      <c r="D136" s="126" t="s">
        <v>135</v>
      </c>
      <c r="E136" s="112"/>
      <c r="F136" s="462" t="str">
        <f>T(F135)</f>
        <v/>
      </c>
      <c r="G136" s="596"/>
      <c r="I136" s="10"/>
      <c r="J136" s="116"/>
      <c r="K136" s="116"/>
      <c r="L136" s="116"/>
      <c r="M136" s="11"/>
      <c r="N136" s="11"/>
      <c r="O136" s="11"/>
      <c r="P136" s="11"/>
      <c r="S136" s="11"/>
      <c r="T136" s="11"/>
      <c r="U136" s="113"/>
      <c r="V136" s="113"/>
      <c r="W136" s="11"/>
      <c r="X136" s="11"/>
      <c r="Z136" s="2"/>
      <c r="AA136" s="11"/>
    </row>
    <row r="137" spans="1:99" s="17" customFormat="1" ht="13.8" outlineLevel="1" thickBot="1">
      <c r="A137" s="52" t="s">
        <v>9</v>
      </c>
      <c r="B137" s="22" t="s">
        <v>307</v>
      </c>
      <c r="C137" s="538"/>
      <c r="D137" s="23"/>
      <c r="E137" s="23" t="s">
        <v>209</v>
      </c>
      <c r="F137" s="600" t="s">
        <v>2154</v>
      </c>
      <c r="G137" s="597"/>
      <c r="H137" s="88" t="s">
        <v>209</v>
      </c>
      <c r="I137" s="22" t="s">
        <v>309</v>
      </c>
      <c r="J137" s="42"/>
      <c r="K137" s="42"/>
      <c r="L137" s="42"/>
      <c r="M137" s="42"/>
      <c r="N137" s="42"/>
      <c r="O137" s="23"/>
      <c r="P137" s="42"/>
      <c r="Q137" s="24" t="s">
        <v>1164</v>
      </c>
      <c r="R137" s="172"/>
      <c r="S137" s="22" t="s">
        <v>3948</v>
      </c>
      <c r="T137" s="23"/>
      <c r="U137" s="22" t="s">
        <v>3585</v>
      </c>
      <c r="V137" s="23"/>
      <c r="W137" s="88" t="s">
        <v>377</v>
      </c>
      <c r="X137" s="23" t="s">
        <v>1202</v>
      </c>
      <c r="Y137" s="24" t="s">
        <v>308</v>
      </c>
      <c r="Z137" s="25"/>
      <c r="AA137" s="22" t="s">
        <v>4734</v>
      </c>
      <c r="AB137" s="170" t="s">
        <v>3213</v>
      </c>
      <c r="AC137" s="88"/>
    </row>
    <row r="138" spans="1:99" s="2" customFormat="1" ht="156" customHeight="1" outlineLevel="1" thickBot="1">
      <c r="A138" s="53" t="s">
        <v>776</v>
      </c>
      <c r="B138" s="548" t="s">
        <v>4918</v>
      </c>
      <c r="C138" s="43" t="s">
        <v>3055</v>
      </c>
      <c r="D138" s="27" t="s">
        <v>4915</v>
      </c>
      <c r="E138" s="246" t="s">
        <v>1415</v>
      </c>
      <c r="F138" s="28" t="s">
        <v>2448</v>
      </c>
      <c r="G138" s="30" t="s">
        <v>3633</v>
      </c>
      <c r="H138" s="90" t="s">
        <v>4231</v>
      </c>
      <c r="I138" s="28" t="s">
        <v>83</v>
      </c>
      <c r="J138" s="30" t="s">
        <v>3057</v>
      </c>
      <c r="K138" s="30" t="s">
        <v>1606</v>
      </c>
      <c r="L138" s="30" t="s">
        <v>1607</v>
      </c>
      <c r="M138" s="30" t="s">
        <v>4619</v>
      </c>
      <c r="N138" s="30" t="s">
        <v>4620</v>
      </c>
      <c r="O138" s="30" t="s">
        <v>4621</v>
      </c>
      <c r="P138" s="89" t="s">
        <v>4622</v>
      </c>
      <c r="Q138" s="28" t="s">
        <v>4012</v>
      </c>
      <c r="R138" s="245" t="s">
        <v>5442</v>
      </c>
      <c r="S138" s="706" t="s">
        <v>4623</v>
      </c>
      <c r="T138" s="245" t="s">
        <v>1027</v>
      </c>
      <c r="U138" s="542" t="s">
        <v>2447</v>
      </c>
      <c r="V138" s="160" t="s">
        <v>1860</v>
      </c>
      <c r="W138" s="249" t="s">
        <v>2551</v>
      </c>
      <c r="X138" s="707" t="s">
        <v>4919</v>
      </c>
      <c r="Y138" s="154" t="s">
        <v>2583</v>
      </c>
      <c r="Z138" s="166" t="s">
        <v>5199</v>
      </c>
      <c r="AA138" s="153" t="s">
        <v>2849</v>
      </c>
      <c r="AB138" s="152" t="s">
        <v>995</v>
      </c>
      <c r="AC138" s="90" t="s">
        <v>4994</v>
      </c>
    </row>
    <row r="139" spans="1:99" s="2" customFormat="1" ht="12.75" customHeight="1" outlineLevel="1">
      <c r="A139" s="566"/>
      <c r="B139" s="566"/>
      <c r="C139" s="607" t="s">
        <v>2138</v>
      </c>
      <c r="D139" s="602" t="s">
        <v>3671</v>
      </c>
      <c r="E139" s="579" t="s">
        <v>385</v>
      </c>
      <c r="F139" s="572" t="s">
        <v>3672</v>
      </c>
      <c r="G139" s="572" t="s">
        <v>2841</v>
      </c>
      <c r="H139" s="614" t="s">
        <v>5484</v>
      </c>
      <c r="I139" s="571"/>
      <c r="J139" s="572"/>
      <c r="K139" s="573"/>
      <c r="L139" s="572"/>
      <c r="M139" s="573"/>
      <c r="N139" s="572"/>
      <c r="O139" s="574"/>
      <c r="P139" s="575"/>
      <c r="Q139" s="571"/>
      <c r="R139" s="575"/>
      <c r="S139" s="604"/>
      <c r="T139" s="705"/>
      <c r="U139" s="604"/>
      <c r="V139" s="580"/>
      <c r="W139" s="567"/>
      <c r="X139" s="580"/>
      <c r="Y139" s="605"/>
      <c r="Z139" s="606"/>
      <c r="AA139" s="577"/>
      <c r="AB139" s="567"/>
      <c r="AC139" s="661"/>
      <c r="AN139" s="2">
        <v>45</v>
      </c>
      <c r="AO139" s="120" t="s">
        <v>4474</v>
      </c>
      <c r="CU139" s="2" t="s">
        <v>3388</v>
      </c>
    </row>
    <row r="140" spans="1:99" s="2" customFormat="1" ht="14.25" customHeight="1" outlineLevel="1">
      <c r="A140" s="557"/>
      <c r="B140" s="557"/>
      <c r="C140" s="558" t="s">
        <v>2349</v>
      </c>
      <c r="D140" s="178" t="s">
        <v>4477</v>
      </c>
      <c r="E140" s="570" t="s">
        <v>384</v>
      </c>
      <c r="F140" s="93" t="s">
        <v>2321</v>
      </c>
      <c r="G140" s="93" t="s">
        <v>304</v>
      </c>
      <c r="H140" s="614" t="s">
        <v>612</v>
      </c>
      <c r="I140" s="571"/>
      <c r="J140" s="572"/>
      <c r="K140" s="573"/>
      <c r="L140" s="572"/>
      <c r="M140" s="573"/>
      <c r="N140" s="572"/>
      <c r="O140" s="574"/>
      <c r="P140" s="575"/>
      <c r="Q140" s="571"/>
      <c r="R140" s="575"/>
      <c r="S140" s="451"/>
      <c r="T140" s="92"/>
      <c r="U140" s="451"/>
      <c r="V140" s="562"/>
      <c r="W140" s="567"/>
      <c r="X140" s="580"/>
      <c r="Y140" s="564"/>
      <c r="Z140" s="565"/>
      <c r="AA140" s="577"/>
      <c r="AB140" s="563"/>
      <c r="AC140" s="661"/>
      <c r="AN140" s="2">
        <v>45</v>
      </c>
      <c r="AO140" s="120" t="s">
        <v>4474</v>
      </c>
      <c r="CU140" s="2" t="s">
        <v>33</v>
      </c>
    </row>
    <row r="141" spans="1:99" s="2" customFormat="1" outlineLevel="1">
      <c r="A141" s="557"/>
      <c r="B141" s="566"/>
      <c r="C141" s="578" t="s">
        <v>2139</v>
      </c>
      <c r="D141" s="178" t="s">
        <v>3673</v>
      </c>
      <c r="E141" s="579" t="s">
        <v>5357</v>
      </c>
      <c r="F141" s="93" t="s">
        <v>3678</v>
      </c>
      <c r="G141" s="93" t="s">
        <v>2981</v>
      </c>
      <c r="H141" s="614" t="s">
        <v>5483</v>
      </c>
      <c r="I141" s="571"/>
      <c r="J141" s="572"/>
      <c r="K141" s="573"/>
      <c r="L141" s="572"/>
      <c r="M141" s="573"/>
      <c r="N141" s="572"/>
      <c r="O141" s="574"/>
      <c r="P141" s="575"/>
      <c r="Q141" s="571"/>
      <c r="R141" s="575"/>
      <c r="S141" s="451"/>
      <c r="T141" s="92"/>
      <c r="U141" s="451"/>
      <c r="V141" s="562"/>
      <c r="W141" s="567"/>
      <c r="X141" s="580"/>
      <c r="Y141" s="564"/>
      <c r="Z141" s="565"/>
      <c r="AA141" s="577"/>
      <c r="AB141" s="563"/>
      <c r="AC141" s="661"/>
      <c r="AN141" s="2">
        <v>45</v>
      </c>
      <c r="AO141" s="120" t="s">
        <v>4474</v>
      </c>
      <c r="CU141" s="2" t="s">
        <v>34</v>
      </c>
    </row>
    <row r="142" spans="1:99" s="2" customFormat="1" ht="12.75" customHeight="1" outlineLevel="1">
      <c r="A142" s="557"/>
      <c r="B142" s="557"/>
      <c r="C142" s="558" t="s">
        <v>2352</v>
      </c>
      <c r="D142" s="178" t="s">
        <v>2322</v>
      </c>
      <c r="E142" s="570" t="s">
        <v>386</v>
      </c>
      <c r="F142" s="93" t="s">
        <v>2323</v>
      </c>
      <c r="G142" s="93" t="s">
        <v>2323</v>
      </c>
      <c r="H142" s="614" t="s">
        <v>610</v>
      </c>
      <c r="I142" s="571"/>
      <c r="J142" s="572"/>
      <c r="K142" s="573"/>
      <c r="L142" s="572"/>
      <c r="M142" s="573"/>
      <c r="N142" s="572"/>
      <c r="O142" s="574"/>
      <c r="P142" s="575"/>
      <c r="Q142" s="571"/>
      <c r="R142" s="575"/>
      <c r="S142" s="451"/>
      <c r="T142" s="92"/>
      <c r="U142" s="451"/>
      <c r="V142" s="562"/>
      <c r="W142" s="567"/>
      <c r="X142" s="580"/>
      <c r="Y142" s="564"/>
      <c r="Z142" s="565"/>
      <c r="AA142" s="577"/>
      <c r="AB142" s="563"/>
      <c r="AC142" s="661"/>
      <c r="AN142" s="2">
        <v>45</v>
      </c>
      <c r="AO142" s="120" t="s">
        <v>4474</v>
      </c>
      <c r="CU142" s="2" t="s">
        <v>35</v>
      </c>
    </row>
    <row r="143" spans="1:99" s="2" customFormat="1" outlineLevel="1">
      <c r="A143" s="616"/>
      <c r="B143" s="557"/>
      <c r="C143" s="558" t="s">
        <v>2351</v>
      </c>
      <c r="D143" s="178" t="s">
        <v>4477</v>
      </c>
      <c r="E143" s="570" t="s">
        <v>737</v>
      </c>
      <c r="F143" s="93" t="s">
        <v>2321</v>
      </c>
      <c r="G143" s="93" t="s">
        <v>304</v>
      </c>
      <c r="H143" s="615" t="s">
        <v>614</v>
      </c>
      <c r="I143" s="558"/>
      <c r="J143" s="93"/>
      <c r="K143" s="609"/>
      <c r="L143" s="93"/>
      <c r="M143" s="609"/>
      <c r="N143" s="93"/>
      <c r="O143" s="560"/>
      <c r="P143" s="561"/>
      <c r="Q143" s="558"/>
      <c r="R143" s="561"/>
      <c r="S143" s="604"/>
      <c r="T143" s="92"/>
      <c r="U143" s="568"/>
      <c r="V143" s="562"/>
      <c r="W143" s="563"/>
      <c r="X143" s="562"/>
      <c r="Y143" s="564"/>
      <c r="Z143" s="565"/>
      <c r="AA143" s="515"/>
      <c r="AB143" s="563"/>
      <c r="AC143" s="662"/>
      <c r="AN143" s="2">
        <v>45</v>
      </c>
      <c r="AO143" s="120" t="s">
        <v>4474</v>
      </c>
      <c r="CU143" s="2" t="s">
        <v>36</v>
      </c>
    </row>
    <row r="144" spans="1:99" s="2" customFormat="1" outlineLevel="1">
      <c r="A144" s="557"/>
      <c r="B144" s="557" t="s">
        <v>1920</v>
      </c>
      <c r="C144" s="558" t="s">
        <v>2351</v>
      </c>
      <c r="D144" s="178" t="s">
        <v>4477</v>
      </c>
      <c r="E144" s="570" t="s">
        <v>388</v>
      </c>
      <c r="F144" s="93" t="s">
        <v>2325</v>
      </c>
      <c r="G144" s="93" t="s">
        <v>2324</v>
      </c>
      <c r="H144" s="615" t="s">
        <v>613</v>
      </c>
      <c r="I144" s="558"/>
      <c r="J144" s="93"/>
      <c r="K144" s="609"/>
      <c r="L144" s="93"/>
      <c r="M144" s="609"/>
      <c r="N144" s="93"/>
      <c r="O144" s="560"/>
      <c r="P144" s="561"/>
      <c r="Q144" s="558"/>
      <c r="R144" s="561"/>
      <c r="S144" s="604"/>
      <c r="T144" s="92"/>
      <c r="U144" s="568"/>
      <c r="V144" s="562"/>
      <c r="W144" s="563"/>
      <c r="X144" s="562"/>
      <c r="Y144" s="564"/>
      <c r="Z144" s="565"/>
      <c r="AA144" s="515"/>
      <c r="AB144" s="563"/>
      <c r="AC144" s="661"/>
      <c r="AN144" s="2">
        <v>45</v>
      </c>
      <c r="AO144" s="120" t="s">
        <v>4474</v>
      </c>
      <c r="CU144" s="2" t="s">
        <v>37</v>
      </c>
    </row>
    <row r="145" spans="1:99" s="2" customFormat="1" outlineLevel="1">
      <c r="A145" s="566"/>
      <c r="B145" s="566" t="s">
        <v>1920</v>
      </c>
      <c r="C145" s="571" t="s">
        <v>3070</v>
      </c>
      <c r="D145" s="602" t="s">
        <v>4477</v>
      </c>
      <c r="E145" s="579" t="s">
        <v>387</v>
      </c>
      <c r="F145" s="572" t="s">
        <v>2321</v>
      </c>
      <c r="G145" s="572" t="s">
        <v>304</v>
      </c>
      <c r="H145" s="614" t="s">
        <v>576</v>
      </c>
      <c r="I145" s="571"/>
      <c r="J145" s="572"/>
      <c r="K145" s="573"/>
      <c r="L145" s="572"/>
      <c r="M145" s="573"/>
      <c r="N145" s="572"/>
      <c r="O145" s="574"/>
      <c r="P145" s="575"/>
      <c r="Q145" s="571"/>
      <c r="R145" s="575"/>
      <c r="S145" s="451"/>
      <c r="T145" s="92"/>
      <c r="U145" s="608"/>
      <c r="V145" s="580"/>
      <c r="W145" s="567"/>
      <c r="X145" s="580"/>
      <c r="Y145" s="605"/>
      <c r="Z145" s="606"/>
      <c r="AA145" s="577"/>
      <c r="AB145" s="563"/>
      <c r="AC145" s="661"/>
      <c r="AN145" s="2">
        <v>45</v>
      </c>
      <c r="AO145" s="120" t="s">
        <v>4474</v>
      </c>
      <c r="CU145" s="2" t="s">
        <v>38</v>
      </c>
    </row>
    <row r="146" spans="1:99" s="2" customFormat="1" ht="12.75" customHeight="1" outlineLevel="1">
      <c r="A146" s="566"/>
      <c r="B146" s="557" t="s">
        <v>1917</v>
      </c>
      <c r="C146" s="558" t="s">
        <v>3070</v>
      </c>
      <c r="D146" s="178" t="s">
        <v>4477</v>
      </c>
      <c r="E146" s="570" t="s">
        <v>5613</v>
      </c>
      <c r="F146" s="93" t="s">
        <v>2321</v>
      </c>
      <c r="G146" s="93" t="s">
        <v>304</v>
      </c>
      <c r="H146" s="614" t="s">
        <v>2216</v>
      </c>
      <c r="I146" s="571"/>
      <c r="J146" s="572"/>
      <c r="K146" s="573"/>
      <c r="L146" s="572"/>
      <c r="M146" s="573"/>
      <c r="N146" s="572"/>
      <c r="O146" s="574"/>
      <c r="P146" s="575"/>
      <c r="Q146" s="571"/>
      <c r="R146" s="575"/>
      <c r="S146" s="100"/>
      <c r="T146" s="92"/>
      <c r="U146" s="568"/>
      <c r="V146" s="562"/>
      <c r="W146" s="567"/>
      <c r="X146" s="576"/>
      <c r="Y146" s="564"/>
      <c r="Z146" s="565"/>
      <c r="AA146" s="577"/>
      <c r="AB146" s="563"/>
      <c r="AC146" s="661"/>
      <c r="AN146" s="2">
        <v>42</v>
      </c>
      <c r="AO146" s="120" t="s">
        <v>3038</v>
      </c>
      <c r="CU146" s="2" t="s">
        <v>4653</v>
      </c>
    </row>
    <row r="147" spans="1:99" s="2" customFormat="1" ht="12.75" customHeight="1" outlineLevel="1">
      <c r="A147" s="566"/>
      <c r="B147" s="566" t="s">
        <v>1917</v>
      </c>
      <c r="C147" s="558" t="s">
        <v>2351</v>
      </c>
      <c r="D147" s="178" t="s">
        <v>4477</v>
      </c>
      <c r="E147" s="570" t="s">
        <v>5358</v>
      </c>
      <c r="F147" s="93" t="s">
        <v>2321</v>
      </c>
      <c r="G147" s="93" t="s">
        <v>304</v>
      </c>
      <c r="H147" s="614" t="s">
        <v>2218</v>
      </c>
      <c r="I147" s="571"/>
      <c r="J147" s="572"/>
      <c r="K147" s="573"/>
      <c r="L147" s="572"/>
      <c r="M147" s="573"/>
      <c r="N147" s="572"/>
      <c r="O147" s="574"/>
      <c r="P147" s="575"/>
      <c r="Q147" s="571"/>
      <c r="R147" s="575"/>
      <c r="S147" s="100"/>
      <c r="T147" s="92"/>
      <c r="U147" s="568"/>
      <c r="V147" s="562"/>
      <c r="W147" s="567"/>
      <c r="X147" s="576"/>
      <c r="Y147" s="564"/>
      <c r="Z147" s="565"/>
      <c r="AA147" s="577"/>
      <c r="AB147" s="563"/>
      <c r="AC147" s="661"/>
      <c r="AN147" s="2">
        <v>42</v>
      </c>
      <c r="AO147" s="120" t="s">
        <v>3038</v>
      </c>
      <c r="CU147" s="2" t="s">
        <v>4654</v>
      </c>
    </row>
    <row r="148" spans="1:99" s="2" customFormat="1" ht="12.75" customHeight="1" outlineLevel="1">
      <c r="A148" s="566"/>
      <c r="B148" s="566" t="s">
        <v>1918</v>
      </c>
      <c r="C148" s="578" t="s">
        <v>290</v>
      </c>
      <c r="D148" s="178" t="s">
        <v>2322</v>
      </c>
      <c r="E148" s="570" t="s">
        <v>736</v>
      </c>
      <c r="F148" s="93" t="s">
        <v>2323</v>
      </c>
      <c r="G148" s="93" t="s">
        <v>2323</v>
      </c>
      <c r="H148" s="614" t="s">
        <v>2219</v>
      </c>
      <c r="I148" s="571"/>
      <c r="J148" s="572"/>
      <c r="K148" s="573"/>
      <c r="L148" s="572"/>
      <c r="M148" s="573"/>
      <c r="N148" s="572"/>
      <c r="O148" s="574"/>
      <c r="P148" s="575"/>
      <c r="Q148" s="571"/>
      <c r="R148" s="575"/>
      <c r="S148" s="100"/>
      <c r="T148" s="92"/>
      <c r="U148" s="451"/>
      <c r="V148" s="562"/>
      <c r="W148" s="567"/>
      <c r="X148" s="580"/>
      <c r="Y148" s="564"/>
      <c r="Z148" s="565"/>
      <c r="AA148" s="577"/>
      <c r="AB148" s="563"/>
      <c r="AC148" s="662"/>
      <c r="AN148" s="2">
        <v>43</v>
      </c>
      <c r="AO148" s="120" t="s">
        <v>3039</v>
      </c>
      <c r="CU148" s="18" t="s">
        <v>5800</v>
      </c>
    </row>
    <row r="149" spans="1:99" s="2" customFormat="1" ht="12.75" customHeight="1" outlineLevel="1">
      <c r="A149" s="15"/>
      <c r="B149" s="15"/>
      <c r="C149" s="822"/>
      <c r="D149" s="823"/>
      <c r="E149" s="824"/>
      <c r="F149" s="130"/>
      <c r="G149" s="130"/>
      <c r="H149" s="825"/>
      <c r="I149" s="132"/>
      <c r="J149" s="130"/>
      <c r="K149" s="132"/>
      <c r="L149" s="130"/>
      <c r="M149" s="132"/>
      <c r="N149" s="130"/>
      <c r="O149" s="132"/>
      <c r="P149" s="130"/>
      <c r="Q149" s="132"/>
      <c r="R149" s="130"/>
      <c r="S149" s="130"/>
      <c r="T149" s="15"/>
      <c r="U149" s="15"/>
      <c r="V149" s="15"/>
      <c r="W149" s="15"/>
      <c r="X149" s="15"/>
      <c r="Y149" s="15"/>
      <c r="Z149" s="15"/>
      <c r="AA149" s="15"/>
      <c r="AB149" s="15"/>
      <c r="AC149" s="15"/>
      <c r="AO149" s="120"/>
    </row>
    <row r="150" spans="1:99" s="2" customFormat="1">
      <c r="B150" s="15"/>
      <c r="C150" s="15"/>
      <c r="D150" s="126" t="s">
        <v>1383</v>
      </c>
      <c r="E150" s="112"/>
      <c r="F150" s="595"/>
      <c r="G150" s="596"/>
      <c r="H150" s="10"/>
      <c r="I150" s="10"/>
      <c r="M150" s="113"/>
      <c r="N150" s="113"/>
    </row>
    <row r="151" spans="1:99" s="17" customFormat="1" ht="13.8" thickBot="1">
      <c r="B151" s="15"/>
      <c r="C151" s="15"/>
      <c r="D151" s="126" t="s">
        <v>74</v>
      </c>
      <c r="E151" s="112"/>
      <c r="F151" s="462" t="str">
        <f>T(F150)</f>
        <v/>
      </c>
      <c r="G151" s="596"/>
      <c r="I151" s="10"/>
      <c r="J151" s="116"/>
      <c r="K151" s="116"/>
      <c r="L151" s="116"/>
      <c r="M151" s="11"/>
      <c r="N151" s="11"/>
      <c r="O151" s="11"/>
      <c r="P151" s="11"/>
      <c r="S151" s="11"/>
      <c r="T151" s="11"/>
      <c r="U151" s="113"/>
      <c r="V151" s="113"/>
      <c r="W151" s="11"/>
      <c r="X151" s="11"/>
      <c r="Z151" s="2"/>
      <c r="AA151" s="11"/>
    </row>
    <row r="152" spans="1:99" s="17" customFormat="1" ht="13.8" outlineLevel="1" thickBot="1">
      <c r="A152" s="52" t="s">
        <v>9</v>
      </c>
      <c r="B152" s="22" t="s">
        <v>307</v>
      </c>
      <c r="C152" s="538"/>
      <c r="D152" s="23"/>
      <c r="E152" s="23" t="s">
        <v>209</v>
      </c>
      <c r="F152" s="600" t="s">
        <v>2154</v>
      </c>
      <c r="G152" s="597"/>
      <c r="H152" s="88" t="s">
        <v>209</v>
      </c>
      <c r="I152" s="22" t="s">
        <v>309</v>
      </c>
      <c r="J152" s="42"/>
      <c r="K152" s="42"/>
      <c r="L152" s="42"/>
      <c r="M152" s="42"/>
      <c r="N152" s="42"/>
      <c r="O152" s="23"/>
      <c r="P152" s="42"/>
      <c r="Q152" s="24" t="s">
        <v>1164</v>
      </c>
      <c r="R152" s="172"/>
      <c r="S152" s="22" t="s">
        <v>3948</v>
      </c>
      <c r="T152" s="23"/>
      <c r="U152" s="22" t="s">
        <v>3585</v>
      </c>
      <c r="V152" s="23"/>
      <c r="W152" s="88" t="s">
        <v>377</v>
      </c>
      <c r="X152" s="23" t="s">
        <v>1202</v>
      </c>
      <c r="Y152" s="24" t="s">
        <v>308</v>
      </c>
      <c r="Z152" s="25"/>
      <c r="AA152" s="22" t="s">
        <v>4734</v>
      </c>
      <c r="AB152" s="170" t="s">
        <v>3213</v>
      </c>
      <c r="AC152" s="88"/>
    </row>
    <row r="153" spans="1:99" s="2" customFormat="1" ht="156" customHeight="1" outlineLevel="1" thickBot="1">
      <c r="A153" s="53" t="s">
        <v>776</v>
      </c>
      <c r="B153" s="548" t="s">
        <v>4918</v>
      </c>
      <c r="C153" s="43" t="s">
        <v>3055</v>
      </c>
      <c r="D153" s="27" t="s">
        <v>4915</v>
      </c>
      <c r="E153" s="246" t="s">
        <v>1415</v>
      </c>
      <c r="F153" s="28" t="s">
        <v>2448</v>
      </c>
      <c r="G153" s="30" t="s">
        <v>3633</v>
      </c>
      <c r="H153" s="90" t="s">
        <v>4231</v>
      </c>
      <c r="I153" s="28" t="s">
        <v>83</v>
      </c>
      <c r="J153" s="30" t="s">
        <v>3057</v>
      </c>
      <c r="K153" s="30" t="s">
        <v>1606</v>
      </c>
      <c r="L153" s="30" t="s">
        <v>1607</v>
      </c>
      <c r="M153" s="30" t="s">
        <v>4619</v>
      </c>
      <c r="N153" s="30" t="s">
        <v>4620</v>
      </c>
      <c r="O153" s="30" t="s">
        <v>4621</v>
      </c>
      <c r="P153" s="89" t="s">
        <v>4622</v>
      </c>
      <c r="Q153" s="28" t="s">
        <v>4012</v>
      </c>
      <c r="R153" s="245" t="s">
        <v>5442</v>
      </c>
      <c r="S153" s="26" t="s">
        <v>4623</v>
      </c>
      <c r="T153" s="245" t="s">
        <v>1027</v>
      </c>
      <c r="U153" s="542" t="s">
        <v>2447</v>
      </c>
      <c r="V153" s="160" t="s">
        <v>1860</v>
      </c>
      <c r="W153" s="249" t="s">
        <v>2551</v>
      </c>
      <c r="X153" s="707" t="s">
        <v>4919</v>
      </c>
      <c r="Y153" s="154" t="s">
        <v>2583</v>
      </c>
      <c r="Z153" s="166" t="s">
        <v>5199</v>
      </c>
      <c r="AA153" s="153" t="s">
        <v>2849</v>
      </c>
      <c r="AB153" s="152" t="s">
        <v>995</v>
      </c>
      <c r="AC153" s="90" t="s">
        <v>4994</v>
      </c>
    </row>
    <row r="154" spans="1:99" s="2" customFormat="1" ht="14.25" customHeight="1" outlineLevel="1">
      <c r="A154" s="566"/>
      <c r="B154" s="566"/>
      <c r="C154" s="571" t="s">
        <v>3070</v>
      </c>
      <c r="D154" s="602" t="s">
        <v>4477</v>
      </c>
      <c r="E154" s="579" t="s">
        <v>391</v>
      </c>
      <c r="F154" s="572" t="s">
        <v>2321</v>
      </c>
      <c r="G154" s="572" t="s">
        <v>304</v>
      </c>
      <c r="H154" s="614" t="s">
        <v>612</v>
      </c>
      <c r="I154" s="571"/>
      <c r="J154" s="572"/>
      <c r="K154" s="573"/>
      <c r="L154" s="572"/>
      <c r="M154" s="573"/>
      <c r="N154" s="572"/>
      <c r="O154" s="574"/>
      <c r="P154" s="575"/>
      <c r="Q154" s="571"/>
      <c r="R154" s="575"/>
      <c r="S154" s="710"/>
      <c r="T154" s="705"/>
      <c r="U154" s="604"/>
      <c r="V154" s="580"/>
      <c r="W154" s="567"/>
      <c r="X154" s="580"/>
      <c r="Y154" s="605"/>
      <c r="Z154" s="606"/>
      <c r="AA154" s="577"/>
      <c r="AB154" s="567"/>
      <c r="AC154" s="661"/>
      <c r="AN154" s="2">
        <v>46</v>
      </c>
      <c r="AO154" s="120" t="s">
        <v>1383</v>
      </c>
      <c r="CU154" s="2" t="s">
        <v>33</v>
      </c>
    </row>
    <row r="155" spans="1:99" s="2" customFormat="1" ht="12.75" customHeight="1" outlineLevel="1">
      <c r="A155" s="557"/>
      <c r="B155" s="557"/>
      <c r="C155" s="578" t="s">
        <v>2352</v>
      </c>
      <c r="D155" s="178" t="s">
        <v>2322</v>
      </c>
      <c r="E155" s="570" t="s">
        <v>1810</v>
      </c>
      <c r="F155" s="93" t="s">
        <v>2323</v>
      </c>
      <c r="G155" s="93" t="s">
        <v>2323</v>
      </c>
      <c r="H155" s="615" t="s">
        <v>610</v>
      </c>
      <c r="I155" s="558"/>
      <c r="J155" s="93"/>
      <c r="K155" s="609"/>
      <c r="L155" s="93"/>
      <c r="M155" s="609"/>
      <c r="N155" s="93"/>
      <c r="O155" s="560"/>
      <c r="P155" s="561"/>
      <c r="Q155" s="558"/>
      <c r="R155" s="561"/>
      <c r="S155" s="100"/>
      <c r="T155" s="92"/>
      <c r="U155" s="451"/>
      <c r="V155" s="562"/>
      <c r="W155" s="563"/>
      <c r="X155" s="610"/>
      <c r="Y155" s="564"/>
      <c r="Z155" s="565"/>
      <c r="AA155" s="515"/>
      <c r="AB155" s="563" t="s">
        <v>380</v>
      </c>
      <c r="AC155" s="661"/>
      <c r="AN155" s="2">
        <v>46</v>
      </c>
      <c r="AO155" s="120" t="s">
        <v>1383</v>
      </c>
      <c r="CU155" s="2" t="s">
        <v>35</v>
      </c>
    </row>
    <row r="156" spans="1:99" s="2" customFormat="1" ht="12.75" customHeight="1" outlineLevel="1">
      <c r="A156" s="566"/>
      <c r="B156" s="566"/>
      <c r="C156" s="578" t="s">
        <v>2139</v>
      </c>
      <c r="D156" s="178" t="s">
        <v>3673</v>
      </c>
      <c r="E156" s="570" t="s">
        <v>577</v>
      </c>
      <c r="F156" s="93" t="s">
        <v>3678</v>
      </c>
      <c r="G156" s="93" t="s">
        <v>2981</v>
      </c>
      <c r="H156" s="614" t="s">
        <v>5483</v>
      </c>
      <c r="I156" s="571"/>
      <c r="J156" s="572"/>
      <c r="K156" s="573"/>
      <c r="L156" s="572"/>
      <c r="M156" s="573"/>
      <c r="N156" s="572"/>
      <c r="O156" s="574"/>
      <c r="P156" s="575"/>
      <c r="Q156" s="571"/>
      <c r="R156" s="575"/>
      <c r="S156" s="100"/>
      <c r="T156" s="92"/>
      <c r="U156" s="451"/>
      <c r="V156" s="562"/>
      <c r="W156" s="567"/>
      <c r="X156" s="576"/>
      <c r="Y156" s="564"/>
      <c r="Z156" s="565"/>
      <c r="AA156" s="577"/>
      <c r="AB156" s="563" t="s">
        <v>380</v>
      </c>
      <c r="AC156" s="661"/>
      <c r="AN156" s="2">
        <v>46</v>
      </c>
      <c r="AO156" s="120" t="s">
        <v>1383</v>
      </c>
      <c r="CU156" s="2" t="s">
        <v>34</v>
      </c>
    </row>
    <row r="157" spans="1:99" s="2" customFormat="1" outlineLevel="1">
      <c r="A157" s="557"/>
      <c r="B157" s="557"/>
      <c r="C157" s="558" t="s">
        <v>2351</v>
      </c>
      <c r="D157" s="178" t="s">
        <v>4477</v>
      </c>
      <c r="E157" s="559" t="s">
        <v>1775</v>
      </c>
      <c r="F157" s="93" t="s">
        <v>2325</v>
      </c>
      <c r="G157" s="93" t="s">
        <v>2324</v>
      </c>
      <c r="H157" s="559" t="s">
        <v>611</v>
      </c>
      <c r="I157" s="558"/>
      <c r="J157" s="93"/>
      <c r="K157" s="560"/>
      <c r="L157" s="93"/>
      <c r="M157" s="560"/>
      <c r="N157" s="93"/>
      <c r="O157" s="560"/>
      <c r="P157" s="561"/>
      <c r="Q157" s="558"/>
      <c r="R157" s="561"/>
      <c r="S157" s="604"/>
      <c r="T157" s="92"/>
      <c r="U157" s="568"/>
      <c r="V157" s="562"/>
      <c r="W157" s="563"/>
      <c r="X157" s="562"/>
      <c r="Y157" s="564"/>
      <c r="Z157" s="565"/>
      <c r="AA157" s="515"/>
      <c r="AB157" s="563" t="s">
        <v>380</v>
      </c>
      <c r="AC157" s="661"/>
      <c r="AN157" s="2">
        <v>46</v>
      </c>
      <c r="AO157" s="120" t="s">
        <v>1383</v>
      </c>
      <c r="CU157" s="2" t="s">
        <v>5500</v>
      </c>
    </row>
    <row r="158" spans="1:99" s="2" customFormat="1" ht="12.75" customHeight="1" outlineLevel="1">
      <c r="A158" s="566"/>
      <c r="B158" s="566"/>
      <c r="C158" s="558" t="s">
        <v>2351</v>
      </c>
      <c r="D158" s="178" t="s">
        <v>4477</v>
      </c>
      <c r="E158" s="570" t="s">
        <v>629</v>
      </c>
      <c r="F158" s="93" t="s">
        <v>3682</v>
      </c>
      <c r="G158" s="93" t="s">
        <v>3681</v>
      </c>
      <c r="H158" s="614" t="s">
        <v>2884</v>
      </c>
      <c r="I158" s="571"/>
      <c r="J158" s="572"/>
      <c r="K158" s="573"/>
      <c r="L158" s="572"/>
      <c r="M158" s="573"/>
      <c r="N158" s="572"/>
      <c r="O158" s="574"/>
      <c r="P158" s="575"/>
      <c r="Q158" s="571"/>
      <c r="R158" s="575"/>
      <c r="S158" s="100"/>
      <c r="T158" s="92"/>
      <c r="U158" s="568"/>
      <c r="V158" s="562"/>
      <c r="W158" s="567"/>
      <c r="X158" s="576"/>
      <c r="Y158" s="564"/>
      <c r="Z158" s="565"/>
      <c r="AA158" s="577"/>
      <c r="AB158" s="563" t="s">
        <v>380</v>
      </c>
      <c r="AC158" s="662"/>
      <c r="AN158" s="2">
        <v>46</v>
      </c>
      <c r="AO158" s="120" t="s">
        <v>1383</v>
      </c>
      <c r="CU158" s="2" t="s">
        <v>5497</v>
      </c>
    </row>
    <row r="159" spans="1:99" s="2" customFormat="1" ht="12.75" customHeight="1" outlineLevel="1">
      <c r="A159" s="566"/>
      <c r="B159" s="566"/>
      <c r="C159" s="558" t="s">
        <v>2351</v>
      </c>
      <c r="D159" s="178" t="s">
        <v>4477</v>
      </c>
      <c r="E159" s="570" t="s">
        <v>1809</v>
      </c>
      <c r="F159" s="93" t="s">
        <v>3682</v>
      </c>
      <c r="G159" s="93" t="s">
        <v>3681</v>
      </c>
      <c r="H159" s="614" t="s">
        <v>631</v>
      </c>
      <c r="I159" s="571"/>
      <c r="J159" s="572"/>
      <c r="K159" s="573"/>
      <c r="L159" s="572"/>
      <c r="M159" s="573"/>
      <c r="N159" s="572"/>
      <c r="O159" s="574"/>
      <c r="P159" s="575"/>
      <c r="Q159" s="571"/>
      <c r="R159" s="575"/>
      <c r="S159" s="100"/>
      <c r="T159" s="92"/>
      <c r="U159" s="568"/>
      <c r="V159" s="562"/>
      <c r="W159" s="567"/>
      <c r="X159" s="576"/>
      <c r="Y159" s="564"/>
      <c r="Z159" s="565"/>
      <c r="AA159" s="577"/>
      <c r="AB159" s="563" t="s">
        <v>380</v>
      </c>
      <c r="AC159" s="661"/>
      <c r="AN159" s="2">
        <v>46</v>
      </c>
      <c r="AO159" s="120" t="s">
        <v>1383</v>
      </c>
      <c r="CU159" s="2" t="s">
        <v>630</v>
      </c>
    </row>
    <row r="160" spans="1:99" s="2" customFormat="1" ht="12.75" customHeight="1" outlineLevel="1">
      <c r="A160" s="566"/>
      <c r="B160" s="566"/>
      <c r="C160" s="558" t="s">
        <v>2349</v>
      </c>
      <c r="D160" s="178" t="s">
        <v>4477</v>
      </c>
      <c r="E160" s="579" t="s">
        <v>3723</v>
      </c>
      <c r="F160" s="93" t="s">
        <v>2321</v>
      </c>
      <c r="G160" s="93" t="s">
        <v>304</v>
      </c>
      <c r="H160" s="614" t="s">
        <v>3724</v>
      </c>
      <c r="I160" s="571"/>
      <c r="J160" s="572"/>
      <c r="K160" s="573"/>
      <c r="L160" s="572"/>
      <c r="M160" s="573"/>
      <c r="N160" s="572"/>
      <c r="O160" s="574"/>
      <c r="P160" s="575"/>
      <c r="Q160" s="571"/>
      <c r="R160" s="575"/>
      <c r="S160" s="451"/>
      <c r="T160" s="92"/>
      <c r="U160" s="451"/>
      <c r="V160" s="562"/>
      <c r="W160" s="567"/>
      <c r="X160" s="580"/>
      <c r="Y160" s="564"/>
      <c r="Z160" s="565"/>
      <c r="AA160" s="577"/>
      <c r="AB160" s="563" t="s">
        <v>380</v>
      </c>
      <c r="AC160" s="661"/>
      <c r="AN160" s="2">
        <v>46</v>
      </c>
      <c r="AO160" s="120" t="s">
        <v>1383</v>
      </c>
      <c r="CU160" s="2" t="s">
        <v>3725</v>
      </c>
    </row>
    <row r="161" spans="1:99" s="2" customFormat="1" ht="12.75" customHeight="1" outlineLevel="1">
      <c r="A161" s="566"/>
      <c r="B161" s="557"/>
      <c r="C161" s="578" t="s">
        <v>2140</v>
      </c>
      <c r="D161" s="178" t="s">
        <v>3676</v>
      </c>
      <c r="E161" s="579" t="s">
        <v>3726</v>
      </c>
      <c r="F161" s="93" t="s">
        <v>2321</v>
      </c>
      <c r="G161" s="93" t="s">
        <v>304</v>
      </c>
      <c r="H161" s="614" t="s">
        <v>3727</v>
      </c>
      <c r="I161" s="571"/>
      <c r="J161" s="572"/>
      <c r="K161" s="573"/>
      <c r="L161" s="572"/>
      <c r="M161" s="573"/>
      <c r="N161" s="572"/>
      <c r="O161" s="574"/>
      <c r="P161" s="575"/>
      <c r="Q161" s="571"/>
      <c r="R161" s="575"/>
      <c r="S161" s="604"/>
      <c r="T161" s="92"/>
      <c r="U161" s="451"/>
      <c r="V161" s="562"/>
      <c r="W161" s="567"/>
      <c r="X161" s="580"/>
      <c r="Y161" s="564"/>
      <c r="Z161" s="565"/>
      <c r="AA161" s="577"/>
      <c r="AB161" s="563" t="s">
        <v>380</v>
      </c>
      <c r="AC161" s="661"/>
      <c r="AN161" s="2">
        <v>46</v>
      </c>
      <c r="AO161" s="120" t="s">
        <v>1383</v>
      </c>
      <c r="CU161" s="2" t="s">
        <v>3728</v>
      </c>
    </row>
    <row r="162" spans="1:99" s="2" customFormat="1" ht="12.75" customHeight="1" outlineLevel="1">
      <c r="A162" s="566"/>
      <c r="B162" s="557"/>
      <c r="C162" s="558" t="s">
        <v>2350</v>
      </c>
      <c r="D162" s="178" t="s">
        <v>2322</v>
      </c>
      <c r="E162" s="579" t="s">
        <v>361</v>
      </c>
      <c r="F162" s="93"/>
      <c r="G162" s="93"/>
      <c r="H162" s="614" t="s">
        <v>362</v>
      </c>
      <c r="I162" s="571"/>
      <c r="J162" s="572"/>
      <c r="K162" s="573"/>
      <c r="L162" s="572"/>
      <c r="M162" s="573"/>
      <c r="N162" s="572"/>
      <c r="O162" s="574"/>
      <c r="P162" s="575"/>
      <c r="Q162" s="571"/>
      <c r="R162" s="575"/>
      <c r="S162" s="604"/>
      <c r="T162" s="92"/>
      <c r="U162" s="451"/>
      <c r="V162" s="562"/>
      <c r="W162" s="567"/>
      <c r="X162" s="580"/>
      <c r="Y162" s="564"/>
      <c r="Z162" s="565"/>
      <c r="AA162" s="577"/>
      <c r="AB162" s="563" t="s">
        <v>380</v>
      </c>
      <c r="AC162" s="661"/>
      <c r="AN162" s="2">
        <v>46</v>
      </c>
      <c r="AO162" s="120" t="s">
        <v>1383</v>
      </c>
      <c r="CU162" s="2" t="s">
        <v>363</v>
      </c>
    </row>
    <row r="163" spans="1:99" s="2" customFormat="1" ht="12.75" customHeight="1" outlineLevel="1">
      <c r="A163" s="566"/>
      <c r="B163" s="566"/>
      <c r="C163" s="578" t="s">
        <v>2138</v>
      </c>
      <c r="D163" s="178" t="s">
        <v>3671</v>
      </c>
      <c r="E163" s="579" t="s">
        <v>364</v>
      </c>
      <c r="F163" s="93" t="s">
        <v>2321</v>
      </c>
      <c r="G163" s="93" t="s">
        <v>304</v>
      </c>
      <c r="H163" s="614" t="s">
        <v>3549</v>
      </c>
      <c r="I163" s="571"/>
      <c r="J163" s="572"/>
      <c r="K163" s="573"/>
      <c r="L163" s="572"/>
      <c r="M163" s="573"/>
      <c r="N163" s="572"/>
      <c r="O163" s="574"/>
      <c r="P163" s="575"/>
      <c r="Q163" s="571"/>
      <c r="R163" s="575"/>
      <c r="S163" s="451"/>
      <c r="T163" s="92"/>
      <c r="U163" s="451"/>
      <c r="V163" s="562"/>
      <c r="W163" s="567"/>
      <c r="X163" s="580"/>
      <c r="Y163" s="564"/>
      <c r="Z163" s="565"/>
      <c r="AA163" s="577"/>
      <c r="AB163" s="563" t="s">
        <v>380</v>
      </c>
      <c r="AC163" s="662"/>
      <c r="AN163" s="2">
        <v>46</v>
      </c>
      <c r="AO163" s="120" t="s">
        <v>1383</v>
      </c>
      <c r="CU163" s="2" t="s">
        <v>3551</v>
      </c>
    </row>
    <row r="164" spans="1:99" s="2" customFormat="1" ht="12.75" customHeight="1" outlineLevel="1">
      <c r="A164" s="566"/>
      <c r="B164" s="557"/>
      <c r="C164" s="578" t="s">
        <v>2139</v>
      </c>
      <c r="D164" s="178" t="s">
        <v>3673</v>
      </c>
      <c r="E164" s="579" t="s">
        <v>365</v>
      </c>
      <c r="F164" s="93" t="s">
        <v>2321</v>
      </c>
      <c r="G164" s="93" t="s">
        <v>304</v>
      </c>
      <c r="H164" s="614" t="s">
        <v>3550</v>
      </c>
      <c r="I164" s="571"/>
      <c r="J164" s="572"/>
      <c r="K164" s="573"/>
      <c r="L164" s="572"/>
      <c r="M164" s="573"/>
      <c r="N164" s="572"/>
      <c r="O164" s="574"/>
      <c r="P164" s="575"/>
      <c r="Q164" s="571"/>
      <c r="R164" s="575"/>
      <c r="S164" s="604"/>
      <c r="T164" s="92"/>
      <c r="U164" s="451"/>
      <c r="V164" s="562"/>
      <c r="W164" s="567"/>
      <c r="X164" s="580"/>
      <c r="Y164" s="564"/>
      <c r="Z164" s="565"/>
      <c r="AA164" s="577"/>
      <c r="AB164" s="563" t="s">
        <v>380</v>
      </c>
      <c r="AC164" s="661"/>
      <c r="AN164" s="2">
        <v>46</v>
      </c>
      <c r="AO164" s="120" t="s">
        <v>1383</v>
      </c>
      <c r="CU164" s="2" t="s">
        <v>3552</v>
      </c>
    </row>
    <row r="165" spans="1:99" s="2" customFormat="1" ht="12.75" customHeight="1" outlineLevel="1">
      <c r="A165" s="566"/>
      <c r="B165" s="566"/>
      <c r="C165" s="578" t="s">
        <v>285</v>
      </c>
      <c r="D165" s="178" t="s">
        <v>3677</v>
      </c>
      <c r="E165" s="579" t="s">
        <v>3553</v>
      </c>
      <c r="F165" s="93"/>
      <c r="G165" s="93"/>
      <c r="H165" s="614" t="s">
        <v>3554</v>
      </c>
      <c r="I165" s="571"/>
      <c r="J165" s="572"/>
      <c r="K165" s="573"/>
      <c r="L165" s="572"/>
      <c r="M165" s="573"/>
      <c r="N165" s="572"/>
      <c r="O165" s="574"/>
      <c r="P165" s="575"/>
      <c r="Q165" s="571"/>
      <c r="R165" s="575"/>
      <c r="S165" s="604"/>
      <c r="T165" s="92"/>
      <c r="U165" s="451"/>
      <c r="V165" s="562"/>
      <c r="W165" s="567"/>
      <c r="X165" s="580"/>
      <c r="Y165" s="564"/>
      <c r="Z165" s="565"/>
      <c r="AA165" s="577"/>
      <c r="AB165" s="563" t="s">
        <v>380</v>
      </c>
      <c r="AC165" s="661"/>
      <c r="AN165" s="2">
        <v>46</v>
      </c>
      <c r="AO165" s="120" t="s">
        <v>1383</v>
      </c>
      <c r="CU165" s="2" t="s">
        <v>3555</v>
      </c>
    </row>
    <row r="166" spans="1:99" ht="15.6">
      <c r="B166" s="38"/>
      <c r="F166" s="599"/>
      <c r="G166" s="599"/>
    </row>
    <row r="167" spans="1:99" s="2" customFormat="1">
      <c r="D167" s="126" t="s">
        <v>4022</v>
      </c>
      <c r="E167" s="112"/>
      <c r="F167" s="595"/>
      <c r="G167" s="596"/>
      <c r="I167" s="37"/>
      <c r="L167" s="113"/>
      <c r="M167" s="113"/>
    </row>
    <row r="168" spans="1:99" s="17" customFormat="1" ht="13.8" thickBot="1">
      <c r="D168" s="126" t="s">
        <v>155</v>
      </c>
      <c r="E168" s="112"/>
      <c r="F168" s="462" t="str">
        <f>T(F167)</f>
        <v/>
      </c>
      <c r="G168" s="596"/>
      <c r="H168" s="116"/>
      <c r="I168" s="11"/>
      <c r="J168" s="11"/>
      <c r="K168" s="11"/>
      <c r="L168" s="11"/>
      <c r="M168" s="11"/>
      <c r="N168" s="11"/>
      <c r="O168" s="11"/>
      <c r="P168" s="113"/>
      <c r="Q168" s="11"/>
      <c r="R168" s="11"/>
      <c r="T168" s="2"/>
      <c r="U168" s="11"/>
      <c r="V168" s="11"/>
    </row>
    <row r="169" spans="1:99" s="17" customFormat="1" ht="13.8" outlineLevel="1" thickBot="1">
      <c r="A169" s="52" t="s">
        <v>9</v>
      </c>
      <c r="B169" s="22" t="s">
        <v>307</v>
      </c>
      <c r="C169" s="538"/>
      <c r="D169" s="23"/>
      <c r="E169" s="23" t="s">
        <v>209</v>
      </c>
      <c r="F169" s="600" t="s">
        <v>2154</v>
      </c>
      <c r="G169" s="597"/>
      <c r="H169" s="88" t="s">
        <v>209</v>
      </c>
      <c r="I169" s="22" t="s">
        <v>309</v>
      </c>
      <c r="J169" s="42"/>
      <c r="K169" s="42"/>
      <c r="L169" s="42"/>
      <c r="M169" s="42"/>
      <c r="N169" s="42"/>
      <c r="O169" s="23"/>
      <c r="P169" s="42"/>
      <c r="Q169" s="24" t="s">
        <v>1164</v>
      </c>
      <c r="R169" s="172"/>
      <c r="S169" s="22" t="s">
        <v>3948</v>
      </c>
      <c r="T169" s="23"/>
      <c r="U169" s="22" t="s">
        <v>3585</v>
      </c>
      <c r="V169" s="23"/>
      <c r="W169" s="88" t="s">
        <v>377</v>
      </c>
      <c r="X169" s="23" t="s">
        <v>1202</v>
      </c>
      <c r="Y169" s="24" t="s">
        <v>308</v>
      </c>
      <c r="Z169" s="25"/>
      <c r="AA169" s="22" t="s">
        <v>4734</v>
      </c>
      <c r="AB169" s="170" t="s">
        <v>3213</v>
      </c>
      <c r="AC169" s="88"/>
    </row>
    <row r="170" spans="1:99" s="2" customFormat="1" ht="156" customHeight="1" outlineLevel="1" thickBot="1">
      <c r="A170" s="53" t="s">
        <v>776</v>
      </c>
      <c r="B170" s="548" t="s">
        <v>4918</v>
      </c>
      <c r="C170" s="43" t="s">
        <v>3055</v>
      </c>
      <c r="D170" s="27" t="s">
        <v>4915</v>
      </c>
      <c r="E170" s="246" t="s">
        <v>1415</v>
      </c>
      <c r="F170" s="28" t="s">
        <v>2448</v>
      </c>
      <c r="G170" s="30" t="s">
        <v>3633</v>
      </c>
      <c r="H170" s="90" t="s">
        <v>4231</v>
      </c>
      <c r="I170" s="28" t="s">
        <v>83</v>
      </c>
      <c r="J170" s="30" t="s">
        <v>3057</v>
      </c>
      <c r="K170" s="30" t="s">
        <v>1606</v>
      </c>
      <c r="L170" s="30" t="s">
        <v>1607</v>
      </c>
      <c r="M170" s="30" t="s">
        <v>4619</v>
      </c>
      <c r="N170" s="30" t="s">
        <v>4620</v>
      </c>
      <c r="O170" s="30" t="s">
        <v>4621</v>
      </c>
      <c r="P170" s="89" t="s">
        <v>4622</v>
      </c>
      <c r="Q170" s="28" t="s">
        <v>4012</v>
      </c>
      <c r="R170" s="245" t="s">
        <v>5442</v>
      </c>
      <c r="S170" s="706" t="s">
        <v>4623</v>
      </c>
      <c r="T170" s="245" t="s">
        <v>1027</v>
      </c>
      <c r="U170" s="542" t="s">
        <v>2447</v>
      </c>
      <c r="V170" s="160" t="s">
        <v>1860</v>
      </c>
      <c r="W170" s="249" t="s">
        <v>2551</v>
      </c>
      <c r="X170" s="707" t="s">
        <v>4919</v>
      </c>
      <c r="Y170" s="154" t="s">
        <v>2583</v>
      </c>
      <c r="Z170" s="166" t="s">
        <v>5199</v>
      </c>
      <c r="AA170" s="153" t="s">
        <v>2849</v>
      </c>
      <c r="AB170" s="152" t="s">
        <v>995</v>
      </c>
      <c r="AC170" s="90" t="s">
        <v>4994</v>
      </c>
    </row>
    <row r="171" spans="1:99" s="2" customFormat="1" outlineLevel="1">
      <c r="A171" s="566"/>
      <c r="B171" s="566"/>
      <c r="C171" s="571" t="s">
        <v>2349</v>
      </c>
      <c r="D171" s="602" t="s">
        <v>4477</v>
      </c>
      <c r="E171" s="603" t="s">
        <v>4907</v>
      </c>
      <c r="F171" s="572" t="s">
        <v>2321</v>
      </c>
      <c r="G171" s="572" t="s">
        <v>304</v>
      </c>
      <c r="H171" s="603" t="s">
        <v>413</v>
      </c>
      <c r="I171" s="571"/>
      <c r="J171" s="572"/>
      <c r="K171" s="573"/>
      <c r="L171" s="572"/>
      <c r="M171" s="573"/>
      <c r="N171" s="572"/>
      <c r="O171" s="574"/>
      <c r="P171" s="575"/>
      <c r="Q171" s="571"/>
      <c r="R171" s="575"/>
      <c r="S171" s="604"/>
      <c r="T171" s="705"/>
      <c r="U171" s="604"/>
      <c r="V171" s="580"/>
      <c r="W171" s="567"/>
      <c r="X171" s="580"/>
      <c r="Y171" s="605"/>
      <c r="Z171" s="606"/>
      <c r="AA171" s="577"/>
      <c r="AB171" s="567"/>
      <c r="AC171" s="661"/>
      <c r="AN171" s="2">
        <v>47</v>
      </c>
      <c r="AO171" s="120" t="s">
        <v>4022</v>
      </c>
      <c r="CU171" s="2" t="s">
        <v>1597</v>
      </c>
    </row>
    <row r="172" spans="1:99" s="2" customFormat="1" outlineLevel="1">
      <c r="A172" s="557"/>
      <c r="B172" s="557"/>
      <c r="C172" s="558" t="s">
        <v>2349</v>
      </c>
      <c r="D172" s="178" t="s">
        <v>4477</v>
      </c>
      <c r="E172" s="559" t="s">
        <v>4908</v>
      </c>
      <c r="F172" s="93" t="s">
        <v>2321</v>
      </c>
      <c r="G172" s="93" t="s">
        <v>304</v>
      </c>
      <c r="H172" s="559" t="s">
        <v>414</v>
      </c>
      <c r="I172" s="571"/>
      <c r="J172" s="572"/>
      <c r="K172" s="573"/>
      <c r="L172" s="572"/>
      <c r="M172" s="573"/>
      <c r="N172" s="572"/>
      <c r="O172" s="574"/>
      <c r="P172" s="575"/>
      <c r="Q172" s="571"/>
      <c r="R172" s="575"/>
      <c r="S172" s="451"/>
      <c r="T172" s="92"/>
      <c r="U172" s="451"/>
      <c r="V172" s="562"/>
      <c r="W172" s="563"/>
      <c r="X172" s="562"/>
      <c r="Y172" s="564"/>
      <c r="Z172" s="565"/>
      <c r="AA172" s="515"/>
      <c r="AB172" s="563"/>
      <c r="AC172" s="661"/>
      <c r="AN172" s="2">
        <v>47</v>
      </c>
      <c r="AO172" s="120" t="s">
        <v>4022</v>
      </c>
      <c r="CU172" s="2" t="s">
        <v>1598</v>
      </c>
    </row>
    <row r="173" spans="1:99" s="2" customFormat="1" outlineLevel="1">
      <c r="A173" s="557"/>
      <c r="B173" s="557"/>
      <c r="C173" s="558" t="s">
        <v>2350</v>
      </c>
      <c r="D173" s="178" t="s">
        <v>2322</v>
      </c>
      <c r="E173" s="559" t="s">
        <v>4901</v>
      </c>
      <c r="F173" s="93" t="s">
        <v>2323</v>
      </c>
      <c r="G173" s="93" t="s">
        <v>2323</v>
      </c>
      <c r="H173" s="559" t="s">
        <v>5585</v>
      </c>
      <c r="I173" s="571"/>
      <c r="J173" s="572"/>
      <c r="K173" s="573"/>
      <c r="L173" s="572"/>
      <c r="M173" s="573"/>
      <c r="N173" s="572"/>
      <c r="O173" s="574"/>
      <c r="P173" s="575"/>
      <c r="Q173" s="571"/>
      <c r="R173" s="575"/>
      <c r="S173" s="451"/>
      <c r="T173" s="92"/>
      <c r="U173" s="451"/>
      <c r="V173" s="562"/>
      <c r="W173" s="563"/>
      <c r="X173" s="562"/>
      <c r="Y173" s="564"/>
      <c r="Z173" s="565"/>
      <c r="AA173" s="515"/>
      <c r="AB173" s="563"/>
      <c r="AC173" s="662"/>
      <c r="AN173" s="2">
        <v>47</v>
      </c>
      <c r="AO173" s="120" t="s">
        <v>4022</v>
      </c>
      <c r="CU173" s="2" t="s">
        <v>1599</v>
      </c>
    </row>
    <row r="174" spans="1:99" s="2" customFormat="1" outlineLevel="1">
      <c r="A174" s="557"/>
      <c r="B174" s="566"/>
      <c r="C174" s="558" t="s">
        <v>2349</v>
      </c>
      <c r="D174" s="178" t="s">
        <v>4477</v>
      </c>
      <c r="E174" s="559" t="s">
        <v>392</v>
      </c>
      <c r="F174" s="93" t="s">
        <v>2321</v>
      </c>
      <c r="G174" s="93" t="s">
        <v>304</v>
      </c>
      <c r="H174" s="603" t="s">
        <v>612</v>
      </c>
      <c r="I174" s="571"/>
      <c r="J174" s="572"/>
      <c r="K174" s="573"/>
      <c r="L174" s="572"/>
      <c r="M174" s="573"/>
      <c r="N174" s="572"/>
      <c r="O174" s="574"/>
      <c r="P174" s="575"/>
      <c r="Q174" s="571"/>
      <c r="R174" s="575"/>
      <c r="S174" s="451"/>
      <c r="T174" s="92"/>
      <c r="U174" s="451"/>
      <c r="V174" s="562"/>
      <c r="W174" s="567"/>
      <c r="X174" s="562"/>
      <c r="Y174" s="564"/>
      <c r="Z174" s="565"/>
      <c r="AA174" s="515"/>
      <c r="AB174" s="563"/>
      <c r="AC174" s="661"/>
      <c r="AN174" s="2">
        <v>47</v>
      </c>
      <c r="AO174" s="120" t="s">
        <v>4022</v>
      </c>
      <c r="CU174" s="2" t="s">
        <v>33</v>
      </c>
    </row>
    <row r="175" spans="1:99" s="2" customFormat="1" outlineLevel="1">
      <c r="A175" s="616"/>
      <c r="B175" s="557"/>
      <c r="C175" s="558" t="s">
        <v>2351</v>
      </c>
      <c r="D175" s="178" t="s">
        <v>4477</v>
      </c>
      <c r="E175" s="559" t="s">
        <v>971</v>
      </c>
      <c r="F175" s="93" t="s">
        <v>2321</v>
      </c>
      <c r="G175" s="93" t="s">
        <v>304</v>
      </c>
      <c r="H175" s="559" t="s">
        <v>20</v>
      </c>
      <c r="I175" s="558"/>
      <c r="J175" s="93"/>
      <c r="K175" s="560"/>
      <c r="L175" s="93"/>
      <c r="M175" s="560"/>
      <c r="N175" s="93"/>
      <c r="O175" s="560"/>
      <c r="P175" s="561"/>
      <c r="Q175" s="558"/>
      <c r="R175" s="561"/>
      <c r="S175" s="451"/>
      <c r="T175" s="92"/>
      <c r="U175" s="451"/>
      <c r="V175" s="562"/>
      <c r="W175" s="563"/>
      <c r="X175" s="562"/>
      <c r="Y175" s="564"/>
      <c r="Z175" s="565"/>
      <c r="AA175" s="515"/>
      <c r="AB175" s="563"/>
      <c r="AC175" s="661"/>
      <c r="AN175" s="2">
        <v>47</v>
      </c>
      <c r="AO175" s="120" t="s">
        <v>4022</v>
      </c>
      <c r="CU175" s="2" t="s">
        <v>1478</v>
      </c>
    </row>
    <row r="176" spans="1:99" s="2" customFormat="1" outlineLevel="1">
      <c r="A176" s="557"/>
      <c r="B176" s="557"/>
      <c r="C176" s="558" t="s">
        <v>2351</v>
      </c>
      <c r="D176" s="178" t="s">
        <v>4477</v>
      </c>
      <c r="E176" s="559" t="s">
        <v>4902</v>
      </c>
      <c r="F176" s="93" t="s">
        <v>2321</v>
      </c>
      <c r="G176" s="93" t="s">
        <v>304</v>
      </c>
      <c r="H176" s="559" t="s">
        <v>2220</v>
      </c>
      <c r="I176" s="558"/>
      <c r="J176" s="93"/>
      <c r="K176" s="560"/>
      <c r="L176" s="93"/>
      <c r="M176" s="560"/>
      <c r="N176" s="93"/>
      <c r="O176" s="560"/>
      <c r="P176" s="561"/>
      <c r="Q176" s="558"/>
      <c r="R176" s="561"/>
      <c r="S176" s="451"/>
      <c r="T176" s="92"/>
      <c r="U176" s="568"/>
      <c r="V176" s="562"/>
      <c r="W176" s="563"/>
      <c r="X176" s="562"/>
      <c r="Y176" s="564"/>
      <c r="Z176" s="565"/>
      <c r="AA176" s="515"/>
      <c r="AB176" s="563"/>
      <c r="AC176" s="661"/>
      <c r="AN176" s="2">
        <v>47</v>
      </c>
      <c r="AO176" s="120" t="s">
        <v>4022</v>
      </c>
      <c r="CU176" s="2" t="s">
        <v>921</v>
      </c>
    </row>
    <row r="177" spans="1:99" s="2" customFormat="1" outlineLevel="1">
      <c r="A177" s="557"/>
      <c r="B177" s="566"/>
      <c r="C177" s="558" t="s">
        <v>3070</v>
      </c>
      <c r="D177" s="178" t="s">
        <v>4477</v>
      </c>
      <c r="E177" s="559" t="s">
        <v>3207</v>
      </c>
      <c r="F177" s="93" t="s">
        <v>2321</v>
      </c>
      <c r="G177" s="93" t="s">
        <v>304</v>
      </c>
      <c r="H177" s="603" t="s">
        <v>617</v>
      </c>
      <c r="I177" s="571"/>
      <c r="J177" s="572"/>
      <c r="K177" s="573"/>
      <c r="L177" s="572"/>
      <c r="M177" s="573"/>
      <c r="N177" s="572"/>
      <c r="O177" s="574"/>
      <c r="P177" s="575"/>
      <c r="Q177" s="571"/>
      <c r="R177" s="575"/>
      <c r="S177" s="451"/>
      <c r="T177" s="92"/>
      <c r="U177" s="451"/>
      <c r="V177" s="562"/>
      <c r="W177" s="567"/>
      <c r="X177" s="562"/>
      <c r="Y177" s="564"/>
      <c r="Z177" s="565"/>
      <c r="AA177" s="515"/>
      <c r="AB177" s="563"/>
      <c r="AC177" s="661"/>
      <c r="AN177" s="2">
        <v>47</v>
      </c>
      <c r="AO177" s="120" t="s">
        <v>4022</v>
      </c>
      <c r="CU177" s="2" t="s">
        <v>1480</v>
      </c>
    </row>
    <row r="178" spans="1:99" s="2" customFormat="1" outlineLevel="1">
      <c r="A178" s="557"/>
      <c r="B178" s="557"/>
      <c r="C178" s="558" t="s">
        <v>2352</v>
      </c>
      <c r="D178" s="178" t="s">
        <v>2322</v>
      </c>
      <c r="E178" s="559" t="s">
        <v>4903</v>
      </c>
      <c r="F178" s="93" t="s">
        <v>2323</v>
      </c>
      <c r="G178" s="93" t="s">
        <v>2323</v>
      </c>
      <c r="H178" s="559" t="s">
        <v>610</v>
      </c>
      <c r="I178" s="558"/>
      <c r="J178" s="93"/>
      <c r="K178" s="560"/>
      <c r="L178" s="93"/>
      <c r="M178" s="560"/>
      <c r="N178" s="93"/>
      <c r="O178" s="560"/>
      <c r="P178" s="561"/>
      <c r="Q178" s="558"/>
      <c r="R178" s="561"/>
      <c r="S178" s="451"/>
      <c r="T178" s="92"/>
      <c r="U178" s="451"/>
      <c r="V178" s="562"/>
      <c r="W178" s="563"/>
      <c r="X178" s="562"/>
      <c r="Y178" s="564"/>
      <c r="Z178" s="565"/>
      <c r="AA178" s="515"/>
      <c r="AB178" s="563"/>
      <c r="AC178" s="662"/>
      <c r="AN178" s="2">
        <v>47</v>
      </c>
      <c r="AO178" s="120" t="s">
        <v>4022</v>
      </c>
      <c r="CU178" s="2" t="s">
        <v>35</v>
      </c>
    </row>
    <row r="179" spans="1:99" s="2" customFormat="1" outlineLevel="1">
      <c r="A179" s="557"/>
      <c r="B179" s="557"/>
      <c r="C179" s="558" t="s">
        <v>2351</v>
      </c>
      <c r="D179" s="178" t="s">
        <v>4477</v>
      </c>
      <c r="E179" s="559" t="s">
        <v>1775</v>
      </c>
      <c r="F179" s="93" t="s">
        <v>2325</v>
      </c>
      <c r="G179" s="93" t="s">
        <v>2324</v>
      </c>
      <c r="H179" s="559" t="s">
        <v>611</v>
      </c>
      <c r="I179" s="558"/>
      <c r="J179" s="93"/>
      <c r="K179" s="560"/>
      <c r="L179" s="93"/>
      <c r="M179" s="560"/>
      <c r="N179" s="93"/>
      <c r="O179" s="560"/>
      <c r="P179" s="561"/>
      <c r="Q179" s="558"/>
      <c r="R179" s="561"/>
      <c r="S179" s="604"/>
      <c r="T179" s="92"/>
      <c r="U179" s="568"/>
      <c r="V179" s="562"/>
      <c r="W179" s="563"/>
      <c r="X179" s="562"/>
      <c r="Y179" s="564"/>
      <c r="Z179" s="565"/>
      <c r="AA179" s="515"/>
      <c r="AB179" s="563"/>
      <c r="AC179" s="661"/>
      <c r="AN179" s="2">
        <v>47</v>
      </c>
      <c r="AO179" s="120" t="s">
        <v>4022</v>
      </c>
      <c r="CU179" s="2" t="s">
        <v>5500</v>
      </c>
    </row>
    <row r="180" spans="1:99" s="2" customFormat="1" outlineLevel="1">
      <c r="A180" s="557"/>
      <c r="B180" s="557"/>
      <c r="C180" s="558" t="s">
        <v>2351</v>
      </c>
      <c r="D180" s="178" t="s">
        <v>4477</v>
      </c>
      <c r="E180" s="559" t="s">
        <v>970</v>
      </c>
      <c r="F180" s="93" t="s">
        <v>2321</v>
      </c>
      <c r="G180" s="93" t="s">
        <v>304</v>
      </c>
      <c r="H180" s="559" t="s">
        <v>614</v>
      </c>
      <c r="I180" s="558"/>
      <c r="J180" s="93"/>
      <c r="K180" s="560"/>
      <c r="L180" s="93"/>
      <c r="M180" s="560"/>
      <c r="N180" s="93"/>
      <c r="O180" s="560"/>
      <c r="P180" s="561"/>
      <c r="Q180" s="558"/>
      <c r="R180" s="561"/>
      <c r="S180" s="451"/>
      <c r="T180" s="92"/>
      <c r="U180" s="568"/>
      <c r="V180" s="562"/>
      <c r="W180" s="563"/>
      <c r="X180" s="562"/>
      <c r="Y180" s="564"/>
      <c r="Z180" s="565"/>
      <c r="AA180" s="515"/>
      <c r="AB180" s="563"/>
      <c r="AC180" s="661"/>
      <c r="AN180" s="2">
        <v>47</v>
      </c>
      <c r="AO180" s="120" t="s">
        <v>4022</v>
      </c>
      <c r="CU180" s="2" t="s">
        <v>36</v>
      </c>
    </row>
    <row r="181" spans="1:99" s="15" customFormat="1" ht="10.199999999999999">
      <c r="E181" s="1"/>
      <c r="F181" s="598"/>
      <c r="G181" s="598"/>
      <c r="I181" s="1"/>
      <c r="M181" s="13"/>
      <c r="N181" s="13"/>
    </row>
    <row r="182" spans="1:99">
      <c r="F182" s="599"/>
      <c r="G182" s="599"/>
    </row>
    <row r="183" spans="1:99" ht="15.6">
      <c r="A183" s="38" t="s">
        <v>3363</v>
      </c>
      <c r="F183" s="599"/>
      <c r="G183" s="599"/>
    </row>
    <row r="184" spans="1:99">
      <c r="F184" s="599"/>
      <c r="G184" s="599"/>
    </row>
    <row r="185" spans="1:99">
      <c r="F185" s="599"/>
      <c r="G185" s="599"/>
    </row>
    <row r="186" spans="1:99" s="621" customFormat="1" ht="17.399999999999999">
      <c r="B186" s="430" t="s">
        <v>1521</v>
      </c>
      <c r="E186" s="430" t="s">
        <v>1522</v>
      </c>
      <c r="F186" s="622"/>
      <c r="G186" s="622"/>
      <c r="H186" s="430" t="s">
        <v>1523</v>
      </c>
      <c r="K186" s="430" t="s">
        <v>433</v>
      </c>
      <c r="N186" s="430" t="s">
        <v>3921</v>
      </c>
      <c r="Q186" s="430" t="s">
        <v>3568</v>
      </c>
    </row>
    <row r="187" spans="1:99" s="621" customFormat="1" ht="17.399999999999999">
      <c r="A187" s="623" t="s">
        <v>735</v>
      </c>
      <c r="B187" s="624"/>
      <c r="C187" s="430"/>
      <c r="E187" s="430"/>
      <c r="F187" s="622"/>
      <c r="G187" s="430"/>
      <c r="H187" s="430"/>
      <c r="I187" s="622"/>
      <c r="K187" s="430"/>
      <c r="L187" s="622"/>
      <c r="N187" s="430"/>
      <c r="Q187" s="430"/>
    </row>
    <row r="188" spans="1:99">
      <c r="A188" s="126" t="s">
        <v>3041</v>
      </c>
      <c r="D188" s="126"/>
      <c r="E188" s="126" t="s">
        <v>3041</v>
      </c>
      <c r="G188" s="126"/>
      <c r="H188" s="126" t="s">
        <v>3041</v>
      </c>
      <c r="J188" s="126"/>
      <c r="K188" s="126" t="s">
        <v>3041</v>
      </c>
      <c r="N188" s="126" t="s">
        <v>3041</v>
      </c>
      <c r="Q188" s="126" t="s">
        <v>3041</v>
      </c>
    </row>
    <row r="189" spans="1:99" outlineLevel="1">
      <c r="B189" s="126" t="s">
        <v>5360</v>
      </c>
      <c r="C189" s="612"/>
      <c r="E189" s="126" t="s">
        <v>5360</v>
      </c>
      <c r="H189" s="126" t="s">
        <v>5360</v>
      </c>
      <c r="K189" s="126" t="s">
        <v>5360</v>
      </c>
      <c r="N189" s="126" t="s">
        <v>5360</v>
      </c>
      <c r="Q189" s="126" t="s">
        <v>5360</v>
      </c>
    </row>
    <row r="190" spans="1:99" outlineLevel="1">
      <c r="B190" s="18" t="s">
        <v>788</v>
      </c>
      <c r="C190" s="613"/>
      <c r="E190" s="18" t="s">
        <v>4907</v>
      </c>
      <c r="H190" s="18" t="s">
        <v>1713</v>
      </c>
      <c r="K190" s="18" t="s">
        <v>789</v>
      </c>
      <c r="N190" s="18" t="s">
        <v>5578</v>
      </c>
      <c r="Q190" s="18" t="s">
        <v>4907</v>
      </c>
    </row>
    <row r="191" spans="1:99" outlineLevel="1">
      <c r="B191" s="18" t="s">
        <v>1203</v>
      </c>
      <c r="C191" s="613"/>
      <c r="E191" s="18" t="s">
        <v>2321</v>
      </c>
      <c r="H191" s="18" t="s">
        <v>39</v>
      </c>
      <c r="K191" s="18" t="s">
        <v>1203</v>
      </c>
      <c r="N191" s="18" t="s">
        <v>5579</v>
      </c>
      <c r="Q191" s="18" t="s">
        <v>3569</v>
      </c>
    </row>
    <row r="192" spans="1:99" outlineLevel="1">
      <c r="B192" s="613" t="s">
        <v>790</v>
      </c>
      <c r="C192" s="613"/>
      <c r="E192" s="613" t="s">
        <v>304</v>
      </c>
      <c r="H192" s="613" t="s">
        <v>40</v>
      </c>
      <c r="K192" s="613" t="s">
        <v>791</v>
      </c>
      <c r="N192" s="613" t="s">
        <v>5580</v>
      </c>
      <c r="Q192" s="613" t="s">
        <v>3570</v>
      </c>
    </row>
    <row r="193" spans="2:17" outlineLevel="1">
      <c r="B193" s="625" t="s">
        <v>792</v>
      </c>
      <c r="C193" s="613"/>
      <c r="E193" s="625" t="s">
        <v>413</v>
      </c>
      <c r="H193" s="625" t="s">
        <v>41</v>
      </c>
      <c r="K193" s="625" t="s">
        <v>41</v>
      </c>
      <c r="N193" s="625" t="s">
        <v>5581</v>
      </c>
      <c r="Q193" s="625" t="s">
        <v>413</v>
      </c>
    </row>
    <row r="194" spans="2:17" outlineLevel="1">
      <c r="B194" s="612"/>
      <c r="C194" s="613"/>
      <c r="E194" s="612"/>
      <c r="H194" s="612"/>
      <c r="K194" s="612"/>
      <c r="N194" s="612"/>
      <c r="Q194" s="612"/>
    </row>
    <row r="195" spans="2:17" outlineLevel="1">
      <c r="B195" s="612"/>
      <c r="C195" s="613"/>
      <c r="E195" s="612"/>
      <c r="H195" s="612"/>
      <c r="K195" s="612"/>
      <c r="N195" s="612"/>
      <c r="Q195" s="612"/>
    </row>
    <row r="196" spans="2:17" outlineLevel="1">
      <c r="B196" s="126" t="s">
        <v>5359</v>
      </c>
      <c r="C196" s="613"/>
      <c r="E196" s="126" t="s">
        <v>5359</v>
      </c>
      <c r="H196" s="126" t="s">
        <v>5359</v>
      </c>
      <c r="K196" s="126" t="s">
        <v>5359</v>
      </c>
      <c r="N196" s="126" t="s">
        <v>5359</v>
      </c>
      <c r="Q196" s="126" t="s">
        <v>5359</v>
      </c>
    </row>
    <row r="197" spans="2:17" outlineLevel="1">
      <c r="B197" s="613" t="s">
        <v>793</v>
      </c>
      <c r="C197" s="613"/>
      <c r="E197" s="613" t="s">
        <v>4908</v>
      </c>
      <c r="H197" s="613" t="s">
        <v>42</v>
      </c>
      <c r="K197" s="613" t="s">
        <v>794</v>
      </c>
      <c r="N197" s="613" t="s">
        <v>5582</v>
      </c>
      <c r="Q197" s="613" t="s">
        <v>4908</v>
      </c>
    </row>
    <row r="198" spans="2:17" outlineLevel="1">
      <c r="B198" s="613" t="s">
        <v>1203</v>
      </c>
      <c r="C198" s="613"/>
      <c r="E198" s="613" t="s">
        <v>2321</v>
      </c>
      <c r="H198" s="613" t="s">
        <v>39</v>
      </c>
      <c r="K198" s="613" t="s">
        <v>1203</v>
      </c>
      <c r="N198" s="613" t="s">
        <v>5579</v>
      </c>
      <c r="Q198" s="18" t="s">
        <v>3569</v>
      </c>
    </row>
    <row r="199" spans="2:17" outlineLevel="1">
      <c r="B199" s="613" t="s">
        <v>790</v>
      </c>
      <c r="C199" s="613"/>
      <c r="E199" s="613" t="s">
        <v>304</v>
      </c>
      <c r="H199" s="613" t="s">
        <v>40</v>
      </c>
      <c r="K199" s="613" t="s">
        <v>791</v>
      </c>
      <c r="N199" s="613" t="s">
        <v>5580</v>
      </c>
      <c r="Q199" s="613" t="s">
        <v>3570</v>
      </c>
    </row>
    <row r="200" spans="2:17" outlineLevel="1">
      <c r="B200" s="625" t="s">
        <v>795</v>
      </c>
      <c r="C200" s="613"/>
      <c r="E200" s="625" t="s">
        <v>414</v>
      </c>
      <c r="H200" s="625" t="s">
        <v>796</v>
      </c>
      <c r="K200" s="625" t="s">
        <v>797</v>
      </c>
      <c r="N200" s="625" t="s">
        <v>798</v>
      </c>
      <c r="Q200" s="625" t="s">
        <v>414</v>
      </c>
    </row>
    <row r="201" spans="2:17" outlineLevel="1">
      <c r="B201" s="612"/>
      <c r="C201" s="613"/>
      <c r="E201" s="612"/>
      <c r="H201" s="612"/>
      <c r="K201" s="612"/>
      <c r="N201" s="612"/>
      <c r="Q201" s="612"/>
    </row>
    <row r="202" spans="2:17" outlineLevel="1">
      <c r="B202" s="612"/>
      <c r="C202" s="613"/>
      <c r="E202" s="612"/>
      <c r="H202" s="612"/>
      <c r="K202" s="612"/>
      <c r="N202" s="612"/>
      <c r="Q202" s="612"/>
    </row>
    <row r="203" spans="2:17" outlineLevel="1">
      <c r="B203" s="126" t="s">
        <v>5361</v>
      </c>
      <c r="C203" s="612"/>
      <c r="E203" s="126" t="s">
        <v>5361</v>
      </c>
      <c r="H203" s="126" t="s">
        <v>5361</v>
      </c>
      <c r="K203" s="126" t="s">
        <v>5361</v>
      </c>
      <c r="N203" s="126" t="s">
        <v>5361</v>
      </c>
      <c r="Q203" s="126" t="s">
        <v>5361</v>
      </c>
    </row>
    <row r="204" spans="2:17" outlineLevel="1">
      <c r="B204" s="613" t="s">
        <v>2371</v>
      </c>
      <c r="C204" s="613"/>
      <c r="E204" s="613" t="s">
        <v>4901</v>
      </c>
      <c r="H204" s="613" t="s">
        <v>43</v>
      </c>
      <c r="K204" s="613" t="s">
        <v>2372</v>
      </c>
      <c r="N204" s="613" t="s">
        <v>3790</v>
      </c>
      <c r="Q204" s="613" t="s">
        <v>4901</v>
      </c>
    </row>
    <row r="205" spans="2:17" outlineLevel="1">
      <c r="B205" s="613"/>
      <c r="C205" s="613"/>
      <c r="E205" s="613"/>
      <c r="H205" s="613"/>
      <c r="K205" s="613"/>
      <c r="N205" s="613"/>
      <c r="Q205" s="613"/>
    </row>
    <row r="206" spans="2:17" outlineLevel="1">
      <c r="B206" s="613"/>
      <c r="C206" s="613"/>
      <c r="E206" s="613"/>
      <c r="H206" s="613"/>
      <c r="K206" s="613"/>
      <c r="N206" s="613"/>
      <c r="Q206" s="613"/>
    </row>
    <row r="207" spans="2:17" outlineLevel="1">
      <c r="B207" s="625" t="s">
        <v>4079</v>
      </c>
      <c r="C207" s="613"/>
      <c r="E207" s="625" t="s">
        <v>5585</v>
      </c>
      <c r="H207" s="625" t="s">
        <v>44</v>
      </c>
      <c r="K207" s="625" t="s">
        <v>44</v>
      </c>
      <c r="N207" s="625" t="s">
        <v>4080</v>
      </c>
      <c r="Q207" s="625" t="s">
        <v>5585</v>
      </c>
    </row>
    <row r="208" spans="2:17" outlineLevel="1">
      <c r="B208" s="612"/>
      <c r="C208" s="613"/>
      <c r="E208" s="612"/>
      <c r="H208" s="612"/>
      <c r="K208" s="612"/>
      <c r="N208" s="612"/>
      <c r="Q208" s="612"/>
    </row>
    <row r="209" spans="2:17" outlineLevel="1">
      <c r="B209" s="612"/>
      <c r="C209" s="613"/>
      <c r="E209" s="612"/>
      <c r="H209" s="612"/>
      <c r="K209" s="612"/>
      <c r="N209" s="612"/>
      <c r="Q209" s="612"/>
    </row>
    <row r="210" spans="2:17" outlineLevel="1">
      <c r="B210" s="126" t="s">
        <v>5362</v>
      </c>
      <c r="C210" s="612"/>
      <c r="E210" s="126" t="s">
        <v>5362</v>
      </c>
      <c r="H210" s="126" t="s">
        <v>5362</v>
      </c>
      <c r="K210" s="126" t="s">
        <v>5362</v>
      </c>
      <c r="N210" s="126" t="s">
        <v>5362</v>
      </c>
      <c r="Q210" s="126" t="s">
        <v>5362</v>
      </c>
    </row>
    <row r="211" spans="2:17" outlineLevel="1">
      <c r="B211" s="613" t="s">
        <v>4081</v>
      </c>
      <c r="C211" s="613"/>
      <c r="E211" s="613" t="s">
        <v>392</v>
      </c>
      <c r="H211" s="613" t="s">
        <v>45</v>
      </c>
      <c r="K211" s="613" t="s">
        <v>4082</v>
      </c>
      <c r="N211" s="613" t="s">
        <v>3791</v>
      </c>
      <c r="Q211" s="613" t="s">
        <v>392</v>
      </c>
    </row>
    <row r="212" spans="2:17" outlineLevel="1">
      <c r="B212" s="613" t="s">
        <v>1203</v>
      </c>
      <c r="C212" s="613"/>
      <c r="E212" s="613" t="s">
        <v>2321</v>
      </c>
      <c r="H212" s="613" t="s">
        <v>39</v>
      </c>
      <c r="K212" s="613" t="s">
        <v>1203</v>
      </c>
      <c r="N212" s="613" t="s">
        <v>5579</v>
      </c>
      <c r="Q212" s="18" t="s">
        <v>3569</v>
      </c>
    </row>
    <row r="213" spans="2:17" outlineLevel="1">
      <c r="B213" s="613" t="s">
        <v>790</v>
      </c>
      <c r="C213" s="613"/>
      <c r="E213" s="613" t="s">
        <v>304</v>
      </c>
      <c r="H213" s="613" t="s">
        <v>40</v>
      </c>
      <c r="K213" s="613" t="s">
        <v>791</v>
      </c>
      <c r="N213" s="613" t="s">
        <v>5580</v>
      </c>
      <c r="Q213" s="613" t="s">
        <v>3570</v>
      </c>
    </row>
    <row r="214" spans="2:17" outlineLevel="1">
      <c r="B214" s="625" t="s">
        <v>4083</v>
      </c>
      <c r="C214" s="613"/>
      <c r="E214" s="625" t="s">
        <v>612</v>
      </c>
      <c r="H214" s="625" t="s">
        <v>5288</v>
      </c>
      <c r="K214" s="625" t="s">
        <v>5289</v>
      </c>
      <c r="N214" s="625" t="s">
        <v>5290</v>
      </c>
      <c r="Q214" s="625" t="s">
        <v>612</v>
      </c>
    </row>
    <row r="215" spans="2:17" outlineLevel="1">
      <c r="B215" s="612"/>
      <c r="C215" s="613"/>
      <c r="E215" s="612"/>
      <c r="H215" s="612"/>
      <c r="K215" s="612"/>
      <c r="N215" s="612"/>
      <c r="Q215" s="612"/>
    </row>
    <row r="216" spans="2:17" outlineLevel="1">
      <c r="B216" s="612"/>
      <c r="C216" s="613"/>
      <c r="E216" s="612"/>
      <c r="H216" s="612"/>
      <c r="K216" s="612"/>
      <c r="N216" s="612"/>
      <c r="Q216" s="612"/>
    </row>
    <row r="217" spans="2:17" outlineLevel="1">
      <c r="B217" s="126" t="s">
        <v>5363</v>
      </c>
      <c r="C217" s="612"/>
      <c r="E217" s="126" t="s">
        <v>5363</v>
      </c>
      <c r="H217" s="126" t="s">
        <v>5363</v>
      </c>
      <c r="K217" s="126" t="s">
        <v>5363</v>
      </c>
      <c r="N217" s="126" t="s">
        <v>5363</v>
      </c>
      <c r="Q217" s="126" t="s">
        <v>5363</v>
      </c>
    </row>
    <row r="218" spans="2:17" outlineLevel="1">
      <c r="B218" s="613" t="s">
        <v>5336</v>
      </c>
      <c r="C218" s="613"/>
      <c r="E218" s="613" t="s">
        <v>4902</v>
      </c>
      <c r="H218" s="613" t="s">
        <v>46</v>
      </c>
      <c r="K218" s="613" t="s">
        <v>5337</v>
      </c>
      <c r="N218" s="613" t="s">
        <v>3792</v>
      </c>
      <c r="Q218" s="613" t="s">
        <v>4902</v>
      </c>
    </row>
    <row r="219" spans="2:17" outlineLevel="1">
      <c r="B219" s="613" t="s">
        <v>1203</v>
      </c>
      <c r="C219" s="613"/>
      <c r="E219" s="613" t="s">
        <v>2321</v>
      </c>
      <c r="H219" s="613" t="s">
        <v>39</v>
      </c>
      <c r="K219" s="613" t="s">
        <v>1203</v>
      </c>
      <c r="N219" s="613" t="s">
        <v>5579</v>
      </c>
      <c r="Q219" s="18" t="s">
        <v>3569</v>
      </c>
    </row>
    <row r="220" spans="2:17" outlineLevel="1">
      <c r="B220" s="613" t="s">
        <v>790</v>
      </c>
      <c r="C220" s="613"/>
      <c r="E220" s="613" t="s">
        <v>304</v>
      </c>
      <c r="H220" s="613" t="s">
        <v>40</v>
      </c>
      <c r="K220" s="613" t="s">
        <v>791</v>
      </c>
      <c r="N220" s="613" t="s">
        <v>5580</v>
      </c>
      <c r="Q220" s="613" t="s">
        <v>3570</v>
      </c>
    </row>
    <row r="221" spans="2:17" outlineLevel="1">
      <c r="B221" s="625" t="s">
        <v>5338</v>
      </c>
      <c r="C221" s="613"/>
      <c r="E221" s="625" t="s">
        <v>2220</v>
      </c>
      <c r="H221" s="625" t="s">
        <v>47</v>
      </c>
      <c r="K221" s="625" t="s">
        <v>5339</v>
      </c>
      <c r="N221" s="625" t="s">
        <v>4299</v>
      </c>
      <c r="Q221" s="625" t="s">
        <v>2220</v>
      </c>
    </row>
    <row r="222" spans="2:17" outlineLevel="1">
      <c r="B222" s="612"/>
      <c r="C222" s="613"/>
      <c r="E222" s="612"/>
      <c r="H222" s="612"/>
      <c r="K222" s="612"/>
      <c r="N222" s="612"/>
      <c r="Q222" s="612"/>
    </row>
    <row r="223" spans="2:17" outlineLevel="1">
      <c r="B223" s="612"/>
      <c r="C223" s="613"/>
      <c r="E223" s="612"/>
      <c r="H223" s="612"/>
      <c r="K223" s="612"/>
      <c r="N223" s="612"/>
      <c r="Q223" s="612"/>
    </row>
    <row r="224" spans="2:17" outlineLevel="1">
      <c r="B224" s="126" t="s">
        <v>3511</v>
      </c>
      <c r="C224" s="612"/>
      <c r="E224" s="126" t="s">
        <v>3511</v>
      </c>
      <c r="H224" s="126" t="s">
        <v>3511</v>
      </c>
      <c r="K224" s="126" t="s">
        <v>3511</v>
      </c>
      <c r="N224" s="126" t="s">
        <v>3511</v>
      </c>
      <c r="Q224" s="126" t="s">
        <v>3511</v>
      </c>
    </row>
    <row r="225" spans="2:17" outlineLevel="1">
      <c r="B225" s="613" t="s">
        <v>5340</v>
      </c>
      <c r="C225" s="613"/>
      <c r="E225" s="613" t="s">
        <v>4903</v>
      </c>
      <c r="H225" s="613" t="s">
        <v>3870</v>
      </c>
      <c r="K225" s="613" t="s">
        <v>5341</v>
      </c>
      <c r="N225" s="613" t="s">
        <v>4300</v>
      </c>
      <c r="Q225" s="613" t="s">
        <v>4903</v>
      </c>
    </row>
    <row r="226" spans="2:17" outlineLevel="1">
      <c r="B226" s="613"/>
      <c r="C226" s="613"/>
      <c r="E226" s="613"/>
      <c r="H226" s="613"/>
      <c r="K226" s="613"/>
      <c r="N226" s="613"/>
      <c r="Q226" s="613"/>
    </row>
    <row r="227" spans="2:17" outlineLevel="1">
      <c r="B227" s="613"/>
      <c r="C227" s="613"/>
      <c r="E227" s="613"/>
      <c r="H227" s="613"/>
      <c r="K227" s="613"/>
      <c r="N227" s="613"/>
      <c r="Q227" s="613"/>
    </row>
    <row r="228" spans="2:17" outlineLevel="1">
      <c r="B228" s="625" t="s">
        <v>263</v>
      </c>
      <c r="C228" s="613"/>
      <c r="E228" s="625" t="s">
        <v>610</v>
      </c>
      <c r="H228" s="625" t="s">
        <v>3875</v>
      </c>
      <c r="K228" s="625" t="s">
        <v>264</v>
      </c>
      <c r="N228" s="625" t="s">
        <v>3216</v>
      </c>
      <c r="Q228" s="625" t="s">
        <v>610</v>
      </c>
    </row>
    <row r="229" spans="2:17" outlineLevel="1">
      <c r="B229" s="612"/>
      <c r="C229" s="613"/>
      <c r="E229" s="612"/>
      <c r="H229" s="612"/>
      <c r="K229" s="612"/>
      <c r="N229" s="612"/>
      <c r="Q229" s="612"/>
    </row>
    <row r="230" spans="2:17" outlineLevel="1">
      <c r="B230" s="612"/>
      <c r="C230" s="613"/>
      <c r="E230" s="612"/>
      <c r="H230" s="612"/>
      <c r="K230" s="612"/>
      <c r="N230" s="612"/>
      <c r="Q230" s="612"/>
    </row>
    <row r="231" spans="2:17" outlineLevel="1">
      <c r="B231" s="126" t="s">
        <v>3512</v>
      </c>
      <c r="C231" s="612"/>
      <c r="E231" s="126" t="s">
        <v>3512</v>
      </c>
      <c r="H231" s="126" t="s">
        <v>3512</v>
      </c>
      <c r="K231" s="126" t="s">
        <v>3512</v>
      </c>
      <c r="N231" s="126" t="s">
        <v>3512</v>
      </c>
      <c r="Q231" s="126" t="s">
        <v>3512</v>
      </c>
    </row>
    <row r="232" spans="2:17" outlineLevel="1">
      <c r="B232" s="613" t="s">
        <v>265</v>
      </c>
      <c r="C232" s="613"/>
      <c r="E232" s="613" t="s">
        <v>1775</v>
      </c>
      <c r="H232" s="613" t="s">
        <v>3876</v>
      </c>
      <c r="K232" s="613" t="s">
        <v>3876</v>
      </c>
      <c r="N232" s="613" t="s">
        <v>4047</v>
      </c>
      <c r="Q232" s="613" t="s">
        <v>1775</v>
      </c>
    </row>
    <row r="233" spans="2:17" outlineLevel="1">
      <c r="B233" s="613" t="s">
        <v>266</v>
      </c>
      <c r="C233" s="613"/>
      <c r="E233" s="613" t="s">
        <v>2325</v>
      </c>
      <c r="H233" s="613" t="s">
        <v>3877</v>
      </c>
      <c r="K233" s="613" t="s">
        <v>5291</v>
      </c>
      <c r="N233" s="613" t="s">
        <v>4048</v>
      </c>
      <c r="Q233" s="613" t="s">
        <v>3571</v>
      </c>
    </row>
    <row r="234" spans="2:17" outlineLevel="1">
      <c r="B234" s="613" t="s">
        <v>3572</v>
      </c>
      <c r="C234" s="613"/>
      <c r="E234" s="613" t="s">
        <v>2324</v>
      </c>
      <c r="H234" s="613" t="s">
        <v>3878</v>
      </c>
      <c r="K234" s="613" t="s">
        <v>5292</v>
      </c>
      <c r="N234" s="613" t="s">
        <v>4049</v>
      </c>
      <c r="Q234" s="613" t="s">
        <v>3572</v>
      </c>
    </row>
    <row r="235" spans="2:17" outlineLevel="1">
      <c r="B235" s="625" t="s">
        <v>5293</v>
      </c>
      <c r="C235" s="613"/>
      <c r="E235" s="625" t="s">
        <v>611</v>
      </c>
      <c r="H235" s="625" t="s">
        <v>3879</v>
      </c>
      <c r="K235" s="625" t="s">
        <v>3879</v>
      </c>
      <c r="N235" s="625" t="s">
        <v>4050</v>
      </c>
      <c r="Q235" s="625" t="s">
        <v>5149</v>
      </c>
    </row>
    <row r="236" spans="2:17" outlineLevel="1">
      <c r="B236" s="612"/>
      <c r="C236" s="613"/>
      <c r="E236" s="612"/>
      <c r="H236" s="612"/>
      <c r="K236" s="612"/>
      <c r="N236" s="612"/>
      <c r="Q236" s="612"/>
    </row>
    <row r="237" spans="2:17" outlineLevel="1">
      <c r="B237" s="612"/>
      <c r="C237" s="613"/>
      <c r="E237" s="612"/>
      <c r="H237" s="612"/>
      <c r="K237" s="612"/>
      <c r="N237" s="612"/>
      <c r="Q237" s="612"/>
    </row>
    <row r="238" spans="2:17" outlineLevel="1">
      <c r="B238" s="126" t="s">
        <v>225</v>
      </c>
      <c r="C238" s="612"/>
      <c r="E238" s="126" t="s">
        <v>225</v>
      </c>
      <c r="H238" s="126" t="s">
        <v>225</v>
      </c>
      <c r="K238" s="126" t="s">
        <v>225</v>
      </c>
      <c r="N238" s="126" t="s">
        <v>225</v>
      </c>
      <c r="Q238" s="126" t="s">
        <v>225</v>
      </c>
    </row>
    <row r="239" spans="2:17" outlineLevel="1">
      <c r="B239" s="613" t="s">
        <v>4222</v>
      </c>
      <c r="C239" s="613"/>
      <c r="E239" s="613" t="s">
        <v>222</v>
      </c>
      <c r="H239" s="613" t="s">
        <v>228</v>
      </c>
      <c r="K239" s="613" t="s">
        <v>228</v>
      </c>
      <c r="N239" s="613" t="s">
        <v>2439</v>
      </c>
      <c r="Q239" s="613" t="s">
        <v>222</v>
      </c>
    </row>
    <row r="240" spans="2:17" outlineLevel="1">
      <c r="B240" s="613"/>
      <c r="C240" s="613"/>
      <c r="E240" s="613"/>
      <c r="H240" s="613"/>
      <c r="K240" s="613"/>
      <c r="N240" s="613"/>
      <c r="Q240" s="613"/>
    </row>
    <row r="241" spans="2:17" outlineLevel="1">
      <c r="B241" s="613"/>
      <c r="C241" s="613"/>
      <c r="E241" s="613"/>
      <c r="H241" s="613"/>
      <c r="K241" s="613"/>
      <c r="N241" s="613"/>
      <c r="Q241" s="613"/>
    </row>
    <row r="242" spans="2:17" outlineLevel="1">
      <c r="B242" s="625" t="s">
        <v>227</v>
      </c>
      <c r="C242" s="613"/>
      <c r="E242" s="625" t="s">
        <v>226</v>
      </c>
      <c r="H242" s="625" t="s">
        <v>229</v>
      </c>
      <c r="K242" s="625" t="s">
        <v>229</v>
      </c>
      <c r="N242" s="625" t="s">
        <v>5143</v>
      </c>
      <c r="Q242" s="625" t="s">
        <v>5144</v>
      </c>
    </row>
    <row r="243" spans="2:17" outlineLevel="1">
      <c r="B243" s="612"/>
      <c r="C243" s="613"/>
      <c r="E243" s="612"/>
      <c r="H243" s="612"/>
      <c r="K243" s="612"/>
      <c r="N243" s="612"/>
      <c r="Q243" s="612"/>
    </row>
    <row r="244" spans="2:17" outlineLevel="1">
      <c r="B244" s="612"/>
      <c r="C244" s="613"/>
      <c r="E244" s="612"/>
      <c r="H244" s="612"/>
      <c r="K244" s="612"/>
      <c r="N244" s="612"/>
      <c r="Q244" s="612"/>
    </row>
    <row r="245" spans="2:17" outlineLevel="1">
      <c r="B245" s="126" t="s">
        <v>3513</v>
      </c>
      <c r="C245" s="612"/>
      <c r="E245" s="126" t="s">
        <v>3513</v>
      </c>
      <c r="H245" s="126" t="s">
        <v>3513</v>
      </c>
      <c r="K245" s="126" t="s">
        <v>3513</v>
      </c>
      <c r="N245" s="126" t="s">
        <v>3513</v>
      </c>
      <c r="Q245" s="126" t="s">
        <v>3513</v>
      </c>
    </row>
    <row r="246" spans="2:17" outlineLevel="1">
      <c r="B246" s="613" t="s">
        <v>5294</v>
      </c>
      <c r="C246" s="613"/>
      <c r="E246" s="613" t="s">
        <v>970</v>
      </c>
      <c r="H246" s="613" t="s">
        <v>3880</v>
      </c>
      <c r="K246" s="613" t="s">
        <v>5295</v>
      </c>
      <c r="N246" s="613" t="s">
        <v>4051</v>
      </c>
      <c r="Q246" s="613" t="s">
        <v>5150</v>
      </c>
    </row>
    <row r="247" spans="2:17" outlineLevel="1">
      <c r="B247" s="613" t="s">
        <v>1203</v>
      </c>
      <c r="C247" s="613"/>
      <c r="E247" s="613" t="s">
        <v>2321</v>
      </c>
      <c r="H247" s="613" t="s">
        <v>39</v>
      </c>
      <c r="K247" s="613" t="s">
        <v>1203</v>
      </c>
      <c r="N247" s="613" t="s">
        <v>5579</v>
      </c>
      <c r="Q247" s="18" t="s">
        <v>3569</v>
      </c>
    </row>
    <row r="248" spans="2:17" outlineLevel="1">
      <c r="B248" s="613" t="s">
        <v>790</v>
      </c>
      <c r="C248" s="613"/>
      <c r="E248" s="613" t="s">
        <v>304</v>
      </c>
      <c r="H248" s="613" t="s">
        <v>40</v>
      </c>
      <c r="K248" s="613" t="s">
        <v>791</v>
      </c>
      <c r="N248" s="613" t="s">
        <v>5580</v>
      </c>
      <c r="Q248" s="613" t="s">
        <v>3570</v>
      </c>
    </row>
    <row r="249" spans="2:17" outlineLevel="1">
      <c r="B249" s="625" t="s">
        <v>614</v>
      </c>
      <c r="C249" s="613"/>
      <c r="E249" s="625" t="s">
        <v>614</v>
      </c>
      <c r="H249" s="625" t="s">
        <v>3881</v>
      </c>
      <c r="K249" s="625" t="s">
        <v>5296</v>
      </c>
      <c r="N249" s="625" t="s">
        <v>4052</v>
      </c>
      <c r="Q249" s="625" t="s">
        <v>614</v>
      </c>
    </row>
    <row r="250" spans="2:17" outlineLevel="1">
      <c r="B250" s="612"/>
      <c r="C250" s="613"/>
      <c r="E250" s="612"/>
      <c r="H250" s="612"/>
      <c r="K250" s="612"/>
      <c r="N250" s="612"/>
      <c r="Q250" s="612"/>
    </row>
    <row r="251" spans="2:17" outlineLevel="1">
      <c r="B251" s="612"/>
      <c r="C251" s="613"/>
      <c r="E251" s="612"/>
      <c r="H251" s="612"/>
      <c r="K251" s="612"/>
      <c r="N251" s="612"/>
      <c r="Q251" s="612"/>
    </row>
    <row r="252" spans="2:17" outlineLevel="1">
      <c r="B252" s="126" t="s">
        <v>3514</v>
      </c>
      <c r="C252" s="612"/>
      <c r="E252" s="126" t="s">
        <v>3514</v>
      </c>
      <c r="H252" s="126" t="s">
        <v>3514</v>
      </c>
      <c r="K252" s="126" t="s">
        <v>3514</v>
      </c>
      <c r="N252" s="126" t="s">
        <v>3514</v>
      </c>
      <c r="Q252" s="126" t="s">
        <v>3514</v>
      </c>
    </row>
    <row r="253" spans="2:17" outlineLevel="1">
      <c r="B253" s="613" t="s">
        <v>2233</v>
      </c>
      <c r="C253" s="613"/>
      <c r="E253" s="613" t="s">
        <v>971</v>
      </c>
      <c r="H253" s="613" t="s">
        <v>3882</v>
      </c>
      <c r="K253" s="613" t="s">
        <v>2234</v>
      </c>
      <c r="N253" s="613" t="s">
        <v>4053</v>
      </c>
      <c r="Q253" s="613" t="s">
        <v>971</v>
      </c>
    </row>
    <row r="254" spans="2:17" outlineLevel="1">
      <c r="B254" s="613" t="s">
        <v>1203</v>
      </c>
      <c r="C254" s="613"/>
      <c r="E254" s="613" t="s">
        <v>2321</v>
      </c>
      <c r="H254" s="613" t="s">
        <v>39</v>
      </c>
      <c r="K254" s="613" t="s">
        <v>1203</v>
      </c>
      <c r="N254" s="613" t="s">
        <v>5579</v>
      </c>
      <c r="Q254" s="18" t="s">
        <v>3569</v>
      </c>
    </row>
    <row r="255" spans="2:17" outlineLevel="1">
      <c r="B255" s="613" t="s">
        <v>790</v>
      </c>
      <c r="C255" s="613"/>
      <c r="E255" s="613" t="s">
        <v>304</v>
      </c>
      <c r="H255" s="613" t="s">
        <v>40</v>
      </c>
      <c r="K255" s="613" t="s">
        <v>791</v>
      </c>
      <c r="N255" s="613" t="s">
        <v>5580</v>
      </c>
      <c r="Q255" s="613" t="s">
        <v>3570</v>
      </c>
    </row>
    <row r="256" spans="2:17" outlineLevel="1">
      <c r="B256" s="625" t="s">
        <v>218</v>
      </c>
      <c r="C256" s="613"/>
      <c r="E256" s="625" t="s">
        <v>20</v>
      </c>
      <c r="H256" s="625" t="s">
        <v>219</v>
      </c>
      <c r="K256" s="625" t="s">
        <v>220</v>
      </c>
      <c r="N256" s="625" t="s">
        <v>221</v>
      </c>
      <c r="Q256" s="625" t="s">
        <v>20</v>
      </c>
    </row>
    <row r="257" spans="2:17" outlineLevel="1">
      <c r="B257" s="612"/>
      <c r="C257" s="613"/>
      <c r="E257" s="612"/>
      <c r="H257" s="612"/>
      <c r="K257" s="612"/>
      <c r="N257" s="612"/>
      <c r="Q257" s="612"/>
    </row>
    <row r="258" spans="2:17" outlineLevel="1">
      <c r="B258" s="612"/>
      <c r="C258" s="613"/>
      <c r="E258" s="612"/>
      <c r="H258" s="612"/>
      <c r="K258" s="612"/>
      <c r="N258" s="612"/>
      <c r="Q258" s="612"/>
    </row>
    <row r="259" spans="2:17" outlineLevel="1">
      <c r="B259" s="126" t="s">
        <v>3515</v>
      </c>
      <c r="C259" s="612"/>
      <c r="E259" s="126" t="s">
        <v>3515</v>
      </c>
      <c r="H259" s="126" t="s">
        <v>3515</v>
      </c>
      <c r="K259" s="126" t="s">
        <v>3515</v>
      </c>
      <c r="N259" s="126" t="s">
        <v>3515</v>
      </c>
      <c r="Q259" s="126" t="s">
        <v>3515</v>
      </c>
    </row>
    <row r="260" spans="2:17" outlineLevel="1">
      <c r="B260" s="613" t="s">
        <v>2235</v>
      </c>
      <c r="C260" s="613"/>
      <c r="E260" s="613" t="s">
        <v>972</v>
      </c>
      <c r="H260" s="613" t="s">
        <v>3883</v>
      </c>
      <c r="K260" s="613" t="s">
        <v>940</v>
      </c>
      <c r="N260" s="613" t="s">
        <v>4054</v>
      </c>
      <c r="Q260" s="613" t="s">
        <v>5151</v>
      </c>
    </row>
    <row r="261" spans="2:17" outlineLevel="1">
      <c r="B261" s="613"/>
      <c r="C261" s="613"/>
      <c r="E261" s="613"/>
      <c r="H261" s="613"/>
      <c r="K261" s="613"/>
      <c r="N261" s="613"/>
      <c r="Q261" s="613"/>
    </row>
    <row r="262" spans="2:17" outlineLevel="1">
      <c r="B262" s="613"/>
      <c r="C262" s="613"/>
      <c r="E262" s="613"/>
      <c r="H262" s="613"/>
      <c r="K262" s="613"/>
      <c r="N262" s="613"/>
      <c r="Q262" s="613"/>
    </row>
    <row r="263" spans="2:17" outlineLevel="1">
      <c r="B263" s="625" t="s">
        <v>941</v>
      </c>
      <c r="C263" s="613"/>
      <c r="E263" s="625" t="s">
        <v>2221</v>
      </c>
      <c r="H263" s="625" t="s">
        <v>3884</v>
      </c>
      <c r="K263" s="625" t="s">
        <v>3884</v>
      </c>
      <c r="N263" s="625" t="s">
        <v>4054</v>
      </c>
      <c r="Q263" s="625" t="s">
        <v>5152</v>
      </c>
    </row>
    <row r="264" spans="2:17" outlineLevel="1">
      <c r="B264" s="612"/>
      <c r="C264" s="613"/>
      <c r="E264" s="612"/>
      <c r="H264" s="612"/>
      <c r="K264" s="612"/>
      <c r="N264" s="612"/>
      <c r="Q264" s="612"/>
    </row>
    <row r="265" spans="2:17" outlineLevel="1">
      <c r="B265" s="612"/>
      <c r="C265" s="613"/>
      <c r="E265" s="612"/>
      <c r="H265" s="612"/>
      <c r="K265" s="612"/>
      <c r="N265" s="612"/>
      <c r="Q265" s="612"/>
    </row>
    <row r="266" spans="2:17" outlineLevel="1">
      <c r="B266" s="126" t="s">
        <v>3516</v>
      </c>
      <c r="C266" s="612"/>
      <c r="E266" s="126" t="s">
        <v>3516</v>
      </c>
      <c r="H266" s="126" t="s">
        <v>3516</v>
      </c>
      <c r="K266" s="126" t="s">
        <v>3516</v>
      </c>
      <c r="N266" s="126" t="s">
        <v>3516</v>
      </c>
      <c r="Q266" s="126" t="s">
        <v>3516</v>
      </c>
    </row>
    <row r="267" spans="2:17" outlineLevel="1">
      <c r="B267" s="613" t="s">
        <v>918</v>
      </c>
      <c r="C267" s="613"/>
      <c r="E267" s="613" t="s">
        <v>973</v>
      </c>
      <c r="H267" s="613" t="s">
        <v>3885</v>
      </c>
      <c r="K267" s="613" t="s">
        <v>919</v>
      </c>
      <c r="N267" s="613" t="s">
        <v>816</v>
      </c>
      <c r="Q267" s="613" t="s">
        <v>5153</v>
      </c>
    </row>
    <row r="268" spans="2:17" outlineLevel="1">
      <c r="B268" s="613"/>
      <c r="C268" s="613"/>
      <c r="E268" s="613"/>
      <c r="H268" s="613"/>
      <c r="K268" s="613"/>
      <c r="N268" s="613"/>
      <c r="Q268" s="613"/>
    </row>
    <row r="269" spans="2:17" outlineLevel="1">
      <c r="B269" s="613"/>
      <c r="C269" s="613"/>
      <c r="E269" s="613"/>
      <c r="H269" s="613"/>
      <c r="K269" s="613"/>
      <c r="N269" s="613"/>
      <c r="Q269" s="613"/>
    </row>
    <row r="270" spans="2:17" outlineLevel="1">
      <c r="B270" s="625" t="s">
        <v>920</v>
      </c>
      <c r="C270" s="613"/>
      <c r="E270" s="625" t="s">
        <v>3809</v>
      </c>
      <c r="H270" s="625" t="s">
        <v>1476</v>
      </c>
      <c r="K270" s="625" t="s">
        <v>1476</v>
      </c>
      <c r="N270" s="625" t="s">
        <v>1477</v>
      </c>
      <c r="Q270" s="625" t="s">
        <v>4362</v>
      </c>
    </row>
    <row r="271" spans="2:17" outlineLevel="1">
      <c r="B271" s="612"/>
      <c r="C271" s="613"/>
      <c r="E271" s="612"/>
      <c r="H271" s="612"/>
      <c r="K271" s="612"/>
      <c r="N271" s="612"/>
      <c r="Q271" s="612"/>
    </row>
    <row r="272" spans="2:17" outlineLevel="1">
      <c r="B272" s="612"/>
      <c r="C272" s="613"/>
      <c r="E272" s="612"/>
      <c r="H272" s="612"/>
      <c r="K272" s="612"/>
      <c r="N272" s="612"/>
      <c r="Q272" s="612"/>
    </row>
    <row r="273" spans="1:17" outlineLevel="1">
      <c r="B273" s="612"/>
      <c r="C273" s="613"/>
      <c r="E273" s="612"/>
      <c r="H273" s="612"/>
      <c r="K273" s="612"/>
      <c r="N273" s="612"/>
      <c r="Q273" s="612"/>
    </row>
    <row r="274" spans="1:17" outlineLevel="1">
      <c r="B274" s="612"/>
      <c r="C274" s="613"/>
      <c r="E274" s="612"/>
      <c r="H274" s="612"/>
      <c r="K274" s="612"/>
      <c r="N274" s="612"/>
      <c r="Q274" s="612"/>
    </row>
    <row r="275" spans="1:17" outlineLevel="1">
      <c r="B275" s="612"/>
      <c r="C275" s="613"/>
      <c r="F275" s="612"/>
      <c r="I275" s="612"/>
      <c r="L275" s="612"/>
    </row>
    <row r="276" spans="1:17">
      <c r="B276" s="612"/>
      <c r="C276" s="613"/>
      <c r="F276" s="612"/>
      <c r="I276" s="612"/>
      <c r="L276" s="612"/>
    </row>
    <row r="277" spans="1:17">
      <c r="A277" s="126" t="s">
        <v>3040</v>
      </c>
      <c r="B277" s="612"/>
      <c r="C277" s="613"/>
      <c r="D277" s="126"/>
      <c r="E277" s="126" t="s">
        <v>3040</v>
      </c>
      <c r="F277" s="612"/>
      <c r="G277" s="126"/>
      <c r="H277" s="126" t="s">
        <v>3040</v>
      </c>
      <c r="I277" s="612"/>
      <c r="J277" s="126"/>
      <c r="K277" s="126" t="s">
        <v>3040</v>
      </c>
      <c r="L277" s="612"/>
      <c r="N277" s="126" t="s">
        <v>3040</v>
      </c>
      <c r="Q277" s="126" t="s">
        <v>3040</v>
      </c>
    </row>
    <row r="278" spans="1:17" outlineLevel="1">
      <c r="B278" s="126" t="s">
        <v>3517</v>
      </c>
      <c r="C278" s="612"/>
      <c r="E278" s="126" t="s">
        <v>3517</v>
      </c>
      <c r="H278" s="126" t="s">
        <v>3517</v>
      </c>
      <c r="K278" s="126" t="s">
        <v>3517</v>
      </c>
      <c r="N278" s="126" t="s">
        <v>3517</v>
      </c>
      <c r="Q278" s="126" t="s">
        <v>3517</v>
      </c>
    </row>
    <row r="279" spans="1:17" outlineLevel="1">
      <c r="B279" s="613" t="s">
        <v>4363</v>
      </c>
      <c r="C279" s="613"/>
      <c r="E279" s="613" t="s">
        <v>3207</v>
      </c>
      <c r="H279" s="613" t="s">
        <v>2160</v>
      </c>
      <c r="K279" s="613" t="s">
        <v>4364</v>
      </c>
      <c r="N279" s="613" t="s">
        <v>817</v>
      </c>
      <c r="Q279" s="613" t="s">
        <v>3683</v>
      </c>
    </row>
    <row r="280" spans="1:17" outlineLevel="1">
      <c r="B280" s="613" t="s">
        <v>1203</v>
      </c>
      <c r="C280" s="613"/>
      <c r="E280" s="613" t="s">
        <v>2321</v>
      </c>
      <c r="H280" s="613" t="s">
        <v>39</v>
      </c>
      <c r="K280" s="613" t="s">
        <v>1203</v>
      </c>
      <c r="N280" s="613" t="s">
        <v>5579</v>
      </c>
      <c r="Q280" s="613" t="s">
        <v>3569</v>
      </c>
    </row>
    <row r="281" spans="1:17" outlineLevel="1">
      <c r="B281" s="613" t="s">
        <v>790</v>
      </c>
      <c r="C281" s="613"/>
      <c r="E281" s="613" t="s">
        <v>304</v>
      </c>
      <c r="H281" s="613" t="s">
        <v>40</v>
      </c>
      <c r="K281" s="613" t="s">
        <v>791</v>
      </c>
      <c r="N281" s="613" t="s">
        <v>5580</v>
      </c>
      <c r="Q281" s="613" t="s">
        <v>3570</v>
      </c>
    </row>
    <row r="282" spans="1:17" outlineLevel="1">
      <c r="B282" s="625" t="s">
        <v>1766</v>
      </c>
      <c r="C282" s="613"/>
      <c r="E282" s="625" t="s">
        <v>617</v>
      </c>
      <c r="H282" s="625" t="s">
        <v>4405</v>
      </c>
      <c r="K282" s="625" t="s">
        <v>4406</v>
      </c>
      <c r="N282" s="625" t="s">
        <v>4407</v>
      </c>
      <c r="Q282" s="625" t="s">
        <v>617</v>
      </c>
    </row>
    <row r="283" spans="1:17" outlineLevel="1">
      <c r="B283" s="612"/>
      <c r="C283" s="613"/>
      <c r="E283" s="612"/>
      <c r="H283" s="612"/>
      <c r="K283" s="612"/>
      <c r="N283" s="612"/>
      <c r="Q283" s="612"/>
    </row>
    <row r="284" spans="1:17" outlineLevel="1">
      <c r="B284" s="612"/>
      <c r="C284" s="613"/>
      <c r="E284" s="612"/>
      <c r="H284" s="612"/>
      <c r="K284" s="612"/>
      <c r="N284" s="612"/>
      <c r="Q284" s="612"/>
    </row>
    <row r="285" spans="1:17" outlineLevel="1">
      <c r="B285" s="612"/>
      <c r="C285" s="613"/>
      <c r="E285" s="612"/>
      <c r="H285" s="612"/>
      <c r="K285" s="612"/>
      <c r="N285" s="612"/>
      <c r="Q285" s="612"/>
    </row>
    <row r="286" spans="1:17" outlineLevel="1">
      <c r="B286" s="612"/>
      <c r="C286" s="613"/>
      <c r="E286" s="612"/>
      <c r="H286" s="612"/>
      <c r="K286" s="612"/>
      <c r="N286" s="612"/>
      <c r="Q286" s="612"/>
    </row>
    <row r="287" spans="1:17" outlineLevel="1">
      <c r="B287" s="612"/>
      <c r="C287" s="613"/>
      <c r="E287" s="612"/>
      <c r="H287" s="612"/>
      <c r="K287" s="612"/>
      <c r="N287" s="612"/>
      <c r="Q287" s="612"/>
    </row>
    <row r="288" spans="1:17">
      <c r="B288" s="612"/>
      <c r="C288" s="613"/>
      <c r="F288" s="612"/>
      <c r="I288" s="612"/>
      <c r="L288" s="612"/>
    </row>
    <row r="289" spans="1:17">
      <c r="A289" s="126" t="s">
        <v>3038</v>
      </c>
      <c r="B289" s="612"/>
      <c r="C289" s="613"/>
      <c r="D289" s="126"/>
      <c r="E289" s="126" t="s">
        <v>3038</v>
      </c>
      <c r="F289" s="612"/>
      <c r="G289" s="126"/>
      <c r="H289" s="126" t="s">
        <v>3038</v>
      </c>
      <c r="I289" s="612"/>
      <c r="J289" s="126"/>
      <c r="K289" s="126" t="s">
        <v>3038</v>
      </c>
      <c r="L289" s="612"/>
      <c r="N289" s="126" t="s">
        <v>3038</v>
      </c>
      <c r="Q289" s="126" t="s">
        <v>3038</v>
      </c>
    </row>
    <row r="290" spans="1:17" outlineLevel="1">
      <c r="B290" s="126" t="s">
        <v>4168</v>
      </c>
      <c r="C290" s="612"/>
      <c r="E290" s="126" t="s">
        <v>4168</v>
      </c>
      <c r="H290" s="126" t="s">
        <v>4168</v>
      </c>
      <c r="K290" s="126" t="s">
        <v>4168</v>
      </c>
      <c r="N290" s="126" t="s">
        <v>4168</v>
      </c>
      <c r="Q290" s="126" t="s">
        <v>4168</v>
      </c>
    </row>
    <row r="291" spans="1:17" outlineLevel="1">
      <c r="B291" s="613" t="s">
        <v>4365</v>
      </c>
      <c r="C291" s="613"/>
      <c r="E291" s="613" t="s">
        <v>5355</v>
      </c>
      <c r="H291" s="613" t="s">
        <v>2161</v>
      </c>
      <c r="K291" s="613" t="s">
        <v>2683</v>
      </c>
      <c r="N291" s="613" t="s">
        <v>818</v>
      </c>
      <c r="Q291" s="613" t="s">
        <v>3684</v>
      </c>
    </row>
    <row r="292" spans="1:17" outlineLevel="1">
      <c r="B292" s="613" t="s">
        <v>2684</v>
      </c>
      <c r="C292" s="613"/>
      <c r="E292" s="613" t="s">
        <v>3670</v>
      </c>
      <c r="H292" s="613" t="s">
        <v>2162</v>
      </c>
      <c r="K292" s="613" t="s">
        <v>2685</v>
      </c>
      <c r="N292" s="613" t="s">
        <v>819</v>
      </c>
      <c r="Q292" s="613" t="s">
        <v>3685</v>
      </c>
    </row>
    <row r="293" spans="1:17" outlineLevel="1">
      <c r="B293" s="613" t="s">
        <v>2686</v>
      </c>
      <c r="C293" s="613"/>
      <c r="E293" s="613" t="s">
        <v>378</v>
      </c>
      <c r="H293" s="613" t="s">
        <v>378</v>
      </c>
      <c r="K293" s="613" t="s">
        <v>2687</v>
      </c>
      <c r="N293" s="613" t="s">
        <v>820</v>
      </c>
      <c r="Q293" s="613" t="s">
        <v>3686</v>
      </c>
    </row>
    <row r="294" spans="1:17" outlineLevel="1">
      <c r="B294" s="625" t="s">
        <v>180</v>
      </c>
      <c r="C294" s="613"/>
      <c r="E294" s="625" t="s">
        <v>180</v>
      </c>
      <c r="H294" s="625" t="s">
        <v>180</v>
      </c>
      <c r="K294" s="625" t="s">
        <v>180</v>
      </c>
      <c r="N294" s="625" t="s">
        <v>4121</v>
      </c>
      <c r="Q294" s="625" t="s">
        <v>180</v>
      </c>
    </row>
    <row r="295" spans="1:17" outlineLevel="1">
      <c r="B295" s="612"/>
      <c r="C295" s="613"/>
      <c r="E295" s="612"/>
      <c r="H295" s="612"/>
      <c r="K295" s="612"/>
      <c r="N295" s="612"/>
      <c r="Q295" s="612"/>
    </row>
    <row r="296" spans="1:17" outlineLevel="1">
      <c r="B296" s="612"/>
      <c r="C296" s="613"/>
      <c r="E296" s="612"/>
      <c r="H296" s="612"/>
      <c r="K296" s="612"/>
      <c r="N296" s="612"/>
      <c r="Q296" s="612"/>
    </row>
    <row r="297" spans="1:17" outlineLevel="1">
      <c r="B297" s="126" t="s">
        <v>4831</v>
      </c>
      <c r="C297" s="612"/>
      <c r="E297" s="126" t="s">
        <v>4831</v>
      </c>
      <c r="H297" s="126" t="s">
        <v>4831</v>
      </c>
      <c r="K297" s="126" t="s">
        <v>4831</v>
      </c>
      <c r="N297" s="126" t="s">
        <v>4831</v>
      </c>
      <c r="Q297" s="126" t="s">
        <v>4831</v>
      </c>
    </row>
    <row r="298" spans="1:17" outlineLevel="1">
      <c r="B298" s="613" t="s">
        <v>2688</v>
      </c>
      <c r="C298" s="613"/>
      <c r="E298" s="613" t="s">
        <v>3208</v>
      </c>
      <c r="H298" s="613" t="s">
        <v>2163</v>
      </c>
      <c r="K298" s="613" t="s">
        <v>2689</v>
      </c>
      <c r="N298" s="613" t="s">
        <v>821</v>
      </c>
      <c r="Q298" s="613" t="s">
        <v>3687</v>
      </c>
    </row>
    <row r="299" spans="1:17" outlineLevel="1">
      <c r="B299" s="613" t="s">
        <v>2690</v>
      </c>
      <c r="C299" s="613"/>
      <c r="E299" s="613" t="s">
        <v>3672</v>
      </c>
      <c r="H299" s="613" t="s">
        <v>3348</v>
      </c>
      <c r="K299" s="613" t="s">
        <v>2691</v>
      </c>
      <c r="N299" s="613" t="s">
        <v>822</v>
      </c>
      <c r="Q299" s="613" t="s">
        <v>3688</v>
      </c>
    </row>
    <row r="300" spans="1:17" outlineLevel="1">
      <c r="B300" s="613" t="s">
        <v>2841</v>
      </c>
      <c r="C300" s="613"/>
      <c r="E300" s="613" t="s">
        <v>2841</v>
      </c>
      <c r="H300" s="613" t="s">
        <v>2841</v>
      </c>
      <c r="K300" s="613" t="s">
        <v>2841</v>
      </c>
      <c r="N300" s="613" t="s">
        <v>2841</v>
      </c>
      <c r="Q300" s="613" t="s">
        <v>2841</v>
      </c>
    </row>
    <row r="301" spans="1:17" outlineLevel="1">
      <c r="B301" s="625" t="s">
        <v>2692</v>
      </c>
      <c r="C301" s="613"/>
      <c r="E301" s="625" t="s">
        <v>5484</v>
      </c>
      <c r="H301" s="625" t="s">
        <v>3349</v>
      </c>
      <c r="K301" s="625" t="s">
        <v>2693</v>
      </c>
      <c r="N301" s="625" t="s">
        <v>2694</v>
      </c>
      <c r="Q301" s="625" t="s">
        <v>5484</v>
      </c>
    </row>
    <row r="302" spans="1:17" outlineLevel="1">
      <c r="B302" s="612"/>
      <c r="C302" s="613"/>
      <c r="E302" s="612"/>
      <c r="H302" s="612"/>
      <c r="K302" s="612"/>
      <c r="N302" s="612"/>
      <c r="Q302" s="612"/>
    </row>
    <row r="303" spans="1:17" outlineLevel="1">
      <c r="B303" s="612"/>
      <c r="C303" s="613"/>
      <c r="E303" s="612"/>
      <c r="H303" s="612"/>
      <c r="K303" s="612"/>
      <c r="N303" s="612"/>
      <c r="Q303" s="612"/>
    </row>
    <row r="304" spans="1:17" outlineLevel="1">
      <c r="B304" s="126" t="s">
        <v>4832</v>
      </c>
      <c r="C304" s="612"/>
      <c r="E304" s="126" t="s">
        <v>4832</v>
      </c>
      <c r="H304" s="126" t="s">
        <v>4832</v>
      </c>
      <c r="K304" s="126" t="s">
        <v>4832</v>
      </c>
      <c r="N304" s="126" t="s">
        <v>4832</v>
      </c>
      <c r="Q304" s="126" t="s">
        <v>4832</v>
      </c>
    </row>
    <row r="305" spans="2:17" outlineLevel="1">
      <c r="B305" s="613" t="s">
        <v>4081</v>
      </c>
      <c r="C305" s="613"/>
      <c r="E305" s="613" t="s">
        <v>3209</v>
      </c>
      <c r="H305" s="613" t="s">
        <v>3350</v>
      </c>
      <c r="K305" s="613" t="s">
        <v>4082</v>
      </c>
      <c r="N305" s="613" t="s">
        <v>823</v>
      </c>
      <c r="Q305" s="613" t="s">
        <v>3209</v>
      </c>
    </row>
    <row r="306" spans="2:17" outlineLevel="1">
      <c r="B306" s="613" t="s">
        <v>1203</v>
      </c>
      <c r="C306" s="613"/>
      <c r="E306" s="613" t="s">
        <v>2321</v>
      </c>
      <c r="H306" s="613" t="s">
        <v>39</v>
      </c>
      <c r="K306" s="613" t="s">
        <v>1203</v>
      </c>
      <c r="N306" s="613" t="s">
        <v>5579</v>
      </c>
      <c r="Q306" s="613" t="s">
        <v>3569</v>
      </c>
    </row>
    <row r="307" spans="2:17" outlineLevel="1">
      <c r="B307" s="613" t="s">
        <v>790</v>
      </c>
      <c r="C307" s="613"/>
      <c r="E307" s="613" t="s">
        <v>304</v>
      </c>
      <c r="H307" s="613" t="s">
        <v>40</v>
      </c>
      <c r="K307" s="613" t="s">
        <v>791</v>
      </c>
      <c r="N307" s="613" t="s">
        <v>5580</v>
      </c>
      <c r="Q307" s="613" t="s">
        <v>3570</v>
      </c>
    </row>
    <row r="308" spans="2:17" outlineLevel="1">
      <c r="B308" s="625" t="s">
        <v>5536</v>
      </c>
      <c r="C308" s="613"/>
      <c r="E308" s="625" t="s">
        <v>612</v>
      </c>
      <c r="H308" s="625" t="s">
        <v>2695</v>
      </c>
      <c r="K308" s="625" t="s">
        <v>2695</v>
      </c>
      <c r="N308" s="625" t="s">
        <v>5290</v>
      </c>
      <c r="Q308" s="625" t="s">
        <v>3689</v>
      </c>
    </row>
    <row r="309" spans="2:17" outlineLevel="1">
      <c r="B309" s="612"/>
      <c r="C309" s="613"/>
      <c r="E309" s="612"/>
      <c r="H309" s="612"/>
      <c r="K309" s="612"/>
      <c r="N309" s="612"/>
      <c r="Q309" s="612"/>
    </row>
    <row r="310" spans="2:17" outlineLevel="1">
      <c r="B310" s="612"/>
      <c r="C310" s="613"/>
      <c r="E310" s="612"/>
      <c r="H310" s="612"/>
      <c r="K310" s="612"/>
      <c r="N310" s="612"/>
      <c r="Q310" s="612"/>
    </row>
    <row r="311" spans="2:17" outlineLevel="1">
      <c r="B311" s="126" t="s">
        <v>4169</v>
      </c>
      <c r="C311" s="612"/>
      <c r="E311" s="126" t="s">
        <v>4169</v>
      </c>
      <c r="H311" s="126" t="s">
        <v>4169</v>
      </c>
      <c r="K311" s="126" t="s">
        <v>4169</v>
      </c>
      <c r="N311" s="126" t="s">
        <v>4169</v>
      </c>
      <c r="Q311" s="126" t="s">
        <v>4169</v>
      </c>
    </row>
    <row r="312" spans="2:17" outlineLevel="1">
      <c r="B312" s="613" t="s">
        <v>2696</v>
      </c>
      <c r="C312" s="613"/>
      <c r="E312" s="613" t="s">
        <v>3210</v>
      </c>
      <c r="H312" s="613" t="s">
        <v>3351</v>
      </c>
      <c r="K312" s="613" t="s">
        <v>2697</v>
      </c>
      <c r="N312" s="613" t="s">
        <v>824</v>
      </c>
      <c r="Q312" s="613" t="s">
        <v>3690</v>
      </c>
    </row>
    <row r="313" spans="2:17" outlineLevel="1">
      <c r="B313" s="613" t="s">
        <v>2698</v>
      </c>
      <c r="C313" s="613"/>
      <c r="E313" s="613" t="s">
        <v>304</v>
      </c>
      <c r="H313" s="613" t="s">
        <v>2699</v>
      </c>
      <c r="K313" s="613" t="s">
        <v>2700</v>
      </c>
      <c r="N313" s="613" t="s">
        <v>5579</v>
      </c>
      <c r="Q313" s="613" t="s">
        <v>3570</v>
      </c>
    </row>
    <row r="314" spans="2:17" outlineLevel="1">
      <c r="B314" s="613" t="s">
        <v>1203</v>
      </c>
      <c r="C314" s="613"/>
      <c r="E314" s="613" t="s">
        <v>2321</v>
      </c>
      <c r="H314" s="613" t="s">
        <v>39</v>
      </c>
      <c r="K314" s="613" t="s">
        <v>1203</v>
      </c>
      <c r="N314" s="613" t="s">
        <v>5580</v>
      </c>
      <c r="Q314" s="613" t="s">
        <v>3569</v>
      </c>
    </row>
    <row r="315" spans="2:17" outlineLevel="1">
      <c r="B315" s="625" t="s">
        <v>2701</v>
      </c>
      <c r="C315" s="613"/>
      <c r="E315" s="625" t="s">
        <v>2748</v>
      </c>
      <c r="H315" s="625" t="s">
        <v>3352</v>
      </c>
      <c r="K315" s="625" t="s">
        <v>3352</v>
      </c>
      <c r="N315" s="625" t="s">
        <v>129</v>
      </c>
      <c r="Q315" s="625" t="s">
        <v>2748</v>
      </c>
    </row>
    <row r="316" spans="2:17" outlineLevel="1">
      <c r="B316" s="612"/>
      <c r="C316" s="613"/>
      <c r="E316" s="612"/>
      <c r="H316" s="612"/>
      <c r="K316" s="612"/>
      <c r="N316" s="612"/>
      <c r="Q316" s="612"/>
    </row>
    <row r="317" spans="2:17" outlineLevel="1">
      <c r="B317" s="612"/>
      <c r="C317" s="613"/>
      <c r="E317" s="612"/>
      <c r="H317" s="612"/>
      <c r="K317" s="612"/>
      <c r="N317" s="612"/>
      <c r="Q317" s="612"/>
    </row>
    <row r="318" spans="2:17" outlineLevel="1">
      <c r="B318" s="126" t="s">
        <v>2997</v>
      </c>
      <c r="C318" s="612"/>
      <c r="E318" s="126" t="s">
        <v>2997</v>
      </c>
      <c r="H318" s="126" t="s">
        <v>2997</v>
      </c>
      <c r="K318" s="126" t="s">
        <v>2997</v>
      </c>
      <c r="N318" s="126" t="s">
        <v>2997</v>
      </c>
      <c r="Q318" s="126" t="s">
        <v>2997</v>
      </c>
    </row>
    <row r="319" spans="2:17" outlineLevel="1">
      <c r="B319" s="613" t="s">
        <v>130</v>
      </c>
      <c r="C319" s="613"/>
      <c r="E319" s="613" t="s">
        <v>1684</v>
      </c>
      <c r="H319" s="613" t="s">
        <v>3958</v>
      </c>
      <c r="K319" s="613" t="s">
        <v>131</v>
      </c>
      <c r="N319" s="613" t="s">
        <v>2498</v>
      </c>
      <c r="Q319" s="613" t="s">
        <v>1684</v>
      </c>
    </row>
    <row r="320" spans="2:17" outlineLevel="1">
      <c r="B320" s="613" t="s">
        <v>132</v>
      </c>
      <c r="C320" s="613"/>
      <c r="E320" s="613" t="s">
        <v>3675</v>
      </c>
      <c r="H320" s="613" t="s">
        <v>3959</v>
      </c>
      <c r="K320" s="613" t="s">
        <v>3959</v>
      </c>
      <c r="N320" s="613" t="s">
        <v>2499</v>
      </c>
      <c r="Q320" s="613" t="s">
        <v>3691</v>
      </c>
    </row>
    <row r="321" spans="2:17" outlineLevel="1">
      <c r="B321" s="613" t="s">
        <v>3674</v>
      </c>
      <c r="C321" s="613"/>
      <c r="E321" s="613" t="s">
        <v>3674</v>
      </c>
      <c r="H321" s="613" t="s">
        <v>3674</v>
      </c>
      <c r="K321" s="613" t="s">
        <v>3674</v>
      </c>
      <c r="N321" s="613" t="s">
        <v>2500</v>
      </c>
      <c r="Q321" s="613" t="s">
        <v>3692</v>
      </c>
    </row>
    <row r="322" spans="2:17" outlineLevel="1">
      <c r="B322" s="625" t="s">
        <v>133</v>
      </c>
      <c r="C322" s="613"/>
      <c r="E322" s="625" t="s">
        <v>606</v>
      </c>
      <c r="H322" s="625" t="s">
        <v>606</v>
      </c>
      <c r="K322" s="625" t="s">
        <v>606</v>
      </c>
      <c r="N322" s="625" t="s">
        <v>679</v>
      </c>
      <c r="Q322" s="625" t="s">
        <v>606</v>
      </c>
    </row>
    <row r="323" spans="2:17" outlineLevel="1">
      <c r="B323" s="612"/>
      <c r="C323" s="613"/>
      <c r="E323" s="612"/>
      <c r="H323" s="612"/>
      <c r="K323" s="612"/>
      <c r="N323" s="612"/>
      <c r="Q323" s="612"/>
    </row>
    <row r="324" spans="2:17" outlineLevel="1">
      <c r="B324" s="612"/>
      <c r="C324" s="613"/>
      <c r="E324" s="612"/>
      <c r="H324" s="612"/>
      <c r="K324" s="612"/>
      <c r="N324" s="612"/>
      <c r="Q324" s="612"/>
    </row>
    <row r="325" spans="2:17" outlineLevel="1">
      <c r="B325" s="126" t="s">
        <v>4265</v>
      </c>
      <c r="C325" s="612"/>
      <c r="E325" s="126" t="s">
        <v>4265</v>
      </c>
      <c r="H325" s="126" t="s">
        <v>4265</v>
      </c>
      <c r="K325" s="126" t="s">
        <v>4265</v>
      </c>
      <c r="N325" s="126" t="s">
        <v>4265</v>
      </c>
      <c r="Q325" s="126" t="s">
        <v>4265</v>
      </c>
    </row>
    <row r="326" spans="2:17" outlineLevel="1">
      <c r="B326" s="613" t="s">
        <v>680</v>
      </c>
      <c r="C326" s="613"/>
      <c r="E326" s="613" t="s">
        <v>1284</v>
      </c>
      <c r="H326" s="613" t="s">
        <v>3960</v>
      </c>
      <c r="K326" s="613" t="s">
        <v>681</v>
      </c>
      <c r="N326" s="613" t="s">
        <v>2501</v>
      </c>
      <c r="Q326" s="613" t="s">
        <v>1284</v>
      </c>
    </row>
    <row r="327" spans="2:17" outlineLevel="1">
      <c r="B327" s="613" t="s">
        <v>132</v>
      </c>
      <c r="C327" s="613"/>
      <c r="E327" s="613" t="s">
        <v>3675</v>
      </c>
      <c r="H327" s="613" t="s">
        <v>3959</v>
      </c>
      <c r="K327" s="613" t="s">
        <v>3959</v>
      </c>
      <c r="N327" s="613" t="s">
        <v>2499</v>
      </c>
      <c r="Q327" s="613" t="s">
        <v>3691</v>
      </c>
    </row>
    <row r="328" spans="2:17" outlineLevel="1">
      <c r="B328" s="613" t="s">
        <v>3674</v>
      </c>
      <c r="C328" s="613"/>
      <c r="E328" s="613" t="s">
        <v>3674</v>
      </c>
      <c r="H328" s="613" t="s">
        <v>3674</v>
      </c>
      <c r="K328" s="613" t="s">
        <v>3674</v>
      </c>
      <c r="N328" s="613" t="s">
        <v>2500</v>
      </c>
      <c r="Q328" s="613" t="s">
        <v>3692</v>
      </c>
    </row>
    <row r="329" spans="2:17" outlineLevel="1">
      <c r="B329" s="625" t="s">
        <v>3244</v>
      </c>
      <c r="C329" s="613"/>
      <c r="E329" s="625" t="s">
        <v>607</v>
      </c>
      <c r="H329" s="625" t="s">
        <v>1369</v>
      </c>
      <c r="K329" s="625" t="s">
        <v>1369</v>
      </c>
      <c r="N329" s="625" t="s">
        <v>3245</v>
      </c>
      <c r="Q329" s="625" t="s">
        <v>3693</v>
      </c>
    </row>
    <row r="330" spans="2:17" outlineLevel="1">
      <c r="B330" s="612"/>
      <c r="C330" s="613"/>
      <c r="E330" s="612"/>
      <c r="H330" s="612"/>
      <c r="K330" s="612"/>
      <c r="N330" s="612"/>
      <c r="Q330" s="612"/>
    </row>
    <row r="331" spans="2:17" outlineLevel="1">
      <c r="B331" s="612"/>
      <c r="C331" s="613"/>
      <c r="E331" s="612"/>
      <c r="H331" s="612"/>
      <c r="K331" s="612"/>
      <c r="N331" s="612"/>
      <c r="Q331" s="612"/>
    </row>
    <row r="332" spans="2:17" outlineLevel="1">
      <c r="B332" s="126" t="s">
        <v>4266</v>
      </c>
      <c r="C332" s="612"/>
      <c r="E332" s="126" t="s">
        <v>4266</v>
      </c>
      <c r="H332" s="126" t="s">
        <v>4266</v>
      </c>
      <c r="K332" s="126" t="s">
        <v>4266</v>
      </c>
      <c r="N332" s="126" t="s">
        <v>4266</v>
      </c>
      <c r="Q332" s="126" t="s">
        <v>4266</v>
      </c>
    </row>
    <row r="333" spans="2:17" outlineLevel="1">
      <c r="B333" s="613" t="s">
        <v>680</v>
      </c>
      <c r="C333" s="613"/>
      <c r="E333" s="613" t="s">
        <v>1285</v>
      </c>
      <c r="H333" s="613" t="s">
        <v>1370</v>
      </c>
      <c r="K333" s="613" t="s">
        <v>681</v>
      </c>
      <c r="N333" s="613" t="s">
        <v>2502</v>
      </c>
      <c r="Q333" s="613" t="s">
        <v>3694</v>
      </c>
    </row>
    <row r="334" spans="2:17" outlineLevel="1">
      <c r="B334" s="613" t="s">
        <v>132</v>
      </c>
      <c r="C334" s="613"/>
      <c r="E334" s="613" t="s">
        <v>3675</v>
      </c>
      <c r="H334" s="613" t="s">
        <v>3959</v>
      </c>
      <c r="K334" s="613" t="s">
        <v>3959</v>
      </c>
      <c r="N334" s="613" t="s">
        <v>2499</v>
      </c>
      <c r="Q334" s="613" t="s">
        <v>3691</v>
      </c>
    </row>
    <row r="335" spans="2:17" outlineLevel="1">
      <c r="B335" s="613" t="s">
        <v>3674</v>
      </c>
      <c r="C335" s="613"/>
      <c r="E335" s="613" t="s">
        <v>3674</v>
      </c>
      <c r="H335" s="613" t="s">
        <v>3674</v>
      </c>
      <c r="K335" s="613" t="s">
        <v>3674</v>
      </c>
      <c r="N335" s="613" t="s">
        <v>2500</v>
      </c>
      <c r="Q335" s="613" t="s">
        <v>3692</v>
      </c>
    </row>
    <row r="336" spans="2:17" outlineLevel="1">
      <c r="B336" s="625" t="s">
        <v>3246</v>
      </c>
      <c r="C336" s="613"/>
      <c r="E336" s="625" t="s">
        <v>608</v>
      </c>
      <c r="H336" s="625" t="s">
        <v>1371</v>
      </c>
      <c r="K336" s="625" t="s">
        <v>1371</v>
      </c>
      <c r="N336" s="625" t="s">
        <v>4146</v>
      </c>
      <c r="Q336" s="625" t="s">
        <v>3695</v>
      </c>
    </row>
    <row r="337" spans="2:17" outlineLevel="1">
      <c r="B337" s="612"/>
      <c r="C337" s="613"/>
      <c r="E337" s="612"/>
      <c r="H337" s="612"/>
      <c r="K337" s="612"/>
      <c r="N337" s="612"/>
      <c r="Q337" s="612"/>
    </row>
    <row r="338" spans="2:17" outlineLevel="1">
      <c r="B338" s="612"/>
      <c r="C338" s="613"/>
      <c r="E338" s="612"/>
      <c r="H338" s="612"/>
      <c r="K338" s="612"/>
      <c r="N338" s="612"/>
      <c r="Q338" s="612"/>
    </row>
    <row r="339" spans="2:17" outlineLevel="1">
      <c r="B339" s="126" t="s">
        <v>1777</v>
      </c>
      <c r="C339" s="612"/>
      <c r="E339" s="126" t="s">
        <v>1777</v>
      </c>
      <c r="H339" s="126" t="s">
        <v>1777</v>
      </c>
      <c r="K339" s="126" t="s">
        <v>1777</v>
      </c>
      <c r="N339" s="126" t="s">
        <v>1777</v>
      </c>
      <c r="Q339" s="126" t="s">
        <v>1777</v>
      </c>
    </row>
    <row r="340" spans="2:17" outlineLevel="1">
      <c r="B340" s="613" t="s">
        <v>4147</v>
      </c>
      <c r="C340" s="613"/>
      <c r="E340" s="613" t="s">
        <v>1286</v>
      </c>
      <c r="H340" s="613" t="s">
        <v>1372</v>
      </c>
      <c r="K340" s="613" t="s">
        <v>4148</v>
      </c>
      <c r="N340" s="613" t="s">
        <v>3580</v>
      </c>
      <c r="Q340" s="613" t="s">
        <v>3696</v>
      </c>
    </row>
    <row r="341" spans="2:17" outlineLevel="1">
      <c r="B341" s="613"/>
      <c r="C341" s="613"/>
      <c r="E341" s="613"/>
      <c r="H341" s="613"/>
      <c r="K341" s="613"/>
      <c r="N341" s="613"/>
      <c r="Q341" s="613"/>
    </row>
    <row r="342" spans="2:17" outlineLevel="1">
      <c r="B342" s="613"/>
      <c r="C342" s="613"/>
      <c r="E342" s="613"/>
      <c r="H342" s="613"/>
      <c r="K342" s="613"/>
      <c r="N342" s="613"/>
      <c r="Q342" s="613"/>
    </row>
    <row r="343" spans="2:17" outlineLevel="1">
      <c r="B343" s="625" t="s">
        <v>4149</v>
      </c>
      <c r="C343" s="613"/>
      <c r="E343" s="625" t="s">
        <v>175</v>
      </c>
      <c r="H343" s="625" t="s">
        <v>1373</v>
      </c>
      <c r="K343" s="625" t="s">
        <v>1373</v>
      </c>
      <c r="N343" s="625" t="s">
        <v>4150</v>
      </c>
      <c r="Q343" s="625" t="s">
        <v>175</v>
      </c>
    </row>
    <row r="344" spans="2:17" outlineLevel="1">
      <c r="B344" s="612"/>
      <c r="C344" s="613"/>
      <c r="E344" s="612"/>
      <c r="H344" s="612"/>
      <c r="K344" s="612"/>
      <c r="N344" s="612"/>
      <c r="Q344" s="612"/>
    </row>
    <row r="345" spans="2:17" outlineLevel="1">
      <c r="B345" s="612"/>
      <c r="C345" s="613"/>
      <c r="E345" s="612"/>
      <c r="H345" s="612"/>
      <c r="K345" s="612"/>
      <c r="N345" s="612"/>
      <c r="Q345" s="612"/>
    </row>
    <row r="346" spans="2:17" outlineLevel="1">
      <c r="B346" s="126" t="s">
        <v>1778</v>
      </c>
      <c r="C346" s="612"/>
      <c r="E346" s="126" t="s">
        <v>1778</v>
      </c>
      <c r="H346" s="126" t="s">
        <v>1778</v>
      </c>
      <c r="K346" s="126" t="s">
        <v>1778</v>
      </c>
      <c r="N346" s="126" t="s">
        <v>1778</v>
      </c>
      <c r="Q346" s="126" t="s">
        <v>1778</v>
      </c>
    </row>
    <row r="347" spans="2:17" outlineLevel="1">
      <c r="B347" s="613" t="s">
        <v>493</v>
      </c>
      <c r="C347" s="613"/>
      <c r="E347" s="613" t="s">
        <v>5356</v>
      </c>
      <c r="H347" s="613" t="s">
        <v>1374</v>
      </c>
      <c r="K347" s="613" t="s">
        <v>494</v>
      </c>
      <c r="N347" s="613" t="s">
        <v>3647</v>
      </c>
      <c r="Q347" s="613" t="s">
        <v>3697</v>
      </c>
    </row>
    <row r="348" spans="2:17" outlineLevel="1">
      <c r="B348" s="613" t="s">
        <v>495</v>
      </c>
      <c r="C348" s="613"/>
      <c r="E348" s="613" t="s">
        <v>3678</v>
      </c>
      <c r="H348" s="613" t="s">
        <v>3097</v>
      </c>
      <c r="K348" s="613" t="s">
        <v>3097</v>
      </c>
      <c r="N348" s="613" t="s">
        <v>2503</v>
      </c>
      <c r="Q348" s="613" t="s">
        <v>3698</v>
      </c>
    </row>
    <row r="349" spans="2:17" outlineLevel="1">
      <c r="B349" s="613" t="s">
        <v>2981</v>
      </c>
      <c r="C349" s="613"/>
      <c r="E349" s="613" t="s">
        <v>2981</v>
      </c>
      <c r="H349" s="613" t="s">
        <v>3098</v>
      </c>
      <c r="K349" s="613" t="s">
        <v>2672</v>
      </c>
      <c r="N349" s="613" t="s">
        <v>2504</v>
      </c>
      <c r="Q349" s="613" t="s">
        <v>3699</v>
      </c>
    </row>
    <row r="350" spans="2:17" outlineLevel="1">
      <c r="B350" s="625" t="s">
        <v>3794</v>
      </c>
      <c r="C350" s="613"/>
      <c r="E350" s="625" t="s">
        <v>5483</v>
      </c>
      <c r="H350" s="625" t="s">
        <v>3099</v>
      </c>
      <c r="K350" s="625" t="s">
        <v>3099</v>
      </c>
      <c r="N350" s="625" t="s">
        <v>3795</v>
      </c>
      <c r="Q350" s="625" t="s">
        <v>3796</v>
      </c>
    </row>
    <row r="351" spans="2:17" outlineLevel="1">
      <c r="B351" s="612"/>
      <c r="C351" s="613"/>
      <c r="E351" s="612"/>
      <c r="H351" s="612"/>
      <c r="K351" s="612"/>
      <c r="N351" s="612"/>
      <c r="Q351" s="612"/>
    </row>
    <row r="352" spans="2:17" outlineLevel="1">
      <c r="B352" s="612"/>
      <c r="C352" s="613"/>
      <c r="E352" s="612"/>
      <c r="H352" s="612"/>
      <c r="K352" s="612"/>
      <c r="N352" s="612"/>
      <c r="Q352" s="612"/>
    </row>
    <row r="353" spans="2:17" outlineLevel="1">
      <c r="B353" s="126" t="s">
        <v>1779</v>
      </c>
      <c r="C353" s="612"/>
      <c r="E353" s="126" t="s">
        <v>1779</v>
      </c>
      <c r="H353" s="126" t="s">
        <v>1779</v>
      </c>
      <c r="K353" s="126" t="s">
        <v>1779</v>
      </c>
      <c r="N353" s="126" t="s">
        <v>1779</v>
      </c>
      <c r="Q353" s="126" t="s">
        <v>1779</v>
      </c>
    </row>
    <row r="354" spans="2:17" outlineLevel="1">
      <c r="B354" s="613" t="s">
        <v>5340</v>
      </c>
      <c r="C354" s="613"/>
      <c r="E354" s="613" t="s">
        <v>1287</v>
      </c>
      <c r="H354" s="613" t="s">
        <v>3100</v>
      </c>
      <c r="K354" s="613" t="s">
        <v>5341</v>
      </c>
      <c r="N354" s="613" t="s">
        <v>2505</v>
      </c>
      <c r="Q354" s="613" t="s">
        <v>3700</v>
      </c>
    </row>
    <row r="355" spans="2:17" outlineLevel="1">
      <c r="B355" s="613"/>
      <c r="C355" s="613"/>
      <c r="E355" s="613"/>
      <c r="H355" s="613"/>
      <c r="K355" s="613"/>
      <c r="N355" s="613"/>
      <c r="Q355" s="613"/>
    </row>
    <row r="356" spans="2:17" outlineLevel="1">
      <c r="B356" s="613"/>
      <c r="C356" s="613"/>
      <c r="E356" s="613"/>
      <c r="H356" s="613"/>
      <c r="K356" s="613"/>
      <c r="N356" s="613"/>
      <c r="Q356" s="613"/>
    </row>
    <row r="357" spans="2:17" outlineLevel="1">
      <c r="B357" s="625" t="s">
        <v>263</v>
      </c>
      <c r="C357" s="613"/>
      <c r="E357" s="625" t="s">
        <v>610</v>
      </c>
      <c r="H357" s="625" t="s">
        <v>3875</v>
      </c>
      <c r="K357" s="625" t="s">
        <v>264</v>
      </c>
      <c r="N357" s="625" t="s">
        <v>3216</v>
      </c>
      <c r="Q357" s="625" t="s">
        <v>610</v>
      </c>
    </row>
    <row r="358" spans="2:17" outlineLevel="1">
      <c r="B358" s="612"/>
      <c r="C358" s="613"/>
      <c r="E358" s="612"/>
      <c r="H358" s="612"/>
      <c r="K358" s="612"/>
      <c r="N358" s="612"/>
      <c r="Q358" s="612"/>
    </row>
    <row r="359" spans="2:17" outlineLevel="1">
      <c r="B359" s="612"/>
      <c r="C359" s="613"/>
      <c r="E359" s="612"/>
      <c r="H359" s="612"/>
      <c r="K359" s="612"/>
      <c r="N359" s="612"/>
      <c r="Q359" s="612"/>
    </row>
    <row r="360" spans="2:17" outlineLevel="1">
      <c r="B360" s="126" t="s">
        <v>1780</v>
      </c>
      <c r="C360" s="612"/>
      <c r="E360" s="126" t="s">
        <v>1780</v>
      </c>
      <c r="H360" s="126" t="s">
        <v>1780</v>
      </c>
      <c r="K360" s="126" t="s">
        <v>1780</v>
      </c>
      <c r="N360" s="126" t="s">
        <v>1780</v>
      </c>
      <c r="Q360" s="126" t="s">
        <v>1780</v>
      </c>
    </row>
    <row r="361" spans="2:17" outlineLevel="1">
      <c r="B361" s="613" t="s">
        <v>3797</v>
      </c>
      <c r="C361" s="613"/>
      <c r="E361" s="613" t="s">
        <v>1288</v>
      </c>
      <c r="H361" s="613" t="s">
        <v>3101</v>
      </c>
      <c r="K361" s="613" t="s">
        <v>3101</v>
      </c>
      <c r="N361" s="613" t="s">
        <v>3582</v>
      </c>
      <c r="Q361" s="613" t="s">
        <v>470</v>
      </c>
    </row>
    <row r="362" spans="2:17" outlineLevel="1">
      <c r="B362" s="613" t="s">
        <v>3798</v>
      </c>
      <c r="C362" s="613"/>
      <c r="E362" s="613" t="s">
        <v>3680</v>
      </c>
      <c r="H362" s="613" t="s">
        <v>3102</v>
      </c>
      <c r="K362" s="613" t="s">
        <v>3799</v>
      </c>
      <c r="N362" s="613" t="s">
        <v>2506</v>
      </c>
      <c r="Q362" s="613" t="s">
        <v>471</v>
      </c>
    </row>
    <row r="363" spans="2:17" outlineLevel="1">
      <c r="B363" s="613" t="s">
        <v>3800</v>
      </c>
      <c r="C363" s="613"/>
      <c r="E363" s="613" t="s">
        <v>3679</v>
      </c>
      <c r="H363" s="613" t="s">
        <v>3103</v>
      </c>
      <c r="K363" s="613" t="s">
        <v>4216</v>
      </c>
      <c r="N363" s="613" t="s">
        <v>2507</v>
      </c>
      <c r="Q363" s="613" t="s">
        <v>472</v>
      </c>
    </row>
    <row r="364" spans="2:17" outlineLevel="1">
      <c r="B364" s="625" t="s">
        <v>4217</v>
      </c>
      <c r="C364" s="613"/>
      <c r="E364" s="625" t="s">
        <v>5481</v>
      </c>
      <c r="H364" s="625" t="s">
        <v>3104</v>
      </c>
      <c r="K364" s="625" t="s">
        <v>3104</v>
      </c>
      <c r="N364" s="625" t="s">
        <v>4218</v>
      </c>
      <c r="Q364" s="625" t="s">
        <v>473</v>
      </c>
    </row>
    <row r="365" spans="2:17" outlineLevel="1">
      <c r="B365" s="612"/>
      <c r="C365" s="613"/>
      <c r="E365" s="612"/>
      <c r="H365" s="612"/>
      <c r="K365" s="612"/>
      <c r="N365" s="612"/>
      <c r="Q365" s="612"/>
    </row>
    <row r="366" spans="2:17" outlineLevel="1">
      <c r="B366" s="612"/>
      <c r="C366" s="613"/>
      <c r="E366" s="612"/>
      <c r="H366" s="612"/>
      <c r="K366" s="612"/>
      <c r="N366" s="612"/>
      <c r="Q366" s="612"/>
    </row>
    <row r="367" spans="2:17" outlineLevel="1">
      <c r="B367" s="126" t="s">
        <v>1781</v>
      </c>
      <c r="C367" s="612"/>
      <c r="E367" s="126" t="s">
        <v>1781</v>
      </c>
      <c r="H367" s="126" t="s">
        <v>1781</v>
      </c>
      <c r="K367" s="126" t="s">
        <v>1781</v>
      </c>
      <c r="N367" s="126" t="s">
        <v>1781</v>
      </c>
      <c r="Q367" s="126" t="s">
        <v>1781</v>
      </c>
    </row>
    <row r="368" spans="2:17" outlineLevel="1">
      <c r="B368" s="613" t="s">
        <v>4219</v>
      </c>
      <c r="C368" s="613"/>
      <c r="E368" s="613" t="s">
        <v>1289</v>
      </c>
      <c r="H368" s="613" t="s">
        <v>2328</v>
      </c>
      <c r="K368" s="613" t="s">
        <v>2328</v>
      </c>
      <c r="N368" s="613" t="s">
        <v>3583</v>
      </c>
      <c r="Q368" s="613" t="s">
        <v>474</v>
      </c>
    </row>
    <row r="369" spans="2:17" outlineLevel="1">
      <c r="B369" s="613" t="s">
        <v>3798</v>
      </c>
      <c r="C369" s="613"/>
      <c r="E369" s="613" t="s">
        <v>3680</v>
      </c>
      <c r="H369" s="613" t="s">
        <v>3102</v>
      </c>
      <c r="K369" s="613" t="s">
        <v>3799</v>
      </c>
      <c r="N369" s="613" t="s">
        <v>2506</v>
      </c>
      <c r="Q369" s="613" t="s">
        <v>471</v>
      </c>
    </row>
    <row r="370" spans="2:17" outlineLevel="1">
      <c r="B370" s="613" t="s">
        <v>3800</v>
      </c>
      <c r="C370" s="613"/>
      <c r="E370" s="613" t="s">
        <v>3679</v>
      </c>
      <c r="H370" s="613" t="s">
        <v>3103</v>
      </c>
      <c r="K370" s="613" t="s">
        <v>4216</v>
      </c>
      <c r="N370" s="613" t="s">
        <v>2507</v>
      </c>
      <c r="Q370" s="613" t="s">
        <v>472</v>
      </c>
    </row>
    <row r="371" spans="2:17" outlineLevel="1">
      <c r="B371" s="625" t="s">
        <v>4220</v>
      </c>
      <c r="C371" s="613"/>
      <c r="E371" s="625" t="s">
        <v>5480</v>
      </c>
      <c r="H371" s="625" t="s">
        <v>3109</v>
      </c>
      <c r="K371" s="625" t="s">
        <v>3109</v>
      </c>
      <c r="N371" s="625" t="s">
        <v>4221</v>
      </c>
      <c r="Q371" s="625" t="s">
        <v>473</v>
      </c>
    </row>
    <row r="372" spans="2:17" outlineLevel="1">
      <c r="B372" s="612"/>
      <c r="C372" s="613"/>
      <c r="E372" s="612"/>
      <c r="H372" s="612"/>
      <c r="K372" s="612"/>
      <c r="N372" s="612"/>
      <c r="Q372" s="612"/>
    </row>
    <row r="373" spans="2:17" outlineLevel="1">
      <c r="B373" s="612"/>
      <c r="C373" s="613"/>
      <c r="E373" s="612"/>
      <c r="H373" s="612"/>
      <c r="K373" s="612"/>
      <c r="N373" s="612"/>
      <c r="Q373" s="612"/>
    </row>
    <row r="374" spans="2:17" outlineLevel="1">
      <c r="B374" s="126" t="s">
        <v>3562</v>
      </c>
      <c r="C374" s="612"/>
      <c r="E374" s="126" t="s">
        <v>3562</v>
      </c>
      <c r="H374" s="126" t="s">
        <v>3562</v>
      </c>
      <c r="K374" s="126" t="s">
        <v>3562</v>
      </c>
      <c r="N374" s="126" t="s">
        <v>3562</v>
      </c>
      <c r="Q374" s="126" t="s">
        <v>3562</v>
      </c>
    </row>
    <row r="375" spans="2:17" outlineLevel="1">
      <c r="B375" s="613" t="s">
        <v>265</v>
      </c>
      <c r="C375" s="613"/>
      <c r="E375" s="613" t="s">
        <v>3035</v>
      </c>
      <c r="H375" s="613" t="s">
        <v>5102</v>
      </c>
      <c r="K375" s="613" t="s">
        <v>3565</v>
      </c>
      <c r="N375" s="613" t="s">
        <v>1831</v>
      </c>
      <c r="Q375" s="613" t="s">
        <v>4269</v>
      </c>
    </row>
    <row r="376" spans="2:17" outlineLevel="1">
      <c r="B376" s="613" t="s">
        <v>266</v>
      </c>
      <c r="C376" s="613"/>
      <c r="E376" s="613" t="s">
        <v>2325</v>
      </c>
      <c r="H376" s="613" t="s">
        <v>3111</v>
      </c>
      <c r="K376" s="613" t="s">
        <v>5291</v>
      </c>
      <c r="N376" s="613" t="s">
        <v>4048</v>
      </c>
      <c r="Q376" s="613" t="s">
        <v>476</v>
      </c>
    </row>
    <row r="377" spans="2:17" outlineLevel="1">
      <c r="B377" s="613" t="s">
        <v>3572</v>
      </c>
      <c r="C377" s="613"/>
      <c r="E377" s="613" t="s">
        <v>2324</v>
      </c>
      <c r="H377" s="613" t="s">
        <v>3878</v>
      </c>
      <c r="K377" s="613" t="s">
        <v>5292</v>
      </c>
      <c r="N377" s="613" t="s">
        <v>4049</v>
      </c>
      <c r="Q377" s="613" t="s">
        <v>3572</v>
      </c>
    </row>
    <row r="378" spans="2:17" outlineLevel="1">
      <c r="B378" s="625" t="s">
        <v>3563</v>
      </c>
      <c r="C378" s="613"/>
      <c r="E378" s="625" t="s">
        <v>3278</v>
      </c>
      <c r="H378" s="625" t="s">
        <v>3564</v>
      </c>
      <c r="K378" s="625" t="s">
        <v>3564</v>
      </c>
      <c r="N378" s="625" t="s">
        <v>1832</v>
      </c>
      <c r="Q378" s="625" t="s">
        <v>4270</v>
      </c>
    </row>
    <row r="379" spans="2:17" outlineLevel="1">
      <c r="B379" s="612"/>
      <c r="C379" s="613"/>
      <c r="E379" s="612"/>
      <c r="H379" s="612"/>
      <c r="K379" s="612"/>
      <c r="N379" s="612"/>
      <c r="Q379" s="612"/>
    </row>
    <row r="380" spans="2:17" outlineLevel="1">
      <c r="B380" s="612"/>
      <c r="C380" s="613"/>
      <c r="E380" s="612"/>
      <c r="H380" s="612"/>
      <c r="K380" s="612"/>
      <c r="N380" s="612"/>
      <c r="Q380" s="612"/>
    </row>
    <row r="381" spans="2:17" outlineLevel="1">
      <c r="B381" s="126" t="s">
        <v>1063</v>
      </c>
      <c r="C381" s="612"/>
      <c r="E381" s="126" t="s">
        <v>1063</v>
      </c>
      <c r="H381" s="126" t="s">
        <v>1063</v>
      </c>
      <c r="K381" s="126" t="s">
        <v>1063</v>
      </c>
      <c r="N381" s="126" t="s">
        <v>1063</v>
      </c>
      <c r="Q381" s="126" t="s">
        <v>1063</v>
      </c>
    </row>
    <row r="382" spans="2:17" outlineLevel="1">
      <c r="B382" s="613" t="s">
        <v>4222</v>
      </c>
      <c r="C382" s="613"/>
      <c r="E382" s="613" t="s">
        <v>1290</v>
      </c>
      <c r="H382" s="613" t="s">
        <v>3110</v>
      </c>
      <c r="K382" s="613" t="s">
        <v>4223</v>
      </c>
      <c r="N382" s="613" t="s">
        <v>2508</v>
      </c>
      <c r="Q382" s="613" t="s">
        <v>475</v>
      </c>
    </row>
    <row r="383" spans="2:17" outlineLevel="1">
      <c r="B383" s="613" t="s">
        <v>266</v>
      </c>
      <c r="C383" s="613"/>
      <c r="E383" s="613" t="s">
        <v>2325</v>
      </c>
      <c r="H383" s="613" t="s">
        <v>3111</v>
      </c>
      <c r="K383" s="613" t="s">
        <v>5291</v>
      </c>
      <c r="N383" s="613" t="s">
        <v>4048</v>
      </c>
      <c r="Q383" s="613" t="s">
        <v>476</v>
      </c>
    </row>
    <row r="384" spans="2:17" outlineLevel="1">
      <c r="B384" s="613" t="s">
        <v>3572</v>
      </c>
      <c r="C384" s="613"/>
      <c r="E384" s="613" t="s">
        <v>2324</v>
      </c>
      <c r="H384" s="613" t="s">
        <v>3878</v>
      </c>
      <c r="K384" s="613" t="s">
        <v>5292</v>
      </c>
      <c r="N384" s="613" t="s">
        <v>4049</v>
      </c>
      <c r="Q384" s="613" t="s">
        <v>3572</v>
      </c>
    </row>
    <row r="385" spans="2:17" outlineLevel="1">
      <c r="B385" s="625" t="s">
        <v>4224</v>
      </c>
      <c r="C385" s="613"/>
      <c r="E385" s="625" t="s">
        <v>3810</v>
      </c>
      <c r="H385" s="625" t="s">
        <v>4225</v>
      </c>
      <c r="K385" s="625" t="s">
        <v>4225</v>
      </c>
      <c r="N385" s="625" t="s">
        <v>3758</v>
      </c>
      <c r="Q385" s="625" t="s">
        <v>3759</v>
      </c>
    </row>
    <row r="386" spans="2:17" outlineLevel="1">
      <c r="B386" s="612"/>
      <c r="C386" s="613"/>
      <c r="E386" s="612"/>
      <c r="H386" s="612"/>
      <c r="K386" s="612"/>
      <c r="N386" s="612"/>
      <c r="Q386" s="612"/>
    </row>
    <row r="387" spans="2:17" outlineLevel="1">
      <c r="B387" s="612"/>
      <c r="C387" s="613"/>
      <c r="E387" s="612"/>
      <c r="H387" s="612"/>
      <c r="K387" s="612"/>
      <c r="N387" s="612"/>
      <c r="Q387" s="612"/>
    </row>
    <row r="388" spans="2:17" outlineLevel="1">
      <c r="B388" s="126" t="s">
        <v>1782</v>
      </c>
      <c r="C388" s="612"/>
      <c r="E388" s="126" t="s">
        <v>1782</v>
      </c>
      <c r="H388" s="126" t="s">
        <v>1782</v>
      </c>
      <c r="K388" s="126" t="s">
        <v>1782</v>
      </c>
      <c r="N388" s="126" t="s">
        <v>1782</v>
      </c>
      <c r="Q388" s="126" t="s">
        <v>1782</v>
      </c>
    </row>
    <row r="389" spans="2:17" outlineLevel="1">
      <c r="B389" s="613" t="s">
        <v>3760</v>
      </c>
      <c r="C389" s="613"/>
      <c r="E389" s="613" t="s">
        <v>1291</v>
      </c>
      <c r="H389" s="613" t="s">
        <v>3112</v>
      </c>
      <c r="K389" s="613" t="s">
        <v>3761</v>
      </c>
      <c r="N389" s="613" t="s">
        <v>2509</v>
      </c>
      <c r="Q389" s="613" t="s">
        <v>477</v>
      </c>
    </row>
    <row r="390" spans="2:17" outlineLevel="1">
      <c r="B390" s="613" t="s">
        <v>2684</v>
      </c>
      <c r="C390" s="613"/>
      <c r="E390" s="613" t="s">
        <v>3670</v>
      </c>
      <c r="H390" s="613" t="s">
        <v>2162</v>
      </c>
      <c r="K390" s="613" t="s">
        <v>2685</v>
      </c>
      <c r="N390" s="613" t="s">
        <v>819</v>
      </c>
      <c r="Q390" s="613" t="s">
        <v>3685</v>
      </c>
    </row>
    <row r="391" spans="2:17" outlineLevel="1">
      <c r="B391" s="613" t="s">
        <v>2686</v>
      </c>
      <c r="C391" s="613"/>
      <c r="E391" s="613" t="s">
        <v>378</v>
      </c>
      <c r="H391" s="613" t="s">
        <v>378</v>
      </c>
      <c r="K391" s="613" t="s">
        <v>2687</v>
      </c>
      <c r="N391" s="613" t="s">
        <v>820</v>
      </c>
      <c r="Q391" s="613" t="s">
        <v>3686</v>
      </c>
    </row>
    <row r="392" spans="2:17" outlineLevel="1">
      <c r="B392" s="625" t="s">
        <v>3762</v>
      </c>
      <c r="C392" s="613"/>
      <c r="E392" s="625" t="s">
        <v>2054</v>
      </c>
      <c r="H392" s="625" t="s">
        <v>4937</v>
      </c>
      <c r="K392" s="625" t="s">
        <v>2054</v>
      </c>
      <c r="N392" s="625" t="s">
        <v>2510</v>
      </c>
      <c r="Q392" s="625" t="s">
        <v>3763</v>
      </c>
    </row>
    <row r="393" spans="2:17" outlineLevel="1">
      <c r="B393" s="612"/>
      <c r="C393" s="613"/>
      <c r="E393" s="612"/>
      <c r="H393" s="612"/>
      <c r="K393" s="612"/>
      <c r="N393" s="612"/>
      <c r="Q393" s="612"/>
    </row>
    <row r="394" spans="2:17" outlineLevel="1">
      <c r="B394" s="612"/>
      <c r="C394" s="613"/>
      <c r="E394" s="612"/>
      <c r="H394" s="612"/>
      <c r="K394" s="612"/>
      <c r="N394" s="612"/>
      <c r="Q394" s="612"/>
    </row>
    <row r="395" spans="2:17" outlineLevel="1">
      <c r="B395" s="126" t="s">
        <v>1783</v>
      </c>
      <c r="C395" s="612"/>
      <c r="E395" s="126" t="s">
        <v>1783</v>
      </c>
      <c r="H395" s="126" t="s">
        <v>1783</v>
      </c>
      <c r="K395" s="126" t="s">
        <v>1783</v>
      </c>
      <c r="N395" s="126" t="s">
        <v>1783</v>
      </c>
      <c r="Q395" s="126" t="s">
        <v>1783</v>
      </c>
    </row>
    <row r="396" spans="2:17" outlineLevel="1">
      <c r="B396" s="613" t="s">
        <v>5294</v>
      </c>
      <c r="C396" s="613"/>
      <c r="E396" s="613" t="s">
        <v>1292</v>
      </c>
      <c r="H396" s="613" t="s">
        <v>1444</v>
      </c>
      <c r="K396" s="613" t="s">
        <v>5295</v>
      </c>
      <c r="N396" s="613" t="s">
        <v>2511</v>
      </c>
      <c r="Q396" s="613" t="s">
        <v>478</v>
      </c>
    </row>
    <row r="397" spans="2:17" outlineLevel="1">
      <c r="B397" s="613" t="s">
        <v>1203</v>
      </c>
      <c r="C397" s="613"/>
      <c r="E397" s="613" t="s">
        <v>2321</v>
      </c>
      <c r="H397" s="613" t="s">
        <v>39</v>
      </c>
      <c r="K397" s="613" t="s">
        <v>1203</v>
      </c>
      <c r="N397" s="613" t="s">
        <v>5579</v>
      </c>
      <c r="Q397" s="613" t="s">
        <v>3569</v>
      </c>
    </row>
    <row r="398" spans="2:17" outlineLevel="1">
      <c r="B398" s="613" t="s">
        <v>790</v>
      </c>
      <c r="C398" s="613"/>
      <c r="E398" s="613" t="s">
        <v>304</v>
      </c>
      <c r="H398" s="613" t="s">
        <v>40</v>
      </c>
      <c r="K398" s="613" t="s">
        <v>791</v>
      </c>
      <c r="N398" s="613" t="s">
        <v>5580</v>
      </c>
      <c r="Q398" s="613" t="s">
        <v>3570</v>
      </c>
    </row>
    <row r="399" spans="2:17" outlineLevel="1">
      <c r="B399" s="625" t="s">
        <v>614</v>
      </c>
      <c r="C399" s="613"/>
      <c r="E399" s="625" t="s">
        <v>614</v>
      </c>
      <c r="H399" s="625" t="s">
        <v>3881</v>
      </c>
      <c r="K399" s="625" t="s">
        <v>5296</v>
      </c>
      <c r="N399" s="625" t="s">
        <v>4052</v>
      </c>
      <c r="Q399" s="625" t="s">
        <v>614</v>
      </c>
    </row>
    <row r="400" spans="2:17" outlineLevel="1">
      <c r="B400" s="612"/>
      <c r="C400" s="613"/>
      <c r="E400" s="612"/>
      <c r="H400" s="612"/>
      <c r="K400" s="612"/>
      <c r="N400" s="612"/>
      <c r="Q400" s="612"/>
    </row>
    <row r="401" spans="2:17" outlineLevel="1">
      <c r="B401" s="612"/>
      <c r="C401" s="613"/>
      <c r="E401" s="612"/>
      <c r="H401" s="612"/>
      <c r="K401" s="612"/>
      <c r="N401" s="612"/>
      <c r="Q401" s="612"/>
    </row>
    <row r="402" spans="2:17" outlineLevel="1">
      <c r="B402" s="126" t="s">
        <v>1784</v>
      </c>
      <c r="C402" s="612"/>
      <c r="E402" s="126" t="s">
        <v>1784</v>
      </c>
      <c r="H402" s="126" t="s">
        <v>1784</v>
      </c>
      <c r="K402" s="126" t="s">
        <v>1784</v>
      </c>
      <c r="N402" s="126" t="s">
        <v>1784</v>
      </c>
      <c r="Q402" s="126" t="s">
        <v>1784</v>
      </c>
    </row>
    <row r="403" spans="2:17" outlineLevel="1">
      <c r="B403" s="613" t="s">
        <v>2767</v>
      </c>
      <c r="C403" s="613"/>
      <c r="E403" s="613" t="s">
        <v>1485</v>
      </c>
      <c r="H403" s="613" t="s">
        <v>1445</v>
      </c>
      <c r="K403" s="613" t="s">
        <v>494</v>
      </c>
      <c r="N403" s="613" t="s">
        <v>3830</v>
      </c>
      <c r="Q403" s="613" t="s">
        <v>479</v>
      </c>
    </row>
    <row r="404" spans="2:17" outlineLevel="1">
      <c r="B404" s="613" t="s">
        <v>495</v>
      </c>
      <c r="C404" s="613"/>
      <c r="E404" s="613" t="s">
        <v>1203</v>
      </c>
      <c r="H404" s="613" t="s">
        <v>1203</v>
      </c>
      <c r="K404" s="613" t="s">
        <v>2768</v>
      </c>
      <c r="N404" s="613" t="s">
        <v>3831</v>
      </c>
      <c r="Q404" s="613" t="s">
        <v>1203</v>
      </c>
    </row>
    <row r="405" spans="2:17" outlineLevel="1">
      <c r="B405" s="613" t="s">
        <v>5575</v>
      </c>
      <c r="C405" s="613"/>
      <c r="E405" s="613" t="s">
        <v>5575</v>
      </c>
      <c r="H405" s="613" t="s">
        <v>1446</v>
      </c>
      <c r="K405" s="613" t="s">
        <v>2769</v>
      </c>
      <c r="N405" s="613" t="s">
        <v>3832</v>
      </c>
      <c r="Q405" s="613" t="s">
        <v>5575</v>
      </c>
    </row>
    <row r="406" spans="2:17" outlineLevel="1">
      <c r="B406" s="625" t="s">
        <v>2770</v>
      </c>
      <c r="C406" s="613"/>
      <c r="E406" s="625" t="s">
        <v>5482</v>
      </c>
      <c r="H406" s="625" t="s">
        <v>2332</v>
      </c>
      <c r="K406" s="625" t="s">
        <v>2332</v>
      </c>
      <c r="N406" s="625" t="s">
        <v>2598</v>
      </c>
      <c r="Q406" s="625" t="s">
        <v>480</v>
      </c>
    </row>
    <row r="407" spans="2:17" outlineLevel="1">
      <c r="B407" s="612"/>
      <c r="C407" s="613"/>
      <c r="E407" s="612"/>
      <c r="H407" s="612"/>
      <c r="K407" s="612"/>
      <c r="N407" s="612"/>
      <c r="Q407" s="612"/>
    </row>
    <row r="408" spans="2:17" outlineLevel="1">
      <c r="B408" s="612"/>
      <c r="C408" s="613"/>
      <c r="E408" s="612"/>
      <c r="H408" s="612"/>
      <c r="K408" s="612"/>
      <c r="N408" s="612"/>
      <c r="Q408" s="612"/>
    </row>
    <row r="409" spans="2:17" outlineLevel="1">
      <c r="B409" s="126" t="s">
        <v>1785</v>
      </c>
      <c r="C409" s="612"/>
      <c r="E409" s="126" t="s">
        <v>1785</v>
      </c>
      <c r="H409" s="126" t="s">
        <v>1785</v>
      </c>
      <c r="K409" s="126" t="s">
        <v>1785</v>
      </c>
      <c r="N409" s="126" t="s">
        <v>1785</v>
      </c>
      <c r="Q409" s="126" t="s">
        <v>1785</v>
      </c>
    </row>
    <row r="410" spans="2:17" outlineLevel="1">
      <c r="B410" s="613" t="s">
        <v>2599</v>
      </c>
      <c r="C410" s="613"/>
      <c r="E410" s="613" t="s">
        <v>1486</v>
      </c>
      <c r="H410" s="613" t="s">
        <v>2333</v>
      </c>
      <c r="K410" s="613" t="s">
        <v>2333</v>
      </c>
      <c r="N410" s="613" t="s">
        <v>3650</v>
      </c>
      <c r="Q410" s="613" t="s">
        <v>481</v>
      </c>
    </row>
    <row r="411" spans="2:17" outlineLevel="1">
      <c r="B411" s="613" t="s">
        <v>1203</v>
      </c>
      <c r="C411" s="613"/>
      <c r="E411" s="613" t="s">
        <v>2321</v>
      </c>
      <c r="H411" s="613" t="s">
        <v>39</v>
      </c>
      <c r="K411" s="613" t="s">
        <v>1203</v>
      </c>
      <c r="N411" s="613" t="s">
        <v>5579</v>
      </c>
      <c r="Q411" s="613" t="s">
        <v>3569</v>
      </c>
    </row>
    <row r="412" spans="2:17" outlineLevel="1">
      <c r="B412" s="613" t="s">
        <v>790</v>
      </c>
      <c r="C412" s="613"/>
      <c r="E412" s="613" t="s">
        <v>304</v>
      </c>
      <c r="H412" s="613" t="s">
        <v>40</v>
      </c>
      <c r="K412" s="613" t="s">
        <v>5291</v>
      </c>
      <c r="N412" s="613" t="s">
        <v>5580</v>
      </c>
      <c r="Q412" s="613" t="s">
        <v>3570</v>
      </c>
    </row>
    <row r="413" spans="2:17" outlineLevel="1">
      <c r="B413" s="625" t="s">
        <v>615</v>
      </c>
      <c r="C413" s="613"/>
      <c r="E413" s="625" t="s">
        <v>615</v>
      </c>
      <c r="H413" s="625" t="s">
        <v>615</v>
      </c>
      <c r="K413" s="625" t="s">
        <v>615</v>
      </c>
      <c r="N413" s="625" t="s">
        <v>615</v>
      </c>
      <c r="Q413" s="625" t="s">
        <v>615</v>
      </c>
    </row>
    <row r="414" spans="2:17" outlineLevel="1">
      <c r="B414" s="612"/>
      <c r="C414" s="613"/>
      <c r="E414" s="612"/>
      <c r="H414" s="612"/>
      <c r="K414" s="612"/>
      <c r="N414" s="612"/>
      <c r="Q414" s="612"/>
    </row>
    <row r="415" spans="2:17" outlineLevel="1">
      <c r="B415" s="612"/>
      <c r="C415" s="613"/>
      <c r="E415" s="612"/>
      <c r="H415" s="612"/>
      <c r="K415" s="612"/>
      <c r="N415" s="612"/>
      <c r="Q415" s="612"/>
    </row>
    <row r="416" spans="2:17" outlineLevel="1">
      <c r="B416" s="126" t="s">
        <v>1786</v>
      </c>
      <c r="C416" s="612"/>
      <c r="E416" s="126" t="s">
        <v>1786</v>
      </c>
      <c r="H416" s="126" t="s">
        <v>1786</v>
      </c>
      <c r="K416" s="126" t="s">
        <v>1786</v>
      </c>
      <c r="N416" s="126" t="s">
        <v>1786</v>
      </c>
      <c r="Q416" s="126" t="s">
        <v>1786</v>
      </c>
    </row>
    <row r="417" spans="2:17" outlineLevel="1">
      <c r="B417" s="613" t="s">
        <v>460</v>
      </c>
      <c r="C417" s="613"/>
      <c r="E417" s="613" t="s">
        <v>1287</v>
      </c>
      <c r="H417" s="613" t="s">
        <v>2334</v>
      </c>
      <c r="K417" s="613" t="s">
        <v>461</v>
      </c>
      <c r="N417" s="613" t="s">
        <v>3833</v>
      </c>
      <c r="Q417" s="613" t="s">
        <v>3700</v>
      </c>
    </row>
    <row r="418" spans="2:17" outlineLevel="1">
      <c r="B418" s="613" t="s">
        <v>495</v>
      </c>
      <c r="C418" s="613"/>
      <c r="E418" s="613" t="s">
        <v>2980</v>
      </c>
      <c r="H418" s="613" t="s">
        <v>600</v>
      </c>
      <c r="K418" s="613" t="s">
        <v>462</v>
      </c>
      <c r="N418" s="613" t="s">
        <v>3834</v>
      </c>
      <c r="Q418" s="613" t="s">
        <v>3569</v>
      </c>
    </row>
    <row r="419" spans="2:17" outlineLevel="1">
      <c r="B419" s="613" t="s">
        <v>2981</v>
      </c>
      <c r="C419" s="613"/>
      <c r="E419" s="613" t="s">
        <v>2981</v>
      </c>
      <c r="H419" s="613" t="s">
        <v>3098</v>
      </c>
      <c r="K419" s="613" t="s">
        <v>2672</v>
      </c>
      <c r="N419" s="613" t="s">
        <v>2504</v>
      </c>
      <c r="Q419" s="613" t="s">
        <v>3699</v>
      </c>
    </row>
    <row r="420" spans="2:17" outlineLevel="1">
      <c r="B420" s="625" t="s">
        <v>463</v>
      </c>
      <c r="C420" s="613"/>
      <c r="E420" s="625" t="s">
        <v>609</v>
      </c>
      <c r="H420" s="625" t="s">
        <v>601</v>
      </c>
      <c r="K420" s="625" t="s">
        <v>601</v>
      </c>
      <c r="N420" s="625" t="s">
        <v>3835</v>
      </c>
      <c r="Q420" s="625" t="s">
        <v>482</v>
      </c>
    </row>
    <row r="421" spans="2:17" outlineLevel="1">
      <c r="B421" s="612"/>
      <c r="C421" s="613"/>
      <c r="E421" s="612"/>
      <c r="H421" s="612"/>
      <c r="K421" s="612"/>
      <c r="N421" s="612"/>
      <c r="Q421" s="612"/>
    </row>
    <row r="422" spans="2:17" outlineLevel="1">
      <c r="B422" s="612"/>
      <c r="C422" s="613"/>
      <c r="E422" s="612"/>
      <c r="H422" s="612"/>
      <c r="K422" s="612"/>
      <c r="N422" s="612"/>
      <c r="Q422" s="612"/>
    </row>
    <row r="423" spans="2:17" outlineLevel="1">
      <c r="B423" s="126" t="s">
        <v>268</v>
      </c>
      <c r="C423" s="612"/>
      <c r="E423" s="126" t="s">
        <v>268</v>
      </c>
      <c r="H423" s="126" t="s">
        <v>268</v>
      </c>
      <c r="K423" s="126" t="s">
        <v>268</v>
      </c>
      <c r="N423" s="126" t="s">
        <v>268</v>
      </c>
      <c r="Q423" s="126" t="s">
        <v>268</v>
      </c>
    </row>
    <row r="424" spans="2:17" outlineLevel="1">
      <c r="B424" s="613" t="s">
        <v>464</v>
      </c>
      <c r="C424" s="613"/>
      <c r="E424" s="613" t="s">
        <v>287</v>
      </c>
      <c r="H424" s="613" t="s">
        <v>602</v>
      </c>
      <c r="K424" s="613" t="s">
        <v>465</v>
      </c>
      <c r="N424" s="613" t="s">
        <v>3836</v>
      </c>
      <c r="Q424" s="613" t="s">
        <v>483</v>
      </c>
    </row>
    <row r="425" spans="2:17" outlineLevel="1">
      <c r="B425" s="613" t="s">
        <v>466</v>
      </c>
      <c r="C425" s="613"/>
      <c r="E425" s="613" t="s">
        <v>3682</v>
      </c>
      <c r="H425" s="613" t="s">
        <v>603</v>
      </c>
      <c r="K425" s="613" t="s">
        <v>467</v>
      </c>
      <c r="N425" s="613" t="s">
        <v>3837</v>
      </c>
      <c r="Q425" s="613" t="s">
        <v>484</v>
      </c>
    </row>
    <row r="426" spans="2:17" outlineLevel="1">
      <c r="B426" s="613" t="s">
        <v>4200</v>
      </c>
      <c r="C426" s="613"/>
      <c r="E426" s="613" t="s">
        <v>3681</v>
      </c>
      <c r="H426" s="613" t="s">
        <v>604</v>
      </c>
      <c r="K426" s="613" t="s">
        <v>4201</v>
      </c>
      <c r="N426" s="613" t="s">
        <v>3074</v>
      </c>
      <c r="Q426" s="613" t="s">
        <v>5459</v>
      </c>
    </row>
    <row r="427" spans="2:17" outlineLevel="1">
      <c r="B427" s="625" t="s">
        <v>4202</v>
      </c>
      <c r="C427" s="613"/>
      <c r="E427" s="625" t="s">
        <v>2884</v>
      </c>
      <c r="H427" s="625" t="s">
        <v>605</v>
      </c>
      <c r="K427" s="625" t="s">
        <v>4203</v>
      </c>
      <c r="N427" s="625" t="s">
        <v>3075</v>
      </c>
      <c r="Q427" s="625" t="s">
        <v>2884</v>
      </c>
    </row>
    <row r="428" spans="2:17" outlineLevel="1">
      <c r="B428" s="612"/>
      <c r="C428" s="613"/>
      <c r="E428" s="612"/>
      <c r="H428" s="612"/>
      <c r="K428" s="612"/>
      <c r="N428" s="612"/>
      <c r="Q428" s="612"/>
    </row>
    <row r="429" spans="2:17" outlineLevel="1">
      <c r="B429" s="612"/>
      <c r="C429" s="613"/>
      <c r="E429" s="612"/>
      <c r="H429" s="612"/>
      <c r="K429" s="612"/>
      <c r="N429" s="612"/>
      <c r="Q429" s="612"/>
    </row>
    <row r="430" spans="2:17" outlineLevel="1">
      <c r="B430" s="126" t="s">
        <v>269</v>
      </c>
      <c r="C430" s="612"/>
      <c r="E430" s="126" t="s">
        <v>269</v>
      </c>
      <c r="H430" s="126" t="s">
        <v>269</v>
      </c>
      <c r="K430" s="126" t="s">
        <v>269</v>
      </c>
      <c r="N430" s="126" t="s">
        <v>269</v>
      </c>
      <c r="Q430" s="126" t="s">
        <v>269</v>
      </c>
    </row>
    <row r="431" spans="2:17" outlineLevel="1">
      <c r="B431" s="613" t="s">
        <v>889</v>
      </c>
      <c r="C431" s="613"/>
      <c r="E431" s="613" t="s">
        <v>288</v>
      </c>
      <c r="H431" s="613" t="s">
        <v>5098</v>
      </c>
      <c r="K431" s="613" t="s">
        <v>890</v>
      </c>
      <c r="N431" s="613" t="s">
        <v>3076</v>
      </c>
      <c r="Q431" s="613" t="s">
        <v>5460</v>
      </c>
    </row>
    <row r="432" spans="2:17" outlineLevel="1">
      <c r="B432" s="613" t="s">
        <v>2684</v>
      </c>
      <c r="C432" s="613"/>
      <c r="E432" s="613" t="s">
        <v>3670</v>
      </c>
      <c r="H432" s="613" t="s">
        <v>2162</v>
      </c>
      <c r="K432" s="613" t="s">
        <v>2685</v>
      </c>
      <c r="N432" s="613" t="s">
        <v>819</v>
      </c>
      <c r="Q432" s="613" t="s">
        <v>3685</v>
      </c>
    </row>
    <row r="433" spans="2:17" outlineLevel="1">
      <c r="B433" s="613" t="s">
        <v>2686</v>
      </c>
      <c r="C433" s="613"/>
      <c r="E433" s="613" t="s">
        <v>378</v>
      </c>
      <c r="H433" s="613" t="s">
        <v>378</v>
      </c>
      <c r="K433" s="613" t="s">
        <v>2687</v>
      </c>
      <c r="N433" s="613" t="s">
        <v>820</v>
      </c>
      <c r="Q433" s="613" t="s">
        <v>3686</v>
      </c>
    </row>
    <row r="434" spans="2:17" outlineLevel="1">
      <c r="B434" s="625" t="s">
        <v>891</v>
      </c>
      <c r="C434" s="613"/>
      <c r="E434" s="625" t="s">
        <v>2055</v>
      </c>
      <c r="H434" s="625" t="s">
        <v>5099</v>
      </c>
      <c r="K434" s="625" t="s">
        <v>892</v>
      </c>
      <c r="N434" s="625" t="s">
        <v>1294</v>
      </c>
      <c r="Q434" s="625" t="s">
        <v>5461</v>
      </c>
    </row>
    <row r="435" spans="2:17" outlineLevel="1">
      <c r="B435" s="612"/>
      <c r="C435" s="613"/>
      <c r="E435" s="612"/>
      <c r="H435" s="612"/>
      <c r="K435" s="612"/>
      <c r="N435" s="612"/>
      <c r="Q435" s="612"/>
    </row>
    <row r="436" spans="2:17" outlineLevel="1">
      <c r="B436" s="612"/>
      <c r="C436" s="613"/>
      <c r="E436" s="612"/>
      <c r="H436" s="612"/>
      <c r="K436" s="612"/>
      <c r="N436" s="612"/>
      <c r="Q436" s="612"/>
    </row>
    <row r="437" spans="2:17" outlineLevel="1">
      <c r="B437" s="126" t="s">
        <v>270</v>
      </c>
      <c r="C437" s="612"/>
      <c r="E437" s="126" t="s">
        <v>270</v>
      </c>
      <c r="H437" s="126" t="s">
        <v>270</v>
      </c>
      <c r="K437" s="126" t="s">
        <v>270</v>
      </c>
      <c r="N437" s="126" t="s">
        <v>270</v>
      </c>
      <c r="Q437" s="126" t="s">
        <v>270</v>
      </c>
    </row>
    <row r="438" spans="2:17" outlineLevel="1">
      <c r="B438" s="613" t="s">
        <v>893</v>
      </c>
      <c r="C438" s="613"/>
      <c r="E438" s="613" t="s">
        <v>738</v>
      </c>
      <c r="H438" s="613" t="s">
        <v>5100</v>
      </c>
      <c r="K438" s="613" t="s">
        <v>894</v>
      </c>
      <c r="N438" s="613" t="s">
        <v>1295</v>
      </c>
      <c r="Q438" s="613" t="s">
        <v>5462</v>
      </c>
    </row>
    <row r="439" spans="2:17" outlineLevel="1">
      <c r="B439" s="613" t="s">
        <v>1203</v>
      </c>
      <c r="C439" s="613"/>
      <c r="E439" s="613" t="s">
        <v>2321</v>
      </c>
      <c r="H439" s="613" t="s">
        <v>39</v>
      </c>
      <c r="K439" s="613" t="s">
        <v>1203</v>
      </c>
      <c r="N439" s="613" t="s">
        <v>5579</v>
      </c>
      <c r="Q439" s="613" t="s">
        <v>3569</v>
      </c>
    </row>
    <row r="440" spans="2:17" outlineLevel="1">
      <c r="B440" s="613" t="s">
        <v>790</v>
      </c>
      <c r="C440" s="613"/>
      <c r="E440" s="613" t="s">
        <v>304</v>
      </c>
      <c r="H440" s="613" t="s">
        <v>40</v>
      </c>
      <c r="K440" s="613" t="s">
        <v>791</v>
      </c>
      <c r="N440" s="613" t="s">
        <v>5580</v>
      </c>
      <c r="Q440" s="613" t="s">
        <v>3570</v>
      </c>
    </row>
    <row r="441" spans="2:17" outlineLevel="1">
      <c r="B441" s="625" t="s">
        <v>895</v>
      </c>
      <c r="C441" s="613"/>
      <c r="E441" s="625" t="s">
        <v>2056</v>
      </c>
      <c r="H441" s="625" t="s">
        <v>5101</v>
      </c>
      <c r="K441" s="625" t="s">
        <v>5101</v>
      </c>
      <c r="N441" s="625" t="s">
        <v>1296</v>
      </c>
      <c r="Q441" s="625" t="s">
        <v>5463</v>
      </c>
    </row>
    <row r="442" spans="2:17" outlineLevel="1">
      <c r="B442" s="612"/>
      <c r="C442" s="613"/>
      <c r="E442" s="612"/>
      <c r="H442" s="612"/>
      <c r="K442" s="612"/>
      <c r="N442" s="612"/>
      <c r="Q442" s="612"/>
    </row>
    <row r="443" spans="2:17" outlineLevel="1">
      <c r="B443" s="612"/>
      <c r="C443" s="613"/>
      <c r="E443" s="612"/>
      <c r="H443" s="612"/>
      <c r="K443" s="612"/>
      <c r="N443" s="612"/>
      <c r="Q443" s="612"/>
    </row>
    <row r="444" spans="2:17" outlineLevel="1">
      <c r="B444" s="126" t="s">
        <v>271</v>
      </c>
      <c r="C444" s="612"/>
      <c r="E444" s="126" t="s">
        <v>271</v>
      </c>
      <c r="H444" s="126" t="s">
        <v>271</v>
      </c>
      <c r="K444" s="126" t="s">
        <v>271</v>
      </c>
      <c r="N444" s="126" t="s">
        <v>271</v>
      </c>
      <c r="Q444" s="126" t="s">
        <v>271</v>
      </c>
    </row>
    <row r="445" spans="2:17" outlineLevel="1">
      <c r="B445" s="613" t="s">
        <v>265</v>
      </c>
      <c r="C445" s="613"/>
      <c r="E445" s="613" t="s">
        <v>1776</v>
      </c>
      <c r="H445" s="613" t="s">
        <v>5102</v>
      </c>
      <c r="K445" s="613" t="s">
        <v>5102</v>
      </c>
      <c r="N445" s="613" t="s">
        <v>1297</v>
      </c>
      <c r="Q445" s="613" t="s">
        <v>5464</v>
      </c>
    </row>
    <row r="446" spans="2:17" outlineLevel="1">
      <c r="B446" s="613" t="s">
        <v>266</v>
      </c>
      <c r="C446" s="613"/>
      <c r="E446" s="613" t="s">
        <v>2325</v>
      </c>
      <c r="H446" s="613" t="s">
        <v>3877</v>
      </c>
      <c r="K446" s="613" t="s">
        <v>5291</v>
      </c>
      <c r="N446" s="613" t="s">
        <v>4048</v>
      </c>
      <c r="Q446" s="613" t="s">
        <v>3571</v>
      </c>
    </row>
    <row r="447" spans="2:17" outlineLevel="1">
      <c r="B447" s="613" t="s">
        <v>3572</v>
      </c>
      <c r="C447" s="613"/>
      <c r="E447" s="613" t="s">
        <v>2324</v>
      </c>
      <c r="H447" s="613" t="s">
        <v>3878</v>
      </c>
      <c r="K447" s="613" t="s">
        <v>5292</v>
      </c>
      <c r="N447" s="613" t="s">
        <v>4049</v>
      </c>
      <c r="Q447" s="613" t="s">
        <v>3572</v>
      </c>
    </row>
    <row r="448" spans="2:17" outlineLevel="1">
      <c r="B448" s="625" t="s">
        <v>5293</v>
      </c>
      <c r="C448" s="613"/>
      <c r="E448" s="625" t="s">
        <v>611</v>
      </c>
      <c r="H448" s="625" t="s">
        <v>3879</v>
      </c>
      <c r="K448" s="625" t="s">
        <v>3879</v>
      </c>
      <c r="N448" s="625" t="s">
        <v>4050</v>
      </c>
      <c r="Q448" s="625" t="s">
        <v>5149</v>
      </c>
    </row>
    <row r="449" spans="2:17" outlineLevel="1">
      <c r="B449" s="612"/>
      <c r="C449" s="613"/>
      <c r="E449" s="612"/>
      <c r="H449" s="612"/>
      <c r="K449" s="612"/>
      <c r="N449" s="612"/>
      <c r="Q449" s="612"/>
    </row>
    <row r="450" spans="2:17" outlineLevel="1">
      <c r="B450" s="612"/>
      <c r="C450" s="613"/>
      <c r="E450" s="612"/>
      <c r="H450" s="612"/>
      <c r="K450" s="612"/>
      <c r="N450" s="612"/>
      <c r="Q450" s="612"/>
    </row>
    <row r="451" spans="2:17" outlineLevel="1">
      <c r="B451" s="126" t="s">
        <v>5719</v>
      </c>
      <c r="C451" s="612"/>
      <c r="E451" s="126" t="s">
        <v>5719</v>
      </c>
      <c r="H451" s="126" t="s">
        <v>5719</v>
      </c>
      <c r="K451" s="126" t="s">
        <v>5719</v>
      </c>
      <c r="N451" s="126" t="s">
        <v>5719</v>
      </c>
      <c r="Q451" s="126" t="s">
        <v>5719</v>
      </c>
    </row>
    <row r="452" spans="2:17" outlineLevel="1">
      <c r="B452" s="112" t="s">
        <v>5720</v>
      </c>
      <c r="C452" s="613"/>
      <c r="E452" s="112" t="s">
        <v>5711</v>
      </c>
      <c r="H452" s="112" t="s">
        <v>5722</v>
      </c>
      <c r="K452" s="112" t="s">
        <v>5722</v>
      </c>
      <c r="N452" s="112" t="s">
        <v>5724</v>
      </c>
      <c r="Q452" s="112" t="s">
        <v>5726</v>
      </c>
    </row>
    <row r="453" spans="2:17" outlineLevel="1">
      <c r="B453" s="613" t="s">
        <v>2684</v>
      </c>
      <c r="C453" s="613"/>
      <c r="E453" s="613" t="s">
        <v>3670</v>
      </c>
      <c r="H453" s="613" t="s">
        <v>2162</v>
      </c>
      <c r="K453" s="613" t="s">
        <v>2685</v>
      </c>
      <c r="N453" s="613" t="s">
        <v>819</v>
      </c>
      <c r="Q453" s="613" t="s">
        <v>3685</v>
      </c>
    </row>
    <row r="454" spans="2:17" outlineLevel="1">
      <c r="B454" s="613" t="s">
        <v>2686</v>
      </c>
      <c r="C454" s="613"/>
      <c r="E454" s="613" t="s">
        <v>378</v>
      </c>
      <c r="H454" s="613" t="s">
        <v>378</v>
      </c>
      <c r="K454" s="613" t="s">
        <v>2687</v>
      </c>
      <c r="N454" s="613" t="s">
        <v>820</v>
      </c>
      <c r="Q454" s="613" t="s">
        <v>3686</v>
      </c>
    </row>
    <row r="455" spans="2:17" outlineLevel="1">
      <c r="B455" s="813" t="s">
        <v>5721</v>
      </c>
      <c r="C455" s="613"/>
      <c r="E455" s="813" t="s">
        <v>5712</v>
      </c>
      <c r="H455" s="813" t="s">
        <v>5723</v>
      </c>
      <c r="K455" s="813" t="s">
        <v>5723</v>
      </c>
      <c r="N455" s="813" t="s">
        <v>5725</v>
      </c>
      <c r="Q455" s="813" t="s">
        <v>5727</v>
      </c>
    </row>
    <row r="456" spans="2:17" outlineLevel="1">
      <c r="B456" s="813"/>
      <c r="C456" s="613"/>
      <c r="E456" s="813"/>
      <c r="H456" s="813"/>
      <c r="K456" s="813"/>
      <c r="N456" s="813"/>
      <c r="Q456" s="813"/>
    </row>
    <row r="457" spans="2:17" outlineLevel="1">
      <c r="B457" s="813"/>
      <c r="C457" s="613"/>
      <c r="E457" s="813"/>
      <c r="H457" s="813"/>
      <c r="K457" s="813"/>
      <c r="N457" s="813"/>
      <c r="Q457" s="813"/>
    </row>
    <row r="458" spans="2:17" outlineLevel="1">
      <c r="B458" s="126" t="s">
        <v>5728</v>
      </c>
      <c r="C458" s="612"/>
      <c r="E458" s="126" t="s">
        <v>5728</v>
      </c>
      <c r="H458" s="126" t="s">
        <v>5728</v>
      </c>
      <c r="K458" s="126" t="s">
        <v>5728</v>
      </c>
      <c r="N458" s="126" t="s">
        <v>5728</v>
      </c>
      <c r="Q458" s="126" t="s">
        <v>5728</v>
      </c>
    </row>
    <row r="459" spans="2:17" outlineLevel="1">
      <c r="B459" s="112" t="s">
        <v>5729</v>
      </c>
      <c r="C459" s="613"/>
      <c r="E459" s="112" t="s">
        <v>5713</v>
      </c>
      <c r="H459" s="112" t="s">
        <v>5735</v>
      </c>
      <c r="K459" s="112" t="s">
        <v>5735</v>
      </c>
      <c r="N459" s="112" t="s">
        <v>5740</v>
      </c>
      <c r="Q459" s="112" t="s">
        <v>5744</v>
      </c>
    </row>
    <row r="460" spans="2:17" outlineLevel="1">
      <c r="B460" s="613" t="s">
        <v>2684</v>
      </c>
      <c r="C460" s="613"/>
      <c r="E460" s="613" t="s">
        <v>3670</v>
      </c>
      <c r="H460" s="613" t="s">
        <v>2162</v>
      </c>
      <c r="K460" s="613" t="s">
        <v>2685</v>
      </c>
      <c r="N460" s="613" t="s">
        <v>819</v>
      </c>
      <c r="Q460" s="613" t="s">
        <v>3685</v>
      </c>
    </row>
    <row r="461" spans="2:17" outlineLevel="1">
      <c r="B461" s="613" t="s">
        <v>2686</v>
      </c>
      <c r="C461" s="613"/>
      <c r="E461" s="613" t="s">
        <v>378</v>
      </c>
      <c r="H461" s="613" t="s">
        <v>378</v>
      </c>
      <c r="K461" s="613" t="s">
        <v>2687</v>
      </c>
      <c r="N461" s="613" t="s">
        <v>820</v>
      </c>
      <c r="Q461" s="613" t="s">
        <v>3686</v>
      </c>
    </row>
    <row r="462" spans="2:17" outlineLevel="1">
      <c r="B462" s="813" t="s">
        <v>5732</v>
      </c>
      <c r="C462" s="613"/>
      <c r="E462" s="813" t="s">
        <v>5714</v>
      </c>
      <c r="H462" s="813" t="s">
        <v>5736</v>
      </c>
      <c r="K462" s="813" t="s">
        <v>5736</v>
      </c>
      <c r="N462" s="813" t="s">
        <v>5741</v>
      </c>
      <c r="Q462" s="813" t="s">
        <v>5745</v>
      </c>
    </row>
    <row r="463" spans="2:17" outlineLevel="1">
      <c r="B463" s="813"/>
      <c r="C463" s="613"/>
      <c r="E463" s="813"/>
      <c r="H463" s="813"/>
      <c r="K463" s="813"/>
      <c r="N463" s="813"/>
      <c r="Q463" s="813"/>
    </row>
    <row r="464" spans="2:17" outlineLevel="1">
      <c r="B464" s="813"/>
      <c r="C464" s="613"/>
      <c r="E464" s="813"/>
      <c r="H464" s="813"/>
      <c r="K464" s="813"/>
      <c r="N464" s="813"/>
      <c r="Q464" s="813"/>
    </row>
    <row r="465" spans="2:17" outlineLevel="1">
      <c r="B465" s="126" t="s">
        <v>5730</v>
      </c>
      <c r="C465" s="612"/>
      <c r="E465" s="126" t="s">
        <v>5730</v>
      </c>
      <c r="H465" s="126" t="s">
        <v>5730</v>
      </c>
      <c r="K465" s="126" t="s">
        <v>5730</v>
      </c>
      <c r="N465" s="126" t="s">
        <v>5730</v>
      </c>
      <c r="Q465" s="126" t="s">
        <v>5730</v>
      </c>
    </row>
    <row r="466" spans="2:17" outlineLevel="1">
      <c r="B466" s="112" t="s">
        <v>5731</v>
      </c>
      <c r="C466" s="613"/>
      <c r="E466" s="112" t="s">
        <v>5715</v>
      </c>
      <c r="H466" s="112" t="s">
        <v>5737</v>
      </c>
      <c r="K466" s="112" t="s">
        <v>5737</v>
      </c>
      <c r="N466" s="112" t="s">
        <v>5742</v>
      </c>
      <c r="Q466" s="112" t="s">
        <v>5746</v>
      </c>
    </row>
    <row r="467" spans="2:17" outlineLevel="1">
      <c r="B467" s="613" t="s">
        <v>2684</v>
      </c>
      <c r="C467" s="613"/>
      <c r="E467" s="613" t="s">
        <v>3670</v>
      </c>
      <c r="H467" s="613" t="s">
        <v>2162</v>
      </c>
      <c r="K467" s="613" t="s">
        <v>2685</v>
      </c>
      <c r="N467" s="613" t="s">
        <v>819</v>
      </c>
      <c r="Q467" s="613" t="s">
        <v>3685</v>
      </c>
    </row>
    <row r="468" spans="2:17" outlineLevel="1">
      <c r="B468" s="613" t="s">
        <v>2686</v>
      </c>
      <c r="C468" s="613"/>
      <c r="E468" s="613" t="s">
        <v>378</v>
      </c>
      <c r="H468" s="613" t="s">
        <v>378</v>
      </c>
      <c r="K468" s="613" t="s">
        <v>2687</v>
      </c>
      <c r="N468" s="613" t="s">
        <v>820</v>
      </c>
      <c r="Q468" s="613" t="s">
        <v>3686</v>
      </c>
    </row>
    <row r="469" spans="2:17" outlineLevel="1">
      <c r="B469" s="813" t="s">
        <v>5761</v>
      </c>
      <c r="C469" s="613"/>
      <c r="E469" s="813" t="s">
        <v>5763</v>
      </c>
      <c r="H469" s="813" t="s">
        <v>5765</v>
      </c>
      <c r="K469" s="813" t="s">
        <v>5765</v>
      </c>
      <c r="N469" s="813" t="s">
        <v>5767</v>
      </c>
      <c r="Q469" s="813" t="s">
        <v>5769</v>
      </c>
    </row>
    <row r="470" spans="2:17" outlineLevel="1">
      <c r="B470" s="813"/>
      <c r="C470" s="613"/>
      <c r="E470" s="813"/>
      <c r="H470" s="813"/>
      <c r="K470" s="813"/>
      <c r="N470" s="813"/>
      <c r="Q470" s="813"/>
    </row>
    <row r="471" spans="2:17" outlineLevel="1">
      <c r="B471" s="813"/>
      <c r="C471" s="613"/>
      <c r="E471" s="813"/>
      <c r="H471" s="813"/>
      <c r="K471" s="813"/>
      <c r="N471" s="813"/>
      <c r="Q471" s="813"/>
    </row>
    <row r="472" spans="2:17" outlineLevel="1">
      <c r="B472" s="126" t="s">
        <v>5733</v>
      </c>
      <c r="C472" s="612"/>
      <c r="E472" s="126" t="s">
        <v>5733</v>
      </c>
      <c r="H472" s="126" t="s">
        <v>5738</v>
      </c>
      <c r="K472" s="126" t="s">
        <v>5733</v>
      </c>
      <c r="N472" s="126" t="s">
        <v>5733</v>
      </c>
      <c r="Q472" s="126" t="s">
        <v>5733</v>
      </c>
    </row>
    <row r="473" spans="2:17" outlineLevel="1">
      <c r="B473" s="112" t="s">
        <v>5734</v>
      </c>
      <c r="C473" s="613"/>
      <c r="E473" s="112" t="s">
        <v>5716</v>
      </c>
      <c r="H473" s="112" t="s">
        <v>5739</v>
      </c>
      <c r="K473" s="112" t="s">
        <v>5739</v>
      </c>
      <c r="N473" s="112" t="s">
        <v>5743</v>
      </c>
      <c r="Q473" s="112" t="s">
        <v>5747</v>
      </c>
    </row>
    <row r="474" spans="2:17" outlineLevel="1">
      <c r="B474" s="613" t="s">
        <v>2684</v>
      </c>
      <c r="C474" s="613"/>
      <c r="E474" s="613" t="s">
        <v>3670</v>
      </c>
      <c r="H474" s="613" t="s">
        <v>2162</v>
      </c>
      <c r="K474" s="613" t="s">
        <v>2685</v>
      </c>
      <c r="N474" s="613" t="s">
        <v>819</v>
      </c>
      <c r="Q474" s="613" t="s">
        <v>3685</v>
      </c>
    </row>
    <row r="475" spans="2:17" outlineLevel="1">
      <c r="B475" s="613" t="s">
        <v>2686</v>
      </c>
      <c r="C475" s="613"/>
      <c r="E475" s="613" t="s">
        <v>378</v>
      </c>
      <c r="H475" s="613" t="s">
        <v>378</v>
      </c>
      <c r="K475" s="613" t="s">
        <v>2687</v>
      </c>
      <c r="N475" s="613" t="s">
        <v>820</v>
      </c>
      <c r="Q475" s="613" t="s">
        <v>3686</v>
      </c>
    </row>
    <row r="476" spans="2:17" outlineLevel="1">
      <c r="B476" s="813" t="s">
        <v>5762</v>
      </c>
      <c r="C476" s="613"/>
      <c r="E476" s="813" t="s">
        <v>5764</v>
      </c>
      <c r="H476" s="813" t="s">
        <v>5766</v>
      </c>
      <c r="K476" s="813" t="s">
        <v>5766</v>
      </c>
      <c r="N476" s="813" t="s">
        <v>5768</v>
      </c>
      <c r="Q476" s="813" t="s">
        <v>5770</v>
      </c>
    </row>
    <row r="477" spans="2:17" outlineLevel="1">
      <c r="B477" s="813"/>
      <c r="C477" s="613"/>
      <c r="E477" s="813"/>
      <c r="H477" s="813"/>
      <c r="K477" s="813"/>
      <c r="N477" s="813"/>
      <c r="Q477" s="813"/>
    </row>
    <row r="478" spans="2:17" outlineLevel="1">
      <c r="B478" s="813"/>
      <c r="C478" s="613"/>
      <c r="E478" s="813"/>
      <c r="H478" s="813"/>
      <c r="K478" s="813"/>
      <c r="N478" s="813"/>
      <c r="Q478" s="813"/>
    </row>
    <row r="479" spans="2:17" outlineLevel="1">
      <c r="B479" s="126" t="s">
        <v>4301</v>
      </c>
      <c r="C479" s="612"/>
      <c r="E479" s="126" t="s">
        <v>4301</v>
      </c>
      <c r="H479" s="126" t="s">
        <v>4301</v>
      </c>
      <c r="K479" s="126" t="s">
        <v>4301</v>
      </c>
      <c r="N479" s="126" t="s">
        <v>4301</v>
      </c>
      <c r="Q479" s="126" t="s">
        <v>4301</v>
      </c>
    </row>
    <row r="480" spans="2:17" outlineLevel="1">
      <c r="B480" s="613" t="s">
        <v>896</v>
      </c>
      <c r="C480" s="613"/>
      <c r="E480" s="613" t="s">
        <v>1487</v>
      </c>
      <c r="H480" s="613" t="s">
        <v>5103</v>
      </c>
      <c r="K480" s="613" t="s">
        <v>897</v>
      </c>
      <c r="N480" s="613" t="s">
        <v>1298</v>
      </c>
      <c r="Q480" s="613" t="s">
        <v>5465</v>
      </c>
    </row>
    <row r="481" spans="2:17" outlineLevel="1">
      <c r="B481" s="613"/>
      <c r="C481" s="613"/>
      <c r="E481" s="613"/>
      <c r="H481" s="613"/>
      <c r="K481" s="613"/>
      <c r="N481" s="613"/>
      <c r="Q481" s="613"/>
    </row>
    <row r="482" spans="2:17" outlineLevel="1">
      <c r="B482" s="613"/>
      <c r="C482" s="613"/>
      <c r="E482" s="613"/>
      <c r="H482" s="613"/>
      <c r="K482" s="613"/>
      <c r="N482" s="613"/>
      <c r="Q482" s="613"/>
    </row>
    <row r="483" spans="2:17" outlineLevel="1">
      <c r="B483" s="625" t="s">
        <v>898</v>
      </c>
      <c r="C483" s="613"/>
      <c r="E483" s="625" t="s">
        <v>415</v>
      </c>
      <c r="H483" s="625" t="s">
        <v>5104</v>
      </c>
      <c r="K483" s="625" t="s">
        <v>5104</v>
      </c>
      <c r="N483" s="625" t="s">
        <v>1299</v>
      </c>
      <c r="Q483" s="625" t="s">
        <v>415</v>
      </c>
    </row>
    <row r="484" spans="2:17" outlineLevel="1">
      <c r="B484" s="612"/>
      <c r="C484" s="613"/>
      <c r="E484" s="612"/>
      <c r="H484" s="612"/>
      <c r="K484" s="612"/>
      <c r="N484" s="612"/>
      <c r="Q484" s="612"/>
    </row>
    <row r="485" spans="2:17" outlineLevel="1">
      <c r="B485" s="612"/>
      <c r="C485" s="613"/>
      <c r="E485" s="612"/>
      <c r="H485" s="612"/>
      <c r="K485" s="612"/>
      <c r="N485" s="612"/>
      <c r="Q485" s="612"/>
    </row>
    <row r="486" spans="2:17" outlineLevel="1">
      <c r="B486" s="126" t="s">
        <v>4302</v>
      </c>
      <c r="C486" s="612"/>
      <c r="E486" s="126" t="s">
        <v>4302</v>
      </c>
      <c r="H486" s="126" t="s">
        <v>4302</v>
      </c>
      <c r="K486" s="126" t="s">
        <v>4302</v>
      </c>
      <c r="N486" s="126" t="s">
        <v>4302</v>
      </c>
      <c r="Q486" s="126" t="s">
        <v>4302</v>
      </c>
    </row>
    <row r="487" spans="2:17" outlineLevel="1">
      <c r="B487" s="613" t="s">
        <v>2144</v>
      </c>
      <c r="C487" s="613"/>
      <c r="E487" s="613" t="s">
        <v>2920</v>
      </c>
      <c r="H487" s="613" t="s">
        <v>5105</v>
      </c>
      <c r="K487" s="613" t="s">
        <v>2145</v>
      </c>
      <c r="N487" s="613" t="s">
        <v>1300</v>
      </c>
      <c r="Q487" s="613" t="s">
        <v>5466</v>
      </c>
    </row>
    <row r="488" spans="2:17" outlineLevel="1">
      <c r="B488" s="613"/>
      <c r="C488" s="613"/>
      <c r="E488" s="613"/>
      <c r="H488" s="613"/>
      <c r="K488" s="613"/>
      <c r="N488" s="613"/>
      <c r="Q488" s="613"/>
    </row>
    <row r="489" spans="2:17" outlineLevel="1">
      <c r="B489" s="613"/>
      <c r="C489" s="613"/>
      <c r="E489" s="613"/>
      <c r="H489" s="613"/>
      <c r="K489" s="613"/>
      <c r="N489" s="613"/>
      <c r="Q489" s="613"/>
    </row>
    <row r="490" spans="2:17" outlineLevel="1">
      <c r="B490" s="625" t="s">
        <v>2146</v>
      </c>
      <c r="C490" s="613"/>
      <c r="E490" s="625" t="s">
        <v>3215</v>
      </c>
      <c r="H490" s="625" t="s">
        <v>5106</v>
      </c>
      <c r="K490" s="625" t="s">
        <v>5106</v>
      </c>
      <c r="N490" s="625" t="s">
        <v>1301</v>
      </c>
      <c r="Q490" s="625" t="s">
        <v>3215</v>
      </c>
    </row>
    <row r="491" spans="2:17" outlineLevel="1">
      <c r="B491" s="612"/>
      <c r="C491" s="613"/>
      <c r="E491" s="612"/>
      <c r="H491" s="612"/>
      <c r="K491" s="612"/>
      <c r="N491" s="612"/>
      <c r="Q491" s="612"/>
    </row>
    <row r="492" spans="2:17" outlineLevel="1">
      <c r="B492" s="612"/>
      <c r="C492" s="613"/>
      <c r="E492" s="612"/>
      <c r="H492" s="612"/>
      <c r="K492" s="612"/>
      <c r="N492" s="612"/>
      <c r="Q492" s="612"/>
    </row>
    <row r="493" spans="2:17" outlineLevel="1">
      <c r="B493" s="126" t="s">
        <v>4303</v>
      </c>
      <c r="C493" s="612"/>
      <c r="E493" s="126" t="s">
        <v>4303</v>
      </c>
      <c r="H493" s="126" t="s">
        <v>4303</v>
      </c>
      <c r="K493" s="126" t="s">
        <v>4303</v>
      </c>
      <c r="N493" s="126" t="s">
        <v>4303</v>
      </c>
      <c r="Q493" s="126" t="s">
        <v>4303</v>
      </c>
    </row>
    <row r="494" spans="2:17" outlineLevel="1">
      <c r="B494" s="613" t="s">
        <v>1015</v>
      </c>
      <c r="C494" s="613"/>
      <c r="E494" s="613" t="s">
        <v>1013</v>
      </c>
      <c r="H494" s="613" t="s">
        <v>1016</v>
      </c>
      <c r="K494" s="613" t="s">
        <v>1017</v>
      </c>
      <c r="N494" s="613" t="s">
        <v>260</v>
      </c>
      <c r="Q494" s="613" t="s">
        <v>261</v>
      </c>
    </row>
    <row r="495" spans="2:17" outlineLevel="1">
      <c r="B495" s="613"/>
      <c r="C495" s="613"/>
      <c r="E495" s="613"/>
      <c r="H495" s="613"/>
      <c r="K495" s="613"/>
      <c r="N495" s="613"/>
      <c r="Q495" s="613"/>
    </row>
    <row r="496" spans="2:17" outlineLevel="1">
      <c r="B496" s="613"/>
      <c r="C496" s="613"/>
      <c r="E496" s="613"/>
      <c r="H496" s="613"/>
      <c r="K496" s="613"/>
      <c r="N496" s="613"/>
      <c r="Q496" s="613"/>
    </row>
    <row r="497" spans="2:17" outlineLevel="1">
      <c r="B497" s="625" t="s">
        <v>2147</v>
      </c>
      <c r="C497" s="613"/>
      <c r="E497" s="625" t="s">
        <v>2292</v>
      </c>
      <c r="H497" s="625" t="s">
        <v>5107</v>
      </c>
      <c r="K497" s="625" t="s">
        <v>5107</v>
      </c>
      <c r="N497" s="625" t="s">
        <v>3201</v>
      </c>
      <c r="Q497" s="625" t="s">
        <v>2292</v>
      </c>
    </row>
    <row r="498" spans="2:17" outlineLevel="1">
      <c r="B498" s="612"/>
      <c r="C498" s="613"/>
      <c r="E498" s="612"/>
      <c r="H498" s="612"/>
      <c r="K498" s="612"/>
      <c r="N498" s="612"/>
      <c r="Q498" s="612"/>
    </row>
    <row r="499" spans="2:17" outlineLevel="1">
      <c r="B499" s="612"/>
      <c r="C499" s="613"/>
      <c r="E499" s="612"/>
      <c r="H499" s="612"/>
      <c r="K499" s="612"/>
      <c r="N499" s="612"/>
      <c r="Q499" s="612"/>
    </row>
    <row r="500" spans="2:17" outlineLevel="1">
      <c r="B500" s="126" t="s">
        <v>4303</v>
      </c>
      <c r="C500" s="612"/>
      <c r="E500" s="126" t="s">
        <v>4303</v>
      </c>
      <c r="H500" s="126" t="s">
        <v>4303</v>
      </c>
      <c r="K500" s="126" t="s">
        <v>4303</v>
      </c>
      <c r="N500" s="126" t="s">
        <v>4303</v>
      </c>
      <c r="Q500" s="126" t="s">
        <v>4303</v>
      </c>
    </row>
    <row r="501" spans="2:17" outlineLevel="1">
      <c r="B501" s="613" t="s">
        <v>262</v>
      </c>
      <c r="C501" s="613"/>
      <c r="E501" s="613" t="s">
        <v>1014</v>
      </c>
      <c r="H501" s="613" t="s">
        <v>1833</v>
      </c>
      <c r="K501" s="613" t="s">
        <v>1834</v>
      </c>
      <c r="N501" s="613" t="s">
        <v>1835</v>
      </c>
      <c r="Q501" s="613" t="s">
        <v>1836</v>
      </c>
    </row>
    <row r="502" spans="2:17" outlineLevel="1">
      <c r="B502" s="613"/>
      <c r="C502" s="613"/>
      <c r="E502" s="613"/>
      <c r="H502" s="613"/>
      <c r="K502" s="613"/>
      <c r="N502" s="613"/>
      <c r="Q502" s="613"/>
    </row>
    <row r="503" spans="2:17" outlineLevel="1">
      <c r="B503" s="613"/>
      <c r="C503" s="613"/>
      <c r="E503" s="613"/>
      <c r="H503" s="613"/>
      <c r="K503" s="613"/>
      <c r="N503" s="613"/>
      <c r="Q503" s="613"/>
    </row>
    <row r="504" spans="2:17" outlineLevel="1">
      <c r="B504" s="625" t="s">
        <v>2147</v>
      </c>
      <c r="C504" s="613"/>
      <c r="E504" s="625" t="s">
        <v>2292</v>
      </c>
      <c r="H504" s="625" t="s">
        <v>5107</v>
      </c>
      <c r="K504" s="625" t="s">
        <v>5107</v>
      </c>
      <c r="N504" s="625" t="s">
        <v>3201</v>
      </c>
      <c r="Q504" s="625" t="s">
        <v>2292</v>
      </c>
    </row>
    <row r="505" spans="2:17" outlineLevel="1">
      <c r="B505" s="612"/>
      <c r="C505" s="613"/>
      <c r="E505" s="612"/>
      <c r="H505" s="612"/>
      <c r="K505" s="612"/>
      <c r="N505" s="612"/>
      <c r="Q505" s="612"/>
    </row>
    <row r="506" spans="2:17" outlineLevel="1">
      <c r="B506" s="612"/>
      <c r="C506" s="613"/>
      <c r="E506" s="612"/>
      <c r="H506" s="612"/>
      <c r="K506" s="612"/>
      <c r="N506" s="612"/>
      <c r="Q506" s="612"/>
    </row>
    <row r="507" spans="2:17" outlineLevel="1">
      <c r="B507" s="126" t="s">
        <v>508</v>
      </c>
      <c r="C507" s="612"/>
      <c r="E507" s="126" t="s">
        <v>508</v>
      </c>
      <c r="H507" s="126" t="s">
        <v>508</v>
      </c>
      <c r="K507" s="126" t="s">
        <v>508</v>
      </c>
      <c r="N507" s="126" t="s">
        <v>508</v>
      </c>
      <c r="Q507" s="126" t="s">
        <v>508</v>
      </c>
    </row>
    <row r="508" spans="2:17" outlineLevel="1">
      <c r="B508" s="613" t="s">
        <v>515</v>
      </c>
      <c r="C508" s="613"/>
      <c r="E508" s="613" t="s">
        <v>514</v>
      </c>
      <c r="H508" s="613" t="s">
        <v>516</v>
      </c>
      <c r="K508" s="613" t="s">
        <v>3338</v>
      </c>
      <c r="N508" s="613" t="s">
        <v>5603</v>
      </c>
      <c r="Q508" s="613" t="s">
        <v>5604</v>
      </c>
    </row>
    <row r="509" spans="2:17" outlineLevel="1">
      <c r="B509" s="613"/>
      <c r="C509" s="613"/>
      <c r="E509" s="613"/>
      <c r="H509" s="613"/>
      <c r="K509" s="613"/>
      <c r="N509" s="613"/>
      <c r="Q509" s="613"/>
    </row>
    <row r="510" spans="2:17" outlineLevel="1">
      <c r="B510" s="613"/>
      <c r="C510" s="613"/>
      <c r="E510" s="613"/>
      <c r="H510" s="613"/>
      <c r="K510" s="613"/>
      <c r="N510" s="613"/>
      <c r="Q510" s="613"/>
    </row>
    <row r="511" spans="2:17" outlineLevel="1">
      <c r="B511" s="625" t="s">
        <v>509</v>
      </c>
      <c r="C511" s="613"/>
      <c r="E511" s="625" t="s">
        <v>506</v>
      </c>
      <c r="H511" s="625" t="s">
        <v>510</v>
      </c>
      <c r="K511" s="625" t="s">
        <v>510</v>
      </c>
      <c r="N511" s="625" t="s">
        <v>511</v>
      </c>
      <c r="Q511" s="625" t="s">
        <v>506</v>
      </c>
    </row>
    <row r="512" spans="2:17" outlineLevel="1">
      <c r="B512" s="612"/>
      <c r="C512" s="613"/>
      <c r="E512" s="612"/>
      <c r="H512" s="612"/>
      <c r="K512" s="612"/>
      <c r="N512" s="612"/>
      <c r="Q512" s="612"/>
    </row>
    <row r="513" spans="2:17" outlineLevel="1">
      <c r="B513" s="612"/>
      <c r="C513" s="613"/>
      <c r="E513" s="612"/>
      <c r="H513" s="612"/>
      <c r="K513" s="612"/>
      <c r="N513" s="612"/>
      <c r="Q513" s="612"/>
    </row>
    <row r="514" spans="2:17" outlineLevel="1">
      <c r="B514" s="126" t="s">
        <v>4304</v>
      </c>
      <c r="C514" s="612"/>
      <c r="E514" s="126" t="s">
        <v>4304</v>
      </c>
      <c r="H514" s="126" t="s">
        <v>4304</v>
      </c>
      <c r="K514" s="126" t="s">
        <v>4304</v>
      </c>
      <c r="N514" s="126" t="s">
        <v>4304</v>
      </c>
      <c r="Q514" s="126" t="s">
        <v>4304</v>
      </c>
    </row>
    <row r="515" spans="2:17" outlineLevel="1">
      <c r="B515" s="613" t="s">
        <v>2148</v>
      </c>
      <c r="C515" s="613"/>
      <c r="E515" s="613" t="s">
        <v>2921</v>
      </c>
      <c r="H515" s="613" t="s">
        <v>618</v>
      </c>
      <c r="K515" s="613" t="s">
        <v>4024</v>
      </c>
      <c r="N515" s="613" t="s">
        <v>3202</v>
      </c>
      <c r="Q515" s="613" t="s">
        <v>5409</v>
      </c>
    </row>
    <row r="516" spans="2:17" outlineLevel="1">
      <c r="B516" s="613"/>
      <c r="C516" s="613"/>
      <c r="E516" s="613"/>
      <c r="H516" s="613"/>
      <c r="K516" s="613"/>
      <c r="N516" s="613"/>
      <c r="Q516" s="613"/>
    </row>
    <row r="517" spans="2:17" outlineLevel="1">
      <c r="B517" s="613"/>
      <c r="C517" s="613"/>
      <c r="E517" s="613"/>
      <c r="H517" s="613"/>
      <c r="K517" s="613"/>
      <c r="N517" s="613"/>
      <c r="Q517" s="613"/>
    </row>
    <row r="518" spans="2:17" outlineLevel="1">
      <c r="B518" s="625" t="s">
        <v>3936</v>
      </c>
      <c r="C518" s="613"/>
      <c r="E518" s="625" t="s">
        <v>2749</v>
      </c>
      <c r="H518" s="625" t="s">
        <v>619</v>
      </c>
      <c r="K518" s="625" t="s">
        <v>619</v>
      </c>
      <c r="N518" s="625" t="s">
        <v>3203</v>
      </c>
      <c r="Q518" s="625" t="s">
        <v>2749</v>
      </c>
    </row>
    <row r="519" spans="2:17" outlineLevel="1">
      <c r="B519" s="612"/>
      <c r="C519" s="613"/>
      <c r="E519" s="612"/>
      <c r="H519" s="612"/>
      <c r="K519" s="612"/>
      <c r="N519" s="612"/>
      <c r="Q519" s="612"/>
    </row>
    <row r="520" spans="2:17" outlineLevel="1">
      <c r="B520" s="612"/>
      <c r="C520" s="613"/>
      <c r="E520" s="612"/>
      <c r="H520" s="612"/>
      <c r="K520" s="612"/>
      <c r="N520" s="612"/>
      <c r="Q520" s="612"/>
    </row>
    <row r="521" spans="2:17" outlineLevel="1">
      <c r="B521" s="126" t="s">
        <v>4305</v>
      </c>
      <c r="C521" s="612"/>
      <c r="E521" s="126" t="s">
        <v>4305</v>
      </c>
      <c r="H521" s="126" t="s">
        <v>4305</v>
      </c>
      <c r="K521" s="126" t="s">
        <v>4305</v>
      </c>
      <c r="N521" s="126" t="s">
        <v>4305</v>
      </c>
      <c r="Q521" s="126" t="s">
        <v>4305</v>
      </c>
    </row>
    <row r="522" spans="2:17" outlineLevel="1">
      <c r="B522" s="613" t="s">
        <v>3937</v>
      </c>
      <c r="C522" s="613"/>
      <c r="E522" s="613" t="s">
        <v>2922</v>
      </c>
      <c r="H522" s="613" t="s">
        <v>620</v>
      </c>
      <c r="K522" s="613" t="s">
        <v>4267</v>
      </c>
      <c r="N522" s="613" t="s">
        <v>3204</v>
      </c>
      <c r="Q522" s="613" t="s">
        <v>1771</v>
      </c>
    </row>
    <row r="523" spans="2:17" outlineLevel="1">
      <c r="B523" s="613"/>
      <c r="C523" s="613"/>
      <c r="E523" s="613"/>
      <c r="H523" s="613"/>
      <c r="K523" s="613"/>
      <c r="N523" s="613"/>
      <c r="Q523" s="613"/>
    </row>
    <row r="524" spans="2:17" outlineLevel="1">
      <c r="B524" s="613"/>
      <c r="C524" s="613"/>
      <c r="E524" s="613"/>
      <c r="H524" s="613"/>
      <c r="K524" s="613"/>
      <c r="N524" s="613"/>
      <c r="Q524" s="613"/>
    </row>
    <row r="525" spans="2:17" outlineLevel="1">
      <c r="B525" s="625" t="s">
        <v>4268</v>
      </c>
      <c r="C525" s="613"/>
      <c r="E525" s="625" t="s">
        <v>3214</v>
      </c>
      <c r="H525" s="625" t="s">
        <v>621</v>
      </c>
      <c r="K525" s="625" t="s">
        <v>621</v>
      </c>
      <c r="N525" s="625" t="s">
        <v>3205</v>
      </c>
      <c r="Q525" s="625" t="s">
        <v>3214</v>
      </c>
    </row>
    <row r="526" spans="2:17" outlineLevel="1">
      <c r="B526" s="612"/>
      <c r="C526" s="613"/>
      <c r="E526" s="612"/>
      <c r="H526" s="612"/>
      <c r="K526" s="612"/>
      <c r="N526" s="612"/>
      <c r="Q526" s="612"/>
    </row>
    <row r="527" spans="2:17" outlineLevel="1">
      <c r="B527" s="612"/>
      <c r="C527" s="613"/>
      <c r="E527" s="612"/>
      <c r="H527" s="612"/>
      <c r="K527" s="612"/>
      <c r="N527" s="612"/>
      <c r="Q527" s="612"/>
    </row>
    <row r="528" spans="2:17" outlineLevel="1">
      <c r="B528" s="126" t="s">
        <v>4306</v>
      </c>
      <c r="C528" s="612"/>
      <c r="E528" s="126" t="s">
        <v>4306</v>
      </c>
      <c r="H528" s="126" t="s">
        <v>4306</v>
      </c>
      <c r="K528" s="126" t="s">
        <v>4306</v>
      </c>
      <c r="N528" s="126" t="s">
        <v>4306</v>
      </c>
      <c r="Q528" s="126" t="s">
        <v>4306</v>
      </c>
    </row>
    <row r="529" spans="2:17" outlineLevel="1">
      <c r="B529" s="613" t="s">
        <v>5192</v>
      </c>
      <c r="C529" s="613"/>
      <c r="E529" s="613" t="s">
        <v>2923</v>
      </c>
      <c r="H529" s="613" t="s">
        <v>3998</v>
      </c>
      <c r="K529" s="613" t="s">
        <v>5193</v>
      </c>
      <c r="N529" s="613" t="s">
        <v>3206</v>
      </c>
      <c r="Q529" s="613" t="s">
        <v>253</v>
      </c>
    </row>
    <row r="530" spans="2:17" outlineLevel="1">
      <c r="B530" s="613"/>
      <c r="C530" s="613"/>
      <c r="E530" s="613"/>
      <c r="H530" s="613"/>
      <c r="K530" s="613"/>
      <c r="N530" s="613"/>
      <c r="Q530" s="613"/>
    </row>
    <row r="531" spans="2:17" outlineLevel="1">
      <c r="B531" s="613"/>
      <c r="C531" s="613"/>
      <c r="E531" s="613"/>
      <c r="H531" s="613"/>
      <c r="K531" s="613"/>
      <c r="N531" s="613"/>
      <c r="Q531" s="613"/>
    </row>
    <row r="532" spans="2:17" outlineLevel="1">
      <c r="B532" s="625" t="s">
        <v>5194</v>
      </c>
      <c r="C532" s="613"/>
      <c r="E532" s="625" t="s">
        <v>616</v>
      </c>
      <c r="H532" s="625" t="s">
        <v>2215</v>
      </c>
      <c r="K532" s="625" t="s">
        <v>2215</v>
      </c>
      <c r="N532" s="625" t="s">
        <v>5195</v>
      </c>
      <c r="Q532" s="625" t="s">
        <v>616</v>
      </c>
    </row>
    <row r="533" spans="2:17" outlineLevel="1">
      <c r="B533" s="612"/>
      <c r="C533" s="613"/>
      <c r="E533" s="612"/>
      <c r="H533" s="612"/>
      <c r="K533" s="612"/>
      <c r="N533" s="612"/>
      <c r="Q533" s="612"/>
    </row>
    <row r="534" spans="2:17" outlineLevel="1">
      <c r="B534" s="612"/>
      <c r="C534" s="613"/>
      <c r="E534" s="612"/>
      <c r="H534" s="612"/>
      <c r="K534" s="612"/>
      <c r="N534" s="612"/>
      <c r="Q534" s="612"/>
    </row>
    <row r="535" spans="2:17" outlineLevel="1">
      <c r="B535" s="126" t="s">
        <v>5485</v>
      </c>
      <c r="C535" s="612"/>
      <c r="E535" s="126" t="s">
        <v>5485</v>
      </c>
      <c r="H535" s="126" t="s">
        <v>5485</v>
      </c>
      <c r="K535" s="126" t="s">
        <v>5485</v>
      </c>
      <c r="N535" s="126" t="s">
        <v>5485</v>
      </c>
      <c r="Q535" s="126" t="s">
        <v>5485</v>
      </c>
    </row>
    <row r="536" spans="2:17" outlineLevel="1">
      <c r="B536" s="613" t="s">
        <v>4347</v>
      </c>
      <c r="C536" s="613"/>
      <c r="E536" s="613" t="s">
        <v>2956</v>
      </c>
      <c r="H536" s="613" t="s">
        <v>4830</v>
      </c>
      <c r="K536" s="613" t="s">
        <v>4348</v>
      </c>
      <c r="N536" s="613" t="s">
        <v>5196</v>
      </c>
      <c r="Q536" s="613" t="s">
        <v>254</v>
      </c>
    </row>
    <row r="537" spans="2:17" outlineLevel="1">
      <c r="B537" s="613"/>
      <c r="C537" s="613"/>
      <c r="E537" s="613"/>
      <c r="H537" s="613"/>
      <c r="K537" s="613"/>
      <c r="N537" s="613"/>
      <c r="Q537" s="613"/>
    </row>
    <row r="538" spans="2:17" outlineLevel="1">
      <c r="B538" s="613"/>
      <c r="C538" s="613"/>
      <c r="E538" s="613"/>
      <c r="H538" s="613"/>
      <c r="K538" s="613"/>
      <c r="N538" s="613"/>
      <c r="Q538" s="613"/>
    </row>
    <row r="539" spans="2:17" outlineLevel="1">
      <c r="B539" s="625" t="s">
        <v>4349</v>
      </c>
      <c r="C539" s="613"/>
      <c r="E539" s="625" t="s">
        <v>2057</v>
      </c>
      <c r="H539" s="625" t="s">
        <v>69</v>
      </c>
      <c r="K539" s="625" t="s">
        <v>69</v>
      </c>
      <c r="N539" s="625" t="s">
        <v>5197</v>
      </c>
      <c r="Q539" s="625" t="s">
        <v>2057</v>
      </c>
    </row>
    <row r="540" spans="2:17" outlineLevel="1">
      <c r="B540" s="612"/>
      <c r="C540" s="613"/>
      <c r="E540" s="612"/>
      <c r="H540" s="612"/>
      <c r="K540" s="612"/>
      <c r="N540" s="612"/>
      <c r="Q540" s="612"/>
    </row>
    <row r="541" spans="2:17" outlineLevel="1">
      <c r="B541" s="612"/>
      <c r="C541" s="613"/>
      <c r="E541" s="612"/>
      <c r="H541" s="612"/>
      <c r="K541" s="612"/>
      <c r="N541" s="612"/>
      <c r="Q541" s="612"/>
    </row>
    <row r="542" spans="2:17" outlineLevel="1">
      <c r="B542" s="126" t="s">
        <v>5893</v>
      </c>
      <c r="C542" s="612"/>
      <c r="E542" s="126" t="s">
        <v>5893</v>
      </c>
      <c r="H542" s="126" t="s">
        <v>5896</v>
      </c>
      <c r="K542" s="126" t="s">
        <v>5893</v>
      </c>
      <c r="N542" s="126" t="s">
        <v>5900</v>
      </c>
      <c r="Q542" s="126" t="s">
        <v>5900</v>
      </c>
    </row>
    <row r="543" spans="2:17" outlineLevel="1">
      <c r="B543" s="112" t="s">
        <v>5894</v>
      </c>
      <c r="C543" s="613"/>
      <c r="E543" s="112" t="s">
        <v>5892</v>
      </c>
      <c r="H543" s="112" t="s">
        <v>5897</v>
      </c>
      <c r="K543" s="112" t="s">
        <v>5899</v>
      </c>
      <c r="N543" s="112" t="s">
        <v>5901</v>
      </c>
      <c r="Q543" s="112" t="s">
        <v>5903</v>
      </c>
    </row>
    <row r="544" spans="2:17" outlineLevel="1">
      <c r="B544" s="613"/>
      <c r="C544" s="613"/>
      <c r="E544" s="613"/>
      <c r="H544" s="613"/>
      <c r="K544" s="613"/>
      <c r="N544" s="613"/>
      <c r="Q544" s="613"/>
    </row>
    <row r="545" spans="2:17" outlineLevel="1">
      <c r="B545" s="613"/>
      <c r="C545" s="613"/>
      <c r="E545" s="613"/>
      <c r="H545" s="613"/>
      <c r="K545" s="613"/>
      <c r="N545" s="613"/>
      <c r="Q545" s="613"/>
    </row>
    <row r="546" spans="2:17" outlineLevel="1">
      <c r="B546" s="813" t="s">
        <v>5895</v>
      </c>
      <c r="C546" s="613"/>
      <c r="E546" s="813" t="s">
        <v>5887</v>
      </c>
      <c r="H546" s="813" t="s">
        <v>5898</v>
      </c>
      <c r="K546" s="813" t="s">
        <v>5898</v>
      </c>
      <c r="N546" s="813" t="s">
        <v>5902</v>
      </c>
      <c r="Q546" s="813" t="s">
        <v>5887</v>
      </c>
    </row>
    <row r="547" spans="2:17" outlineLevel="1">
      <c r="B547" s="612"/>
      <c r="C547" s="613"/>
      <c r="E547" s="612"/>
      <c r="H547" s="612"/>
      <c r="K547" s="612"/>
      <c r="N547" s="612"/>
      <c r="Q547" s="612"/>
    </row>
    <row r="548" spans="2:17" outlineLevel="1">
      <c r="B548" s="612"/>
      <c r="C548" s="613"/>
      <c r="E548" s="612"/>
      <c r="H548" s="612"/>
      <c r="K548" s="612"/>
      <c r="N548" s="612"/>
      <c r="Q548" s="612"/>
    </row>
    <row r="549" spans="2:17" outlineLevel="1">
      <c r="B549" s="126" t="s">
        <v>4307</v>
      </c>
      <c r="C549" s="612"/>
      <c r="E549" s="126" t="s">
        <v>4307</v>
      </c>
      <c r="H549" s="126" t="s">
        <v>4307</v>
      </c>
      <c r="K549" s="126" t="s">
        <v>4307</v>
      </c>
      <c r="N549" s="126" t="s">
        <v>4307</v>
      </c>
      <c r="Q549" s="126" t="s">
        <v>4307</v>
      </c>
    </row>
    <row r="550" spans="2:17" outlineLevel="1">
      <c r="B550" s="613" t="s">
        <v>4350</v>
      </c>
      <c r="C550" s="613"/>
      <c r="E550" s="613" t="s">
        <v>53</v>
      </c>
      <c r="H550" s="613" t="s">
        <v>5063</v>
      </c>
      <c r="K550" s="613" t="s">
        <v>4351</v>
      </c>
      <c r="N550" s="613" t="s">
        <v>4771</v>
      </c>
      <c r="Q550" s="613" t="s">
        <v>255</v>
      </c>
    </row>
    <row r="551" spans="2:17" outlineLevel="1">
      <c r="B551" s="613" t="s">
        <v>1203</v>
      </c>
      <c r="C551" s="613"/>
      <c r="E551" s="613" t="s">
        <v>2321</v>
      </c>
      <c r="H551" s="613" t="s">
        <v>39</v>
      </c>
      <c r="K551" s="613" t="s">
        <v>1203</v>
      </c>
      <c r="N551" s="613" t="s">
        <v>5579</v>
      </c>
      <c r="Q551" s="613" t="s">
        <v>3569</v>
      </c>
    </row>
    <row r="552" spans="2:17" outlineLevel="1">
      <c r="B552" s="613" t="s">
        <v>790</v>
      </c>
      <c r="C552" s="613"/>
      <c r="E552" s="613" t="s">
        <v>304</v>
      </c>
      <c r="H552" s="613" t="s">
        <v>40</v>
      </c>
      <c r="K552" s="613" t="s">
        <v>791</v>
      </c>
      <c r="N552" s="613" t="s">
        <v>5580</v>
      </c>
      <c r="Q552" s="613" t="s">
        <v>3570</v>
      </c>
    </row>
    <row r="553" spans="2:17" outlineLevel="1">
      <c r="B553" s="625" t="s">
        <v>4352</v>
      </c>
      <c r="C553" s="613"/>
      <c r="E553" s="625" t="s">
        <v>2216</v>
      </c>
      <c r="H553" s="625" t="s">
        <v>2216</v>
      </c>
      <c r="K553" s="625" t="s">
        <v>2216</v>
      </c>
      <c r="N553" s="625" t="s">
        <v>1887</v>
      </c>
      <c r="Q553" s="625" t="s">
        <v>2216</v>
      </c>
    </row>
    <row r="554" spans="2:17" outlineLevel="1">
      <c r="B554" s="612"/>
      <c r="C554" s="613"/>
      <c r="E554" s="612"/>
      <c r="H554" s="612"/>
      <c r="K554" s="612"/>
      <c r="N554" s="612"/>
      <c r="Q554" s="612"/>
    </row>
    <row r="555" spans="2:17" outlineLevel="1">
      <c r="B555" s="612"/>
      <c r="C555" s="613"/>
      <c r="E555" s="612"/>
      <c r="H555" s="612"/>
      <c r="K555" s="612"/>
      <c r="N555" s="612"/>
      <c r="Q555" s="612"/>
    </row>
    <row r="556" spans="2:17" outlineLevel="1">
      <c r="B556" s="126" t="s">
        <v>4308</v>
      </c>
      <c r="C556" s="612"/>
      <c r="E556" s="126" t="s">
        <v>4308</v>
      </c>
      <c r="H556" s="126" t="s">
        <v>4308</v>
      </c>
      <c r="K556" s="126" t="s">
        <v>4308</v>
      </c>
      <c r="N556" s="126" t="s">
        <v>4308</v>
      </c>
      <c r="Q556" s="126" t="s">
        <v>4308</v>
      </c>
    </row>
    <row r="557" spans="2:17" outlineLevel="1">
      <c r="B557" s="613" t="s">
        <v>4353</v>
      </c>
      <c r="C557" s="613"/>
      <c r="E557" s="613" t="s">
        <v>5358</v>
      </c>
      <c r="H557" s="613" t="s">
        <v>5064</v>
      </c>
      <c r="K557" s="613" t="s">
        <v>4354</v>
      </c>
      <c r="N557" s="613" t="s">
        <v>1888</v>
      </c>
      <c r="Q557" s="613" t="s">
        <v>256</v>
      </c>
    </row>
    <row r="558" spans="2:17" outlineLevel="1">
      <c r="B558" s="613" t="s">
        <v>1203</v>
      </c>
      <c r="C558" s="613"/>
      <c r="E558" s="613" t="s">
        <v>2321</v>
      </c>
      <c r="H558" s="613" t="s">
        <v>39</v>
      </c>
      <c r="K558" s="613" t="s">
        <v>1203</v>
      </c>
      <c r="N558" s="613" t="s">
        <v>5579</v>
      </c>
      <c r="Q558" s="613" t="s">
        <v>3569</v>
      </c>
    </row>
    <row r="559" spans="2:17" outlineLevel="1">
      <c r="B559" s="613" t="s">
        <v>790</v>
      </c>
      <c r="C559" s="613"/>
      <c r="E559" s="613" t="s">
        <v>304</v>
      </c>
      <c r="H559" s="613" t="s">
        <v>40</v>
      </c>
      <c r="K559" s="613" t="s">
        <v>791</v>
      </c>
      <c r="N559" s="613" t="s">
        <v>5580</v>
      </c>
      <c r="Q559" s="613" t="s">
        <v>3570</v>
      </c>
    </row>
    <row r="560" spans="2:17" outlineLevel="1">
      <c r="B560" s="625" t="s">
        <v>4355</v>
      </c>
      <c r="C560" s="613"/>
      <c r="E560" s="625" t="s">
        <v>2218</v>
      </c>
      <c r="H560" s="625" t="s">
        <v>4356</v>
      </c>
      <c r="K560" s="625" t="s">
        <v>4356</v>
      </c>
      <c r="N560" s="625" t="s">
        <v>3929</v>
      </c>
      <c r="Q560" s="625" t="s">
        <v>2218</v>
      </c>
    </row>
    <row r="561" spans="2:17" outlineLevel="1">
      <c r="B561" s="612"/>
      <c r="C561" s="613"/>
      <c r="E561" s="612"/>
      <c r="H561" s="612"/>
      <c r="K561" s="612"/>
      <c r="N561" s="612"/>
      <c r="Q561" s="612"/>
    </row>
    <row r="562" spans="2:17" outlineLevel="1">
      <c r="B562" s="612"/>
      <c r="C562" s="613"/>
      <c r="E562" s="612"/>
      <c r="H562" s="612"/>
      <c r="K562" s="612"/>
      <c r="N562" s="612"/>
      <c r="Q562" s="612"/>
    </row>
    <row r="563" spans="2:17" outlineLevel="1">
      <c r="B563" s="126" t="s">
        <v>3340</v>
      </c>
      <c r="C563" s="612"/>
      <c r="E563" s="126" t="s">
        <v>3340</v>
      </c>
      <c r="H563" s="126" t="s">
        <v>3340</v>
      </c>
      <c r="K563" s="126" t="s">
        <v>3340</v>
      </c>
      <c r="N563" s="126" t="s">
        <v>3340</v>
      </c>
      <c r="Q563" s="126" t="s">
        <v>3340</v>
      </c>
    </row>
    <row r="564" spans="2:17" outlineLevel="1">
      <c r="B564" s="613" t="s">
        <v>4357</v>
      </c>
      <c r="C564" s="613"/>
      <c r="E564" s="613" t="s">
        <v>390</v>
      </c>
      <c r="H564" s="613" t="s">
        <v>5065</v>
      </c>
      <c r="K564" s="613" t="s">
        <v>4358</v>
      </c>
      <c r="N564" s="613" t="s">
        <v>3930</v>
      </c>
      <c r="Q564" s="613" t="s">
        <v>390</v>
      </c>
    </row>
    <row r="565" spans="2:17" outlineLevel="1">
      <c r="B565" s="613" t="s">
        <v>466</v>
      </c>
      <c r="C565" s="613"/>
      <c r="E565" s="613" t="s">
        <v>3682</v>
      </c>
      <c r="H565" s="613" t="s">
        <v>603</v>
      </c>
      <c r="K565" s="613" t="s">
        <v>467</v>
      </c>
      <c r="N565" s="613" t="s">
        <v>3837</v>
      </c>
      <c r="Q565" s="613" t="s">
        <v>484</v>
      </c>
    </row>
    <row r="566" spans="2:17" outlineLevel="1">
      <c r="B566" s="613" t="s">
        <v>4200</v>
      </c>
      <c r="C566" s="613"/>
      <c r="E566" s="613" t="s">
        <v>3681</v>
      </c>
      <c r="H566" s="613" t="s">
        <v>604</v>
      </c>
      <c r="K566" s="613" t="s">
        <v>4201</v>
      </c>
      <c r="N566" s="613" t="s">
        <v>3074</v>
      </c>
      <c r="Q566" s="613" t="s">
        <v>5459</v>
      </c>
    </row>
    <row r="567" spans="2:17" outlineLevel="1">
      <c r="B567" s="625" t="s">
        <v>4359</v>
      </c>
      <c r="C567" s="613"/>
      <c r="E567" s="625" t="s">
        <v>2217</v>
      </c>
      <c r="H567" s="625" t="s">
        <v>5066</v>
      </c>
      <c r="K567" s="625" t="s">
        <v>358</v>
      </c>
      <c r="N567" s="625" t="s">
        <v>2468</v>
      </c>
      <c r="Q567" s="625" t="s">
        <v>2217</v>
      </c>
    </row>
    <row r="568" spans="2:17" outlineLevel="1">
      <c r="B568" s="612"/>
      <c r="C568" s="613"/>
      <c r="E568" s="612"/>
      <c r="H568" s="612"/>
      <c r="K568" s="612"/>
      <c r="N568" s="612"/>
      <c r="Q568" s="612"/>
    </row>
    <row r="569" spans="2:17" outlineLevel="1">
      <c r="B569" s="612"/>
      <c r="C569" s="613"/>
      <c r="E569" s="612"/>
      <c r="H569" s="612"/>
      <c r="K569" s="612"/>
      <c r="N569" s="612"/>
      <c r="Q569" s="612"/>
    </row>
    <row r="570" spans="2:17" outlineLevel="1">
      <c r="B570" s="126" t="s">
        <v>3341</v>
      </c>
      <c r="C570" s="612"/>
      <c r="E570" s="126" t="s">
        <v>3341</v>
      </c>
      <c r="H570" s="126" t="s">
        <v>3341</v>
      </c>
      <c r="K570" s="126" t="s">
        <v>3341</v>
      </c>
      <c r="N570" s="126" t="s">
        <v>3341</v>
      </c>
      <c r="Q570" s="126" t="s">
        <v>3341</v>
      </c>
    </row>
    <row r="571" spans="2:17" outlineLevel="1">
      <c r="B571" s="613" t="s">
        <v>359</v>
      </c>
      <c r="C571" s="613"/>
      <c r="E571" s="613" t="s">
        <v>736</v>
      </c>
      <c r="H571" s="613" t="s">
        <v>5067</v>
      </c>
      <c r="K571" s="613" t="s">
        <v>5067</v>
      </c>
      <c r="N571" s="613" t="s">
        <v>2469</v>
      </c>
      <c r="Q571" s="613" t="s">
        <v>736</v>
      </c>
    </row>
    <row r="572" spans="2:17" outlineLevel="1">
      <c r="B572" s="613"/>
      <c r="C572" s="613"/>
      <c r="E572" s="613"/>
      <c r="H572" s="613"/>
      <c r="K572" s="613"/>
      <c r="N572" s="613"/>
      <c r="Q572" s="613"/>
    </row>
    <row r="573" spans="2:17" outlineLevel="1">
      <c r="B573" s="613"/>
      <c r="C573" s="613"/>
      <c r="E573" s="613"/>
      <c r="H573" s="613"/>
      <c r="K573" s="613"/>
      <c r="N573" s="613"/>
      <c r="Q573" s="613"/>
    </row>
    <row r="574" spans="2:17" outlineLevel="1">
      <c r="B574" s="625" t="s">
        <v>3757</v>
      </c>
      <c r="C574" s="613"/>
      <c r="E574" s="625" t="s">
        <v>2219</v>
      </c>
      <c r="H574" s="625" t="s">
        <v>5068</v>
      </c>
      <c r="K574" s="625" t="s">
        <v>5068</v>
      </c>
      <c r="N574" s="625" t="s">
        <v>2469</v>
      </c>
      <c r="Q574" s="625" t="s">
        <v>2219</v>
      </c>
    </row>
    <row r="575" spans="2:17" outlineLevel="1">
      <c r="B575" s="612"/>
      <c r="C575" s="613"/>
      <c r="E575" s="612"/>
      <c r="H575" s="612"/>
      <c r="K575" s="612"/>
      <c r="N575" s="612"/>
      <c r="Q575" s="612"/>
    </row>
    <row r="576" spans="2:17" outlineLevel="1">
      <c r="B576" s="612"/>
      <c r="C576" s="613"/>
      <c r="E576" s="612"/>
      <c r="H576" s="612"/>
      <c r="K576" s="612"/>
      <c r="N576" s="612"/>
      <c r="Q576" s="612"/>
    </row>
    <row r="577" spans="2:25" outlineLevel="1">
      <c r="B577" s="626" t="s">
        <v>3342</v>
      </c>
      <c r="C577" s="627"/>
      <c r="D577" s="628"/>
      <c r="E577" s="626" t="s">
        <v>3342</v>
      </c>
      <c r="F577" s="628"/>
      <c r="G577" s="628"/>
      <c r="H577" s="626" t="s">
        <v>3342</v>
      </c>
      <c r="I577" s="628"/>
      <c r="J577" s="628"/>
      <c r="K577" s="626" t="s">
        <v>3342</v>
      </c>
      <c r="L577" s="628"/>
      <c r="M577" s="628"/>
      <c r="N577" s="626" t="s">
        <v>3342</v>
      </c>
      <c r="O577" s="628"/>
      <c r="P577" s="628"/>
      <c r="Q577" s="626" t="s">
        <v>3342</v>
      </c>
      <c r="R577" s="628"/>
      <c r="S577" s="628"/>
      <c r="T577" s="628"/>
      <c r="U577" s="628"/>
      <c r="V577" s="628"/>
      <c r="W577" s="628"/>
      <c r="X577" s="628"/>
      <c r="Y577" s="628"/>
    </row>
    <row r="578" spans="2:25" outlineLevel="1">
      <c r="B578" s="613" t="s">
        <v>173</v>
      </c>
      <c r="C578" s="613"/>
      <c r="E578" s="613" t="s">
        <v>173</v>
      </c>
      <c r="H578" s="613" t="s">
        <v>5069</v>
      </c>
      <c r="K578" s="613" t="s">
        <v>360</v>
      </c>
      <c r="N578" s="613" t="s">
        <v>4116</v>
      </c>
      <c r="Q578" s="613" t="s">
        <v>4583</v>
      </c>
    </row>
    <row r="579" spans="2:25" outlineLevel="1">
      <c r="B579" s="613"/>
      <c r="C579" s="613"/>
      <c r="E579" s="613"/>
      <c r="H579" s="613"/>
      <c r="K579" s="613"/>
      <c r="N579" s="613"/>
      <c r="Q579" s="613"/>
    </row>
    <row r="580" spans="2:25" outlineLevel="1">
      <c r="B580" s="613"/>
      <c r="C580" s="613"/>
      <c r="E580" s="613"/>
      <c r="H580" s="613"/>
      <c r="K580" s="613"/>
      <c r="N580" s="613"/>
      <c r="Q580" s="613"/>
    </row>
    <row r="581" spans="2:25" outlineLevel="1">
      <c r="B581" s="613" t="s">
        <v>4172</v>
      </c>
      <c r="C581" s="613"/>
      <c r="E581" s="613" t="s">
        <v>172</v>
      </c>
      <c r="H581" s="613" t="s">
        <v>4173</v>
      </c>
      <c r="K581" s="613" t="s">
        <v>4173</v>
      </c>
      <c r="N581" s="613" t="s">
        <v>4174</v>
      </c>
      <c r="Q581" s="613" t="s">
        <v>4175</v>
      </c>
    </row>
    <row r="582" spans="2:25" outlineLevel="1">
      <c r="B582" s="612"/>
      <c r="C582" s="613"/>
      <c r="E582" s="612"/>
      <c r="H582" s="612"/>
      <c r="K582" s="612"/>
      <c r="N582" s="612"/>
      <c r="Q582" s="612"/>
    </row>
    <row r="583" spans="2:25" outlineLevel="1">
      <c r="B583" s="612"/>
      <c r="C583" s="613"/>
      <c r="E583" s="612"/>
      <c r="H583" s="612"/>
      <c r="K583" s="612"/>
      <c r="N583" s="612"/>
      <c r="Q583" s="612"/>
    </row>
    <row r="584" spans="2:25" outlineLevel="1">
      <c r="B584" s="126" t="s">
        <v>689</v>
      </c>
      <c r="C584" s="612"/>
      <c r="E584" s="126" t="s">
        <v>689</v>
      </c>
      <c r="H584" s="126" t="s">
        <v>689</v>
      </c>
      <c r="K584" s="126" t="s">
        <v>689</v>
      </c>
      <c r="N584" s="126" t="s">
        <v>689</v>
      </c>
      <c r="Q584" s="126" t="s">
        <v>689</v>
      </c>
    </row>
    <row r="585" spans="2:25" outlineLevel="1">
      <c r="B585" s="613" t="s">
        <v>3521</v>
      </c>
      <c r="C585" s="613"/>
      <c r="E585" s="613" t="s">
        <v>389</v>
      </c>
      <c r="H585" s="613" t="s">
        <v>2355</v>
      </c>
      <c r="K585" s="613" t="s">
        <v>3532</v>
      </c>
      <c r="N585" s="613" t="s">
        <v>4054</v>
      </c>
      <c r="Q585" s="613" t="s">
        <v>4584</v>
      </c>
    </row>
    <row r="586" spans="2:25" outlineLevel="1">
      <c r="B586" s="613"/>
      <c r="C586" s="613"/>
      <c r="E586" s="613"/>
      <c r="H586" s="613"/>
      <c r="K586" s="613"/>
      <c r="N586" s="613"/>
      <c r="Q586" s="613"/>
    </row>
    <row r="587" spans="2:25" outlineLevel="1">
      <c r="B587" s="613"/>
      <c r="C587" s="613"/>
      <c r="E587" s="613"/>
      <c r="H587" s="613"/>
      <c r="K587" s="613"/>
      <c r="N587" s="613"/>
      <c r="Q587" s="613"/>
    </row>
    <row r="588" spans="2:25" outlineLevel="1">
      <c r="B588" s="625" t="s">
        <v>941</v>
      </c>
      <c r="C588" s="613"/>
      <c r="E588" s="625" t="s">
        <v>174</v>
      </c>
      <c r="H588" s="625" t="s">
        <v>2356</v>
      </c>
      <c r="K588" s="625" t="s">
        <v>3533</v>
      </c>
      <c r="N588" s="625" t="s">
        <v>4117</v>
      </c>
      <c r="Q588" s="625" t="s">
        <v>5152</v>
      </c>
    </row>
    <row r="589" spans="2:25" outlineLevel="1">
      <c r="B589" s="612"/>
      <c r="C589" s="613"/>
      <c r="E589" s="612"/>
      <c r="H589" s="612"/>
      <c r="K589" s="612"/>
      <c r="N589" s="612"/>
      <c r="Q589" s="612"/>
    </row>
    <row r="590" spans="2:25" outlineLevel="1">
      <c r="B590" s="612"/>
      <c r="C590" s="613"/>
      <c r="E590" s="612"/>
      <c r="H590" s="612"/>
      <c r="K590" s="612"/>
      <c r="N590" s="612"/>
      <c r="Q590" s="612"/>
    </row>
    <row r="591" spans="2:25" outlineLevel="1">
      <c r="B591" s="126" t="s">
        <v>690</v>
      </c>
      <c r="C591" s="612"/>
      <c r="E591" s="126" t="s">
        <v>690</v>
      </c>
      <c r="H591" s="126" t="s">
        <v>690</v>
      </c>
      <c r="K591" s="126" t="s">
        <v>690</v>
      </c>
      <c r="N591" s="126" t="s">
        <v>690</v>
      </c>
      <c r="Q591" s="126" t="s">
        <v>690</v>
      </c>
    </row>
    <row r="592" spans="2:25" outlineLevel="1">
      <c r="B592" s="613" t="s">
        <v>3534</v>
      </c>
      <c r="C592" s="613"/>
      <c r="E592" s="613" t="s">
        <v>54</v>
      </c>
      <c r="H592" s="613" t="s">
        <v>2357</v>
      </c>
      <c r="K592" s="613" t="s">
        <v>622</v>
      </c>
      <c r="N592" s="613" t="s">
        <v>4118</v>
      </c>
      <c r="Q592" s="613" t="s">
        <v>4585</v>
      </c>
    </row>
    <row r="593" spans="2:17" outlineLevel="1">
      <c r="B593" s="613" t="s">
        <v>266</v>
      </c>
      <c r="C593" s="613"/>
      <c r="E593" s="613" t="s">
        <v>2325</v>
      </c>
      <c r="H593" s="613" t="s">
        <v>3877</v>
      </c>
      <c r="K593" s="613" t="s">
        <v>5291</v>
      </c>
      <c r="N593" s="613" t="s">
        <v>4048</v>
      </c>
      <c r="Q593" s="613" t="s">
        <v>3571</v>
      </c>
    </row>
    <row r="594" spans="2:17" outlineLevel="1">
      <c r="B594" s="613" t="s">
        <v>3572</v>
      </c>
      <c r="C594" s="613"/>
      <c r="E594" s="613" t="s">
        <v>2324</v>
      </c>
      <c r="H594" s="613" t="s">
        <v>3878</v>
      </c>
      <c r="K594" s="613" t="s">
        <v>5292</v>
      </c>
      <c r="N594" s="613" t="s">
        <v>4049</v>
      </c>
      <c r="Q594" s="613" t="s">
        <v>3572</v>
      </c>
    </row>
    <row r="595" spans="2:17" outlineLevel="1">
      <c r="B595" s="625" t="s">
        <v>623</v>
      </c>
      <c r="C595" s="613"/>
      <c r="E595" s="625" t="s">
        <v>613</v>
      </c>
      <c r="H595" s="625" t="s">
        <v>2358</v>
      </c>
      <c r="K595" s="625" t="s">
        <v>2358</v>
      </c>
      <c r="N595" s="625" t="s">
        <v>624</v>
      </c>
      <c r="Q595" s="625" t="s">
        <v>613</v>
      </c>
    </row>
    <row r="596" spans="2:17" outlineLevel="1">
      <c r="B596" s="612"/>
      <c r="C596" s="613"/>
      <c r="E596" s="612"/>
      <c r="H596" s="612"/>
      <c r="K596" s="612"/>
      <c r="N596" s="612"/>
      <c r="Q596" s="612"/>
    </row>
    <row r="597" spans="2:17" outlineLevel="1">
      <c r="B597" s="612"/>
      <c r="C597" s="613"/>
      <c r="E597" s="612"/>
      <c r="H597" s="612"/>
      <c r="K597" s="612"/>
      <c r="N597" s="612"/>
      <c r="Q597" s="612"/>
    </row>
    <row r="598" spans="2:17" outlineLevel="1">
      <c r="B598" s="126" t="s">
        <v>4167</v>
      </c>
      <c r="C598" s="612"/>
      <c r="E598" s="126" t="s">
        <v>4167</v>
      </c>
      <c r="H598" s="126" t="s">
        <v>4167</v>
      </c>
      <c r="K598" s="126" t="s">
        <v>4167</v>
      </c>
      <c r="N598" s="126" t="s">
        <v>4167</v>
      </c>
      <c r="Q598" s="126" t="s">
        <v>4167</v>
      </c>
    </row>
    <row r="599" spans="2:17" outlineLevel="1">
      <c r="B599" s="613" t="s">
        <v>3182</v>
      </c>
      <c r="C599" s="613"/>
      <c r="E599" s="613" t="s">
        <v>383</v>
      </c>
      <c r="H599" s="613" t="s">
        <v>2359</v>
      </c>
      <c r="K599" s="613" t="s">
        <v>3027</v>
      </c>
      <c r="N599" s="613" t="s">
        <v>4119</v>
      </c>
      <c r="Q599" s="613" t="s">
        <v>4586</v>
      </c>
    </row>
    <row r="600" spans="2:17" outlineLevel="1">
      <c r="B600" s="613" t="s">
        <v>1203</v>
      </c>
      <c r="C600" s="613"/>
      <c r="E600" s="613" t="s">
        <v>2321</v>
      </c>
      <c r="H600" s="613" t="s">
        <v>39</v>
      </c>
      <c r="K600" s="613" t="s">
        <v>1203</v>
      </c>
      <c r="N600" s="613" t="s">
        <v>5579</v>
      </c>
      <c r="Q600" s="613" t="s">
        <v>3569</v>
      </c>
    </row>
    <row r="601" spans="2:17" outlineLevel="1">
      <c r="B601" s="613" t="s">
        <v>790</v>
      </c>
      <c r="C601" s="613"/>
      <c r="E601" s="613" t="s">
        <v>304</v>
      </c>
      <c r="H601" s="613" t="s">
        <v>40</v>
      </c>
      <c r="K601" s="613" t="s">
        <v>791</v>
      </c>
      <c r="N601" s="613" t="s">
        <v>5580</v>
      </c>
      <c r="Q601" s="613" t="s">
        <v>3570</v>
      </c>
    </row>
    <row r="602" spans="2:17" outlineLevel="1">
      <c r="B602" s="625" t="s">
        <v>5543</v>
      </c>
      <c r="C602" s="613"/>
      <c r="E602" s="625" t="s">
        <v>576</v>
      </c>
      <c r="H602" s="625" t="s">
        <v>576</v>
      </c>
      <c r="K602" s="625" t="s">
        <v>576</v>
      </c>
      <c r="N602" s="625" t="s">
        <v>4120</v>
      </c>
      <c r="Q602" s="625" t="s">
        <v>4587</v>
      </c>
    </row>
    <row r="603" spans="2:17" outlineLevel="1">
      <c r="B603" s="612"/>
      <c r="C603" s="613"/>
      <c r="E603" s="612"/>
      <c r="H603" s="612"/>
      <c r="K603" s="612"/>
      <c r="N603" s="612"/>
      <c r="Q603" s="612"/>
    </row>
    <row r="604" spans="2:17" outlineLevel="1">
      <c r="B604" s="612"/>
      <c r="C604" s="613"/>
      <c r="E604" s="612"/>
      <c r="H604" s="612"/>
      <c r="K604" s="612"/>
      <c r="N604" s="612"/>
      <c r="Q604" s="612"/>
    </row>
    <row r="605" spans="2:17" outlineLevel="1">
      <c r="B605" s="126" t="s">
        <v>862</v>
      </c>
      <c r="C605" s="612"/>
      <c r="E605" s="126" t="s">
        <v>862</v>
      </c>
      <c r="H605" s="126" t="s">
        <v>862</v>
      </c>
      <c r="K605" s="126" t="s">
        <v>862</v>
      </c>
      <c r="N605" s="126" t="s">
        <v>862</v>
      </c>
      <c r="Q605" s="126" t="s">
        <v>862</v>
      </c>
    </row>
    <row r="606" spans="2:17" outlineLevel="1">
      <c r="B606" s="613" t="s">
        <v>863</v>
      </c>
      <c r="C606" s="613"/>
      <c r="E606" s="613" t="s">
        <v>4811</v>
      </c>
      <c r="H606" s="613" t="s">
        <v>864</v>
      </c>
      <c r="K606" s="613" t="s">
        <v>2095</v>
      </c>
      <c r="N606" s="613" t="s">
        <v>2096</v>
      </c>
      <c r="Q606" s="613" t="s">
        <v>2097</v>
      </c>
    </row>
    <row r="607" spans="2:17" outlineLevel="1">
      <c r="B607" s="613" t="s">
        <v>2698</v>
      </c>
      <c r="C607" s="613"/>
      <c r="E607" s="613" t="s">
        <v>304</v>
      </c>
      <c r="H607" s="613" t="s">
        <v>2699</v>
      </c>
      <c r="K607" s="613" t="s">
        <v>2700</v>
      </c>
      <c r="N607" s="613" t="s">
        <v>5579</v>
      </c>
      <c r="Q607" s="613" t="s">
        <v>3570</v>
      </c>
    </row>
    <row r="608" spans="2:17" outlineLevel="1">
      <c r="B608" s="613" t="s">
        <v>1203</v>
      </c>
      <c r="C608" s="613"/>
      <c r="E608" s="613" t="s">
        <v>2321</v>
      </c>
      <c r="H608" s="613" t="s">
        <v>39</v>
      </c>
      <c r="K608" s="613" t="s">
        <v>1203</v>
      </c>
      <c r="N608" s="613" t="s">
        <v>5580</v>
      </c>
      <c r="Q608" s="613" t="s">
        <v>3569</v>
      </c>
    </row>
    <row r="609" spans="2:17" outlineLevel="1">
      <c r="B609" s="625" t="s">
        <v>2098</v>
      </c>
      <c r="C609" s="613"/>
      <c r="E609" s="625" t="s">
        <v>4810</v>
      </c>
      <c r="H609" s="625" t="s">
        <v>2099</v>
      </c>
      <c r="K609" s="625" t="s">
        <v>2100</v>
      </c>
      <c r="N609" s="625" t="s">
        <v>2101</v>
      </c>
      <c r="Q609" s="625" t="s">
        <v>2102</v>
      </c>
    </row>
    <row r="610" spans="2:17" outlineLevel="1">
      <c r="B610" s="612"/>
      <c r="C610" s="613"/>
      <c r="E610" s="612"/>
      <c r="H610" s="612"/>
      <c r="K610" s="612"/>
      <c r="N610" s="612"/>
      <c r="Q610" s="612"/>
    </row>
    <row r="611" spans="2:17" outlineLevel="1">
      <c r="B611" s="612"/>
      <c r="C611" s="613"/>
      <c r="E611" s="612"/>
      <c r="H611" s="612"/>
      <c r="K611" s="612"/>
      <c r="N611" s="612"/>
      <c r="Q611" s="612"/>
    </row>
    <row r="612" spans="2:17" outlineLevel="1">
      <c r="B612" s="126" t="s">
        <v>2103</v>
      </c>
      <c r="C612" s="612"/>
      <c r="E612" s="126" t="s">
        <v>2103</v>
      </c>
      <c r="H612" s="126" t="s">
        <v>2103</v>
      </c>
      <c r="K612" s="126" t="s">
        <v>2103</v>
      </c>
      <c r="N612" s="126" t="s">
        <v>2103</v>
      </c>
      <c r="Q612" s="126" t="s">
        <v>2103</v>
      </c>
    </row>
    <row r="613" spans="2:17" outlineLevel="1">
      <c r="B613" s="613" t="s">
        <v>2104</v>
      </c>
      <c r="C613" s="613"/>
      <c r="E613" s="613" t="s">
        <v>4814</v>
      </c>
      <c r="H613" s="613" t="s">
        <v>2105</v>
      </c>
      <c r="K613" s="613" t="s">
        <v>2106</v>
      </c>
      <c r="N613" s="613" t="s">
        <v>2107</v>
      </c>
      <c r="Q613" s="613" t="s">
        <v>2108</v>
      </c>
    </row>
    <row r="614" spans="2:17" outlineLevel="1">
      <c r="B614" s="613" t="s">
        <v>2698</v>
      </c>
      <c r="C614" s="613"/>
      <c r="E614" s="613" t="s">
        <v>304</v>
      </c>
      <c r="H614" s="613" t="s">
        <v>2699</v>
      </c>
      <c r="K614" s="613" t="s">
        <v>2700</v>
      </c>
      <c r="N614" s="613" t="s">
        <v>5579</v>
      </c>
      <c r="Q614" s="613" t="s">
        <v>3570</v>
      </c>
    </row>
    <row r="615" spans="2:17" outlineLevel="1">
      <c r="B615" s="613" t="s">
        <v>1203</v>
      </c>
      <c r="C615" s="613"/>
      <c r="E615" s="613" t="s">
        <v>2321</v>
      </c>
      <c r="H615" s="613" t="s">
        <v>39</v>
      </c>
      <c r="K615" s="613" t="s">
        <v>1203</v>
      </c>
      <c r="N615" s="613" t="s">
        <v>5580</v>
      </c>
      <c r="Q615" s="613" t="s">
        <v>3569</v>
      </c>
    </row>
    <row r="616" spans="2:17" outlineLevel="1">
      <c r="B616" s="625" t="s">
        <v>2109</v>
      </c>
      <c r="C616" s="613"/>
      <c r="E616" s="625" t="s">
        <v>4813</v>
      </c>
      <c r="H616" s="625" t="s">
        <v>2110</v>
      </c>
      <c r="K616" s="625" t="s">
        <v>1754</v>
      </c>
      <c r="N616" s="625" t="s">
        <v>2278</v>
      </c>
      <c r="Q616" s="625" t="s">
        <v>2279</v>
      </c>
    </row>
    <row r="617" spans="2:17" outlineLevel="1">
      <c r="B617" s="612"/>
      <c r="C617" s="613"/>
      <c r="E617" s="612"/>
      <c r="H617" s="612"/>
      <c r="K617" s="612"/>
      <c r="N617" s="612"/>
      <c r="Q617" s="612"/>
    </row>
    <row r="618" spans="2:17" outlineLevel="1">
      <c r="B618" s="612"/>
      <c r="C618" s="613"/>
      <c r="E618" s="612"/>
      <c r="H618" s="612"/>
      <c r="K618" s="612"/>
      <c r="N618" s="612"/>
      <c r="Q618" s="612"/>
    </row>
    <row r="619" spans="2:17" outlineLevel="1">
      <c r="B619" s="126" t="s">
        <v>2280</v>
      </c>
      <c r="C619" s="612"/>
      <c r="E619" s="126" t="s">
        <v>2280</v>
      </c>
      <c r="H619" s="126" t="s">
        <v>2280</v>
      </c>
      <c r="K619" s="126" t="s">
        <v>2280</v>
      </c>
      <c r="N619" s="126" t="s">
        <v>2280</v>
      </c>
      <c r="Q619" s="126" t="s">
        <v>2280</v>
      </c>
    </row>
    <row r="620" spans="2:17" outlineLevel="1">
      <c r="B620" s="613" t="s">
        <v>2281</v>
      </c>
      <c r="C620" s="613"/>
      <c r="E620" s="613" t="s">
        <v>4816</v>
      </c>
      <c r="H620" s="613" t="s">
        <v>2282</v>
      </c>
      <c r="K620" s="613" t="s">
        <v>2283</v>
      </c>
      <c r="N620" s="613" t="s">
        <v>2284</v>
      </c>
      <c r="Q620" s="613" t="s">
        <v>2285</v>
      </c>
    </row>
    <row r="621" spans="2:17" outlineLevel="1">
      <c r="B621" s="613" t="s">
        <v>2698</v>
      </c>
      <c r="C621" s="613"/>
      <c r="E621" s="613" t="s">
        <v>304</v>
      </c>
      <c r="H621" s="613" t="s">
        <v>2699</v>
      </c>
      <c r="K621" s="613" t="s">
        <v>2700</v>
      </c>
      <c r="N621" s="613" t="s">
        <v>5579</v>
      </c>
      <c r="Q621" s="613" t="s">
        <v>3570</v>
      </c>
    </row>
    <row r="622" spans="2:17" outlineLevel="1">
      <c r="B622" s="613" t="s">
        <v>1203</v>
      </c>
      <c r="C622" s="613"/>
      <c r="E622" s="613" t="s">
        <v>2321</v>
      </c>
      <c r="H622" s="613" t="s">
        <v>39</v>
      </c>
      <c r="K622" s="613" t="s">
        <v>1203</v>
      </c>
      <c r="N622" s="613" t="s">
        <v>5580</v>
      </c>
      <c r="Q622" s="613" t="s">
        <v>3569</v>
      </c>
    </row>
    <row r="623" spans="2:17" outlineLevel="1">
      <c r="B623" s="625" t="s">
        <v>2286</v>
      </c>
      <c r="C623" s="613"/>
      <c r="E623" s="625" t="s">
        <v>4817</v>
      </c>
      <c r="H623" s="625" t="s">
        <v>2287</v>
      </c>
      <c r="K623" s="625" t="s">
        <v>2288</v>
      </c>
      <c r="N623" s="625" t="s">
        <v>2289</v>
      </c>
      <c r="Q623" s="625" t="s">
        <v>327</v>
      </c>
    </row>
    <row r="624" spans="2:17" outlineLevel="1">
      <c r="B624" s="612"/>
      <c r="C624" s="613"/>
      <c r="E624" s="612"/>
      <c r="H624" s="612"/>
      <c r="K624" s="612"/>
      <c r="N624" s="612"/>
      <c r="Q624" s="612"/>
    </row>
    <row r="625" spans="2:17" outlineLevel="1">
      <c r="B625" s="612"/>
      <c r="C625" s="613"/>
      <c r="E625" s="612"/>
      <c r="H625" s="612"/>
      <c r="K625" s="612"/>
      <c r="N625" s="612"/>
      <c r="Q625" s="612"/>
    </row>
    <row r="626" spans="2:17" outlineLevel="1">
      <c r="B626" s="126" t="s">
        <v>328</v>
      </c>
      <c r="C626" s="612"/>
      <c r="E626" s="126" t="s">
        <v>328</v>
      </c>
      <c r="H626" s="126" t="s">
        <v>328</v>
      </c>
      <c r="K626" s="126" t="s">
        <v>328</v>
      </c>
      <c r="N626" s="126" t="s">
        <v>328</v>
      </c>
      <c r="Q626" s="126" t="s">
        <v>328</v>
      </c>
    </row>
    <row r="627" spans="2:17" outlineLevel="1">
      <c r="B627" s="613" t="s">
        <v>329</v>
      </c>
      <c r="C627" s="613"/>
      <c r="E627" s="613" t="s">
        <v>4819</v>
      </c>
      <c r="H627" s="613" t="s">
        <v>1939</v>
      </c>
      <c r="K627" s="613" t="s">
        <v>1940</v>
      </c>
      <c r="N627" s="613" t="s">
        <v>1941</v>
      </c>
      <c r="Q627" s="613" t="s">
        <v>1942</v>
      </c>
    </row>
    <row r="628" spans="2:17" outlineLevel="1">
      <c r="B628" s="613" t="s">
        <v>2698</v>
      </c>
      <c r="C628" s="613"/>
      <c r="E628" s="613" t="s">
        <v>304</v>
      </c>
      <c r="H628" s="613" t="s">
        <v>2699</v>
      </c>
      <c r="K628" s="613" t="s">
        <v>2700</v>
      </c>
      <c r="N628" s="613" t="s">
        <v>5579</v>
      </c>
      <c r="Q628" s="613" t="s">
        <v>3570</v>
      </c>
    </row>
    <row r="629" spans="2:17" outlineLevel="1">
      <c r="B629" s="613" t="s">
        <v>1203</v>
      </c>
      <c r="C629" s="613"/>
      <c r="E629" s="613" t="s">
        <v>2321</v>
      </c>
      <c r="H629" s="613" t="s">
        <v>39</v>
      </c>
      <c r="K629" s="613" t="s">
        <v>1203</v>
      </c>
      <c r="N629" s="613" t="s">
        <v>5580</v>
      </c>
      <c r="Q629" s="613" t="s">
        <v>3569</v>
      </c>
    </row>
    <row r="630" spans="2:17" outlineLevel="1">
      <c r="B630" s="625" t="s">
        <v>1943</v>
      </c>
      <c r="C630" s="613"/>
      <c r="E630" s="625" t="s">
        <v>4820</v>
      </c>
      <c r="H630" s="625" t="s">
        <v>1944</v>
      </c>
      <c r="K630" s="625" t="s">
        <v>1945</v>
      </c>
      <c r="N630" s="625" t="s">
        <v>1946</v>
      </c>
      <c r="Q630" s="625" t="s">
        <v>1947</v>
      </c>
    </row>
    <row r="631" spans="2:17" outlineLevel="1">
      <c r="B631" s="612"/>
      <c r="C631" s="613"/>
      <c r="E631" s="612"/>
      <c r="H631" s="612"/>
      <c r="K631" s="612"/>
      <c r="N631" s="612"/>
      <c r="Q631" s="612"/>
    </row>
    <row r="632" spans="2:17" outlineLevel="1">
      <c r="B632" s="612"/>
      <c r="C632" s="613"/>
      <c r="E632" s="612"/>
      <c r="H632" s="612"/>
      <c r="K632" s="612"/>
      <c r="N632" s="612"/>
      <c r="Q632" s="612"/>
    </row>
    <row r="633" spans="2:17" outlineLevel="1">
      <c r="B633" s="126" t="s">
        <v>1948</v>
      </c>
      <c r="C633" s="612"/>
      <c r="E633" s="126" t="s">
        <v>1948</v>
      </c>
      <c r="H633" s="126" t="s">
        <v>1948</v>
      </c>
      <c r="K633" s="126" t="s">
        <v>1948</v>
      </c>
      <c r="N633" s="126" t="s">
        <v>1948</v>
      </c>
      <c r="Q633" s="126" t="s">
        <v>1948</v>
      </c>
    </row>
    <row r="634" spans="2:17" outlineLevel="1">
      <c r="B634" s="613" t="s">
        <v>1949</v>
      </c>
      <c r="C634" s="613"/>
      <c r="E634" s="613" t="s">
        <v>4822</v>
      </c>
      <c r="H634" s="613" t="s">
        <v>1950</v>
      </c>
      <c r="K634" s="613" t="s">
        <v>1951</v>
      </c>
      <c r="N634" s="613" t="s">
        <v>1952</v>
      </c>
      <c r="Q634" s="613" t="s">
        <v>1953</v>
      </c>
    </row>
    <row r="635" spans="2:17" outlineLevel="1">
      <c r="B635" s="613" t="s">
        <v>2698</v>
      </c>
      <c r="C635" s="613"/>
      <c r="E635" s="613" t="s">
        <v>304</v>
      </c>
      <c r="H635" s="613" t="s">
        <v>2699</v>
      </c>
      <c r="K635" s="613" t="s">
        <v>2700</v>
      </c>
      <c r="N635" s="613" t="s">
        <v>5579</v>
      </c>
      <c r="Q635" s="613" t="s">
        <v>3570</v>
      </c>
    </row>
    <row r="636" spans="2:17" outlineLevel="1">
      <c r="B636" s="613" t="s">
        <v>1203</v>
      </c>
      <c r="C636" s="613"/>
      <c r="E636" s="613" t="s">
        <v>2321</v>
      </c>
      <c r="H636" s="613" t="s">
        <v>39</v>
      </c>
      <c r="K636" s="613" t="s">
        <v>1203</v>
      </c>
      <c r="N636" s="613" t="s">
        <v>5580</v>
      </c>
      <c r="Q636" s="613" t="s">
        <v>3569</v>
      </c>
    </row>
    <row r="637" spans="2:17" outlineLevel="1">
      <c r="B637" s="625" t="s">
        <v>1954</v>
      </c>
      <c r="C637" s="613"/>
      <c r="E637" s="625" t="s">
        <v>4823</v>
      </c>
      <c r="H637" s="625" t="s">
        <v>1955</v>
      </c>
      <c r="K637" s="625" t="s">
        <v>1956</v>
      </c>
      <c r="N637" s="625" t="s">
        <v>1957</v>
      </c>
      <c r="Q637" s="625" t="s">
        <v>1958</v>
      </c>
    </row>
    <row r="638" spans="2:17" outlineLevel="1">
      <c r="B638" s="612"/>
      <c r="C638" s="613"/>
      <c r="E638" s="612"/>
      <c r="H638" s="612"/>
      <c r="K638" s="612"/>
      <c r="N638" s="612"/>
      <c r="Q638" s="612"/>
    </row>
    <row r="639" spans="2:17" outlineLevel="1">
      <c r="B639" s="612"/>
      <c r="C639" s="613"/>
      <c r="E639" s="612"/>
      <c r="H639" s="612"/>
      <c r="K639" s="612"/>
      <c r="N639" s="612"/>
      <c r="Q639" s="612"/>
    </row>
    <row r="640" spans="2:17" outlineLevel="1">
      <c r="B640" s="126" t="s">
        <v>1959</v>
      </c>
      <c r="C640" s="612"/>
      <c r="E640" s="126" t="s">
        <v>1959</v>
      </c>
      <c r="H640" s="126" t="s">
        <v>1959</v>
      </c>
      <c r="K640" s="126" t="s">
        <v>1959</v>
      </c>
      <c r="N640" s="126" t="s">
        <v>1959</v>
      </c>
      <c r="Q640" s="126" t="s">
        <v>1959</v>
      </c>
    </row>
    <row r="641" spans="2:17" outlineLevel="1">
      <c r="B641" s="613" t="s">
        <v>1960</v>
      </c>
      <c r="C641" s="613"/>
      <c r="E641" s="613" t="s">
        <v>5033</v>
      </c>
      <c r="H641" s="613" t="s">
        <v>1961</v>
      </c>
      <c r="K641" s="613" t="s">
        <v>1962</v>
      </c>
      <c r="N641" s="613" t="s">
        <v>1963</v>
      </c>
      <c r="Q641" s="613" t="s">
        <v>1964</v>
      </c>
    </row>
    <row r="642" spans="2:17" outlineLevel="1">
      <c r="B642" s="613" t="s">
        <v>2698</v>
      </c>
      <c r="C642" s="613"/>
      <c r="E642" s="613" t="s">
        <v>304</v>
      </c>
      <c r="H642" s="613" t="s">
        <v>2699</v>
      </c>
      <c r="K642" s="613" t="s">
        <v>2700</v>
      </c>
      <c r="N642" s="613" t="s">
        <v>5579</v>
      </c>
      <c r="Q642" s="613" t="s">
        <v>3570</v>
      </c>
    </row>
    <row r="643" spans="2:17" outlineLevel="1">
      <c r="B643" s="613" t="s">
        <v>1203</v>
      </c>
      <c r="C643" s="613"/>
      <c r="E643" s="613" t="s">
        <v>2321</v>
      </c>
      <c r="H643" s="613" t="s">
        <v>39</v>
      </c>
      <c r="K643" s="613" t="s">
        <v>1203</v>
      </c>
      <c r="N643" s="613" t="s">
        <v>5580</v>
      </c>
      <c r="Q643" s="613" t="s">
        <v>3569</v>
      </c>
    </row>
    <row r="644" spans="2:17" outlineLevel="1">
      <c r="B644" s="625" t="s">
        <v>2045</v>
      </c>
      <c r="C644" s="613"/>
      <c r="E644" s="625" t="s">
        <v>5034</v>
      </c>
      <c r="H644" s="625" t="s">
        <v>2046</v>
      </c>
      <c r="K644" s="625" t="s">
        <v>2047</v>
      </c>
      <c r="N644" s="625" t="s">
        <v>2048</v>
      </c>
      <c r="Q644" s="625" t="s">
        <v>2049</v>
      </c>
    </row>
    <row r="645" spans="2:17" outlineLevel="1">
      <c r="B645" s="625"/>
      <c r="C645" s="613"/>
      <c r="E645" s="625"/>
      <c r="H645" s="625"/>
      <c r="K645" s="625"/>
      <c r="N645" s="625"/>
      <c r="Q645" s="625"/>
    </row>
    <row r="646" spans="2:17" outlineLevel="1">
      <c r="B646" s="625"/>
      <c r="C646" s="613"/>
      <c r="E646" s="625"/>
      <c r="H646" s="625"/>
      <c r="K646" s="625"/>
      <c r="N646" s="625"/>
      <c r="Q646" s="625"/>
    </row>
    <row r="647" spans="2:17" outlineLevel="1">
      <c r="B647" s="126" t="s">
        <v>5904</v>
      </c>
      <c r="C647" s="612"/>
      <c r="E647" s="126" t="s">
        <v>5907</v>
      </c>
      <c r="H647" s="126" t="s">
        <v>5904</v>
      </c>
      <c r="K647" s="126" t="s">
        <v>5904</v>
      </c>
      <c r="N647" s="126" t="s">
        <v>5904</v>
      </c>
      <c r="Q647" s="126" t="s">
        <v>5904</v>
      </c>
    </row>
    <row r="648" spans="2:17" outlineLevel="1">
      <c r="B648" s="112" t="s">
        <v>5905</v>
      </c>
      <c r="C648" s="613"/>
      <c r="E648" s="112" t="s">
        <v>5889</v>
      </c>
      <c r="H648" s="112" t="s">
        <v>5908</v>
      </c>
      <c r="K648" s="112" t="s">
        <v>5910</v>
      </c>
      <c r="N648" s="112" t="s">
        <v>5912</v>
      </c>
      <c r="Q648" s="112" t="s">
        <v>5914</v>
      </c>
    </row>
    <row r="649" spans="2:17" outlineLevel="1">
      <c r="B649" s="613" t="s">
        <v>2698</v>
      </c>
      <c r="C649" s="613"/>
      <c r="E649" s="613" t="s">
        <v>304</v>
      </c>
      <c r="H649" s="613" t="s">
        <v>2699</v>
      </c>
      <c r="K649" s="613" t="s">
        <v>2700</v>
      </c>
      <c r="N649" s="613" t="s">
        <v>5579</v>
      </c>
      <c r="Q649" s="613" t="s">
        <v>3570</v>
      </c>
    </row>
    <row r="650" spans="2:17" outlineLevel="1">
      <c r="B650" s="613" t="s">
        <v>1203</v>
      </c>
      <c r="C650" s="613"/>
      <c r="E650" s="613" t="s">
        <v>2321</v>
      </c>
      <c r="H650" s="613" t="s">
        <v>39</v>
      </c>
      <c r="K650" s="613" t="s">
        <v>1203</v>
      </c>
      <c r="N650" s="613" t="s">
        <v>5580</v>
      </c>
      <c r="Q650" s="613" t="s">
        <v>3569</v>
      </c>
    </row>
    <row r="651" spans="2:17" outlineLevel="1">
      <c r="B651" s="813" t="s">
        <v>5906</v>
      </c>
      <c r="C651" s="613"/>
      <c r="E651" s="813" t="s">
        <v>5890</v>
      </c>
      <c r="H651" s="813" t="s">
        <v>5909</v>
      </c>
      <c r="K651" s="813" t="s">
        <v>5911</v>
      </c>
      <c r="N651" s="813" t="s">
        <v>5913</v>
      </c>
      <c r="Q651" s="813" t="s">
        <v>5915</v>
      </c>
    </row>
    <row r="652" spans="2:17" outlineLevel="1">
      <c r="B652" s="612"/>
      <c r="C652" s="613"/>
      <c r="E652" s="612"/>
      <c r="H652" s="612"/>
      <c r="K652" s="612"/>
      <c r="N652" s="612"/>
      <c r="Q652" s="612"/>
    </row>
    <row r="653" spans="2:17" outlineLevel="1">
      <c r="B653" s="612"/>
      <c r="C653" s="613"/>
      <c r="E653" s="612"/>
      <c r="H653" s="612"/>
      <c r="K653" s="612"/>
      <c r="N653" s="612"/>
      <c r="Q653" s="612"/>
    </row>
    <row r="654" spans="2:17" outlineLevel="1">
      <c r="B654" s="126" t="s">
        <v>2050</v>
      </c>
      <c r="C654" s="612"/>
      <c r="E654" s="126" t="s">
        <v>2050</v>
      </c>
      <c r="H654" s="126" t="s">
        <v>2050</v>
      </c>
      <c r="K654" s="126" t="s">
        <v>2050</v>
      </c>
      <c r="N654" s="126" t="s">
        <v>2050</v>
      </c>
      <c r="Q654" s="126" t="s">
        <v>2050</v>
      </c>
    </row>
    <row r="655" spans="2:17" outlineLevel="1">
      <c r="B655" s="613" t="s">
        <v>3787</v>
      </c>
      <c r="C655" s="613"/>
      <c r="E655" s="613" t="s">
        <v>5035</v>
      </c>
      <c r="H655" s="613" t="s">
        <v>3788</v>
      </c>
      <c r="K655" s="613" t="s">
        <v>3789</v>
      </c>
      <c r="N655" s="613" t="s">
        <v>5389</v>
      </c>
      <c r="Q655" s="613" t="s">
        <v>5390</v>
      </c>
    </row>
    <row r="656" spans="2:17" outlineLevel="1">
      <c r="B656" s="613" t="s">
        <v>2698</v>
      </c>
      <c r="C656" s="613"/>
      <c r="E656" s="613" t="s">
        <v>304</v>
      </c>
      <c r="H656" s="613" t="s">
        <v>2699</v>
      </c>
      <c r="K656" s="613" t="s">
        <v>2700</v>
      </c>
      <c r="N656" s="613" t="s">
        <v>5579</v>
      </c>
      <c r="Q656" s="613" t="s">
        <v>3570</v>
      </c>
    </row>
    <row r="657" spans="2:17" outlineLevel="1">
      <c r="B657" s="613" t="s">
        <v>1203</v>
      </c>
      <c r="C657" s="613"/>
      <c r="E657" s="613" t="s">
        <v>2321</v>
      </c>
      <c r="H657" s="613" t="s">
        <v>39</v>
      </c>
      <c r="K657" s="613" t="s">
        <v>1203</v>
      </c>
      <c r="N657" s="613" t="s">
        <v>5580</v>
      </c>
      <c r="Q657" s="613" t="s">
        <v>3569</v>
      </c>
    </row>
    <row r="658" spans="2:17" outlineLevel="1">
      <c r="B658" s="625" t="s">
        <v>5391</v>
      </c>
      <c r="C658" s="613"/>
      <c r="E658" s="625" t="s">
        <v>5036</v>
      </c>
      <c r="H658" s="625" t="s">
        <v>5392</v>
      </c>
      <c r="K658" s="625" t="s">
        <v>5393</v>
      </c>
      <c r="N658" s="625" t="s">
        <v>5394</v>
      </c>
      <c r="Q658" s="625" t="s">
        <v>5395</v>
      </c>
    </row>
    <row r="659" spans="2:17" outlineLevel="1">
      <c r="B659" s="612"/>
      <c r="C659" s="613"/>
      <c r="E659" s="612"/>
      <c r="H659" s="612"/>
      <c r="K659" s="612"/>
      <c r="N659" s="612"/>
      <c r="Q659" s="612"/>
    </row>
    <row r="660" spans="2:17" outlineLevel="1">
      <c r="B660" s="612"/>
      <c r="C660" s="613"/>
      <c r="E660" s="612"/>
      <c r="H660" s="612"/>
      <c r="K660" s="612"/>
      <c r="N660" s="612"/>
      <c r="Q660" s="612"/>
    </row>
    <row r="661" spans="2:17" outlineLevel="1">
      <c r="B661" s="126" t="s">
        <v>5396</v>
      </c>
      <c r="C661" s="612"/>
      <c r="E661" s="126" t="s">
        <v>5396</v>
      </c>
      <c r="H661" s="126" t="s">
        <v>5396</v>
      </c>
      <c r="K661" s="126" t="s">
        <v>5396</v>
      </c>
      <c r="N661" s="126" t="s">
        <v>5396</v>
      </c>
      <c r="Q661" s="126" t="s">
        <v>5396</v>
      </c>
    </row>
    <row r="662" spans="2:17" outlineLevel="1">
      <c r="B662" s="613" t="s">
        <v>5397</v>
      </c>
      <c r="C662" s="613"/>
      <c r="E662" s="613" t="s">
        <v>5085</v>
      </c>
      <c r="H662" s="613" t="s">
        <v>5086</v>
      </c>
      <c r="K662" s="613" t="s">
        <v>5087</v>
      </c>
      <c r="N662" s="613" t="s">
        <v>5088</v>
      </c>
      <c r="Q662" s="613" t="s">
        <v>5089</v>
      </c>
    </row>
    <row r="663" spans="2:17" outlineLevel="1">
      <c r="B663" s="613" t="s">
        <v>2698</v>
      </c>
      <c r="C663" s="613"/>
      <c r="E663" s="613" t="s">
        <v>304</v>
      </c>
      <c r="H663" s="613" t="s">
        <v>2699</v>
      </c>
      <c r="K663" s="613" t="s">
        <v>2700</v>
      </c>
      <c r="N663" s="613" t="s">
        <v>5579</v>
      </c>
      <c r="Q663" s="613" t="s">
        <v>3570</v>
      </c>
    </row>
    <row r="664" spans="2:17" outlineLevel="1">
      <c r="B664" s="613" t="s">
        <v>1203</v>
      </c>
      <c r="C664" s="613"/>
      <c r="E664" s="613" t="s">
        <v>2321</v>
      </c>
      <c r="H664" s="613" t="s">
        <v>39</v>
      </c>
      <c r="K664" s="613" t="s">
        <v>1203</v>
      </c>
      <c r="N664" s="613" t="s">
        <v>5580</v>
      </c>
      <c r="Q664" s="613" t="s">
        <v>3569</v>
      </c>
    </row>
    <row r="665" spans="2:17" outlineLevel="1">
      <c r="B665" s="625" t="s">
        <v>5090</v>
      </c>
      <c r="C665" s="613"/>
      <c r="E665" s="625" t="s">
        <v>3599</v>
      </c>
      <c r="H665" s="625" t="s">
        <v>5091</v>
      </c>
      <c r="K665" s="625" t="s">
        <v>5091</v>
      </c>
      <c r="N665" s="625" t="s">
        <v>5092</v>
      </c>
      <c r="Q665" s="625" t="s">
        <v>5093</v>
      </c>
    </row>
    <row r="666" spans="2:17" outlineLevel="1">
      <c r="B666" s="612"/>
      <c r="C666" s="613"/>
      <c r="E666" s="612"/>
      <c r="H666" s="612"/>
      <c r="K666" s="612"/>
      <c r="N666" s="612"/>
      <c r="Q666" s="612"/>
    </row>
    <row r="667" spans="2:17" outlineLevel="1">
      <c r="B667" s="612"/>
      <c r="C667" s="613"/>
      <c r="E667" s="612"/>
      <c r="H667" s="612"/>
      <c r="K667" s="612"/>
      <c r="N667" s="612"/>
      <c r="Q667" s="612"/>
    </row>
    <row r="668" spans="2:17" outlineLevel="1">
      <c r="B668" s="126" t="s">
        <v>5094</v>
      </c>
      <c r="C668" s="612"/>
      <c r="E668" s="126" t="s">
        <v>5094</v>
      </c>
      <c r="H668" s="126" t="s">
        <v>5094</v>
      </c>
      <c r="K668" s="126" t="s">
        <v>5094</v>
      </c>
      <c r="N668" s="126" t="s">
        <v>5094</v>
      </c>
      <c r="Q668" s="126" t="s">
        <v>5094</v>
      </c>
    </row>
    <row r="669" spans="2:17" outlineLevel="1">
      <c r="B669" s="613" t="s">
        <v>1408</v>
      </c>
      <c r="C669" s="613"/>
      <c r="E669" s="613" t="s">
        <v>3030</v>
      </c>
      <c r="H669" s="613" t="s">
        <v>1409</v>
      </c>
      <c r="K669" s="613" t="s">
        <v>1410</v>
      </c>
      <c r="N669" s="613" t="s">
        <v>1411</v>
      </c>
      <c r="Q669" s="613" t="s">
        <v>1412</v>
      </c>
    </row>
    <row r="670" spans="2:17" outlineLevel="1">
      <c r="B670" s="613" t="s">
        <v>2698</v>
      </c>
      <c r="C670" s="613"/>
      <c r="E670" s="613" t="s">
        <v>304</v>
      </c>
      <c r="H670" s="613" t="s">
        <v>2699</v>
      </c>
      <c r="K670" s="613" t="s">
        <v>2700</v>
      </c>
      <c r="N670" s="613" t="s">
        <v>5579</v>
      </c>
      <c r="Q670" s="613" t="s">
        <v>3570</v>
      </c>
    </row>
    <row r="671" spans="2:17" outlineLevel="1">
      <c r="B671" s="613" t="s">
        <v>1203</v>
      </c>
      <c r="C671" s="613"/>
      <c r="E671" s="613" t="s">
        <v>2321</v>
      </c>
      <c r="H671" s="613" t="s">
        <v>39</v>
      </c>
      <c r="K671" s="613" t="s">
        <v>1203</v>
      </c>
      <c r="N671" s="613" t="s">
        <v>5580</v>
      </c>
      <c r="Q671" s="613" t="s">
        <v>3569</v>
      </c>
    </row>
    <row r="672" spans="2:17" outlineLevel="1">
      <c r="B672" s="813" t="s">
        <v>5748</v>
      </c>
      <c r="C672" s="613"/>
      <c r="E672" s="813" t="s">
        <v>3029</v>
      </c>
      <c r="H672" s="813" t="s">
        <v>5749</v>
      </c>
      <c r="K672" s="813" t="s">
        <v>5750</v>
      </c>
      <c r="N672" s="813" t="s">
        <v>5751</v>
      </c>
      <c r="Q672" s="813" t="s">
        <v>5752</v>
      </c>
    </row>
    <row r="673" spans="2:17" outlineLevel="1">
      <c r="B673" s="612"/>
      <c r="C673" s="613"/>
      <c r="E673" s="612"/>
      <c r="H673" s="612"/>
      <c r="K673" s="612"/>
      <c r="N673" s="612"/>
      <c r="Q673" s="612"/>
    </row>
    <row r="674" spans="2:17" outlineLevel="1">
      <c r="B674" s="612"/>
      <c r="C674" s="613"/>
      <c r="E674" s="612"/>
      <c r="H674" s="612"/>
      <c r="K674" s="612"/>
      <c r="N674" s="612"/>
      <c r="Q674" s="612"/>
    </row>
    <row r="675" spans="2:17" outlineLevel="1">
      <c r="B675" s="126" t="s">
        <v>1103</v>
      </c>
      <c r="C675" s="612"/>
      <c r="E675" s="126" t="s">
        <v>1103</v>
      </c>
      <c r="H675" s="126" t="s">
        <v>1103</v>
      </c>
      <c r="K675" s="126" t="s">
        <v>1103</v>
      </c>
      <c r="N675" s="126" t="s">
        <v>1103</v>
      </c>
      <c r="Q675" s="126" t="s">
        <v>1103</v>
      </c>
    </row>
    <row r="676" spans="2:17" outlineLevel="1">
      <c r="B676" s="613" t="s">
        <v>1104</v>
      </c>
      <c r="C676" s="613"/>
      <c r="E676" s="613" t="s">
        <v>17</v>
      </c>
      <c r="H676" s="613" t="s">
        <v>1105</v>
      </c>
      <c r="K676" s="613" t="s">
        <v>1106</v>
      </c>
      <c r="N676" s="613" t="s">
        <v>1107</v>
      </c>
      <c r="Q676" s="613" t="s">
        <v>17</v>
      </c>
    </row>
    <row r="677" spans="2:17" outlineLevel="1">
      <c r="B677" s="613" t="s">
        <v>1203</v>
      </c>
      <c r="C677" s="613"/>
      <c r="E677" s="613" t="s">
        <v>2321</v>
      </c>
      <c r="H677" s="613" t="s">
        <v>39</v>
      </c>
      <c r="K677" s="613" t="s">
        <v>1203</v>
      </c>
      <c r="N677" s="613" t="s">
        <v>5579</v>
      </c>
      <c r="Q677" s="613" t="s">
        <v>3569</v>
      </c>
    </row>
    <row r="678" spans="2:17" outlineLevel="1">
      <c r="B678" s="613" t="s">
        <v>790</v>
      </c>
      <c r="C678" s="613"/>
      <c r="E678" s="613" t="s">
        <v>304</v>
      </c>
      <c r="H678" s="613" t="s">
        <v>40</v>
      </c>
      <c r="K678" s="613" t="s">
        <v>791</v>
      </c>
      <c r="N678" s="613" t="s">
        <v>5580</v>
      </c>
      <c r="Q678" s="613" t="s">
        <v>3570</v>
      </c>
    </row>
    <row r="679" spans="2:17" outlineLevel="1">
      <c r="B679" s="625" t="s">
        <v>1108</v>
      </c>
      <c r="C679" s="613"/>
      <c r="E679" s="625" t="s">
        <v>18</v>
      </c>
      <c r="H679" s="625" t="s">
        <v>1109</v>
      </c>
      <c r="K679" s="625" t="s">
        <v>1109</v>
      </c>
      <c r="N679" s="625" t="s">
        <v>1110</v>
      </c>
      <c r="Q679" s="625" t="s">
        <v>18</v>
      </c>
    </row>
    <row r="680" spans="2:17" outlineLevel="1">
      <c r="B680" s="612"/>
      <c r="C680" s="613"/>
      <c r="E680" s="612"/>
      <c r="H680" s="612"/>
      <c r="K680" s="612"/>
      <c r="N680" s="612"/>
      <c r="Q680" s="612"/>
    </row>
    <row r="681" spans="2:17" outlineLevel="1">
      <c r="B681" s="612"/>
      <c r="C681" s="613"/>
      <c r="E681" s="612"/>
      <c r="H681" s="612"/>
      <c r="K681" s="612"/>
      <c r="N681" s="612"/>
      <c r="Q681" s="612"/>
    </row>
    <row r="682" spans="2:17" outlineLevel="1">
      <c r="B682" s="126" t="s">
        <v>1111</v>
      </c>
      <c r="C682" s="612"/>
      <c r="E682" s="126" t="s">
        <v>1111</v>
      </c>
      <c r="H682" s="126" t="s">
        <v>1111</v>
      </c>
      <c r="K682" s="126" t="s">
        <v>1111</v>
      </c>
      <c r="N682" s="126" t="s">
        <v>1111</v>
      </c>
      <c r="Q682" s="126" t="s">
        <v>1111</v>
      </c>
    </row>
    <row r="683" spans="2:17" outlineLevel="1">
      <c r="B683" s="613" t="s">
        <v>1112</v>
      </c>
      <c r="C683" s="613"/>
      <c r="E683" s="613" t="s">
        <v>3033</v>
      </c>
      <c r="H683" s="613" t="s">
        <v>1113</v>
      </c>
      <c r="K683" s="613" t="s">
        <v>1114</v>
      </c>
      <c r="N683" s="613" t="s">
        <v>1115</v>
      </c>
      <c r="Q683" s="613" t="s">
        <v>1116</v>
      </c>
    </row>
    <row r="684" spans="2:17" outlineLevel="1">
      <c r="B684" s="613" t="s">
        <v>2684</v>
      </c>
      <c r="C684" s="613"/>
      <c r="E684" s="613" t="s">
        <v>3670</v>
      </c>
      <c r="H684" s="613" t="s">
        <v>2162</v>
      </c>
      <c r="K684" s="613" t="s">
        <v>2685</v>
      </c>
      <c r="N684" s="613" t="s">
        <v>819</v>
      </c>
      <c r="Q684" s="613" t="s">
        <v>3685</v>
      </c>
    </row>
    <row r="685" spans="2:17" outlineLevel="1">
      <c r="B685" s="613" t="s">
        <v>2686</v>
      </c>
      <c r="C685" s="613"/>
      <c r="E685" s="613" t="s">
        <v>378</v>
      </c>
      <c r="H685" s="613" t="s">
        <v>378</v>
      </c>
      <c r="K685" s="613" t="s">
        <v>2687</v>
      </c>
      <c r="N685" s="613" t="s">
        <v>820</v>
      </c>
      <c r="Q685" s="613" t="s">
        <v>3686</v>
      </c>
    </row>
    <row r="686" spans="2:17" outlineLevel="1">
      <c r="B686" s="625" t="s">
        <v>1117</v>
      </c>
      <c r="C686" s="613"/>
      <c r="E686" s="625" t="s">
        <v>3032</v>
      </c>
      <c r="H686" s="625" t="s">
        <v>1118</v>
      </c>
      <c r="K686" s="625" t="s">
        <v>1119</v>
      </c>
      <c r="N686" s="625" t="s">
        <v>1120</v>
      </c>
      <c r="Q686" s="625" t="s">
        <v>5461</v>
      </c>
    </row>
    <row r="687" spans="2:17" outlineLevel="1">
      <c r="B687" s="612"/>
      <c r="C687" s="613"/>
      <c r="E687" s="612"/>
      <c r="H687" s="612"/>
      <c r="K687" s="612"/>
      <c r="N687" s="612"/>
      <c r="Q687" s="612"/>
    </row>
    <row r="688" spans="2:17" outlineLevel="1">
      <c r="B688" s="612"/>
      <c r="C688" s="613"/>
      <c r="E688" s="612"/>
      <c r="H688" s="612"/>
      <c r="K688" s="612"/>
      <c r="N688" s="612"/>
      <c r="Q688" s="612"/>
    </row>
    <row r="689" spans="2:17" outlineLevel="1">
      <c r="B689" s="126" t="s">
        <v>1121</v>
      </c>
      <c r="C689" s="612"/>
      <c r="E689" s="126" t="s">
        <v>1121</v>
      </c>
      <c r="H689" s="126" t="s">
        <v>1121</v>
      </c>
      <c r="K689" s="126" t="s">
        <v>1121</v>
      </c>
      <c r="N689" s="126" t="s">
        <v>1121</v>
      </c>
      <c r="Q689" s="126" t="s">
        <v>1121</v>
      </c>
    </row>
    <row r="690" spans="2:17" outlineLevel="1">
      <c r="B690" s="613" t="s">
        <v>1122</v>
      </c>
      <c r="C690" s="613"/>
      <c r="E690" s="613" t="s">
        <v>3037</v>
      </c>
      <c r="H690" s="613" t="s">
        <v>1123</v>
      </c>
      <c r="K690" s="613" t="s">
        <v>1124</v>
      </c>
      <c r="N690" s="613" t="s">
        <v>1125</v>
      </c>
      <c r="Q690" s="613" t="s">
        <v>1126</v>
      </c>
    </row>
    <row r="691" spans="2:17" outlineLevel="1">
      <c r="B691" s="613" t="s">
        <v>2684</v>
      </c>
      <c r="C691" s="613"/>
      <c r="E691" s="613" t="s">
        <v>3670</v>
      </c>
      <c r="H691" s="613" t="s">
        <v>2162</v>
      </c>
      <c r="K691" s="613" t="s">
        <v>2685</v>
      </c>
      <c r="N691" s="613" t="s">
        <v>819</v>
      </c>
      <c r="Q691" s="613" t="s">
        <v>3685</v>
      </c>
    </row>
    <row r="692" spans="2:17" outlineLevel="1">
      <c r="B692" s="613" t="s">
        <v>2686</v>
      </c>
      <c r="C692" s="613"/>
      <c r="E692" s="613" t="s">
        <v>378</v>
      </c>
      <c r="H692" s="613" t="s">
        <v>378</v>
      </c>
      <c r="K692" s="613" t="s">
        <v>2687</v>
      </c>
      <c r="N692" s="613" t="s">
        <v>820</v>
      </c>
      <c r="Q692" s="613" t="s">
        <v>3686</v>
      </c>
    </row>
    <row r="693" spans="2:17" outlineLevel="1">
      <c r="B693" s="625" t="s">
        <v>1127</v>
      </c>
      <c r="C693" s="613"/>
      <c r="E693" s="625" t="s">
        <v>3036</v>
      </c>
      <c r="H693" s="625" t="s">
        <v>1128</v>
      </c>
      <c r="K693" s="625" t="s">
        <v>1129</v>
      </c>
      <c r="N693" s="625" t="s">
        <v>1130</v>
      </c>
      <c r="Q693" s="625" t="s">
        <v>1131</v>
      </c>
    </row>
    <row r="694" spans="2:17" outlineLevel="1">
      <c r="B694" s="612"/>
      <c r="C694" s="613"/>
      <c r="E694" s="612"/>
      <c r="H694" s="612"/>
      <c r="K694" s="612"/>
      <c r="N694" s="612"/>
      <c r="Q694" s="612"/>
    </row>
    <row r="695" spans="2:17" outlineLevel="1">
      <c r="B695" s="612"/>
      <c r="C695" s="613"/>
      <c r="E695" s="612"/>
      <c r="H695" s="612"/>
      <c r="K695" s="612"/>
      <c r="N695" s="612"/>
      <c r="Q695" s="612"/>
    </row>
    <row r="696" spans="2:17" outlineLevel="1">
      <c r="B696" s="126" t="s">
        <v>1132</v>
      </c>
      <c r="C696" s="612"/>
      <c r="E696" s="126" t="s">
        <v>1132</v>
      </c>
      <c r="H696" s="126" t="s">
        <v>1132</v>
      </c>
      <c r="K696" s="126" t="s">
        <v>1132</v>
      </c>
      <c r="N696" s="126" t="s">
        <v>1132</v>
      </c>
      <c r="Q696" s="126" t="s">
        <v>1132</v>
      </c>
    </row>
    <row r="697" spans="2:17" outlineLevel="1">
      <c r="B697" s="613" t="s">
        <v>1133</v>
      </c>
      <c r="C697" s="613"/>
      <c r="E697" s="613" t="s">
        <v>806</v>
      </c>
      <c r="H697" s="613" t="s">
        <v>1134</v>
      </c>
      <c r="K697" s="613" t="s">
        <v>1135</v>
      </c>
      <c r="N697" s="613" t="s">
        <v>5122</v>
      </c>
      <c r="Q697" s="613" t="s">
        <v>5123</v>
      </c>
    </row>
    <row r="698" spans="2:17" outlineLevel="1">
      <c r="B698" s="613" t="s">
        <v>2684</v>
      </c>
      <c r="C698" s="613"/>
      <c r="E698" s="613" t="s">
        <v>3670</v>
      </c>
      <c r="H698" s="613" t="s">
        <v>2162</v>
      </c>
      <c r="K698" s="613" t="s">
        <v>2685</v>
      </c>
      <c r="N698" s="613" t="s">
        <v>819</v>
      </c>
      <c r="Q698" s="613" t="s">
        <v>3685</v>
      </c>
    </row>
    <row r="699" spans="2:17" outlineLevel="1">
      <c r="B699" s="613" t="s">
        <v>2686</v>
      </c>
      <c r="C699" s="613"/>
      <c r="E699" s="613" t="s">
        <v>378</v>
      </c>
      <c r="H699" s="613" t="s">
        <v>378</v>
      </c>
      <c r="K699" s="613" t="s">
        <v>2687</v>
      </c>
      <c r="N699" s="613" t="s">
        <v>820</v>
      </c>
      <c r="Q699" s="613" t="s">
        <v>3686</v>
      </c>
    </row>
    <row r="700" spans="2:17" outlineLevel="1">
      <c r="B700" s="625" t="s">
        <v>5124</v>
      </c>
      <c r="C700" s="613"/>
      <c r="E700" s="625" t="s">
        <v>805</v>
      </c>
      <c r="H700" s="625" t="s">
        <v>5125</v>
      </c>
      <c r="K700" s="625" t="s">
        <v>5126</v>
      </c>
      <c r="N700" s="625" t="s">
        <v>3487</v>
      </c>
      <c r="Q700" s="625" t="s">
        <v>3488</v>
      </c>
    </row>
    <row r="701" spans="2:17" outlineLevel="1">
      <c r="B701" s="612"/>
      <c r="C701" s="613"/>
      <c r="E701" s="612"/>
      <c r="H701" s="612"/>
      <c r="K701" s="612"/>
      <c r="N701" s="612"/>
      <c r="Q701" s="612"/>
    </row>
    <row r="702" spans="2:17" outlineLevel="1">
      <c r="B702" s="612"/>
      <c r="C702" s="613"/>
      <c r="E702" s="612"/>
      <c r="H702" s="612"/>
      <c r="K702" s="612"/>
      <c r="N702" s="612"/>
      <c r="Q702" s="612"/>
    </row>
    <row r="703" spans="2:17" outlineLevel="1">
      <c r="B703" s="126" t="s">
        <v>3489</v>
      </c>
      <c r="C703" s="612"/>
      <c r="E703" s="126" t="s">
        <v>3489</v>
      </c>
      <c r="H703" s="126" t="s">
        <v>3489</v>
      </c>
      <c r="K703" s="126" t="s">
        <v>3489</v>
      </c>
      <c r="N703" s="126" t="s">
        <v>3489</v>
      </c>
      <c r="Q703" s="126" t="s">
        <v>3489</v>
      </c>
    </row>
    <row r="704" spans="2:17" outlineLevel="1">
      <c r="B704" s="613" t="s">
        <v>3490</v>
      </c>
      <c r="C704" s="613"/>
      <c r="E704" s="613" t="s">
        <v>809</v>
      </c>
      <c r="H704" s="613" t="s">
        <v>3491</v>
      </c>
      <c r="K704" s="613" t="s">
        <v>3907</v>
      </c>
      <c r="N704" s="613" t="s">
        <v>3908</v>
      </c>
      <c r="Q704" s="613" t="s">
        <v>3909</v>
      </c>
    </row>
    <row r="705" spans="2:17" outlineLevel="1">
      <c r="B705" s="613" t="s">
        <v>2684</v>
      </c>
      <c r="C705" s="613"/>
      <c r="E705" s="613" t="s">
        <v>3670</v>
      </c>
      <c r="H705" s="613" t="s">
        <v>2162</v>
      </c>
      <c r="K705" s="613" t="s">
        <v>2685</v>
      </c>
      <c r="N705" s="613" t="s">
        <v>819</v>
      </c>
      <c r="Q705" s="613" t="s">
        <v>3685</v>
      </c>
    </row>
    <row r="706" spans="2:17" outlineLevel="1">
      <c r="B706" s="613" t="s">
        <v>2686</v>
      </c>
      <c r="C706" s="613"/>
      <c r="E706" s="613" t="s">
        <v>378</v>
      </c>
      <c r="H706" s="613" t="s">
        <v>378</v>
      </c>
      <c r="K706" s="613" t="s">
        <v>2687</v>
      </c>
      <c r="N706" s="613" t="s">
        <v>820</v>
      </c>
      <c r="Q706" s="613" t="s">
        <v>3686</v>
      </c>
    </row>
    <row r="707" spans="2:17" outlineLevel="1">
      <c r="B707" s="625" t="s">
        <v>3910</v>
      </c>
      <c r="C707" s="613"/>
      <c r="E707" s="625" t="s">
        <v>808</v>
      </c>
      <c r="H707" s="625" t="s">
        <v>3911</v>
      </c>
      <c r="K707" s="625" t="s">
        <v>3912</v>
      </c>
      <c r="N707" s="625" t="s">
        <v>3913</v>
      </c>
      <c r="Q707" s="625" t="s">
        <v>3914</v>
      </c>
    </row>
    <row r="708" spans="2:17" outlineLevel="1">
      <c r="B708" s="612"/>
      <c r="C708" s="613"/>
      <c r="E708" s="612"/>
      <c r="H708" s="612"/>
      <c r="K708" s="612"/>
      <c r="N708" s="612"/>
      <c r="Q708" s="612"/>
    </row>
    <row r="709" spans="2:17" outlineLevel="1">
      <c r="B709" s="612"/>
      <c r="C709" s="613"/>
      <c r="E709" s="612"/>
      <c r="H709" s="612"/>
      <c r="K709" s="612"/>
      <c r="N709" s="612"/>
      <c r="Q709" s="612"/>
    </row>
    <row r="710" spans="2:17" outlineLevel="1">
      <c r="B710" s="126" t="s">
        <v>3915</v>
      </c>
      <c r="C710" s="612"/>
      <c r="E710" s="126" t="s">
        <v>3915</v>
      </c>
      <c r="H710" s="126" t="s">
        <v>3915</v>
      </c>
      <c r="K710" s="126" t="s">
        <v>3915</v>
      </c>
      <c r="N710" s="126" t="s">
        <v>3915</v>
      </c>
      <c r="Q710" s="126" t="s">
        <v>3915</v>
      </c>
    </row>
    <row r="711" spans="2:17" outlineLevel="1">
      <c r="B711" s="613" t="s">
        <v>3916</v>
      </c>
      <c r="C711" s="613"/>
      <c r="E711" s="613" t="s">
        <v>1011</v>
      </c>
      <c r="H711" s="613" t="s">
        <v>3917</v>
      </c>
      <c r="K711" s="613" t="s">
        <v>2854</v>
      </c>
      <c r="N711" s="613" t="s">
        <v>2855</v>
      </c>
      <c r="Q711" s="613" t="s">
        <v>2856</v>
      </c>
    </row>
    <row r="712" spans="2:17" outlineLevel="1">
      <c r="B712" s="613" t="s">
        <v>2684</v>
      </c>
      <c r="C712" s="613"/>
      <c r="E712" s="613" t="s">
        <v>3670</v>
      </c>
      <c r="H712" s="613" t="s">
        <v>2162</v>
      </c>
      <c r="K712" s="613" t="s">
        <v>2685</v>
      </c>
      <c r="N712" s="613" t="s">
        <v>819</v>
      </c>
      <c r="Q712" s="613" t="s">
        <v>3685</v>
      </c>
    </row>
    <row r="713" spans="2:17" outlineLevel="1">
      <c r="B713" s="613" t="s">
        <v>2686</v>
      </c>
      <c r="C713" s="613"/>
      <c r="E713" s="613" t="s">
        <v>378</v>
      </c>
      <c r="H713" s="613" t="s">
        <v>378</v>
      </c>
      <c r="K713" s="613" t="s">
        <v>2687</v>
      </c>
      <c r="N713" s="613" t="s">
        <v>820</v>
      </c>
      <c r="Q713" s="613" t="s">
        <v>3686</v>
      </c>
    </row>
    <row r="714" spans="2:17" outlineLevel="1">
      <c r="B714" s="625" t="s">
        <v>2857</v>
      </c>
      <c r="C714" s="613"/>
      <c r="E714" s="625" t="s">
        <v>1010</v>
      </c>
      <c r="H714" s="625" t="s">
        <v>2858</v>
      </c>
      <c r="K714" s="625" t="s">
        <v>2859</v>
      </c>
      <c r="N714" s="625" t="s">
        <v>2860</v>
      </c>
      <c r="Q714" s="625" t="s">
        <v>2861</v>
      </c>
    </row>
    <row r="715" spans="2:17" outlineLevel="1">
      <c r="B715" s="612"/>
      <c r="C715" s="613"/>
      <c r="E715" s="612"/>
      <c r="H715" s="612"/>
      <c r="K715" s="612"/>
      <c r="N715" s="612"/>
      <c r="Q715" s="612"/>
    </row>
    <row r="716" spans="2:17" outlineLevel="1">
      <c r="B716" s="612"/>
      <c r="C716" s="613"/>
      <c r="E716" s="612"/>
      <c r="H716" s="612"/>
      <c r="K716" s="612"/>
      <c r="N716" s="612"/>
      <c r="Q716" s="612"/>
    </row>
    <row r="717" spans="2:17" outlineLevel="1">
      <c r="B717" s="612"/>
      <c r="C717" s="613"/>
      <c r="E717" s="612"/>
      <c r="H717" s="612"/>
      <c r="K717" s="612"/>
      <c r="N717" s="612"/>
      <c r="Q717" s="612"/>
    </row>
    <row r="718" spans="2:17" outlineLevel="1">
      <c r="B718" s="612"/>
      <c r="C718" s="613"/>
      <c r="F718" s="612"/>
      <c r="I718" s="612"/>
      <c r="L718" s="612"/>
    </row>
    <row r="719" spans="2:17" outlineLevel="1">
      <c r="B719" s="612"/>
      <c r="C719" s="613"/>
      <c r="F719" s="612"/>
      <c r="I719" s="612"/>
      <c r="L719" s="612"/>
    </row>
    <row r="720" spans="2:17">
      <c r="B720" s="612"/>
      <c r="C720" s="613"/>
      <c r="F720" s="612"/>
      <c r="I720" s="612"/>
      <c r="L720" s="612"/>
    </row>
    <row r="721" spans="1:17">
      <c r="A721" s="126" t="s">
        <v>3039</v>
      </c>
      <c r="B721" s="612"/>
      <c r="C721" s="613"/>
      <c r="D721" s="126"/>
      <c r="E721" s="126" t="s">
        <v>3039</v>
      </c>
      <c r="F721" s="612"/>
      <c r="G721" s="126"/>
      <c r="H721" s="126" t="s">
        <v>3039</v>
      </c>
      <c r="I721" s="612"/>
      <c r="J721" s="126"/>
      <c r="K721" s="126" t="s">
        <v>3039</v>
      </c>
      <c r="L721" s="612"/>
      <c r="N721" s="126" t="s">
        <v>3039</v>
      </c>
      <c r="Q721" s="126" t="s">
        <v>3039</v>
      </c>
    </row>
    <row r="722" spans="1:17" outlineLevel="1">
      <c r="B722" s="126" t="s">
        <v>4170</v>
      </c>
      <c r="C722" s="612"/>
      <c r="E722" s="126" t="s">
        <v>4170</v>
      </c>
      <c r="H722" s="126" t="s">
        <v>4170</v>
      </c>
      <c r="K722" s="126" t="s">
        <v>4170</v>
      </c>
      <c r="N722" s="126" t="s">
        <v>4170</v>
      </c>
      <c r="Q722" s="126" t="s">
        <v>4170</v>
      </c>
    </row>
    <row r="723" spans="1:17" outlineLevel="1">
      <c r="B723" s="613" t="s">
        <v>4365</v>
      </c>
      <c r="C723" s="613"/>
      <c r="E723" s="613" t="s">
        <v>5355</v>
      </c>
      <c r="H723" s="613" t="s">
        <v>2161</v>
      </c>
      <c r="K723" s="613" t="s">
        <v>2683</v>
      </c>
      <c r="N723" s="613" t="s">
        <v>818</v>
      </c>
      <c r="Q723" s="613" t="s">
        <v>4588</v>
      </c>
    </row>
    <row r="724" spans="1:17" outlineLevel="1">
      <c r="B724" s="613" t="s">
        <v>2684</v>
      </c>
      <c r="C724" s="613"/>
      <c r="E724" s="613" t="s">
        <v>3670</v>
      </c>
      <c r="H724" s="613" t="s">
        <v>2162</v>
      </c>
      <c r="K724" s="613" t="s">
        <v>2685</v>
      </c>
      <c r="N724" s="613" t="s">
        <v>819</v>
      </c>
      <c r="Q724" s="613" t="s">
        <v>3685</v>
      </c>
    </row>
    <row r="725" spans="1:17" outlineLevel="1">
      <c r="B725" s="613" t="s">
        <v>2686</v>
      </c>
      <c r="C725" s="613"/>
      <c r="E725" s="613" t="s">
        <v>378</v>
      </c>
      <c r="H725" s="613" t="s">
        <v>378</v>
      </c>
      <c r="K725" s="613" t="s">
        <v>2687</v>
      </c>
      <c r="N725" s="613" t="s">
        <v>820</v>
      </c>
      <c r="Q725" s="613" t="s">
        <v>3686</v>
      </c>
    </row>
    <row r="726" spans="1:17" outlineLevel="1">
      <c r="B726" s="625" t="s">
        <v>180</v>
      </c>
      <c r="C726" s="613"/>
      <c r="E726" s="625" t="s">
        <v>180</v>
      </c>
      <c r="H726" s="625" t="s">
        <v>180</v>
      </c>
      <c r="K726" s="625" t="s">
        <v>180</v>
      </c>
      <c r="N726" s="625" t="s">
        <v>4121</v>
      </c>
      <c r="Q726" s="625" t="s">
        <v>5544</v>
      </c>
    </row>
    <row r="727" spans="1:17" outlineLevel="1">
      <c r="B727" s="612"/>
      <c r="C727" s="613"/>
      <c r="E727" s="612"/>
      <c r="H727" s="612"/>
      <c r="K727" s="612"/>
      <c r="N727" s="612"/>
      <c r="Q727" s="612"/>
    </row>
    <row r="728" spans="1:17" outlineLevel="1">
      <c r="B728" s="612"/>
      <c r="C728" s="613"/>
      <c r="E728" s="612"/>
      <c r="H728" s="612"/>
      <c r="K728" s="612"/>
      <c r="N728" s="612"/>
      <c r="Q728" s="612"/>
    </row>
    <row r="729" spans="1:17" outlineLevel="1">
      <c r="B729" s="126" t="s">
        <v>4171</v>
      </c>
      <c r="C729" s="612"/>
      <c r="E729" s="126" t="s">
        <v>4171</v>
      </c>
      <c r="H729" s="126" t="s">
        <v>4171</v>
      </c>
      <c r="K729" s="126" t="s">
        <v>4171</v>
      </c>
      <c r="N729" s="126" t="s">
        <v>4171</v>
      </c>
      <c r="Q729" s="126" t="s">
        <v>4171</v>
      </c>
    </row>
    <row r="730" spans="1:17" outlineLevel="1">
      <c r="B730" s="613" t="s">
        <v>5545</v>
      </c>
      <c r="C730" s="613"/>
      <c r="E730" s="613" t="s">
        <v>3605</v>
      </c>
      <c r="H730" s="613" t="s">
        <v>2011</v>
      </c>
      <c r="K730" s="613" t="s">
        <v>5546</v>
      </c>
      <c r="N730" s="613" t="s">
        <v>5547</v>
      </c>
      <c r="Q730" s="613" t="s">
        <v>5548</v>
      </c>
    </row>
    <row r="731" spans="1:17" outlineLevel="1">
      <c r="B731" s="613" t="s">
        <v>2690</v>
      </c>
      <c r="C731" s="613"/>
      <c r="E731" s="613" t="s">
        <v>3672</v>
      </c>
      <c r="H731" s="613" t="s">
        <v>3348</v>
      </c>
      <c r="K731" s="613" t="s">
        <v>2691</v>
      </c>
      <c r="N731" s="613" t="s">
        <v>822</v>
      </c>
      <c r="Q731" s="613" t="s">
        <v>3688</v>
      </c>
    </row>
    <row r="732" spans="1:17" outlineLevel="1">
      <c r="B732" s="613" t="s">
        <v>2841</v>
      </c>
      <c r="C732" s="613"/>
      <c r="E732" s="613" t="s">
        <v>2841</v>
      </c>
      <c r="H732" s="613" t="s">
        <v>2841</v>
      </c>
      <c r="K732" s="613" t="s">
        <v>2841</v>
      </c>
      <c r="N732" s="613" t="s">
        <v>2841</v>
      </c>
      <c r="Q732" s="613" t="s">
        <v>2841</v>
      </c>
    </row>
    <row r="733" spans="1:17" outlineLevel="1">
      <c r="B733" s="625" t="s">
        <v>2692</v>
      </c>
      <c r="C733" s="613"/>
      <c r="E733" s="625" t="s">
        <v>5484</v>
      </c>
      <c r="H733" s="625" t="s">
        <v>3349</v>
      </c>
      <c r="K733" s="625" t="s">
        <v>2693</v>
      </c>
      <c r="N733" s="625" t="s">
        <v>2694</v>
      </c>
      <c r="Q733" s="625" t="s">
        <v>5484</v>
      </c>
    </row>
    <row r="734" spans="1:17" outlineLevel="1">
      <c r="B734" s="612"/>
      <c r="C734" s="613"/>
      <c r="E734" s="612"/>
      <c r="H734" s="612"/>
      <c r="K734" s="612"/>
      <c r="N734" s="612"/>
      <c r="Q734" s="612"/>
    </row>
    <row r="735" spans="1:17" outlineLevel="1">
      <c r="B735" s="612"/>
      <c r="C735" s="613"/>
      <c r="E735" s="612"/>
      <c r="H735" s="612"/>
      <c r="K735" s="612"/>
      <c r="N735" s="612"/>
      <c r="Q735" s="612"/>
    </row>
    <row r="736" spans="1:17" outlineLevel="1">
      <c r="B736" s="126" t="s">
        <v>4434</v>
      </c>
      <c r="C736" s="612"/>
      <c r="E736" s="126" t="s">
        <v>4434</v>
      </c>
      <c r="H736" s="126" t="s">
        <v>4434</v>
      </c>
      <c r="K736" s="126" t="s">
        <v>4434</v>
      </c>
      <c r="N736" s="126" t="s">
        <v>4434</v>
      </c>
      <c r="Q736" s="126" t="s">
        <v>4434</v>
      </c>
    </row>
    <row r="737" spans="2:17" outlineLevel="1">
      <c r="B737" s="613" t="s">
        <v>4081</v>
      </c>
      <c r="C737" s="613"/>
      <c r="E737" s="613" t="s">
        <v>3606</v>
      </c>
      <c r="H737" s="613" t="s">
        <v>2012</v>
      </c>
      <c r="K737" s="613" t="s">
        <v>4082</v>
      </c>
      <c r="N737" s="613" t="s">
        <v>823</v>
      </c>
      <c r="Q737" s="613" t="s">
        <v>3606</v>
      </c>
    </row>
    <row r="738" spans="2:17" outlineLevel="1">
      <c r="B738" s="613" t="s">
        <v>1203</v>
      </c>
      <c r="C738" s="613"/>
      <c r="E738" s="613" t="s">
        <v>2321</v>
      </c>
      <c r="H738" s="613" t="s">
        <v>39</v>
      </c>
      <c r="K738" s="613" t="s">
        <v>1203</v>
      </c>
      <c r="N738" s="613" t="s">
        <v>5579</v>
      </c>
      <c r="Q738" s="613" t="s">
        <v>3569</v>
      </c>
    </row>
    <row r="739" spans="2:17" outlineLevel="1">
      <c r="B739" s="613" t="s">
        <v>790</v>
      </c>
      <c r="C739" s="613"/>
      <c r="E739" s="613" t="s">
        <v>304</v>
      </c>
      <c r="H739" s="613" t="s">
        <v>40</v>
      </c>
      <c r="K739" s="613" t="s">
        <v>791</v>
      </c>
      <c r="N739" s="613" t="s">
        <v>5580</v>
      </c>
      <c r="Q739" s="613" t="s">
        <v>3570</v>
      </c>
    </row>
    <row r="740" spans="2:17" outlineLevel="1">
      <c r="B740" s="625" t="s">
        <v>5536</v>
      </c>
      <c r="C740" s="613"/>
      <c r="E740" s="625" t="s">
        <v>612</v>
      </c>
      <c r="H740" s="625" t="s">
        <v>2695</v>
      </c>
      <c r="K740" s="625" t="s">
        <v>2695</v>
      </c>
      <c r="N740" s="625" t="s">
        <v>5290</v>
      </c>
      <c r="Q740" s="625" t="s">
        <v>3689</v>
      </c>
    </row>
    <row r="741" spans="2:17" outlineLevel="1">
      <c r="B741" s="612"/>
      <c r="C741" s="613"/>
      <c r="E741" s="612"/>
      <c r="H741" s="612"/>
      <c r="K741" s="612"/>
      <c r="N741" s="612"/>
      <c r="Q741" s="612"/>
    </row>
    <row r="742" spans="2:17" outlineLevel="1">
      <c r="B742" s="612"/>
      <c r="C742" s="613"/>
      <c r="E742" s="612"/>
      <c r="H742" s="612"/>
      <c r="K742" s="612"/>
      <c r="N742" s="612"/>
      <c r="Q742" s="612"/>
    </row>
    <row r="743" spans="2:17" outlineLevel="1">
      <c r="B743" s="126" t="s">
        <v>4435</v>
      </c>
      <c r="C743" s="612"/>
      <c r="E743" s="126" t="s">
        <v>4435</v>
      </c>
      <c r="H743" s="126" t="s">
        <v>4435</v>
      </c>
      <c r="K743" s="126" t="s">
        <v>4435</v>
      </c>
      <c r="N743" s="126" t="s">
        <v>4435</v>
      </c>
      <c r="Q743" s="126" t="s">
        <v>4435</v>
      </c>
    </row>
    <row r="744" spans="2:17" outlineLevel="1">
      <c r="B744" s="613" t="s">
        <v>3961</v>
      </c>
      <c r="C744" s="613"/>
      <c r="E744" s="613" t="s">
        <v>1400</v>
      </c>
      <c r="H744" s="613" t="s">
        <v>1008</v>
      </c>
      <c r="K744" s="613" t="s">
        <v>3962</v>
      </c>
      <c r="N744" s="613" t="s">
        <v>2498</v>
      </c>
      <c r="Q744" s="613" t="s">
        <v>1400</v>
      </c>
    </row>
    <row r="745" spans="2:17" outlineLevel="1">
      <c r="B745" s="613" t="s">
        <v>132</v>
      </c>
      <c r="C745" s="613"/>
      <c r="E745" s="613" t="s">
        <v>3675</v>
      </c>
      <c r="H745" s="613" t="s">
        <v>3959</v>
      </c>
      <c r="K745" s="613" t="s">
        <v>3959</v>
      </c>
      <c r="N745" s="613" t="s">
        <v>2499</v>
      </c>
      <c r="Q745" s="613" t="s">
        <v>3691</v>
      </c>
    </row>
    <row r="746" spans="2:17" outlineLevel="1">
      <c r="B746" s="613" t="s">
        <v>3674</v>
      </c>
      <c r="C746" s="613"/>
      <c r="E746" s="613" t="s">
        <v>3674</v>
      </c>
      <c r="H746" s="613" t="s">
        <v>3674</v>
      </c>
      <c r="K746" s="613" t="s">
        <v>3674</v>
      </c>
      <c r="N746" s="613" t="s">
        <v>2500</v>
      </c>
      <c r="Q746" s="613" t="s">
        <v>3692</v>
      </c>
    </row>
    <row r="747" spans="2:17" outlineLevel="1">
      <c r="B747" s="625" t="s">
        <v>133</v>
      </c>
      <c r="C747" s="613"/>
      <c r="E747" s="625" t="s">
        <v>606</v>
      </c>
      <c r="H747" s="625" t="s">
        <v>606</v>
      </c>
      <c r="K747" s="625" t="s">
        <v>606</v>
      </c>
      <c r="N747" s="625" t="s">
        <v>679</v>
      </c>
      <c r="Q747" s="625" t="s">
        <v>606</v>
      </c>
    </row>
    <row r="748" spans="2:17" outlineLevel="1">
      <c r="B748" s="612"/>
      <c r="C748" s="613"/>
      <c r="E748" s="612"/>
      <c r="H748" s="612"/>
      <c r="K748" s="612"/>
      <c r="N748" s="612"/>
      <c r="Q748" s="612"/>
    </row>
    <row r="749" spans="2:17" outlineLevel="1">
      <c r="B749" s="612"/>
      <c r="C749" s="613"/>
      <c r="E749" s="612"/>
      <c r="H749" s="612"/>
      <c r="K749" s="612"/>
      <c r="N749" s="612"/>
      <c r="Q749" s="612"/>
    </row>
    <row r="750" spans="2:17" outlineLevel="1">
      <c r="B750" s="126" t="s">
        <v>4436</v>
      </c>
      <c r="C750" s="612"/>
      <c r="E750" s="126" t="s">
        <v>4436</v>
      </c>
      <c r="H750" s="126" t="s">
        <v>4436</v>
      </c>
      <c r="K750" s="126" t="s">
        <v>4436</v>
      </c>
      <c r="N750" s="126" t="s">
        <v>4436</v>
      </c>
      <c r="Q750" s="126" t="s">
        <v>4436</v>
      </c>
    </row>
    <row r="751" spans="2:17" outlineLevel="1">
      <c r="B751" s="613" t="s">
        <v>3963</v>
      </c>
      <c r="C751" s="613"/>
      <c r="E751" s="613" t="s">
        <v>3607</v>
      </c>
      <c r="H751" s="613" t="s">
        <v>330</v>
      </c>
      <c r="K751" s="613" t="s">
        <v>3964</v>
      </c>
      <c r="N751" s="613" t="s">
        <v>2501</v>
      </c>
      <c r="Q751" s="613" t="s">
        <v>3607</v>
      </c>
    </row>
    <row r="752" spans="2:17" outlineLevel="1">
      <c r="B752" s="613" t="s">
        <v>132</v>
      </c>
      <c r="C752" s="613"/>
      <c r="E752" s="613" t="s">
        <v>3675</v>
      </c>
      <c r="H752" s="613" t="s">
        <v>3959</v>
      </c>
      <c r="K752" s="613" t="s">
        <v>3959</v>
      </c>
      <c r="N752" s="613" t="s">
        <v>2499</v>
      </c>
      <c r="Q752" s="613" t="s">
        <v>3691</v>
      </c>
    </row>
    <row r="753" spans="2:17" outlineLevel="1">
      <c r="B753" s="613" t="s">
        <v>3674</v>
      </c>
      <c r="C753" s="613"/>
      <c r="E753" s="613" t="s">
        <v>3674</v>
      </c>
      <c r="H753" s="613" t="s">
        <v>3674</v>
      </c>
      <c r="K753" s="613" t="s">
        <v>3674</v>
      </c>
      <c r="N753" s="613" t="s">
        <v>2500</v>
      </c>
      <c r="Q753" s="613" t="s">
        <v>3692</v>
      </c>
    </row>
    <row r="754" spans="2:17" outlineLevel="1">
      <c r="B754" s="625" t="s">
        <v>3244</v>
      </c>
      <c r="C754" s="613"/>
      <c r="E754" s="625" t="s">
        <v>607</v>
      </c>
      <c r="H754" s="625" t="s">
        <v>1369</v>
      </c>
      <c r="K754" s="625" t="s">
        <v>1369</v>
      </c>
      <c r="N754" s="625" t="s">
        <v>3245</v>
      </c>
      <c r="Q754" s="625" t="s">
        <v>3693</v>
      </c>
    </row>
    <row r="755" spans="2:17" outlineLevel="1">
      <c r="B755" s="612"/>
      <c r="C755" s="613"/>
      <c r="E755" s="612"/>
      <c r="H755" s="612"/>
      <c r="K755" s="612"/>
      <c r="N755" s="612"/>
      <c r="Q755" s="612"/>
    </row>
    <row r="756" spans="2:17" outlineLevel="1">
      <c r="B756" s="612"/>
      <c r="C756" s="613"/>
      <c r="E756" s="612"/>
      <c r="H756" s="612"/>
      <c r="K756" s="612"/>
      <c r="N756" s="612"/>
      <c r="Q756" s="612"/>
    </row>
    <row r="757" spans="2:17" outlineLevel="1">
      <c r="B757" s="126" t="s">
        <v>4437</v>
      </c>
      <c r="C757" s="612"/>
      <c r="E757" s="126" t="s">
        <v>4437</v>
      </c>
      <c r="H757" s="126" t="s">
        <v>4437</v>
      </c>
      <c r="K757" s="126" t="s">
        <v>4437</v>
      </c>
      <c r="N757" s="126" t="s">
        <v>4437</v>
      </c>
      <c r="Q757" s="126" t="s">
        <v>4437</v>
      </c>
    </row>
    <row r="758" spans="2:17" outlineLevel="1">
      <c r="B758" s="613" t="s">
        <v>3963</v>
      </c>
      <c r="C758" s="613"/>
      <c r="E758" s="613" t="s">
        <v>1401</v>
      </c>
      <c r="H758" s="613" t="s">
        <v>331</v>
      </c>
      <c r="K758" s="613" t="s">
        <v>3964</v>
      </c>
      <c r="N758" s="613" t="s">
        <v>2502</v>
      </c>
      <c r="Q758" s="613" t="s">
        <v>1009</v>
      </c>
    </row>
    <row r="759" spans="2:17" outlineLevel="1">
      <c r="B759" s="613" t="s">
        <v>132</v>
      </c>
      <c r="C759" s="613"/>
      <c r="E759" s="613" t="s">
        <v>3675</v>
      </c>
      <c r="H759" s="613" t="s">
        <v>3959</v>
      </c>
      <c r="K759" s="613" t="s">
        <v>3959</v>
      </c>
      <c r="N759" s="613" t="s">
        <v>2499</v>
      </c>
      <c r="Q759" s="613" t="s">
        <v>3691</v>
      </c>
    </row>
    <row r="760" spans="2:17" outlineLevel="1">
      <c r="B760" s="613" t="s">
        <v>3674</v>
      </c>
      <c r="C760" s="613"/>
      <c r="E760" s="613" t="s">
        <v>3674</v>
      </c>
      <c r="H760" s="613" t="s">
        <v>3674</v>
      </c>
      <c r="K760" s="613" t="s">
        <v>3674</v>
      </c>
      <c r="N760" s="613" t="s">
        <v>2500</v>
      </c>
      <c r="Q760" s="613" t="s">
        <v>3692</v>
      </c>
    </row>
    <row r="761" spans="2:17" outlineLevel="1">
      <c r="B761" s="625" t="s">
        <v>3246</v>
      </c>
      <c r="C761" s="613"/>
      <c r="E761" s="625" t="s">
        <v>608</v>
      </c>
      <c r="H761" s="625" t="s">
        <v>1371</v>
      </c>
      <c r="K761" s="625" t="s">
        <v>1371</v>
      </c>
      <c r="N761" s="625" t="s">
        <v>4146</v>
      </c>
      <c r="Q761" s="625" t="s">
        <v>3695</v>
      </c>
    </row>
    <row r="762" spans="2:17" outlineLevel="1">
      <c r="B762" s="612"/>
      <c r="C762" s="613"/>
      <c r="E762" s="612"/>
      <c r="H762" s="612"/>
      <c r="K762" s="612"/>
      <c r="N762" s="612"/>
      <c r="Q762" s="612"/>
    </row>
    <row r="763" spans="2:17" outlineLevel="1">
      <c r="B763" s="612"/>
      <c r="C763" s="613"/>
      <c r="E763" s="612"/>
      <c r="H763" s="612"/>
      <c r="K763" s="612"/>
      <c r="N763" s="612"/>
      <c r="Q763" s="612"/>
    </row>
    <row r="764" spans="2:17" outlineLevel="1">
      <c r="B764" s="126" t="s">
        <v>3581</v>
      </c>
      <c r="C764" s="612"/>
      <c r="E764" s="126" t="s">
        <v>3581</v>
      </c>
      <c r="H764" s="126" t="s">
        <v>3581</v>
      </c>
      <c r="K764" s="126" t="s">
        <v>3581</v>
      </c>
      <c r="N764" s="126" t="s">
        <v>3581</v>
      </c>
      <c r="Q764" s="126" t="s">
        <v>3581</v>
      </c>
    </row>
    <row r="765" spans="2:17" outlineLevel="1">
      <c r="B765" s="613" t="s">
        <v>5336</v>
      </c>
      <c r="C765" s="613"/>
      <c r="E765" s="613" t="s">
        <v>4902</v>
      </c>
      <c r="H765" s="613" t="s">
        <v>46</v>
      </c>
      <c r="K765" s="613" t="s">
        <v>5337</v>
      </c>
      <c r="N765" s="613" t="s">
        <v>3792</v>
      </c>
      <c r="Q765" s="613" t="s">
        <v>4902</v>
      </c>
    </row>
    <row r="766" spans="2:17" outlineLevel="1">
      <c r="B766" s="613" t="s">
        <v>1203</v>
      </c>
      <c r="C766" s="613"/>
      <c r="E766" s="613" t="s">
        <v>2321</v>
      </c>
      <c r="H766" s="613" t="s">
        <v>39</v>
      </c>
      <c r="K766" s="613" t="s">
        <v>1203</v>
      </c>
      <c r="N766" s="613" t="s">
        <v>5579</v>
      </c>
      <c r="Q766" s="18" t="s">
        <v>3569</v>
      </c>
    </row>
    <row r="767" spans="2:17" outlineLevel="1">
      <c r="B767" s="613" t="s">
        <v>790</v>
      </c>
      <c r="C767" s="613"/>
      <c r="E767" s="613" t="s">
        <v>304</v>
      </c>
      <c r="H767" s="613" t="s">
        <v>40</v>
      </c>
      <c r="K767" s="613" t="s">
        <v>791</v>
      </c>
      <c r="N767" s="613" t="s">
        <v>5580</v>
      </c>
      <c r="Q767" s="613" t="s">
        <v>3570</v>
      </c>
    </row>
    <row r="768" spans="2:17" outlineLevel="1">
      <c r="B768" s="625" t="s">
        <v>5338</v>
      </c>
      <c r="C768" s="613"/>
      <c r="E768" s="625" t="s">
        <v>2220</v>
      </c>
      <c r="H768" s="625" t="s">
        <v>47</v>
      </c>
      <c r="K768" s="625" t="s">
        <v>5339</v>
      </c>
      <c r="N768" s="625" t="s">
        <v>4299</v>
      </c>
      <c r="Q768" s="625" t="s">
        <v>2220</v>
      </c>
    </row>
    <row r="769" spans="2:17" outlineLevel="1">
      <c r="B769" s="612"/>
      <c r="C769" s="613"/>
      <c r="E769" s="612"/>
      <c r="H769" s="612"/>
      <c r="K769" s="612"/>
      <c r="N769" s="612"/>
      <c r="Q769" s="612"/>
    </row>
    <row r="770" spans="2:17" outlineLevel="1">
      <c r="B770" s="612"/>
      <c r="C770" s="613"/>
      <c r="E770" s="612"/>
      <c r="H770" s="612"/>
      <c r="K770" s="612"/>
      <c r="N770" s="612"/>
      <c r="Q770" s="612"/>
    </row>
    <row r="771" spans="2:17" outlineLevel="1">
      <c r="B771" s="126" t="s">
        <v>1204</v>
      </c>
      <c r="C771" s="612"/>
      <c r="E771" s="126" t="s">
        <v>1204</v>
      </c>
      <c r="H771" s="126" t="s">
        <v>1204</v>
      </c>
      <c r="K771" s="126" t="s">
        <v>1204</v>
      </c>
      <c r="N771" s="126" t="s">
        <v>1204</v>
      </c>
      <c r="Q771" s="126" t="s">
        <v>1204</v>
      </c>
    </row>
    <row r="772" spans="2:17" outlineLevel="1">
      <c r="B772" s="613" t="s">
        <v>1417</v>
      </c>
      <c r="C772" s="613"/>
      <c r="E772" s="613" t="s">
        <v>3608</v>
      </c>
      <c r="H772" s="613" t="s">
        <v>1386</v>
      </c>
      <c r="K772" s="613" t="s">
        <v>1418</v>
      </c>
      <c r="N772" s="613" t="s">
        <v>3648</v>
      </c>
      <c r="Q772" s="613" t="s">
        <v>1419</v>
      </c>
    </row>
    <row r="773" spans="2:17" outlineLevel="1">
      <c r="B773" s="613" t="s">
        <v>495</v>
      </c>
      <c r="C773" s="613"/>
      <c r="E773" s="613" t="s">
        <v>3678</v>
      </c>
      <c r="H773" s="613" t="s">
        <v>3097</v>
      </c>
      <c r="K773" s="613" t="s">
        <v>3097</v>
      </c>
      <c r="N773" s="613" t="s">
        <v>2503</v>
      </c>
      <c r="Q773" s="613" t="s">
        <v>3698</v>
      </c>
    </row>
    <row r="774" spans="2:17" outlineLevel="1">
      <c r="B774" s="613" t="s">
        <v>2981</v>
      </c>
      <c r="C774" s="613"/>
      <c r="E774" s="613" t="s">
        <v>2981</v>
      </c>
      <c r="H774" s="613" t="s">
        <v>3098</v>
      </c>
      <c r="K774" s="613" t="s">
        <v>2672</v>
      </c>
      <c r="N774" s="613" t="s">
        <v>2504</v>
      </c>
      <c r="Q774" s="613" t="s">
        <v>3699</v>
      </c>
    </row>
    <row r="775" spans="2:17" outlineLevel="1">
      <c r="B775" s="625" t="s">
        <v>3794</v>
      </c>
      <c r="C775" s="613"/>
      <c r="E775" s="625" t="s">
        <v>5483</v>
      </c>
      <c r="H775" s="625" t="s">
        <v>3099</v>
      </c>
      <c r="K775" s="625" t="s">
        <v>3099</v>
      </c>
      <c r="N775" s="625" t="s">
        <v>3795</v>
      </c>
      <c r="Q775" s="625" t="s">
        <v>3796</v>
      </c>
    </row>
    <row r="776" spans="2:17" outlineLevel="1">
      <c r="B776" s="612"/>
      <c r="C776" s="613"/>
      <c r="E776" s="612"/>
      <c r="H776" s="612"/>
      <c r="K776" s="612"/>
      <c r="N776" s="612"/>
      <c r="Q776" s="612"/>
    </row>
    <row r="777" spans="2:17" outlineLevel="1">
      <c r="B777" s="612"/>
      <c r="C777" s="613"/>
      <c r="E777" s="612"/>
      <c r="H777" s="612"/>
      <c r="K777" s="612"/>
      <c r="N777" s="612"/>
      <c r="Q777" s="612"/>
    </row>
    <row r="778" spans="2:17" outlineLevel="1">
      <c r="B778" s="126" t="s">
        <v>4438</v>
      </c>
      <c r="C778" s="612"/>
      <c r="E778" s="126" t="s">
        <v>4438</v>
      </c>
      <c r="H778" s="126" t="s">
        <v>4438</v>
      </c>
      <c r="K778" s="126" t="s">
        <v>4438</v>
      </c>
      <c r="N778" s="126" t="s">
        <v>4438</v>
      </c>
      <c r="Q778" s="126" t="s">
        <v>4438</v>
      </c>
    </row>
    <row r="779" spans="2:17" outlineLevel="1">
      <c r="B779" s="613" t="s">
        <v>0</v>
      </c>
      <c r="C779" s="613"/>
      <c r="E779" s="613" t="s">
        <v>3609</v>
      </c>
      <c r="H779" s="613" t="s">
        <v>1883</v>
      </c>
      <c r="K779" s="613" t="s">
        <v>1884</v>
      </c>
      <c r="N779" s="613" t="s">
        <v>1885</v>
      </c>
      <c r="Q779" s="613" t="s">
        <v>1387</v>
      </c>
    </row>
    <row r="780" spans="2:17" outlineLevel="1">
      <c r="B780" s="613"/>
      <c r="C780" s="613"/>
      <c r="E780" s="613"/>
      <c r="H780" s="613"/>
      <c r="K780" s="613"/>
      <c r="N780" s="613"/>
      <c r="Q780" s="613"/>
    </row>
    <row r="781" spans="2:17" outlineLevel="1">
      <c r="B781" s="613"/>
      <c r="C781" s="613"/>
      <c r="E781" s="613"/>
      <c r="H781" s="613"/>
      <c r="K781" s="613"/>
      <c r="N781" s="613"/>
      <c r="Q781" s="613"/>
    </row>
    <row r="782" spans="2:17" outlineLevel="1">
      <c r="B782" s="625" t="s">
        <v>263</v>
      </c>
      <c r="C782" s="613"/>
      <c r="E782" s="625" t="s">
        <v>610</v>
      </c>
      <c r="H782" s="625" t="s">
        <v>3875</v>
      </c>
      <c r="K782" s="625" t="s">
        <v>264</v>
      </c>
      <c r="N782" s="625" t="s">
        <v>3216</v>
      </c>
      <c r="Q782" s="625" t="s">
        <v>610</v>
      </c>
    </row>
    <row r="783" spans="2:17" outlineLevel="1">
      <c r="B783" s="612"/>
      <c r="C783" s="613"/>
      <c r="E783" s="612"/>
      <c r="H783" s="612"/>
      <c r="K783" s="612"/>
      <c r="N783" s="612"/>
      <c r="Q783" s="612"/>
    </row>
    <row r="784" spans="2:17" outlineLevel="1">
      <c r="B784" s="612"/>
      <c r="C784" s="613"/>
      <c r="E784" s="612"/>
      <c r="H784" s="612"/>
      <c r="K784" s="612"/>
      <c r="N784" s="612"/>
      <c r="Q784" s="612"/>
    </row>
    <row r="785" spans="2:17" outlineLevel="1">
      <c r="B785" s="126" t="s">
        <v>4439</v>
      </c>
      <c r="C785" s="612"/>
      <c r="E785" s="126" t="s">
        <v>4439</v>
      </c>
      <c r="H785" s="126" t="s">
        <v>4439</v>
      </c>
      <c r="K785" s="126" t="s">
        <v>4439</v>
      </c>
      <c r="N785" s="126" t="s">
        <v>4439</v>
      </c>
      <c r="Q785" s="126" t="s">
        <v>4439</v>
      </c>
    </row>
    <row r="786" spans="2:17" outlineLevel="1">
      <c r="B786" s="613" t="s">
        <v>3760</v>
      </c>
      <c r="C786" s="613"/>
      <c r="E786" s="613" t="s">
        <v>1291</v>
      </c>
      <c r="H786" s="613" t="s">
        <v>3112</v>
      </c>
      <c r="K786" s="613" t="s">
        <v>3761</v>
      </c>
      <c r="N786" s="613" t="s">
        <v>2509</v>
      </c>
      <c r="Q786" s="613" t="s">
        <v>477</v>
      </c>
    </row>
    <row r="787" spans="2:17" outlineLevel="1">
      <c r="B787" s="613" t="s">
        <v>2684</v>
      </c>
      <c r="C787" s="613"/>
      <c r="E787" s="613" t="s">
        <v>3670</v>
      </c>
      <c r="H787" s="613" t="s">
        <v>2162</v>
      </c>
      <c r="K787" s="613" t="s">
        <v>2685</v>
      </c>
      <c r="N787" s="613" t="s">
        <v>819</v>
      </c>
      <c r="Q787" s="613" t="s">
        <v>3685</v>
      </c>
    </row>
    <row r="788" spans="2:17" outlineLevel="1">
      <c r="B788" s="613" t="s">
        <v>2686</v>
      </c>
      <c r="C788" s="613"/>
      <c r="E788" s="613" t="s">
        <v>378</v>
      </c>
      <c r="H788" s="613" t="s">
        <v>378</v>
      </c>
      <c r="K788" s="613" t="s">
        <v>2687</v>
      </c>
      <c r="N788" s="613" t="s">
        <v>820</v>
      </c>
      <c r="Q788" s="613" t="s">
        <v>3686</v>
      </c>
    </row>
    <row r="789" spans="2:17" outlineLevel="1">
      <c r="B789" s="625" t="s">
        <v>3762</v>
      </c>
      <c r="C789" s="613"/>
      <c r="E789" s="625" t="s">
        <v>2054</v>
      </c>
      <c r="H789" s="625" t="s">
        <v>4937</v>
      </c>
      <c r="K789" s="625" t="s">
        <v>2054</v>
      </c>
      <c r="N789" s="625" t="s">
        <v>2510</v>
      </c>
      <c r="Q789" s="625" t="s">
        <v>3763</v>
      </c>
    </row>
    <row r="790" spans="2:17" outlineLevel="1">
      <c r="B790" s="612"/>
      <c r="C790" s="613"/>
      <c r="E790" s="612"/>
      <c r="H790" s="612"/>
      <c r="K790" s="612"/>
      <c r="N790" s="612"/>
      <c r="Q790" s="612"/>
    </row>
    <row r="791" spans="2:17" outlineLevel="1">
      <c r="B791" s="612"/>
      <c r="C791" s="613"/>
      <c r="E791" s="612"/>
      <c r="H791" s="612"/>
      <c r="K791" s="612"/>
      <c r="N791" s="612"/>
      <c r="Q791" s="612"/>
    </row>
    <row r="792" spans="2:17" outlineLevel="1">
      <c r="B792" s="126" t="s">
        <v>4440</v>
      </c>
      <c r="C792" s="612"/>
      <c r="E792" s="126" t="s">
        <v>4440</v>
      </c>
      <c r="H792" s="126" t="s">
        <v>4440</v>
      </c>
      <c r="K792" s="126" t="s">
        <v>4440</v>
      </c>
      <c r="N792" s="126" t="s">
        <v>4440</v>
      </c>
      <c r="Q792" s="126" t="s">
        <v>4440</v>
      </c>
    </row>
    <row r="793" spans="2:17" outlineLevel="1">
      <c r="B793" s="613" t="s">
        <v>1886</v>
      </c>
      <c r="C793" s="613"/>
      <c r="E793" s="613" t="s">
        <v>3610</v>
      </c>
      <c r="H793" s="613" t="s">
        <v>1767</v>
      </c>
      <c r="K793" s="613" t="s">
        <v>4332</v>
      </c>
      <c r="N793" s="613" t="s">
        <v>3518</v>
      </c>
      <c r="Q793" s="613" t="s">
        <v>1388</v>
      </c>
    </row>
    <row r="794" spans="2:17" outlineLevel="1">
      <c r="B794" s="613" t="s">
        <v>1203</v>
      </c>
      <c r="C794" s="613"/>
      <c r="E794" s="613" t="s">
        <v>2321</v>
      </c>
      <c r="H794" s="613" t="s">
        <v>39</v>
      </c>
      <c r="K794" s="613" t="s">
        <v>1203</v>
      </c>
      <c r="N794" s="613" t="s">
        <v>5579</v>
      </c>
      <c r="Q794" s="613" t="s">
        <v>3569</v>
      </c>
    </row>
    <row r="795" spans="2:17" outlineLevel="1">
      <c r="B795" s="613" t="s">
        <v>790</v>
      </c>
      <c r="C795" s="613"/>
      <c r="E795" s="613" t="s">
        <v>304</v>
      </c>
      <c r="H795" s="613" t="s">
        <v>40</v>
      </c>
      <c r="K795" s="613" t="s">
        <v>791</v>
      </c>
      <c r="N795" s="613" t="s">
        <v>5580</v>
      </c>
      <c r="Q795" s="613" t="s">
        <v>3570</v>
      </c>
    </row>
    <row r="796" spans="2:17" outlineLevel="1">
      <c r="B796" s="625" t="s">
        <v>614</v>
      </c>
      <c r="C796" s="613"/>
      <c r="E796" s="625" t="s">
        <v>614</v>
      </c>
      <c r="H796" s="625" t="s">
        <v>3881</v>
      </c>
      <c r="K796" s="625" t="s">
        <v>5296</v>
      </c>
      <c r="N796" s="625" t="s">
        <v>4052</v>
      </c>
      <c r="Q796" s="625" t="s">
        <v>614</v>
      </c>
    </row>
    <row r="797" spans="2:17" outlineLevel="1">
      <c r="B797" s="612"/>
      <c r="C797" s="613"/>
      <c r="E797" s="612"/>
      <c r="H797" s="612"/>
      <c r="K797" s="612"/>
      <c r="N797" s="612"/>
      <c r="Q797" s="612"/>
    </row>
    <row r="798" spans="2:17" outlineLevel="1">
      <c r="B798" s="612"/>
      <c r="C798" s="613"/>
      <c r="E798" s="612"/>
      <c r="H798" s="612"/>
      <c r="K798" s="612"/>
      <c r="N798" s="612"/>
      <c r="Q798" s="612"/>
    </row>
    <row r="799" spans="2:17" outlineLevel="1">
      <c r="B799" s="126" t="s">
        <v>4441</v>
      </c>
      <c r="C799" s="612"/>
      <c r="E799" s="126" t="s">
        <v>4441</v>
      </c>
      <c r="H799" s="126" t="s">
        <v>4441</v>
      </c>
      <c r="K799" s="126" t="s">
        <v>4441</v>
      </c>
      <c r="N799" s="126" t="s">
        <v>4441</v>
      </c>
      <c r="Q799" s="126" t="s">
        <v>4441</v>
      </c>
    </row>
    <row r="800" spans="2:17" outlineLevel="1">
      <c r="B800" s="613" t="s">
        <v>3519</v>
      </c>
      <c r="C800" s="613"/>
      <c r="E800" s="613" t="s">
        <v>3611</v>
      </c>
      <c r="H800" s="613" t="s">
        <v>1389</v>
      </c>
      <c r="K800" s="613" t="s">
        <v>3520</v>
      </c>
      <c r="N800" s="613" t="s">
        <v>1755</v>
      </c>
      <c r="Q800" s="613" t="s">
        <v>1770</v>
      </c>
    </row>
    <row r="801" spans="2:17" outlineLevel="1">
      <c r="B801" s="613" t="s">
        <v>495</v>
      </c>
      <c r="C801" s="613"/>
      <c r="E801" s="613" t="s">
        <v>1203</v>
      </c>
      <c r="H801" s="613" t="s">
        <v>1203</v>
      </c>
      <c r="K801" s="613" t="s">
        <v>2768</v>
      </c>
      <c r="N801" s="613" t="s">
        <v>3831</v>
      </c>
      <c r="Q801" s="613" t="s">
        <v>1203</v>
      </c>
    </row>
    <row r="802" spans="2:17" outlineLevel="1">
      <c r="B802" s="613" t="s">
        <v>5575</v>
      </c>
      <c r="C802" s="613"/>
      <c r="E802" s="613" t="s">
        <v>5575</v>
      </c>
      <c r="H802" s="613" t="s">
        <v>1446</v>
      </c>
      <c r="K802" s="613" t="s">
        <v>2769</v>
      </c>
      <c r="N802" s="613" t="s">
        <v>3832</v>
      </c>
      <c r="Q802" s="613" t="s">
        <v>5575</v>
      </c>
    </row>
    <row r="803" spans="2:17" outlineLevel="1">
      <c r="B803" s="625" t="s">
        <v>2770</v>
      </c>
      <c r="C803" s="613"/>
      <c r="E803" s="625" t="s">
        <v>5482</v>
      </c>
      <c r="H803" s="625" t="s">
        <v>2332</v>
      </c>
      <c r="K803" s="625" t="s">
        <v>2332</v>
      </c>
      <c r="N803" s="625" t="s">
        <v>2598</v>
      </c>
      <c r="Q803" s="625" t="s">
        <v>480</v>
      </c>
    </row>
    <row r="804" spans="2:17" outlineLevel="1">
      <c r="B804" s="612"/>
      <c r="C804" s="613"/>
      <c r="E804" s="612"/>
      <c r="H804" s="612"/>
      <c r="K804" s="612"/>
      <c r="N804" s="612"/>
      <c r="Q804" s="612"/>
    </row>
    <row r="805" spans="2:17" outlineLevel="1">
      <c r="B805" s="612"/>
      <c r="C805" s="613"/>
      <c r="E805" s="612"/>
      <c r="H805" s="612"/>
      <c r="K805" s="612"/>
      <c r="N805" s="612"/>
      <c r="Q805" s="612"/>
    </row>
    <row r="806" spans="2:17" outlineLevel="1">
      <c r="B806" s="126" t="s">
        <v>4442</v>
      </c>
      <c r="C806" s="612"/>
      <c r="E806" s="126" t="s">
        <v>4442</v>
      </c>
      <c r="H806" s="126" t="s">
        <v>4442</v>
      </c>
      <c r="K806" s="126" t="s">
        <v>4442</v>
      </c>
      <c r="N806" s="126" t="s">
        <v>4442</v>
      </c>
      <c r="Q806" s="126" t="s">
        <v>4442</v>
      </c>
    </row>
    <row r="807" spans="2:17" outlineLevel="1">
      <c r="B807" s="613" t="s">
        <v>5424</v>
      </c>
      <c r="C807" s="613"/>
      <c r="E807" s="613" t="s">
        <v>5559</v>
      </c>
      <c r="H807" s="613" t="s">
        <v>1390</v>
      </c>
      <c r="K807" s="613" t="s">
        <v>1390</v>
      </c>
      <c r="N807" s="613" t="s">
        <v>3649</v>
      </c>
      <c r="Q807" s="613" t="s">
        <v>1391</v>
      </c>
    </row>
    <row r="808" spans="2:17" outlineLevel="1">
      <c r="B808" s="613" t="s">
        <v>1203</v>
      </c>
      <c r="C808" s="613"/>
      <c r="E808" s="613" t="s">
        <v>2321</v>
      </c>
      <c r="H808" s="613" t="s">
        <v>39</v>
      </c>
      <c r="K808" s="613" t="s">
        <v>1203</v>
      </c>
      <c r="N808" s="613" t="s">
        <v>5579</v>
      </c>
      <c r="Q808" s="613" t="s">
        <v>3569</v>
      </c>
    </row>
    <row r="809" spans="2:17" outlineLevel="1">
      <c r="B809" s="613" t="s">
        <v>790</v>
      </c>
      <c r="C809" s="613"/>
      <c r="E809" s="613" t="s">
        <v>304</v>
      </c>
      <c r="H809" s="613" t="s">
        <v>40</v>
      </c>
      <c r="K809" s="613" t="s">
        <v>5291</v>
      </c>
      <c r="N809" s="613" t="s">
        <v>5580</v>
      </c>
      <c r="Q809" s="613" t="s">
        <v>3570</v>
      </c>
    </row>
    <row r="810" spans="2:17" outlineLevel="1">
      <c r="B810" s="625" t="s">
        <v>615</v>
      </c>
      <c r="C810" s="613"/>
      <c r="E810" s="625" t="s">
        <v>615</v>
      </c>
      <c r="H810" s="625" t="s">
        <v>615</v>
      </c>
      <c r="K810" s="625" t="s">
        <v>615</v>
      </c>
      <c r="N810" s="625" t="s">
        <v>615</v>
      </c>
      <c r="Q810" s="625" t="s">
        <v>615</v>
      </c>
    </row>
    <row r="811" spans="2:17" outlineLevel="1">
      <c r="B811" s="612"/>
      <c r="C811" s="613"/>
      <c r="E811" s="612"/>
      <c r="H811" s="612"/>
      <c r="K811" s="612"/>
      <c r="N811" s="612"/>
      <c r="Q811" s="612"/>
    </row>
    <row r="812" spans="2:17" outlineLevel="1">
      <c r="B812" s="612"/>
      <c r="C812" s="613"/>
      <c r="E812" s="612"/>
      <c r="H812" s="612"/>
      <c r="K812" s="612"/>
      <c r="N812" s="612"/>
      <c r="Q812" s="612"/>
    </row>
    <row r="813" spans="2:17" outlineLevel="1">
      <c r="B813" s="126" t="s">
        <v>4637</v>
      </c>
      <c r="C813" s="612"/>
      <c r="E813" s="126" t="s">
        <v>4637</v>
      </c>
      <c r="H813" s="126" t="s">
        <v>4637</v>
      </c>
      <c r="K813" s="126" t="s">
        <v>4637</v>
      </c>
      <c r="N813" s="126" t="s">
        <v>4637</v>
      </c>
      <c r="Q813" s="126" t="s">
        <v>4637</v>
      </c>
    </row>
    <row r="814" spans="2:17" outlineLevel="1">
      <c r="B814" s="613" t="s">
        <v>460</v>
      </c>
      <c r="C814" s="613"/>
      <c r="E814" s="613" t="s">
        <v>3609</v>
      </c>
      <c r="H814" s="613" t="s">
        <v>1392</v>
      </c>
      <c r="K814" s="613" t="s">
        <v>461</v>
      </c>
      <c r="N814" s="613" t="s">
        <v>3814</v>
      </c>
      <c r="Q814" s="613" t="s">
        <v>1387</v>
      </c>
    </row>
    <row r="815" spans="2:17" outlineLevel="1">
      <c r="B815" s="613" t="s">
        <v>495</v>
      </c>
      <c r="C815" s="613"/>
      <c r="E815" s="613" t="s">
        <v>2980</v>
      </c>
      <c r="H815" s="613" t="s">
        <v>600</v>
      </c>
      <c r="K815" s="613" t="s">
        <v>462</v>
      </c>
      <c r="N815" s="613" t="s">
        <v>3834</v>
      </c>
      <c r="Q815" s="613" t="s">
        <v>3569</v>
      </c>
    </row>
    <row r="816" spans="2:17" outlineLevel="1">
      <c r="B816" s="613" t="s">
        <v>2981</v>
      </c>
      <c r="C816" s="613"/>
      <c r="E816" s="613" t="s">
        <v>2981</v>
      </c>
      <c r="H816" s="613" t="s">
        <v>3098</v>
      </c>
      <c r="K816" s="613" t="s">
        <v>2672</v>
      </c>
      <c r="N816" s="613" t="s">
        <v>2504</v>
      </c>
      <c r="Q816" s="613" t="s">
        <v>3699</v>
      </c>
    </row>
    <row r="817" spans="2:17" outlineLevel="1">
      <c r="B817" s="625" t="s">
        <v>463</v>
      </c>
      <c r="C817" s="613"/>
      <c r="E817" s="625" t="s">
        <v>609</v>
      </c>
      <c r="H817" s="625" t="s">
        <v>601</v>
      </c>
      <c r="K817" s="625" t="s">
        <v>601</v>
      </c>
      <c r="N817" s="625" t="s">
        <v>3835</v>
      </c>
      <c r="Q817" s="625" t="s">
        <v>482</v>
      </c>
    </row>
    <row r="818" spans="2:17" outlineLevel="1">
      <c r="B818" s="612"/>
      <c r="C818" s="613"/>
      <c r="E818" s="612"/>
      <c r="H818" s="612"/>
      <c r="K818" s="612"/>
      <c r="N818" s="612"/>
      <c r="Q818" s="612"/>
    </row>
    <row r="819" spans="2:17" outlineLevel="1">
      <c r="B819" s="612"/>
      <c r="C819" s="613"/>
      <c r="E819" s="612"/>
      <c r="H819" s="612"/>
      <c r="K819" s="612"/>
      <c r="N819" s="612"/>
      <c r="Q819" s="612"/>
    </row>
    <row r="820" spans="2:17" outlineLevel="1">
      <c r="B820" s="126" t="s">
        <v>4638</v>
      </c>
      <c r="C820" s="612"/>
      <c r="E820" s="126" t="s">
        <v>4638</v>
      </c>
      <c r="H820" s="126" t="s">
        <v>4638</v>
      </c>
      <c r="K820" s="126" t="s">
        <v>4638</v>
      </c>
      <c r="N820" s="126" t="s">
        <v>4638</v>
      </c>
      <c r="Q820" s="126" t="s">
        <v>4638</v>
      </c>
    </row>
    <row r="821" spans="2:17" outlineLevel="1">
      <c r="B821" s="613" t="s">
        <v>893</v>
      </c>
      <c r="C821" s="613"/>
      <c r="E821" s="613" t="s">
        <v>738</v>
      </c>
      <c r="H821" s="613" t="s">
        <v>5100</v>
      </c>
      <c r="K821" s="613" t="s">
        <v>894</v>
      </c>
      <c r="N821" s="613" t="s">
        <v>1295</v>
      </c>
      <c r="Q821" s="613" t="s">
        <v>5462</v>
      </c>
    </row>
    <row r="822" spans="2:17" outlineLevel="1">
      <c r="B822" s="613" t="s">
        <v>1203</v>
      </c>
      <c r="C822" s="613"/>
      <c r="E822" s="613" t="s">
        <v>2321</v>
      </c>
      <c r="H822" s="613" t="s">
        <v>39</v>
      </c>
      <c r="K822" s="613" t="s">
        <v>1203</v>
      </c>
      <c r="N822" s="613" t="s">
        <v>5579</v>
      </c>
      <c r="Q822" s="613" t="s">
        <v>3569</v>
      </c>
    </row>
    <row r="823" spans="2:17" outlineLevel="1">
      <c r="B823" s="613" t="s">
        <v>790</v>
      </c>
      <c r="C823" s="613"/>
      <c r="E823" s="613" t="s">
        <v>304</v>
      </c>
      <c r="H823" s="613" t="s">
        <v>40</v>
      </c>
      <c r="K823" s="613" t="s">
        <v>791</v>
      </c>
      <c r="N823" s="613" t="s">
        <v>5580</v>
      </c>
      <c r="Q823" s="613" t="s">
        <v>3570</v>
      </c>
    </row>
    <row r="824" spans="2:17" outlineLevel="1">
      <c r="B824" s="625" t="s">
        <v>895</v>
      </c>
      <c r="C824" s="613"/>
      <c r="E824" s="625" t="s">
        <v>2056</v>
      </c>
      <c r="H824" s="625" t="s">
        <v>5101</v>
      </c>
      <c r="K824" s="625" t="s">
        <v>5101</v>
      </c>
      <c r="N824" s="625" t="s">
        <v>1296</v>
      </c>
      <c r="Q824" s="625" t="s">
        <v>5463</v>
      </c>
    </row>
    <row r="825" spans="2:17" outlineLevel="1">
      <c r="B825" s="612"/>
      <c r="C825" s="613"/>
      <c r="E825" s="612"/>
      <c r="H825" s="612"/>
      <c r="K825" s="612"/>
      <c r="N825" s="612"/>
      <c r="Q825" s="612"/>
    </row>
    <row r="826" spans="2:17" outlineLevel="1">
      <c r="B826" s="612"/>
      <c r="C826" s="613"/>
      <c r="E826" s="612"/>
      <c r="H826" s="612"/>
      <c r="K826" s="612"/>
      <c r="N826" s="612"/>
      <c r="Q826" s="612"/>
    </row>
    <row r="827" spans="2:17" outlineLevel="1">
      <c r="B827" s="126" t="s">
        <v>4639</v>
      </c>
      <c r="C827" s="612"/>
      <c r="E827" s="126" t="s">
        <v>4639</v>
      </c>
      <c r="H827" s="126" t="s">
        <v>4639</v>
      </c>
      <c r="K827" s="126" t="s">
        <v>4639</v>
      </c>
      <c r="N827" s="126" t="s">
        <v>4639</v>
      </c>
      <c r="Q827" s="126" t="s">
        <v>4639</v>
      </c>
    </row>
    <row r="828" spans="2:17" outlineLevel="1">
      <c r="B828" s="613" t="s">
        <v>3815</v>
      </c>
      <c r="C828" s="613"/>
      <c r="E828" s="613" t="s">
        <v>5560</v>
      </c>
      <c r="H828" s="613" t="s">
        <v>1393</v>
      </c>
      <c r="K828" s="613" t="s">
        <v>1393</v>
      </c>
      <c r="N828" s="613" t="s">
        <v>1394</v>
      </c>
      <c r="Q828" s="613" t="s">
        <v>3816</v>
      </c>
    </row>
    <row r="829" spans="2:17" outlineLevel="1">
      <c r="B829" s="613" t="s">
        <v>266</v>
      </c>
      <c r="C829" s="613"/>
      <c r="E829" s="613" t="s">
        <v>2325</v>
      </c>
      <c r="H829" s="613" t="s">
        <v>3877</v>
      </c>
      <c r="K829" s="613" t="s">
        <v>5291</v>
      </c>
      <c r="N829" s="613" t="s">
        <v>4048</v>
      </c>
      <c r="Q829" s="613" t="s">
        <v>3571</v>
      </c>
    </row>
    <row r="830" spans="2:17" outlineLevel="1">
      <c r="B830" s="613" t="s">
        <v>3572</v>
      </c>
      <c r="C830" s="613"/>
      <c r="E830" s="613" t="s">
        <v>2324</v>
      </c>
      <c r="H830" s="613" t="s">
        <v>3878</v>
      </c>
      <c r="K830" s="613" t="s">
        <v>5292</v>
      </c>
      <c r="N830" s="613" t="s">
        <v>4049</v>
      </c>
      <c r="Q830" s="613" t="s">
        <v>3572</v>
      </c>
    </row>
    <row r="831" spans="2:17" outlineLevel="1">
      <c r="B831" s="625" t="s">
        <v>5293</v>
      </c>
      <c r="C831" s="613"/>
      <c r="E831" s="625" t="s">
        <v>611</v>
      </c>
      <c r="H831" s="625" t="s">
        <v>3879</v>
      </c>
      <c r="K831" s="625" t="s">
        <v>3879</v>
      </c>
      <c r="N831" s="625" t="s">
        <v>4050</v>
      </c>
      <c r="Q831" s="625" t="s">
        <v>5149</v>
      </c>
    </row>
    <row r="832" spans="2:17" outlineLevel="1">
      <c r="B832" s="612"/>
      <c r="C832" s="613"/>
      <c r="E832" s="612"/>
      <c r="H832" s="612"/>
      <c r="K832" s="612"/>
      <c r="N832" s="612"/>
      <c r="Q832" s="612"/>
    </row>
    <row r="833" spans="2:17" outlineLevel="1">
      <c r="B833" s="612"/>
      <c r="C833" s="613"/>
      <c r="E833" s="612"/>
      <c r="H833" s="612"/>
      <c r="K833" s="612"/>
      <c r="N833" s="612"/>
      <c r="Q833" s="612"/>
    </row>
    <row r="834" spans="2:17" outlineLevel="1">
      <c r="B834" s="126" t="s">
        <v>4640</v>
      </c>
      <c r="C834" s="612"/>
      <c r="E834" s="126" t="s">
        <v>4640</v>
      </c>
      <c r="H834" s="126" t="s">
        <v>4640</v>
      </c>
      <c r="K834" s="126" t="s">
        <v>4640</v>
      </c>
      <c r="N834" s="126" t="s">
        <v>4640</v>
      </c>
      <c r="Q834" s="126" t="s">
        <v>4640</v>
      </c>
    </row>
    <row r="835" spans="2:17" outlineLevel="1">
      <c r="B835" s="613" t="s">
        <v>3817</v>
      </c>
      <c r="C835" s="613"/>
      <c r="E835" s="613" t="s">
        <v>2734</v>
      </c>
      <c r="H835" s="613" t="s">
        <v>1395</v>
      </c>
      <c r="K835" s="613" t="s">
        <v>3818</v>
      </c>
      <c r="N835" s="613" t="s">
        <v>4771</v>
      </c>
      <c r="Q835" s="613" t="s">
        <v>1396</v>
      </c>
    </row>
    <row r="836" spans="2:17" outlineLevel="1">
      <c r="B836" s="613" t="s">
        <v>1203</v>
      </c>
      <c r="C836" s="613"/>
      <c r="E836" s="613" t="s">
        <v>2321</v>
      </c>
      <c r="H836" s="613" t="s">
        <v>39</v>
      </c>
      <c r="K836" s="613" t="s">
        <v>1203</v>
      </c>
      <c r="N836" s="613" t="s">
        <v>5579</v>
      </c>
      <c r="Q836" s="613" t="s">
        <v>3569</v>
      </c>
    </row>
    <row r="837" spans="2:17" outlineLevel="1">
      <c r="B837" s="613" t="s">
        <v>790</v>
      </c>
      <c r="C837" s="613"/>
      <c r="E837" s="613" t="s">
        <v>304</v>
      </c>
      <c r="H837" s="613" t="s">
        <v>40</v>
      </c>
      <c r="K837" s="613" t="s">
        <v>791</v>
      </c>
      <c r="N837" s="613" t="s">
        <v>5580</v>
      </c>
      <c r="Q837" s="613" t="s">
        <v>3570</v>
      </c>
    </row>
    <row r="838" spans="2:17" outlineLevel="1">
      <c r="B838" s="625" t="s">
        <v>4352</v>
      </c>
      <c r="C838" s="613"/>
      <c r="E838" s="625" t="s">
        <v>2216</v>
      </c>
      <c r="H838" s="625" t="s">
        <v>2216</v>
      </c>
      <c r="K838" s="625" t="s">
        <v>2216</v>
      </c>
      <c r="N838" s="625" t="s">
        <v>1887</v>
      </c>
      <c r="Q838" s="625" t="s">
        <v>2216</v>
      </c>
    </row>
    <row r="839" spans="2:17" outlineLevel="1">
      <c r="B839" s="612"/>
      <c r="C839" s="613"/>
      <c r="E839" s="612"/>
      <c r="H839" s="612"/>
      <c r="K839" s="612"/>
      <c r="N839" s="612"/>
      <c r="Q839" s="612"/>
    </row>
    <row r="840" spans="2:17" outlineLevel="1">
      <c r="B840" s="612"/>
      <c r="C840" s="613"/>
      <c r="E840" s="612"/>
      <c r="H840" s="612"/>
      <c r="K840" s="612"/>
      <c r="N840" s="612"/>
      <c r="Q840" s="612"/>
    </row>
    <row r="841" spans="2:17" outlineLevel="1">
      <c r="B841" s="126" t="s">
        <v>4641</v>
      </c>
      <c r="C841" s="612"/>
      <c r="E841" s="126" t="s">
        <v>4641</v>
      </c>
      <c r="H841" s="126" t="s">
        <v>4641</v>
      </c>
      <c r="K841" s="126" t="s">
        <v>4641</v>
      </c>
      <c r="N841" s="126" t="s">
        <v>4641</v>
      </c>
      <c r="Q841" s="126" t="s">
        <v>4641</v>
      </c>
    </row>
    <row r="842" spans="2:17" outlineLevel="1">
      <c r="B842" s="613" t="s">
        <v>4353</v>
      </c>
      <c r="C842" s="613"/>
      <c r="E842" s="613" t="s">
        <v>5358</v>
      </c>
      <c r="H842" s="613" t="s">
        <v>5064</v>
      </c>
      <c r="K842" s="613" t="s">
        <v>4354</v>
      </c>
      <c r="N842" s="613" t="s">
        <v>1888</v>
      </c>
      <c r="Q842" s="613" t="s">
        <v>256</v>
      </c>
    </row>
    <row r="843" spans="2:17" outlineLevel="1">
      <c r="B843" s="613" t="s">
        <v>1203</v>
      </c>
      <c r="C843" s="613"/>
      <c r="E843" s="613" t="s">
        <v>2321</v>
      </c>
      <c r="H843" s="613" t="s">
        <v>39</v>
      </c>
      <c r="K843" s="613" t="s">
        <v>1203</v>
      </c>
      <c r="N843" s="613" t="s">
        <v>5579</v>
      </c>
      <c r="Q843" s="613" t="s">
        <v>3569</v>
      </c>
    </row>
    <row r="844" spans="2:17" outlineLevel="1">
      <c r="B844" s="613" t="s">
        <v>790</v>
      </c>
      <c r="C844" s="613"/>
      <c r="E844" s="613" t="s">
        <v>304</v>
      </c>
      <c r="H844" s="613" t="s">
        <v>40</v>
      </c>
      <c r="K844" s="613" t="s">
        <v>791</v>
      </c>
      <c r="N844" s="613" t="s">
        <v>5580</v>
      </c>
      <c r="Q844" s="613" t="s">
        <v>3570</v>
      </c>
    </row>
    <row r="845" spans="2:17" outlineLevel="1">
      <c r="B845" s="625" t="s">
        <v>4355</v>
      </c>
      <c r="C845" s="613"/>
      <c r="E845" s="625" t="s">
        <v>2218</v>
      </c>
      <c r="H845" s="625" t="s">
        <v>4356</v>
      </c>
      <c r="K845" s="625" t="s">
        <v>4356</v>
      </c>
      <c r="N845" s="625" t="s">
        <v>3929</v>
      </c>
      <c r="Q845" s="625" t="s">
        <v>2218</v>
      </c>
    </row>
    <row r="846" spans="2:17" outlineLevel="1">
      <c r="B846" s="612"/>
      <c r="C846" s="613"/>
      <c r="E846" s="612"/>
      <c r="H846" s="612"/>
      <c r="K846" s="612"/>
      <c r="N846" s="612"/>
      <c r="Q846" s="612"/>
    </row>
    <row r="847" spans="2:17" outlineLevel="1">
      <c r="B847" s="612"/>
      <c r="C847" s="613"/>
      <c r="E847" s="612"/>
      <c r="H847" s="612"/>
      <c r="K847" s="612"/>
      <c r="N847" s="612"/>
      <c r="Q847" s="612"/>
    </row>
    <row r="848" spans="2:17" outlineLevel="1">
      <c r="B848" s="126" t="s">
        <v>4642</v>
      </c>
      <c r="C848" s="612"/>
      <c r="E848" s="126" t="s">
        <v>4642</v>
      </c>
      <c r="H848" s="126" t="s">
        <v>4642</v>
      </c>
      <c r="K848" s="126" t="s">
        <v>4642</v>
      </c>
      <c r="N848" s="126" t="s">
        <v>4642</v>
      </c>
      <c r="Q848" s="126" t="s">
        <v>4642</v>
      </c>
    </row>
    <row r="849" spans="2:17" outlineLevel="1">
      <c r="B849" s="613" t="s">
        <v>4357</v>
      </c>
      <c r="C849" s="613"/>
      <c r="E849" s="613" t="s">
        <v>390</v>
      </c>
      <c r="H849" s="613" t="s">
        <v>5065</v>
      </c>
      <c r="K849" s="613" t="s">
        <v>4358</v>
      </c>
      <c r="N849" s="613" t="s">
        <v>3930</v>
      </c>
      <c r="Q849" s="613" t="s">
        <v>390</v>
      </c>
    </row>
    <row r="850" spans="2:17" outlineLevel="1">
      <c r="B850" s="613" t="s">
        <v>466</v>
      </c>
      <c r="C850" s="613"/>
      <c r="E850" s="613" t="s">
        <v>3682</v>
      </c>
      <c r="H850" s="613" t="s">
        <v>603</v>
      </c>
      <c r="K850" s="613" t="s">
        <v>467</v>
      </c>
      <c r="N850" s="613" t="s">
        <v>3837</v>
      </c>
      <c r="Q850" s="613" t="s">
        <v>484</v>
      </c>
    </row>
    <row r="851" spans="2:17" outlineLevel="1">
      <c r="B851" s="613" t="s">
        <v>4200</v>
      </c>
      <c r="C851" s="613"/>
      <c r="E851" s="613" t="s">
        <v>3681</v>
      </c>
      <c r="H851" s="613" t="s">
        <v>604</v>
      </c>
      <c r="K851" s="613" t="s">
        <v>4201</v>
      </c>
      <c r="N851" s="613" t="s">
        <v>3074</v>
      </c>
      <c r="Q851" s="613" t="s">
        <v>5459</v>
      </c>
    </row>
    <row r="852" spans="2:17" outlineLevel="1">
      <c r="B852" s="625" t="s">
        <v>4359</v>
      </c>
      <c r="C852" s="613"/>
      <c r="E852" s="625" t="s">
        <v>2217</v>
      </c>
      <c r="H852" s="625" t="s">
        <v>5066</v>
      </c>
      <c r="K852" s="625" t="s">
        <v>358</v>
      </c>
      <c r="N852" s="625" t="s">
        <v>2468</v>
      </c>
      <c r="Q852" s="625" t="s">
        <v>2217</v>
      </c>
    </row>
    <row r="853" spans="2:17" outlineLevel="1">
      <c r="B853" s="612"/>
      <c r="C853" s="613"/>
      <c r="E853" s="612"/>
      <c r="H853" s="612"/>
      <c r="K853" s="612"/>
      <c r="N853" s="612"/>
      <c r="Q853" s="612"/>
    </row>
    <row r="854" spans="2:17" outlineLevel="1">
      <c r="B854" s="612"/>
      <c r="C854" s="613"/>
      <c r="E854" s="612"/>
      <c r="H854" s="612"/>
      <c r="K854" s="612"/>
      <c r="N854" s="612"/>
      <c r="Q854" s="612"/>
    </row>
    <row r="855" spans="2:17" outlineLevel="1">
      <c r="B855" s="126" t="s">
        <v>4643</v>
      </c>
      <c r="C855" s="612"/>
      <c r="E855" s="126" t="s">
        <v>4643</v>
      </c>
      <c r="H855" s="126" t="s">
        <v>4643</v>
      </c>
      <c r="K855" s="126" t="s">
        <v>4643</v>
      </c>
      <c r="N855" s="126" t="s">
        <v>4643</v>
      </c>
      <c r="Q855" s="126" t="s">
        <v>4643</v>
      </c>
    </row>
    <row r="856" spans="2:17" outlineLevel="1">
      <c r="B856" s="613" t="s">
        <v>359</v>
      </c>
      <c r="C856" s="613"/>
      <c r="E856" s="613" t="s">
        <v>736</v>
      </c>
      <c r="H856" s="613" t="s">
        <v>5067</v>
      </c>
      <c r="K856" s="613" t="s">
        <v>5067</v>
      </c>
      <c r="N856" s="613" t="s">
        <v>2469</v>
      </c>
      <c r="Q856" s="613" t="s">
        <v>736</v>
      </c>
    </row>
    <row r="857" spans="2:17" outlineLevel="1">
      <c r="B857" s="613"/>
      <c r="C857" s="613"/>
      <c r="E857" s="613"/>
      <c r="H857" s="613"/>
      <c r="K857" s="613"/>
      <c r="N857" s="613"/>
      <c r="Q857" s="613"/>
    </row>
    <row r="858" spans="2:17" outlineLevel="1">
      <c r="B858" s="613"/>
      <c r="C858" s="613"/>
      <c r="E858" s="613"/>
      <c r="H858" s="613"/>
      <c r="K858" s="613"/>
      <c r="N858" s="613"/>
      <c r="Q858" s="613"/>
    </row>
    <row r="859" spans="2:17" outlineLevel="1">
      <c r="B859" s="625" t="s">
        <v>3757</v>
      </c>
      <c r="C859" s="613"/>
      <c r="E859" s="625" t="s">
        <v>2219</v>
      </c>
      <c r="H859" s="625" t="s">
        <v>5068</v>
      </c>
      <c r="K859" s="625" t="s">
        <v>5068</v>
      </c>
      <c r="N859" s="625" t="s">
        <v>2469</v>
      </c>
      <c r="Q859" s="625" t="s">
        <v>2219</v>
      </c>
    </row>
    <row r="860" spans="2:17" outlineLevel="1">
      <c r="B860" s="612"/>
      <c r="C860" s="613"/>
      <c r="E860" s="612"/>
      <c r="H860" s="612"/>
      <c r="K860" s="612"/>
      <c r="N860" s="612"/>
      <c r="Q860" s="612"/>
    </row>
    <row r="861" spans="2:17" outlineLevel="1">
      <c r="B861" s="612"/>
      <c r="C861" s="613"/>
      <c r="E861" s="612"/>
      <c r="H861" s="612"/>
      <c r="K861" s="612"/>
      <c r="N861" s="612"/>
      <c r="Q861" s="612"/>
    </row>
    <row r="862" spans="2:17" outlineLevel="1">
      <c r="B862" s="126" t="s">
        <v>4644</v>
      </c>
      <c r="C862" s="612"/>
      <c r="E862" s="126" t="s">
        <v>4644</v>
      </c>
      <c r="H862" s="126" t="s">
        <v>4644</v>
      </c>
      <c r="K862" s="126" t="s">
        <v>4644</v>
      </c>
      <c r="N862" s="126" t="s">
        <v>4644</v>
      </c>
      <c r="Q862" s="126" t="s">
        <v>4644</v>
      </c>
    </row>
    <row r="863" spans="2:17" outlineLevel="1">
      <c r="B863" s="613" t="s">
        <v>3819</v>
      </c>
      <c r="C863" s="613"/>
      <c r="E863" s="613" t="s">
        <v>2735</v>
      </c>
      <c r="H863" s="613" t="s">
        <v>1397</v>
      </c>
      <c r="K863" s="613" t="s">
        <v>3820</v>
      </c>
      <c r="N863" s="613" t="s">
        <v>3821</v>
      </c>
      <c r="Q863" s="613" t="s">
        <v>1398</v>
      </c>
    </row>
    <row r="864" spans="2:17" outlineLevel="1">
      <c r="B864" s="613" t="s">
        <v>266</v>
      </c>
      <c r="C864" s="613"/>
      <c r="E864" s="613" t="s">
        <v>2325</v>
      </c>
      <c r="H864" s="613" t="s">
        <v>3877</v>
      </c>
      <c r="K864" s="613" t="s">
        <v>5291</v>
      </c>
      <c r="N864" s="613" t="s">
        <v>4048</v>
      </c>
      <c r="Q864" s="613" t="s">
        <v>3571</v>
      </c>
    </row>
    <row r="865" spans="1:17" outlineLevel="1">
      <c r="B865" s="613" t="s">
        <v>3572</v>
      </c>
      <c r="C865" s="613"/>
      <c r="E865" s="613" t="s">
        <v>2324</v>
      </c>
      <c r="H865" s="613" t="s">
        <v>3878</v>
      </c>
      <c r="K865" s="613" t="s">
        <v>5292</v>
      </c>
      <c r="N865" s="613" t="s">
        <v>4049</v>
      </c>
      <c r="Q865" s="613" t="s">
        <v>3572</v>
      </c>
    </row>
    <row r="866" spans="1:17" outlineLevel="1">
      <c r="B866" s="625" t="s">
        <v>623</v>
      </c>
      <c r="C866" s="613"/>
      <c r="E866" s="625" t="s">
        <v>613</v>
      </c>
      <c r="H866" s="625" t="s">
        <v>2358</v>
      </c>
      <c r="K866" s="625" t="s">
        <v>2358</v>
      </c>
      <c r="N866" s="625" t="s">
        <v>624</v>
      </c>
      <c r="Q866" s="625" t="s">
        <v>613</v>
      </c>
    </row>
    <row r="867" spans="1:17" outlineLevel="1">
      <c r="B867" s="612"/>
      <c r="C867" s="613"/>
      <c r="E867" s="612"/>
      <c r="H867" s="612"/>
      <c r="K867" s="612"/>
      <c r="N867" s="612"/>
      <c r="Q867" s="612"/>
    </row>
    <row r="868" spans="1:17" outlineLevel="1">
      <c r="B868" s="612"/>
      <c r="C868" s="613"/>
      <c r="E868" s="612"/>
      <c r="H868" s="612"/>
      <c r="K868" s="612"/>
      <c r="N868" s="612"/>
      <c r="Q868" s="612"/>
    </row>
    <row r="869" spans="1:17" outlineLevel="1">
      <c r="B869" s="126" t="s">
        <v>4645</v>
      </c>
      <c r="C869" s="612"/>
      <c r="E869" s="126" t="s">
        <v>4645</v>
      </c>
      <c r="H869" s="126" t="s">
        <v>4645</v>
      </c>
      <c r="K869" s="126" t="s">
        <v>4645</v>
      </c>
      <c r="N869" s="126" t="s">
        <v>4645</v>
      </c>
      <c r="Q869" s="126" t="s">
        <v>4645</v>
      </c>
    </row>
    <row r="870" spans="1:17" outlineLevel="1">
      <c r="B870" s="613" t="s">
        <v>3822</v>
      </c>
      <c r="C870" s="613"/>
      <c r="E870" s="613" t="s">
        <v>2736</v>
      </c>
      <c r="H870" s="613" t="s">
        <v>1399</v>
      </c>
      <c r="K870" s="613" t="s">
        <v>800</v>
      </c>
      <c r="N870" s="613" t="s">
        <v>801</v>
      </c>
      <c r="Q870" s="613" t="s">
        <v>802</v>
      </c>
    </row>
    <row r="871" spans="1:17" outlineLevel="1">
      <c r="B871" s="613" t="s">
        <v>1203</v>
      </c>
      <c r="C871" s="613"/>
      <c r="E871" s="613" t="s">
        <v>2321</v>
      </c>
      <c r="H871" s="613" t="s">
        <v>39</v>
      </c>
      <c r="K871" s="613" t="s">
        <v>1203</v>
      </c>
      <c r="N871" s="613" t="s">
        <v>5579</v>
      </c>
      <c r="Q871" s="613" t="s">
        <v>3569</v>
      </c>
    </row>
    <row r="872" spans="1:17" outlineLevel="1">
      <c r="B872" s="613" t="s">
        <v>790</v>
      </c>
      <c r="C872" s="613"/>
      <c r="E872" s="613" t="s">
        <v>304</v>
      </c>
      <c r="H872" s="613" t="s">
        <v>40</v>
      </c>
      <c r="K872" s="613" t="s">
        <v>791</v>
      </c>
      <c r="N872" s="613" t="s">
        <v>5580</v>
      </c>
      <c r="Q872" s="613" t="s">
        <v>3570</v>
      </c>
    </row>
    <row r="873" spans="1:17" outlineLevel="1">
      <c r="B873" s="625" t="s">
        <v>5543</v>
      </c>
      <c r="C873" s="613"/>
      <c r="E873" s="625" t="s">
        <v>576</v>
      </c>
      <c r="H873" s="625" t="s">
        <v>576</v>
      </c>
      <c r="K873" s="625" t="s">
        <v>576</v>
      </c>
      <c r="N873" s="625" t="s">
        <v>4120</v>
      </c>
      <c r="Q873" s="625" t="s">
        <v>4587</v>
      </c>
    </row>
    <row r="874" spans="1:17" outlineLevel="1">
      <c r="B874" s="612"/>
      <c r="C874" s="613"/>
      <c r="E874" s="612"/>
      <c r="H874" s="612"/>
      <c r="K874" s="612"/>
      <c r="N874" s="612"/>
      <c r="Q874" s="612"/>
    </row>
    <row r="875" spans="1:17" outlineLevel="1">
      <c r="B875" s="612"/>
      <c r="C875" s="613"/>
      <c r="E875" s="612"/>
      <c r="H875" s="612"/>
      <c r="K875" s="612"/>
      <c r="N875" s="612"/>
      <c r="Q875" s="612"/>
    </row>
    <row r="876" spans="1:17" outlineLevel="1">
      <c r="B876" s="612"/>
      <c r="C876" s="613"/>
      <c r="F876" s="612"/>
      <c r="I876" s="612"/>
      <c r="L876" s="612"/>
    </row>
    <row r="877" spans="1:17">
      <c r="B877" s="612"/>
      <c r="C877" s="613"/>
      <c r="F877" s="612"/>
      <c r="I877" s="612"/>
      <c r="L877" s="612"/>
    </row>
    <row r="878" spans="1:17">
      <c r="A878" s="126" t="s">
        <v>3063</v>
      </c>
      <c r="B878" s="612"/>
      <c r="C878" s="613"/>
      <c r="D878" s="126"/>
      <c r="E878" s="126" t="s">
        <v>3063</v>
      </c>
      <c r="F878" s="612"/>
      <c r="G878" s="126"/>
      <c r="H878" s="126" t="s">
        <v>3063</v>
      </c>
      <c r="I878" s="612"/>
      <c r="J878" s="126"/>
      <c r="K878" s="126" t="s">
        <v>3063</v>
      </c>
      <c r="L878" s="612"/>
      <c r="N878" s="126" t="s">
        <v>3063</v>
      </c>
      <c r="Q878" s="126" t="s">
        <v>3063</v>
      </c>
    </row>
    <row r="879" spans="1:17" outlineLevel="1">
      <c r="B879" s="126" t="s">
        <v>1205</v>
      </c>
      <c r="C879" s="612"/>
      <c r="E879" s="126" t="s">
        <v>1205</v>
      </c>
      <c r="H879" s="126" t="s">
        <v>1205</v>
      </c>
      <c r="K879" s="126" t="s">
        <v>1205</v>
      </c>
      <c r="N879" s="126" t="s">
        <v>1205</v>
      </c>
      <c r="Q879" s="126" t="s">
        <v>1205</v>
      </c>
    </row>
    <row r="880" spans="1:17" outlineLevel="1">
      <c r="B880" s="613" t="s">
        <v>803</v>
      </c>
      <c r="C880" s="613"/>
      <c r="E880" s="613" t="s">
        <v>391</v>
      </c>
      <c r="H880" s="613" t="s">
        <v>1341</v>
      </c>
      <c r="K880" s="613" t="s">
        <v>3359</v>
      </c>
      <c r="N880" s="613" t="s">
        <v>4122</v>
      </c>
      <c r="Q880" s="613" t="s">
        <v>391</v>
      </c>
    </row>
    <row r="881" spans="1:17" outlineLevel="1">
      <c r="B881" s="613" t="s">
        <v>1203</v>
      </c>
      <c r="C881" s="613"/>
      <c r="E881" s="613" t="s">
        <v>2321</v>
      </c>
      <c r="H881" s="613" t="s">
        <v>39</v>
      </c>
      <c r="K881" s="613" t="s">
        <v>1203</v>
      </c>
      <c r="N881" s="613" t="s">
        <v>5579</v>
      </c>
      <c r="Q881" s="613" t="s">
        <v>3569</v>
      </c>
    </row>
    <row r="882" spans="1:17" outlineLevel="1">
      <c r="B882" s="613" t="s">
        <v>790</v>
      </c>
      <c r="C882" s="613"/>
      <c r="E882" s="613" t="s">
        <v>304</v>
      </c>
      <c r="H882" s="613" t="s">
        <v>40</v>
      </c>
      <c r="K882" s="613" t="s">
        <v>791</v>
      </c>
      <c r="N882" s="613" t="s">
        <v>5580</v>
      </c>
      <c r="Q882" s="613" t="s">
        <v>3570</v>
      </c>
    </row>
    <row r="883" spans="1:17" outlineLevel="1">
      <c r="B883" s="625" t="s">
        <v>5536</v>
      </c>
      <c r="C883" s="613"/>
      <c r="E883" s="625" t="s">
        <v>612</v>
      </c>
      <c r="H883" s="625" t="s">
        <v>2695</v>
      </c>
      <c r="K883" s="625" t="s">
        <v>2695</v>
      </c>
      <c r="N883" s="625" t="s">
        <v>5290</v>
      </c>
      <c r="Q883" s="625" t="s">
        <v>3689</v>
      </c>
    </row>
    <row r="884" spans="1:17" outlineLevel="1">
      <c r="B884" s="612"/>
      <c r="C884" s="613"/>
      <c r="E884" s="612"/>
      <c r="H884" s="612"/>
      <c r="K884" s="612"/>
      <c r="N884" s="612"/>
      <c r="Q884" s="612"/>
    </row>
    <row r="885" spans="1:17" outlineLevel="1">
      <c r="B885" s="612"/>
      <c r="C885" s="613"/>
      <c r="F885" s="612"/>
      <c r="I885" s="612"/>
      <c r="L885" s="612"/>
    </row>
    <row r="886" spans="1:17" outlineLevel="1">
      <c r="B886" s="612"/>
      <c r="C886" s="613"/>
      <c r="F886" s="612"/>
      <c r="I886" s="612"/>
      <c r="L886" s="612"/>
    </row>
    <row r="887" spans="1:17">
      <c r="B887" s="612"/>
      <c r="C887" s="613"/>
      <c r="F887" s="612"/>
      <c r="I887" s="612"/>
      <c r="L887" s="612"/>
    </row>
    <row r="888" spans="1:17">
      <c r="A888" s="126" t="s">
        <v>4474</v>
      </c>
      <c r="B888" s="612"/>
      <c r="C888" s="613"/>
      <c r="D888" s="126"/>
      <c r="E888" s="126" t="s">
        <v>4474</v>
      </c>
      <c r="F888" s="612"/>
      <c r="G888" s="126"/>
      <c r="H888" s="126" t="s">
        <v>4474</v>
      </c>
      <c r="I888" s="612"/>
      <c r="J888" s="126"/>
      <c r="K888" s="126" t="s">
        <v>4474</v>
      </c>
      <c r="L888" s="612"/>
      <c r="N888" s="126" t="s">
        <v>4474</v>
      </c>
      <c r="Q888" s="126" t="s">
        <v>4474</v>
      </c>
    </row>
    <row r="889" spans="1:17" outlineLevel="1">
      <c r="B889" s="126" t="s">
        <v>2953</v>
      </c>
      <c r="C889" s="612"/>
      <c r="E889" s="126" t="s">
        <v>2953</v>
      </c>
      <c r="H889" s="126" t="s">
        <v>2953</v>
      </c>
      <c r="K889" s="126" t="s">
        <v>2953</v>
      </c>
      <c r="N889" s="126" t="s">
        <v>2953</v>
      </c>
      <c r="Q889" s="126" t="s">
        <v>2953</v>
      </c>
    </row>
    <row r="890" spans="1:17" outlineLevel="1">
      <c r="B890" s="613" t="s">
        <v>3360</v>
      </c>
      <c r="C890" s="613"/>
      <c r="E890" s="613" t="s">
        <v>385</v>
      </c>
      <c r="H890" s="613" t="s">
        <v>1342</v>
      </c>
      <c r="K890" s="613" t="s">
        <v>3361</v>
      </c>
      <c r="N890" s="613" t="s">
        <v>4123</v>
      </c>
      <c r="Q890" s="613" t="s">
        <v>4589</v>
      </c>
    </row>
    <row r="891" spans="1:17" outlineLevel="1">
      <c r="B891" s="613" t="s">
        <v>2690</v>
      </c>
      <c r="C891" s="613"/>
      <c r="E891" s="613" t="s">
        <v>3672</v>
      </c>
      <c r="H891" s="613" t="s">
        <v>3348</v>
      </c>
      <c r="K891" s="613" t="s">
        <v>2691</v>
      </c>
      <c r="N891" s="613" t="s">
        <v>822</v>
      </c>
      <c r="Q891" s="613" t="s">
        <v>3688</v>
      </c>
    </row>
    <row r="892" spans="1:17" outlineLevel="1">
      <c r="B892" s="613" t="s">
        <v>2841</v>
      </c>
      <c r="C892" s="613"/>
      <c r="E892" s="613" t="s">
        <v>2841</v>
      </c>
      <c r="H892" s="613" t="s">
        <v>2841</v>
      </c>
      <c r="K892" s="613" t="s">
        <v>2841</v>
      </c>
      <c r="N892" s="613" t="s">
        <v>2841</v>
      </c>
      <c r="Q892" s="613" t="s">
        <v>2841</v>
      </c>
    </row>
    <row r="893" spans="1:17" outlineLevel="1">
      <c r="B893" s="625" t="s">
        <v>2692</v>
      </c>
      <c r="C893" s="613"/>
      <c r="E893" s="625" t="s">
        <v>5484</v>
      </c>
      <c r="H893" s="625" t="s">
        <v>3349</v>
      </c>
      <c r="K893" s="625" t="s">
        <v>2693</v>
      </c>
      <c r="N893" s="625" t="s">
        <v>2694</v>
      </c>
      <c r="Q893" s="625" t="s">
        <v>5484</v>
      </c>
    </row>
    <row r="894" spans="1:17" outlineLevel="1">
      <c r="B894" s="612"/>
      <c r="C894" s="613"/>
      <c r="E894" s="612"/>
      <c r="H894" s="612"/>
      <c r="K894" s="612"/>
      <c r="N894" s="612"/>
      <c r="Q894" s="612"/>
    </row>
    <row r="895" spans="1:17" outlineLevel="1">
      <c r="B895" s="612"/>
      <c r="C895" s="613"/>
      <c r="E895" s="612"/>
      <c r="H895" s="612"/>
      <c r="K895" s="612"/>
      <c r="N895" s="612"/>
      <c r="Q895" s="612"/>
    </row>
    <row r="896" spans="1:17" outlineLevel="1">
      <c r="B896" s="126" t="s">
        <v>1206</v>
      </c>
      <c r="C896" s="612"/>
      <c r="E896" s="126" t="s">
        <v>1206</v>
      </c>
      <c r="H896" s="126" t="s">
        <v>1206</v>
      </c>
      <c r="K896" s="126" t="s">
        <v>1206</v>
      </c>
      <c r="N896" s="126" t="s">
        <v>1206</v>
      </c>
      <c r="Q896" s="126" t="s">
        <v>1206</v>
      </c>
    </row>
    <row r="897" spans="2:17" outlineLevel="1">
      <c r="B897" s="613" t="s">
        <v>259</v>
      </c>
      <c r="C897" s="613"/>
      <c r="E897" s="613" t="s">
        <v>384</v>
      </c>
      <c r="H897" s="613" t="s">
        <v>741</v>
      </c>
      <c r="K897" s="613" t="s">
        <v>2538</v>
      </c>
      <c r="N897" s="613" t="s">
        <v>3838</v>
      </c>
      <c r="Q897" s="613" t="s">
        <v>384</v>
      </c>
    </row>
    <row r="898" spans="2:17" outlineLevel="1">
      <c r="B898" s="613" t="s">
        <v>1203</v>
      </c>
      <c r="C898" s="613"/>
      <c r="E898" s="613" t="s">
        <v>2321</v>
      </c>
      <c r="H898" s="613" t="s">
        <v>39</v>
      </c>
      <c r="K898" s="613" t="s">
        <v>1203</v>
      </c>
      <c r="N898" s="613" t="s">
        <v>5579</v>
      </c>
      <c r="Q898" s="613" t="s">
        <v>3569</v>
      </c>
    </row>
    <row r="899" spans="2:17" outlineLevel="1">
      <c r="B899" s="613" t="s">
        <v>790</v>
      </c>
      <c r="C899" s="613"/>
      <c r="E899" s="613" t="s">
        <v>304</v>
      </c>
      <c r="H899" s="613" t="s">
        <v>40</v>
      </c>
      <c r="K899" s="613" t="s">
        <v>791</v>
      </c>
      <c r="N899" s="613" t="s">
        <v>5580</v>
      </c>
      <c r="Q899" s="613" t="s">
        <v>3570</v>
      </c>
    </row>
    <row r="900" spans="2:17" outlineLevel="1">
      <c r="B900" s="625" t="s">
        <v>5536</v>
      </c>
      <c r="C900" s="613"/>
      <c r="E900" s="625" t="s">
        <v>612</v>
      </c>
      <c r="H900" s="625" t="s">
        <v>2695</v>
      </c>
      <c r="K900" s="625" t="s">
        <v>2695</v>
      </c>
      <c r="N900" s="625" t="s">
        <v>5290</v>
      </c>
      <c r="Q900" s="625" t="s">
        <v>612</v>
      </c>
    </row>
    <row r="901" spans="2:17" outlineLevel="1">
      <c r="B901" s="612"/>
      <c r="C901" s="613"/>
      <c r="E901" s="612"/>
      <c r="H901" s="612"/>
      <c r="K901" s="612"/>
      <c r="N901" s="612"/>
      <c r="Q901" s="612"/>
    </row>
    <row r="902" spans="2:17" outlineLevel="1">
      <c r="B902" s="612"/>
      <c r="C902" s="613"/>
      <c r="E902" s="612"/>
      <c r="H902" s="612"/>
      <c r="K902" s="612"/>
      <c r="N902" s="612"/>
      <c r="Q902" s="612"/>
    </row>
    <row r="903" spans="2:17" outlineLevel="1">
      <c r="B903" s="126" t="s">
        <v>1207</v>
      </c>
      <c r="C903" s="612"/>
      <c r="E903" s="126" t="s">
        <v>1207</v>
      </c>
      <c r="H903" s="126" t="s">
        <v>1207</v>
      </c>
      <c r="K903" s="126" t="s">
        <v>1207</v>
      </c>
      <c r="N903" s="126" t="s">
        <v>1207</v>
      </c>
      <c r="Q903" s="126" t="s">
        <v>1207</v>
      </c>
    </row>
    <row r="904" spans="2:17" outlineLevel="1">
      <c r="B904" s="613" t="s">
        <v>3217</v>
      </c>
      <c r="C904" s="613"/>
      <c r="E904" s="613" t="s">
        <v>5357</v>
      </c>
      <c r="H904" s="613" t="s">
        <v>742</v>
      </c>
      <c r="K904" s="613" t="s">
        <v>3218</v>
      </c>
      <c r="N904" s="613" t="s">
        <v>3839</v>
      </c>
      <c r="Q904" s="613" t="s">
        <v>4590</v>
      </c>
    </row>
    <row r="905" spans="2:17" outlineLevel="1">
      <c r="B905" s="613" t="s">
        <v>495</v>
      </c>
      <c r="C905" s="613"/>
      <c r="E905" s="613" t="s">
        <v>3678</v>
      </c>
      <c r="H905" s="613" t="s">
        <v>3097</v>
      </c>
      <c r="K905" s="613" t="s">
        <v>3097</v>
      </c>
      <c r="N905" s="613" t="s">
        <v>2503</v>
      </c>
      <c r="Q905" s="613" t="s">
        <v>3698</v>
      </c>
    </row>
    <row r="906" spans="2:17" outlineLevel="1">
      <c r="B906" s="613" t="s">
        <v>2981</v>
      </c>
      <c r="C906" s="613"/>
      <c r="E906" s="613" t="s">
        <v>2981</v>
      </c>
      <c r="H906" s="613" t="s">
        <v>3098</v>
      </c>
      <c r="K906" s="613" t="s">
        <v>2672</v>
      </c>
      <c r="N906" s="613" t="s">
        <v>2504</v>
      </c>
      <c r="Q906" s="613" t="s">
        <v>3699</v>
      </c>
    </row>
    <row r="907" spans="2:17" outlineLevel="1">
      <c r="B907" s="625" t="s">
        <v>3794</v>
      </c>
      <c r="C907" s="613"/>
      <c r="E907" s="625" t="s">
        <v>5483</v>
      </c>
      <c r="H907" s="625" t="s">
        <v>3099</v>
      </c>
      <c r="K907" s="625" t="s">
        <v>3099</v>
      </c>
      <c r="N907" s="625" t="s">
        <v>3795</v>
      </c>
      <c r="Q907" s="625" t="s">
        <v>3796</v>
      </c>
    </row>
    <row r="908" spans="2:17" outlineLevel="1">
      <c r="B908" s="612"/>
      <c r="C908" s="613"/>
      <c r="E908" s="612"/>
      <c r="H908" s="612"/>
      <c r="K908" s="612"/>
      <c r="N908" s="612"/>
      <c r="Q908" s="612"/>
    </row>
    <row r="909" spans="2:17" outlineLevel="1">
      <c r="B909" s="612"/>
      <c r="C909" s="613"/>
      <c r="E909" s="612"/>
      <c r="H909" s="612"/>
      <c r="K909" s="612"/>
      <c r="N909" s="612"/>
      <c r="Q909" s="612"/>
    </row>
    <row r="910" spans="2:17" outlineLevel="1">
      <c r="B910" s="126" t="s">
        <v>2949</v>
      </c>
      <c r="C910" s="612"/>
      <c r="E910" s="126" t="s">
        <v>2949</v>
      </c>
      <c r="H910" s="126" t="s">
        <v>2949</v>
      </c>
      <c r="K910" s="126" t="s">
        <v>2949</v>
      </c>
      <c r="N910" s="126" t="s">
        <v>2949</v>
      </c>
      <c r="Q910" s="126" t="s">
        <v>2949</v>
      </c>
    </row>
    <row r="911" spans="2:17" outlineLevel="1">
      <c r="B911" s="613" t="s">
        <v>3219</v>
      </c>
      <c r="C911" s="613"/>
      <c r="E911" s="613" t="s">
        <v>386</v>
      </c>
      <c r="H911" s="613" t="s">
        <v>743</v>
      </c>
      <c r="K911" s="613" t="s">
        <v>3220</v>
      </c>
      <c r="N911" s="613" t="s">
        <v>3840</v>
      </c>
      <c r="Q911" s="613" t="s">
        <v>4591</v>
      </c>
    </row>
    <row r="912" spans="2:17" outlineLevel="1">
      <c r="B912" s="613"/>
      <c r="C912" s="613"/>
      <c r="E912" s="613"/>
      <c r="H912" s="613"/>
      <c r="K912" s="613"/>
      <c r="N912" s="613"/>
      <c r="Q912" s="613"/>
    </row>
    <row r="913" spans="2:17" outlineLevel="1">
      <c r="B913" s="613"/>
      <c r="C913" s="613"/>
      <c r="E913" s="613"/>
      <c r="H913" s="613"/>
      <c r="K913" s="613"/>
      <c r="N913" s="613"/>
      <c r="Q913" s="613"/>
    </row>
    <row r="914" spans="2:17" outlineLevel="1">
      <c r="B914" s="625" t="s">
        <v>263</v>
      </c>
      <c r="C914" s="613"/>
      <c r="E914" s="625" t="s">
        <v>610</v>
      </c>
      <c r="H914" s="625" t="s">
        <v>3875</v>
      </c>
      <c r="K914" s="625" t="s">
        <v>264</v>
      </c>
      <c r="N914" s="625" t="s">
        <v>3216</v>
      </c>
      <c r="Q914" s="625" t="s">
        <v>610</v>
      </c>
    </row>
    <row r="915" spans="2:17" outlineLevel="1">
      <c r="B915" s="612"/>
      <c r="C915" s="613"/>
      <c r="E915" s="612"/>
      <c r="H915" s="612"/>
      <c r="K915" s="612"/>
      <c r="N915" s="612"/>
      <c r="Q915" s="612"/>
    </row>
    <row r="916" spans="2:17" outlineLevel="1">
      <c r="B916" s="612"/>
      <c r="C916" s="613"/>
      <c r="E916" s="612"/>
      <c r="H916" s="612"/>
      <c r="K916" s="612"/>
      <c r="N916" s="612"/>
      <c r="Q916" s="612"/>
    </row>
    <row r="917" spans="2:17" outlineLevel="1">
      <c r="B917" s="126" t="s">
        <v>2950</v>
      </c>
      <c r="C917" s="612"/>
      <c r="E917" s="126" t="s">
        <v>2950</v>
      </c>
      <c r="H917" s="126" t="s">
        <v>2950</v>
      </c>
      <c r="K917" s="126" t="s">
        <v>2950</v>
      </c>
      <c r="N917" s="126" t="s">
        <v>2950</v>
      </c>
      <c r="Q917" s="126" t="s">
        <v>2950</v>
      </c>
    </row>
    <row r="918" spans="2:17" outlineLevel="1">
      <c r="B918" s="613" t="s">
        <v>2443</v>
      </c>
      <c r="C918" s="613"/>
      <c r="E918" s="613" t="s">
        <v>737</v>
      </c>
      <c r="H918" s="613" t="s">
        <v>744</v>
      </c>
      <c r="K918" s="613" t="s">
        <v>2444</v>
      </c>
      <c r="N918" s="613" t="s">
        <v>3841</v>
      </c>
      <c r="Q918" s="613" t="s">
        <v>737</v>
      </c>
    </row>
    <row r="919" spans="2:17" outlineLevel="1">
      <c r="B919" s="613" t="s">
        <v>1203</v>
      </c>
      <c r="C919" s="613"/>
      <c r="E919" s="613" t="s">
        <v>2321</v>
      </c>
      <c r="H919" s="613" t="s">
        <v>39</v>
      </c>
      <c r="K919" s="613" t="s">
        <v>1203</v>
      </c>
      <c r="N919" s="613" t="s">
        <v>5579</v>
      </c>
      <c r="Q919" s="613" t="s">
        <v>3569</v>
      </c>
    </row>
    <row r="920" spans="2:17" outlineLevel="1">
      <c r="B920" s="613" t="s">
        <v>790</v>
      </c>
      <c r="C920" s="613"/>
      <c r="E920" s="613" t="s">
        <v>304</v>
      </c>
      <c r="H920" s="613" t="s">
        <v>40</v>
      </c>
      <c r="K920" s="613" t="s">
        <v>791</v>
      </c>
      <c r="N920" s="613" t="s">
        <v>5580</v>
      </c>
      <c r="Q920" s="613" t="s">
        <v>3570</v>
      </c>
    </row>
    <row r="921" spans="2:17" outlineLevel="1">
      <c r="B921" s="625" t="s">
        <v>614</v>
      </c>
      <c r="C921" s="613"/>
      <c r="E921" s="625" t="s">
        <v>614</v>
      </c>
      <c r="H921" s="625" t="s">
        <v>3881</v>
      </c>
      <c r="K921" s="625" t="s">
        <v>5296</v>
      </c>
      <c r="N921" s="625" t="s">
        <v>4052</v>
      </c>
      <c r="Q921" s="625" t="s">
        <v>614</v>
      </c>
    </row>
    <row r="922" spans="2:17" outlineLevel="1">
      <c r="B922" s="612"/>
      <c r="C922" s="613"/>
      <c r="E922" s="612"/>
      <c r="H922" s="612"/>
      <c r="K922" s="612"/>
      <c r="N922" s="612"/>
      <c r="Q922" s="612"/>
    </row>
    <row r="923" spans="2:17" outlineLevel="1">
      <c r="B923" s="612"/>
      <c r="C923" s="613"/>
      <c r="E923" s="612"/>
      <c r="H923" s="612"/>
      <c r="K923" s="612"/>
      <c r="N923" s="612"/>
      <c r="Q923" s="612"/>
    </row>
    <row r="924" spans="2:17" outlineLevel="1">
      <c r="B924" s="126" t="s">
        <v>2951</v>
      </c>
      <c r="C924" s="612"/>
      <c r="E924" s="126" t="s">
        <v>2951</v>
      </c>
      <c r="H924" s="126" t="s">
        <v>2951</v>
      </c>
      <c r="K924" s="126" t="s">
        <v>2951</v>
      </c>
      <c r="N924" s="126" t="s">
        <v>2951</v>
      </c>
      <c r="Q924" s="126" t="s">
        <v>2951</v>
      </c>
    </row>
    <row r="925" spans="2:17" outlineLevel="1">
      <c r="B925" s="613" t="s">
        <v>4929</v>
      </c>
      <c r="C925" s="613"/>
      <c r="E925" s="613" t="s">
        <v>388</v>
      </c>
      <c r="H925" s="613" t="s">
        <v>746</v>
      </c>
      <c r="K925" s="613" t="s">
        <v>4930</v>
      </c>
      <c r="N925" s="613" t="s">
        <v>4931</v>
      </c>
      <c r="Q925" s="613" t="s">
        <v>4592</v>
      </c>
    </row>
    <row r="926" spans="2:17" outlineLevel="1">
      <c r="B926" s="613" t="s">
        <v>266</v>
      </c>
      <c r="C926" s="613"/>
      <c r="E926" s="613" t="s">
        <v>2325</v>
      </c>
      <c r="H926" s="613" t="s">
        <v>3877</v>
      </c>
      <c r="K926" s="613" t="s">
        <v>5291</v>
      </c>
      <c r="N926" s="613" t="s">
        <v>4048</v>
      </c>
      <c r="Q926" s="613" t="s">
        <v>3571</v>
      </c>
    </row>
    <row r="927" spans="2:17" outlineLevel="1">
      <c r="B927" s="613" t="s">
        <v>3572</v>
      </c>
      <c r="C927" s="613"/>
      <c r="E927" s="613" t="s">
        <v>2324</v>
      </c>
      <c r="H927" s="613" t="s">
        <v>3878</v>
      </c>
      <c r="K927" s="613" t="s">
        <v>5292</v>
      </c>
      <c r="N927" s="613" t="s">
        <v>4049</v>
      </c>
      <c r="Q927" s="613" t="s">
        <v>3572</v>
      </c>
    </row>
    <row r="928" spans="2:17" outlineLevel="1">
      <c r="B928" s="625" t="s">
        <v>623</v>
      </c>
      <c r="C928" s="613"/>
      <c r="E928" s="625" t="s">
        <v>613</v>
      </c>
      <c r="H928" s="625" t="s">
        <v>2358</v>
      </c>
      <c r="K928" s="625" t="s">
        <v>2358</v>
      </c>
      <c r="N928" s="625" t="s">
        <v>624</v>
      </c>
      <c r="Q928" s="625" t="s">
        <v>613</v>
      </c>
    </row>
    <row r="929" spans="2:17" outlineLevel="1">
      <c r="B929" s="612"/>
      <c r="C929" s="613"/>
      <c r="E929" s="612"/>
      <c r="H929" s="612"/>
      <c r="K929" s="612"/>
      <c r="N929" s="612"/>
      <c r="Q929" s="612"/>
    </row>
    <row r="930" spans="2:17" outlineLevel="1">
      <c r="B930" s="612"/>
      <c r="C930" s="613"/>
      <c r="E930" s="612"/>
      <c r="H930" s="612"/>
      <c r="K930" s="612"/>
      <c r="N930" s="612"/>
      <c r="Q930" s="612"/>
    </row>
    <row r="931" spans="2:17" outlineLevel="1">
      <c r="B931" s="126" t="s">
        <v>2952</v>
      </c>
      <c r="C931" s="612"/>
      <c r="E931" s="126" t="s">
        <v>2952</v>
      </c>
      <c r="H931" s="126" t="s">
        <v>2952</v>
      </c>
      <c r="K931" s="126" t="s">
        <v>2952</v>
      </c>
      <c r="N931" s="126" t="s">
        <v>2952</v>
      </c>
      <c r="Q931" s="126" t="s">
        <v>2952</v>
      </c>
    </row>
    <row r="932" spans="2:17" outlineLevel="1">
      <c r="B932" s="613" t="s">
        <v>3715</v>
      </c>
      <c r="C932" s="613"/>
      <c r="E932" s="613" t="s">
        <v>387</v>
      </c>
      <c r="H932" s="613" t="s">
        <v>745</v>
      </c>
      <c r="K932" s="613" t="s">
        <v>3716</v>
      </c>
      <c r="N932" s="613" t="s">
        <v>5562</v>
      </c>
      <c r="Q932" s="613" t="s">
        <v>4419</v>
      </c>
    </row>
    <row r="933" spans="2:17" outlineLevel="1">
      <c r="B933" s="613" t="s">
        <v>1203</v>
      </c>
      <c r="C933" s="613"/>
      <c r="E933" s="613" t="s">
        <v>2321</v>
      </c>
      <c r="H933" s="613" t="s">
        <v>39</v>
      </c>
      <c r="K933" s="613" t="s">
        <v>1203</v>
      </c>
      <c r="N933" s="613" t="s">
        <v>5579</v>
      </c>
      <c r="Q933" s="613" t="s">
        <v>3569</v>
      </c>
    </row>
    <row r="934" spans="2:17" outlineLevel="1">
      <c r="B934" s="613" t="s">
        <v>790</v>
      </c>
      <c r="C934" s="613"/>
      <c r="E934" s="613" t="s">
        <v>304</v>
      </c>
      <c r="H934" s="613" t="s">
        <v>40</v>
      </c>
      <c r="K934" s="613" t="s">
        <v>791</v>
      </c>
      <c r="N934" s="613" t="s">
        <v>5580</v>
      </c>
      <c r="Q934" s="613" t="s">
        <v>3570</v>
      </c>
    </row>
    <row r="935" spans="2:17" outlineLevel="1">
      <c r="B935" s="625" t="s">
        <v>5543</v>
      </c>
      <c r="C935" s="613"/>
      <c r="E935" s="625" t="s">
        <v>576</v>
      </c>
      <c r="H935" s="625" t="s">
        <v>576</v>
      </c>
      <c r="K935" s="625" t="s">
        <v>576</v>
      </c>
      <c r="N935" s="625" t="s">
        <v>4120</v>
      </c>
      <c r="Q935" s="625" t="s">
        <v>4587</v>
      </c>
    </row>
    <row r="936" spans="2:17" outlineLevel="1">
      <c r="B936" s="625"/>
      <c r="C936" s="613"/>
      <c r="E936" s="625"/>
      <c r="H936" s="625"/>
      <c r="K936" s="625"/>
      <c r="N936" s="625"/>
      <c r="Q936" s="625"/>
    </row>
    <row r="937" spans="2:17" outlineLevel="1">
      <c r="C937" s="613"/>
    </row>
    <row r="938" spans="2:17" outlineLevel="1">
      <c r="B938" s="126" t="s">
        <v>5803</v>
      </c>
      <c r="C938" s="612"/>
      <c r="E938" s="126" t="s">
        <v>5803</v>
      </c>
      <c r="H938" s="126" t="s">
        <v>5803</v>
      </c>
      <c r="K938" s="126" t="s">
        <v>5803</v>
      </c>
      <c r="N938" s="126" t="s">
        <v>5803</v>
      </c>
      <c r="Q938" s="126" t="s">
        <v>5803</v>
      </c>
    </row>
    <row r="939" spans="2:17" outlineLevel="1">
      <c r="B939" s="112" t="s">
        <v>5805</v>
      </c>
      <c r="C939" s="613"/>
      <c r="E939" s="112" t="s">
        <v>5613</v>
      </c>
      <c r="H939" s="112" t="s">
        <v>5807</v>
      </c>
      <c r="K939" s="112" t="s">
        <v>5808</v>
      </c>
      <c r="N939" s="112" t="s">
        <v>5809</v>
      </c>
      <c r="Q939" s="112" t="s">
        <v>5810</v>
      </c>
    </row>
    <row r="940" spans="2:17" outlineLevel="1">
      <c r="B940" s="613" t="s">
        <v>1203</v>
      </c>
      <c r="C940" s="613"/>
      <c r="E940" s="613" t="s">
        <v>2321</v>
      </c>
      <c r="H940" s="613" t="s">
        <v>39</v>
      </c>
      <c r="K940" s="613" t="s">
        <v>1203</v>
      </c>
      <c r="N940" s="613" t="s">
        <v>5579</v>
      </c>
      <c r="Q940" s="613" t="s">
        <v>3569</v>
      </c>
    </row>
    <row r="941" spans="2:17" outlineLevel="1">
      <c r="B941" s="613" t="s">
        <v>790</v>
      </c>
      <c r="C941" s="613"/>
      <c r="E941" s="613" t="s">
        <v>304</v>
      </c>
      <c r="H941" s="613" t="s">
        <v>40</v>
      </c>
      <c r="K941" s="613" t="s">
        <v>791</v>
      </c>
      <c r="N941" s="613" t="s">
        <v>5580</v>
      </c>
      <c r="Q941" s="613" t="s">
        <v>3570</v>
      </c>
    </row>
    <row r="942" spans="2:17" outlineLevel="1">
      <c r="B942" s="625" t="s">
        <v>4352</v>
      </c>
      <c r="C942" s="613"/>
      <c r="E942" s="625" t="s">
        <v>2216</v>
      </c>
      <c r="H942" s="625" t="s">
        <v>2216</v>
      </c>
      <c r="K942" s="625" t="s">
        <v>2216</v>
      </c>
      <c r="N942" s="625" t="s">
        <v>1887</v>
      </c>
      <c r="Q942" s="625" t="s">
        <v>2216</v>
      </c>
    </row>
    <row r="943" spans="2:17" outlineLevel="1">
      <c r="B943" s="612"/>
      <c r="C943" s="613"/>
      <c r="E943" s="612"/>
      <c r="H943" s="612"/>
      <c r="K943" s="612"/>
      <c r="N943" s="612"/>
      <c r="Q943" s="612"/>
    </row>
    <row r="944" spans="2:17" outlineLevel="1">
      <c r="B944" s="612"/>
      <c r="C944" s="613"/>
      <c r="E944" s="612"/>
      <c r="H944" s="612"/>
      <c r="K944" s="612"/>
      <c r="N944" s="612"/>
      <c r="Q944" s="612"/>
    </row>
    <row r="945" spans="1:17" outlineLevel="1">
      <c r="B945" s="126" t="s">
        <v>5804</v>
      </c>
      <c r="C945" s="612"/>
      <c r="E945" s="126" t="s">
        <v>5806</v>
      </c>
      <c r="H945" s="126" t="s">
        <v>5804</v>
      </c>
      <c r="K945" s="126" t="s">
        <v>5804</v>
      </c>
      <c r="N945" s="126" t="s">
        <v>5804</v>
      </c>
      <c r="Q945" s="126" t="s">
        <v>5804</v>
      </c>
    </row>
    <row r="946" spans="1:17" outlineLevel="1">
      <c r="B946" s="613" t="s">
        <v>4353</v>
      </c>
      <c r="C946" s="613"/>
      <c r="E946" s="613" t="s">
        <v>5358</v>
      </c>
      <c r="H946" s="613" t="s">
        <v>5064</v>
      </c>
      <c r="K946" s="613" t="s">
        <v>4354</v>
      </c>
      <c r="N946" s="613" t="s">
        <v>1888</v>
      </c>
      <c r="Q946" s="613" t="s">
        <v>256</v>
      </c>
    </row>
    <row r="947" spans="1:17" outlineLevel="1">
      <c r="B947" s="613" t="s">
        <v>1203</v>
      </c>
      <c r="C947" s="613"/>
      <c r="E947" s="613" t="s">
        <v>2321</v>
      </c>
      <c r="H947" s="613" t="s">
        <v>39</v>
      </c>
      <c r="K947" s="613" t="s">
        <v>1203</v>
      </c>
      <c r="N947" s="613" t="s">
        <v>5579</v>
      </c>
      <c r="Q947" s="613" t="s">
        <v>3569</v>
      </c>
    </row>
    <row r="948" spans="1:17" outlineLevel="1">
      <c r="B948" s="613" t="s">
        <v>790</v>
      </c>
      <c r="C948" s="613"/>
      <c r="E948" s="613" t="s">
        <v>304</v>
      </c>
      <c r="H948" s="613" t="s">
        <v>40</v>
      </c>
      <c r="K948" s="613" t="s">
        <v>791</v>
      </c>
      <c r="N948" s="613" t="s">
        <v>5580</v>
      </c>
      <c r="Q948" s="613" t="s">
        <v>3570</v>
      </c>
    </row>
    <row r="949" spans="1:17" outlineLevel="1">
      <c r="B949" s="625" t="s">
        <v>4355</v>
      </c>
      <c r="C949" s="613"/>
      <c r="E949" s="625" t="s">
        <v>2218</v>
      </c>
      <c r="H949" s="625" t="s">
        <v>4356</v>
      </c>
      <c r="K949" s="625" t="s">
        <v>4356</v>
      </c>
      <c r="N949" s="625" t="s">
        <v>3929</v>
      </c>
      <c r="Q949" s="625" t="s">
        <v>2218</v>
      </c>
    </row>
    <row r="950" spans="1:17" outlineLevel="1">
      <c r="B950" s="612"/>
      <c r="C950" s="613"/>
      <c r="E950" s="612"/>
      <c r="H950" s="612"/>
      <c r="K950" s="612"/>
      <c r="N950" s="612"/>
      <c r="Q950" s="612"/>
    </row>
    <row r="951" spans="1:17" outlineLevel="1">
      <c r="B951" s="612"/>
      <c r="C951" s="613"/>
      <c r="E951" s="612"/>
      <c r="H951" s="612"/>
      <c r="K951" s="612"/>
      <c r="N951" s="612"/>
      <c r="Q951" s="612"/>
    </row>
    <row r="952" spans="1:17" outlineLevel="1">
      <c r="B952" s="126" t="s">
        <v>5802</v>
      </c>
      <c r="C952" s="612"/>
      <c r="E952" s="126" t="s">
        <v>5802</v>
      </c>
      <c r="H952" s="126" t="s">
        <v>5802</v>
      </c>
      <c r="K952" s="126" t="s">
        <v>5802</v>
      </c>
      <c r="N952" s="126" t="s">
        <v>5802</v>
      </c>
      <c r="Q952" s="126" t="s">
        <v>5802</v>
      </c>
    </row>
    <row r="953" spans="1:17" outlineLevel="1">
      <c r="B953" s="613" t="s">
        <v>359</v>
      </c>
      <c r="C953" s="613"/>
      <c r="E953" s="613" t="s">
        <v>736</v>
      </c>
      <c r="H953" s="613" t="s">
        <v>5067</v>
      </c>
      <c r="K953" s="613" t="s">
        <v>5067</v>
      </c>
      <c r="N953" s="613" t="s">
        <v>2469</v>
      </c>
      <c r="Q953" s="613" t="s">
        <v>736</v>
      </c>
    </row>
    <row r="954" spans="1:17" outlineLevel="1">
      <c r="B954" s="613"/>
      <c r="C954" s="613"/>
      <c r="E954" s="613"/>
      <c r="H954" s="613"/>
      <c r="K954" s="613"/>
      <c r="N954" s="613"/>
      <c r="Q954" s="613"/>
    </row>
    <row r="955" spans="1:17" outlineLevel="1">
      <c r="B955" s="613"/>
      <c r="C955" s="613"/>
      <c r="E955" s="613"/>
      <c r="H955" s="613"/>
      <c r="K955" s="613"/>
      <c r="N955" s="613"/>
      <c r="Q955" s="613"/>
    </row>
    <row r="956" spans="1:17" outlineLevel="1">
      <c r="B956" s="625" t="s">
        <v>3757</v>
      </c>
      <c r="C956" s="613"/>
      <c r="E956" s="625" t="s">
        <v>2219</v>
      </c>
      <c r="H956" s="625" t="s">
        <v>5068</v>
      </c>
      <c r="K956" s="625" t="s">
        <v>5068</v>
      </c>
      <c r="N956" s="625" t="s">
        <v>2469</v>
      </c>
      <c r="Q956" s="625" t="s">
        <v>2219</v>
      </c>
    </row>
    <row r="957" spans="1:17" outlineLevel="1">
      <c r="B957" s="625"/>
      <c r="C957" s="613"/>
      <c r="E957" s="625"/>
      <c r="H957" s="625"/>
      <c r="K957" s="625"/>
      <c r="N957" s="625"/>
      <c r="Q957" s="625"/>
    </row>
    <row r="958" spans="1:17" outlineLevel="1">
      <c r="B958" s="625"/>
      <c r="C958" s="613"/>
      <c r="E958" s="625"/>
      <c r="H958" s="625"/>
      <c r="K958" s="625"/>
      <c r="N958" s="625"/>
      <c r="Q958" s="625"/>
    </row>
    <row r="959" spans="1:17" outlineLevel="1">
      <c r="C959" s="613"/>
    </row>
    <row r="960" spans="1:17">
      <c r="A960" s="126" t="s">
        <v>1383</v>
      </c>
      <c r="B960" s="612"/>
      <c r="C960" s="613"/>
      <c r="D960" s="126"/>
      <c r="E960" s="126" t="s">
        <v>1383</v>
      </c>
      <c r="F960" s="612"/>
      <c r="G960" s="126"/>
      <c r="H960" s="126" t="s">
        <v>1383</v>
      </c>
      <c r="I960" s="612"/>
      <c r="J960" s="126"/>
      <c r="K960" s="126" t="s">
        <v>1383</v>
      </c>
      <c r="L960" s="612"/>
      <c r="N960" s="126" t="s">
        <v>1383</v>
      </c>
      <c r="Q960" s="126" t="s">
        <v>1383</v>
      </c>
    </row>
    <row r="961" spans="2:17" outlineLevel="1">
      <c r="B961" s="126" t="s">
        <v>1177</v>
      </c>
      <c r="C961" s="612"/>
      <c r="E961" s="126" t="s">
        <v>1177</v>
      </c>
      <c r="H961" s="126" t="s">
        <v>1177</v>
      </c>
      <c r="K961" s="126" t="s">
        <v>1177</v>
      </c>
      <c r="N961" s="126" t="s">
        <v>1177</v>
      </c>
      <c r="Q961" s="126" t="s">
        <v>1177</v>
      </c>
    </row>
    <row r="962" spans="2:17" outlineLevel="1">
      <c r="B962" s="613" t="s">
        <v>803</v>
      </c>
      <c r="C962" s="613"/>
      <c r="E962" s="613" t="s">
        <v>391</v>
      </c>
      <c r="H962" s="613" t="s">
        <v>1341</v>
      </c>
      <c r="K962" s="613" t="s">
        <v>3359</v>
      </c>
      <c r="N962" s="613" t="s">
        <v>4122</v>
      </c>
      <c r="Q962" s="613" t="s">
        <v>391</v>
      </c>
    </row>
    <row r="963" spans="2:17" outlineLevel="1">
      <c r="B963" s="613" t="s">
        <v>1203</v>
      </c>
      <c r="C963" s="613"/>
      <c r="E963" s="613" t="s">
        <v>2321</v>
      </c>
      <c r="H963" s="613" t="s">
        <v>39</v>
      </c>
      <c r="K963" s="613" t="s">
        <v>1203</v>
      </c>
      <c r="N963" s="613" t="s">
        <v>5579</v>
      </c>
      <c r="Q963" s="613" t="s">
        <v>3569</v>
      </c>
    </row>
    <row r="964" spans="2:17" outlineLevel="1">
      <c r="B964" s="613" t="s">
        <v>790</v>
      </c>
      <c r="C964" s="613"/>
      <c r="E964" s="613" t="s">
        <v>304</v>
      </c>
      <c r="H964" s="613" t="s">
        <v>40</v>
      </c>
      <c r="K964" s="613" t="s">
        <v>791</v>
      </c>
      <c r="N964" s="613" t="s">
        <v>5580</v>
      </c>
      <c r="Q964" s="613" t="s">
        <v>3570</v>
      </c>
    </row>
    <row r="965" spans="2:17" outlineLevel="1">
      <c r="B965" s="625" t="s">
        <v>5536</v>
      </c>
      <c r="C965" s="613"/>
      <c r="E965" s="625" t="s">
        <v>612</v>
      </c>
      <c r="H965" s="625" t="s">
        <v>2695</v>
      </c>
      <c r="K965" s="625" t="s">
        <v>2695</v>
      </c>
      <c r="N965" s="625" t="s">
        <v>5290</v>
      </c>
      <c r="Q965" s="625" t="s">
        <v>3689</v>
      </c>
    </row>
    <row r="966" spans="2:17" outlineLevel="1">
      <c r="B966" s="612"/>
      <c r="C966" s="613"/>
      <c r="E966" s="612"/>
      <c r="H966" s="612"/>
      <c r="K966" s="612"/>
      <c r="N966" s="612"/>
      <c r="Q966" s="612"/>
    </row>
    <row r="967" spans="2:17" outlineLevel="1">
      <c r="B967" s="612"/>
      <c r="C967" s="613"/>
      <c r="F967" s="612"/>
      <c r="I967" s="612"/>
      <c r="L967" s="612"/>
    </row>
    <row r="968" spans="2:17" outlineLevel="1">
      <c r="B968" s="126" t="s">
        <v>632</v>
      </c>
      <c r="C968" s="612"/>
      <c r="E968" s="126" t="s">
        <v>632</v>
      </c>
      <c r="H968" s="126" t="s">
        <v>632</v>
      </c>
      <c r="K968" s="126" t="s">
        <v>632</v>
      </c>
      <c r="N968" s="126" t="s">
        <v>632</v>
      </c>
      <c r="Q968" s="126" t="s">
        <v>632</v>
      </c>
    </row>
    <row r="969" spans="2:17" outlineLevel="1">
      <c r="B969" s="613" t="s">
        <v>5340</v>
      </c>
      <c r="C969" s="613"/>
      <c r="E969" s="613" t="s">
        <v>1810</v>
      </c>
      <c r="H969" s="613" t="s">
        <v>633</v>
      </c>
      <c r="K969" s="613" t="s">
        <v>5341</v>
      </c>
      <c r="N969" s="613" t="s">
        <v>634</v>
      </c>
      <c r="Q969" s="613" t="s">
        <v>635</v>
      </c>
    </row>
    <row r="970" spans="2:17" outlineLevel="1">
      <c r="B970" s="613"/>
      <c r="C970" s="613"/>
      <c r="E970" s="613"/>
      <c r="H970" s="613"/>
      <c r="K970" s="613"/>
      <c r="N970" s="613"/>
      <c r="Q970" s="613"/>
    </row>
    <row r="971" spans="2:17" outlineLevel="1">
      <c r="B971" s="613"/>
      <c r="C971" s="613"/>
      <c r="E971" s="613"/>
      <c r="H971" s="613"/>
      <c r="K971" s="613"/>
      <c r="N971" s="613"/>
      <c r="Q971" s="613"/>
    </row>
    <row r="972" spans="2:17" outlineLevel="1">
      <c r="B972" s="625" t="s">
        <v>263</v>
      </c>
      <c r="C972" s="613"/>
      <c r="E972" s="625" t="s">
        <v>610</v>
      </c>
      <c r="H972" s="625" t="s">
        <v>3875</v>
      </c>
      <c r="K972" s="625" t="s">
        <v>264</v>
      </c>
      <c r="N972" s="625" t="s">
        <v>3216</v>
      </c>
      <c r="Q972" s="625" t="s">
        <v>610</v>
      </c>
    </row>
    <row r="973" spans="2:17" outlineLevel="1">
      <c r="B973" s="612"/>
      <c r="C973" s="613"/>
      <c r="E973" s="612"/>
      <c r="H973" s="612"/>
      <c r="K973" s="612"/>
      <c r="N973" s="612"/>
      <c r="Q973" s="612"/>
    </row>
    <row r="974" spans="2:17" outlineLevel="1">
      <c r="B974" s="612"/>
      <c r="C974" s="613"/>
      <c r="E974" s="612"/>
      <c r="H974" s="612"/>
      <c r="K974" s="612"/>
      <c r="N974" s="612"/>
      <c r="Q974" s="612"/>
    </row>
    <row r="975" spans="2:17" outlineLevel="1">
      <c r="B975" s="126" t="s">
        <v>636</v>
      </c>
      <c r="C975" s="612"/>
      <c r="E975" s="126" t="s">
        <v>636</v>
      </c>
      <c r="H975" s="126" t="s">
        <v>636</v>
      </c>
      <c r="K975" s="126" t="s">
        <v>636</v>
      </c>
      <c r="N975" s="126" t="s">
        <v>636</v>
      </c>
      <c r="Q975" s="126" t="s">
        <v>636</v>
      </c>
    </row>
    <row r="976" spans="2:17" outlineLevel="1">
      <c r="B976" s="613" t="s">
        <v>493</v>
      </c>
      <c r="C976" s="613"/>
      <c r="E976" s="613" t="s">
        <v>577</v>
      </c>
      <c r="H976" s="613" t="s">
        <v>637</v>
      </c>
      <c r="K976" s="613" t="s">
        <v>494</v>
      </c>
      <c r="N976" s="613" t="s">
        <v>638</v>
      </c>
      <c r="Q976" s="613" t="s">
        <v>639</v>
      </c>
    </row>
    <row r="977" spans="2:17" outlineLevel="1">
      <c r="B977" s="613" t="s">
        <v>495</v>
      </c>
      <c r="C977" s="613"/>
      <c r="E977" s="613" t="s">
        <v>3678</v>
      </c>
      <c r="H977" s="613" t="s">
        <v>3097</v>
      </c>
      <c r="K977" s="613" t="s">
        <v>3097</v>
      </c>
      <c r="N977" s="613" t="s">
        <v>2503</v>
      </c>
      <c r="Q977" s="613" t="s">
        <v>3698</v>
      </c>
    </row>
    <row r="978" spans="2:17" outlineLevel="1">
      <c r="B978" s="613" t="s">
        <v>2981</v>
      </c>
      <c r="C978" s="613"/>
      <c r="E978" s="613" t="s">
        <v>2981</v>
      </c>
      <c r="H978" s="613" t="s">
        <v>3098</v>
      </c>
      <c r="K978" s="613" t="s">
        <v>2672</v>
      </c>
      <c r="N978" s="613" t="s">
        <v>2504</v>
      </c>
      <c r="Q978" s="613" t="s">
        <v>3699</v>
      </c>
    </row>
    <row r="979" spans="2:17" outlineLevel="1">
      <c r="B979" s="625" t="s">
        <v>3794</v>
      </c>
      <c r="C979" s="613"/>
      <c r="E979" s="625" t="s">
        <v>5483</v>
      </c>
      <c r="H979" s="625" t="s">
        <v>3099</v>
      </c>
      <c r="K979" s="625" t="s">
        <v>3099</v>
      </c>
      <c r="N979" s="625" t="s">
        <v>3795</v>
      </c>
      <c r="Q979" s="625" t="s">
        <v>3796</v>
      </c>
    </row>
    <row r="980" spans="2:17" outlineLevel="1">
      <c r="B980" s="612"/>
      <c r="C980" s="613"/>
      <c r="E980" s="612"/>
      <c r="H980" s="612"/>
      <c r="K980" s="612"/>
      <c r="N980" s="612"/>
      <c r="Q980" s="612"/>
    </row>
    <row r="981" spans="2:17" outlineLevel="1">
      <c r="B981" s="612"/>
      <c r="C981" s="613"/>
      <c r="E981" s="612"/>
      <c r="H981" s="612"/>
      <c r="K981" s="612"/>
      <c r="N981" s="612"/>
      <c r="Q981" s="612"/>
    </row>
    <row r="982" spans="2:17" outlineLevel="1">
      <c r="B982" s="126" t="s">
        <v>640</v>
      </c>
      <c r="C982" s="612"/>
      <c r="E982" s="126" t="s">
        <v>640</v>
      </c>
      <c r="H982" s="126" t="s">
        <v>640</v>
      </c>
      <c r="K982" s="126" t="s">
        <v>640</v>
      </c>
      <c r="N982" s="126" t="s">
        <v>640</v>
      </c>
      <c r="Q982" s="126" t="s">
        <v>640</v>
      </c>
    </row>
    <row r="983" spans="2:17" outlineLevel="1">
      <c r="B983" s="613" t="s">
        <v>265</v>
      </c>
      <c r="C983" s="613"/>
      <c r="E983" s="613" t="s">
        <v>1775</v>
      </c>
      <c r="H983" s="613" t="s">
        <v>3876</v>
      </c>
      <c r="K983" s="613" t="s">
        <v>3876</v>
      </c>
      <c r="N983" s="613" t="s">
        <v>4047</v>
      </c>
      <c r="Q983" s="613" t="s">
        <v>1775</v>
      </c>
    </row>
    <row r="984" spans="2:17" outlineLevel="1">
      <c r="B984" s="613" t="s">
        <v>266</v>
      </c>
      <c r="C984" s="613"/>
      <c r="E984" s="613" t="s">
        <v>2325</v>
      </c>
      <c r="H984" s="613" t="s">
        <v>3877</v>
      </c>
      <c r="K984" s="613" t="s">
        <v>5291</v>
      </c>
      <c r="N984" s="613" t="s">
        <v>4048</v>
      </c>
      <c r="Q984" s="613" t="s">
        <v>3571</v>
      </c>
    </row>
    <row r="985" spans="2:17" outlineLevel="1">
      <c r="B985" s="613" t="s">
        <v>3572</v>
      </c>
      <c r="C985" s="613"/>
      <c r="E985" s="613" t="s">
        <v>2324</v>
      </c>
      <c r="H985" s="613" t="s">
        <v>3878</v>
      </c>
      <c r="K985" s="613" t="s">
        <v>5292</v>
      </c>
      <c r="N985" s="613" t="s">
        <v>4049</v>
      </c>
      <c r="Q985" s="613" t="s">
        <v>3572</v>
      </c>
    </row>
    <row r="986" spans="2:17" outlineLevel="1">
      <c r="B986" s="625" t="s">
        <v>5293</v>
      </c>
      <c r="C986" s="613"/>
      <c r="E986" s="625" t="s">
        <v>611</v>
      </c>
      <c r="H986" s="625" t="s">
        <v>3879</v>
      </c>
      <c r="K986" s="625" t="s">
        <v>3879</v>
      </c>
      <c r="N986" s="625" t="s">
        <v>4050</v>
      </c>
      <c r="Q986" s="625" t="s">
        <v>5149</v>
      </c>
    </row>
    <row r="987" spans="2:17" outlineLevel="1">
      <c r="B987" s="612"/>
      <c r="C987" s="613"/>
      <c r="E987" s="612"/>
      <c r="H987" s="612"/>
      <c r="K987" s="612"/>
      <c r="N987" s="612"/>
      <c r="Q987" s="612"/>
    </row>
    <row r="988" spans="2:17" outlineLevel="1">
      <c r="B988" s="612"/>
      <c r="C988" s="613"/>
      <c r="E988" s="612"/>
      <c r="H988" s="612"/>
      <c r="K988" s="612"/>
      <c r="N988" s="612"/>
      <c r="Q988" s="612"/>
    </row>
    <row r="989" spans="2:17" outlineLevel="1">
      <c r="B989" s="126" t="s">
        <v>641</v>
      </c>
      <c r="C989" s="612"/>
      <c r="E989" s="126" t="s">
        <v>641</v>
      </c>
      <c r="H989" s="126" t="s">
        <v>641</v>
      </c>
      <c r="K989" s="126" t="s">
        <v>641</v>
      </c>
      <c r="N989" s="126" t="s">
        <v>641</v>
      </c>
      <c r="Q989" s="126" t="s">
        <v>641</v>
      </c>
    </row>
    <row r="990" spans="2:17" outlineLevel="1">
      <c r="B990" s="613" t="s">
        <v>4357</v>
      </c>
      <c r="C990" s="613"/>
      <c r="E990" s="613" t="s">
        <v>629</v>
      </c>
      <c r="H990" s="613" t="s">
        <v>5065</v>
      </c>
      <c r="K990" s="613" t="s">
        <v>4358</v>
      </c>
      <c r="N990" s="613" t="s">
        <v>642</v>
      </c>
      <c r="Q990" s="613" t="s">
        <v>643</v>
      </c>
    </row>
    <row r="991" spans="2:17" outlineLevel="1">
      <c r="B991" s="613" t="s">
        <v>466</v>
      </c>
      <c r="C991" s="613"/>
      <c r="E991" s="613" t="s">
        <v>3682</v>
      </c>
      <c r="H991" s="613" t="s">
        <v>603</v>
      </c>
      <c r="K991" s="613" t="s">
        <v>467</v>
      </c>
      <c r="N991" s="613" t="s">
        <v>3837</v>
      </c>
      <c r="Q991" s="613" t="s">
        <v>484</v>
      </c>
    </row>
    <row r="992" spans="2:17" outlineLevel="1">
      <c r="B992" s="613" t="s">
        <v>4200</v>
      </c>
      <c r="C992" s="613"/>
      <c r="E992" s="613" t="s">
        <v>3681</v>
      </c>
      <c r="H992" s="613" t="s">
        <v>604</v>
      </c>
      <c r="K992" s="613" t="s">
        <v>4201</v>
      </c>
      <c r="N992" s="613" t="s">
        <v>3074</v>
      </c>
      <c r="Q992" s="613" t="s">
        <v>5459</v>
      </c>
    </row>
    <row r="993" spans="2:17" outlineLevel="1">
      <c r="B993" s="625" t="s">
        <v>4202</v>
      </c>
      <c r="C993" s="613"/>
      <c r="E993" s="625" t="s">
        <v>2884</v>
      </c>
      <c r="H993" s="625" t="s">
        <v>605</v>
      </c>
      <c r="K993" s="625" t="s">
        <v>4203</v>
      </c>
      <c r="N993" s="625" t="s">
        <v>3075</v>
      </c>
      <c r="Q993" s="625" t="s">
        <v>2884</v>
      </c>
    </row>
    <row r="994" spans="2:17" outlineLevel="1">
      <c r="B994" s="612"/>
      <c r="C994" s="613"/>
      <c r="E994" s="612"/>
      <c r="H994" s="612"/>
      <c r="K994" s="612"/>
      <c r="N994" s="612"/>
      <c r="Q994" s="612"/>
    </row>
    <row r="995" spans="2:17" outlineLevel="1">
      <c r="B995" s="612"/>
      <c r="C995" s="613"/>
      <c r="E995" s="612"/>
      <c r="H995" s="612"/>
      <c r="K995" s="612"/>
      <c r="N995" s="612"/>
      <c r="Q995" s="612"/>
    </row>
    <row r="996" spans="2:17" outlineLevel="1">
      <c r="B996" s="126" t="s">
        <v>644</v>
      </c>
      <c r="C996" s="612"/>
      <c r="E996" s="126" t="s">
        <v>644</v>
      </c>
      <c r="H996" s="126" t="s">
        <v>644</v>
      </c>
      <c r="K996" s="126" t="s">
        <v>644</v>
      </c>
      <c r="N996" s="126" t="s">
        <v>644</v>
      </c>
      <c r="Q996" s="126" t="s">
        <v>644</v>
      </c>
    </row>
    <row r="997" spans="2:17" outlineLevel="1">
      <c r="B997" s="613" t="s">
        <v>649</v>
      </c>
      <c r="C997" s="613"/>
      <c r="E997" s="613" t="s">
        <v>1809</v>
      </c>
      <c r="H997" s="613" t="s">
        <v>650</v>
      </c>
      <c r="K997" s="613" t="s">
        <v>2015</v>
      </c>
      <c r="N997" s="613" t="s">
        <v>2016</v>
      </c>
      <c r="Q997" s="613" t="s">
        <v>2017</v>
      </c>
    </row>
    <row r="998" spans="2:17" outlineLevel="1">
      <c r="B998" s="613" t="s">
        <v>466</v>
      </c>
      <c r="C998" s="613"/>
      <c r="E998" s="613" t="s">
        <v>3682</v>
      </c>
      <c r="H998" s="613" t="s">
        <v>603</v>
      </c>
      <c r="K998" s="613" t="s">
        <v>467</v>
      </c>
      <c r="N998" s="613" t="s">
        <v>3837</v>
      </c>
      <c r="Q998" s="613" t="s">
        <v>484</v>
      </c>
    </row>
    <row r="999" spans="2:17" outlineLevel="1">
      <c r="B999" s="613" t="s">
        <v>4200</v>
      </c>
      <c r="C999" s="613"/>
      <c r="E999" s="613" t="s">
        <v>3681</v>
      </c>
      <c r="H999" s="613" t="s">
        <v>604</v>
      </c>
      <c r="K999" s="613" t="s">
        <v>4201</v>
      </c>
      <c r="N999" s="613" t="s">
        <v>3074</v>
      </c>
      <c r="Q999" s="613" t="s">
        <v>5459</v>
      </c>
    </row>
    <row r="1000" spans="2:17" outlineLevel="1">
      <c r="B1000" s="625" t="s">
        <v>645</v>
      </c>
      <c r="C1000" s="613"/>
      <c r="E1000" s="625" t="s">
        <v>631</v>
      </c>
      <c r="H1000" s="625" t="s">
        <v>646</v>
      </c>
      <c r="K1000" s="625" t="s">
        <v>647</v>
      </c>
      <c r="N1000" s="625" t="s">
        <v>648</v>
      </c>
      <c r="Q1000" s="625" t="s">
        <v>631</v>
      </c>
    </row>
    <row r="1001" spans="2:17" outlineLevel="1">
      <c r="B1001" s="612"/>
      <c r="C1001" s="613"/>
      <c r="E1001" s="612"/>
      <c r="H1001" s="612"/>
      <c r="K1001" s="612"/>
      <c r="N1001" s="612"/>
      <c r="Q1001" s="612"/>
    </row>
    <row r="1002" spans="2:17" outlineLevel="1">
      <c r="C1002" s="613"/>
      <c r="H1002" s="612"/>
      <c r="K1002" s="612"/>
      <c r="N1002" s="612"/>
      <c r="Q1002" s="612"/>
    </row>
    <row r="1003" spans="2:17" outlineLevel="1">
      <c r="B1003" s="126" t="s">
        <v>3556</v>
      </c>
      <c r="C1003" s="612"/>
      <c r="E1003" s="126" t="s">
        <v>3556</v>
      </c>
      <c r="H1003" s="126" t="s">
        <v>3556</v>
      </c>
      <c r="K1003" s="126" t="s">
        <v>3556</v>
      </c>
      <c r="N1003" s="126" t="s">
        <v>3556</v>
      </c>
      <c r="Q1003" s="126" t="s">
        <v>3556</v>
      </c>
    </row>
    <row r="1004" spans="2:17" outlineLevel="1">
      <c r="B1004" s="18" t="s">
        <v>3723</v>
      </c>
      <c r="C1004" s="613"/>
      <c r="E1004" s="18" t="s">
        <v>3723</v>
      </c>
      <c r="H1004" s="18" t="s">
        <v>3723</v>
      </c>
      <c r="K1004" s="18" t="s">
        <v>3723</v>
      </c>
      <c r="N1004" s="18" t="s">
        <v>3723</v>
      </c>
      <c r="Q1004" s="18" t="s">
        <v>3723</v>
      </c>
    </row>
    <row r="1005" spans="2:17" outlineLevel="1">
      <c r="B1005" s="613" t="s">
        <v>1203</v>
      </c>
      <c r="C1005" s="613"/>
      <c r="E1005" s="613" t="s">
        <v>2321</v>
      </c>
      <c r="H1005" s="613" t="s">
        <v>39</v>
      </c>
      <c r="K1005" s="613" t="s">
        <v>1203</v>
      </c>
      <c r="N1005" s="613" t="s">
        <v>5579</v>
      </c>
      <c r="Q1005" s="613" t="s">
        <v>3569</v>
      </c>
    </row>
    <row r="1006" spans="2:17" outlineLevel="1">
      <c r="B1006" s="613" t="s">
        <v>790</v>
      </c>
      <c r="C1006" s="613"/>
      <c r="E1006" s="613" t="s">
        <v>304</v>
      </c>
      <c r="H1006" s="613" t="s">
        <v>40</v>
      </c>
      <c r="K1006" s="613" t="s">
        <v>791</v>
      </c>
      <c r="N1006" s="613" t="s">
        <v>5580</v>
      </c>
      <c r="Q1006" s="613" t="s">
        <v>3570</v>
      </c>
    </row>
    <row r="1007" spans="2:17" outlineLevel="1">
      <c r="B1007" s="18" t="s">
        <v>3724</v>
      </c>
      <c r="C1007" s="613"/>
      <c r="E1007" s="18" t="s">
        <v>3724</v>
      </c>
      <c r="H1007" s="18" t="s">
        <v>3724</v>
      </c>
      <c r="K1007" s="18" t="s">
        <v>3724</v>
      </c>
      <c r="N1007" s="18" t="s">
        <v>3724</v>
      </c>
      <c r="Q1007" s="18" t="s">
        <v>3724</v>
      </c>
    </row>
    <row r="1008" spans="2:17" outlineLevel="1">
      <c r="B1008" s="612"/>
      <c r="C1008" s="613"/>
      <c r="E1008" s="612"/>
      <c r="H1008" s="612"/>
      <c r="K1008" s="612"/>
      <c r="N1008" s="612"/>
      <c r="Q1008" s="612"/>
    </row>
    <row r="1009" spans="2:17" outlineLevel="1">
      <c r="C1009" s="613"/>
      <c r="H1009" s="612"/>
      <c r="K1009" s="612"/>
      <c r="N1009" s="612"/>
      <c r="Q1009" s="612"/>
    </row>
    <row r="1010" spans="2:17" outlineLevel="1">
      <c r="B1010" s="126" t="s">
        <v>3557</v>
      </c>
      <c r="C1010" s="612"/>
      <c r="E1010" s="126" t="s">
        <v>3557</v>
      </c>
      <c r="H1010" s="126" t="s">
        <v>3557</v>
      </c>
      <c r="K1010" s="126" t="s">
        <v>3557</v>
      </c>
      <c r="N1010" s="126" t="s">
        <v>3557</v>
      </c>
      <c r="Q1010" s="126" t="s">
        <v>3557</v>
      </c>
    </row>
    <row r="1011" spans="2:17" outlineLevel="1">
      <c r="B1011" s="18" t="s">
        <v>3726</v>
      </c>
      <c r="C1011" s="613"/>
      <c r="E1011" s="18" t="s">
        <v>3726</v>
      </c>
      <c r="H1011" s="18" t="s">
        <v>3726</v>
      </c>
      <c r="K1011" s="18" t="s">
        <v>3726</v>
      </c>
      <c r="N1011" s="18" t="s">
        <v>3726</v>
      </c>
      <c r="Q1011" s="18" t="s">
        <v>3726</v>
      </c>
    </row>
    <row r="1012" spans="2:17" outlineLevel="1">
      <c r="B1012" s="613" t="s">
        <v>1203</v>
      </c>
      <c r="C1012" s="613"/>
      <c r="E1012" s="613" t="s">
        <v>2321</v>
      </c>
      <c r="H1012" s="613" t="s">
        <v>39</v>
      </c>
      <c r="K1012" s="613" t="s">
        <v>1203</v>
      </c>
      <c r="N1012" s="613" t="s">
        <v>5579</v>
      </c>
      <c r="Q1012" s="613" t="s">
        <v>3569</v>
      </c>
    </row>
    <row r="1013" spans="2:17" outlineLevel="1">
      <c r="B1013" s="613" t="s">
        <v>790</v>
      </c>
      <c r="C1013" s="613"/>
      <c r="E1013" s="613" t="s">
        <v>304</v>
      </c>
      <c r="H1013" s="613" t="s">
        <v>40</v>
      </c>
      <c r="K1013" s="613" t="s">
        <v>791</v>
      </c>
      <c r="N1013" s="613" t="s">
        <v>5580</v>
      </c>
      <c r="Q1013" s="613" t="s">
        <v>3570</v>
      </c>
    </row>
    <row r="1014" spans="2:17" outlineLevel="1">
      <c r="B1014" s="18" t="s">
        <v>3727</v>
      </c>
      <c r="C1014" s="613"/>
      <c r="E1014" s="18" t="s">
        <v>3727</v>
      </c>
      <c r="H1014" s="18" t="s">
        <v>3727</v>
      </c>
      <c r="K1014" s="18" t="s">
        <v>3727</v>
      </c>
      <c r="N1014" s="18" t="s">
        <v>3727</v>
      </c>
      <c r="Q1014" s="18" t="s">
        <v>3727</v>
      </c>
    </row>
    <row r="1015" spans="2:17" outlineLevel="1">
      <c r="B1015" s="612"/>
      <c r="C1015" s="613"/>
      <c r="E1015" s="612"/>
      <c r="H1015" s="612"/>
      <c r="K1015" s="612"/>
      <c r="N1015" s="612"/>
      <c r="Q1015" s="612"/>
    </row>
    <row r="1016" spans="2:17" outlineLevel="1">
      <c r="C1016" s="613"/>
      <c r="H1016" s="612"/>
      <c r="K1016" s="612"/>
      <c r="N1016" s="612"/>
      <c r="Q1016" s="612"/>
    </row>
    <row r="1017" spans="2:17" outlineLevel="1">
      <c r="B1017" s="126" t="s">
        <v>3560</v>
      </c>
      <c r="C1017" s="612"/>
      <c r="E1017" s="126" t="s">
        <v>3560</v>
      </c>
      <c r="H1017" s="126" t="s">
        <v>3560</v>
      </c>
      <c r="K1017" s="126" t="s">
        <v>3560</v>
      </c>
      <c r="N1017" s="126" t="s">
        <v>3560</v>
      </c>
      <c r="Q1017" s="126" t="s">
        <v>3560</v>
      </c>
    </row>
    <row r="1018" spans="2:17" outlineLevel="1">
      <c r="B1018" s="18" t="s">
        <v>361</v>
      </c>
      <c r="C1018" s="613"/>
      <c r="E1018" s="18" t="s">
        <v>361</v>
      </c>
      <c r="H1018" s="18" t="s">
        <v>361</v>
      </c>
      <c r="K1018" s="18" t="s">
        <v>361</v>
      </c>
      <c r="N1018" s="18" t="s">
        <v>361</v>
      </c>
      <c r="Q1018" s="18" t="s">
        <v>361</v>
      </c>
    </row>
    <row r="1019" spans="2:17" outlineLevel="1">
      <c r="B1019" s="613"/>
      <c r="C1019" s="613"/>
      <c r="E1019" s="613"/>
      <c r="H1019" s="613"/>
      <c r="K1019" s="613"/>
      <c r="N1019" s="613"/>
      <c r="Q1019" s="613"/>
    </row>
    <row r="1020" spans="2:17" outlineLevel="1">
      <c r="B1020" s="613"/>
      <c r="C1020" s="613"/>
      <c r="E1020" s="613"/>
      <c r="H1020" s="613"/>
      <c r="K1020" s="613"/>
      <c r="N1020" s="613"/>
      <c r="Q1020" s="613"/>
    </row>
    <row r="1021" spans="2:17" outlineLevel="1">
      <c r="B1021" s="18" t="s">
        <v>362</v>
      </c>
      <c r="C1021" s="613"/>
      <c r="E1021" s="18" t="s">
        <v>362</v>
      </c>
      <c r="H1021" s="18" t="s">
        <v>362</v>
      </c>
      <c r="K1021" s="18" t="s">
        <v>362</v>
      </c>
      <c r="N1021" s="18" t="s">
        <v>362</v>
      </c>
      <c r="Q1021" s="18" t="s">
        <v>362</v>
      </c>
    </row>
    <row r="1022" spans="2:17" outlineLevel="1">
      <c r="B1022" s="612"/>
      <c r="C1022" s="613"/>
      <c r="E1022" s="612"/>
      <c r="H1022" s="612"/>
      <c r="K1022" s="612"/>
      <c r="N1022" s="612"/>
      <c r="Q1022" s="612"/>
    </row>
    <row r="1023" spans="2:17" outlineLevel="1">
      <c r="C1023" s="613"/>
      <c r="H1023" s="612"/>
      <c r="K1023" s="612"/>
      <c r="N1023" s="612"/>
      <c r="Q1023" s="612"/>
    </row>
    <row r="1024" spans="2:17" outlineLevel="1">
      <c r="B1024" s="126" t="s">
        <v>3558</v>
      </c>
      <c r="C1024" s="612"/>
      <c r="E1024" s="126" t="s">
        <v>3558</v>
      </c>
      <c r="H1024" s="126" t="s">
        <v>3558</v>
      </c>
      <c r="K1024" s="126" t="s">
        <v>3558</v>
      </c>
      <c r="N1024" s="126" t="s">
        <v>3558</v>
      </c>
      <c r="Q1024" s="126" t="s">
        <v>3558</v>
      </c>
    </row>
    <row r="1025" spans="2:17" outlineLevel="1">
      <c r="B1025" s="18" t="s">
        <v>364</v>
      </c>
      <c r="C1025" s="613"/>
      <c r="E1025" s="18" t="s">
        <v>364</v>
      </c>
      <c r="H1025" s="18" t="s">
        <v>364</v>
      </c>
      <c r="K1025" s="18" t="s">
        <v>364</v>
      </c>
      <c r="N1025" s="18" t="s">
        <v>364</v>
      </c>
      <c r="Q1025" s="18" t="s">
        <v>364</v>
      </c>
    </row>
    <row r="1026" spans="2:17" outlineLevel="1">
      <c r="B1026" s="613" t="s">
        <v>1203</v>
      </c>
      <c r="C1026" s="613"/>
      <c r="E1026" s="613" t="s">
        <v>2321</v>
      </c>
      <c r="H1026" s="613" t="s">
        <v>39</v>
      </c>
      <c r="K1026" s="613" t="s">
        <v>1203</v>
      </c>
      <c r="N1026" s="613" t="s">
        <v>5579</v>
      </c>
      <c r="Q1026" s="613" t="s">
        <v>3569</v>
      </c>
    </row>
    <row r="1027" spans="2:17" outlineLevel="1">
      <c r="B1027" s="613" t="s">
        <v>790</v>
      </c>
      <c r="C1027" s="613"/>
      <c r="E1027" s="613" t="s">
        <v>304</v>
      </c>
      <c r="H1027" s="613" t="s">
        <v>40</v>
      </c>
      <c r="K1027" s="613" t="s">
        <v>791</v>
      </c>
      <c r="N1027" s="613" t="s">
        <v>5580</v>
      </c>
      <c r="Q1027" s="613" t="s">
        <v>3570</v>
      </c>
    </row>
    <row r="1028" spans="2:17" outlineLevel="1">
      <c r="B1028" s="18" t="s">
        <v>3549</v>
      </c>
      <c r="C1028" s="613"/>
      <c r="E1028" s="18" t="s">
        <v>3549</v>
      </c>
      <c r="H1028" s="18" t="s">
        <v>3549</v>
      </c>
      <c r="K1028" s="18" t="s">
        <v>3549</v>
      </c>
      <c r="N1028" s="18" t="s">
        <v>3549</v>
      </c>
      <c r="Q1028" s="18" t="s">
        <v>3549</v>
      </c>
    </row>
    <row r="1029" spans="2:17" outlineLevel="1">
      <c r="B1029" s="612"/>
      <c r="C1029" s="613"/>
      <c r="E1029" s="612"/>
      <c r="H1029" s="612"/>
      <c r="K1029" s="612"/>
      <c r="N1029" s="612"/>
      <c r="Q1029" s="612"/>
    </row>
    <row r="1030" spans="2:17" outlineLevel="1">
      <c r="C1030" s="613"/>
      <c r="H1030" s="612"/>
      <c r="K1030" s="612"/>
      <c r="N1030" s="612"/>
      <c r="Q1030" s="612"/>
    </row>
    <row r="1031" spans="2:17" outlineLevel="1">
      <c r="B1031" s="126" t="s">
        <v>3559</v>
      </c>
      <c r="C1031" s="612"/>
      <c r="E1031" s="126" t="s">
        <v>3559</v>
      </c>
      <c r="H1031" s="126" t="s">
        <v>3559</v>
      </c>
      <c r="K1031" s="126" t="s">
        <v>3559</v>
      </c>
      <c r="N1031" s="126" t="s">
        <v>3559</v>
      </c>
      <c r="Q1031" s="126" t="s">
        <v>3559</v>
      </c>
    </row>
    <row r="1032" spans="2:17" outlineLevel="1">
      <c r="B1032" s="18" t="s">
        <v>365</v>
      </c>
      <c r="C1032" s="613"/>
      <c r="E1032" s="18" t="s">
        <v>365</v>
      </c>
      <c r="H1032" s="18" t="s">
        <v>365</v>
      </c>
      <c r="K1032" s="18" t="s">
        <v>365</v>
      </c>
      <c r="N1032" s="18" t="s">
        <v>365</v>
      </c>
      <c r="Q1032" s="18" t="s">
        <v>365</v>
      </c>
    </row>
    <row r="1033" spans="2:17" outlineLevel="1">
      <c r="B1033" s="613" t="s">
        <v>1203</v>
      </c>
      <c r="C1033" s="613"/>
      <c r="E1033" s="613" t="s">
        <v>2321</v>
      </c>
      <c r="H1033" s="613" t="s">
        <v>39</v>
      </c>
      <c r="K1033" s="613" t="s">
        <v>1203</v>
      </c>
      <c r="N1033" s="613" t="s">
        <v>5579</v>
      </c>
      <c r="Q1033" s="613" t="s">
        <v>3569</v>
      </c>
    </row>
    <row r="1034" spans="2:17" outlineLevel="1">
      <c r="B1034" s="613" t="s">
        <v>790</v>
      </c>
      <c r="C1034" s="613"/>
      <c r="E1034" s="613" t="s">
        <v>304</v>
      </c>
      <c r="H1034" s="613" t="s">
        <v>40</v>
      </c>
      <c r="K1034" s="613" t="s">
        <v>791</v>
      </c>
      <c r="N1034" s="613" t="s">
        <v>5580</v>
      </c>
      <c r="Q1034" s="613" t="s">
        <v>3570</v>
      </c>
    </row>
    <row r="1035" spans="2:17" outlineLevel="1">
      <c r="B1035" s="18" t="s">
        <v>3550</v>
      </c>
      <c r="C1035" s="613"/>
      <c r="E1035" s="18" t="s">
        <v>3550</v>
      </c>
      <c r="H1035" s="18" t="s">
        <v>3550</v>
      </c>
      <c r="K1035" s="18" t="s">
        <v>3550</v>
      </c>
      <c r="N1035" s="18" t="s">
        <v>3550</v>
      </c>
      <c r="Q1035" s="18" t="s">
        <v>3550</v>
      </c>
    </row>
    <row r="1036" spans="2:17" outlineLevel="1">
      <c r="B1036" s="612"/>
      <c r="C1036" s="613"/>
      <c r="E1036" s="612"/>
      <c r="H1036" s="612"/>
      <c r="K1036" s="612"/>
      <c r="N1036" s="612"/>
      <c r="Q1036" s="612"/>
    </row>
    <row r="1037" spans="2:17" outlineLevel="1">
      <c r="C1037" s="613"/>
      <c r="H1037" s="612"/>
      <c r="K1037" s="612"/>
      <c r="N1037" s="612"/>
      <c r="Q1037" s="612"/>
    </row>
    <row r="1038" spans="2:17" outlineLevel="1">
      <c r="B1038" s="126" t="s">
        <v>3561</v>
      </c>
      <c r="C1038" s="612"/>
      <c r="E1038" s="126" t="s">
        <v>3561</v>
      </c>
      <c r="H1038" s="126" t="s">
        <v>3561</v>
      </c>
      <c r="K1038" s="126" t="s">
        <v>3561</v>
      </c>
      <c r="N1038" s="126" t="s">
        <v>3561</v>
      </c>
      <c r="Q1038" s="126" t="s">
        <v>3561</v>
      </c>
    </row>
    <row r="1039" spans="2:17" outlineLevel="1">
      <c r="B1039" s="18" t="s">
        <v>3553</v>
      </c>
      <c r="C1039" s="613"/>
      <c r="E1039" s="18" t="s">
        <v>3553</v>
      </c>
      <c r="H1039" s="18" t="s">
        <v>3553</v>
      </c>
      <c r="K1039" s="18" t="s">
        <v>3553</v>
      </c>
      <c r="N1039" s="18" t="s">
        <v>3553</v>
      </c>
      <c r="Q1039" s="18" t="s">
        <v>3553</v>
      </c>
    </row>
    <row r="1040" spans="2:17" outlineLevel="1">
      <c r="B1040" s="613"/>
      <c r="C1040" s="613"/>
      <c r="E1040" s="613"/>
      <c r="H1040" s="613"/>
      <c r="K1040" s="613"/>
      <c r="N1040" s="613"/>
      <c r="Q1040" s="613"/>
    </row>
    <row r="1041" spans="1:17" outlineLevel="1">
      <c r="B1041" s="613"/>
      <c r="C1041" s="613"/>
      <c r="E1041" s="613"/>
      <c r="H1041" s="613"/>
      <c r="K1041" s="613"/>
      <c r="N1041" s="613"/>
      <c r="Q1041" s="613"/>
    </row>
    <row r="1042" spans="1:17" outlineLevel="1">
      <c r="B1042" s="18" t="s">
        <v>3554</v>
      </c>
      <c r="C1042" s="613"/>
      <c r="E1042" s="18" t="s">
        <v>3554</v>
      </c>
      <c r="H1042" s="18" t="s">
        <v>3554</v>
      </c>
      <c r="K1042" s="18" t="s">
        <v>3554</v>
      </c>
      <c r="N1042" s="18" t="s">
        <v>3554</v>
      </c>
      <c r="Q1042" s="18" t="s">
        <v>3554</v>
      </c>
    </row>
    <row r="1046" spans="1:17">
      <c r="A1046" s="126" t="s">
        <v>4022</v>
      </c>
      <c r="D1046" s="126"/>
      <c r="E1046" s="126" t="s">
        <v>4022</v>
      </c>
      <c r="G1046" s="126"/>
      <c r="H1046" s="126" t="s">
        <v>4022</v>
      </c>
      <c r="J1046" s="126"/>
      <c r="K1046" s="126" t="s">
        <v>4022</v>
      </c>
      <c r="N1046" s="126" t="s">
        <v>4022</v>
      </c>
      <c r="Q1046" s="126" t="s">
        <v>4022</v>
      </c>
    </row>
    <row r="1047" spans="1:17" outlineLevel="1">
      <c r="B1047" s="126" t="s">
        <v>4395</v>
      </c>
      <c r="C1047" s="612"/>
      <c r="E1047" s="126" t="s">
        <v>4395</v>
      </c>
      <c r="H1047" s="126" t="s">
        <v>4395</v>
      </c>
      <c r="K1047" s="126" t="s">
        <v>4395</v>
      </c>
      <c r="N1047" s="126" t="s">
        <v>4395</v>
      </c>
      <c r="Q1047" s="126" t="s">
        <v>4395</v>
      </c>
    </row>
    <row r="1048" spans="1:17" outlineLevel="1">
      <c r="B1048" s="18" t="s">
        <v>788</v>
      </c>
      <c r="C1048" s="613"/>
      <c r="E1048" s="18" t="s">
        <v>4907</v>
      </c>
      <c r="H1048" s="18" t="s">
        <v>1713</v>
      </c>
      <c r="K1048" s="18" t="s">
        <v>789</v>
      </c>
      <c r="N1048" s="18" t="s">
        <v>5578</v>
      </c>
      <c r="Q1048" s="18" t="s">
        <v>4907</v>
      </c>
    </row>
    <row r="1049" spans="1:17" outlineLevel="1">
      <c r="B1049" s="18" t="s">
        <v>1203</v>
      </c>
      <c r="C1049" s="613"/>
      <c r="E1049" s="18" t="s">
        <v>2321</v>
      </c>
      <c r="H1049" s="18" t="s">
        <v>39</v>
      </c>
      <c r="K1049" s="18" t="s">
        <v>1203</v>
      </c>
      <c r="N1049" s="18" t="s">
        <v>5579</v>
      </c>
      <c r="Q1049" s="18" t="s">
        <v>3569</v>
      </c>
    </row>
    <row r="1050" spans="1:17" outlineLevel="1">
      <c r="B1050" s="613" t="s">
        <v>790</v>
      </c>
      <c r="C1050" s="613"/>
      <c r="E1050" s="613" t="s">
        <v>304</v>
      </c>
      <c r="H1050" s="613" t="s">
        <v>40</v>
      </c>
      <c r="K1050" s="613" t="s">
        <v>791</v>
      </c>
      <c r="N1050" s="613" t="s">
        <v>5580</v>
      </c>
      <c r="Q1050" s="613" t="s">
        <v>3570</v>
      </c>
    </row>
    <row r="1051" spans="1:17" outlineLevel="1">
      <c r="B1051" s="625" t="s">
        <v>792</v>
      </c>
      <c r="C1051" s="613"/>
      <c r="E1051" s="625" t="s">
        <v>413</v>
      </c>
      <c r="H1051" s="625" t="s">
        <v>41</v>
      </c>
      <c r="K1051" s="625" t="s">
        <v>41</v>
      </c>
      <c r="N1051" s="625" t="s">
        <v>5581</v>
      </c>
      <c r="Q1051" s="625" t="s">
        <v>413</v>
      </c>
    </row>
    <row r="1052" spans="1:17" outlineLevel="1">
      <c r="B1052" s="612"/>
      <c r="C1052" s="613"/>
      <c r="E1052" s="612"/>
      <c r="H1052" s="612"/>
      <c r="K1052" s="612"/>
      <c r="N1052" s="612"/>
      <c r="Q1052" s="612"/>
    </row>
    <row r="1053" spans="1:17" outlineLevel="1">
      <c r="B1053" s="612"/>
      <c r="C1053" s="613"/>
      <c r="E1053" s="612"/>
      <c r="H1053" s="612"/>
      <c r="K1053" s="612"/>
      <c r="N1053" s="612"/>
      <c r="Q1053" s="612"/>
    </row>
    <row r="1054" spans="1:17" outlineLevel="1">
      <c r="B1054" s="126" t="s">
        <v>4396</v>
      </c>
      <c r="C1054" s="613"/>
      <c r="E1054" s="126" t="s">
        <v>4396</v>
      </c>
      <c r="H1054" s="126" t="s">
        <v>4396</v>
      </c>
      <c r="K1054" s="126" t="s">
        <v>4396</v>
      </c>
      <c r="N1054" s="126" t="s">
        <v>4396</v>
      </c>
      <c r="Q1054" s="126" t="s">
        <v>4396</v>
      </c>
    </row>
    <row r="1055" spans="1:17" outlineLevel="1">
      <c r="B1055" s="613" t="s">
        <v>793</v>
      </c>
      <c r="C1055" s="613"/>
      <c r="E1055" s="613" t="s">
        <v>4908</v>
      </c>
      <c r="H1055" s="613" t="s">
        <v>42</v>
      </c>
      <c r="K1055" s="613" t="s">
        <v>794</v>
      </c>
      <c r="N1055" s="613" t="s">
        <v>5582</v>
      </c>
      <c r="Q1055" s="613" t="s">
        <v>4908</v>
      </c>
    </row>
    <row r="1056" spans="1:17" outlineLevel="1">
      <c r="B1056" s="613" t="s">
        <v>1203</v>
      </c>
      <c r="C1056" s="613"/>
      <c r="E1056" s="613" t="s">
        <v>2321</v>
      </c>
      <c r="H1056" s="613" t="s">
        <v>39</v>
      </c>
      <c r="K1056" s="613" t="s">
        <v>1203</v>
      </c>
      <c r="N1056" s="613" t="s">
        <v>5579</v>
      </c>
      <c r="Q1056" s="18" t="s">
        <v>3569</v>
      </c>
    </row>
    <row r="1057" spans="2:17" outlineLevel="1">
      <c r="B1057" s="613" t="s">
        <v>790</v>
      </c>
      <c r="C1057" s="613"/>
      <c r="E1057" s="613" t="s">
        <v>304</v>
      </c>
      <c r="H1057" s="613" t="s">
        <v>40</v>
      </c>
      <c r="K1057" s="613" t="s">
        <v>791</v>
      </c>
      <c r="N1057" s="613" t="s">
        <v>5580</v>
      </c>
      <c r="Q1057" s="613" t="s">
        <v>3570</v>
      </c>
    </row>
    <row r="1058" spans="2:17" outlineLevel="1">
      <c r="B1058" s="625" t="s">
        <v>795</v>
      </c>
      <c r="C1058" s="613"/>
      <c r="E1058" s="625" t="s">
        <v>414</v>
      </c>
      <c r="H1058" s="625" t="s">
        <v>796</v>
      </c>
      <c r="K1058" s="625" t="s">
        <v>797</v>
      </c>
      <c r="N1058" s="625" t="s">
        <v>798</v>
      </c>
      <c r="Q1058" s="625" t="s">
        <v>414</v>
      </c>
    </row>
    <row r="1059" spans="2:17" outlineLevel="1">
      <c r="B1059" s="612"/>
      <c r="C1059" s="613"/>
      <c r="E1059" s="612"/>
      <c r="H1059" s="612"/>
      <c r="K1059" s="612"/>
      <c r="N1059" s="612"/>
      <c r="Q1059" s="612"/>
    </row>
    <row r="1060" spans="2:17" outlineLevel="1">
      <c r="B1060" s="612"/>
      <c r="C1060" s="613"/>
      <c r="E1060" s="612"/>
      <c r="H1060" s="612"/>
      <c r="K1060" s="612"/>
      <c r="N1060" s="612"/>
      <c r="Q1060" s="612"/>
    </row>
    <row r="1061" spans="2:17" outlineLevel="1">
      <c r="B1061" s="126" t="s">
        <v>4397</v>
      </c>
      <c r="C1061" s="612"/>
      <c r="E1061" s="126" t="s">
        <v>4397</v>
      </c>
      <c r="H1061" s="126" t="s">
        <v>4397</v>
      </c>
      <c r="K1061" s="126" t="s">
        <v>4397</v>
      </c>
      <c r="N1061" s="126" t="s">
        <v>4397</v>
      </c>
      <c r="Q1061" s="126" t="s">
        <v>4397</v>
      </c>
    </row>
    <row r="1062" spans="2:17" outlineLevel="1">
      <c r="B1062" s="613" t="s">
        <v>2371</v>
      </c>
      <c r="C1062" s="613"/>
      <c r="E1062" s="613" t="s">
        <v>4901</v>
      </c>
      <c r="H1062" s="613" t="s">
        <v>43</v>
      </c>
      <c r="K1062" s="613" t="s">
        <v>2372</v>
      </c>
      <c r="N1062" s="613" t="s">
        <v>3790</v>
      </c>
      <c r="Q1062" s="613" t="s">
        <v>4901</v>
      </c>
    </row>
    <row r="1063" spans="2:17" outlineLevel="1">
      <c r="B1063" s="613"/>
      <c r="C1063" s="613"/>
      <c r="E1063" s="613"/>
      <c r="H1063" s="613"/>
      <c r="K1063" s="613"/>
      <c r="N1063" s="613"/>
      <c r="Q1063" s="613"/>
    </row>
    <row r="1064" spans="2:17" outlineLevel="1">
      <c r="B1064" s="613"/>
      <c r="C1064" s="613"/>
      <c r="E1064" s="613"/>
      <c r="H1064" s="613"/>
      <c r="K1064" s="613"/>
      <c r="N1064" s="613"/>
      <c r="Q1064" s="613"/>
    </row>
    <row r="1065" spans="2:17" outlineLevel="1">
      <c r="B1065" s="625" t="s">
        <v>4079</v>
      </c>
      <c r="C1065" s="613"/>
      <c r="E1065" s="625" t="s">
        <v>5585</v>
      </c>
      <c r="H1065" s="625" t="s">
        <v>44</v>
      </c>
      <c r="K1065" s="625" t="s">
        <v>44</v>
      </c>
      <c r="N1065" s="625" t="s">
        <v>4080</v>
      </c>
      <c r="Q1065" s="625" t="s">
        <v>5585</v>
      </c>
    </row>
    <row r="1066" spans="2:17" outlineLevel="1">
      <c r="B1066" s="612"/>
      <c r="C1066" s="613"/>
      <c r="E1066" s="612"/>
      <c r="H1066" s="612"/>
      <c r="K1066" s="612"/>
      <c r="N1066" s="612"/>
      <c r="Q1066" s="612"/>
    </row>
    <row r="1067" spans="2:17" outlineLevel="1">
      <c r="B1067" s="612"/>
      <c r="C1067" s="613"/>
      <c r="E1067" s="612"/>
      <c r="H1067" s="612"/>
      <c r="K1067" s="612"/>
      <c r="N1067" s="612"/>
      <c r="Q1067" s="612"/>
    </row>
    <row r="1068" spans="2:17" outlineLevel="1">
      <c r="B1068" s="126" t="s">
        <v>4398</v>
      </c>
      <c r="C1068" s="612"/>
      <c r="E1068" s="126" t="s">
        <v>4398</v>
      </c>
      <c r="H1068" s="126" t="s">
        <v>4398</v>
      </c>
      <c r="K1068" s="126" t="s">
        <v>4398</v>
      </c>
      <c r="N1068" s="126" t="s">
        <v>4398</v>
      </c>
      <c r="Q1068" s="126" t="s">
        <v>4398</v>
      </c>
    </row>
    <row r="1069" spans="2:17" outlineLevel="1">
      <c r="B1069" s="613" t="s">
        <v>4081</v>
      </c>
      <c r="C1069" s="613"/>
      <c r="E1069" s="613" t="s">
        <v>392</v>
      </c>
      <c r="H1069" s="613" t="s">
        <v>45</v>
      </c>
      <c r="K1069" s="613" t="s">
        <v>4082</v>
      </c>
      <c r="N1069" s="613" t="s">
        <v>3791</v>
      </c>
      <c r="Q1069" s="613" t="s">
        <v>392</v>
      </c>
    </row>
    <row r="1070" spans="2:17" outlineLevel="1">
      <c r="B1070" s="613" t="s">
        <v>1203</v>
      </c>
      <c r="C1070" s="613"/>
      <c r="E1070" s="613" t="s">
        <v>2321</v>
      </c>
      <c r="H1070" s="613" t="s">
        <v>39</v>
      </c>
      <c r="K1070" s="613" t="s">
        <v>1203</v>
      </c>
      <c r="N1070" s="613" t="s">
        <v>5579</v>
      </c>
      <c r="Q1070" s="18" t="s">
        <v>3569</v>
      </c>
    </row>
    <row r="1071" spans="2:17" outlineLevel="1">
      <c r="B1071" s="613" t="s">
        <v>790</v>
      </c>
      <c r="C1071" s="613"/>
      <c r="E1071" s="613" t="s">
        <v>304</v>
      </c>
      <c r="H1071" s="613" t="s">
        <v>40</v>
      </c>
      <c r="K1071" s="613" t="s">
        <v>791</v>
      </c>
      <c r="N1071" s="613" t="s">
        <v>5580</v>
      </c>
      <c r="Q1071" s="613" t="s">
        <v>3570</v>
      </c>
    </row>
    <row r="1072" spans="2:17" outlineLevel="1">
      <c r="B1072" s="625" t="s">
        <v>4083</v>
      </c>
      <c r="C1072" s="613"/>
      <c r="E1072" s="625" t="s">
        <v>612</v>
      </c>
      <c r="H1072" s="625" t="s">
        <v>5288</v>
      </c>
      <c r="K1072" s="625" t="s">
        <v>5289</v>
      </c>
      <c r="N1072" s="625" t="s">
        <v>5290</v>
      </c>
      <c r="Q1072" s="625" t="s">
        <v>612</v>
      </c>
    </row>
    <row r="1073" spans="2:17" outlineLevel="1">
      <c r="B1073" s="612"/>
      <c r="C1073" s="613"/>
      <c r="E1073" s="612"/>
      <c r="H1073" s="612"/>
      <c r="K1073" s="612"/>
      <c r="N1073" s="612"/>
      <c r="Q1073" s="612"/>
    </row>
    <row r="1074" spans="2:17" outlineLevel="1">
      <c r="B1074" s="612"/>
      <c r="C1074" s="613"/>
      <c r="E1074" s="612"/>
      <c r="H1074" s="612"/>
      <c r="K1074" s="612"/>
      <c r="N1074" s="612"/>
      <c r="Q1074" s="612"/>
    </row>
    <row r="1075" spans="2:17" outlineLevel="1">
      <c r="B1075" s="126" t="s">
        <v>4399</v>
      </c>
      <c r="C1075" s="612"/>
      <c r="E1075" s="126" t="s">
        <v>4399</v>
      </c>
      <c r="H1075" s="126" t="s">
        <v>4399</v>
      </c>
      <c r="K1075" s="126" t="s">
        <v>4399</v>
      </c>
      <c r="N1075" s="126" t="s">
        <v>4399</v>
      </c>
      <c r="Q1075" s="126" t="s">
        <v>4399</v>
      </c>
    </row>
    <row r="1076" spans="2:17" outlineLevel="1">
      <c r="B1076" s="613" t="s">
        <v>5336</v>
      </c>
      <c r="C1076" s="613"/>
      <c r="E1076" s="613" t="s">
        <v>4902</v>
      </c>
      <c r="H1076" s="613" t="s">
        <v>46</v>
      </c>
      <c r="K1076" s="613" t="s">
        <v>5337</v>
      </c>
      <c r="N1076" s="613" t="s">
        <v>3792</v>
      </c>
      <c r="Q1076" s="613" t="s">
        <v>4902</v>
      </c>
    </row>
    <row r="1077" spans="2:17" outlineLevel="1">
      <c r="B1077" s="613" t="s">
        <v>1203</v>
      </c>
      <c r="C1077" s="613"/>
      <c r="E1077" s="613" t="s">
        <v>2321</v>
      </c>
      <c r="H1077" s="613" t="s">
        <v>39</v>
      </c>
      <c r="K1077" s="613" t="s">
        <v>1203</v>
      </c>
      <c r="N1077" s="613" t="s">
        <v>5579</v>
      </c>
      <c r="Q1077" s="18" t="s">
        <v>3569</v>
      </c>
    </row>
    <row r="1078" spans="2:17" outlineLevel="1">
      <c r="B1078" s="613" t="s">
        <v>790</v>
      </c>
      <c r="C1078" s="613"/>
      <c r="E1078" s="613" t="s">
        <v>304</v>
      </c>
      <c r="H1078" s="613" t="s">
        <v>40</v>
      </c>
      <c r="K1078" s="613" t="s">
        <v>791</v>
      </c>
      <c r="N1078" s="613" t="s">
        <v>5580</v>
      </c>
      <c r="Q1078" s="613" t="s">
        <v>3570</v>
      </c>
    </row>
    <row r="1079" spans="2:17" outlineLevel="1">
      <c r="B1079" s="625" t="s">
        <v>5338</v>
      </c>
      <c r="C1079" s="613"/>
      <c r="E1079" s="625" t="s">
        <v>2220</v>
      </c>
      <c r="H1079" s="625" t="s">
        <v>47</v>
      </c>
      <c r="K1079" s="625" t="s">
        <v>5339</v>
      </c>
      <c r="N1079" s="625" t="s">
        <v>4299</v>
      </c>
      <c r="Q1079" s="625" t="s">
        <v>2220</v>
      </c>
    </row>
    <row r="1080" spans="2:17" outlineLevel="1">
      <c r="B1080" s="612"/>
      <c r="C1080" s="613"/>
      <c r="E1080" s="612"/>
      <c r="H1080" s="612"/>
      <c r="K1080" s="612"/>
      <c r="N1080" s="612"/>
      <c r="Q1080" s="612"/>
    </row>
    <row r="1081" spans="2:17" outlineLevel="1">
      <c r="B1081" s="612"/>
      <c r="C1081" s="613"/>
      <c r="E1081" s="612"/>
      <c r="H1081" s="612"/>
      <c r="K1081" s="612"/>
      <c r="N1081" s="612"/>
      <c r="Q1081" s="612"/>
    </row>
    <row r="1082" spans="2:17" outlineLevel="1">
      <c r="B1082" s="126" t="s">
        <v>4400</v>
      </c>
      <c r="C1082" s="612"/>
      <c r="E1082" s="126" t="s">
        <v>4400</v>
      </c>
      <c r="H1082" s="126" t="s">
        <v>4400</v>
      </c>
      <c r="K1082" s="126" t="s">
        <v>4400</v>
      </c>
      <c r="N1082" s="126" t="s">
        <v>4400</v>
      </c>
      <c r="Q1082" s="126" t="s">
        <v>4400</v>
      </c>
    </row>
    <row r="1083" spans="2:17" outlineLevel="1">
      <c r="B1083" s="613" t="s">
        <v>5340</v>
      </c>
      <c r="C1083" s="613"/>
      <c r="E1083" s="613" t="s">
        <v>4903</v>
      </c>
      <c r="H1083" s="613" t="s">
        <v>3870</v>
      </c>
      <c r="K1083" s="613" t="s">
        <v>5341</v>
      </c>
      <c r="N1083" s="613" t="s">
        <v>4300</v>
      </c>
      <c r="Q1083" s="613" t="s">
        <v>4903</v>
      </c>
    </row>
    <row r="1084" spans="2:17" outlineLevel="1">
      <c r="B1084" s="613"/>
      <c r="C1084" s="613"/>
      <c r="E1084" s="613"/>
      <c r="H1084" s="613"/>
      <c r="K1084" s="613"/>
      <c r="N1084" s="613"/>
      <c r="Q1084" s="613"/>
    </row>
    <row r="1085" spans="2:17" outlineLevel="1">
      <c r="B1085" s="613"/>
      <c r="C1085" s="613"/>
      <c r="E1085" s="613"/>
      <c r="H1085" s="613"/>
      <c r="K1085" s="613"/>
      <c r="N1085" s="613"/>
      <c r="Q1085" s="613"/>
    </row>
    <row r="1086" spans="2:17" outlineLevel="1">
      <c r="B1086" s="625" t="s">
        <v>263</v>
      </c>
      <c r="C1086" s="613"/>
      <c r="E1086" s="625" t="s">
        <v>610</v>
      </c>
      <c r="H1086" s="625" t="s">
        <v>3875</v>
      </c>
      <c r="K1086" s="625" t="s">
        <v>264</v>
      </c>
      <c r="N1086" s="625" t="s">
        <v>3216</v>
      </c>
      <c r="Q1086" s="625" t="s">
        <v>610</v>
      </c>
    </row>
    <row r="1087" spans="2:17" outlineLevel="1">
      <c r="B1087" s="612"/>
      <c r="C1087" s="613"/>
      <c r="E1087" s="612"/>
      <c r="H1087" s="612"/>
      <c r="K1087" s="612"/>
      <c r="N1087" s="612"/>
      <c r="Q1087" s="612"/>
    </row>
    <row r="1088" spans="2:17" outlineLevel="1">
      <c r="B1088" s="612"/>
      <c r="C1088" s="613"/>
      <c r="E1088" s="612"/>
      <c r="H1088" s="612"/>
      <c r="K1088" s="612"/>
      <c r="N1088" s="612"/>
      <c r="Q1088" s="612"/>
    </row>
    <row r="1089" spans="2:17" outlineLevel="1">
      <c r="B1089" s="126" t="s">
        <v>4401</v>
      </c>
      <c r="C1089" s="612"/>
      <c r="E1089" s="126" t="s">
        <v>4401</v>
      </c>
      <c r="H1089" s="126" t="s">
        <v>4401</v>
      </c>
      <c r="K1089" s="126" t="s">
        <v>4401</v>
      </c>
      <c r="N1089" s="126" t="s">
        <v>4401</v>
      </c>
      <c r="Q1089" s="126" t="s">
        <v>4401</v>
      </c>
    </row>
    <row r="1090" spans="2:17" outlineLevel="1">
      <c r="B1090" s="613" t="s">
        <v>265</v>
      </c>
      <c r="C1090" s="613"/>
      <c r="E1090" s="613" t="s">
        <v>1775</v>
      </c>
      <c r="H1090" s="613" t="s">
        <v>3876</v>
      </c>
      <c r="K1090" s="613" t="s">
        <v>3876</v>
      </c>
      <c r="N1090" s="613" t="s">
        <v>4047</v>
      </c>
      <c r="Q1090" s="613" t="s">
        <v>1775</v>
      </c>
    </row>
    <row r="1091" spans="2:17" outlineLevel="1">
      <c r="B1091" s="613" t="s">
        <v>266</v>
      </c>
      <c r="C1091" s="613"/>
      <c r="E1091" s="613" t="s">
        <v>2325</v>
      </c>
      <c r="H1091" s="613" t="s">
        <v>3877</v>
      </c>
      <c r="K1091" s="613" t="s">
        <v>5291</v>
      </c>
      <c r="N1091" s="613" t="s">
        <v>4048</v>
      </c>
      <c r="Q1091" s="613" t="s">
        <v>3571</v>
      </c>
    </row>
    <row r="1092" spans="2:17" outlineLevel="1">
      <c r="B1092" s="613" t="s">
        <v>3572</v>
      </c>
      <c r="C1092" s="613"/>
      <c r="E1092" s="613" t="s">
        <v>2324</v>
      </c>
      <c r="H1092" s="613" t="s">
        <v>3878</v>
      </c>
      <c r="K1092" s="613" t="s">
        <v>5292</v>
      </c>
      <c r="N1092" s="613" t="s">
        <v>4049</v>
      </c>
      <c r="Q1092" s="613" t="s">
        <v>3572</v>
      </c>
    </row>
    <row r="1093" spans="2:17" outlineLevel="1">
      <c r="B1093" s="625" t="s">
        <v>5293</v>
      </c>
      <c r="C1093" s="613"/>
      <c r="E1093" s="625" t="s">
        <v>611</v>
      </c>
      <c r="H1093" s="625" t="s">
        <v>3879</v>
      </c>
      <c r="K1093" s="625" t="s">
        <v>3879</v>
      </c>
      <c r="N1093" s="625" t="s">
        <v>4050</v>
      </c>
      <c r="Q1093" s="625" t="s">
        <v>5149</v>
      </c>
    </row>
    <row r="1094" spans="2:17" outlineLevel="1">
      <c r="B1094" s="612"/>
      <c r="C1094" s="613"/>
      <c r="E1094" s="612"/>
      <c r="H1094" s="612"/>
      <c r="K1094" s="612"/>
      <c r="N1094" s="612"/>
      <c r="Q1094" s="612"/>
    </row>
    <row r="1095" spans="2:17" outlineLevel="1">
      <c r="B1095" s="612"/>
      <c r="C1095" s="613"/>
      <c r="E1095" s="612"/>
      <c r="H1095" s="612"/>
      <c r="K1095" s="612"/>
      <c r="N1095" s="612"/>
      <c r="Q1095" s="612"/>
    </row>
    <row r="1096" spans="2:17" outlineLevel="1">
      <c r="B1096" s="126" t="s">
        <v>4402</v>
      </c>
      <c r="C1096" s="612"/>
      <c r="E1096" s="126" t="s">
        <v>4402</v>
      </c>
      <c r="H1096" s="126" t="s">
        <v>4402</v>
      </c>
      <c r="K1096" s="126" t="s">
        <v>4402</v>
      </c>
      <c r="N1096" s="126" t="s">
        <v>4402</v>
      </c>
      <c r="Q1096" s="126" t="s">
        <v>4402</v>
      </c>
    </row>
    <row r="1097" spans="2:17" outlineLevel="1">
      <c r="B1097" s="613" t="s">
        <v>5294</v>
      </c>
      <c r="C1097" s="613"/>
      <c r="E1097" s="613" t="s">
        <v>970</v>
      </c>
      <c r="H1097" s="613" t="s">
        <v>3880</v>
      </c>
      <c r="K1097" s="613" t="s">
        <v>5295</v>
      </c>
      <c r="N1097" s="613" t="s">
        <v>4051</v>
      </c>
      <c r="Q1097" s="613" t="s">
        <v>5150</v>
      </c>
    </row>
    <row r="1098" spans="2:17" outlineLevel="1">
      <c r="B1098" s="613" t="s">
        <v>1203</v>
      </c>
      <c r="C1098" s="613"/>
      <c r="E1098" s="613" t="s">
        <v>2321</v>
      </c>
      <c r="H1098" s="613" t="s">
        <v>39</v>
      </c>
      <c r="K1098" s="613" t="s">
        <v>1203</v>
      </c>
      <c r="N1098" s="613" t="s">
        <v>5579</v>
      </c>
      <c r="Q1098" s="18" t="s">
        <v>3569</v>
      </c>
    </row>
    <row r="1099" spans="2:17" outlineLevel="1">
      <c r="B1099" s="613" t="s">
        <v>790</v>
      </c>
      <c r="C1099" s="613"/>
      <c r="E1099" s="613" t="s">
        <v>304</v>
      </c>
      <c r="H1099" s="613" t="s">
        <v>40</v>
      </c>
      <c r="K1099" s="613" t="s">
        <v>791</v>
      </c>
      <c r="N1099" s="613" t="s">
        <v>5580</v>
      </c>
      <c r="Q1099" s="613" t="s">
        <v>3570</v>
      </c>
    </row>
    <row r="1100" spans="2:17" outlineLevel="1">
      <c r="B1100" s="625" t="s">
        <v>614</v>
      </c>
      <c r="C1100" s="613"/>
      <c r="E1100" s="625" t="s">
        <v>614</v>
      </c>
      <c r="H1100" s="625" t="s">
        <v>3881</v>
      </c>
      <c r="K1100" s="625" t="s">
        <v>5296</v>
      </c>
      <c r="N1100" s="625" t="s">
        <v>4052</v>
      </c>
      <c r="Q1100" s="625" t="s">
        <v>614</v>
      </c>
    </row>
    <row r="1101" spans="2:17" outlineLevel="1">
      <c r="B1101" s="612"/>
      <c r="C1101" s="613"/>
      <c r="E1101" s="612"/>
      <c r="H1101" s="612"/>
      <c r="K1101" s="612"/>
      <c r="N1101" s="612"/>
      <c r="Q1101" s="612"/>
    </row>
    <row r="1102" spans="2:17" outlineLevel="1">
      <c r="B1102" s="612"/>
      <c r="C1102" s="613"/>
      <c r="E1102" s="612"/>
      <c r="H1102" s="612"/>
      <c r="K1102" s="612"/>
      <c r="N1102" s="612"/>
      <c r="Q1102" s="612"/>
    </row>
    <row r="1103" spans="2:17" outlineLevel="1">
      <c r="B1103" s="126" t="s">
        <v>4403</v>
      </c>
      <c r="C1103" s="612"/>
      <c r="E1103" s="126" t="s">
        <v>4403</v>
      </c>
      <c r="H1103" s="126" t="s">
        <v>4403</v>
      </c>
      <c r="K1103" s="126" t="s">
        <v>4403</v>
      </c>
      <c r="N1103" s="126" t="s">
        <v>4403</v>
      </c>
      <c r="Q1103" s="126" t="s">
        <v>4403</v>
      </c>
    </row>
    <row r="1104" spans="2:17" outlineLevel="1">
      <c r="B1104" s="613" t="s">
        <v>2233</v>
      </c>
      <c r="C1104" s="613"/>
      <c r="E1104" s="613" t="s">
        <v>971</v>
      </c>
      <c r="H1104" s="613" t="s">
        <v>3882</v>
      </c>
      <c r="K1104" s="613" t="s">
        <v>2234</v>
      </c>
      <c r="N1104" s="613" t="s">
        <v>4053</v>
      </c>
      <c r="Q1104" s="613" t="s">
        <v>971</v>
      </c>
    </row>
    <row r="1105" spans="2:17" outlineLevel="1">
      <c r="B1105" s="613" t="s">
        <v>1203</v>
      </c>
      <c r="C1105" s="613"/>
      <c r="E1105" s="613" t="s">
        <v>2321</v>
      </c>
      <c r="H1105" s="613" t="s">
        <v>39</v>
      </c>
      <c r="K1105" s="613" t="s">
        <v>1203</v>
      </c>
      <c r="N1105" s="613" t="s">
        <v>5579</v>
      </c>
      <c r="Q1105" s="18" t="s">
        <v>3569</v>
      </c>
    </row>
    <row r="1106" spans="2:17" outlineLevel="1">
      <c r="B1106" s="613" t="s">
        <v>790</v>
      </c>
      <c r="C1106" s="613"/>
      <c r="E1106" s="613" t="s">
        <v>304</v>
      </c>
      <c r="H1106" s="613" t="s">
        <v>40</v>
      </c>
      <c r="K1106" s="613" t="s">
        <v>791</v>
      </c>
      <c r="N1106" s="613" t="s">
        <v>5580</v>
      </c>
      <c r="Q1106" s="613" t="s">
        <v>3570</v>
      </c>
    </row>
    <row r="1107" spans="2:17" outlineLevel="1">
      <c r="B1107" s="625" t="s">
        <v>218</v>
      </c>
      <c r="C1107" s="613"/>
      <c r="E1107" s="625" t="s">
        <v>20</v>
      </c>
      <c r="H1107" s="625" t="s">
        <v>219</v>
      </c>
      <c r="K1107" s="625" t="s">
        <v>220</v>
      </c>
      <c r="N1107" s="625" t="s">
        <v>221</v>
      </c>
      <c r="Q1107" s="625" t="s">
        <v>20</v>
      </c>
    </row>
    <row r="1108" spans="2:17" outlineLevel="1">
      <c r="B1108" s="612"/>
      <c r="C1108" s="613"/>
      <c r="E1108" s="612"/>
      <c r="H1108" s="612"/>
      <c r="K1108" s="612"/>
      <c r="N1108" s="612"/>
      <c r="Q1108" s="612"/>
    </row>
    <row r="1109" spans="2:17" outlineLevel="1">
      <c r="B1109" s="612"/>
      <c r="C1109" s="613"/>
      <c r="E1109" s="612"/>
      <c r="H1109" s="612"/>
      <c r="K1109" s="612"/>
      <c r="N1109" s="612"/>
      <c r="Q1109" s="612"/>
    </row>
    <row r="1110" spans="2:17" outlineLevel="1">
      <c r="B1110" s="126" t="s">
        <v>4404</v>
      </c>
      <c r="C1110" s="612"/>
      <c r="E1110" s="126" t="s">
        <v>4404</v>
      </c>
      <c r="H1110" s="126" t="s">
        <v>4404</v>
      </c>
      <c r="K1110" s="126" t="s">
        <v>4404</v>
      </c>
      <c r="N1110" s="126" t="s">
        <v>4404</v>
      </c>
      <c r="Q1110" s="126" t="s">
        <v>4404</v>
      </c>
    </row>
    <row r="1111" spans="2:17" outlineLevel="1">
      <c r="B1111" s="613" t="s">
        <v>4363</v>
      </c>
      <c r="C1111" s="613"/>
      <c r="E1111" s="613" t="s">
        <v>3207</v>
      </c>
      <c r="H1111" s="613" t="s">
        <v>2160</v>
      </c>
      <c r="K1111" s="613" t="s">
        <v>4364</v>
      </c>
      <c r="N1111" s="613" t="s">
        <v>817</v>
      </c>
      <c r="Q1111" s="613" t="s">
        <v>3683</v>
      </c>
    </row>
    <row r="1112" spans="2:17" outlineLevel="1">
      <c r="B1112" s="613" t="s">
        <v>1203</v>
      </c>
      <c r="C1112" s="613"/>
      <c r="E1112" s="613" t="s">
        <v>2321</v>
      </c>
      <c r="H1112" s="613" t="s">
        <v>39</v>
      </c>
      <c r="K1112" s="613" t="s">
        <v>1203</v>
      </c>
      <c r="N1112" s="613" t="s">
        <v>5579</v>
      </c>
      <c r="Q1112" s="613" t="s">
        <v>3569</v>
      </c>
    </row>
    <row r="1113" spans="2:17" outlineLevel="1">
      <c r="B1113" s="613" t="s">
        <v>790</v>
      </c>
      <c r="C1113" s="613"/>
      <c r="E1113" s="613" t="s">
        <v>304</v>
      </c>
      <c r="H1113" s="613" t="s">
        <v>40</v>
      </c>
      <c r="K1113" s="613" t="s">
        <v>791</v>
      </c>
      <c r="N1113" s="613" t="s">
        <v>5580</v>
      </c>
      <c r="Q1113" s="613" t="s">
        <v>3570</v>
      </c>
    </row>
    <row r="1114" spans="2:17" outlineLevel="1">
      <c r="B1114" s="625" t="s">
        <v>1766</v>
      </c>
      <c r="C1114" s="613"/>
      <c r="E1114" s="625" t="s">
        <v>617</v>
      </c>
      <c r="H1114" s="625" t="s">
        <v>4405</v>
      </c>
      <c r="K1114" s="625" t="s">
        <v>4406</v>
      </c>
      <c r="N1114" s="625" t="s">
        <v>4407</v>
      </c>
      <c r="Q1114" s="625" t="s">
        <v>617</v>
      </c>
    </row>
    <row r="1115" spans="2:17" outlineLevel="1">
      <c r="B1115" s="612"/>
      <c r="C1115" s="613"/>
      <c r="E1115" s="612"/>
      <c r="H1115" s="612"/>
      <c r="K1115" s="612"/>
      <c r="N1115" s="612"/>
      <c r="Q1115" s="612"/>
    </row>
    <row r="1116" spans="2:17" outlineLevel="1">
      <c r="B1116" s="612"/>
      <c r="C1116" s="613"/>
      <c r="E1116" s="612"/>
      <c r="H1116" s="612"/>
      <c r="K1116" s="612"/>
      <c r="N1116" s="612"/>
      <c r="Q1116" s="612"/>
    </row>
    <row r="1117" spans="2:17" outlineLevel="1">
      <c r="B1117" s="612"/>
      <c r="C1117" s="613"/>
      <c r="E1117" s="612"/>
      <c r="H1117" s="612"/>
      <c r="K1117" s="612"/>
      <c r="N1117" s="612"/>
      <c r="Q1117" s="612"/>
    </row>
    <row r="1118" spans="2:17" outlineLevel="1">
      <c r="B1118" s="612"/>
      <c r="C1118" s="613"/>
      <c r="E1118" s="612"/>
      <c r="H1118" s="612"/>
      <c r="K1118" s="612"/>
      <c r="N1118" s="612"/>
      <c r="Q1118" s="612"/>
    </row>
    <row r="1119" spans="2:17" outlineLevel="1">
      <c r="B1119" s="612"/>
      <c r="C1119" s="613"/>
      <c r="F1119" s="612"/>
      <c r="I1119" s="612"/>
      <c r="L1119" s="612"/>
    </row>
    <row r="1120" spans="2:17">
      <c r="B1120" s="612"/>
      <c r="C1120" s="613"/>
      <c r="F1120" s="612"/>
      <c r="I1120" s="612"/>
      <c r="L1120" s="612"/>
    </row>
  </sheetData>
  <dataConsolidate/>
  <phoneticPr fontId="14" type="noConversion"/>
  <dataValidations xWindow="440" yWindow="864" count="11">
    <dataValidation type="list" allowBlank="1" showInputMessage="1" showErrorMessage="1" sqref="V155:W159 V171:W180 Y171:Z180 AB154:AB165 V154:X154 Y157:Z157 V160:X165 V139:X145 V40:W100 V34:W34 V133:X133 Y17:Z28 V106:X127 AB40:AB100 Y97:Z97 Y34:Z34 AB17:AB28 AB34 AB171:AB180 V17:W28 AB106:AB127 AB133 AB139:AB149 V146:W147 V148:X149" xr:uid="{00000000-0002-0000-1900-000000000000}">
      <formula1>"Yes,No"</formula1>
    </dataValidation>
    <dataValidation operator="lessThanOrEqual" allowBlank="1" showInputMessage="1" showErrorMessage="1" sqref="F181:G181 X158:AA159 F167 F12:F13 Y154:AA154 F150 X146:AA147 AA157 AA170:AA180 AA153 X155:AA156 AA16:AA28 AA138 AA132 Y106:AA127 AA39 F135 AA105 F102 F101:G101 F30 F29:G29 F35:G35 F36 F128:G128 F129 X98:AA100 AA97 F134:G134 AA33:AA34 Y133:AA133 X40:AA96 Y160:AA165 H7:H10 G12 F5:G6 Y139:AA145 Y148:AA149" xr:uid="{00000000-0002-0000-1900-000001000000}"/>
    <dataValidation type="list" allowBlank="1" showInputMessage="1" showErrorMessage="1" errorTitle="Unknown Profile !" error="This profile does not exist : please create it before in [Electric Functions] or [System Functions]" sqref="B177 B174 B20" xr:uid="{00000000-0002-0000-1900-000002000000}">
      <formula1>"SPARE,SP_1Hlty0Flty,SP_1Yes0No,SP_LOCAL_REM.,SP_Redundancy,"</formula1>
    </dataValidation>
    <dataValidation type="textLength" operator="lessThanOrEqual" allowBlank="1" showInputMessage="1" showErrorMessage="1" sqref="H171:H180 E171:E180 H17:H28 E157 H106:H127 E112 E34 H34 E17:E28 H133 E97 H40:H100 H154:H165 H139:H149" xr:uid="{00000000-0002-0000-1900-000003000000}">
      <formula1>35</formula1>
    </dataValidation>
    <dataValidation type="list" allowBlank="1" showInputMessage="1" showErrorMessage="1" prompt="SPS : Single Input_x000a_DPS : Dual Input_x000a_MPS : Multiple Input_x000a_SPC : Single Output_x000a_DPC : Dual Output_x000a_MV   : Analogue" sqref="D171:D180 D154:D165 D17:D28 D106:D127 D34 D133 D40:D100 D139:D149" xr:uid="{00000000-0002-0000-1900-000004000000}">
      <formula1>"SPS,DPS,MPS,SPC,DPC,MV"</formula1>
    </dataValidation>
    <dataValidation type="list" allowBlank="1" showInputMessage="1" showErrorMessage="1" sqref="U157:U159 U179:U180 U176 U26 U43 U45:U46 U52:U55 U121:U124 U118 U115:U116 U110:U112 U106 U126:U127 U59:U60 U57 U99:U100 U62:U81 U92:U94 U22 U24 U40 U143:U147" xr:uid="{00000000-0002-0000-1900-000005000000}">
      <formula1>"None,4,5,6,7,8,9,10,11,12,13,14,15,16"</formula1>
    </dataValidation>
    <dataValidation type="list" allowBlank="1" showInputMessage="1" showErrorMessage="1" errorTitle="Unknown Profile !" error="This profile does not exist : please create it before in [Electric Functions] or [System Functions]" sqref="C152 C104 C137 C32 C38 C131" xr:uid="{00000000-0002-0000-1900-000006000000}">
      <formula1>"SPARE,spNoALH,spH,spALH,spALH_REV,spLH,"</formula1>
    </dataValidation>
    <dataValidation allowBlank="1" showInputMessage="1" showErrorMessage="1" errorTitle="Unknown Profile !" error="This profile does not exist : please create it before in [Electric Functions] or [System Functions]" sqref="C153 C170 C105 C39 C33 C132 C138 C16" xr:uid="{00000000-0002-0000-1900-000007000000}"/>
    <dataValidation type="list" allowBlank="1" showInputMessage="1" showErrorMessage="1" sqref="F8:F11" xr:uid="{00000000-0002-0000-1900-000008000000}">
      <formula1>"1,2,3,4"</formula1>
    </dataValidation>
    <dataValidation allowBlank="1" showInputMessage="1" sqref="AC17:AC28 AC34 AC40:AC100 AC106:AC127 AC133 AC171:AC180 AC154:AC165 AC139:AC149" xr:uid="{00000000-0002-0000-1900-000009000000}"/>
    <dataValidation type="list" allowBlank="1" showInputMessage="1" showErrorMessage="1" errorTitle="Unknown Profile !" error="This profile does not exist : please create it before in [Electric Functions] or [System Functions]" sqref="C17:C28 C34 C40:C100 C106:C127 C133 C171:C180 C154:C165 C139:C149" xr:uid="{00000000-0002-0000-1900-00000A000000}">
      <formula1>OFFSET(INDIRECT(CONCATENATE(SUBSTITUTE(LEFT($D17,3)," ","_"),"_SYS_PROFILES")),0,0,,COUNTA(INDIRECT(CONCATENATE(SUBSTITUTE(LEFT($D17,3)," ","_"),"_SYS_PROFILES"))))</formula1>
    </dataValidation>
  </dataValidations>
  <printOptions horizontalCentered="1"/>
  <pageMargins left="0.31496062992125989" right="0.31496062992125989" top="3.9370078740157487E-2" bottom="0.51181102362204722" header="0" footer="0.31496062992125989"/>
  <pageSetup paperSize="8" scale="47" fitToHeight="10" orientation="landscape" r:id="rId1"/>
  <headerFooter alignWithMargins="0">
    <oddFooter>&amp;L&amp;F/&amp;A&amp;CSheet &amp;P/&amp;N</oddFooter>
  </headerFooter>
  <rowBreaks count="1" manualBreakCount="1">
    <brk id="55" max="16383" man="1"/>
  </rowBreaks>
  <drawing r:id="rId2"/>
  <legacyDrawing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FeuilReservedProfiles"/>
  <dimension ref="A1:K27"/>
  <sheetViews>
    <sheetView zoomScale="70" zoomScaleNormal="70" workbookViewId="0">
      <selection activeCell="M33" sqref="M33"/>
    </sheetView>
  </sheetViews>
  <sheetFormatPr defaultColWidth="11.44140625" defaultRowHeight="13.2"/>
  <cols>
    <col min="1" max="1" width="27.44140625" customWidth="1"/>
  </cols>
  <sheetData>
    <row r="1" spans="1:2">
      <c r="A1" t="s">
        <v>367</v>
      </c>
      <c r="B1" t="s">
        <v>368</v>
      </c>
    </row>
    <row r="2" spans="1:2">
      <c r="A2" t="s">
        <v>369</v>
      </c>
      <c r="B2" t="s">
        <v>368</v>
      </c>
    </row>
    <row r="3" spans="1:2">
      <c r="A3" t="s">
        <v>370</v>
      </c>
      <c r="B3" t="s">
        <v>368</v>
      </c>
    </row>
    <row r="4" spans="1:2">
      <c r="A4" t="s">
        <v>371</v>
      </c>
      <c r="B4" t="s">
        <v>368</v>
      </c>
    </row>
    <row r="5" spans="1:2">
      <c r="A5" t="s">
        <v>3482</v>
      </c>
      <c r="B5" t="s">
        <v>368</v>
      </c>
    </row>
    <row r="6" spans="1:2">
      <c r="A6" t="s">
        <v>3483</v>
      </c>
      <c r="B6" t="s">
        <v>368</v>
      </c>
    </row>
    <row r="7" spans="1:2">
      <c r="A7" t="s">
        <v>3484</v>
      </c>
      <c r="B7" t="s">
        <v>368</v>
      </c>
    </row>
    <row r="8" spans="1:2">
      <c r="A8" t="s">
        <v>3485</v>
      </c>
      <c r="B8" t="s">
        <v>368</v>
      </c>
    </row>
    <row r="19" spans="9:11">
      <c r="I19" s="849"/>
    </row>
    <row r="27" spans="9:11">
      <c r="K27" s="849"/>
    </row>
  </sheetData>
  <phoneticPr fontId="14" type="noConversion"/>
  <pageMargins left="0.78740157499999996" right="0.78740157499999996" top="0.984251969" bottom="0.984251969" header="0.4921259845" footer="0.4921259845"/>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FeuilAccessLevel"/>
  <dimension ref="A1:K39"/>
  <sheetViews>
    <sheetView showGridLines="0" view="pageBreakPreview" zoomScale="70" zoomScaleNormal="100" zoomScaleSheetLayoutView="70" workbookViewId="0">
      <selection activeCell="M33" sqref="M33"/>
    </sheetView>
  </sheetViews>
  <sheetFormatPr defaultColWidth="11.44140625" defaultRowHeight="13.2"/>
  <cols>
    <col min="1" max="1" width="29.44140625" customWidth="1"/>
    <col min="2" max="2" width="39.109375" customWidth="1"/>
    <col min="3" max="3" width="63.44140625" bestFit="1" customWidth="1"/>
    <col min="4" max="5" width="45.88671875" customWidth="1"/>
    <col min="6" max="6" width="24" customWidth="1"/>
  </cols>
  <sheetData>
    <row r="1" spans="1:6" s="37" customFormat="1">
      <c r="A1" s="126" t="s">
        <v>1908</v>
      </c>
      <c r="B1" s="121" t="e">
        <f>#REF!</f>
        <v>#REF!</v>
      </c>
      <c r="E1" s="256" t="s">
        <v>5284</v>
      </c>
      <c r="F1" s="254" t="e">
        <f>#REF!</f>
        <v>#REF!</v>
      </c>
    </row>
    <row r="2" spans="1:6" s="37" customFormat="1">
      <c r="A2" s="126" t="s">
        <v>5285</v>
      </c>
      <c r="B2" s="121" t="e">
        <f>#REF!</f>
        <v>#REF!</v>
      </c>
      <c r="E2" s="256" t="s">
        <v>5286</v>
      </c>
      <c r="F2" s="254" t="e">
        <f>#REF!</f>
        <v>#REF!</v>
      </c>
    </row>
    <row r="3" spans="1:6" s="37" customFormat="1" ht="13.8" thickBot="1">
      <c r="A3" s="257" t="s">
        <v>5287</v>
      </c>
      <c r="B3" s="258" t="e">
        <f>#REF!</f>
        <v>#REF!</v>
      </c>
      <c r="C3" s="46" t="s">
        <v>2248</v>
      </c>
      <c r="D3" s="46"/>
      <c r="E3" s="260" t="s">
        <v>2663</v>
      </c>
      <c r="F3" s="259" t="e">
        <f>#REF!</f>
        <v>#REF!</v>
      </c>
    </row>
    <row r="4" spans="1:6" s="18" customFormat="1" ht="16.2" thickBot="1">
      <c r="A4" s="38"/>
      <c r="D4" s="11"/>
      <c r="E4" s="11"/>
      <c r="F4" s="11"/>
    </row>
    <row r="5" spans="1:6" s="18" customFormat="1" ht="18" thickTop="1">
      <c r="A5" s="17"/>
      <c r="B5" s="305" t="s">
        <v>94</v>
      </c>
      <c r="C5" s="306"/>
      <c r="D5" s="306"/>
      <c r="E5" s="307"/>
      <c r="F5" s="311"/>
    </row>
    <row r="6" spans="1:6" s="18" customFormat="1" ht="17.399999999999999">
      <c r="A6" s="17"/>
      <c r="B6" s="310" t="s">
        <v>1518</v>
      </c>
      <c r="C6" s="311"/>
      <c r="D6" s="17"/>
      <c r="E6" s="312"/>
      <c r="F6" s="311"/>
    </row>
    <row r="7" spans="1:6" s="18" customFormat="1" ht="17.399999999999999">
      <c r="A7" s="17"/>
      <c r="B7" s="310"/>
      <c r="C7" s="311"/>
      <c r="D7" s="17"/>
      <c r="E7" s="312"/>
      <c r="F7" s="311"/>
    </row>
    <row r="8" spans="1:6" s="18" customFormat="1" ht="18" thickBot="1">
      <c r="A8" s="17"/>
      <c r="B8" s="310"/>
      <c r="C8" s="311"/>
      <c r="D8" s="17"/>
      <c r="E8" s="312"/>
      <c r="F8" s="311"/>
    </row>
    <row r="9" spans="1:6" s="18" customFormat="1" ht="18.600000000000001" thickTop="1" thickBot="1">
      <c r="A9" s="17"/>
      <c r="B9" s="491" t="s">
        <v>5860</v>
      </c>
      <c r="C9" s="476" t="s">
        <v>3192</v>
      </c>
      <c r="D9" s="477" t="s">
        <v>3193</v>
      </c>
      <c r="E9" s="312"/>
      <c r="F9" s="311"/>
    </row>
    <row r="10" spans="1:6" s="221" customFormat="1" ht="18.600000000000001" thickTop="1" thickBot="1">
      <c r="A10" s="17"/>
      <c r="B10" s="310"/>
      <c r="C10" s="473" t="s">
        <v>1530</v>
      </c>
      <c r="D10" s="493" t="s">
        <v>1414</v>
      </c>
      <c r="E10" s="312"/>
      <c r="F10" s="311"/>
    </row>
    <row r="11" spans="1:6" s="221" customFormat="1" ht="18" thickBot="1">
      <c r="A11" s="17"/>
      <c r="B11" s="310"/>
      <c r="C11" s="474" t="s">
        <v>1531</v>
      </c>
      <c r="D11" s="494" t="s">
        <v>1414</v>
      </c>
      <c r="E11" s="312"/>
      <c r="F11" s="311"/>
    </row>
    <row r="12" spans="1:6" s="18" customFormat="1" ht="18" thickBot="1">
      <c r="A12" s="17"/>
      <c r="B12" s="310"/>
      <c r="C12" s="474" t="s">
        <v>1244</v>
      </c>
      <c r="D12" s="494" t="s">
        <v>1414</v>
      </c>
      <c r="E12" s="312"/>
      <c r="F12" s="311"/>
    </row>
    <row r="13" spans="1:6" s="18" customFormat="1" ht="18" thickBot="1">
      <c r="A13" s="17"/>
      <c r="B13" s="310"/>
      <c r="C13" s="474" t="s">
        <v>4834</v>
      </c>
      <c r="D13" s="494" t="s">
        <v>1414</v>
      </c>
      <c r="E13" s="312"/>
      <c r="F13" s="311"/>
    </row>
    <row r="14" spans="1:6" s="18" customFormat="1" ht="18" thickBot="1">
      <c r="A14" s="17"/>
      <c r="B14" s="310"/>
      <c r="C14" s="474" t="s">
        <v>3546</v>
      </c>
      <c r="D14" s="494" t="s">
        <v>1414</v>
      </c>
      <c r="E14" s="312"/>
      <c r="F14" s="311"/>
    </row>
    <row r="15" spans="1:6" s="18" customFormat="1" ht="18" thickBot="1">
      <c r="A15" s="17"/>
      <c r="B15" s="310"/>
      <c r="C15" s="474" t="s">
        <v>1708</v>
      </c>
      <c r="D15" s="494" t="s">
        <v>1414</v>
      </c>
      <c r="E15" s="312"/>
      <c r="F15" s="311"/>
    </row>
    <row r="16" spans="1:6" s="18" customFormat="1" ht="18" thickBot="1">
      <c r="A16" s="17"/>
      <c r="B16" s="310"/>
      <c r="C16" s="474" t="s">
        <v>5959</v>
      </c>
      <c r="D16" s="494" t="s">
        <v>1414</v>
      </c>
      <c r="E16" s="312"/>
      <c r="F16" s="311"/>
    </row>
    <row r="17" spans="1:11" s="18" customFormat="1" ht="18" thickBot="1">
      <c r="A17" s="17"/>
      <c r="B17" s="310"/>
      <c r="C17" s="474" t="s">
        <v>3547</v>
      </c>
      <c r="D17" s="494" t="s">
        <v>1414</v>
      </c>
      <c r="E17" s="312"/>
      <c r="F17" s="311"/>
    </row>
    <row r="18" spans="1:11" s="18" customFormat="1" ht="18" thickBot="1">
      <c r="A18" s="17"/>
      <c r="B18" s="310"/>
      <c r="C18" s="511" t="s">
        <v>4833</v>
      </c>
      <c r="D18" s="512" t="s">
        <v>1414</v>
      </c>
      <c r="E18" s="312"/>
      <c r="F18" s="311"/>
    </row>
    <row r="19" spans="1:11" s="18" customFormat="1" ht="18" thickBot="1">
      <c r="A19" s="17"/>
      <c r="B19" s="310"/>
      <c r="C19" s="475" t="s">
        <v>715</v>
      </c>
      <c r="D19" s="496" t="s">
        <v>1414</v>
      </c>
      <c r="E19" s="312"/>
      <c r="F19" s="311"/>
      <c r="I19" s="848"/>
    </row>
    <row r="20" spans="1:11" s="18" customFormat="1" ht="18" thickTop="1">
      <c r="A20" s="17"/>
      <c r="B20" s="310"/>
      <c r="C20" s="340"/>
      <c r="D20" s="311"/>
      <c r="E20" s="312"/>
      <c r="F20" s="311"/>
    </row>
    <row r="21" spans="1:11" s="18" customFormat="1" ht="17.399999999999999">
      <c r="A21" s="17"/>
      <c r="B21" s="310"/>
      <c r="C21" s="311"/>
      <c r="D21" s="311"/>
      <c r="E21" s="312"/>
      <c r="F21" s="311"/>
    </row>
    <row r="22" spans="1:11" s="18" customFormat="1" ht="18" thickBot="1">
      <c r="A22" s="17"/>
      <c r="B22" s="310"/>
      <c r="C22" s="311"/>
      <c r="D22" s="17"/>
      <c r="E22" s="312"/>
      <c r="F22" s="311"/>
    </row>
    <row r="23" spans="1:11" s="18" customFormat="1" ht="18.600000000000001" thickTop="1" thickBot="1">
      <c r="A23" s="17"/>
      <c r="B23" s="491" t="s">
        <v>78</v>
      </c>
      <c r="C23" s="476" t="s">
        <v>3192</v>
      </c>
      <c r="D23" s="477" t="s">
        <v>3193</v>
      </c>
      <c r="E23" s="312"/>
      <c r="F23" s="311"/>
    </row>
    <row r="24" spans="1:11" s="221" customFormat="1" ht="18.600000000000001" thickTop="1" thickBot="1">
      <c r="A24" s="17"/>
      <c r="B24" s="310"/>
      <c r="C24" s="473" t="s">
        <v>1530</v>
      </c>
      <c r="D24" s="493" t="s">
        <v>1414</v>
      </c>
      <c r="E24" s="312"/>
      <c r="F24" s="311"/>
    </row>
    <row r="25" spans="1:11" s="221" customFormat="1" ht="18" thickBot="1">
      <c r="A25" s="17"/>
      <c r="B25" s="310"/>
      <c r="C25" s="474" t="s">
        <v>1531</v>
      </c>
      <c r="D25" s="494" t="s">
        <v>380</v>
      </c>
      <c r="E25" s="312"/>
      <c r="F25" s="311"/>
    </row>
    <row r="26" spans="1:11" s="18" customFormat="1" ht="18" thickBot="1">
      <c r="A26" s="17"/>
      <c r="B26" s="310"/>
      <c r="C26" s="474" t="s">
        <v>1244</v>
      </c>
      <c r="D26" s="494" t="s">
        <v>380</v>
      </c>
      <c r="E26" s="312"/>
      <c r="F26" s="311"/>
    </row>
    <row r="27" spans="1:11" s="18" customFormat="1" ht="18" thickBot="1">
      <c r="A27" s="17"/>
      <c r="B27" s="310"/>
      <c r="C27" s="474" t="s">
        <v>4834</v>
      </c>
      <c r="D27" s="494" t="s">
        <v>380</v>
      </c>
      <c r="E27" s="312"/>
      <c r="F27" s="311"/>
      <c r="K27" s="848"/>
    </row>
    <row r="28" spans="1:11" s="18" customFormat="1" ht="18" thickBot="1">
      <c r="A28" s="17"/>
      <c r="B28" s="310"/>
      <c r="C28" s="474" t="s">
        <v>3546</v>
      </c>
      <c r="D28" s="495" t="s">
        <v>380</v>
      </c>
      <c r="E28" s="312"/>
      <c r="F28" s="311"/>
    </row>
    <row r="29" spans="1:11" s="18" customFormat="1" ht="18" thickBot="1">
      <c r="A29" s="17"/>
      <c r="B29" s="310"/>
      <c r="C29" s="474" t="s">
        <v>1708</v>
      </c>
      <c r="D29" s="494" t="s">
        <v>1414</v>
      </c>
      <c r="E29" s="312"/>
      <c r="F29" s="311"/>
    </row>
    <row r="30" spans="1:11" s="18" customFormat="1" ht="18" thickBot="1">
      <c r="A30" s="17"/>
      <c r="B30" s="310"/>
      <c r="C30" s="474" t="s">
        <v>5959</v>
      </c>
      <c r="D30" s="494" t="s">
        <v>1414</v>
      </c>
      <c r="E30" s="312"/>
      <c r="F30" s="311"/>
    </row>
    <row r="31" spans="1:11" s="18" customFormat="1" ht="18" thickBot="1">
      <c r="A31" s="17"/>
      <c r="B31" s="310"/>
      <c r="C31" s="474" t="s">
        <v>3547</v>
      </c>
      <c r="D31" s="495" t="s">
        <v>1414</v>
      </c>
      <c r="E31" s="312"/>
      <c r="F31" s="311"/>
    </row>
    <row r="32" spans="1:11" s="18" customFormat="1" ht="18" thickBot="1">
      <c r="A32" s="17"/>
      <c r="B32" s="310"/>
      <c r="C32" s="511" t="s">
        <v>4833</v>
      </c>
      <c r="D32" s="513" t="s">
        <v>380</v>
      </c>
      <c r="E32" s="312"/>
      <c r="F32" s="311"/>
    </row>
    <row r="33" spans="1:6" s="18" customFormat="1" ht="18" thickBot="1">
      <c r="A33" s="17"/>
      <c r="B33" s="310"/>
      <c r="C33" s="475" t="s">
        <v>715</v>
      </c>
      <c r="D33" s="496" t="s">
        <v>1414</v>
      </c>
      <c r="E33" s="312"/>
      <c r="F33" s="311"/>
    </row>
    <row r="34" spans="1:6" s="18" customFormat="1" ht="18" thickTop="1">
      <c r="A34" s="17"/>
      <c r="B34" s="310"/>
      <c r="C34" s="340"/>
      <c r="D34" s="492"/>
      <c r="E34" s="312"/>
      <c r="F34" s="311"/>
    </row>
    <row r="35" spans="1:6" s="18" customFormat="1" ht="17.399999999999999">
      <c r="A35" s="17"/>
      <c r="B35" s="310"/>
      <c r="C35" s="340"/>
      <c r="D35" s="311"/>
      <c r="E35" s="312"/>
      <c r="F35" s="311"/>
    </row>
    <row r="36" spans="1:6" s="18" customFormat="1" ht="22.8">
      <c r="A36" s="17"/>
      <c r="B36" s="310"/>
      <c r="C36" s="311"/>
      <c r="D36" s="311"/>
      <c r="E36" s="472" t="s">
        <v>5859</v>
      </c>
      <c r="F36" s="17"/>
    </row>
    <row r="37" spans="1:6" s="18" customFormat="1" ht="18" thickBot="1">
      <c r="A37" s="17"/>
      <c r="B37" s="319"/>
      <c r="C37" s="320"/>
      <c r="D37" s="320"/>
      <c r="E37" s="321"/>
      <c r="F37" s="311"/>
    </row>
    <row r="38" spans="1:6" s="18" customFormat="1" ht="18" thickTop="1">
      <c r="A38" s="17"/>
      <c r="B38" s="323"/>
      <c r="C38" s="311"/>
      <c r="D38" s="311"/>
      <c r="E38" s="311"/>
      <c r="F38" s="311"/>
    </row>
    <row r="39" spans="1:6" s="18" customFormat="1" ht="15.6">
      <c r="A39" s="224" t="s">
        <v>3363</v>
      </c>
      <c r="B39" s="221"/>
      <c r="C39" s="221"/>
      <c r="D39" s="222"/>
      <c r="E39" s="222"/>
      <c r="F39" s="222"/>
    </row>
  </sheetData>
  <phoneticPr fontId="14" type="noConversion"/>
  <dataValidations count="1">
    <dataValidation type="list" showInputMessage="1" showErrorMessage="1" sqref="D24:D34 D10:D19" xr:uid="{00000000-0002-0000-1B00-000000000000}">
      <formula1>"Yes,No"</formula1>
    </dataValidation>
  </dataValidations>
  <printOptions horizontalCentered="1"/>
  <pageMargins left="0.31496062992125989" right="0.31496062992125989" top="3.9370078740157487E-2" bottom="0.51181102362204722" header="0" footer="0.31496062992125989"/>
  <pageSetup paperSize="8" scale="53" fitToHeight="10" orientation="landscape" r:id="rId1"/>
  <headerFooter alignWithMargins="0">
    <oddFooter>&amp;L&amp;F / &amp;A&amp;CSheet &amp;P/&amp;N</oddFooter>
  </headerFooter>
  <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FeuilC264Template">
    <tabColor indexed="49"/>
  </sheetPr>
  <dimension ref="A1:AO343"/>
  <sheetViews>
    <sheetView showGridLines="0" view="pageBreakPreview" zoomScale="70" zoomScaleNormal="100" zoomScaleSheetLayoutView="70" workbookViewId="0">
      <pane xSplit="4" ySplit="8" topLeftCell="E9" activePane="bottomRight" state="frozenSplit"/>
      <selection activeCell="M33" sqref="M33"/>
      <selection pane="topRight" activeCell="M33" sqref="M33"/>
      <selection pane="bottomLeft" activeCell="M33" sqref="M33"/>
      <selection pane="bottomRight" activeCell="M33" sqref="M33"/>
    </sheetView>
  </sheetViews>
  <sheetFormatPr defaultColWidth="11.44140625" defaultRowHeight="10.199999999999999" outlineLevelRow="1"/>
  <cols>
    <col min="1" max="1" width="4.109375" style="15" customWidth="1"/>
    <col min="2" max="2" width="5.6640625" style="15" customWidth="1"/>
    <col min="3" max="3" width="13" style="15" customWidth="1"/>
    <col min="4" max="4" width="21.44140625" style="15" customWidth="1"/>
    <col min="5" max="5" width="19.88671875" style="20" customWidth="1"/>
    <col min="6" max="6" width="23.6640625" style="15" customWidth="1"/>
    <col min="7" max="7" width="12.44140625" style="1" customWidth="1"/>
    <col min="8" max="8" width="16" style="15" customWidth="1"/>
    <col min="9" max="9" width="19.33203125" style="12" customWidth="1"/>
    <col min="10" max="10" width="19" style="15" customWidth="1"/>
    <col min="11" max="11" width="36.6640625" style="16" customWidth="1"/>
    <col min="12" max="13" width="14.33203125" style="16" customWidth="1"/>
    <col min="14" max="14" width="18.88671875" style="16" customWidth="1"/>
    <col min="15" max="15" width="14.5546875" style="15" customWidth="1"/>
    <col min="16" max="16" width="9" style="15" bestFit="1" customWidth="1"/>
    <col min="17" max="17" width="14.5546875" style="15" customWidth="1"/>
    <col min="18" max="18" width="9" style="15" bestFit="1" customWidth="1"/>
    <col min="19" max="19" width="14.88671875" style="15" customWidth="1"/>
    <col min="20" max="20" width="9" style="15" customWidth="1"/>
    <col min="21" max="21" width="14.5546875" style="15" customWidth="1"/>
    <col min="22" max="22" width="9" style="15" customWidth="1"/>
    <col min="23" max="23" width="24.6640625" style="13" customWidth="1"/>
    <col min="24" max="24" width="25.6640625" style="13" customWidth="1"/>
    <col min="25" max="25" width="6.5546875" style="15" bestFit="1" customWidth="1"/>
    <col min="26" max="26" width="14.44140625" style="15" customWidth="1"/>
    <col min="27" max="27" width="5.6640625" style="15" bestFit="1" customWidth="1"/>
    <col min="28" max="28" width="12.33203125" style="15" bestFit="1" customWidth="1"/>
    <col min="29" max="29" width="6.109375" style="15" customWidth="1"/>
    <col min="30" max="30" width="12.5546875" style="15" customWidth="1"/>
    <col min="31" max="31" width="7.109375" style="15" customWidth="1"/>
    <col min="32" max="34" width="13.5546875" style="15" customWidth="1"/>
    <col min="35" max="35" width="9.6640625" style="15" customWidth="1"/>
    <col min="36" max="36" width="13.88671875" style="15" customWidth="1"/>
    <col min="37" max="37" width="9" style="15" customWidth="1"/>
    <col min="38" max="38" width="15.33203125" style="15" customWidth="1"/>
    <col min="39" max="39" width="0" style="15" hidden="1" customWidth="1"/>
    <col min="40" max="40" width="3.109375" style="15" hidden="1" customWidth="1"/>
    <col min="41" max="41" width="11.44140625" style="15" hidden="1" customWidth="1"/>
    <col min="42" max="42" width="0" style="15" hidden="1" customWidth="1"/>
    <col min="43" max="16384" width="11.44140625" style="15"/>
  </cols>
  <sheetData>
    <row r="1" spans="1:38" s="20" customFormat="1" ht="13.2">
      <c r="A1" s="120" t="s">
        <v>1908</v>
      </c>
      <c r="D1" s="644" t="e">
        <f>#REF!</f>
        <v>#REF!</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F1" s="645"/>
      <c r="AG1" s="645"/>
      <c r="AH1" s="112"/>
      <c r="AI1" s="645" t="s">
        <v>5284</v>
      </c>
      <c r="AJ1" s="112"/>
      <c r="AK1" s="646" t="e">
        <f>#REF!</f>
        <v>#REF!</v>
      </c>
      <c r="AL1" s="112"/>
    </row>
    <row r="2" spans="1:38" s="20" customFormat="1" ht="13.2">
      <c r="A2" s="120" t="s">
        <v>5285</v>
      </c>
      <c r="D2" s="644" t="e">
        <f>#REF!</f>
        <v>#REF!</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F2" s="645"/>
      <c r="AG2" s="645"/>
      <c r="AH2" s="112"/>
      <c r="AI2" s="645" t="s">
        <v>5286</v>
      </c>
      <c r="AJ2" s="112"/>
      <c r="AK2" s="646" t="e">
        <f>#REF!</f>
        <v>#REF!</v>
      </c>
      <c r="AL2" s="112"/>
    </row>
    <row r="3" spans="1:38" s="20" customFormat="1" ht="13.8" thickBot="1">
      <c r="A3" s="647" t="s">
        <v>5287</v>
      </c>
      <c r="B3" s="656"/>
      <c r="C3" s="656"/>
      <c r="D3" s="648" t="e">
        <f>#REF!</f>
        <v>#REF!</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56"/>
      <c r="AF3" s="651"/>
      <c r="AG3" s="651"/>
      <c r="AH3" s="649"/>
      <c r="AI3" s="651" t="s">
        <v>2663</v>
      </c>
      <c r="AJ3" s="649"/>
      <c r="AK3" s="652" t="e">
        <f>#REF!</f>
        <v>#REF!</v>
      </c>
      <c r="AL3" s="649"/>
    </row>
    <row r="4" spans="1:38" ht="15.6">
      <c r="A4" s="38" t="s">
        <v>3999</v>
      </c>
    </row>
    <row r="5" spans="1:38" s="2" customFormat="1" ht="13.8" thickBot="1">
      <c r="E5" s="112"/>
      <c r="I5" s="37"/>
      <c r="K5" s="121" t="s">
        <v>4000</v>
      </c>
      <c r="L5" s="19"/>
      <c r="M5" s="19"/>
      <c r="N5" s="19"/>
      <c r="W5" s="113"/>
      <c r="X5" s="113"/>
    </row>
    <row r="6" spans="1:38" s="17" customFormat="1" ht="13.2">
      <c r="D6" s="114" t="s">
        <v>1529</v>
      </c>
      <c r="E6" s="115"/>
      <c r="F6" s="463"/>
      <c r="K6" s="45" t="s">
        <v>5859</v>
      </c>
      <c r="L6" s="116"/>
      <c r="M6" s="116"/>
      <c r="N6" s="116"/>
      <c r="O6" s="11"/>
      <c r="P6" s="11"/>
      <c r="Q6" s="11"/>
      <c r="R6" s="11"/>
      <c r="S6" s="11"/>
      <c r="T6" s="11"/>
      <c r="U6" s="11"/>
      <c r="V6" s="11"/>
      <c r="W6" s="113"/>
      <c r="X6" s="113"/>
      <c r="Y6" s="11"/>
      <c r="Z6" s="11"/>
      <c r="AA6" s="11"/>
      <c r="AB6" s="11"/>
      <c r="AC6" s="11"/>
      <c r="AE6" s="2"/>
      <c r="AF6" s="11"/>
      <c r="AG6" s="11"/>
      <c r="AH6" s="11"/>
      <c r="AI6" s="11"/>
    </row>
    <row r="7" spans="1:38" s="17" customFormat="1" ht="13.2">
      <c r="D7" s="33" t="s">
        <v>85</v>
      </c>
      <c r="E7" s="117"/>
      <c r="F7" s="464"/>
      <c r="K7" s="39" t="s">
        <v>197</v>
      </c>
      <c r="L7" s="116"/>
      <c r="M7" s="116"/>
      <c r="N7" s="116"/>
      <c r="O7" s="11"/>
      <c r="P7" s="11"/>
      <c r="Q7" s="11"/>
      <c r="R7" s="11"/>
      <c r="S7" s="11"/>
      <c r="T7" s="11"/>
      <c r="U7" s="11"/>
      <c r="V7" s="11"/>
      <c r="W7" s="113"/>
      <c r="X7" s="113"/>
      <c r="Y7" s="11"/>
      <c r="Z7" s="11"/>
      <c r="AA7" s="11"/>
      <c r="AB7" s="11"/>
      <c r="AC7" s="11"/>
      <c r="AE7" s="2"/>
      <c r="AF7" s="11"/>
      <c r="AG7" s="11"/>
      <c r="AH7" s="11"/>
      <c r="AI7" s="11"/>
    </row>
    <row r="8" spans="1:38" s="17" customFormat="1" ht="13.8" thickBot="1">
      <c r="D8" s="31" t="s">
        <v>125</v>
      </c>
      <c r="E8" s="118"/>
      <c r="F8" s="460"/>
      <c r="K8" s="44" t="s">
        <v>4945</v>
      </c>
      <c r="L8" s="119"/>
      <c r="M8" s="119"/>
      <c r="N8" s="119"/>
      <c r="O8" s="11"/>
      <c r="P8" s="11"/>
      <c r="Q8" s="11"/>
      <c r="R8" s="11"/>
      <c r="S8" s="11"/>
      <c r="T8" s="11"/>
      <c r="U8" s="11"/>
      <c r="V8" s="11"/>
      <c r="W8" s="113"/>
      <c r="X8" s="113"/>
      <c r="Y8" s="11"/>
      <c r="Z8" s="11"/>
      <c r="AB8" s="11"/>
      <c r="AC8" s="11"/>
      <c r="AE8" s="2"/>
      <c r="AF8" s="11"/>
      <c r="AG8" s="11"/>
      <c r="AH8" s="11"/>
      <c r="AI8" s="11"/>
    </row>
    <row r="9" spans="1:38" s="17" customFormat="1" ht="13.8" thickBot="1">
      <c r="E9" s="120"/>
      <c r="K9" s="497" t="s">
        <v>3175</v>
      </c>
      <c r="L9" s="116"/>
      <c r="M9" s="116"/>
      <c r="N9" s="116"/>
      <c r="O9" s="11"/>
      <c r="P9" s="11"/>
      <c r="Q9" s="11"/>
      <c r="R9" s="11"/>
      <c r="S9" s="11"/>
      <c r="T9" s="11"/>
      <c r="U9" s="11"/>
      <c r="V9" s="11"/>
      <c r="W9" s="113"/>
      <c r="X9" s="113"/>
      <c r="Y9" s="11"/>
      <c r="Z9" s="11"/>
      <c r="AA9" s="11"/>
      <c r="AB9" s="11"/>
      <c r="AC9" s="11"/>
      <c r="AE9" s="2"/>
      <c r="AF9" s="11"/>
      <c r="AG9" s="11"/>
      <c r="AH9" s="11"/>
      <c r="AI9" s="11"/>
    </row>
    <row r="10" spans="1:38" s="17" customFormat="1" ht="13.8" thickBot="1">
      <c r="D10" s="122"/>
      <c r="E10" s="35" t="s">
        <v>4341</v>
      </c>
      <c r="F10" s="36" t="s">
        <v>4342</v>
      </c>
      <c r="K10" s="116"/>
      <c r="L10" s="116"/>
      <c r="N10" s="116"/>
      <c r="Q10" s="11"/>
      <c r="R10" s="11"/>
      <c r="S10" s="11"/>
      <c r="T10" s="11"/>
      <c r="U10" s="11"/>
      <c r="V10" s="11"/>
      <c r="W10" s="113"/>
      <c r="X10" s="113"/>
      <c r="Y10" s="11"/>
      <c r="Z10" s="11"/>
      <c r="AA10" s="11"/>
      <c r="AB10" s="11"/>
      <c r="AC10" s="11"/>
      <c r="AE10" s="2"/>
      <c r="AF10" s="11"/>
      <c r="AG10" s="11"/>
      <c r="AH10" s="11"/>
      <c r="AI10" s="11"/>
    </row>
    <row r="11" spans="1:38" s="17" customFormat="1" ht="13.2">
      <c r="D11" s="32" t="s">
        <v>2759</v>
      </c>
      <c r="E11" s="123"/>
      <c r="F11" s="711"/>
      <c r="K11" s="116"/>
      <c r="L11" s="116"/>
      <c r="N11" s="116"/>
      <c r="Q11" s="11"/>
      <c r="R11" s="11"/>
      <c r="S11" s="11"/>
      <c r="T11" s="11"/>
      <c r="U11" s="11"/>
      <c r="V11" s="11"/>
      <c r="W11" s="113"/>
      <c r="X11" s="113"/>
      <c r="Y11" s="11"/>
      <c r="Z11" s="11"/>
      <c r="AA11" s="11"/>
      <c r="AB11" s="11"/>
      <c r="AC11" s="11"/>
      <c r="AE11" s="2"/>
      <c r="AF11" s="11"/>
      <c r="AG11" s="11"/>
      <c r="AH11" s="11"/>
      <c r="AI11" s="11"/>
    </row>
    <row r="12" spans="1:38" s="17" customFormat="1" ht="13.2">
      <c r="D12" s="33" t="s">
        <v>2760</v>
      </c>
      <c r="E12" s="124"/>
      <c r="F12" s="712"/>
      <c r="G12" s="2"/>
      <c r="H12" s="2"/>
      <c r="I12" s="2"/>
      <c r="J12" s="2"/>
      <c r="K12" s="19"/>
      <c r="L12" s="116"/>
      <c r="N12" s="116"/>
      <c r="Q12" s="11"/>
      <c r="R12" s="11"/>
      <c r="S12" s="11"/>
      <c r="T12" s="11"/>
      <c r="U12" s="11"/>
      <c r="V12" s="11"/>
      <c r="W12" s="113"/>
      <c r="X12" s="113"/>
      <c r="Y12" s="11"/>
      <c r="Z12" s="11"/>
      <c r="AA12" s="11"/>
      <c r="AB12" s="11"/>
      <c r="AC12" s="11"/>
      <c r="AE12" s="2"/>
      <c r="AF12" s="11"/>
      <c r="AG12" s="11"/>
      <c r="AH12" s="11"/>
      <c r="AI12" s="11"/>
    </row>
    <row r="13" spans="1:38" s="17" customFormat="1" ht="13.2">
      <c r="D13" s="33" t="s">
        <v>2761</v>
      </c>
      <c r="E13" s="124"/>
      <c r="F13" s="712"/>
      <c r="G13" s="2"/>
      <c r="H13" s="2"/>
      <c r="I13" s="2"/>
      <c r="J13" s="2"/>
      <c r="K13" s="19"/>
      <c r="L13" s="116"/>
      <c r="N13" s="116"/>
      <c r="Q13" s="11"/>
      <c r="R13" s="11"/>
      <c r="S13" s="11"/>
      <c r="T13" s="11"/>
      <c r="U13" s="11"/>
      <c r="V13" s="11"/>
      <c r="W13" s="113"/>
      <c r="X13" s="113"/>
      <c r="Y13" s="11"/>
      <c r="Z13" s="11"/>
      <c r="AA13" s="11"/>
      <c r="AB13" s="11"/>
      <c r="AC13" s="11"/>
      <c r="AE13" s="2"/>
      <c r="AF13" s="11"/>
      <c r="AG13" s="11"/>
      <c r="AH13" s="11"/>
      <c r="AI13" s="11"/>
    </row>
    <row r="14" spans="1:38" s="17" customFormat="1" ht="13.8" thickBot="1">
      <c r="D14" s="34" t="s">
        <v>1174</v>
      </c>
      <c r="E14" s="125"/>
      <c r="F14" s="713"/>
      <c r="G14" s="2"/>
      <c r="H14" s="2"/>
      <c r="I14" s="2"/>
      <c r="J14" s="2"/>
      <c r="K14" s="19"/>
      <c r="L14" s="116"/>
      <c r="N14" s="116"/>
      <c r="Q14" s="11"/>
      <c r="R14" s="11"/>
      <c r="S14" s="11"/>
      <c r="T14" s="11"/>
      <c r="U14" s="11"/>
      <c r="V14" s="11"/>
      <c r="W14" s="113"/>
      <c r="X14" s="113"/>
      <c r="Y14" s="11"/>
      <c r="Z14" s="11"/>
      <c r="AA14" s="11"/>
      <c r="AB14" s="11"/>
      <c r="AC14" s="11"/>
      <c r="AE14" s="2"/>
      <c r="AF14" s="11"/>
      <c r="AG14" s="11"/>
      <c r="AH14" s="11"/>
      <c r="AI14" s="11"/>
    </row>
    <row r="15" spans="1:38" s="17" customFormat="1" ht="13.2">
      <c r="E15" s="120"/>
      <c r="G15" s="2"/>
      <c r="H15" s="2"/>
      <c r="I15" s="2"/>
      <c r="J15" s="2"/>
      <c r="K15" s="19"/>
      <c r="L15" s="116"/>
      <c r="N15" s="116"/>
      <c r="Q15" s="11"/>
      <c r="R15" s="11"/>
      <c r="S15" s="11"/>
      <c r="T15" s="11"/>
      <c r="U15" s="11"/>
      <c r="V15" s="11"/>
      <c r="W15" s="113"/>
      <c r="X15" s="113"/>
      <c r="Y15" s="11"/>
      <c r="Z15" s="11"/>
      <c r="AA15" s="11"/>
      <c r="AB15" s="11"/>
      <c r="AC15" s="11"/>
      <c r="AE15" s="2"/>
      <c r="AF15" s="11"/>
      <c r="AG15" s="11"/>
      <c r="AH15" s="11"/>
      <c r="AI15" s="11"/>
    </row>
    <row r="16" spans="1:38" s="2" customFormat="1" ht="13.8" thickBot="1">
      <c r="D16" s="126" t="s">
        <v>4101</v>
      </c>
      <c r="E16" s="112"/>
      <c r="I16" s="37"/>
      <c r="O16" s="10"/>
      <c r="P16" s="10"/>
      <c r="W16" s="113"/>
      <c r="X16" s="113"/>
    </row>
    <row r="17" spans="1:41" s="17" customFormat="1" ht="13.2">
      <c r="D17" s="50" t="s">
        <v>5417</v>
      </c>
      <c r="E17" s="128"/>
      <c r="F17" s="498"/>
      <c r="I17" s="126"/>
      <c r="K17" s="116"/>
      <c r="L17" s="116"/>
      <c r="M17" s="116"/>
      <c r="N17" s="116"/>
      <c r="O17" s="11"/>
      <c r="P17" s="11"/>
      <c r="Q17" s="11"/>
      <c r="R17" s="11"/>
      <c r="S17" s="11"/>
      <c r="T17" s="11"/>
      <c r="U17" s="11"/>
      <c r="V17" s="11"/>
      <c r="W17" s="113"/>
      <c r="X17" s="113"/>
      <c r="Y17" s="11"/>
      <c r="Z17" s="11"/>
      <c r="AA17" s="11"/>
      <c r="AB17" s="11"/>
      <c r="AC17" s="11"/>
      <c r="AE17" s="2"/>
      <c r="AF17" s="11"/>
      <c r="AG17" s="11"/>
      <c r="AH17" s="11"/>
      <c r="AI17" s="11"/>
    </row>
    <row r="18" spans="1:41" s="17" customFormat="1" ht="13.8" thickBot="1">
      <c r="D18" s="49" t="s">
        <v>2591</v>
      </c>
      <c r="E18" s="129"/>
      <c r="F18" s="499"/>
      <c r="G18" s="2"/>
      <c r="I18" s="126"/>
      <c r="K18" s="116"/>
      <c r="L18" s="116"/>
      <c r="M18" s="116"/>
      <c r="N18" s="116"/>
      <c r="O18" s="11"/>
      <c r="P18" s="11"/>
      <c r="Q18" s="11"/>
      <c r="R18" s="11"/>
      <c r="S18" s="11"/>
      <c r="T18" s="11"/>
      <c r="U18" s="11"/>
      <c r="V18" s="11"/>
      <c r="W18" s="113"/>
      <c r="X18" s="113"/>
      <c r="Y18" s="11"/>
      <c r="Z18" s="11"/>
      <c r="AA18" s="11"/>
      <c r="AB18" s="11"/>
      <c r="AC18" s="11"/>
      <c r="AE18" s="2"/>
      <c r="AF18" s="11"/>
      <c r="AG18" s="11"/>
      <c r="AH18" s="11"/>
      <c r="AI18" s="11"/>
    </row>
    <row r="19" spans="1:41" s="17" customFormat="1" ht="13.8" outlineLevel="1" thickBot="1">
      <c r="A19" s="52" t="s">
        <v>9</v>
      </c>
      <c r="B19" s="42" t="s">
        <v>306</v>
      </c>
      <c r="C19" s="23"/>
      <c r="D19" s="46" t="s">
        <v>82</v>
      </c>
      <c r="E19" s="47"/>
      <c r="F19" s="48" t="s">
        <v>307</v>
      </c>
      <c r="G19" s="25"/>
      <c r="H19" s="168"/>
      <c r="I19" s="847"/>
      <c r="J19" s="23"/>
      <c r="K19" s="87" t="s">
        <v>209</v>
      </c>
      <c r="L19" s="24" t="s">
        <v>2154</v>
      </c>
      <c r="M19" s="25"/>
      <c r="N19" s="88" t="s">
        <v>209</v>
      </c>
      <c r="O19" s="22" t="s">
        <v>309</v>
      </c>
      <c r="P19" s="42"/>
      <c r="Q19" s="42"/>
      <c r="R19" s="42"/>
      <c r="S19" s="42"/>
      <c r="T19" s="42"/>
      <c r="U19" s="23"/>
      <c r="V19" s="42"/>
      <c r="W19" s="24" t="s">
        <v>1164</v>
      </c>
      <c r="X19" s="168"/>
      <c r="Y19" s="22" t="s">
        <v>3948</v>
      </c>
      <c r="Z19" s="23"/>
      <c r="AA19" s="22" t="s">
        <v>3585</v>
      </c>
      <c r="AB19" s="23"/>
      <c r="AC19" s="88" t="s">
        <v>377</v>
      </c>
      <c r="AD19" s="22" t="s">
        <v>310</v>
      </c>
      <c r="AE19" s="42"/>
      <c r="AF19" s="24" t="s">
        <v>308</v>
      </c>
      <c r="AG19" s="168"/>
      <c r="AH19" s="22" t="s">
        <v>4734</v>
      </c>
      <c r="AI19" s="22"/>
      <c r="AJ19" s="22"/>
      <c r="AK19" s="170" t="s">
        <v>3213</v>
      </c>
      <c r="AL19" s="88"/>
    </row>
    <row r="20" spans="1:41" s="2" customFormat="1" ht="207" outlineLevel="1">
      <c r="A20" s="693" t="s">
        <v>776</v>
      </c>
      <c r="B20" s="666" t="s">
        <v>305</v>
      </c>
      <c r="C20" s="667" t="s">
        <v>3054</v>
      </c>
      <c r="D20" s="695" t="s">
        <v>759</v>
      </c>
      <c r="E20" s="667" t="s">
        <v>1281</v>
      </c>
      <c r="F20" s="668" t="s">
        <v>3055</v>
      </c>
      <c r="G20" s="669" t="s">
        <v>2314</v>
      </c>
      <c r="H20" s="670" t="s">
        <v>1468</v>
      </c>
      <c r="I20" s="842" t="s">
        <v>1467</v>
      </c>
      <c r="J20" s="671" t="s">
        <v>2842</v>
      </c>
      <c r="K20" s="673" t="s">
        <v>1415</v>
      </c>
      <c r="L20" s="668" t="s">
        <v>993</v>
      </c>
      <c r="M20" s="670" t="s">
        <v>408</v>
      </c>
      <c r="N20" s="672" t="s">
        <v>4231</v>
      </c>
      <c r="O20" s="668" t="s">
        <v>83</v>
      </c>
      <c r="P20" s="670" t="s">
        <v>3057</v>
      </c>
      <c r="Q20" s="670" t="s">
        <v>1606</v>
      </c>
      <c r="R20" s="670" t="s">
        <v>1607</v>
      </c>
      <c r="S20" s="670" t="s">
        <v>4619</v>
      </c>
      <c r="T20" s="670" t="s">
        <v>4620</v>
      </c>
      <c r="U20" s="670" t="s">
        <v>4621</v>
      </c>
      <c r="V20" s="674" t="s">
        <v>4622</v>
      </c>
      <c r="W20" s="675" t="s">
        <v>4012</v>
      </c>
      <c r="X20" s="676" t="s">
        <v>5442</v>
      </c>
      <c r="Y20" s="690" t="s">
        <v>4623</v>
      </c>
      <c r="Z20" s="671" t="s">
        <v>1027</v>
      </c>
      <c r="AA20" s="691" t="s">
        <v>1173</v>
      </c>
      <c r="AB20" s="682" t="s">
        <v>2582</v>
      </c>
      <c r="AC20" s="686" t="s">
        <v>3056</v>
      </c>
      <c r="AD20" s="686" t="s">
        <v>1176</v>
      </c>
      <c r="AE20" s="677" t="s">
        <v>1413</v>
      </c>
      <c r="AF20" s="679" t="s">
        <v>2583</v>
      </c>
      <c r="AG20" s="687" t="s">
        <v>251</v>
      </c>
      <c r="AH20" s="679" t="s">
        <v>4431</v>
      </c>
      <c r="AI20" s="681" t="s">
        <v>4429</v>
      </c>
      <c r="AJ20" s="682" t="s">
        <v>4430</v>
      </c>
      <c r="AK20" s="683" t="s">
        <v>995</v>
      </c>
      <c r="AL20" s="684" t="s">
        <v>4994</v>
      </c>
    </row>
    <row r="21" spans="1:41" s="2" customFormat="1" ht="13.2" outlineLevel="1">
      <c r="A21" s="557" t="s">
        <v>2613</v>
      </c>
      <c r="B21" s="738"/>
      <c r="C21" s="739"/>
      <c r="D21" s="740" t="str">
        <f>T(F18)</f>
        <v/>
      </c>
      <c r="E21" s="741">
        <v>1</v>
      </c>
      <c r="F21" s="742" t="s">
        <v>3195</v>
      </c>
      <c r="G21" s="743" t="s">
        <v>4477</v>
      </c>
      <c r="H21" s="744"/>
      <c r="I21" s="744"/>
      <c r="J21" s="745"/>
      <c r="K21" s="746"/>
      <c r="L21" s="742"/>
      <c r="M21" s="744"/>
      <c r="N21" s="507"/>
      <c r="O21" s="558"/>
      <c r="P21" s="93"/>
      <c r="Q21" s="609"/>
      <c r="R21" s="93"/>
      <c r="S21" s="609"/>
      <c r="T21" s="93"/>
      <c r="U21" s="560"/>
      <c r="V21" s="561"/>
      <c r="W21" s="742"/>
      <c r="X21" s="747"/>
      <c r="Y21" s="748"/>
      <c r="Z21" s="739"/>
      <c r="AA21" s="749" t="s">
        <v>1175</v>
      </c>
      <c r="AB21" s="517"/>
      <c r="AC21" s="55" t="s">
        <v>380</v>
      </c>
      <c r="AD21" s="515"/>
      <c r="AE21" s="517"/>
      <c r="AF21" s="750"/>
      <c r="AG21" s="751"/>
      <c r="AH21" s="515"/>
      <c r="AI21" s="516"/>
      <c r="AJ21" s="517"/>
      <c r="AK21" s="55"/>
      <c r="AL21" s="701"/>
      <c r="AN21" s="2">
        <v>1</v>
      </c>
      <c r="AO21" s="2" t="s">
        <v>4101</v>
      </c>
    </row>
    <row r="22" spans="1:41" s="2" customFormat="1" ht="13.2" outlineLevel="1">
      <c r="A22" s="557" t="s">
        <v>2613</v>
      </c>
      <c r="B22" s="738"/>
      <c r="C22" s="739"/>
      <c r="D22" s="740" t="str">
        <f>D21</f>
        <v/>
      </c>
      <c r="E22" s="741">
        <v>2</v>
      </c>
      <c r="F22" s="742" t="s">
        <v>3195</v>
      </c>
      <c r="G22" s="743" t="s">
        <v>4477</v>
      </c>
      <c r="H22" s="744"/>
      <c r="I22" s="744"/>
      <c r="J22" s="745"/>
      <c r="K22" s="746"/>
      <c r="L22" s="742"/>
      <c r="M22" s="744"/>
      <c r="N22" s="507"/>
      <c r="O22" s="558"/>
      <c r="P22" s="93"/>
      <c r="Q22" s="560"/>
      <c r="R22" s="93"/>
      <c r="S22" s="560"/>
      <c r="T22" s="93"/>
      <c r="U22" s="560"/>
      <c r="V22" s="561"/>
      <c r="W22" s="742"/>
      <c r="X22" s="747"/>
      <c r="Y22" s="748"/>
      <c r="Z22" s="739"/>
      <c r="AA22" s="749" t="s">
        <v>1175</v>
      </c>
      <c r="AB22" s="517"/>
      <c r="AC22" s="55" t="s">
        <v>380</v>
      </c>
      <c r="AD22" s="515"/>
      <c r="AE22" s="517"/>
      <c r="AF22" s="750"/>
      <c r="AG22" s="751"/>
      <c r="AH22" s="515"/>
      <c r="AI22" s="516"/>
      <c r="AJ22" s="517"/>
      <c r="AK22" s="55"/>
      <c r="AL22" s="701"/>
      <c r="AN22" s="2">
        <v>1</v>
      </c>
      <c r="AO22" s="2" t="s">
        <v>4101</v>
      </c>
    </row>
    <row r="23" spans="1:41" s="2" customFormat="1" ht="13.2" outlineLevel="1">
      <c r="A23" s="557" t="s">
        <v>2613</v>
      </c>
      <c r="B23" s="738"/>
      <c r="C23" s="739"/>
      <c r="D23" s="740" t="str">
        <f t="shared" ref="D23:D35" si="0">D22</f>
        <v/>
      </c>
      <c r="E23" s="741">
        <v>3</v>
      </c>
      <c r="F23" s="742" t="s">
        <v>3195</v>
      </c>
      <c r="G23" s="743" t="s">
        <v>4477</v>
      </c>
      <c r="H23" s="744"/>
      <c r="I23" s="744"/>
      <c r="J23" s="745"/>
      <c r="K23" s="746"/>
      <c r="L23" s="742"/>
      <c r="M23" s="744"/>
      <c r="N23" s="507"/>
      <c r="O23" s="558"/>
      <c r="P23" s="93"/>
      <c r="Q23" s="560"/>
      <c r="R23" s="93"/>
      <c r="S23" s="560"/>
      <c r="T23" s="93"/>
      <c r="U23" s="560"/>
      <c r="V23" s="561"/>
      <c r="W23" s="742"/>
      <c r="X23" s="747"/>
      <c r="Y23" s="748"/>
      <c r="Z23" s="739"/>
      <c r="AA23" s="749" t="s">
        <v>1175</v>
      </c>
      <c r="AB23" s="517"/>
      <c r="AC23" s="55" t="s">
        <v>380</v>
      </c>
      <c r="AD23" s="515"/>
      <c r="AE23" s="517"/>
      <c r="AF23" s="750"/>
      <c r="AG23" s="751"/>
      <c r="AH23" s="515"/>
      <c r="AI23" s="516"/>
      <c r="AJ23" s="517"/>
      <c r="AK23" s="55"/>
      <c r="AL23" s="701"/>
      <c r="AN23" s="2">
        <v>1</v>
      </c>
      <c r="AO23" s="2" t="s">
        <v>4101</v>
      </c>
    </row>
    <row r="24" spans="1:41" s="2" customFormat="1" ht="13.2" outlineLevel="1">
      <c r="A24" s="557" t="s">
        <v>2613</v>
      </c>
      <c r="B24" s="738"/>
      <c r="C24" s="739"/>
      <c r="D24" s="740" t="str">
        <f t="shared" si="0"/>
        <v/>
      </c>
      <c r="E24" s="741">
        <v>4</v>
      </c>
      <c r="F24" s="742" t="s">
        <v>3195</v>
      </c>
      <c r="G24" s="743" t="s">
        <v>4477</v>
      </c>
      <c r="H24" s="744"/>
      <c r="I24" s="744"/>
      <c r="J24" s="745"/>
      <c r="K24" s="746"/>
      <c r="L24" s="742"/>
      <c r="M24" s="744"/>
      <c r="N24" s="507"/>
      <c r="O24" s="558"/>
      <c r="P24" s="93"/>
      <c r="Q24" s="560"/>
      <c r="R24" s="93"/>
      <c r="S24" s="560"/>
      <c r="T24" s="93"/>
      <c r="U24" s="560"/>
      <c r="V24" s="561"/>
      <c r="W24" s="742"/>
      <c r="X24" s="747"/>
      <c r="Y24" s="748"/>
      <c r="Z24" s="739"/>
      <c r="AA24" s="749" t="s">
        <v>1175</v>
      </c>
      <c r="AB24" s="517"/>
      <c r="AC24" s="55" t="s">
        <v>380</v>
      </c>
      <c r="AD24" s="515"/>
      <c r="AE24" s="517"/>
      <c r="AF24" s="750"/>
      <c r="AG24" s="751"/>
      <c r="AH24" s="515"/>
      <c r="AI24" s="516"/>
      <c r="AJ24" s="517"/>
      <c r="AK24" s="55"/>
      <c r="AL24" s="701"/>
      <c r="AN24" s="2">
        <v>1</v>
      </c>
      <c r="AO24" s="2" t="s">
        <v>4101</v>
      </c>
    </row>
    <row r="25" spans="1:41" s="2" customFormat="1" ht="13.2" outlineLevel="1">
      <c r="A25" s="557" t="s">
        <v>2613</v>
      </c>
      <c r="B25" s="738"/>
      <c r="C25" s="739"/>
      <c r="D25" s="740" t="str">
        <f t="shared" si="0"/>
        <v/>
      </c>
      <c r="E25" s="741">
        <v>5</v>
      </c>
      <c r="F25" s="742" t="s">
        <v>3195</v>
      </c>
      <c r="G25" s="743" t="s">
        <v>4477</v>
      </c>
      <c r="H25" s="744"/>
      <c r="I25" s="744"/>
      <c r="J25" s="745"/>
      <c r="K25" s="746"/>
      <c r="L25" s="742"/>
      <c r="M25" s="744"/>
      <c r="N25" s="507"/>
      <c r="O25" s="558"/>
      <c r="P25" s="93"/>
      <c r="Q25" s="560"/>
      <c r="R25" s="93"/>
      <c r="S25" s="560"/>
      <c r="T25" s="93"/>
      <c r="U25" s="560"/>
      <c r="V25" s="561"/>
      <c r="W25" s="742"/>
      <c r="X25" s="747"/>
      <c r="Y25" s="748"/>
      <c r="Z25" s="739"/>
      <c r="AA25" s="749" t="s">
        <v>1175</v>
      </c>
      <c r="AB25" s="517"/>
      <c r="AC25" s="55" t="s">
        <v>380</v>
      </c>
      <c r="AD25" s="515"/>
      <c r="AE25" s="517"/>
      <c r="AF25" s="750"/>
      <c r="AG25" s="751"/>
      <c r="AH25" s="515"/>
      <c r="AI25" s="516"/>
      <c r="AJ25" s="517"/>
      <c r="AK25" s="55"/>
      <c r="AL25" s="701"/>
      <c r="AN25" s="2">
        <v>1</v>
      </c>
      <c r="AO25" s="2" t="s">
        <v>4101</v>
      </c>
    </row>
    <row r="26" spans="1:41" s="2" customFormat="1" ht="13.2" outlineLevel="1">
      <c r="A26" s="557" t="s">
        <v>2613</v>
      </c>
      <c r="B26" s="738"/>
      <c r="C26" s="739"/>
      <c r="D26" s="740" t="str">
        <f t="shared" si="0"/>
        <v/>
      </c>
      <c r="E26" s="741">
        <v>6</v>
      </c>
      <c r="F26" s="742" t="s">
        <v>3195</v>
      </c>
      <c r="G26" s="743" t="s">
        <v>4477</v>
      </c>
      <c r="H26" s="744"/>
      <c r="I26" s="744"/>
      <c r="J26" s="745"/>
      <c r="K26" s="852"/>
      <c r="L26" s="742"/>
      <c r="M26" s="744"/>
      <c r="N26" s="507"/>
      <c r="O26" s="558"/>
      <c r="P26" s="93"/>
      <c r="Q26" s="560"/>
      <c r="R26" s="93"/>
      <c r="S26" s="560"/>
      <c r="T26" s="93"/>
      <c r="U26" s="560"/>
      <c r="V26" s="561"/>
      <c r="W26" s="742"/>
      <c r="X26" s="747"/>
      <c r="Y26" s="748"/>
      <c r="Z26" s="739"/>
      <c r="AA26" s="749" t="s">
        <v>1175</v>
      </c>
      <c r="AB26" s="517"/>
      <c r="AC26" s="55" t="s">
        <v>380</v>
      </c>
      <c r="AD26" s="515"/>
      <c r="AE26" s="517"/>
      <c r="AF26" s="750"/>
      <c r="AG26" s="751"/>
      <c r="AH26" s="515"/>
      <c r="AI26" s="516"/>
      <c r="AJ26" s="517"/>
      <c r="AK26" s="55"/>
      <c r="AL26" s="701"/>
      <c r="AN26" s="2">
        <v>1</v>
      </c>
      <c r="AO26" s="2" t="s">
        <v>4101</v>
      </c>
    </row>
    <row r="27" spans="1:41" s="2" customFormat="1" ht="13.2" outlineLevel="1">
      <c r="A27" s="557" t="s">
        <v>2613</v>
      </c>
      <c r="B27" s="738"/>
      <c r="C27" s="739"/>
      <c r="D27" s="740" t="str">
        <f t="shared" si="0"/>
        <v/>
      </c>
      <c r="E27" s="741">
        <v>7</v>
      </c>
      <c r="F27" s="742" t="s">
        <v>3195</v>
      </c>
      <c r="G27" s="743" t="s">
        <v>4477</v>
      </c>
      <c r="H27" s="744"/>
      <c r="I27" s="744"/>
      <c r="J27" s="754"/>
      <c r="K27" s="507"/>
      <c r="L27" s="746"/>
      <c r="M27" s="744"/>
      <c r="N27" s="507"/>
      <c r="O27" s="558"/>
      <c r="P27" s="93"/>
      <c r="Q27" s="560"/>
      <c r="R27" s="93"/>
      <c r="S27" s="560"/>
      <c r="T27" s="93"/>
      <c r="U27" s="560"/>
      <c r="V27" s="561"/>
      <c r="W27" s="742"/>
      <c r="X27" s="747"/>
      <c r="Y27" s="748"/>
      <c r="Z27" s="739"/>
      <c r="AA27" s="749" t="s">
        <v>1175</v>
      </c>
      <c r="AB27" s="517"/>
      <c r="AC27" s="55" t="s">
        <v>380</v>
      </c>
      <c r="AD27" s="515"/>
      <c r="AE27" s="517"/>
      <c r="AF27" s="750"/>
      <c r="AG27" s="751"/>
      <c r="AH27" s="515"/>
      <c r="AI27" s="516"/>
      <c r="AJ27" s="517"/>
      <c r="AK27" s="55"/>
      <c r="AL27" s="701"/>
      <c r="AN27" s="2">
        <v>1</v>
      </c>
      <c r="AO27" s="2" t="s">
        <v>4101</v>
      </c>
    </row>
    <row r="28" spans="1:41" s="2" customFormat="1" ht="13.2" outlineLevel="1">
      <c r="A28" s="557" t="s">
        <v>2613</v>
      </c>
      <c r="B28" s="738"/>
      <c r="C28" s="739"/>
      <c r="D28" s="740" t="str">
        <f t="shared" si="0"/>
        <v/>
      </c>
      <c r="E28" s="741">
        <v>8</v>
      </c>
      <c r="F28" s="742" t="s">
        <v>3195</v>
      </c>
      <c r="G28" s="743" t="s">
        <v>4477</v>
      </c>
      <c r="H28" s="744"/>
      <c r="I28" s="744"/>
      <c r="J28" s="745"/>
      <c r="K28" s="855"/>
      <c r="L28" s="742"/>
      <c r="M28" s="744"/>
      <c r="N28" s="507"/>
      <c r="O28" s="558"/>
      <c r="P28" s="93"/>
      <c r="Q28" s="560"/>
      <c r="R28" s="93"/>
      <c r="S28" s="560"/>
      <c r="T28" s="93"/>
      <c r="U28" s="560"/>
      <c r="V28" s="561"/>
      <c r="W28" s="742"/>
      <c r="X28" s="747"/>
      <c r="Y28" s="748"/>
      <c r="Z28" s="739"/>
      <c r="AA28" s="749" t="s">
        <v>1175</v>
      </c>
      <c r="AB28" s="517"/>
      <c r="AC28" s="55" t="s">
        <v>380</v>
      </c>
      <c r="AD28" s="515"/>
      <c r="AE28" s="517"/>
      <c r="AF28" s="750"/>
      <c r="AG28" s="751"/>
      <c r="AH28" s="515"/>
      <c r="AI28" s="516"/>
      <c r="AJ28" s="517"/>
      <c r="AK28" s="55"/>
      <c r="AL28" s="701"/>
      <c r="AN28" s="2">
        <v>1</v>
      </c>
      <c r="AO28" s="2" t="s">
        <v>4101</v>
      </c>
    </row>
    <row r="29" spans="1:41" s="2" customFormat="1" ht="13.2" outlineLevel="1">
      <c r="A29" s="557" t="s">
        <v>2613</v>
      </c>
      <c r="B29" s="738"/>
      <c r="C29" s="739"/>
      <c r="D29" s="740" t="str">
        <f t="shared" si="0"/>
        <v/>
      </c>
      <c r="E29" s="741">
        <v>9</v>
      </c>
      <c r="F29" s="742" t="s">
        <v>3195</v>
      </c>
      <c r="G29" s="743" t="s">
        <v>4477</v>
      </c>
      <c r="H29" s="744"/>
      <c r="I29" s="744"/>
      <c r="J29" s="745"/>
      <c r="K29" s="746"/>
      <c r="L29" s="742"/>
      <c r="M29" s="744"/>
      <c r="N29" s="507"/>
      <c r="O29" s="558"/>
      <c r="P29" s="93"/>
      <c r="Q29" s="560"/>
      <c r="R29" s="93"/>
      <c r="S29" s="560"/>
      <c r="T29" s="93"/>
      <c r="U29" s="560"/>
      <c r="V29" s="561"/>
      <c r="W29" s="742"/>
      <c r="X29" s="747"/>
      <c r="Y29" s="748"/>
      <c r="Z29" s="739"/>
      <c r="AA29" s="749" t="s">
        <v>1175</v>
      </c>
      <c r="AB29" s="517"/>
      <c r="AC29" s="55" t="s">
        <v>380</v>
      </c>
      <c r="AD29" s="515"/>
      <c r="AE29" s="517"/>
      <c r="AF29" s="750"/>
      <c r="AG29" s="751"/>
      <c r="AH29" s="515"/>
      <c r="AI29" s="516"/>
      <c r="AJ29" s="517"/>
      <c r="AK29" s="55"/>
      <c r="AL29" s="701"/>
      <c r="AN29" s="2">
        <v>1</v>
      </c>
      <c r="AO29" s="2" t="s">
        <v>4101</v>
      </c>
    </row>
    <row r="30" spans="1:41" s="2" customFormat="1" ht="13.2" outlineLevel="1">
      <c r="A30" s="557" t="s">
        <v>2613</v>
      </c>
      <c r="B30" s="738"/>
      <c r="C30" s="739"/>
      <c r="D30" s="740" t="str">
        <f t="shared" si="0"/>
        <v/>
      </c>
      <c r="E30" s="741">
        <v>10</v>
      </c>
      <c r="F30" s="742" t="s">
        <v>3195</v>
      </c>
      <c r="G30" s="743" t="s">
        <v>4477</v>
      </c>
      <c r="H30" s="744"/>
      <c r="I30" s="744"/>
      <c r="J30" s="745"/>
      <c r="K30" s="746"/>
      <c r="L30" s="742"/>
      <c r="M30" s="744"/>
      <c r="N30" s="507"/>
      <c r="O30" s="558"/>
      <c r="P30" s="93"/>
      <c r="Q30" s="560"/>
      <c r="R30" s="93"/>
      <c r="S30" s="560"/>
      <c r="T30" s="93"/>
      <c r="U30" s="560"/>
      <c r="V30" s="561"/>
      <c r="W30" s="742"/>
      <c r="X30" s="747"/>
      <c r="Y30" s="748"/>
      <c r="Z30" s="739"/>
      <c r="AA30" s="749" t="s">
        <v>1175</v>
      </c>
      <c r="AB30" s="517"/>
      <c r="AC30" s="55" t="s">
        <v>380</v>
      </c>
      <c r="AD30" s="515"/>
      <c r="AE30" s="517"/>
      <c r="AF30" s="750"/>
      <c r="AG30" s="751"/>
      <c r="AH30" s="515"/>
      <c r="AI30" s="516"/>
      <c r="AJ30" s="517"/>
      <c r="AK30" s="55"/>
      <c r="AL30" s="701"/>
      <c r="AN30" s="2">
        <v>1</v>
      </c>
      <c r="AO30" s="2" t="s">
        <v>4101</v>
      </c>
    </row>
    <row r="31" spans="1:41" s="2" customFormat="1" ht="13.2" outlineLevel="1">
      <c r="A31" s="557" t="s">
        <v>2613</v>
      </c>
      <c r="B31" s="738"/>
      <c r="C31" s="739"/>
      <c r="D31" s="740" t="str">
        <f t="shared" si="0"/>
        <v/>
      </c>
      <c r="E31" s="741">
        <v>11</v>
      </c>
      <c r="F31" s="742" t="s">
        <v>3195</v>
      </c>
      <c r="G31" s="743" t="s">
        <v>4477</v>
      </c>
      <c r="H31" s="744"/>
      <c r="I31" s="744"/>
      <c r="J31" s="745"/>
      <c r="K31" s="746"/>
      <c r="L31" s="742"/>
      <c r="M31" s="744"/>
      <c r="N31" s="507"/>
      <c r="O31" s="558"/>
      <c r="P31" s="93"/>
      <c r="Q31" s="560"/>
      <c r="R31" s="93"/>
      <c r="S31" s="560"/>
      <c r="T31" s="93"/>
      <c r="U31" s="560"/>
      <c r="V31" s="561"/>
      <c r="W31" s="742"/>
      <c r="X31" s="747"/>
      <c r="Y31" s="748"/>
      <c r="Z31" s="739"/>
      <c r="AA31" s="749" t="s">
        <v>1175</v>
      </c>
      <c r="AB31" s="517"/>
      <c r="AC31" s="55" t="s">
        <v>380</v>
      </c>
      <c r="AD31" s="515"/>
      <c r="AE31" s="517"/>
      <c r="AF31" s="750"/>
      <c r="AG31" s="751"/>
      <c r="AH31" s="515"/>
      <c r="AI31" s="516"/>
      <c r="AJ31" s="517"/>
      <c r="AK31" s="55"/>
      <c r="AL31" s="701"/>
      <c r="AN31" s="2">
        <v>1</v>
      </c>
      <c r="AO31" s="2" t="s">
        <v>4101</v>
      </c>
    </row>
    <row r="32" spans="1:41" s="2" customFormat="1" ht="13.2" outlineLevel="1">
      <c r="A32" s="557" t="s">
        <v>2613</v>
      </c>
      <c r="B32" s="738"/>
      <c r="C32" s="739"/>
      <c r="D32" s="740" t="str">
        <f t="shared" si="0"/>
        <v/>
      </c>
      <c r="E32" s="741">
        <v>12</v>
      </c>
      <c r="F32" s="742" t="s">
        <v>3195</v>
      </c>
      <c r="G32" s="743" t="s">
        <v>4477</v>
      </c>
      <c r="H32" s="744"/>
      <c r="I32" s="744"/>
      <c r="J32" s="745"/>
      <c r="K32" s="746"/>
      <c r="L32" s="742"/>
      <c r="M32" s="744"/>
      <c r="N32" s="507"/>
      <c r="O32" s="558"/>
      <c r="P32" s="93"/>
      <c r="Q32" s="560"/>
      <c r="R32" s="93"/>
      <c r="S32" s="560"/>
      <c r="T32" s="93"/>
      <c r="U32" s="560"/>
      <c r="V32" s="561"/>
      <c r="W32" s="742"/>
      <c r="X32" s="747"/>
      <c r="Y32" s="748"/>
      <c r="Z32" s="739"/>
      <c r="AA32" s="749" t="s">
        <v>1175</v>
      </c>
      <c r="AB32" s="517"/>
      <c r="AC32" s="55" t="s">
        <v>380</v>
      </c>
      <c r="AD32" s="515"/>
      <c r="AE32" s="517"/>
      <c r="AF32" s="750"/>
      <c r="AG32" s="751"/>
      <c r="AH32" s="515"/>
      <c r="AI32" s="516"/>
      <c r="AJ32" s="517"/>
      <c r="AK32" s="55"/>
      <c r="AL32" s="701"/>
      <c r="AN32" s="2">
        <v>1</v>
      </c>
      <c r="AO32" s="2" t="s">
        <v>4101</v>
      </c>
    </row>
    <row r="33" spans="1:41" s="2" customFormat="1" ht="13.2" outlineLevel="1">
      <c r="A33" s="557" t="s">
        <v>2613</v>
      </c>
      <c r="B33" s="738"/>
      <c r="C33" s="739"/>
      <c r="D33" s="740" t="str">
        <f t="shared" si="0"/>
        <v/>
      </c>
      <c r="E33" s="741">
        <v>13</v>
      </c>
      <c r="F33" s="742" t="s">
        <v>3195</v>
      </c>
      <c r="G33" s="743" t="s">
        <v>4477</v>
      </c>
      <c r="H33" s="744"/>
      <c r="I33" s="744"/>
      <c r="J33" s="745"/>
      <c r="K33" s="746"/>
      <c r="L33" s="742"/>
      <c r="M33" s="744"/>
      <c r="N33" s="507"/>
      <c r="O33" s="558"/>
      <c r="P33" s="93"/>
      <c r="Q33" s="560"/>
      <c r="R33" s="93"/>
      <c r="S33" s="560"/>
      <c r="T33" s="93"/>
      <c r="U33" s="560"/>
      <c r="V33" s="561"/>
      <c r="W33" s="742"/>
      <c r="X33" s="747"/>
      <c r="Y33" s="748"/>
      <c r="Z33" s="739"/>
      <c r="AA33" s="749" t="s">
        <v>1175</v>
      </c>
      <c r="AB33" s="517"/>
      <c r="AC33" s="55" t="s">
        <v>380</v>
      </c>
      <c r="AD33" s="515"/>
      <c r="AE33" s="517"/>
      <c r="AF33" s="750"/>
      <c r="AG33" s="751"/>
      <c r="AH33" s="515"/>
      <c r="AI33" s="516"/>
      <c r="AJ33" s="517"/>
      <c r="AK33" s="55"/>
      <c r="AL33" s="701"/>
      <c r="AN33" s="2">
        <v>1</v>
      </c>
      <c r="AO33" s="2" t="s">
        <v>4101</v>
      </c>
    </row>
    <row r="34" spans="1:41" s="2" customFormat="1" ht="13.2" outlineLevel="1">
      <c r="A34" s="557" t="s">
        <v>2613</v>
      </c>
      <c r="B34" s="738"/>
      <c r="C34" s="739"/>
      <c r="D34" s="740" t="str">
        <f t="shared" si="0"/>
        <v/>
      </c>
      <c r="E34" s="741">
        <v>14</v>
      </c>
      <c r="F34" s="742" t="s">
        <v>3195</v>
      </c>
      <c r="G34" s="743" t="s">
        <v>4477</v>
      </c>
      <c r="H34" s="744"/>
      <c r="I34" s="744"/>
      <c r="J34" s="745"/>
      <c r="K34" s="746"/>
      <c r="L34" s="742"/>
      <c r="M34" s="744"/>
      <c r="N34" s="507"/>
      <c r="O34" s="558"/>
      <c r="P34" s="93"/>
      <c r="Q34" s="560"/>
      <c r="R34" s="93"/>
      <c r="S34" s="560"/>
      <c r="T34" s="93"/>
      <c r="U34" s="560"/>
      <c r="V34" s="561"/>
      <c r="W34" s="742"/>
      <c r="X34" s="747"/>
      <c r="Y34" s="748"/>
      <c r="Z34" s="739"/>
      <c r="AA34" s="749" t="s">
        <v>1175</v>
      </c>
      <c r="AB34" s="517"/>
      <c r="AC34" s="55" t="s">
        <v>380</v>
      </c>
      <c r="AD34" s="515"/>
      <c r="AE34" s="517"/>
      <c r="AF34" s="750"/>
      <c r="AG34" s="751"/>
      <c r="AH34" s="515"/>
      <c r="AI34" s="516"/>
      <c r="AJ34" s="517"/>
      <c r="AK34" s="55"/>
      <c r="AL34" s="701"/>
      <c r="AN34" s="2">
        <v>1</v>
      </c>
      <c r="AO34" s="2" t="s">
        <v>4101</v>
      </c>
    </row>
    <row r="35" spans="1:41" s="2" customFormat="1" ht="13.2" outlineLevel="1">
      <c r="A35" s="557" t="s">
        <v>2613</v>
      </c>
      <c r="B35" s="738"/>
      <c r="C35" s="739"/>
      <c r="D35" s="740" t="str">
        <f t="shared" si="0"/>
        <v/>
      </c>
      <c r="E35" s="741">
        <v>15</v>
      </c>
      <c r="F35" s="742" t="s">
        <v>3195</v>
      </c>
      <c r="G35" s="743" t="s">
        <v>4477</v>
      </c>
      <c r="H35" s="744"/>
      <c r="I35" s="744"/>
      <c r="J35" s="745"/>
      <c r="K35" s="746"/>
      <c r="L35" s="742"/>
      <c r="M35" s="744"/>
      <c r="N35" s="507"/>
      <c r="O35" s="558"/>
      <c r="P35" s="93"/>
      <c r="Q35" s="560"/>
      <c r="R35" s="93"/>
      <c r="S35" s="560"/>
      <c r="T35" s="93"/>
      <c r="U35" s="560"/>
      <c r="V35" s="561"/>
      <c r="W35" s="742"/>
      <c r="X35" s="747"/>
      <c r="Y35" s="748"/>
      <c r="Z35" s="739"/>
      <c r="AA35" s="749" t="s">
        <v>1175</v>
      </c>
      <c r="AB35" s="517"/>
      <c r="AC35" s="55" t="s">
        <v>380</v>
      </c>
      <c r="AD35" s="515"/>
      <c r="AE35" s="517"/>
      <c r="AF35" s="750"/>
      <c r="AG35" s="751"/>
      <c r="AH35" s="515"/>
      <c r="AI35" s="516"/>
      <c r="AJ35" s="517"/>
      <c r="AK35" s="55"/>
      <c r="AL35" s="701"/>
      <c r="AN35" s="2">
        <v>1</v>
      </c>
      <c r="AO35" s="2" t="s">
        <v>4101</v>
      </c>
    </row>
    <row r="36" spans="1:41" s="2" customFormat="1" ht="13.2" outlineLevel="1">
      <c r="A36" s="557" t="s">
        <v>2613</v>
      </c>
      <c r="B36" s="738"/>
      <c r="C36" s="739"/>
      <c r="D36" s="740" t="str">
        <f>D35</f>
        <v/>
      </c>
      <c r="E36" s="741">
        <v>16</v>
      </c>
      <c r="F36" s="742" t="s">
        <v>3195</v>
      </c>
      <c r="G36" s="743" t="s">
        <v>4477</v>
      </c>
      <c r="H36" s="744"/>
      <c r="I36" s="744"/>
      <c r="J36" s="745"/>
      <c r="K36" s="746"/>
      <c r="L36" s="742"/>
      <c r="M36" s="744"/>
      <c r="N36" s="507"/>
      <c r="O36" s="558"/>
      <c r="P36" s="93"/>
      <c r="Q36" s="560"/>
      <c r="R36" s="93"/>
      <c r="S36" s="560"/>
      <c r="T36" s="93"/>
      <c r="U36" s="560"/>
      <c r="V36" s="561"/>
      <c r="W36" s="742"/>
      <c r="X36" s="747"/>
      <c r="Y36" s="748"/>
      <c r="Z36" s="739"/>
      <c r="AA36" s="749" t="s">
        <v>1175</v>
      </c>
      <c r="AB36" s="517"/>
      <c r="AC36" s="55" t="s">
        <v>380</v>
      </c>
      <c r="AD36" s="515"/>
      <c r="AE36" s="517"/>
      <c r="AF36" s="750"/>
      <c r="AG36" s="751"/>
      <c r="AH36" s="515"/>
      <c r="AI36" s="516"/>
      <c r="AJ36" s="517"/>
      <c r="AK36" s="55"/>
      <c r="AL36" s="701"/>
      <c r="AN36" s="2">
        <v>1</v>
      </c>
      <c r="AO36" s="2" t="s">
        <v>4101</v>
      </c>
    </row>
    <row r="37" spans="1:41" s="2" customFormat="1" ht="13.2">
      <c r="B37" s="130"/>
      <c r="C37" s="130"/>
      <c r="D37" s="127"/>
      <c r="E37" s="131"/>
      <c r="F37" s="132"/>
      <c r="G37" s="130"/>
      <c r="H37" s="132"/>
      <c r="I37" s="132"/>
      <c r="J37" s="132"/>
      <c r="K37" s="132"/>
      <c r="L37" s="132"/>
      <c r="M37" s="132"/>
      <c r="N37" s="132"/>
      <c r="O37" s="132"/>
      <c r="P37" s="130"/>
      <c r="Q37" s="132"/>
      <c r="R37" s="130"/>
      <c r="S37" s="132"/>
      <c r="T37" s="130"/>
      <c r="U37" s="130"/>
      <c r="V37" s="130"/>
      <c r="Y37" s="130"/>
      <c r="Z37" s="130"/>
      <c r="AA37" s="130"/>
      <c r="AB37" s="130"/>
      <c r="AC37" s="130"/>
      <c r="AD37" s="130"/>
      <c r="AE37" s="130"/>
      <c r="AF37" s="132"/>
      <c r="AG37" s="130"/>
      <c r="AH37" s="130"/>
      <c r="AI37" s="130"/>
      <c r="AJ37" s="130"/>
      <c r="AK37" s="130"/>
    </row>
    <row r="38" spans="1:41" s="2" customFormat="1" ht="13.2">
      <c r="E38" s="112"/>
      <c r="I38" s="37"/>
      <c r="K38" s="19"/>
      <c r="L38" s="19"/>
      <c r="M38" s="19"/>
      <c r="N38" s="19"/>
      <c r="Y38" s="113"/>
      <c r="Z38" s="113"/>
    </row>
    <row r="39" spans="1:41" s="2" customFormat="1" ht="13.8" thickBot="1">
      <c r="D39" s="126" t="s">
        <v>4095</v>
      </c>
      <c r="E39" s="112"/>
      <c r="I39" s="37"/>
      <c r="O39" s="10"/>
      <c r="P39" s="10"/>
      <c r="Y39" s="113"/>
      <c r="Z39" s="113"/>
    </row>
    <row r="40" spans="1:41" s="2" customFormat="1" ht="13.2">
      <c r="D40" s="50" t="s">
        <v>149</v>
      </c>
      <c r="E40" s="128"/>
      <c r="F40" s="498"/>
      <c r="I40" s="37"/>
      <c r="K40" s="19"/>
      <c r="L40" s="19"/>
      <c r="M40" s="19"/>
      <c r="N40" s="19"/>
      <c r="O40" s="11"/>
      <c r="P40" s="11"/>
      <c r="Q40" s="11"/>
      <c r="R40" s="11"/>
      <c r="S40" s="11"/>
      <c r="T40" s="11"/>
      <c r="U40" s="11"/>
      <c r="V40" s="11"/>
      <c r="Y40" s="113"/>
      <c r="Z40" s="113"/>
      <c r="AA40" s="11"/>
      <c r="AB40" s="11"/>
      <c r="AC40" s="11"/>
      <c r="AD40" s="11"/>
      <c r="AE40" s="11"/>
      <c r="AH40" s="11"/>
      <c r="AI40" s="11"/>
      <c r="AJ40" s="11"/>
      <c r="AK40" s="11"/>
    </row>
    <row r="41" spans="1:41" s="2" customFormat="1" ht="13.8" thickBot="1">
      <c r="D41" s="49" t="s">
        <v>150</v>
      </c>
      <c r="E41" s="129"/>
      <c r="F41" s="499"/>
      <c r="I41" s="37"/>
      <c r="K41" s="19"/>
      <c r="L41" s="19"/>
      <c r="M41" s="19"/>
      <c r="N41" s="19"/>
      <c r="O41" s="11"/>
      <c r="P41" s="11"/>
      <c r="Q41" s="11"/>
      <c r="R41" s="11"/>
      <c r="S41" s="11"/>
      <c r="T41" s="11"/>
      <c r="U41" s="11"/>
      <c r="V41" s="11"/>
      <c r="Y41" s="113"/>
      <c r="Z41" s="113"/>
      <c r="AA41" s="11"/>
      <c r="AB41" s="11"/>
      <c r="AC41" s="11"/>
      <c r="AD41" s="11"/>
      <c r="AE41" s="11"/>
      <c r="AH41" s="11"/>
      <c r="AI41" s="11"/>
      <c r="AJ41" s="11"/>
      <c r="AK41" s="11"/>
    </row>
    <row r="42" spans="1:41" s="2" customFormat="1" ht="13.8" outlineLevel="1" thickBot="1">
      <c r="A42" s="190" t="s">
        <v>9</v>
      </c>
      <c r="B42" s="42" t="s">
        <v>306</v>
      </c>
      <c r="C42" s="23"/>
      <c r="D42" s="46" t="s">
        <v>913</v>
      </c>
      <c r="E42" s="47"/>
      <c r="F42" s="48" t="s">
        <v>307</v>
      </c>
      <c r="G42" s="25"/>
      <c r="H42" s="25"/>
      <c r="I42" s="25"/>
      <c r="J42" s="172"/>
      <c r="K42" s="87" t="s">
        <v>209</v>
      </c>
      <c r="L42" s="24" t="s">
        <v>2154</v>
      </c>
      <c r="M42" s="25"/>
      <c r="N42" s="88" t="s">
        <v>209</v>
      </c>
      <c r="O42" s="22" t="s">
        <v>309</v>
      </c>
      <c r="P42" s="42"/>
      <c r="Q42" s="42"/>
      <c r="R42" s="42"/>
      <c r="S42" s="42"/>
      <c r="T42" s="42"/>
      <c r="U42" s="23"/>
      <c r="V42" s="42"/>
      <c r="W42" s="24" t="s">
        <v>1164</v>
      </c>
      <c r="X42" s="168"/>
      <c r="Y42" s="22" t="s">
        <v>357</v>
      </c>
      <c r="Z42" s="42" t="s">
        <v>357</v>
      </c>
      <c r="AA42" s="23"/>
      <c r="AB42" s="42" t="s">
        <v>5158</v>
      </c>
      <c r="AC42" s="170" t="s">
        <v>377</v>
      </c>
      <c r="AD42" s="22" t="s">
        <v>310</v>
      </c>
      <c r="AE42" s="23"/>
      <c r="AF42" s="24" t="s">
        <v>308</v>
      </c>
      <c r="AG42" s="171" t="s">
        <v>357</v>
      </c>
      <c r="AH42" s="22" t="s">
        <v>4734</v>
      </c>
      <c r="AI42" s="22"/>
      <c r="AJ42" s="22"/>
      <c r="AK42" s="170" t="s">
        <v>3213</v>
      </c>
      <c r="AL42" s="88"/>
    </row>
    <row r="43" spans="1:41" s="2" customFormat="1" ht="220.8" outlineLevel="1">
      <c r="A43" s="665" t="s">
        <v>776</v>
      </c>
      <c r="B43" s="666" t="s">
        <v>305</v>
      </c>
      <c r="C43" s="667" t="s">
        <v>3054</v>
      </c>
      <c r="D43" s="697" t="s">
        <v>759</v>
      </c>
      <c r="E43" s="667" t="s">
        <v>1281</v>
      </c>
      <c r="F43" s="668" t="s">
        <v>3055</v>
      </c>
      <c r="G43" s="669" t="s">
        <v>2309</v>
      </c>
      <c r="H43" s="670" t="s">
        <v>1468</v>
      </c>
      <c r="I43" s="670" t="s">
        <v>1467</v>
      </c>
      <c r="J43" s="671" t="s">
        <v>2842</v>
      </c>
      <c r="K43" s="673" t="s">
        <v>1415</v>
      </c>
      <c r="L43" s="668" t="s">
        <v>1466</v>
      </c>
      <c r="M43" s="674" t="s">
        <v>2470</v>
      </c>
      <c r="N43" s="672" t="s">
        <v>4231</v>
      </c>
      <c r="O43" s="668" t="s">
        <v>83</v>
      </c>
      <c r="P43" s="670" t="s">
        <v>3057</v>
      </c>
      <c r="Q43" s="670" t="s">
        <v>1606</v>
      </c>
      <c r="R43" s="670" t="s">
        <v>1607</v>
      </c>
      <c r="S43" s="670" t="s">
        <v>4619</v>
      </c>
      <c r="T43" s="670" t="s">
        <v>4620</v>
      </c>
      <c r="U43" s="670" t="s">
        <v>4621</v>
      </c>
      <c r="V43" s="671" t="s">
        <v>4622</v>
      </c>
      <c r="W43" s="675" t="s">
        <v>4012</v>
      </c>
      <c r="X43" s="676" t="s">
        <v>5442</v>
      </c>
      <c r="Y43" s="237"/>
      <c r="Z43" s="671" t="s">
        <v>1027</v>
      </c>
      <c r="AA43" s="239"/>
      <c r="AB43" s="677" t="s">
        <v>2584</v>
      </c>
      <c r="AC43" s="686" t="s">
        <v>4025</v>
      </c>
      <c r="AD43" s="686" t="s">
        <v>2962</v>
      </c>
      <c r="AE43" s="677" t="s">
        <v>2441</v>
      </c>
      <c r="AF43" s="688" t="s">
        <v>2583</v>
      </c>
      <c r="AG43" s="689" t="s">
        <v>3586</v>
      </c>
      <c r="AH43" s="679" t="s">
        <v>4431</v>
      </c>
      <c r="AI43" s="681" t="s">
        <v>4429</v>
      </c>
      <c r="AJ43" s="682" t="s">
        <v>4430</v>
      </c>
      <c r="AK43" s="683" t="s">
        <v>995</v>
      </c>
      <c r="AL43" s="684" t="s">
        <v>4994</v>
      </c>
    </row>
    <row r="44" spans="1:41" s="2" customFormat="1" ht="13.2" outlineLevel="1">
      <c r="A44" s="557" t="s">
        <v>2613</v>
      </c>
      <c r="B44" s="738"/>
      <c r="C44" s="739"/>
      <c r="D44" s="752" t="str">
        <f>T(F41)</f>
        <v/>
      </c>
      <c r="E44" s="753">
        <v>1</v>
      </c>
      <c r="F44" s="742" t="s">
        <v>3195</v>
      </c>
      <c r="G44" s="743" t="s">
        <v>3671</v>
      </c>
      <c r="H44" s="744"/>
      <c r="I44" s="744"/>
      <c r="J44" s="745"/>
      <c r="K44" s="746"/>
      <c r="L44" s="742"/>
      <c r="M44" s="754"/>
      <c r="N44" s="507"/>
      <c r="O44" s="558"/>
      <c r="P44" s="93"/>
      <c r="Q44" s="560"/>
      <c r="R44" s="93"/>
      <c r="S44" s="560"/>
      <c r="T44" s="93"/>
      <c r="U44" s="560"/>
      <c r="V44" s="92"/>
      <c r="W44" s="742"/>
      <c r="X44" s="739"/>
      <c r="Y44" s="755"/>
      <c r="Z44" s="739"/>
      <c r="AA44" s="756"/>
      <c r="AB44" s="517"/>
      <c r="AC44" s="55"/>
      <c r="AD44" s="515"/>
      <c r="AE44" s="517"/>
      <c r="AF44" s="757"/>
      <c r="AG44" s="758" t="s">
        <v>378</v>
      </c>
      <c r="AH44" s="515"/>
      <c r="AI44" s="516"/>
      <c r="AJ44" s="517"/>
      <c r="AK44" s="55"/>
      <c r="AL44" s="701"/>
      <c r="AN44" s="2">
        <v>2</v>
      </c>
      <c r="AO44" s="2" t="s">
        <v>4095</v>
      </c>
    </row>
    <row r="45" spans="1:41" s="2" customFormat="1" ht="13.2" outlineLevel="1">
      <c r="A45" s="557" t="s">
        <v>2613</v>
      </c>
      <c r="B45" s="738"/>
      <c r="C45" s="739"/>
      <c r="D45" s="752" t="str">
        <f>D44</f>
        <v/>
      </c>
      <c r="E45" s="753">
        <v>2</v>
      </c>
      <c r="F45" s="742" t="s">
        <v>3195</v>
      </c>
      <c r="G45" s="743" t="s">
        <v>3671</v>
      </c>
      <c r="H45" s="744"/>
      <c r="I45" s="744"/>
      <c r="J45" s="745"/>
      <c r="K45" s="746"/>
      <c r="L45" s="742"/>
      <c r="M45" s="754"/>
      <c r="N45" s="507"/>
      <c r="O45" s="558"/>
      <c r="P45" s="93"/>
      <c r="Q45" s="560"/>
      <c r="R45" s="93"/>
      <c r="S45" s="560"/>
      <c r="T45" s="93"/>
      <c r="U45" s="560"/>
      <c r="V45" s="92"/>
      <c r="W45" s="742"/>
      <c r="X45" s="739"/>
      <c r="Y45" s="755"/>
      <c r="Z45" s="739"/>
      <c r="AA45" s="756"/>
      <c r="AB45" s="517"/>
      <c r="AC45" s="55"/>
      <c r="AD45" s="515"/>
      <c r="AE45" s="517"/>
      <c r="AF45" s="757"/>
      <c r="AG45" s="758" t="s">
        <v>378</v>
      </c>
      <c r="AH45" s="515"/>
      <c r="AI45" s="516"/>
      <c r="AJ45" s="517"/>
      <c r="AK45" s="55"/>
      <c r="AL45" s="701"/>
      <c r="AN45" s="2">
        <v>2</v>
      </c>
      <c r="AO45" s="2" t="s">
        <v>4095</v>
      </c>
    </row>
    <row r="46" spans="1:41" s="2" customFormat="1" ht="13.2" outlineLevel="1">
      <c r="A46" s="557" t="s">
        <v>2613</v>
      </c>
      <c r="B46" s="738"/>
      <c r="C46" s="739"/>
      <c r="D46" s="752" t="str">
        <f t="shared" ref="D46:D52" si="1">D45</f>
        <v/>
      </c>
      <c r="E46" s="753">
        <v>3</v>
      </c>
      <c r="F46" s="742" t="s">
        <v>3195</v>
      </c>
      <c r="G46" s="743" t="s">
        <v>3671</v>
      </c>
      <c r="H46" s="744"/>
      <c r="I46" s="744"/>
      <c r="J46" s="745"/>
      <c r="K46" s="746"/>
      <c r="L46" s="742"/>
      <c r="M46" s="754"/>
      <c r="N46" s="507"/>
      <c r="O46" s="558"/>
      <c r="P46" s="93"/>
      <c r="Q46" s="560"/>
      <c r="R46" s="93"/>
      <c r="S46" s="560"/>
      <c r="T46" s="93"/>
      <c r="U46" s="560"/>
      <c r="V46" s="92"/>
      <c r="W46" s="742"/>
      <c r="X46" s="739"/>
      <c r="Y46" s="755"/>
      <c r="Z46" s="739"/>
      <c r="AA46" s="756"/>
      <c r="AB46" s="517"/>
      <c r="AC46" s="55"/>
      <c r="AD46" s="515"/>
      <c r="AE46" s="517"/>
      <c r="AF46" s="757"/>
      <c r="AG46" s="758" t="s">
        <v>378</v>
      </c>
      <c r="AH46" s="515"/>
      <c r="AI46" s="516"/>
      <c r="AJ46" s="517"/>
      <c r="AK46" s="55"/>
      <c r="AL46" s="701"/>
      <c r="AN46" s="2">
        <v>2</v>
      </c>
      <c r="AO46" s="2" t="s">
        <v>4095</v>
      </c>
    </row>
    <row r="47" spans="1:41" s="2" customFormat="1" ht="13.2" outlineLevel="1">
      <c r="A47" s="557" t="s">
        <v>2613</v>
      </c>
      <c r="B47" s="738"/>
      <c r="C47" s="739"/>
      <c r="D47" s="752" t="str">
        <f t="shared" si="1"/>
        <v/>
      </c>
      <c r="E47" s="753">
        <v>4</v>
      </c>
      <c r="F47" s="742" t="s">
        <v>3195</v>
      </c>
      <c r="G47" s="743" t="s">
        <v>3671</v>
      </c>
      <c r="H47" s="744"/>
      <c r="I47" s="744"/>
      <c r="J47" s="745"/>
      <c r="K47" s="746"/>
      <c r="L47" s="742"/>
      <c r="M47" s="754"/>
      <c r="N47" s="507"/>
      <c r="O47" s="558"/>
      <c r="P47" s="93"/>
      <c r="Q47" s="560"/>
      <c r="R47" s="93"/>
      <c r="S47" s="560"/>
      <c r="T47" s="93"/>
      <c r="U47" s="560"/>
      <c r="V47" s="92"/>
      <c r="W47" s="742"/>
      <c r="X47" s="739"/>
      <c r="Y47" s="755"/>
      <c r="Z47" s="739"/>
      <c r="AA47" s="756"/>
      <c r="AB47" s="517"/>
      <c r="AC47" s="55"/>
      <c r="AD47" s="515"/>
      <c r="AE47" s="517"/>
      <c r="AF47" s="757"/>
      <c r="AG47" s="758" t="s">
        <v>378</v>
      </c>
      <c r="AH47" s="515"/>
      <c r="AI47" s="516"/>
      <c r="AJ47" s="517"/>
      <c r="AK47" s="55"/>
      <c r="AL47" s="701"/>
      <c r="AN47" s="2">
        <v>2</v>
      </c>
      <c r="AO47" s="2" t="s">
        <v>4095</v>
      </c>
    </row>
    <row r="48" spans="1:41" s="2" customFormat="1" ht="13.2" outlineLevel="1">
      <c r="A48" s="557" t="s">
        <v>2613</v>
      </c>
      <c r="B48" s="738"/>
      <c r="C48" s="739"/>
      <c r="D48" s="752" t="str">
        <f t="shared" si="1"/>
        <v/>
      </c>
      <c r="E48" s="753">
        <v>5</v>
      </c>
      <c r="F48" s="742" t="s">
        <v>3195</v>
      </c>
      <c r="G48" s="743" t="s">
        <v>3671</v>
      </c>
      <c r="H48" s="744"/>
      <c r="I48" s="744"/>
      <c r="J48" s="745"/>
      <c r="K48" s="746"/>
      <c r="L48" s="742"/>
      <c r="M48" s="754"/>
      <c r="N48" s="507"/>
      <c r="O48" s="558"/>
      <c r="P48" s="93"/>
      <c r="Q48" s="560"/>
      <c r="R48" s="93"/>
      <c r="S48" s="560"/>
      <c r="T48" s="93"/>
      <c r="U48" s="560"/>
      <c r="V48" s="92"/>
      <c r="W48" s="742"/>
      <c r="X48" s="739"/>
      <c r="Y48" s="755"/>
      <c r="Z48" s="739"/>
      <c r="AA48" s="756"/>
      <c r="AB48" s="517"/>
      <c r="AC48" s="55"/>
      <c r="AD48" s="515"/>
      <c r="AE48" s="517"/>
      <c r="AF48" s="757"/>
      <c r="AG48" s="758" t="s">
        <v>378</v>
      </c>
      <c r="AH48" s="515"/>
      <c r="AI48" s="516"/>
      <c r="AJ48" s="517"/>
      <c r="AK48" s="55"/>
      <c r="AL48" s="701"/>
      <c r="AN48" s="2">
        <v>2</v>
      </c>
      <c r="AO48" s="2" t="s">
        <v>4095</v>
      </c>
    </row>
    <row r="49" spans="1:41" s="2" customFormat="1" ht="13.2" outlineLevel="1">
      <c r="A49" s="557" t="s">
        <v>2613</v>
      </c>
      <c r="B49" s="738"/>
      <c r="C49" s="739"/>
      <c r="D49" s="752" t="str">
        <f t="shared" si="1"/>
        <v/>
      </c>
      <c r="E49" s="753">
        <v>6</v>
      </c>
      <c r="F49" s="742" t="s">
        <v>3195</v>
      </c>
      <c r="G49" s="743" t="s">
        <v>3671</v>
      </c>
      <c r="H49" s="744"/>
      <c r="I49" s="744"/>
      <c r="J49" s="745"/>
      <c r="K49" s="746"/>
      <c r="L49" s="742"/>
      <c r="M49" s="754"/>
      <c r="N49" s="507"/>
      <c r="O49" s="558"/>
      <c r="P49" s="93"/>
      <c r="Q49" s="560"/>
      <c r="R49" s="93"/>
      <c r="S49" s="560"/>
      <c r="T49" s="93"/>
      <c r="U49" s="560"/>
      <c r="V49" s="92"/>
      <c r="W49" s="742"/>
      <c r="X49" s="739"/>
      <c r="Y49" s="755"/>
      <c r="Z49" s="739"/>
      <c r="AA49" s="756"/>
      <c r="AB49" s="517"/>
      <c r="AC49" s="55"/>
      <c r="AD49" s="515"/>
      <c r="AE49" s="517"/>
      <c r="AF49" s="757"/>
      <c r="AG49" s="758" t="s">
        <v>378</v>
      </c>
      <c r="AH49" s="515"/>
      <c r="AI49" s="516"/>
      <c r="AJ49" s="517"/>
      <c r="AK49" s="55"/>
      <c r="AL49" s="701"/>
      <c r="AN49" s="2">
        <v>2</v>
      </c>
      <c r="AO49" s="2" t="s">
        <v>4095</v>
      </c>
    </row>
    <row r="50" spans="1:41" s="2" customFormat="1" ht="13.2" outlineLevel="1">
      <c r="A50" s="557" t="s">
        <v>2613</v>
      </c>
      <c r="B50" s="738"/>
      <c r="C50" s="739"/>
      <c r="D50" s="752" t="str">
        <f t="shared" si="1"/>
        <v/>
      </c>
      <c r="E50" s="753">
        <v>7</v>
      </c>
      <c r="F50" s="742" t="s">
        <v>3195</v>
      </c>
      <c r="G50" s="743" t="s">
        <v>3671</v>
      </c>
      <c r="H50" s="744"/>
      <c r="I50" s="744"/>
      <c r="J50" s="745"/>
      <c r="K50" s="746"/>
      <c r="L50" s="742"/>
      <c r="M50" s="754"/>
      <c r="N50" s="507"/>
      <c r="O50" s="558"/>
      <c r="P50" s="93"/>
      <c r="Q50" s="560"/>
      <c r="R50" s="93"/>
      <c r="S50" s="560"/>
      <c r="T50" s="93"/>
      <c r="U50" s="560"/>
      <c r="V50" s="92"/>
      <c r="W50" s="742"/>
      <c r="X50" s="739"/>
      <c r="Y50" s="755"/>
      <c r="Z50" s="739"/>
      <c r="AA50" s="756"/>
      <c r="AB50" s="517"/>
      <c r="AC50" s="55"/>
      <c r="AD50" s="515"/>
      <c r="AE50" s="517"/>
      <c r="AF50" s="757"/>
      <c r="AG50" s="758" t="s">
        <v>378</v>
      </c>
      <c r="AH50" s="515"/>
      <c r="AI50" s="516"/>
      <c r="AJ50" s="517"/>
      <c r="AK50" s="55"/>
      <c r="AL50" s="701"/>
      <c r="AN50" s="2">
        <v>2</v>
      </c>
      <c r="AO50" s="2" t="s">
        <v>4095</v>
      </c>
    </row>
    <row r="51" spans="1:41" s="2" customFormat="1" ht="13.2" outlineLevel="1">
      <c r="A51" s="557" t="s">
        <v>2613</v>
      </c>
      <c r="B51" s="738"/>
      <c r="C51" s="739"/>
      <c r="D51" s="752" t="str">
        <f t="shared" si="1"/>
        <v/>
      </c>
      <c r="E51" s="753">
        <v>8</v>
      </c>
      <c r="F51" s="742" t="s">
        <v>3195</v>
      </c>
      <c r="G51" s="743" t="s">
        <v>3671</v>
      </c>
      <c r="H51" s="744"/>
      <c r="I51" s="744"/>
      <c r="J51" s="745"/>
      <c r="K51" s="746"/>
      <c r="L51" s="742"/>
      <c r="M51" s="754"/>
      <c r="N51" s="507"/>
      <c r="O51" s="558"/>
      <c r="P51" s="93"/>
      <c r="Q51" s="560"/>
      <c r="R51" s="93"/>
      <c r="S51" s="560"/>
      <c r="T51" s="93"/>
      <c r="U51" s="560"/>
      <c r="V51" s="92"/>
      <c r="W51" s="742"/>
      <c r="X51" s="739"/>
      <c r="Y51" s="755"/>
      <c r="Z51" s="739"/>
      <c r="AA51" s="756"/>
      <c r="AB51" s="517"/>
      <c r="AC51" s="55"/>
      <c r="AD51" s="515"/>
      <c r="AE51" s="517"/>
      <c r="AF51" s="757"/>
      <c r="AG51" s="758" t="s">
        <v>378</v>
      </c>
      <c r="AH51" s="515"/>
      <c r="AI51" s="516"/>
      <c r="AJ51" s="517"/>
      <c r="AK51" s="55"/>
      <c r="AL51" s="701"/>
      <c r="AN51" s="2">
        <v>2</v>
      </c>
      <c r="AO51" s="2" t="s">
        <v>4095</v>
      </c>
    </row>
    <row r="52" spans="1:41" s="2" customFormat="1" ht="13.2" outlineLevel="1">
      <c r="A52" s="557" t="s">
        <v>2613</v>
      </c>
      <c r="B52" s="738"/>
      <c r="C52" s="739"/>
      <c r="D52" s="752" t="str">
        <f t="shared" si="1"/>
        <v/>
      </c>
      <c r="E52" s="753">
        <v>9</v>
      </c>
      <c r="F52" s="742" t="s">
        <v>3195</v>
      </c>
      <c r="G52" s="743" t="s">
        <v>3671</v>
      </c>
      <c r="H52" s="744"/>
      <c r="I52" s="744"/>
      <c r="J52" s="745"/>
      <c r="K52" s="746"/>
      <c r="L52" s="742"/>
      <c r="M52" s="754"/>
      <c r="N52" s="507"/>
      <c r="O52" s="558"/>
      <c r="P52" s="93"/>
      <c r="Q52" s="560"/>
      <c r="R52" s="93"/>
      <c r="S52" s="560"/>
      <c r="T52" s="93"/>
      <c r="U52" s="560"/>
      <c r="V52" s="92"/>
      <c r="W52" s="742"/>
      <c r="X52" s="739"/>
      <c r="Y52" s="755"/>
      <c r="Z52" s="739"/>
      <c r="AA52" s="756"/>
      <c r="AB52" s="517"/>
      <c r="AC52" s="55"/>
      <c r="AD52" s="515"/>
      <c r="AE52" s="517"/>
      <c r="AF52" s="757"/>
      <c r="AG52" s="758" t="s">
        <v>379</v>
      </c>
      <c r="AH52" s="515"/>
      <c r="AI52" s="516"/>
      <c r="AJ52" s="517"/>
      <c r="AK52" s="55"/>
      <c r="AL52" s="701"/>
      <c r="AN52" s="2">
        <v>2</v>
      </c>
      <c r="AO52" s="2" t="s">
        <v>4095</v>
      </c>
    </row>
    <row r="53" spans="1:41" s="2" customFormat="1" ht="13.2" outlineLevel="1">
      <c r="A53" s="557" t="s">
        <v>2613</v>
      </c>
      <c r="B53" s="738"/>
      <c r="C53" s="739"/>
      <c r="D53" s="752" t="str">
        <f>D52</f>
        <v/>
      </c>
      <c r="E53" s="753">
        <v>10</v>
      </c>
      <c r="F53" s="742" t="s">
        <v>3195</v>
      </c>
      <c r="G53" s="743" t="s">
        <v>3671</v>
      </c>
      <c r="H53" s="744"/>
      <c r="I53" s="744"/>
      <c r="J53" s="745"/>
      <c r="K53" s="746"/>
      <c r="L53" s="742"/>
      <c r="M53" s="754"/>
      <c r="N53" s="507"/>
      <c r="O53" s="558"/>
      <c r="P53" s="93"/>
      <c r="Q53" s="560"/>
      <c r="R53" s="93"/>
      <c r="S53" s="560"/>
      <c r="T53" s="93"/>
      <c r="U53" s="560"/>
      <c r="V53" s="92"/>
      <c r="W53" s="742"/>
      <c r="X53" s="739"/>
      <c r="Y53" s="755"/>
      <c r="Z53" s="739"/>
      <c r="AA53" s="756"/>
      <c r="AB53" s="517"/>
      <c r="AC53" s="55"/>
      <c r="AD53" s="515"/>
      <c r="AE53" s="517"/>
      <c r="AF53" s="757"/>
      <c r="AG53" s="758" t="s">
        <v>379</v>
      </c>
      <c r="AH53" s="515"/>
      <c r="AI53" s="516"/>
      <c r="AJ53" s="517"/>
      <c r="AK53" s="55"/>
      <c r="AL53" s="701"/>
      <c r="AN53" s="2">
        <v>2</v>
      </c>
      <c r="AO53" s="2" t="s">
        <v>4095</v>
      </c>
    </row>
    <row r="54" spans="1:41" s="2" customFormat="1" ht="13.2">
      <c r="E54" s="112"/>
      <c r="I54" s="37"/>
      <c r="K54" s="19"/>
      <c r="L54" s="19"/>
      <c r="M54" s="19"/>
      <c r="N54" s="19"/>
      <c r="Y54" s="113"/>
      <c r="Z54" s="113"/>
    </row>
    <row r="55" spans="1:41" s="2" customFormat="1" ht="13.2">
      <c r="E55" s="112"/>
      <c r="I55" s="37"/>
      <c r="K55" s="19"/>
      <c r="L55" s="19"/>
      <c r="M55" s="19"/>
      <c r="N55" s="19"/>
      <c r="Y55" s="113"/>
      <c r="Z55" s="113"/>
    </row>
    <row r="56" spans="1:41" s="2" customFormat="1" ht="13.8" thickBot="1">
      <c r="D56" s="126" t="s">
        <v>5866</v>
      </c>
      <c r="E56" s="112"/>
      <c r="I56" s="37"/>
      <c r="O56" s="10"/>
      <c r="P56" s="10"/>
      <c r="Y56" s="113"/>
      <c r="Z56" s="113"/>
    </row>
    <row r="57" spans="1:41" s="2" customFormat="1" ht="13.2">
      <c r="D57" s="50" t="s">
        <v>5867</v>
      </c>
      <c r="E57" s="128"/>
      <c r="F57" s="498"/>
      <c r="I57" s="37"/>
      <c r="K57" s="19"/>
      <c r="L57" s="19"/>
      <c r="M57" s="19"/>
      <c r="N57" s="19"/>
      <c r="O57" s="11"/>
      <c r="P57" s="11"/>
      <c r="Q57" s="11"/>
      <c r="R57" s="11"/>
      <c r="S57" s="11"/>
      <c r="T57" s="11"/>
      <c r="U57" s="11"/>
      <c r="V57" s="11"/>
      <c r="Y57" s="113"/>
      <c r="Z57" s="113"/>
      <c r="AA57" s="11"/>
      <c r="AB57" s="11"/>
      <c r="AC57" s="11"/>
      <c r="AD57" s="11"/>
      <c r="AE57" s="11"/>
      <c r="AH57" s="11"/>
      <c r="AI57" s="11"/>
      <c r="AJ57" s="11"/>
      <c r="AK57" s="11"/>
    </row>
    <row r="58" spans="1:41" s="2" customFormat="1" ht="13.8" thickBot="1">
      <c r="D58" s="49" t="s">
        <v>5868</v>
      </c>
      <c r="E58" s="129"/>
      <c r="F58" s="499"/>
      <c r="I58" s="37"/>
      <c r="K58" s="19"/>
      <c r="L58" s="19"/>
      <c r="M58" s="19"/>
      <c r="N58" s="19"/>
      <c r="O58" s="11"/>
      <c r="P58" s="11"/>
      <c r="Q58" s="11"/>
      <c r="R58" s="11"/>
      <c r="S58" s="11"/>
      <c r="T58" s="11"/>
      <c r="U58" s="11"/>
      <c r="V58" s="11"/>
      <c r="Y58" s="113"/>
      <c r="Z58" s="113"/>
      <c r="AA58" s="11"/>
      <c r="AB58" s="11"/>
      <c r="AC58" s="11"/>
      <c r="AD58" s="11"/>
      <c r="AE58" s="11"/>
      <c r="AH58" s="11"/>
      <c r="AI58" s="11"/>
      <c r="AJ58" s="11"/>
      <c r="AK58" s="11"/>
    </row>
    <row r="59" spans="1:41" s="2" customFormat="1" ht="13.8" outlineLevel="1" thickBot="1">
      <c r="A59" s="190" t="s">
        <v>9</v>
      </c>
      <c r="B59" s="42" t="s">
        <v>306</v>
      </c>
      <c r="C59" s="23"/>
      <c r="D59" s="46" t="s">
        <v>913</v>
      </c>
      <c r="E59" s="47"/>
      <c r="F59" s="48" t="s">
        <v>307</v>
      </c>
      <c r="G59" s="25"/>
      <c r="H59" s="25"/>
      <c r="I59" s="25"/>
      <c r="J59" s="172"/>
      <c r="K59" s="87" t="s">
        <v>209</v>
      </c>
      <c r="L59" s="24" t="s">
        <v>2154</v>
      </c>
      <c r="M59" s="25"/>
      <c r="N59" s="88" t="s">
        <v>209</v>
      </c>
      <c r="O59" s="22" t="s">
        <v>309</v>
      </c>
      <c r="P59" s="42"/>
      <c r="Q59" s="42"/>
      <c r="R59" s="42"/>
      <c r="S59" s="42"/>
      <c r="T59" s="42"/>
      <c r="U59" s="23"/>
      <c r="V59" s="42"/>
      <c r="W59" s="24" t="s">
        <v>1164</v>
      </c>
      <c r="X59" s="168"/>
      <c r="Y59" s="22" t="s">
        <v>357</v>
      </c>
      <c r="Z59" s="42" t="s">
        <v>357</v>
      </c>
      <c r="AA59" s="23"/>
      <c r="AB59" s="42" t="s">
        <v>5158</v>
      </c>
      <c r="AC59" s="170" t="s">
        <v>377</v>
      </c>
      <c r="AD59" s="22" t="s">
        <v>310</v>
      </c>
      <c r="AE59" s="23"/>
      <c r="AF59" s="24" t="s">
        <v>308</v>
      </c>
      <c r="AG59" s="171" t="s">
        <v>357</v>
      </c>
      <c r="AH59" s="22" t="s">
        <v>4734</v>
      </c>
      <c r="AI59" s="22"/>
      <c r="AJ59" s="22"/>
      <c r="AK59" s="170" t="s">
        <v>3213</v>
      </c>
      <c r="AL59" s="88"/>
    </row>
    <row r="60" spans="1:41" s="2" customFormat="1" ht="220.8" outlineLevel="1">
      <c r="A60" s="665" t="s">
        <v>776</v>
      </c>
      <c r="B60" s="666" t="s">
        <v>305</v>
      </c>
      <c r="C60" s="667" t="s">
        <v>3054</v>
      </c>
      <c r="D60" s="697" t="s">
        <v>759</v>
      </c>
      <c r="E60" s="667" t="s">
        <v>1281</v>
      </c>
      <c r="F60" s="668" t="s">
        <v>3055</v>
      </c>
      <c r="G60" s="669" t="s">
        <v>2309</v>
      </c>
      <c r="H60" s="670" t="s">
        <v>1468</v>
      </c>
      <c r="I60" s="670" t="s">
        <v>1467</v>
      </c>
      <c r="J60" s="671" t="s">
        <v>2842</v>
      </c>
      <c r="K60" s="673" t="s">
        <v>1415</v>
      </c>
      <c r="L60" s="668" t="s">
        <v>1466</v>
      </c>
      <c r="M60" s="674" t="s">
        <v>2470</v>
      </c>
      <c r="N60" s="672" t="s">
        <v>4231</v>
      </c>
      <c r="O60" s="668" t="s">
        <v>83</v>
      </c>
      <c r="P60" s="670" t="s">
        <v>3057</v>
      </c>
      <c r="Q60" s="670" t="s">
        <v>1606</v>
      </c>
      <c r="R60" s="670" t="s">
        <v>1607</v>
      </c>
      <c r="S60" s="670" t="s">
        <v>4619</v>
      </c>
      <c r="T60" s="670" t="s">
        <v>4620</v>
      </c>
      <c r="U60" s="670" t="s">
        <v>4621</v>
      </c>
      <c r="V60" s="671" t="s">
        <v>4622</v>
      </c>
      <c r="W60" s="675" t="s">
        <v>4012</v>
      </c>
      <c r="X60" s="676" t="s">
        <v>5442</v>
      </c>
      <c r="Y60" s="237"/>
      <c r="Z60" s="671" t="s">
        <v>1027</v>
      </c>
      <c r="AA60" s="239"/>
      <c r="AB60" s="677" t="s">
        <v>2584</v>
      </c>
      <c r="AC60" s="686" t="s">
        <v>4025</v>
      </c>
      <c r="AD60" s="686" t="s">
        <v>2962</v>
      </c>
      <c r="AE60" s="677" t="s">
        <v>2441</v>
      </c>
      <c r="AF60" s="688" t="s">
        <v>2583</v>
      </c>
      <c r="AG60" s="689" t="s">
        <v>3586</v>
      </c>
      <c r="AH60" s="679" t="s">
        <v>4431</v>
      </c>
      <c r="AI60" s="681" t="s">
        <v>4429</v>
      </c>
      <c r="AJ60" s="682" t="s">
        <v>4430</v>
      </c>
      <c r="AK60" s="683" t="s">
        <v>995</v>
      </c>
      <c r="AL60" s="684" t="s">
        <v>4994</v>
      </c>
    </row>
    <row r="61" spans="1:41" s="2" customFormat="1" ht="13.2" outlineLevel="1">
      <c r="A61" s="557" t="s">
        <v>2613</v>
      </c>
      <c r="B61" s="738"/>
      <c r="C61" s="739"/>
      <c r="D61" s="752" t="str">
        <f>T(F58)</f>
        <v/>
      </c>
      <c r="E61" s="753">
        <v>1</v>
      </c>
      <c r="F61" s="742" t="s">
        <v>3195</v>
      </c>
      <c r="G61" s="743" t="s">
        <v>3671</v>
      </c>
      <c r="H61" s="744"/>
      <c r="I61" s="744"/>
      <c r="J61" s="745"/>
      <c r="K61" s="746"/>
      <c r="L61" s="742"/>
      <c r="M61" s="754"/>
      <c r="N61" s="507"/>
      <c r="O61" s="558"/>
      <c r="P61" s="93"/>
      <c r="Q61" s="560"/>
      <c r="R61" s="93"/>
      <c r="S61" s="560"/>
      <c r="T61" s="93"/>
      <c r="U61" s="560"/>
      <c r="V61" s="92"/>
      <c r="W61" s="742"/>
      <c r="X61" s="739"/>
      <c r="Y61" s="755"/>
      <c r="Z61" s="739"/>
      <c r="AA61" s="756"/>
      <c r="AB61" s="517"/>
      <c r="AC61" s="55"/>
      <c r="AD61" s="515"/>
      <c r="AE61" s="517"/>
      <c r="AF61" s="757"/>
      <c r="AG61" s="758" t="s">
        <v>378</v>
      </c>
      <c r="AH61" s="515"/>
      <c r="AI61" s="516"/>
      <c r="AJ61" s="517"/>
      <c r="AK61" s="55"/>
      <c r="AL61" s="701"/>
      <c r="AN61" s="2">
        <v>2</v>
      </c>
      <c r="AO61" s="2" t="s">
        <v>4095</v>
      </c>
    </row>
    <row r="62" spans="1:41" s="2" customFormat="1" ht="13.2" outlineLevel="1">
      <c r="A62" s="557" t="s">
        <v>2613</v>
      </c>
      <c r="B62" s="738"/>
      <c r="C62" s="739"/>
      <c r="D62" s="752" t="str">
        <f>D61</f>
        <v/>
      </c>
      <c r="E62" s="753">
        <v>2</v>
      </c>
      <c r="F62" s="742" t="s">
        <v>3195</v>
      </c>
      <c r="G62" s="743" t="s">
        <v>3671</v>
      </c>
      <c r="H62" s="744"/>
      <c r="I62" s="744"/>
      <c r="J62" s="745"/>
      <c r="K62" s="746"/>
      <c r="L62" s="742"/>
      <c r="M62" s="754"/>
      <c r="N62" s="507"/>
      <c r="O62" s="558"/>
      <c r="P62" s="93"/>
      <c r="Q62" s="560"/>
      <c r="R62" s="93"/>
      <c r="S62" s="560"/>
      <c r="T62" s="93"/>
      <c r="U62" s="560"/>
      <c r="V62" s="92"/>
      <c r="W62" s="742"/>
      <c r="X62" s="739"/>
      <c r="Y62" s="755"/>
      <c r="Z62" s="739"/>
      <c r="AA62" s="756"/>
      <c r="AB62" s="517"/>
      <c r="AC62" s="55"/>
      <c r="AD62" s="515"/>
      <c r="AE62" s="517"/>
      <c r="AF62" s="757"/>
      <c r="AG62" s="758" t="s">
        <v>378</v>
      </c>
      <c r="AH62" s="515"/>
      <c r="AI62" s="516"/>
      <c r="AJ62" s="517"/>
      <c r="AK62" s="55"/>
      <c r="AL62" s="701"/>
      <c r="AN62" s="2">
        <v>2</v>
      </c>
      <c r="AO62" s="2" t="s">
        <v>4095</v>
      </c>
    </row>
    <row r="63" spans="1:41" s="2" customFormat="1" ht="13.2" outlineLevel="1">
      <c r="A63" s="557" t="s">
        <v>2613</v>
      </c>
      <c r="B63" s="738"/>
      <c r="C63" s="739"/>
      <c r="D63" s="752" t="str">
        <f t="shared" ref="D63:D69" si="2">D62</f>
        <v/>
      </c>
      <c r="E63" s="753">
        <v>3</v>
      </c>
      <c r="F63" s="742" t="s">
        <v>3195</v>
      </c>
      <c r="G63" s="743" t="s">
        <v>3671</v>
      </c>
      <c r="H63" s="744"/>
      <c r="I63" s="744"/>
      <c r="J63" s="745"/>
      <c r="K63" s="746"/>
      <c r="L63" s="742"/>
      <c r="M63" s="754"/>
      <c r="N63" s="507"/>
      <c r="O63" s="558"/>
      <c r="P63" s="93"/>
      <c r="Q63" s="560"/>
      <c r="R63" s="93"/>
      <c r="S63" s="560"/>
      <c r="T63" s="93"/>
      <c r="U63" s="560"/>
      <c r="V63" s="92"/>
      <c r="W63" s="742"/>
      <c r="X63" s="739"/>
      <c r="Y63" s="755"/>
      <c r="Z63" s="739"/>
      <c r="AA63" s="756"/>
      <c r="AB63" s="517"/>
      <c r="AC63" s="55"/>
      <c r="AD63" s="515"/>
      <c r="AE63" s="517"/>
      <c r="AF63" s="757"/>
      <c r="AG63" s="758" t="s">
        <v>378</v>
      </c>
      <c r="AH63" s="515"/>
      <c r="AI63" s="516"/>
      <c r="AJ63" s="517"/>
      <c r="AK63" s="55"/>
      <c r="AL63" s="701"/>
      <c r="AN63" s="2">
        <v>2</v>
      </c>
      <c r="AO63" s="2" t="s">
        <v>4095</v>
      </c>
    </row>
    <row r="64" spans="1:41" s="2" customFormat="1" ht="13.2" outlineLevel="1">
      <c r="A64" s="557" t="s">
        <v>2613</v>
      </c>
      <c r="B64" s="738"/>
      <c r="C64" s="739"/>
      <c r="D64" s="752" t="str">
        <f t="shared" si="2"/>
        <v/>
      </c>
      <c r="E64" s="753">
        <v>4</v>
      </c>
      <c r="F64" s="742" t="s">
        <v>3195</v>
      </c>
      <c r="G64" s="743" t="s">
        <v>3671</v>
      </c>
      <c r="H64" s="744"/>
      <c r="I64" s="744"/>
      <c r="J64" s="745"/>
      <c r="K64" s="746"/>
      <c r="L64" s="742"/>
      <c r="M64" s="754"/>
      <c r="N64" s="507"/>
      <c r="O64" s="558"/>
      <c r="P64" s="93"/>
      <c r="Q64" s="560"/>
      <c r="R64" s="93"/>
      <c r="S64" s="560"/>
      <c r="T64" s="93"/>
      <c r="U64" s="560"/>
      <c r="V64" s="92"/>
      <c r="W64" s="742"/>
      <c r="X64" s="739"/>
      <c r="Y64" s="755"/>
      <c r="Z64" s="739"/>
      <c r="AA64" s="756"/>
      <c r="AB64" s="517"/>
      <c r="AC64" s="55"/>
      <c r="AD64" s="515"/>
      <c r="AE64" s="517"/>
      <c r="AF64" s="757"/>
      <c r="AG64" s="758" t="s">
        <v>378</v>
      </c>
      <c r="AH64" s="515"/>
      <c r="AI64" s="516"/>
      <c r="AJ64" s="517"/>
      <c r="AK64" s="55"/>
      <c r="AL64" s="701"/>
      <c r="AN64" s="2">
        <v>2</v>
      </c>
      <c r="AO64" s="2" t="s">
        <v>4095</v>
      </c>
    </row>
    <row r="65" spans="1:41" s="2" customFormat="1" ht="13.2" outlineLevel="1">
      <c r="A65" s="557" t="s">
        <v>2613</v>
      </c>
      <c r="B65" s="738"/>
      <c r="C65" s="739"/>
      <c r="D65" s="752" t="str">
        <f t="shared" si="2"/>
        <v/>
      </c>
      <c r="E65" s="753">
        <v>5</v>
      </c>
      <c r="F65" s="742" t="s">
        <v>3195</v>
      </c>
      <c r="G65" s="743" t="s">
        <v>3671</v>
      </c>
      <c r="H65" s="744"/>
      <c r="I65" s="744"/>
      <c r="J65" s="745"/>
      <c r="K65" s="746"/>
      <c r="L65" s="742"/>
      <c r="M65" s="754"/>
      <c r="N65" s="507"/>
      <c r="O65" s="558"/>
      <c r="P65" s="93"/>
      <c r="Q65" s="560"/>
      <c r="R65" s="93"/>
      <c r="S65" s="560"/>
      <c r="T65" s="93"/>
      <c r="U65" s="560"/>
      <c r="V65" s="92"/>
      <c r="W65" s="742"/>
      <c r="X65" s="739"/>
      <c r="Y65" s="755"/>
      <c r="Z65" s="739"/>
      <c r="AA65" s="756"/>
      <c r="AB65" s="517"/>
      <c r="AC65" s="55"/>
      <c r="AD65" s="515"/>
      <c r="AE65" s="517"/>
      <c r="AF65" s="757"/>
      <c r="AG65" s="758" t="s">
        <v>378</v>
      </c>
      <c r="AH65" s="515"/>
      <c r="AI65" s="516"/>
      <c r="AJ65" s="517"/>
      <c r="AK65" s="55"/>
      <c r="AL65" s="701"/>
      <c r="AN65" s="2">
        <v>2</v>
      </c>
      <c r="AO65" s="2" t="s">
        <v>4095</v>
      </c>
    </row>
    <row r="66" spans="1:41" s="2" customFormat="1" ht="13.2" outlineLevel="1">
      <c r="A66" s="557" t="s">
        <v>2613</v>
      </c>
      <c r="B66" s="738"/>
      <c r="C66" s="739"/>
      <c r="D66" s="752" t="str">
        <f t="shared" si="2"/>
        <v/>
      </c>
      <c r="E66" s="753">
        <v>6</v>
      </c>
      <c r="F66" s="742" t="s">
        <v>3195</v>
      </c>
      <c r="G66" s="743" t="s">
        <v>3671</v>
      </c>
      <c r="H66" s="744"/>
      <c r="I66" s="744"/>
      <c r="J66" s="745"/>
      <c r="K66" s="746"/>
      <c r="L66" s="742"/>
      <c r="M66" s="754"/>
      <c r="N66" s="507"/>
      <c r="O66" s="558"/>
      <c r="P66" s="93"/>
      <c r="Q66" s="560"/>
      <c r="R66" s="93"/>
      <c r="S66" s="560"/>
      <c r="T66" s="93"/>
      <c r="U66" s="560"/>
      <c r="V66" s="92"/>
      <c r="W66" s="742"/>
      <c r="X66" s="739"/>
      <c r="Y66" s="755"/>
      <c r="Z66" s="739"/>
      <c r="AA66" s="756"/>
      <c r="AB66" s="517"/>
      <c r="AC66" s="55"/>
      <c r="AD66" s="515"/>
      <c r="AE66" s="517"/>
      <c r="AF66" s="757"/>
      <c r="AG66" s="758" t="s">
        <v>378</v>
      </c>
      <c r="AH66" s="515"/>
      <c r="AI66" s="516"/>
      <c r="AJ66" s="517"/>
      <c r="AK66" s="55"/>
      <c r="AL66" s="701"/>
      <c r="AN66" s="2">
        <v>2</v>
      </c>
      <c r="AO66" s="2" t="s">
        <v>4095</v>
      </c>
    </row>
    <row r="67" spans="1:41" s="2" customFormat="1" ht="13.2" outlineLevel="1">
      <c r="A67" s="557" t="s">
        <v>2613</v>
      </c>
      <c r="B67" s="738"/>
      <c r="C67" s="739"/>
      <c r="D67" s="752" t="str">
        <f t="shared" si="2"/>
        <v/>
      </c>
      <c r="E67" s="753">
        <v>7</v>
      </c>
      <c r="F67" s="742" t="s">
        <v>3195</v>
      </c>
      <c r="G67" s="743" t="s">
        <v>3671</v>
      </c>
      <c r="H67" s="744"/>
      <c r="I67" s="744"/>
      <c r="J67" s="745"/>
      <c r="K67" s="746"/>
      <c r="L67" s="742"/>
      <c r="M67" s="754"/>
      <c r="N67" s="507"/>
      <c r="O67" s="558"/>
      <c r="P67" s="93"/>
      <c r="Q67" s="560"/>
      <c r="R67" s="93"/>
      <c r="S67" s="560"/>
      <c r="T67" s="93"/>
      <c r="U67" s="560"/>
      <c r="V67" s="92"/>
      <c r="W67" s="742"/>
      <c r="X67" s="739"/>
      <c r="Y67" s="755"/>
      <c r="Z67" s="739"/>
      <c r="AA67" s="756"/>
      <c r="AB67" s="517"/>
      <c r="AC67" s="55"/>
      <c r="AD67" s="515"/>
      <c r="AE67" s="517"/>
      <c r="AF67" s="757"/>
      <c r="AG67" s="758" t="s">
        <v>378</v>
      </c>
      <c r="AH67" s="515"/>
      <c r="AI67" s="516"/>
      <c r="AJ67" s="517"/>
      <c r="AK67" s="55"/>
      <c r="AL67" s="701"/>
      <c r="AN67" s="2">
        <v>2</v>
      </c>
      <c r="AO67" s="2" t="s">
        <v>4095</v>
      </c>
    </row>
    <row r="68" spans="1:41" s="2" customFormat="1" ht="13.2" outlineLevel="1">
      <c r="A68" s="557" t="s">
        <v>2613</v>
      </c>
      <c r="B68" s="738"/>
      <c r="C68" s="739"/>
      <c r="D68" s="752" t="str">
        <f t="shared" si="2"/>
        <v/>
      </c>
      <c r="E68" s="753">
        <v>8</v>
      </c>
      <c r="F68" s="742" t="s">
        <v>3195</v>
      </c>
      <c r="G68" s="743" t="s">
        <v>3671</v>
      </c>
      <c r="H68" s="744"/>
      <c r="I68" s="744"/>
      <c r="J68" s="745"/>
      <c r="K68" s="746"/>
      <c r="L68" s="742"/>
      <c r="M68" s="754"/>
      <c r="N68" s="507"/>
      <c r="O68" s="558"/>
      <c r="P68" s="93"/>
      <c r="Q68" s="560"/>
      <c r="R68" s="93"/>
      <c r="S68" s="560"/>
      <c r="T68" s="93"/>
      <c r="U68" s="560"/>
      <c r="V68" s="92"/>
      <c r="W68" s="742"/>
      <c r="X68" s="739"/>
      <c r="Y68" s="755"/>
      <c r="Z68" s="739"/>
      <c r="AA68" s="756"/>
      <c r="AB68" s="517"/>
      <c r="AC68" s="55"/>
      <c r="AD68" s="515"/>
      <c r="AE68" s="517"/>
      <c r="AF68" s="757"/>
      <c r="AG68" s="758" t="s">
        <v>378</v>
      </c>
      <c r="AH68" s="515"/>
      <c r="AI68" s="516"/>
      <c r="AJ68" s="517"/>
      <c r="AK68" s="55"/>
      <c r="AL68" s="701"/>
      <c r="AN68" s="2">
        <v>2</v>
      </c>
      <c r="AO68" s="2" t="s">
        <v>4095</v>
      </c>
    </row>
    <row r="69" spans="1:41" s="2" customFormat="1" ht="13.2" outlineLevel="1">
      <c r="A69" s="557" t="s">
        <v>2613</v>
      </c>
      <c r="B69" s="738"/>
      <c r="C69" s="739"/>
      <c r="D69" s="752" t="str">
        <f t="shared" si="2"/>
        <v/>
      </c>
      <c r="E69" s="753">
        <v>9</v>
      </c>
      <c r="F69" s="742" t="s">
        <v>3195</v>
      </c>
      <c r="G69" s="743" t="s">
        <v>3671</v>
      </c>
      <c r="H69" s="744"/>
      <c r="I69" s="744"/>
      <c r="J69" s="745"/>
      <c r="K69" s="746"/>
      <c r="L69" s="742"/>
      <c r="M69" s="754"/>
      <c r="N69" s="507"/>
      <c r="O69" s="558"/>
      <c r="P69" s="93"/>
      <c r="Q69" s="560"/>
      <c r="R69" s="93"/>
      <c r="S69" s="560"/>
      <c r="T69" s="93"/>
      <c r="U69" s="560"/>
      <c r="V69" s="92"/>
      <c r="W69" s="742"/>
      <c r="X69" s="739"/>
      <c r="Y69" s="755"/>
      <c r="Z69" s="739"/>
      <c r="AA69" s="756"/>
      <c r="AB69" s="517"/>
      <c r="AC69" s="55"/>
      <c r="AD69" s="515"/>
      <c r="AE69" s="517"/>
      <c r="AF69" s="757"/>
      <c r="AG69" s="758" t="s">
        <v>379</v>
      </c>
      <c r="AH69" s="515"/>
      <c r="AI69" s="516"/>
      <c r="AJ69" s="517"/>
      <c r="AK69" s="55"/>
      <c r="AL69" s="701"/>
      <c r="AN69" s="2">
        <v>2</v>
      </c>
      <c r="AO69" s="2" t="s">
        <v>4095</v>
      </c>
    </row>
    <row r="70" spans="1:41" s="2" customFormat="1" ht="13.2" outlineLevel="1">
      <c r="A70" s="557" t="s">
        <v>2613</v>
      </c>
      <c r="B70" s="738"/>
      <c r="C70" s="739"/>
      <c r="D70" s="752" t="str">
        <f>D69</f>
        <v/>
      </c>
      <c r="E70" s="753">
        <v>10</v>
      </c>
      <c r="F70" s="742" t="s">
        <v>3195</v>
      </c>
      <c r="G70" s="743" t="s">
        <v>3671</v>
      </c>
      <c r="H70" s="744"/>
      <c r="I70" s="744"/>
      <c r="J70" s="745"/>
      <c r="K70" s="746"/>
      <c r="L70" s="742"/>
      <c r="M70" s="754"/>
      <c r="N70" s="507"/>
      <c r="O70" s="558"/>
      <c r="P70" s="93"/>
      <c r="Q70" s="560"/>
      <c r="R70" s="93"/>
      <c r="S70" s="560"/>
      <c r="T70" s="93"/>
      <c r="U70" s="560"/>
      <c r="V70" s="92"/>
      <c r="W70" s="742"/>
      <c r="X70" s="739"/>
      <c r="Y70" s="755"/>
      <c r="Z70" s="739"/>
      <c r="AA70" s="756"/>
      <c r="AB70" s="517"/>
      <c r="AC70" s="55"/>
      <c r="AD70" s="515"/>
      <c r="AE70" s="517"/>
      <c r="AF70" s="757"/>
      <c r="AG70" s="758" t="s">
        <v>379</v>
      </c>
      <c r="AH70" s="515"/>
      <c r="AI70" s="516"/>
      <c r="AJ70" s="517"/>
      <c r="AK70" s="55"/>
      <c r="AL70" s="701"/>
      <c r="AN70" s="2">
        <v>2</v>
      </c>
      <c r="AO70" s="2" t="s">
        <v>4095</v>
      </c>
    </row>
    <row r="71" spans="1:41" s="2" customFormat="1" ht="13.2">
      <c r="E71" s="112"/>
      <c r="I71" s="37"/>
      <c r="K71" s="19"/>
      <c r="L71" s="19"/>
      <c r="M71" s="19"/>
      <c r="N71" s="19"/>
      <c r="Y71" s="113"/>
      <c r="Z71" s="113"/>
    </row>
    <row r="72" spans="1:41" s="2" customFormat="1" ht="13.2">
      <c r="E72" s="112"/>
      <c r="I72" s="37"/>
      <c r="K72" s="19"/>
      <c r="L72" s="19"/>
      <c r="M72" s="19"/>
      <c r="N72" s="19"/>
      <c r="Y72" s="113"/>
      <c r="Z72" s="113"/>
    </row>
    <row r="73" spans="1:41" s="2" customFormat="1" ht="13.8" thickBot="1">
      <c r="D73" s="126" t="s">
        <v>4084</v>
      </c>
      <c r="E73" s="112"/>
      <c r="I73" s="37"/>
      <c r="R73" s="10"/>
      <c r="S73" s="10"/>
      <c r="AF73" s="113"/>
      <c r="AG73" s="113"/>
    </row>
    <row r="74" spans="1:41" s="2" customFormat="1" ht="13.2">
      <c r="D74" s="50" t="s">
        <v>247</v>
      </c>
      <c r="E74" s="128"/>
      <c r="F74" s="498"/>
      <c r="I74" s="37"/>
      <c r="K74" s="11"/>
      <c r="L74" s="19"/>
      <c r="M74" s="19"/>
      <c r="N74" s="19"/>
      <c r="O74" s="19"/>
      <c r="P74" s="11"/>
      <c r="Q74" s="19"/>
      <c r="R74" s="11"/>
      <c r="S74" s="11"/>
      <c r="T74" s="11"/>
      <c r="U74" s="11"/>
      <c r="V74" s="11"/>
      <c r="Y74" s="11"/>
      <c r="Z74" s="11"/>
      <c r="AA74" s="11"/>
      <c r="AB74" s="11"/>
      <c r="AC74" s="11"/>
      <c r="AF74" s="113"/>
      <c r="AG74" s="113"/>
      <c r="AH74" s="11"/>
      <c r="AI74" s="11"/>
      <c r="AJ74" s="11"/>
      <c r="AK74" s="11"/>
    </row>
    <row r="75" spans="1:41" s="2" customFormat="1" ht="14.25" customHeight="1" thickBot="1">
      <c r="D75" s="49" t="s">
        <v>248</v>
      </c>
      <c r="E75" s="129"/>
      <c r="F75" s="499"/>
      <c r="I75" s="37"/>
      <c r="K75" s="11"/>
      <c r="L75" s="19"/>
      <c r="M75" s="19"/>
      <c r="N75" s="19"/>
      <c r="O75" s="19"/>
      <c r="P75" s="11"/>
      <c r="Q75" s="19"/>
      <c r="R75" s="11"/>
      <c r="S75" s="11"/>
      <c r="T75" s="11"/>
      <c r="U75" s="11"/>
      <c r="V75" s="11"/>
      <c r="Y75" s="11"/>
      <c r="Z75" s="11"/>
      <c r="AA75" s="11"/>
      <c r="AB75" s="11"/>
      <c r="AC75" s="11"/>
      <c r="AF75" s="113"/>
      <c r="AG75" s="113"/>
      <c r="AH75" s="11"/>
      <c r="AI75" s="11"/>
      <c r="AJ75" s="11"/>
      <c r="AK75" s="11"/>
    </row>
    <row r="76" spans="1:41" s="2" customFormat="1" ht="13.8" outlineLevel="1" thickBot="1">
      <c r="A76" s="52" t="s">
        <v>9</v>
      </c>
      <c r="B76" s="42" t="s">
        <v>306</v>
      </c>
      <c r="C76" s="23"/>
      <c r="D76" s="42" t="s">
        <v>82</v>
      </c>
      <c r="E76" s="23"/>
      <c r="F76" s="24" t="s">
        <v>307</v>
      </c>
      <c r="G76" s="25"/>
      <c r="H76" s="25"/>
      <c r="I76" s="25"/>
      <c r="J76" s="172"/>
      <c r="K76" s="87" t="s">
        <v>209</v>
      </c>
      <c r="L76" s="24" t="s">
        <v>2154</v>
      </c>
      <c r="M76" s="25"/>
      <c r="N76" s="88" t="s">
        <v>209</v>
      </c>
      <c r="O76" s="22" t="s">
        <v>309</v>
      </c>
      <c r="P76" s="42"/>
      <c r="Q76" s="42"/>
      <c r="R76" s="42"/>
      <c r="S76" s="42"/>
      <c r="T76" s="42"/>
      <c r="U76" s="23"/>
      <c r="V76" s="42"/>
      <c r="W76" s="24" t="s">
        <v>1164</v>
      </c>
      <c r="X76" s="168"/>
      <c r="Y76" s="22" t="s">
        <v>3948</v>
      </c>
      <c r="Z76" s="23"/>
      <c r="AA76" s="22" t="s">
        <v>3585</v>
      </c>
      <c r="AB76" s="23"/>
      <c r="AC76" s="88" t="s">
        <v>377</v>
      </c>
      <c r="AD76" s="22" t="s">
        <v>310</v>
      </c>
      <c r="AE76" s="23"/>
      <c r="AF76" s="24" t="s">
        <v>308</v>
      </c>
      <c r="AG76" s="25"/>
      <c r="AH76" s="22" t="s">
        <v>4734</v>
      </c>
      <c r="AI76" s="22"/>
      <c r="AJ76" s="22"/>
      <c r="AK76" s="170" t="s">
        <v>3213</v>
      </c>
      <c r="AL76" s="88"/>
    </row>
    <row r="77" spans="1:41" s="2" customFormat="1" ht="202.5" customHeight="1" outlineLevel="1">
      <c r="A77" s="693" t="s">
        <v>776</v>
      </c>
      <c r="B77" s="666" t="s">
        <v>305</v>
      </c>
      <c r="C77" s="667" t="s">
        <v>3054</v>
      </c>
      <c r="D77" s="695" t="s">
        <v>759</v>
      </c>
      <c r="E77" s="667" t="s">
        <v>1281</v>
      </c>
      <c r="F77" s="668" t="s">
        <v>3055</v>
      </c>
      <c r="G77" s="669" t="s">
        <v>2314</v>
      </c>
      <c r="H77" s="670" t="s">
        <v>1468</v>
      </c>
      <c r="I77" s="670" t="s">
        <v>1467</v>
      </c>
      <c r="J77" s="671" t="s">
        <v>2842</v>
      </c>
      <c r="K77" s="673" t="s">
        <v>1415</v>
      </c>
      <c r="L77" s="668" t="s">
        <v>993</v>
      </c>
      <c r="M77" s="674" t="s">
        <v>408</v>
      </c>
      <c r="N77" s="672" t="s">
        <v>4231</v>
      </c>
      <c r="O77" s="668" t="s">
        <v>83</v>
      </c>
      <c r="P77" s="670" t="s">
        <v>3057</v>
      </c>
      <c r="Q77" s="670" t="s">
        <v>1606</v>
      </c>
      <c r="R77" s="670" t="s">
        <v>1607</v>
      </c>
      <c r="S77" s="670" t="s">
        <v>4619</v>
      </c>
      <c r="T77" s="670" t="s">
        <v>4620</v>
      </c>
      <c r="U77" s="670" t="s">
        <v>4621</v>
      </c>
      <c r="V77" s="685" t="s">
        <v>4622</v>
      </c>
      <c r="W77" s="675" t="s">
        <v>4012</v>
      </c>
      <c r="X77" s="676" t="s">
        <v>5442</v>
      </c>
      <c r="Y77" s="690" t="s">
        <v>4623</v>
      </c>
      <c r="Z77" s="671" t="s">
        <v>1027</v>
      </c>
      <c r="AA77" s="691" t="s">
        <v>1173</v>
      </c>
      <c r="AB77" s="682" t="s">
        <v>2582</v>
      </c>
      <c r="AC77" s="686" t="s">
        <v>3056</v>
      </c>
      <c r="AD77" s="686" t="s">
        <v>1176</v>
      </c>
      <c r="AE77" s="677" t="s">
        <v>1413</v>
      </c>
      <c r="AF77" s="679" t="s">
        <v>2583</v>
      </c>
      <c r="AG77" s="692" t="s">
        <v>251</v>
      </c>
      <c r="AH77" s="679" t="s">
        <v>4431</v>
      </c>
      <c r="AI77" s="681" t="s">
        <v>4429</v>
      </c>
      <c r="AJ77" s="682" t="s">
        <v>4430</v>
      </c>
      <c r="AK77" s="683" t="s">
        <v>995</v>
      </c>
      <c r="AL77" s="684" t="s">
        <v>4994</v>
      </c>
    </row>
    <row r="78" spans="1:41" s="2" customFormat="1" ht="13.2" outlineLevel="1">
      <c r="A78" s="557" t="s">
        <v>2613</v>
      </c>
      <c r="B78" s="738"/>
      <c r="C78" s="739"/>
      <c r="D78" s="740" t="str">
        <f>T(F75)</f>
        <v/>
      </c>
      <c r="E78" s="741">
        <v>1</v>
      </c>
      <c r="F78" s="742" t="s">
        <v>3195</v>
      </c>
      <c r="G78" s="743" t="s">
        <v>4477</v>
      </c>
      <c r="H78" s="744"/>
      <c r="I78" s="744"/>
      <c r="J78" s="745"/>
      <c r="K78" s="746"/>
      <c r="L78" s="742"/>
      <c r="M78" s="754"/>
      <c r="N78" s="507"/>
      <c r="O78" s="558"/>
      <c r="P78" s="93"/>
      <c r="Q78" s="609"/>
      <c r="R78" s="93"/>
      <c r="S78" s="609"/>
      <c r="T78" s="93"/>
      <c r="U78" s="560"/>
      <c r="V78" s="780"/>
      <c r="W78" s="742"/>
      <c r="X78" s="759"/>
      <c r="Y78" s="748"/>
      <c r="Z78" s="739"/>
      <c r="AA78" s="749" t="s">
        <v>1175</v>
      </c>
      <c r="AB78" s="517"/>
      <c r="AC78" s="55" t="s">
        <v>380</v>
      </c>
      <c r="AD78" s="515"/>
      <c r="AE78" s="517"/>
      <c r="AF78" s="750"/>
      <c r="AG78" s="519"/>
      <c r="AH78" s="515"/>
      <c r="AI78" s="516"/>
      <c r="AJ78" s="517"/>
      <c r="AK78" s="55"/>
      <c r="AL78" s="701"/>
      <c r="AN78" s="2">
        <v>1</v>
      </c>
      <c r="AO78" s="2" t="s">
        <v>4107</v>
      </c>
    </row>
    <row r="79" spans="1:41" s="2" customFormat="1" ht="13.2" outlineLevel="1">
      <c r="A79" s="557" t="s">
        <v>2613</v>
      </c>
      <c r="B79" s="738"/>
      <c r="C79" s="739"/>
      <c r="D79" s="740" t="str">
        <f t="shared" ref="D79:D85" si="3">D78</f>
        <v/>
      </c>
      <c r="E79" s="741">
        <v>2</v>
      </c>
      <c r="F79" s="742" t="s">
        <v>3195</v>
      </c>
      <c r="G79" s="743" t="s">
        <v>4477</v>
      </c>
      <c r="H79" s="744"/>
      <c r="I79" s="744"/>
      <c r="J79" s="745"/>
      <c r="K79" s="746"/>
      <c r="L79" s="742"/>
      <c r="M79" s="754"/>
      <c r="N79" s="507"/>
      <c r="O79" s="558"/>
      <c r="P79" s="93"/>
      <c r="Q79" s="560"/>
      <c r="R79" s="93"/>
      <c r="S79" s="560"/>
      <c r="T79" s="93"/>
      <c r="U79" s="560"/>
      <c r="V79" s="780"/>
      <c r="W79" s="742"/>
      <c r="X79" s="759"/>
      <c r="Y79" s="748"/>
      <c r="Z79" s="739"/>
      <c r="AA79" s="749" t="s">
        <v>1175</v>
      </c>
      <c r="AB79" s="517"/>
      <c r="AC79" s="55" t="s">
        <v>380</v>
      </c>
      <c r="AD79" s="515"/>
      <c r="AE79" s="517"/>
      <c r="AF79" s="750"/>
      <c r="AG79" s="519"/>
      <c r="AH79" s="515"/>
      <c r="AI79" s="516"/>
      <c r="AJ79" s="517"/>
      <c r="AK79" s="55"/>
      <c r="AL79" s="701"/>
      <c r="AN79" s="2">
        <v>1</v>
      </c>
      <c r="AO79" s="2" t="s">
        <v>4107</v>
      </c>
    </row>
    <row r="80" spans="1:41" s="2" customFormat="1" ht="13.2" outlineLevel="1">
      <c r="A80" s="557" t="s">
        <v>2613</v>
      </c>
      <c r="B80" s="738"/>
      <c r="C80" s="739"/>
      <c r="D80" s="740" t="str">
        <f t="shared" si="3"/>
        <v/>
      </c>
      <c r="E80" s="741">
        <v>3</v>
      </c>
      <c r="F80" s="742" t="s">
        <v>3195</v>
      </c>
      <c r="G80" s="743" t="s">
        <v>4477</v>
      </c>
      <c r="H80" s="744"/>
      <c r="I80" s="744"/>
      <c r="J80" s="745"/>
      <c r="K80" s="746"/>
      <c r="L80" s="742"/>
      <c r="M80" s="754"/>
      <c r="N80" s="507"/>
      <c r="O80" s="558"/>
      <c r="P80" s="93"/>
      <c r="Q80" s="560"/>
      <c r="R80" s="93"/>
      <c r="S80" s="560"/>
      <c r="T80" s="93"/>
      <c r="U80" s="560"/>
      <c r="V80" s="780"/>
      <c r="W80" s="742"/>
      <c r="X80" s="759"/>
      <c r="Y80" s="748"/>
      <c r="Z80" s="739"/>
      <c r="AA80" s="749" t="s">
        <v>1175</v>
      </c>
      <c r="AB80" s="517"/>
      <c r="AC80" s="55" t="s">
        <v>380</v>
      </c>
      <c r="AD80" s="515"/>
      <c r="AE80" s="517"/>
      <c r="AF80" s="750"/>
      <c r="AG80" s="519"/>
      <c r="AH80" s="515"/>
      <c r="AI80" s="516"/>
      <c r="AJ80" s="517"/>
      <c r="AK80" s="55"/>
      <c r="AL80" s="701"/>
      <c r="AN80" s="2">
        <v>1</v>
      </c>
      <c r="AO80" s="2" t="s">
        <v>4107</v>
      </c>
    </row>
    <row r="81" spans="1:41" s="2" customFormat="1" ht="13.2" outlineLevel="1">
      <c r="A81" s="557" t="s">
        <v>2613</v>
      </c>
      <c r="B81" s="738"/>
      <c r="C81" s="739"/>
      <c r="D81" s="740" t="str">
        <f t="shared" si="3"/>
        <v/>
      </c>
      <c r="E81" s="741">
        <v>4</v>
      </c>
      <c r="F81" s="742" t="s">
        <v>3195</v>
      </c>
      <c r="G81" s="743" t="s">
        <v>4477</v>
      </c>
      <c r="H81" s="744"/>
      <c r="I81" s="744"/>
      <c r="J81" s="745"/>
      <c r="K81" s="746"/>
      <c r="L81" s="742"/>
      <c r="M81" s="754"/>
      <c r="N81" s="507"/>
      <c r="O81" s="558"/>
      <c r="P81" s="93"/>
      <c r="Q81" s="560"/>
      <c r="R81" s="93"/>
      <c r="S81" s="560"/>
      <c r="T81" s="93"/>
      <c r="U81" s="560"/>
      <c r="V81" s="780"/>
      <c r="W81" s="742"/>
      <c r="X81" s="759"/>
      <c r="Y81" s="748"/>
      <c r="Z81" s="739"/>
      <c r="AA81" s="749" t="s">
        <v>1175</v>
      </c>
      <c r="AB81" s="517"/>
      <c r="AC81" s="55" t="s">
        <v>380</v>
      </c>
      <c r="AD81" s="515"/>
      <c r="AE81" s="517"/>
      <c r="AF81" s="750"/>
      <c r="AG81" s="519"/>
      <c r="AH81" s="515"/>
      <c r="AI81" s="516"/>
      <c r="AJ81" s="517"/>
      <c r="AK81" s="55"/>
      <c r="AL81" s="701"/>
      <c r="AN81" s="2">
        <v>1</v>
      </c>
      <c r="AO81" s="2" t="s">
        <v>4107</v>
      </c>
    </row>
    <row r="82" spans="1:41" s="2" customFormat="1" ht="13.2" outlineLevel="1">
      <c r="A82" s="557" t="s">
        <v>2613</v>
      </c>
      <c r="B82" s="738"/>
      <c r="C82" s="739"/>
      <c r="D82" s="740" t="str">
        <f t="shared" si="3"/>
        <v/>
      </c>
      <c r="E82" s="741">
        <v>5</v>
      </c>
      <c r="F82" s="742" t="s">
        <v>3195</v>
      </c>
      <c r="G82" s="743" t="s">
        <v>4477</v>
      </c>
      <c r="H82" s="744"/>
      <c r="I82" s="744"/>
      <c r="J82" s="745"/>
      <c r="K82" s="746"/>
      <c r="L82" s="742"/>
      <c r="M82" s="754"/>
      <c r="N82" s="507"/>
      <c r="O82" s="558"/>
      <c r="P82" s="93"/>
      <c r="Q82" s="560"/>
      <c r="R82" s="93"/>
      <c r="S82" s="560"/>
      <c r="T82" s="93"/>
      <c r="U82" s="560"/>
      <c r="V82" s="780"/>
      <c r="W82" s="742"/>
      <c r="X82" s="759"/>
      <c r="Y82" s="748"/>
      <c r="Z82" s="739"/>
      <c r="AA82" s="749" t="s">
        <v>1175</v>
      </c>
      <c r="AB82" s="517"/>
      <c r="AC82" s="55" t="s">
        <v>380</v>
      </c>
      <c r="AD82" s="515"/>
      <c r="AE82" s="517"/>
      <c r="AF82" s="750"/>
      <c r="AG82" s="519"/>
      <c r="AH82" s="515"/>
      <c r="AI82" s="516"/>
      <c r="AJ82" s="517"/>
      <c r="AK82" s="55"/>
      <c r="AL82" s="701"/>
      <c r="AN82" s="2">
        <v>1</v>
      </c>
      <c r="AO82" s="2" t="s">
        <v>4107</v>
      </c>
    </row>
    <row r="83" spans="1:41" s="2" customFormat="1" ht="13.2" outlineLevel="1">
      <c r="A83" s="557" t="s">
        <v>2613</v>
      </c>
      <c r="B83" s="738"/>
      <c r="C83" s="739"/>
      <c r="D83" s="740" t="str">
        <f t="shared" si="3"/>
        <v/>
      </c>
      <c r="E83" s="741">
        <v>6</v>
      </c>
      <c r="F83" s="742" t="s">
        <v>3195</v>
      </c>
      <c r="G83" s="743" t="s">
        <v>4477</v>
      </c>
      <c r="H83" s="744"/>
      <c r="I83" s="744"/>
      <c r="J83" s="745"/>
      <c r="K83" s="746"/>
      <c r="L83" s="742"/>
      <c r="M83" s="754"/>
      <c r="N83" s="507"/>
      <c r="O83" s="558"/>
      <c r="P83" s="93"/>
      <c r="Q83" s="560"/>
      <c r="R83" s="93"/>
      <c r="S83" s="560"/>
      <c r="T83" s="93"/>
      <c r="U83" s="560"/>
      <c r="V83" s="780"/>
      <c r="W83" s="742"/>
      <c r="X83" s="759"/>
      <c r="Y83" s="748"/>
      <c r="Z83" s="739"/>
      <c r="AA83" s="749" t="s">
        <v>1175</v>
      </c>
      <c r="AB83" s="517"/>
      <c r="AC83" s="55" t="s">
        <v>380</v>
      </c>
      <c r="AD83" s="515"/>
      <c r="AE83" s="517"/>
      <c r="AF83" s="750"/>
      <c r="AG83" s="519"/>
      <c r="AH83" s="515"/>
      <c r="AI83" s="516"/>
      <c r="AJ83" s="517"/>
      <c r="AK83" s="55"/>
      <c r="AL83" s="701"/>
      <c r="AN83" s="2">
        <v>1</v>
      </c>
      <c r="AO83" s="2" t="s">
        <v>4107</v>
      </c>
    </row>
    <row r="84" spans="1:41" s="2" customFormat="1" ht="13.2" outlineLevel="1">
      <c r="A84" s="557" t="s">
        <v>2613</v>
      </c>
      <c r="B84" s="738"/>
      <c r="C84" s="739"/>
      <c r="D84" s="740" t="str">
        <f t="shared" si="3"/>
        <v/>
      </c>
      <c r="E84" s="741">
        <v>7</v>
      </c>
      <c r="F84" s="742" t="s">
        <v>3195</v>
      </c>
      <c r="G84" s="743" t="s">
        <v>4477</v>
      </c>
      <c r="H84" s="744"/>
      <c r="I84" s="744"/>
      <c r="J84" s="745"/>
      <c r="K84" s="746"/>
      <c r="L84" s="742"/>
      <c r="M84" s="754"/>
      <c r="N84" s="507"/>
      <c r="O84" s="558"/>
      <c r="P84" s="93"/>
      <c r="Q84" s="560"/>
      <c r="R84" s="93"/>
      <c r="S84" s="560"/>
      <c r="T84" s="93"/>
      <c r="U84" s="560"/>
      <c r="V84" s="780"/>
      <c r="W84" s="742"/>
      <c r="X84" s="759"/>
      <c r="Y84" s="748"/>
      <c r="Z84" s="739"/>
      <c r="AA84" s="749" t="s">
        <v>1175</v>
      </c>
      <c r="AB84" s="517"/>
      <c r="AC84" s="55" t="s">
        <v>380</v>
      </c>
      <c r="AD84" s="515"/>
      <c r="AE84" s="517"/>
      <c r="AF84" s="750"/>
      <c r="AG84" s="519"/>
      <c r="AH84" s="515"/>
      <c r="AI84" s="516"/>
      <c r="AJ84" s="517"/>
      <c r="AK84" s="55"/>
      <c r="AL84" s="701"/>
      <c r="AN84" s="2">
        <v>1</v>
      </c>
      <c r="AO84" s="2" t="s">
        <v>4107</v>
      </c>
    </row>
    <row r="85" spans="1:41" s="2" customFormat="1" ht="13.2" outlineLevel="1">
      <c r="A85" s="557" t="s">
        <v>2613</v>
      </c>
      <c r="B85" s="738"/>
      <c r="C85" s="739"/>
      <c r="D85" s="740" t="str">
        <f t="shared" si="3"/>
        <v/>
      </c>
      <c r="E85" s="741">
        <v>8</v>
      </c>
      <c r="F85" s="742" t="s">
        <v>3195</v>
      </c>
      <c r="G85" s="743" t="s">
        <v>4477</v>
      </c>
      <c r="H85" s="744"/>
      <c r="I85" s="744"/>
      <c r="J85" s="745"/>
      <c r="K85" s="746"/>
      <c r="L85" s="742"/>
      <c r="M85" s="754"/>
      <c r="N85" s="507"/>
      <c r="O85" s="558"/>
      <c r="P85" s="93"/>
      <c r="Q85" s="560"/>
      <c r="R85" s="93"/>
      <c r="S85" s="560"/>
      <c r="T85" s="93"/>
      <c r="U85" s="560"/>
      <c r="V85" s="780"/>
      <c r="W85" s="742"/>
      <c r="X85" s="759"/>
      <c r="Y85" s="748"/>
      <c r="Z85" s="739"/>
      <c r="AA85" s="749" t="s">
        <v>1175</v>
      </c>
      <c r="AB85" s="517"/>
      <c r="AC85" s="55" t="s">
        <v>380</v>
      </c>
      <c r="AD85" s="515"/>
      <c r="AE85" s="517"/>
      <c r="AF85" s="750"/>
      <c r="AG85" s="519"/>
      <c r="AH85" s="515"/>
      <c r="AI85" s="516"/>
      <c r="AJ85" s="517"/>
      <c r="AK85" s="55"/>
      <c r="AL85" s="701"/>
      <c r="AN85" s="2">
        <v>1</v>
      </c>
      <c r="AO85" s="2" t="s">
        <v>4107</v>
      </c>
    </row>
    <row r="86" spans="1:41" s="2" customFormat="1" ht="13.8" outlineLevel="1" thickBot="1">
      <c r="A86" s="10"/>
      <c r="B86" s="130"/>
      <c r="C86" s="130"/>
      <c r="D86" s="127"/>
      <c r="E86" s="188"/>
      <c r="F86" s="132"/>
      <c r="G86" s="130"/>
      <c r="H86" s="132"/>
      <c r="I86" s="132"/>
      <c r="J86" s="132"/>
      <c r="K86" s="132"/>
      <c r="L86" s="132"/>
      <c r="M86" s="132"/>
      <c r="N86" s="132"/>
      <c r="O86" s="132"/>
      <c r="P86" s="130"/>
      <c r="Q86" s="132"/>
      <c r="R86" s="130"/>
      <c r="S86" s="132"/>
      <c r="T86" s="130"/>
      <c r="U86" s="130"/>
      <c r="V86" s="130"/>
      <c r="Y86" s="130"/>
      <c r="Z86" s="130"/>
      <c r="AA86" s="130"/>
      <c r="AB86" s="130"/>
      <c r="AC86" s="130"/>
      <c r="AD86" s="130"/>
      <c r="AE86" s="130"/>
      <c r="AF86" s="132"/>
      <c r="AG86" s="130"/>
      <c r="AH86" s="130"/>
      <c r="AI86" s="130"/>
      <c r="AJ86" s="130"/>
      <c r="AK86" s="130"/>
    </row>
    <row r="87" spans="1:41" s="2" customFormat="1" ht="13.8" outlineLevel="1" thickBot="1">
      <c r="A87" s="52" t="s">
        <v>9</v>
      </c>
      <c r="B87" s="42" t="s">
        <v>306</v>
      </c>
      <c r="C87" s="23"/>
      <c r="D87" s="42" t="s">
        <v>913</v>
      </c>
      <c r="E87" s="23"/>
      <c r="F87" s="24" t="s">
        <v>307</v>
      </c>
      <c r="G87" s="25"/>
      <c r="H87" s="25"/>
      <c r="I87" s="25"/>
      <c r="J87" s="172"/>
      <c r="K87" s="87" t="s">
        <v>209</v>
      </c>
      <c r="L87" s="24" t="s">
        <v>2154</v>
      </c>
      <c r="M87" s="25"/>
      <c r="N87" s="88" t="s">
        <v>209</v>
      </c>
      <c r="O87" s="22" t="s">
        <v>309</v>
      </c>
      <c r="P87" s="42"/>
      <c r="Q87" s="42"/>
      <c r="R87" s="42"/>
      <c r="S87" s="42"/>
      <c r="T87" s="42"/>
      <c r="U87" s="42"/>
      <c r="V87" s="88"/>
      <c r="W87" s="24" t="s">
        <v>1164</v>
      </c>
      <c r="X87" s="168"/>
      <c r="Y87" s="22" t="s">
        <v>357</v>
      </c>
      <c r="Z87" s="42" t="s">
        <v>357</v>
      </c>
      <c r="AA87" s="23"/>
      <c r="AB87" s="42" t="s">
        <v>5158</v>
      </c>
      <c r="AC87" s="170" t="s">
        <v>377</v>
      </c>
      <c r="AD87" s="22" t="s">
        <v>310</v>
      </c>
      <c r="AE87" s="23"/>
      <c r="AF87" s="24" t="s">
        <v>308</v>
      </c>
      <c r="AG87" s="22" t="s">
        <v>357</v>
      </c>
      <c r="AH87" s="22" t="s">
        <v>4734</v>
      </c>
      <c r="AI87" s="22"/>
      <c r="AJ87" s="22"/>
      <c r="AK87" s="170" t="s">
        <v>3213</v>
      </c>
      <c r="AL87" s="88"/>
    </row>
    <row r="88" spans="1:41" s="2" customFormat="1" ht="220.8" outlineLevel="1">
      <c r="A88" s="693" t="s">
        <v>776</v>
      </c>
      <c r="B88" s="666" t="s">
        <v>305</v>
      </c>
      <c r="C88" s="667" t="s">
        <v>3054</v>
      </c>
      <c r="D88" s="697" t="s">
        <v>759</v>
      </c>
      <c r="E88" s="667" t="s">
        <v>1281</v>
      </c>
      <c r="F88" s="668" t="s">
        <v>3055</v>
      </c>
      <c r="G88" s="669" t="s">
        <v>2309</v>
      </c>
      <c r="H88" s="670" t="s">
        <v>1468</v>
      </c>
      <c r="I88" s="670" t="s">
        <v>1467</v>
      </c>
      <c r="J88" s="671" t="s">
        <v>2842</v>
      </c>
      <c r="K88" s="673" t="s">
        <v>1415</v>
      </c>
      <c r="L88" s="668" t="s">
        <v>1466</v>
      </c>
      <c r="M88" s="674" t="s">
        <v>2470</v>
      </c>
      <c r="N88" s="672" t="s">
        <v>4231</v>
      </c>
      <c r="O88" s="668" t="s">
        <v>83</v>
      </c>
      <c r="P88" s="670" t="s">
        <v>3057</v>
      </c>
      <c r="Q88" s="670" t="s">
        <v>1606</v>
      </c>
      <c r="R88" s="670" t="s">
        <v>1607</v>
      </c>
      <c r="S88" s="670" t="s">
        <v>4619</v>
      </c>
      <c r="T88" s="670" t="s">
        <v>4620</v>
      </c>
      <c r="U88" s="670" t="s">
        <v>4621</v>
      </c>
      <c r="V88" s="685" t="s">
        <v>4622</v>
      </c>
      <c r="W88" s="675" t="s">
        <v>4012</v>
      </c>
      <c r="X88" s="676" t="s">
        <v>5442</v>
      </c>
      <c r="Y88" s="237"/>
      <c r="Z88" s="671" t="s">
        <v>1027</v>
      </c>
      <c r="AA88" s="239"/>
      <c r="AB88" s="677" t="s">
        <v>2584</v>
      </c>
      <c r="AC88" s="686" t="s">
        <v>4025</v>
      </c>
      <c r="AD88" s="686" t="s">
        <v>2962</v>
      </c>
      <c r="AE88" s="677" t="s">
        <v>2441</v>
      </c>
      <c r="AF88" s="679" t="s">
        <v>2583</v>
      </c>
      <c r="AG88" s="698" t="s">
        <v>3586</v>
      </c>
      <c r="AH88" s="679" t="s">
        <v>4431</v>
      </c>
      <c r="AI88" s="681" t="s">
        <v>4429</v>
      </c>
      <c r="AJ88" s="682" t="s">
        <v>4430</v>
      </c>
      <c r="AK88" s="683" t="s">
        <v>995</v>
      </c>
      <c r="AL88" s="684" t="s">
        <v>4994</v>
      </c>
    </row>
    <row r="89" spans="1:41" s="2" customFormat="1" ht="13.2" outlineLevel="1">
      <c r="A89" s="557" t="s">
        <v>2613</v>
      </c>
      <c r="B89" s="738"/>
      <c r="C89" s="739"/>
      <c r="D89" s="752" t="str">
        <f>D84</f>
        <v/>
      </c>
      <c r="E89" s="760">
        <v>1</v>
      </c>
      <c r="F89" s="742" t="s">
        <v>3195</v>
      </c>
      <c r="G89" s="743" t="s">
        <v>3671</v>
      </c>
      <c r="H89" s="744"/>
      <c r="I89" s="744"/>
      <c r="J89" s="745"/>
      <c r="K89" s="746"/>
      <c r="L89" s="742"/>
      <c r="M89" s="754"/>
      <c r="N89" s="507"/>
      <c r="O89" s="558"/>
      <c r="P89" s="93"/>
      <c r="Q89" s="560"/>
      <c r="R89" s="93"/>
      <c r="S89" s="560"/>
      <c r="T89" s="93"/>
      <c r="U89" s="560"/>
      <c r="V89" s="780"/>
      <c r="W89" s="742"/>
      <c r="X89" s="759"/>
      <c r="Y89" s="755"/>
      <c r="Z89" s="739"/>
      <c r="AA89" s="756"/>
      <c r="AB89" s="517"/>
      <c r="AC89" s="55"/>
      <c r="AD89" s="515"/>
      <c r="AE89" s="517"/>
      <c r="AF89" s="750"/>
      <c r="AG89" s="761" t="s">
        <v>378</v>
      </c>
      <c r="AH89" s="515"/>
      <c r="AI89" s="516"/>
      <c r="AJ89" s="517"/>
      <c r="AK89" s="55"/>
      <c r="AL89" s="701"/>
      <c r="AN89" s="2">
        <v>2</v>
      </c>
      <c r="AO89" s="2" t="s">
        <v>4108</v>
      </c>
    </row>
    <row r="90" spans="1:41" s="2" customFormat="1" ht="13.2" outlineLevel="1">
      <c r="A90" s="557" t="s">
        <v>2613</v>
      </c>
      <c r="B90" s="738"/>
      <c r="C90" s="739"/>
      <c r="D90" s="752" t="str">
        <f>D89</f>
        <v/>
      </c>
      <c r="E90" s="760">
        <v>2</v>
      </c>
      <c r="F90" s="742" t="s">
        <v>3195</v>
      </c>
      <c r="G90" s="743" t="s">
        <v>3671</v>
      </c>
      <c r="H90" s="744"/>
      <c r="I90" s="744"/>
      <c r="J90" s="745"/>
      <c r="K90" s="746"/>
      <c r="L90" s="742"/>
      <c r="M90" s="754"/>
      <c r="N90" s="507"/>
      <c r="O90" s="558"/>
      <c r="P90" s="93"/>
      <c r="Q90" s="560"/>
      <c r="R90" s="93"/>
      <c r="S90" s="560"/>
      <c r="T90" s="93"/>
      <c r="U90" s="560"/>
      <c r="V90" s="780"/>
      <c r="W90" s="742"/>
      <c r="X90" s="759"/>
      <c r="Y90" s="755"/>
      <c r="Z90" s="739"/>
      <c r="AA90" s="756"/>
      <c r="AB90" s="517"/>
      <c r="AC90" s="55"/>
      <c r="AD90" s="515"/>
      <c r="AE90" s="517"/>
      <c r="AF90" s="750"/>
      <c r="AG90" s="761" t="s">
        <v>378</v>
      </c>
      <c r="AH90" s="515"/>
      <c r="AI90" s="516"/>
      <c r="AJ90" s="517"/>
      <c r="AK90" s="55"/>
      <c r="AL90" s="701"/>
      <c r="AN90" s="2">
        <v>2</v>
      </c>
      <c r="AO90" s="2" t="s">
        <v>4108</v>
      </c>
    </row>
    <row r="91" spans="1:41" s="2" customFormat="1" ht="13.2" outlineLevel="1">
      <c r="A91" s="557" t="s">
        <v>2613</v>
      </c>
      <c r="B91" s="738"/>
      <c r="C91" s="739"/>
      <c r="D91" s="752" t="str">
        <f>D90</f>
        <v/>
      </c>
      <c r="E91" s="760">
        <v>3</v>
      </c>
      <c r="F91" s="742" t="s">
        <v>3195</v>
      </c>
      <c r="G91" s="743" t="s">
        <v>3671</v>
      </c>
      <c r="H91" s="744"/>
      <c r="I91" s="744"/>
      <c r="J91" s="745"/>
      <c r="K91" s="746"/>
      <c r="L91" s="742"/>
      <c r="M91" s="754"/>
      <c r="N91" s="507"/>
      <c r="O91" s="558"/>
      <c r="P91" s="93"/>
      <c r="Q91" s="560"/>
      <c r="R91" s="93"/>
      <c r="S91" s="560"/>
      <c r="T91" s="93"/>
      <c r="U91" s="560"/>
      <c r="V91" s="780"/>
      <c r="W91" s="742"/>
      <c r="X91" s="759"/>
      <c r="Y91" s="755"/>
      <c r="Z91" s="739"/>
      <c r="AA91" s="756"/>
      <c r="AB91" s="517"/>
      <c r="AC91" s="55"/>
      <c r="AD91" s="515"/>
      <c r="AE91" s="517"/>
      <c r="AF91" s="750"/>
      <c r="AG91" s="761" t="s">
        <v>378</v>
      </c>
      <c r="AH91" s="515"/>
      <c r="AI91" s="516"/>
      <c r="AJ91" s="517"/>
      <c r="AK91" s="55"/>
      <c r="AL91" s="701"/>
      <c r="AN91" s="2">
        <v>2</v>
      </c>
      <c r="AO91" s="2" t="s">
        <v>4108</v>
      </c>
    </row>
    <row r="92" spans="1:41" s="2" customFormat="1" ht="13.2" outlineLevel="1">
      <c r="A92" s="557" t="s">
        <v>2613</v>
      </c>
      <c r="B92" s="738"/>
      <c r="C92" s="739"/>
      <c r="D92" s="752" t="str">
        <f>D91</f>
        <v/>
      </c>
      <c r="E92" s="760">
        <v>4</v>
      </c>
      <c r="F92" s="742" t="s">
        <v>3195</v>
      </c>
      <c r="G92" s="743" t="s">
        <v>3671</v>
      </c>
      <c r="H92" s="744"/>
      <c r="I92" s="744"/>
      <c r="J92" s="745"/>
      <c r="K92" s="746"/>
      <c r="L92" s="742"/>
      <c r="M92" s="754"/>
      <c r="N92" s="507"/>
      <c r="O92" s="558"/>
      <c r="P92" s="93"/>
      <c r="Q92" s="560"/>
      <c r="R92" s="93"/>
      <c r="S92" s="560"/>
      <c r="T92" s="93"/>
      <c r="U92" s="560"/>
      <c r="V92" s="780"/>
      <c r="W92" s="742"/>
      <c r="X92" s="759"/>
      <c r="Y92" s="755"/>
      <c r="Z92" s="739"/>
      <c r="AA92" s="756"/>
      <c r="AB92" s="517"/>
      <c r="AC92" s="55"/>
      <c r="AD92" s="515"/>
      <c r="AE92" s="517"/>
      <c r="AF92" s="750"/>
      <c r="AG92" s="761" t="s">
        <v>378</v>
      </c>
      <c r="AH92" s="515"/>
      <c r="AI92" s="516"/>
      <c r="AJ92" s="517"/>
      <c r="AK92" s="55"/>
      <c r="AL92" s="701"/>
      <c r="AN92" s="2">
        <v>2</v>
      </c>
      <c r="AO92" s="2" t="s">
        <v>4108</v>
      </c>
    </row>
    <row r="93" spans="1:41" s="2" customFormat="1" ht="13.2">
      <c r="E93" s="112"/>
      <c r="I93" s="37"/>
      <c r="L93" s="19"/>
      <c r="M93" s="19"/>
      <c r="N93" s="19"/>
      <c r="O93" s="19"/>
      <c r="Q93" s="19"/>
      <c r="AF93" s="113"/>
      <c r="AG93" s="113"/>
    </row>
    <row r="94" spans="1:41" s="2" customFormat="1" ht="13.2">
      <c r="E94" s="112"/>
      <c r="I94" s="37"/>
      <c r="K94" s="19"/>
      <c r="L94" s="19"/>
      <c r="M94" s="19"/>
      <c r="N94" s="19"/>
      <c r="Y94" s="113"/>
      <c r="Z94" s="113"/>
    </row>
    <row r="95" spans="1:41" s="2" customFormat="1" ht="13.8" thickBot="1">
      <c r="D95" s="126" t="s">
        <v>4109</v>
      </c>
      <c r="E95" s="112"/>
      <c r="I95" s="37"/>
      <c r="O95" s="10"/>
      <c r="P95" s="10"/>
      <c r="Y95" s="113"/>
      <c r="Z95" s="113"/>
    </row>
    <row r="96" spans="1:41" s="17" customFormat="1" ht="13.2">
      <c r="D96" s="50" t="s">
        <v>249</v>
      </c>
      <c r="E96" s="128"/>
      <c r="F96" s="498"/>
      <c r="I96" s="126"/>
      <c r="K96" s="116"/>
      <c r="L96" s="116"/>
      <c r="M96" s="116"/>
      <c r="N96" s="116"/>
      <c r="O96" s="11"/>
      <c r="P96" s="11"/>
      <c r="Q96" s="11"/>
      <c r="R96" s="11"/>
      <c r="S96" s="11"/>
      <c r="T96" s="11"/>
      <c r="U96" s="11"/>
      <c r="V96" s="11"/>
      <c r="Y96" s="113"/>
      <c r="Z96" s="113"/>
      <c r="AA96" s="11"/>
      <c r="AB96" s="11"/>
      <c r="AC96" s="11"/>
      <c r="AD96" s="11"/>
      <c r="AE96" s="11"/>
      <c r="AG96" s="2"/>
      <c r="AH96" s="11"/>
      <c r="AI96" s="11"/>
      <c r="AJ96" s="11"/>
      <c r="AK96" s="11"/>
    </row>
    <row r="97" spans="1:41" s="17" customFormat="1" ht="13.8" thickBot="1">
      <c r="D97" s="49" t="s">
        <v>250</v>
      </c>
      <c r="E97" s="129"/>
      <c r="F97" s="499"/>
      <c r="G97" s="2"/>
      <c r="I97" s="126"/>
      <c r="K97" s="116"/>
      <c r="L97" s="116"/>
      <c r="M97" s="116"/>
      <c r="N97" s="116"/>
      <c r="O97" s="11"/>
      <c r="P97" s="11"/>
      <c r="Q97" s="11"/>
      <c r="R97" s="11"/>
      <c r="S97" s="11"/>
      <c r="T97" s="11"/>
      <c r="U97" s="11"/>
      <c r="V97" s="11"/>
      <c r="Y97" s="113"/>
      <c r="Z97" s="113"/>
      <c r="AA97" s="11"/>
      <c r="AB97" s="11"/>
      <c r="AC97" s="11"/>
      <c r="AD97" s="11"/>
      <c r="AE97" s="11"/>
      <c r="AG97" s="2"/>
      <c r="AH97" s="11"/>
      <c r="AI97" s="11"/>
      <c r="AJ97" s="11"/>
      <c r="AK97" s="11"/>
    </row>
    <row r="98" spans="1:41" s="2" customFormat="1" ht="13.8" outlineLevel="1" thickBot="1">
      <c r="A98" s="190" t="s">
        <v>9</v>
      </c>
      <c r="B98" s="42" t="s">
        <v>306</v>
      </c>
      <c r="C98" s="23"/>
      <c r="D98" s="46" t="s">
        <v>830</v>
      </c>
      <c r="E98" s="46"/>
      <c r="F98" s="48" t="s">
        <v>307</v>
      </c>
      <c r="G98" s="25"/>
      <c r="H98" s="25"/>
      <c r="I98" s="25"/>
      <c r="J98" s="172"/>
      <c r="K98" s="253" t="s">
        <v>209</v>
      </c>
      <c r="L98" s="42" t="s">
        <v>2154</v>
      </c>
      <c r="M98" s="42"/>
      <c r="N98" s="88" t="s">
        <v>209</v>
      </c>
      <c r="O98" s="22" t="s">
        <v>309</v>
      </c>
      <c r="P98" s="42"/>
      <c r="Q98" s="42"/>
      <c r="R98" s="42"/>
      <c r="S98" s="42"/>
      <c r="T98" s="42"/>
      <c r="U98" s="42"/>
      <c r="V98" s="42"/>
      <c r="W98" s="24" t="s">
        <v>1164</v>
      </c>
      <c r="X98" s="168"/>
      <c r="Y98" s="22" t="s">
        <v>357</v>
      </c>
      <c r="Z98" s="42" t="s">
        <v>357</v>
      </c>
      <c r="AA98" s="23"/>
      <c r="AB98" s="42" t="s">
        <v>3585</v>
      </c>
      <c r="AC98" s="88" t="s">
        <v>377</v>
      </c>
      <c r="AD98" s="42" t="s">
        <v>4917</v>
      </c>
      <c r="AE98" s="23"/>
      <c r="AF98" s="24" t="s">
        <v>308</v>
      </c>
      <c r="AG98" s="168"/>
      <c r="AH98" s="22" t="s">
        <v>4734</v>
      </c>
      <c r="AI98" s="22"/>
      <c r="AJ98" s="22"/>
      <c r="AK98" s="170" t="s">
        <v>3213</v>
      </c>
      <c r="AL98" s="88"/>
    </row>
    <row r="99" spans="1:41" s="136" customFormat="1" ht="188.25" customHeight="1" outlineLevel="1">
      <c r="A99" s="665" t="s">
        <v>776</v>
      </c>
      <c r="B99" s="666" t="s">
        <v>305</v>
      </c>
      <c r="C99" s="667" t="s">
        <v>3054</v>
      </c>
      <c r="D99" s="699" t="s">
        <v>1281</v>
      </c>
      <c r="E99" s="696" t="s">
        <v>996</v>
      </c>
      <c r="F99" s="668" t="s">
        <v>3055</v>
      </c>
      <c r="G99" s="669" t="s">
        <v>2112</v>
      </c>
      <c r="H99" s="670" t="s">
        <v>1468</v>
      </c>
      <c r="I99" s="670" t="s">
        <v>1467</v>
      </c>
      <c r="J99" s="671" t="s">
        <v>2842</v>
      </c>
      <c r="K99" s="672" t="s">
        <v>1415</v>
      </c>
      <c r="L99" s="673" t="s">
        <v>2136</v>
      </c>
      <c r="M99" s="674" t="s">
        <v>4334</v>
      </c>
      <c r="N99" s="672" t="s">
        <v>4231</v>
      </c>
      <c r="O99" s="668" t="s">
        <v>83</v>
      </c>
      <c r="P99" s="670" t="s">
        <v>3057</v>
      </c>
      <c r="Q99" s="670" t="s">
        <v>1606</v>
      </c>
      <c r="R99" s="670" t="s">
        <v>1607</v>
      </c>
      <c r="S99" s="670" t="s">
        <v>4619</v>
      </c>
      <c r="T99" s="670" t="s">
        <v>4620</v>
      </c>
      <c r="U99" s="670" t="s">
        <v>4621</v>
      </c>
      <c r="V99" s="671" t="s">
        <v>4622</v>
      </c>
      <c r="W99" s="675" t="s">
        <v>4012</v>
      </c>
      <c r="X99" s="676" t="s">
        <v>5442</v>
      </c>
      <c r="Y99" s="237"/>
      <c r="Z99" s="671" t="s">
        <v>1027</v>
      </c>
      <c r="AA99" s="239"/>
      <c r="AB99" s="677" t="s">
        <v>2582</v>
      </c>
      <c r="AC99" s="678" t="s">
        <v>3056</v>
      </c>
      <c r="AD99" s="686" t="s">
        <v>184</v>
      </c>
      <c r="AE99" s="677" t="s">
        <v>2585</v>
      </c>
      <c r="AF99" s="679" t="s">
        <v>2583</v>
      </c>
      <c r="AG99" s="687" t="s">
        <v>251</v>
      </c>
      <c r="AH99" s="679" t="s">
        <v>4431</v>
      </c>
      <c r="AI99" s="681" t="s">
        <v>4429</v>
      </c>
      <c r="AJ99" s="682" t="s">
        <v>4430</v>
      </c>
      <c r="AK99" s="683" t="s">
        <v>995</v>
      </c>
      <c r="AL99" s="684" t="s">
        <v>4994</v>
      </c>
    </row>
    <row r="100" spans="1:41" s="2" customFormat="1" ht="13.2" outlineLevel="1">
      <c r="A100" s="557" t="s">
        <v>2613</v>
      </c>
      <c r="B100" s="738"/>
      <c r="C100" s="739"/>
      <c r="D100" s="753">
        <v>1</v>
      </c>
      <c r="E100" s="787"/>
      <c r="F100" s="742" t="s">
        <v>3195</v>
      </c>
      <c r="G100" s="743"/>
      <c r="H100" s="744"/>
      <c r="I100" s="744"/>
      <c r="J100" s="745"/>
      <c r="K100" s="762"/>
      <c r="L100" s="781"/>
      <c r="M100" s="561"/>
      <c r="N100" s="507"/>
      <c r="O100" s="609"/>
      <c r="P100" s="93"/>
      <c r="Q100" s="560"/>
      <c r="R100" s="93"/>
      <c r="S100" s="560"/>
      <c r="T100" s="93"/>
      <c r="U100" s="560"/>
      <c r="V100" s="92"/>
      <c r="W100" s="746"/>
      <c r="X100" s="739"/>
      <c r="Y100" s="755"/>
      <c r="Z100" s="739"/>
      <c r="AA100" s="756"/>
      <c r="AB100" s="517"/>
      <c r="AC100" s="55"/>
      <c r="AD100" s="515"/>
      <c r="AE100" s="763"/>
      <c r="AF100" s="750"/>
      <c r="AG100" s="751"/>
      <c r="AH100" s="515"/>
      <c r="AI100" s="516"/>
      <c r="AJ100" s="517"/>
      <c r="AK100" s="55"/>
      <c r="AL100" s="701"/>
      <c r="AN100" s="2">
        <v>6</v>
      </c>
      <c r="AO100" s="2" t="s">
        <v>4109</v>
      </c>
    </row>
    <row r="101" spans="1:41" s="2" customFormat="1" ht="13.2" outlineLevel="1">
      <c r="A101" s="557" t="s">
        <v>2613</v>
      </c>
      <c r="B101" s="738"/>
      <c r="C101" s="739"/>
      <c r="D101" s="753">
        <v>2</v>
      </c>
      <c r="E101" s="789"/>
      <c r="F101" s="742" t="s">
        <v>3195</v>
      </c>
      <c r="G101" s="743"/>
      <c r="H101" s="744"/>
      <c r="I101" s="744"/>
      <c r="J101" s="745"/>
      <c r="K101" s="762"/>
      <c r="L101" s="781"/>
      <c r="M101" s="561"/>
      <c r="N101" s="507"/>
      <c r="O101" s="609"/>
      <c r="P101" s="93"/>
      <c r="Q101" s="560"/>
      <c r="R101" s="93"/>
      <c r="S101" s="560"/>
      <c r="T101" s="93"/>
      <c r="U101" s="560"/>
      <c r="V101" s="92"/>
      <c r="W101" s="746"/>
      <c r="X101" s="739"/>
      <c r="Y101" s="755"/>
      <c r="Z101" s="739"/>
      <c r="AA101" s="756"/>
      <c r="AB101" s="517"/>
      <c r="AC101" s="55"/>
      <c r="AD101" s="515"/>
      <c r="AE101" s="763"/>
      <c r="AF101" s="750"/>
      <c r="AG101" s="751"/>
      <c r="AH101" s="515"/>
      <c r="AI101" s="516"/>
      <c r="AJ101" s="517"/>
      <c r="AK101" s="55"/>
      <c r="AL101" s="701"/>
      <c r="AN101" s="2">
        <v>6</v>
      </c>
      <c r="AO101" s="2" t="s">
        <v>4109</v>
      </c>
    </row>
    <row r="102" spans="1:41" s="2" customFormat="1" ht="13.2" outlineLevel="1">
      <c r="A102" s="557" t="s">
        <v>2613</v>
      </c>
      <c r="B102" s="738"/>
      <c r="C102" s="739"/>
      <c r="D102" s="753">
        <v>3</v>
      </c>
      <c r="E102" s="789"/>
      <c r="F102" s="742" t="s">
        <v>3195</v>
      </c>
      <c r="G102" s="743"/>
      <c r="H102" s="744"/>
      <c r="I102" s="744"/>
      <c r="J102" s="745"/>
      <c r="K102" s="762"/>
      <c r="L102" s="781"/>
      <c r="M102" s="561"/>
      <c r="N102" s="507"/>
      <c r="O102" s="609"/>
      <c r="P102" s="93"/>
      <c r="Q102" s="560"/>
      <c r="R102" s="93"/>
      <c r="S102" s="560"/>
      <c r="T102" s="93"/>
      <c r="U102" s="560"/>
      <c r="V102" s="92"/>
      <c r="W102" s="746"/>
      <c r="X102" s="739"/>
      <c r="Y102" s="755"/>
      <c r="Z102" s="739"/>
      <c r="AA102" s="756"/>
      <c r="AB102" s="517"/>
      <c r="AC102" s="55"/>
      <c r="AD102" s="515"/>
      <c r="AE102" s="763"/>
      <c r="AF102" s="750"/>
      <c r="AG102" s="751"/>
      <c r="AH102" s="515"/>
      <c r="AI102" s="516"/>
      <c r="AJ102" s="517"/>
      <c r="AK102" s="55"/>
      <c r="AL102" s="701"/>
      <c r="AN102" s="2">
        <v>6</v>
      </c>
      <c r="AO102" s="2" t="s">
        <v>4109</v>
      </c>
    </row>
    <row r="103" spans="1:41" s="2" customFormat="1" ht="13.2" outlineLevel="1">
      <c r="A103" s="557" t="s">
        <v>2613</v>
      </c>
      <c r="B103" s="738"/>
      <c r="C103" s="739"/>
      <c r="D103" s="753">
        <v>4</v>
      </c>
      <c r="E103" s="789"/>
      <c r="F103" s="742" t="s">
        <v>3195</v>
      </c>
      <c r="G103" s="743"/>
      <c r="H103" s="744"/>
      <c r="I103" s="744"/>
      <c r="J103" s="745"/>
      <c r="K103" s="762"/>
      <c r="L103" s="781"/>
      <c r="M103" s="561"/>
      <c r="N103" s="507"/>
      <c r="O103" s="609"/>
      <c r="P103" s="93"/>
      <c r="Q103" s="560"/>
      <c r="R103" s="93"/>
      <c r="S103" s="560"/>
      <c r="T103" s="93"/>
      <c r="U103" s="560"/>
      <c r="V103" s="92"/>
      <c r="W103" s="746"/>
      <c r="X103" s="739"/>
      <c r="Y103" s="755"/>
      <c r="Z103" s="739"/>
      <c r="AA103" s="756"/>
      <c r="AB103" s="517"/>
      <c r="AC103" s="55"/>
      <c r="AD103" s="515"/>
      <c r="AE103" s="763"/>
      <c r="AF103" s="750"/>
      <c r="AG103" s="519"/>
      <c r="AH103" s="515"/>
      <c r="AI103" s="516"/>
      <c r="AJ103" s="517"/>
      <c r="AK103" s="55"/>
      <c r="AL103" s="701"/>
      <c r="AN103" s="2">
        <v>6</v>
      </c>
      <c r="AO103" s="2" t="s">
        <v>4109</v>
      </c>
    </row>
    <row r="104" spans="1:41" s="2" customFormat="1" ht="13.2">
      <c r="E104" s="112"/>
      <c r="I104" s="37"/>
      <c r="O104" s="10"/>
      <c r="P104" s="10"/>
      <c r="Y104" s="113"/>
      <c r="Z104" s="113"/>
    </row>
    <row r="105" spans="1:41" s="2" customFormat="1" ht="13.2">
      <c r="E105" s="112"/>
      <c r="I105" s="37"/>
      <c r="K105" s="19"/>
      <c r="L105" s="19"/>
      <c r="M105" s="19"/>
      <c r="N105" s="19"/>
      <c r="Y105" s="113"/>
      <c r="Z105" s="113"/>
    </row>
    <row r="106" spans="1:41" s="2" customFormat="1" ht="13.8" thickBot="1">
      <c r="D106" s="126" t="s">
        <v>5170</v>
      </c>
      <c r="E106" s="112"/>
      <c r="I106" s="37"/>
      <c r="O106" s="10"/>
      <c r="P106" s="10"/>
      <c r="Y106" s="113"/>
      <c r="Z106" s="113"/>
    </row>
    <row r="107" spans="1:41" s="17" customFormat="1" ht="13.2">
      <c r="D107" s="50" t="s">
        <v>249</v>
      </c>
      <c r="E107" s="128"/>
      <c r="F107" s="498"/>
      <c r="I107" s="126"/>
      <c r="K107" s="116"/>
      <c r="L107" s="116"/>
      <c r="M107" s="116"/>
      <c r="N107" s="116"/>
      <c r="O107" s="11"/>
      <c r="P107" s="11"/>
      <c r="Q107" s="11"/>
      <c r="R107" s="11"/>
      <c r="S107" s="11"/>
      <c r="T107" s="11"/>
      <c r="U107" s="11"/>
      <c r="V107" s="11"/>
      <c r="Y107" s="113"/>
      <c r="Z107" s="113"/>
      <c r="AA107" s="11"/>
      <c r="AB107" s="11"/>
      <c r="AC107" s="11"/>
      <c r="AD107" s="11"/>
      <c r="AE107" s="11"/>
      <c r="AG107" s="2"/>
      <c r="AH107" s="11"/>
      <c r="AI107" s="11"/>
      <c r="AJ107" s="11"/>
      <c r="AK107" s="11"/>
    </row>
    <row r="108" spans="1:41" s="17" customFormat="1" ht="13.8" thickBot="1">
      <c r="D108" s="49" t="s">
        <v>250</v>
      </c>
      <c r="E108" s="129"/>
      <c r="F108" s="499"/>
      <c r="G108" s="2"/>
      <c r="I108" s="126"/>
      <c r="K108" s="116"/>
      <c r="L108" s="116"/>
      <c r="M108" s="116"/>
      <c r="N108" s="116"/>
      <c r="O108" s="11"/>
      <c r="P108" s="11"/>
      <c r="Q108" s="11"/>
      <c r="R108" s="11"/>
      <c r="S108" s="11"/>
      <c r="T108" s="11"/>
      <c r="U108" s="11"/>
      <c r="V108" s="11"/>
      <c r="Y108" s="113"/>
      <c r="Z108" s="113"/>
      <c r="AA108" s="11"/>
      <c r="AB108" s="11"/>
      <c r="AC108" s="11"/>
      <c r="AD108" s="11"/>
      <c r="AE108" s="11"/>
      <c r="AG108" s="2"/>
      <c r="AH108" s="11"/>
      <c r="AI108" s="11"/>
      <c r="AJ108" s="11"/>
      <c r="AK108" s="11"/>
    </row>
    <row r="109" spans="1:41" s="2" customFormat="1" ht="13.8" outlineLevel="1" thickBot="1">
      <c r="A109" s="190" t="s">
        <v>9</v>
      </c>
      <c r="B109" s="42" t="s">
        <v>306</v>
      </c>
      <c r="C109" s="23"/>
      <c r="D109" s="46" t="s">
        <v>830</v>
      </c>
      <c r="E109" s="46"/>
      <c r="F109" s="48" t="s">
        <v>307</v>
      </c>
      <c r="G109" s="25"/>
      <c r="H109" s="25"/>
      <c r="I109" s="25"/>
      <c r="J109" s="172"/>
      <c r="K109" s="253" t="s">
        <v>209</v>
      </c>
      <c r="L109" s="42" t="s">
        <v>2154</v>
      </c>
      <c r="M109" s="42"/>
      <c r="N109" s="88" t="s">
        <v>209</v>
      </c>
      <c r="O109" s="22" t="s">
        <v>309</v>
      </c>
      <c r="P109" s="42"/>
      <c r="Q109" s="42"/>
      <c r="R109" s="42"/>
      <c r="S109" s="42"/>
      <c r="T109" s="42"/>
      <c r="U109" s="42"/>
      <c r="V109" s="42"/>
      <c r="W109" s="24" t="s">
        <v>1164</v>
      </c>
      <c r="X109" s="168"/>
      <c r="Y109" s="22" t="s">
        <v>357</v>
      </c>
      <c r="Z109" s="42" t="s">
        <v>357</v>
      </c>
      <c r="AA109" s="23"/>
      <c r="AB109" s="42" t="s">
        <v>3585</v>
      </c>
      <c r="AC109" s="88" t="s">
        <v>377</v>
      </c>
      <c r="AD109" s="42" t="s">
        <v>4917</v>
      </c>
      <c r="AE109" s="23"/>
      <c r="AF109" s="24" t="s">
        <v>308</v>
      </c>
      <c r="AG109" s="168"/>
      <c r="AH109" s="22" t="s">
        <v>4734</v>
      </c>
      <c r="AI109" s="22"/>
      <c r="AJ109" s="22"/>
      <c r="AK109" s="170" t="s">
        <v>3213</v>
      </c>
      <c r="AL109" s="88"/>
    </row>
    <row r="110" spans="1:41" s="136" customFormat="1" ht="187.5" customHeight="1" outlineLevel="1">
      <c r="A110" s="665" t="s">
        <v>776</v>
      </c>
      <c r="B110" s="666" t="s">
        <v>305</v>
      </c>
      <c r="C110" s="667" t="s">
        <v>3054</v>
      </c>
      <c r="D110" s="699" t="s">
        <v>1281</v>
      </c>
      <c r="E110" s="696" t="s">
        <v>996</v>
      </c>
      <c r="F110" s="668" t="s">
        <v>3055</v>
      </c>
      <c r="G110" s="669" t="s">
        <v>2112</v>
      </c>
      <c r="H110" s="670" t="s">
        <v>1468</v>
      </c>
      <c r="I110" s="670" t="s">
        <v>1467</v>
      </c>
      <c r="J110" s="671" t="s">
        <v>2842</v>
      </c>
      <c r="K110" s="672" t="s">
        <v>1415</v>
      </c>
      <c r="L110" s="673" t="s">
        <v>2136</v>
      </c>
      <c r="M110" s="674" t="s">
        <v>4334</v>
      </c>
      <c r="N110" s="672" t="s">
        <v>4231</v>
      </c>
      <c r="O110" s="668" t="s">
        <v>83</v>
      </c>
      <c r="P110" s="670" t="s">
        <v>3057</v>
      </c>
      <c r="Q110" s="670" t="s">
        <v>1606</v>
      </c>
      <c r="R110" s="670" t="s">
        <v>1607</v>
      </c>
      <c r="S110" s="670" t="s">
        <v>4619</v>
      </c>
      <c r="T110" s="670" t="s">
        <v>4620</v>
      </c>
      <c r="U110" s="670" t="s">
        <v>4621</v>
      </c>
      <c r="V110" s="671" t="s">
        <v>4622</v>
      </c>
      <c r="W110" s="675" t="s">
        <v>4012</v>
      </c>
      <c r="X110" s="676" t="s">
        <v>5442</v>
      </c>
      <c r="Y110" s="237"/>
      <c r="Z110" s="671" t="s">
        <v>1027</v>
      </c>
      <c r="AA110" s="239"/>
      <c r="AB110" s="677" t="s">
        <v>2582</v>
      </c>
      <c r="AC110" s="678" t="s">
        <v>3056</v>
      </c>
      <c r="AD110" s="686" t="s">
        <v>184</v>
      </c>
      <c r="AE110" s="677" t="s">
        <v>2585</v>
      </c>
      <c r="AF110" s="679" t="s">
        <v>2583</v>
      </c>
      <c r="AG110" s="687" t="s">
        <v>251</v>
      </c>
      <c r="AH110" s="679" t="s">
        <v>4431</v>
      </c>
      <c r="AI110" s="681" t="s">
        <v>4429</v>
      </c>
      <c r="AJ110" s="682" t="s">
        <v>4430</v>
      </c>
      <c r="AK110" s="683" t="s">
        <v>995</v>
      </c>
      <c r="AL110" s="684" t="s">
        <v>4994</v>
      </c>
    </row>
    <row r="111" spans="1:41" s="2" customFormat="1" ht="13.2" outlineLevel="1">
      <c r="A111" s="557" t="s">
        <v>2613</v>
      </c>
      <c r="B111" s="738"/>
      <c r="C111" s="739"/>
      <c r="D111" s="753">
        <v>1</v>
      </c>
      <c r="E111" s="787"/>
      <c r="F111" s="742" t="s">
        <v>3195</v>
      </c>
      <c r="G111" s="743"/>
      <c r="H111" s="744"/>
      <c r="I111" s="744"/>
      <c r="J111" s="745"/>
      <c r="K111" s="762"/>
      <c r="L111" s="781"/>
      <c r="M111" s="561"/>
      <c r="N111" s="507"/>
      <c r="O111" s="609"/>
      <c r="P111" s="93"/>
      <c r="Q111" s="560"/>
      <c r="R111" s="93"/>
      <c r="S111" s="560"/>
      <c r="T111" s="93"/>
      <c r="U111" s="560"/>
      <c r="V111" s="92"/>
      <c r="W111" s="746"/>
      <c r="X111" s="739"/>
      <c r="Y111" s="755"/>
      <c r="Z111" s="739"/>
      <c r="AA111" s="756"/>
      <c r="AB111" s="517"/>
      <c r="AC111" s="55"/>
      <c r="AD111" s="515"/>
      <c r="AE111" s="763"/>
      <c r="AF111" s="750"/>
      <c r="AG111" s="751"/>
      <c r="AH111" s="515"/>
      <c r="AI111" s="516"/>
      <c r="AJ111" s="517"/>
      <c r="AK111" s="55"/>
      <c r="AL111" s="701"/>
      <c r="AN111" s="2">
        <v>6</v>
      </c>
      <c r="AO111" s="2" t="s">
        <v>5170</v>
      </c>
    </row>
    <row r="112" spans="1:41" s="2" customFormat="1" ht="13.2" outlineLevel="1">
      <c r="A112" s="557" t="s">
        <v>2613</v>
      </c>
      <c r="B112" s="738"/>
      <c r="C112" s="739"/>
      <c r="D112" s="753">
        <v>2</v>
      </c>
      <c r="E112" s="789"/>
      <c r="F112" s="742" t="s">
        <v>3195</v>
      </c>
      <c r="G112" s="743"/>
      <c r="H112" s="744"/>
      <c r="I112" s="744"/>
      <c r="J112" s="745"/>
      <c r="K112" s="762"/>
      <c r="L112" s="781"/>
      <c r="M112" s="561"/>
      <c r="N112" s="507"/>
      <c r="O112" s="609"/>
      <c r="P112" s="93"/>
      <c r="Q112" s="560"/>
      <c r="R112" s="93"/>
      <c r="S112" s="560"/>
      <c r="T112" s="93"/>
      <c r="U112" s="560"/>
      <c r="V112" s="92"/>
      <c r="W112" s="746"/>
      <c r="X112" s="739"/>
      <c r="Y112" s="755"/>
      <c r="Z112" s="739"/>
      <c r="AA112" s="756"/>
      <c r="AB112" s="517"/>
      <c r="AC112" s="55"/>
      <c r="AD112" s="515"/>
      <c r="AE112" s="763"/>
      <c r="AF112" s="750"/>
      <c r="AG112" s="751"/>
      <c r="AH112" s="515"/>
      <c r="AI112" s="516"/>
      <c r="AJ112" s="517"/>
      <c r="AK112" s="55"/>
      <c r="AL112" s="701"/>
      <c r="AN112" s="2">
        <v>6</v>
      </c>
      <c r="AO112" s="2" t="s">
        <v>5170</v>
      </c>
    </row>
    <row r="113" spans="1:41" s="2" customFormat="1" ht="13.2" outlineLevel="1">
      <c r="A113" s="557" t="s">
        <v>2613</v>
      </c>
      <c r="B113" s="738"/>
      <c r="C113" s="739"/>
      <c r="D113" s="753">
        <v>3</v>
      </c>
      <c r="E113" s="789"/>
      <c r="F113" s="742" t="s">
        <v>3195</v>
      </c>
      <c r="G113" s="743"/>
      <c r="H113" s="744"/>
      <c r="I113" s="744"/>
      <c r="J113" s="745"/>
      <c r="K113" s="762"/>
      <c r="L113" s="781"/>
      <c r="M113" s="561"/>
      <c r="N113" s="507"/>
      <c r="O113" s="609"/>
      <c r="P113" s="93"/>
      <c r="Q113" s="560"/>
      <c r="R113" s="93"/>
      <c r="S113" s="560"/>
      <c r="T113" s="93"/>
      <c r="U113" s="560"/>
      <c r="V113" s="92"/>
      <c r="W113" s="746"/>
      <c r="X113" s="739"/>
      <c r="Y113" s="755"/>
      <c r="Z113" s="739"/>
      <c r="AA113" s="756"/>
      <c r="AB113" s="517"/>
      <c r="AC113" s="55"/>
      <c r="AD113" s="515"/>
      <c r="AE113" s="763"/>
      <c r="AF113" s="750"/>
      <c r="AG113" s="751"/>
      <c r="AH113" s="515"/>
      <c r="AI113" s="516"/>
      <c r="AJ113" s="517"/>
      <c r="AK113" s="55"/>
      <c r="AL113" s="701"/>
      <c r="AN113" s="2">
        <v>6</v>
      </c>
      <c r="AO113" s="2" t="s">
        <v>5170</v>
      </c>
    </row>
    <row r="114" spans="1:41" s="2" customFormat="1" ht="13.2" outlineLevel="1">
      <c r="A114" s="557" t="s">
        <v>2613</v>
      </c>
      <c r="B114" s="738"/>
      <c r="C114" s="739"/>
      <c r="D114" s="753">
        <v>4</v>
      </c>
      <c r="E114" s="789"/>
      <c r="F114" s="742" t="s">
        <v>3195</v>
      </c>
      <c r="G114" s="743"/>
      <c r="H114" s="744"/>
      <c r="I114" s="744"/>
      <c r="J114" s="745"/>
      <c r="K114" s="762"/>
      <c r="L114" s="781"/>
      <c r="M114" s="561"/>
      <c r="N114" s="507"/>
      <c r="O114" s="609"/>
      <c r="P114" s="93"/>
      <c r="Q114" s="560"/>
      <c r="R114" s="93"/>
      <c r="S114" s="560"/>
      <c r="T114" s="93"/>
      <c r="U114" s="560"/>
      <c r="V114" s="92"/>
      <c r="W114" s="746"/>
      <c r="X114" s="739"/>
      <c r="Y114" s="755"/>
      <c r="Z114" s="739"/>
      <c r="AA114" s="756"/>
      <c r="AB114" s="517"/>
      <c r="AC114" s="55"/>
      <c r="AD114" s="515"/>
      <c r="AE114" s="763"/>
      <c r="AF114" s="750"/>
      <c r="AG114" s="751"/>
      <c r="AH114" s="515"/>
      <c r="AI114" s="516"/>
      <c r="AJ114" s="517"/>
      <c r="AK114" s="55"/>
      <c r="AL114" s="701"/>
      <c r="AN114" s="2">
        <v>6</v>
      </c>
      <c r="AO114" s="2" t="s">
        <v>5170</v>
      </c>
    </row>
    <row r="115" spans="1:41" s="2" customFormat="1" ht="13.2" outlineLevel="1">
      <c r="A115" s="557" t="s">
        <v>2613</v>
      </c>
      <c r="B115" s="738"/>
      <c r="C115" s="739"/>
      <c r="D115" s="753">
        <v>5</v>
      </c>
      <c r="E115" s="789"/>
      <c r="F115" s="742" t="s">
        <v>3195</v>
      </c>
      <c r="G115" s="743"/>
      <c r="H115" s="744"/>
      <c r="I115" s="744"/>
      <c r="J115" s="745"/>
      <c r="K115" s="762"/>
      <c r="L115" s="781"/>
      <c r="M115" s="561"/>
      <c r="N115" s="507"/>
      <c r="O115" s="609"/>
      <c r="P115" s="93"/>
      <c r="Q115" s="560"/>
      <c r="R115" s="93"/>
      <c r="S115" s="560"/>
      <c r="T115" s="93"/>
      <c r="U115" s="560"/>
      <c r="V115" s="92"/>
      <c r="W115" s="746"/>
      <c r="X115" s="739"/>
      <c r="Y115" s="755"/>
      <c r="Z115" s="739"/>
      <c r="AA115" s="756"/>
      <c r="AB115" s="517"/>
      <c r="AC115" s="55"/>
      <c r="AD115" s="515"/>
      <c r="AE115" s="763"/>
      <c r="AF115" s="750"/>
      <c r="AG115" s="751"/>
      <c r="AH115" s="515"/>
      <c r="AI115" s="516"/>
      <c r="AJ115" s="517"/>
      <c r="AK115" s="55"/>
      <c r="AL115" s="701"/>
      <c r="AN115" s="2">
        <v>6</v>
      </c>
      <c r="AO115" s="2" t="s">
        <v>5170</v>
      </c>
    </row>
    <row r="116" spans="1:41" s="2" customFormat="1" ht="13.2" outlineLevel="1">
      <c r="A116" s="557" t="s">
        <v>2613</v>
      </c>
      <c r="B116" s="738"/>
      <c r="C116" s="739"/>
      <c r="D116" s="753">
        <v>6</v>
      </c>
      <c r="E116" s="789"/>
      <c r="F116" s="742" t="s">
        <v>3195</v>
      </c>
      <c r="G116" s="743"/>
      <c r="H116" s="744"/>
      <c r="I116" s="744"/>
      <c r="J116" s="745"/>
      <c r="K116" s="762"/>
      <c r="L116" s="781"/>
      <c r="M116" s="561"/>
      <c r="N116" s="507"/>
      <c r="O116" s="609"/>
      <c r="P116" s="93"/>
      <c r="Q116" s="560"/>
      <c r="R116" s="93"/>
      <c r="S116" s="560"/>
      <c r="T116" s="93"/>
      <c r="U116" s="560"/>
      <c r="V116" s="92"/>
      <c r="W116" s="746"/>
      <c r="X116" s="739"/>
      <c r="Y116" s="755"/>
      <c r="Z116" s="739"/>
      <c r="AA116" s="756"/>
      <c r="AB116" s="517"/>
      <c r="AC116" s="55"/>
      <c r="AD116" s="515"/>
      <c r="AE116" s="763"/>
      <c r="AF116" s="750"/>
      <c r="AG116" s="751"/>
      <c r="AH116" s="515"/>
      <c r="AI116" s="516"/>
      <c r="AJ116" s="517"/>
      <c r="AK116" s="55"/>
      <c r="AL116" s="701"/>
      <c r="AN116" s="2">
        <v>6</v>
      </c>
      <c r="AO116" s="2" t="s">
        <v>5170</v>
      </c>
    </row>
    <row r="117" spans="1:41" s="2" customFormat="1" ht="13.2" outlineLevel="1">
      <c r="A117" s="557" t="s">
        <v>2613</v>
      </c>
      <c r="B117" s="738"/>
      <c r="C117" s="739"/>
      <c r="D117" s="753">
        <v>7</v>
      </c>
      <c r="E117" s="789"/>
      <c r="F117" s="742" t="s">
        <v>3195</v>
      </c>
      <c r="G117" s="743"/>
      <c r="H117" s="744"/>
      <c r="I117" s="744"/>
      <c r="J117" s="745"/>
      <c r="K117" s="762"/>
      <c r="L117" s="781"/>
      <c r="M117" s="561"/>
      <c r="N117" s="507"/>
      <c r="O117" s="609"/>
      <c r="P117" s="93"/>
      <c r="Q117" s="560"/>
      <c r="R117" s="93"/>
      <c r="S117" s="560"/>
      <c r="T117" s="93"/>
      <c r="U117" s="560"/>
      <c r="V117" s="92"/>
      <c r="W117" s="746"/>
      <c r="X117" s="739"/>
      <c r="Y117" s="755"/>
      <c r="Z117" s="739"/>
      <c r="AA117" s="756"/>
      <c r="AB117" s="517"/>
      <c r="AC117" s="55"/>
      <c r="AD117" s="515"/>
      <c r="AE117" s="763"/>
      <c r="AF117" s="750"/>
      <c r="AG117" s="751"/>
      <c r="AH117" s="515"/>
      <c r="AI117" s="516"/>
      <c r="AJ117" s="517"/>
      <c r="AK117" s="55"/>
      <c r="AL117" s="701"/>
      <c r="AN117" s="2">
        <v>6</v>
      </c>
      <c r="AO117" s="2" t="s">
        <v>5170</v>
      </c>
    </row>
    <row r="118" spans="1:41" s="2" customFormat="1" ht="13.2" outlineLevel="1">
      <c r="A118" s="557" t="s">
        <v>2613</v>
      </c>
      <c r="B118" s="738"/>
      <c r="C118" s="739"/>
      <c r="D118" s="753">
        <v>8</v>
      </c>
      <c r="E118" s="789"/>
      <c r="F118" s="742" t="s">
        <v>3195</v>
      </c>
      <c r="G118" s="743"/>
      <c r="H118" s="744"/>
      <c r="I118" s="744"/>
      <c r="J118" s="745"/>
      <c r="K118" s="762"/>
      <c r="L118" s="781"/>
      <c r="M118" s="561"/>
      <c r="N118" s="507"/>
      <c r="O118" s="609"/>
      <c r="P118" s="93"/>
      <c r="Q118" s="560"/>
      <c r="R118" s="93"/>
      <c r="S118" s="560"/>
      <c r="T118" s="93"/>
      <c r="U118" s="560"/>
      <c r="V118" s="92"/>
      <c r="W118" s="746"/>
      <c r="X118" s="739"/>
      <c r="Y118" s="755"/>
      <c r="Z118" s="739"/>
      <c r="AA118" s="756"/>
      <c r="AB118" s="517"/>
      <c r="AC118" s="55"/>
      <c r="AD118" s="515"/>
      <c r="AE118" s="763"/>
      <c r="AF118" s="750"/>
      <c r="AG118" s="519"/>
      <c r="AH118" s="515"/>
      <c r="AI118" s="516"/>
      <c r="AJ118" s="517"/>
      <c r="AK118" s="55"/>
      <c r="AL118" s="701"/>
      <c r="AN118" s="2">
        <v>6</v>
      </c>
      <c r="AO118" s="2" t="s">
        <v>5170</v>
      </c>
    </row>
    <row r="119" spans="1:41" s="2" customFormat="1" ht="13.2">
      <c r="E119" s="112"/>
      <c r="I119" s="37"/>
      <c r="O119" s="10"/>
      <c r="P119" s="10"/>
      <c r="Y119" s="113"/>
      <c r="Z119" s="113"/>
    </row>
    <row r="120" spans="1:41" s="2" customFormat="1" ht="13.2">
      <c r="E120" s="112"/>
      <c r="I120" s="37"/>
      <c r="K120" s="19"/>
      <c r="L120" s="19"/>
      <c r="M120" s="19"/>
      <c r="N120" s="19"/>
      <c r="Y120" s="113"/>
      <c r="Z120" s="113"/>
    </row>
    <row r="121" spans="1:41" s="2" customFormat="1" ht="13.8" thickBot="1">
      <c r="D121" s="126" t="s">
        <v>5171</v>
      </c>
      <c r="E121" s="112"/>
      <c r="I121" s="37"/>
      <c r="R121" s="10"/>
      <c r="S121" s="10"/>
      <c r="AF121" s="113"/>
      <c r="AG121" s="113"/>
    </row>
    <row r="122" spans="1:41" s="17" customFormat="1" ht="13.2">
      <c r="D122" s="50" t="s">
        <v>1506</v>
      </c>
      <c r="E122" s="128"/>
      <c r="F122" s="498"/>
      <c r="I122" s="126"/>
      <c r="K122" s="11"/>
      <c r="L122" s="116"/>
      <c r="M122" s="116"/>
      <c r="N122" s="116"/>
      <c r="O122" s="116"/>
      <c r="P122" s="11"/>
      <c r="Q122" s="116"/>
      <c r="R122" s="11"/>
      <c r="S122" s="11"/>
      <c r="T122" s="11"/>
      <c r="U122" s="11"/>
      <c r="V122" s="11"/>
      <c r="Y122" s="11"/>
      <c r="Z122" s="11"/>
      <c r="AA122" s="11"/>
      <c r="AB122" s="11"/>
      <c r="AC122" s="11"/>
      <c r="AE122" s="2"/>
      <c r="AF122" s="113"/>
      <c r="AG122" s="113"/>
      <c r="AH122" s="11"/>
      <c r="AI122" s="11"/>
      <c r="AJ122" s="11"/>
      <c r="AK122" s="11"/>
    </row>
    <row r="123" spans="1:41" s="17" customFormat="1" ht="13.2">
      <c r="D123" s="447" t="s">
        <v>1507</v>
      </c>
      <c r="E123" s="183"/>
      <c r="F123" s="500"/>
      <c r="G123" s="2"/>
      <c r="I123" s="126"/>
      <c r="K123" s="11"/>
      <c r="L123" s="116"/>
      <c r="M123" s="116"/>
      <c r="N123" s="116"/>
      <c r="O123" s="116"/>
      <c r="P123" s="11"/>
      <c r="Q123" s="116"/>
      <c r="R123" s="11"/>
      <c r="S123" s="11"/>
      <c r="T123" s="11"/>
      <c r="U123" s="11"/>
      <c r="V123" s="11"/>
      <c r="Y123" s="11"/>
      <c r="Z123" s="11"/>
      <c r="AA123" s="11"/>
      <c r="AB123" s="11"/>
      <c r="AC123" s="11"/>
      <c r="AE123" s="2"/>
      <c r="AF123" s="113"/>
      <c r="AG123" s="113"/>
      <c r="AH123" s="11"/>
      <c r="AI123" s="11"/>
      <c r="AJ123" s="11"/>
      <c r="AK123" s="11"/>
    </row>
    <row r="124" spans="1:41" s="17" customFormat="1" ht="13.2">
      <c r="D124" s="182" t="s">
        <v>3227</v>
      </c>
      <c r="E124" s="716"/>
      <c r="F124" s="717"/>
      <c r="G124" s="2"/>
      <c r="I124" s="126"/>
      <c r="K124" s="11"/>
      <c r="L124" s="116"/>
      <c r="M124" s="116"/>
      <c r="N124" s="116"/>
      <c r="O124" s="116"/>
      <c r="P124" s="11"/>
      <c r="Q124" s="116"/>
      <c r="R124" s="11"/>
      <c r="S124" s="11"/>
      <c r="T124" s="11"/>
      <c r="U124" s="11"/>
      <c r="V124" s="11"/>
      <c r="Y124" s="11"/>
      <c r="Z124" s="11"/>
      <c r="AA124" s="11"/>
      <c r="AB124" s="11"/>
      <c r="AC124" s="11"/>
      <c r="AE124" s="2"/>
      <c r="AF124" s="113"/>
      <c r="AG124" s="113"/>
      <c r="AH124" s="11"/>
      <c r="AI124" s="11"/>
      <c r="AJ124" s="11"/>
      <c r="AK124" s="11"/>
    </row>
    <row r="125" spans="1:41" s="17" customFormat="1" ht="13.2">
      <c r="D125" s="208" t="s">
        <v>1271</v>
      </c>
      <c r="E125" s="448"/>
      <c r="F125" s="185"/>
      <c r="I125" s="126"/>
      <c r="K125" s="11"/>
      <c r="L125" s="116"/>
      <c r="M125" s="116"/>
      <c r="N125" s="116"/>
      <c r="O125" s="116"/>
      <c r="P125" s="11"/>
      <c r="Q125" s="116"/>
      <c r="R125" s="11"/>
      <c r="S125" s="11"/>
      <c r="T125" s="11"/>
      <c r="U125" s="11"/>
      <c r="V125" s="11"/>
      <c r="Y125" s="11"/>
      <c r="Z125" s="11"/>
      <c r="AA125" s="11"/>
      <c r="AB125" s="11"/>
      <c r="AC125" s="11"/>
      <c r="AE125" s="2"/>
      <c r="AF125" s="113"/>
      <c r="AG125" s="113"/>
      <c r="AH125" s="11"/>
      <c r="AI125" s="11"/>
      <c r="AJ125" s="11"/>
      <c r="AK125" s="11"/>
    </row>
    <row r="126" spans="1:41" s="17" customFormat="1" ht="13.2">
      <c r="D126" s="208" t="s">
        <v>1272</v>
      </c>
      <c r="E126" s="448"/>
      <c r="F126" s="185"/>
      <c r="I126" s="126"/>
      <c r="K126" s="11"/>
      <c r="L126" s="300"/>
      <c r="M126" s="116"/>
      <c r="N126" s="116"/>
      <c r="O126" s="116"/>
      <c r="P126" s="11"/>
      <c r="Q126" s="116"/>
      <c r="R126" s="11"/>
      <c r="S126" s="11"/>
      <c r="T126" s="11"/>
      <c r="U126" s="11"/>
      <c r="V126" s="11"/>
      <c r="Y126" s="11"/>
      <c r="Z126" s="11"/>
      <c r="AA126" s="11"/>
      <c r="AB126" s="11"/>
      <c r="AC126" s="11"/>
      <c r="AE126" s="2"/>
      <c r="AF126" s="113"/>
      <c r="AG126" s="113"/>
      <c r="AH126" s="11"/>
      <c r="AI126" s="11"/>
      <c r="AJ126" s="11"/>
      <c r="AK126" s="11"/>
    </row>
    <row r="127" spans="1:41" s="17" customFormat="1" ht="13.2">
      <c r="D127" s="208" t="s">
        <v>1967</v>
      </c>
      <c r="E127" s="448"/>
      <c r="F127" s="185"/>
      <c r="G127" s="2" t="s">
        <v>1968</v>
      </c>
      <c r="I127" s="126"/>
      <c r="J127" s="2"/>
      <c r="K127" s="11"/>
      <c r="L127" s="116"/>
      <c r="M127" s="116"/>
      <c r="N127" s="116"/>
      <c r="O127" s="116"/>
      <c r="P127" s="11"/>
      <c r="Q127" s="116"/>
      <c r="R127" s="11"/>
      <c r="S127" s="11"/>
      <c r="T127" s="11"/>
      <c r="U127" s="11"/>
      <c r="V127" s="11"/>
      <c r="Y127" s="11"/>
      <c r="Z127" s="11"/>
      <c r="AA127" s="11"/>
      <c r="AB127" s="11"/>
      <c r="AC127" s="11"/>
      <c r="AE127" s="2"/>
      <c r="AF127" s="113"/>
      <c r="AG127" s="113"/>
      <c r="AH127" s="11"/>
      <c r="AI127" s="11"/>
      <c r="AJ127" s="11"/>
      <c r="AK127" s="11"/>
    </row>
    <row r="128" spans="1:41" s="17" customFormat="1" ht="13.8" thickBot="1">
      <c r="D128" s="49" t="s">
        <v>1969</v>
      </c>
      <c r="E128" s="184"/>
      <c r="F128" s="509"/>
      <c r="G128" s="2" t="s">
        <v>2719</v>
      </c>
      <c r="I128" s="126"/>
      <c r="K128" s="11"/>
      <c r="L128" s="116"/>
      <c r="M128" s="116"/>
      <c r="N128" s="116"/>
      <c r="O128" s="116"/>
      <c r="P128" s="11"/>
      <c r="Q128" s="116"/>
      <c r="R128" s="11"/>
      <c r="S128" s="11"/>
      <c r="T128" s="11"/>
      <c r="U128" s="11"/>
      <c r="V128" s="11"/>
      <c r="Y128" s="11"/>
      <c r="Z128" s="11"/>
      <c r="AA128" s="11"/>
      <c r="AB128" s="11"/>
      <c r="AC128" s="11"/>
      <c r="AE128" s="2"/>
      <c r="AF128" s="113"/>
      <c r="AG128" s="113"/>
      <c r="AH128" s="11"/>
      <c r="AI128" s="11"/>
      <c r="AJ128" s="11"/>
      <c r="AK128" s="11"/>
    </row>
    <row r="129" spans="1:41" s="2" customFormat="1" ht="13.8" outlineLevel="1" thickBot="1">
      <c r="A129" s="190" t="s">
        <v>9</v>
      </c>
      <c r="B129" s="42" t="s">
        <v>306</v>
      </c>
      <c r="C129" s="169"/>
      <c r="D129" s="46" t="s">
        <v>830</v>
      </c>
      <c r="E129" s="46"/>
      <c r="F129" s="48" t="s">
        <v>307</v>
      </c>
      <c r="G129" s="25"/>
      <c r="H129" s="25"/>
      <c r="I129" s="25"/>
      <c r="J129" s="172"/>
      <c r="K129" s="253" t="s">
        <v>209</v>
      </c>
      <c r="L129" s="42" t="s">
        <v>2154</v>
      </c>
      <c r="M129" s="42"/>
      <c r="N129" s="88" t="s">
        <v>209</v>
      </c>
      <c r="O129" s="22" t="s">
        <v>309</v>
      </c>
      <c r="P129" s="42"/>
      <c r="Q129" s="42"/>
      <c r="R129" s="42"/>
      <c r="S129" s="42"/>
      <c r="T129" s="42"/>
      <c r="U129" s="42"/>
      <c r="V129" s="42"/>
      <c r="W129" s="24" t="s">
        <v>1164</v>
      </c>
      <c r="X129" s="168"/>
      <c r="Y129" s="22" t="s">
        <v>357</v>
      </c>
      <c r="Z129" s="42" t="s">
        <v>357</v>
      </c>
      <c r="AA129" s="23"/>
      <c r="AB129" s="42" t="s">
        <v>3585</v>
      </c>
      <c r="AC129" s="88" t="s">
        <v>377</v>
      </c>
      <c r="AD129" s="42" t="s">
        <v>4917</v>
      </c>
      <c r="AE129" s="23"/>
      <c r="AF129" s="24" t="s">
        <v>308</v>
      </c>
      <c r="AG129" s="168"/>
      <c r="AH129" s="22" t="s">
        <v>4734</v>
      </c>
      <c r="AI129" s="22"/>
      <c r="AJ129" s="22"/>
      <c r="AK129" s="170" t="s">
        <v>3213</v>
      </c>
      <c r="AL129" s="88"/>
    </row>
    <row r="130" spans="1:41" s="136" customFormat="1" ht="189" customHeight="1" outlineLevel="1">
      <c r="A130" s="665" t="s">
        <v>776</v>
      </c>
      <c r="B130" s="666" t="s">
        <v>305</v>
      </c>
      <c r="C130" s="667" t="s">
        <v>3054</v>
      </c>
      <c r="D130" s="699" t="s">
        <v>4411</v>
      </c>
      <c r="E130" s="700"/>
      <c r="F130" s="668" t="s">
        <v>3055</v>
      </c>
      <c r="G130" s="669" t="s">
        <v>2112</v>
      </c>
      <c r="H130" s="670" t="s">
        <v>1468</v>
      </c>
      <c r="I130" s="670" t="s">
        <v>1467</v>
      </c>
      <c r="J130" s="671" t="s">
        <v>2842</v>
      </c>
      <c r="K130" s="672" t="s">
        <v>1415</v>
      </c>
      <c r="L130" s="673" t="s">
        <v>1534</v>
      </c>
      <c r="M130" s="674" t="s">
        <v>1876</v>
      </c>
      <c r="N130" s="672" t="s">
        <v>4231</v>
      </c>
      <c r="O130" s="668" t="s">
        <v>83</v>
      </c>
      <c r="P130" s="670" t="s">
        <v>3057</v>
      </c>
      <c r="Q130" s="670" t="s">
        <v>1606</v>
      </c>
      <c r="R130" s="670" t="s">
        <v>1607</v>
      </c>
      <c r="S130" s="670" t="s">
        <v>4619</v>
      </c>
      <c r="T130" s="670" t="s">
        <v>4620</v>
      </c>
      <c r="U130" s="670" t="s">
        <v>4621</v>
      </c>
      <c r="V130" s="671" t="s">
        <v>4622</v>
      </c>
      <c r="W130" s="675" t="s">
        <v>4012</v>
      </c>
      <c r="X130" s="676" t="s">
        <v>5442</v>
      </c>
      <c r="Y130" s="237"/>
      <c r="Z130" s="671" t="s">
        <v>1027</v>
      </c>
      <c r="AA130" s="239"/>
      <c r="AB130" s="677" t="s">
        <v>2582</v>
      </c>
      <c r="AC130" s="678" t="s">
        <v>3056</v>
      </c>
      <c r="AD130" s="686" t="s">
        <v>184</v>
      </c>
      <c r="AE130" s="677" t="s">
        <v>2585</v>
      </c>
      <c r="AF130" s="679" t="s">
        <v>2583</v>
      </c>
      <c r="AG130" s="687" t="s">
        <v>251</v>
      </c>
      <c r="AH130" s="679" t="s">
        <v>4431</v>
      </c>
      <c r="AI130" s="681" t="s">
        <v>4429</v>
      </c>
      <c r="AJ130" s="682" t="s">
        <v>4430</v>
      </c>
      <c r="AK130" s="683" t="s">
        <v>995</v>
      </c>
      <c r="AL130" s="684" t="s">
        <v>4994</v>
      </c>
    </row>
    <row r="131" spans="1:41" s="2" customFormat="1" ht="13.2" outlineLevel="1">
      <c r="A131" s="557" t="s">
        <v>2613</v>
      </c>
      <c r="B131" s="738"/>
      <c r="C131" s="739"/>
      <c r="D131" s="764" t="s">
        <v>1877</v>
      </c>
      <c r="E131" s="765"/>
      <c r="F131" s="742" t="s">
        <v>1676</v>
      </c>
      <c r="G131" s="766" t="s">
        <v>1878</v>
      </c>
      <c r="H131" s="744"/>
      <c r="I131" s="744"/>
      <c r="J131" s="745"/>
      <c r="K131" s="507"/>
      <c r="L131" s="781"/>
      <c r="M131" s="561"/>
      <c r="N131" s="507"/>
      <c r="O131" s="609"/>
      <c r="P131" s="93"/>
      <c r="Q131" s="560"/>
      <c r="R131" s="93"/>
      <c r="S131" s="560"/>
      <c r="T131" s="93"/>
      <c r="U131" s="560"/>
      <c r="V131" s="92"/>
      <c r="W131" s="746"/>
      <c r="X131" s="739"/>
      <c r="Y131" s="755"/>
      <c r="Z131" s="739"/>
      <c r="AA131" s="756"/>
      <c r="AB131" s="517"/>
      <c r="AC131" s="55"/>
      <c r="AD131" s="515"/>
      <c r="AE131" s="763"/>
      <c r="AF131" s="750"/>
      <c r="AG131" s="751"/>
      <c r="AH131" s="515"/>
      <c r="AI131" s="516"/>
      <c r="AJ131" s="517"/>
      <c r="AK131" s="55"/>
      <c r="AL131" s="701"/>
      <c r="AN131" s="2">
        <v>6</v>
      </c>
      <c r="AO131" s="2" t="s">
        <v>5171</v>
      </c>
    </row>
    <row r="132" spans="1:41" s="2" customFormat="1" ht="13.2" outlineLevel="1">
      <c r="A132" s="557" t="s">
        <v>2613</v>
      </c>
      <c r="B132" s="738"/>
      <c r="C132" s="739"/>
      <c r="D132" s="764" t="s">
        <v>1879</v>
      </c>
      <c r="E132" s="765"/>
      <c r="F132" s="742" t="s">
        <v>1676</v>
      </c>
      <c r="G132" s="766" t="s">
        <v>1878</v>
      </c>
      <c r="H132" s="744"/>
      <c r="I132" s="744"/>
      <c r="J132" s="745"/>
      <c r="K132" s="507"/>
      <c r="L132" s="781"/>
      <c r="M132" s="561"/>
      <c r="N132" s="507"/>
      <c r="O132" s="609"/>
      <c r="P132" s="93"/>
      <c r="Q132" s="560"/>
      <c r="R132" s="93"/>
      <c r="S132" s="560"/>
      <c r="T132" s="93"/>
      <c r="U132" s="560"/>
      <c r="V132" s="92"/>
      <c r="W132" s="746"/>
      <c r="X132" s="739"/>
      <c r="Y132" s="755"/>
      <c r="Z132" s="739"/>
      <c r="AA132" s="756"/>
      <c r="AB132" s="517"/>
      <c r="AC132" s="55"/>
      <c r="AD132" s="515"/>
      <c r="AE132" s="763"/>
      <c r="AF132" s="750"/>
      <c r="AG132" s="751"/>
      <c r="AH132" s="515"/>
      <c r="AI132" s="516"/>
      <c r="AJ132" s="517"/>
      <c r="AK132" s="55"/>
      <c r="AL132" s="701"/>
      <c r="AN132" s="2">
        <v>6</v>
      </c>
      <c r="AO132" s="2" t="s">
        <v>5171</v>
      </c>
    </row>
    <row r="133" spans="1:41" s="2" customFormat="1" ht="13.2" outlineLevel="1">
      <c r="A133" s="557" t="s">
        <v>2613</v>
      </c>
      <c r="B133" s="738"/>
      <c r="C133" s="739"/>
      <c r="D133" s="764" t="s">
        <v>1880</v>
      </c>
      <c r="E133" s="765"/>
      <c r="F133" s="742" t="s">
        <v>1676</v>
      </c>
      <c r="G133" s="766" t="s">
        <v>1878</v>
      </c>
      <c r="H133" s="744"/>
      <c r="I133" s="744"/>
      <c r="J133" s="745"/>
      <c r="K133" s="507"/>
      <c r="L133" s="781"/>
      <c r="M133" s="561"/>
      <c r="N133" s="507"/>
      <c r="O133" s="609"/>
      <c r="P133" s="93"/>
      <c r="Q133" s="560"/>
      <c r="R133" s="93"/>
      <c r="S133" s="560"/>
      <c r="T133" s="93"/>
      <c r="U133" s="560"/>
      <c r="V133" s="92"/>
      <c r="W133" s="746"/>
      <c r="X133" s="739"/>
      <c r="Y133" s="755"/>
      <c r="Z133" s="739"/>
      <c r="AA133" s="756"/>
      <c r="AB133" s="517"/>
      <c r="AC133" s="55"/>
      <c r="AD133" s="515"/>
      <c r="AE133" s="763"/>
      <c r="AF133" s="750"/>
      <c r="AG133" s="751"/>
      <c r="AH133" s="515"/>
      <c r="AI133" s="516"/>
      <c r="AJ133" s="517"/>
      <c r="AK133" s="55"/>
      <c r="AL133" s="701"/>
      <c r="AN133" s="2">
        <v>6</v>
      </c>
      <c r="AO133" s="2" t="s">
        <v>5171</v>
      </c>
    </row>
    <row r="134" spans="1:41" s="2" customFormat="1" ht="13.2" outlineLevel="1">
      <c r="A134" s="557" t="s">
        <v>2613</v>
      </c>
      <c r="B134" s="738"/>
      <c r="C134" s="739"/>
      <c r="D134" s="764" t="s">
        <v>1881</v>
      </c>
      <c r="E134" s="765"/>
      <c r="F134" s="742" t="s">
        <v>1676</v>
      </c>
      <c r="G134" s="766" t="s">
        <v>1878</v>
      </c>
      <c r="H134" s="744"/>
      <c r="I134" s="744"/>
      <c r="J134" s="745"/>
      <c r="K134" s="507"/>
      <c r="L134" s="781"/>
      <c r="M134" s="561"/>
      <c r="N134" s="507"/>
      <c r="O134" s="609"/>
      <c r="P134" s="93"/>
      <c r="Q134" s="560"/>
      <c r="R134" s="93"/>
      <c r="S134" s="560"/>
      <c r="T134" s="93"/>
      <c r="U134" s="560"/>
      <c r="V134" s="92"/>
      <c r="W134" s="746"/>
      <c r="X134" s="739"/>
      <c r="Y134" s="755"/>
      <c r="Z134" s="739"/>
      <c r="AA134" s="756"/>
      <c r="AB134" s="517"/>
      <c r="AC134" s="55"/>
      <c r="AD134" s="515"/>
      <c r="AE134" s="763"/>
      <c r="AF134" s="750"/>
      <c r="AG134" s="751"/>
      <c r="AH134" s="515"/>
      <c r="AI134" s="516"/>
      <c r="AJ134" s="517"/>
      <c r="AK134" s="55"/>
      <c r="AL134" s="701"/>
      <c r="AN134" s="2">
        <v>6</v>
      </c>
      <c r="AO134" s="2" t="s">
        <v>5171</v>
      </c>
    </row>
    <row r="135" spans="1:41" s="2" customFormat="1" ht="13.2" outlineLevel="1">
      <c r="A135" s="557" t="s">
        <v>2613</v>
      </c>
      <c r="B135" s="738"/>
      <c r="C135" s="739"/>
      <c r="D135" s="764" t="s">
        <v>1882</v>
      </c>
      <c r="E135" s="765"/>
      <c r="F135" s="742" t="s">
        <v>1677</v>
      </c>
      <c r="G135" s="766" t="s">
        <v>2613</v>
      </c>
      <c r="H135" s="744"/>
      <c r="I135" s="744"/>
      <c r="J135" s="745"/>
      <c r="K135" s="507"/>
      <c r="L135" s="781"/>
      <c r="M135" s="561"/>
      <c r="N135" s="507"/>
      <c r="O135" s="609"/>
      <c r="P135" s="93"/>
      <c r="Q135" s="560"/>
      <c r="R135" s="93"/>
      <c r="S135" s="560"/>
      <c r="T135" s="93"/>
      <c r="U135" s="560"/>
      <c r="V135" s="92"/>
      <c r="W135" s="746"/>
      <c r="X135" s="739"/>
      <c r="Y135" s="755"/>
      <c r="Z135" s="739"/>
      <c r="AA135" s="756"/>
      <c r="AB135" s="517"/>
      <c r="AC135" s="55"/>
      <c r="AD135" s="515"/>
      <c r="AE135" s="763"/>
      <c r="AF135" s="750"/>
      <c r="AG135" s="751"/>
      <c r="AH135" s="515"/>
      <c r="AI135" s="516"/>
      <c r="AJ135" s="517"/>
      <c r="AK135" s="55"/>
      <c r="AL135" s="701"/>
      <c r="AN135" s="2">
        <v>6</v>
      </c>
      <c r="AO135" s="2" t="s">
        <v>5171</v>
      </c>
    </row>
    <row r="136" spans="1:41" s="2" customFormat="1" ht="13.2" outlineLevel="1">
      <c r="A136" s="557" t="s">
        <v>2613</v>
      </c>
      <c r="B136" s="738"/>
      <c r="C136" s="739"/>
      <c r="D136" s="764" t="s">
        <v>5000</v>
      </c>
      <c r="E136" s="765"/>
      <c r="F136" s="742" t="s">
        <v>1677</v>
      </c>
      <c r="G136" s="766" t="s">
        <v>2613</v>
      </c>
      <c r="H136" s="744"/>
      <c r="I136" s="744"/>
      <c r="J136" s="745"/>
      <c r="K136" s="507"/>
      <c r="L136" s="781"/>
      <c r="M136" s="561"/>
      <c r="N136" s="507"/>
      <c r="O136" s="609"/>
      <c r="P136" s="93"/>
      <c r="Q136" s="560"/>
      <c r="R136" s="93"/>
      <c r="S136" s="560"/>
      <c r="T136" s="93"/>
      <c r="U136" s="560"/>
      <c r="V136" s="92"/>
      <c r="W136" s="746"/>
      <c r="X136" s="739"/>
      <c r="Y136" s="755"/>
      <c r="Z136" s="739"/>
      <c r="AA136" s="756"/>
      <c r="AB136" s="517"/>
      <c r="AC136" s="55"/>
      <c r="AD136" s="515"/>
      <c r="AE136" s="763"/>
      <c r="AF136" s="750"/>
      <c r="AG136" s="751"/>
      <c r="AH136" s="515"/>
      <c r="AI136" s="516"/>
      <c r="AJ136" s="517"/>
      <c r="AK136" s="55"/>
      <c r="AL136" s="701"/>
      <c r="AN136" s="2">
        <v>6</v>
      </c>
      <c r="AO136" s="2" t="s">
        <v>5171</v>
      </c>
    </row>
    <row r="137" spans="1:41" s="2" customFormat="1" ht="13.2" outlineLevel="1">
      <c r="A137" s="557" t="s">
        <v>2613</v>
      </c>
      <c r="B137" s="738"/>
      <c r="C137" s="739"/>
      <c r="D137" s="764" t="s">
        <v>5001</v>
      </c>
      <c r="E137" s="765"/>
      <c r="F137" s="742" t="s">
        <v>1677</v>
      </c>
      <c r="G137" s="766" t="s">
        <v>2613</v>
      </c>
      <c r="H137" s="744"/>
      <c r="I137" s="744"/>
      <c r="J137" s="745"/>
      <c r="K137" s="507"/>
      <c r="L137" s="781"/>
      <c r="M137" s="561"/>
      <c r="N137" s="507"/>
      <c r="O137" s="609"/>
      <c r="P137" s="93"/>
      <c r="Q137" s="560"/>
      <c r="R137" s="93"/>
      <c r="S137" s="560"/>
      <c r="T137" s="93"/>
      <c r="U137" s="560"/>
      <c r="V137" s="92"/>
      <c r="W137" s="746"/>
      <c r="X137" s="739"/>
      <c r="Y137" s="755"/>
      <c r="Z137" s="739"/>
      <c r="AA137" s="756"/>
      <c r="AB137" s="517"/>
      <c r="AC137" s="55"/>
      <c r="AD137" s="515"/>
      <c r="AE137" s="763"/>
      <c r="AF137" s="750"/>
      <c r="AG137" s="751"/>
      <c r="AH137" s="515"/>
      <c r="AI137" s="516"/>
      <c r="AJ137" s="517"/>
      <c r="AK137" s="55"/>
      <c r="AL137" s="701"/>
      <c r="AN137" s="2">
        <v>6</v>
      </c>
      <c r="AO137" s="2" t="s">
        <v>5171</v>
      </c>
    </row>
    <row r="138" spans="1:41" s="2" customFormat="1" ht="13.2" outlineLevel="1">
      <c r="A138" s="557" t="s">
        <v>2613</v>
      </c>
      <c r="B138" s="738"/>
      <c r="C138" s="739"/>
      <c r="D138" s="764" t="s">
        <v>521</v>
      </c>
      <c r="E138" s="765"/>
      <c r="F138" s="742" t="s">
        <v>1676</v>
      </c>
      <c r="G138" s="766" t="s">
        <v>1878</v>
      </c>
      <c r="H138" s="744"/>
      <c r="I138" s="744"/>
      <c r="J138" s="745"/>
      <c r="K138" s="507"/>
      <c r="L138" s="781"/>
      <c r="M138" s="561"/>
      <c r="N138" s="507"/>
      <c r="O138" s="609"/>
      <c r="P138" s="93"/>
      <c r="Q138" s="560"/>
      <c r="R138" s="93"/>
      <c r="S138" s="560"/>
      <c r="T138" s="93"/>
      <c r="U138" s="560"/>
      <c r="V138" s="92"/>
      <c r="W138" s="746"/>
      <c r="X138" s="739"/>
      <c r="Y138" s="755"/>
      <c r="Z138" s="739"/>
      <c r="AA138" s="756"/>
      <c r="AB138" s="517"/>
      <c r="AC138" s="55"/>
      <c r="AD138" s="515"/>
      <c r="AE138" s="763"/>
      <c r="AF138" s="750"/>
      <c r="AG138" s="751"/>
      <c r="AH138" s="515"/>
      <c r="AI138" s="516"/>
      <c r="AJ138" s="517"/>
      <c r="AK138" s="55"/>
      <c r="AL138" s="701"/>
      <c r="AN138" s="2">
        <v>6</v>
      </c>
      <c r="AO138" s="2" t="s">
        <v>5171</v>
      </c>
    </row>
    <row r="139" spans="1:41" s="2" customFormat="1" ht="13.2" outlineLevel="1">
      <c r="A139" s="557" t="s">
        <v>2613</v>
      </c>
      <c r="B139" s="738"/>
      <c r="C139" s="739"/>
      <c r="D139" s="764" t="s">
        <v>522</v>
      </c>
      <c r="E139" s="765"/>
      <c r="F139" s="742" t="s">
        <v>1676</v>
      </c>
      <c r="G139" s="766" t="s">
        <v>1878</v>
      </c>
      <c r="H139" s="744"/>
      <c r="I139" s="744"/>
      <c r="J139" s="745"/>
      <c r="K139" s="507"/>
      <c r="L139" s="781"/>
      <c r="M139" s="561"/>
      <c r="N139" s="507"/>
      <c r="O139" s="609"/>
      <c r="P139" s="93"/>
      <c r="Q139" s="560"/>
      <c r="R139" s="93"/>
      <c r="S139" s="560"/>
      <c r="T139" s="93"/>
      <c r="U139" s="560"/>
      <c r="V139" s="92"/>
      <c r="W139" s="746"/>
      <c r="X139" s="739"/>
      <c r="Y139" s="755"/>
      <c r="Z139" s="739"/>
      <c r="AA139" s="756"/>
      <c r="AB139" s="517"/>
      <c r="AC139" s="55"/>
      <c r="AD139" s="515"/>
      <c r="AE139" s="763"/>
      <c r="AF139" s="750"/>
      <c r="AG139" s="751"/>
      <c r="AH139" s="515"/>
      <c r="AI139" s="516"/>
      <c r="AJ139" s="517"/>
      <c r="AK139" s="55"/>
      <c r="AL139" s="701"/>
      <c r="AN139" s="2">
        <v>6</v>
      </c>
      <c r="AO139" s="2" t="s">
        <v>5171</v>
      </c>
    </row>
    <row r="140" spans="1:41" s="2" customFormat="1" ht="13.2" outlineLevel="1">
      <c r="A140" s="557" t="s">
        <v>2613</v>
      </c>
      <c r="B140" s="738"/>
      <c r="C140" s="739"/>
      <c r="D140" s="764" t="s">
        <v>523</v>
      </c>
      <c r="E140" s="765"/>
      <c r="F140" s="742" t="s">
        <v>1676</v>
      </c>
      <c r="G140" s="766" t="s">
        <v>1878</v>
      </c>
      <c r="H140" s="744"/>
      <c r="I140" s="744"/>
      <c r="J140" s="745"/>
      <c r="K140" s="507"/>
      <c r="L140" s="781"/>
      <c r="M140" s="561"/>
      <c r="N140" s="507"/>
      <c r="O140" s="609"/>
      <c r="P140" s="93"/>
      <c r="Q140" s="560"/>
      <c r="R140" s="93"/>
      <c r="S140" s="560"/>
      <c r="T140" s="93"/>
      <c r="U140" s="560"/>
      <c r="V140" s="92"/>
      <c r="W140" s="746"/>
      <c r="X140" s="739"/>
      <c r="Y140" s="755"/>
      <c r="Z140" s="739"/>
      <c r="AA140" s="756"/>
      <c r="AB140" s="517"/>
      <c r="AC140" s="55"/>
      <c r="AD140" s="515"/>
      <c r="AE140" s="763"/>
      <c r="AF140" s="750"/>
      <c r="AG140" s="751"/>
      <c r="AH140" s="515"/>
      <c r="AI140" s="516"/>
      <c r="AJ140" s="517"/>
      <c r="AK140" s="55"/>
      <c r="AL140" s="701"/>
      <c r="AN140" s="2">
        <v>6</v>
      </c>
      <c r="AO140" s="2" t="s">
        <v>5171</v>
      </c>
    </row>
    <row r="141" spans="1:41" s="2" customFormat="1" ht="13.2" outlineLevel="1">
      <c r="A141" s="557" t="s">
        <v>2613</v>
      </c>
      <c r="B141" s="738"/>
      <c r="C141" s="739"/>
      <c r="D141" s="764" t="s">
        <v>4018</v>
      </c>
      <c r="E141" s="765"/>
      <c r="F141" s="742" t="s">
        <v>1680</v>
      </c>
      <c r="G141" s="766" t="s">
        <v>4420</v>
      </c>
      <c r="H141" s="744"/>
      <c r="I141" s="744"/>
      <c r="J141" s="745"/>
      <c r="K141" s="507"/>
      <c r="L141" s="781"/>
      <c r="M141" s="561"/>
      <c r="N141" s="507"/>
      <c r="O141" s="609"/>
      <c r="P141" s="93"/>
      <c r="Q141" s="560"/>
      <c r="R141" s="93"/>
      <c r="S141" s="560"/>
      <c r="T141" s="93"/>
      <c r="U141" s="560"/>
      <c r="V141" s="92"/>
      <c r="W141" s="746"/>
      <c r="X141" s="739"/>
      <c r="Y141" s="755"/>
      <c r="Z141" s="739"/>
      <c r="AA141" s="756"/>
      <c r="AB141" s="517"/>
      <c r="AC141" s="55"/>
      <c r="AD141" s="515"/>
      <c r="AE141" s="763"/>
      <c r="AF141" s="750"/>
      <c r="AG141" s="751"/>
      <c r="AH141" s="515"/>
      <c r="AI141" s="516"/>
      <c r="AJ141" s="517"/>
      <c r="AK141" s="55"/>
      <c r="AL141" s="701"/>
      <c r="AN141" s="2">
        <v>6</v>
      </c>
      <c r="AO141" s="2" t="s">
        <v>5171</v>
      </c>
    </row>
    <row r="142" spans="1:41" s="2" customFormat="1" ht="13.2" outlineLevel="1">
      <c r="A142" s="557" t="s">
        <v>2613</v>
      </c>
      <c r="B142" s="738"/>
      <c r="C142" s="739"/>
      <c r="D142" s="764" t="s">
        <v>4140</v>
      </c>
      <c r="E142" s="765"/>
      <c r="F142" s="742" t="s">
        <v>1676</v>
      </c>
      <c r="G142" s="766" t="s">
        <v>1878</v>
      </c>
      <c r="H142" s="744"/>
      <c r="I142" s="744"/>
      <c r="J142" s="745"/>
      <c r="K142" s="507"/>
      <c r="L142" s="781"/>
      <c r="M142" s="561"/>
      <c r="N142" s="507"/>
      <c r="O142" s="609"/>
      <c r="P142" s="93"/>
      <c r="Q142" s="560"/>
      <c r="R142" s="93"/>
      <c r="S142" s="560"/>
      <c r="T142" s="93"/>
      <c r="U142" s="560"/>
      <c r="V142" s="92"/>
      <c r="W142" s="746"/>
      <c r="X142" s="739"/>
      <c r="Y142" s="755"/>
      <c r="Z142" s="739"/>
      <c r="AA142" s="756"/>
      <c r="AB142" s="517"/>
      <c r="AC142" s="55"/>
      <c r="AD142" s="515"/>
      <c r="AE142" s="763"/>
      <c r="AF142" s="750"/>
      <c r="AG142" s="751"/>
      <c r="AH142" s="515"/>
      <c r="AI142" s="516"/>
      <c r="AJ142" s="517"/>
      <c r="AK142" s="55"/>
      <c r="AL142" s="701"/>
      <c r="AN142" s="2">
        <v>6</v>
      </c>
      <c r="AO142" s="2" t="s">
        <v>5171</v>
      </c>
    </row>
    <row r="143" spans="1:41" s="2" customFormat="1" ht="13.2" outlineLevel="1">
      <c r="A143" s="557" t="s">
        <v>2613</v>
      </c>
      <c r="B143" s="738"/>
      <c r="C143" s="739"/>
      <c r="D143" s="764" t="s">
        <v>4141</v>
      </c>
      <c r="E143" s="765"/>
      <c r="F143" s="742" t="s">
        <v>1680</v>
      </c>
      <c r="G143" s="766" t="s">
        <v>4420</v>
      </c>
      <c r="H143" s="744"/>
      <c r="I143" s="744"/>
      <c r="J143" s="745"/>
      <c r="K143" s="507"/>
      <c r="L143" s="781"/>
      <c r="M143" s="561"/>
      <c r="N143" s="507"/>
      <c r="O143" s="609"/>
      <c r="P143" s="93"/>
      <c r="Q143" s="560"/>
      <c r="R143" s="93"/>
      <c r="S143" s="560"/>
      <c r="T143" s="93"/>
      <c r="U143" s="560"/>
      <c r="V143" s="92"/>
      <c r="W143" s="746"/>
      <c r="X143" s="739"/>
      <c r="Y143" s="755"/>
      <c r="Z143" s="739"/>
      <c r="AA143" s="756"/>
      <c r="AB143" s="517"/>
      <c r="AC143" s="55"/>
      <c r="AD143" s="515"/>
      <c r="AE143" s="763"/>
      <c r="AF143" s="750"/>
      <c r="AG143" s="751"/>
      <c r="AH143" s="515"/>
      <c r="AI143" s="516"/>
      <c r="AJ143" s="517"/>
      <c r="AK143" s="55"/>
      <c r="AL143" s="701"/>
      <c r="AN143" s="2">
        <v>6</v>
      </c>
      <c r="AO143" s="2" t="s">
        <v>5171</v>
      </c>
    </row>
    <row r="144" spans="1:41" s="2" customFormat="1" ht="13.2" outlineLevel="1">
      <c r="A144" s="557" t="s">
        <v>2613</v>
      </c>
      <c r="B144" s="738"/>
      <c r="C144" s="739"/>
      <c r="D144" s="764" t="s">
        <v>4142</v>
      </c>
      <c r="E144" s="765"/>
      <c r="F144" s="742" t="s">
        <v>1677</v>
      </c>
      <c r="G144" s="766" t="s">
        <v>4143</v>
      </c>
      <c r="H144" s="744"/>
      <c r="I144" s="744"/>
      <c r="J144" s="745"/>
      <c r="K144" s="507"/>
      <c r="L144" s="781"/>
      <c r="M144" s="561"/>
      <c r="N144" s="507"/>
      <c r="O144" s="609"/>
      <c r="P144" s="93"/>
      <c r="Q144" s="560"/>
      <c r="R144" s="93"/>
      <c r="S144" s="560"/>
      <c r="T144" s="93"/>
      <c r="U144" s="560"/>
      <c r="V144" s="92"/>
      <c r="W144" s="746"/>
      <c r="X144" s="739"/>
      <c r="Y144" s="755"/>
      <c r="Z144" s="739"/>
      <c r="AA144" s="756"/>
      <c r="AB144" s="517"/>
      <c r="AC144" s="55"/>
      <c r="AD144" s="515"/>
      <c r="AE144" s="763"/>
      <c r="AF144" s="750"/>
      <c r="AG144" s="751"/>
      <c r="AH144" s="515"/>
      <c r="AI144" s="516"/>
      <c r="AJ144" s="517"/>
      <c r="AK144" s="55"/>
      <c r="AL144" s="701"/>
      <c r="AN144" s="2">
        <v>6</v>
      </c>
      <c r="AO144" s="2" t="s">
        <v>5171</v>
      </c>
    </row>
    <row r="145" spans="1:41" s="2" customFormat="1" ht="13.2" outlineLevel="1">
      <c r="A145" s="557" t="s">
        <v>2613</v>
      </c>
      <c r="B145" s="738"/>
      <c r="C145" s="739"/>
      <c r="D145" s="764" t="s">
        <v>4144</v>
      </c>
      <c r="E145" s="765"/>
      <c r="F145" s="742" t="s">
        <v>1678</v>
      </c>
      <c r="G145" s="766" t="s">
        <v>4145</v>
      </c>
      <c r="H145" s="744"/>
      <c r="I145" s="744"/>
      <c r="J145" s="745"/>
      <c r="K145" s="507"/>
      <c r="L145" s="781"/>
      <c r="M145" s="561"/>
      <c r="N145" s="507"/>
      <c r="O145" s="609"/>
      <c r="P145" s="93"/>
      <c r="Q145" s="560"/>
      <c r="R145" s="93"/>
      <c r="S145" s="560"/>
      <c r="T145" s="93"/>
      <c r="U145" s="560"/>
      <c r="V145" s="92"/>
      <c r="W145" s="746"/>
      <c r="X145" s="739"/>
      <c r="Y145" s="755"/>
      <c r="Z145" s="739"/>
      <c r="AA145" s="756"/>
      <c r="AB145" s="517"/>
      <c r="AC145" s="55"/>
      <c r="AD145" s="515"/>
      <c r="AE145" s="763"/>
      <c r="AF145" s="750"/>
      <c r="AG145" s="751"/>
      <c r="AH145" s="515"/>
      <c r="AI145" s="516"/>
      <c r="AJ145" s="517"/>
      <c r="AK145" s="55"/>
      <c r="AL145" s="701"/>
      <c r="AN145" s="2">
        <v>6</v>
      </c>
      <c r="AO145" s="2" t="s">
        <v>5171</v>
      </c>
    </row>
    <row r="146" spans="1:41" s="2" customFormat="1" ht="13.2" outlineLevel="1">
      <c r="A146" s="557" t="s">
        <v>2613</v>
      </c>
      <c r="B146" s="738"/>
      <c r="C146" s="739"/>
      <c r="D146" s="764" t="s">
        <v>4785</v>
      </c>
      <c r="E146" s="765"/>
      <c r="F146" s="742" t="s">
        <v>1679</v>
      </c>
      <c r="G146" s="766" t="s">
        <v>4786</v>
      </c>
      <c r="H146" s="744"/>
      <c r="I146" s="744"/>
      <c r="J146" s="745"/>
      <c r="K146" s="507"/>
      <c r="L146" s="781"/>
      <c r="M146" s="561"/>
      <c r="N146" s="507"/>
      <c r="O146" s="609"/>
      <c r="P146" s="93"/>
      <c r="Q146" s="560"/>
      <c r="R146" s="93"/>
      <c r="S146" s="560"/>
      <c r="T146" s="93"/>
      <c r="U146" s="560"/>
      <c r="V146" s="92"/>
      <c r="W146" s="746"/>
      <c r="X146" s="739"/>
      <c r="Y146" s="755"/>
      <c r="Z146" s="739"/>
      <c r="AA146" s="756"/>
      <c r="AB146" s="517"/>
      <c r="AC146" s="55"/>
      <c r="AD146" s="515"/>
      <c r="AE146" s="763"/>
      <c r="AF146" s="750"/>
      <c r="AG146" s="751"/>
      <c r="AH146" s="515"/>
      <c r="AI146" s="516"/>
      <c r="AJ146" s="517"/>
      <c r="AK146" s="55"/>
      <c r="AL146" s="701"/>
      <c r="AN146" s="2">
        <v>6</v>
      </c>
      <c r="AO146" s="2" t="s">
        <v>5171</v>
      </c>
    </row>
    <row r="147" spans="1:41" s="2" customFormat="1" ht="13.2" outlineLevel="1">
      <c r="A147" s="557" t="s">
        <v>2613</v>
      </c>
      <c r="B147" s="738"/>
      <c r="C147" s="739"/>
      <c r="D147" s="764" t="s">
        <v>4787</v>
      </c>
      <c r="E147" s="765"/>
      <c r="F147" s="742" t="s">
        <v>1681</v>
      </c>
      <c r="G147" s="766" t="s">
        <v>2841</v>
      </c>
      <c r="H147" s="744"/>
      <c r="I147" s="744"/>
      <c r="J147" s="745"/>
      <c r="K147" s="507"/>
      <c r="L147" s="781"/>
      <c r="M147" s="561"/>
      <c r="N147" s="507"/>
      <c r="O147" s="609"/>
      <c r="P147" s="93"/>
      <c r="Q147" s="560"/>
      <c r="R147" s="93"/>
      <c r="S147" s="560"/>
      <c r="T147" s="93"/>
      <c r="U147" s="560"/>
      <c r="V147" s="92"/>
      <c r="W147" s="746"/>
      <c r="X147" s="739"/>
      <c r="Y147" s="755"/>
      <c r="Z147" s="739"/>
      <c r="AA147" s="756"/>
      <c r="AB147" s="517"/>
      <c r="AC147" s="55"/>
      <c r="AD147" s="515"/>
      <c r="AE147" s="763"/>
      <c r="AF147" s="750"/>
      <c r="AG147" s="519"/>
      <c r="AH147" s="515"/>
      <c r="AI147" s="516"/>
      <c r="AJ147" s="517"/>
      <c r="AK147" s="55"/>
      <c r="AL147" s="701"/>
      <c r="AN147" s="2">
        <v>6</v>
      </c>
      <c r="AO147" s="2" t="s">
        <v>5171</v>
      </c>
    </row>
    <row r="148" spans="1:41" s="2" customFormat="1" ht="13.2">
      <c r="E148" s="112"/>
      <c r="I148" s="37"/>
      <c r="L148" s="19"/>
      <c r="M148" s="19"/>
      <c r="N148" s="19"/>
      <c r="O148" s="19"/>
      <c r="Q148" s="19"/>
      <c r="AF148" s="113"/>
      <c r="AG148" s="113"/>
    </row>
    <row r="149" spans="1:41" s="2" customFormat="1" ht="13.2">
      <c r="E149" s="112"/>
      <c r="I149" s="37"/>
      <c r="L149" s="19"/>
      <c r="M149" s="19"/>
      <c r="N149" s="19"/>
      <c r="O149" s="19"/>
      <c r="Q149" s="19"/>
      <c r="AF149" s="113"/>
      <c r="AG149" s="113"/>
    </row>
    <row r="150" spans="1:41" s="2" customFormat="1" ht="13.8" thickBot="1">
      <c r="D150" s="126" t="s">
        <v>3174</v>
      </c>
      <c r="E150" s="112"/>
      <c r="I150" s="37"/>
      <c r="L150" s="19"/>
      <c r="M150" s="19"/>
      <c r="N150" s="19"/>
      <c r="O150" s="19"/>
      <c r="Q150" s="19"/>
      <c r="AF150" s="113"/>
      <c r="AG150" s="113"/>
    </row>
    <row r="151" spans="1:41" s="17" customFormat="1" ht="13.2">
      <c r="D151" s="50" t="s">
        <v>5172</v>
      </c>
      <c r="E151" s="128"/>
      <c r="F151" s="498"/>
      <c r="I151" s="126"/>
      <c r="K151" s="116"/>
      <c r="L151" s="116"/>
      <c r="M151" s="116"/>
      <c r="N151" s="116"/>
      <c r="O151" s="11"/>
      <c r="P151" s="11"/>
      <c r="Q151" s="11"/>
      <c r="R151" s="11"/>
      <c r="S151" s="11"/>
      <c r="T151" s="11"/>
      <c r="U151" s="11"/>
      <c r="V151" s="11"/>
      <c r="Y151" s="113"/>
      <c r="Z151" s="113"/>
      <c r="AA151" s="11"/>
      <c r="AB151" s="11"/>
      <c r="AC151" s="11"/>
      <c r="AD151" s="11"/>
      <c r="AE151" s="11"/>
      <c r="AG151" s="2"/>
      <c r="AH151" s="11"/>
      <c r="AI151" s="11"/>
      <c r="AJ151" s="11"/>
      <c r="AK151" s="11"/>
    </row>
    <row r="152" spans="1:41" s="17" customFormat="1" ht="13.8" thickBot="1">
      <c r="D152" s="49" t="s">
        <v>1147</v>
      </c>
      <c r="E152" s="129"/>
      <c r="F152" s="499"/>
      <c r="G152" s="2"/>
      <c r="I152" s="126"/>
      <c r="K152" s="116"/>
      <c r="L152" s="116"/>
      <c r="M152" s="116"/>
      <c r="N152" s="116"/>
      <c r="O152" s="11"/>
      <c r="P152" s="11"/>
      <c r="Q152" s="11"/>
      <c r="R152" s="11"/>
      <c r="S152" s="11"/>
      <c r="T152" s="11"/>
      <c r="U152" s="11"/>
      <c r="V152" s="11"/>
      <c r="Y152" s="113"/>
      <c r="Z152" s="113"/>
      <c r="AA152" s="11"/>
      <c r="AB152" s="11"/>
      <c r="AC152" s="11"/>
      <c r="AD152" s="11"/>
      <c r="AE152" s="11"/>
      <c r="AG152" s="2"/>
      <c r="AH152" s="11"/>
      <c r="AI152" s="11"/>
      <c r="AJ152" s="11"/>
      <c r="AK152" s="11"/>
    </row>
    <row r="153" spans="1:41" s="2" customFormat="1" ht="13.8" outlineLevel="1" thickBot="1">
      <c r="A153" s="52" t="s">
        <v>9</v>
      </c>
      <c r="B153" s="42" t="s">
        <v>306</v>
      </c>
      <c r="C153" s="23"/>
      <c r="D153" s="42" t="s">
        <v>913</v>
      </c>
      <c r="E153" s="23"/>
      <c r="F153" s="24" t="s">
        <v>307</v>
      </c>
      <c r="G153" s="25"/>
      <c r="H153" s="25"/>
      <c r="I153" s="25"/>
      <c r="J153" s="172"/>
      <c r="K153" s="87" t="s">
        <v>209</v>
      </c>
      <c r="L153" s="24" t="s">
        <v>2154</v>
      </c>
      <c r="M153" s="25"/>
      <c r="N153" s="88" t="s">
        <v>209</v>
      </c>
      <c r="O153" s="22" t="s">
        <v>309</v>
      </c>
      <c r="P153" s="42"/>
      <c r="Q153" s="42"/>
      <c r="R153" s="42"/>
      <c r="S153" s="42"/>
      <c r="T153" s="42"/>
      <c r="U153" s="42"/>
      <c r="V153" s="88"/>
      <c r="W153" s="24" t="s">
        <v>1164</v>
      </c>
      <c r="X153" s="168"/>
      <c r="Y153" s="22" t="s">
        <v>357</v>
      </c>
      <c r="Z153" s="42" t="s">
        <v>357</v>
      </c>
      <c r="AA153" s="23"/>
      <c r="AB153" s="42" t="s">
        <v>5158</v>
      </c>
      <c r="AC153" s="170" t="s">
        <v>377</v>
      </c>
      <c r="AD153" s="22" t="s">
        <v>310</v>
      </c>
      <c r="AE153" s="23"/>
      <c r="AF153" s="24" t="s">
        <v>308</v>
      </c>
      <c r="AG153" s="22" t="s">
        <v>357</v>
      </c>
      <c r="AH153" s="22" t="s">
        <v>4734</v>
      </c>
      <c r="AI153" s="22"/>
      <c r="AJ153" s="22"/>
      <c r="AK153" s="170" t="s">
        <v>3213</v>
      </c>
      <c r="AL153" s="88"/>
    </row>
    <row r="154" spans="1:41" s="2" customFormat="1" ht="220.8" outlineLevel="1">
      <c r="A154" s="693" t="s">
        <v>776</v>
      </c>
      <c r="B154" s="666" t="s">
        <v>305</v>
      </c>
      <c r="C154" s="667" t="s">
        <v>3054</v>
      </c>
      <c r="D154" s="697" t="s">
        <v>759</v>
      </c>
      <c r="E154" s="667" t="s">
        <v>1281</v>
      </c>
      <c r="F154" s="668" t="s">
        <v>3055</v>
      </c>
      <c r="G154" s="669" t="s">
        <v>2309</v>
      </c>
      <c r="H154" s="670" t="s">
        <v>1468</v>
      </c>
      <c r="I154" s="670" t="s">
        <v>1467</v>
      </c>
      <c r="J154" s="671" t="s">
        <v>2842</v>
      </c>
      <c r="K154" s="673" t="s">
        <v>1415</v>
      </c>
      <c r="L154" s="668" t="s">
        <v>1466</v>
      </c>
      <c r="M154" s="674" t="s">
        <v>2470</v>
      </c>
      <c r="N154" s="672" t="s">
        <v>4231</v>
      </c>
      <c r="O154" s="668" t="s">
        <v>83</v>
      </c>
      <c r="P154" s="670" t="s">
        <v>3057</v>
      </c>
      <c r="Q154" s="670" t="s">
        <v>1606</v>
      </c>
      <c r="R154" s="670" t="s">
        <v>1607</v>
      </c>
      <c r="S154" s="670" t="s">
        <v>4619</v>
      </c>
      <c r="T154" s="670" t="s">
        <v>4620</v>
      </c>
      <c r="U154" s="670" t="s">
        <v>4621</v>
      </c>
      <c r="V154" s="685" t="s">
        <v>4622</v>
      </c>
      <c r="W154" s="675" t="s">
        <v>4012</v>
      </c>
      <c r="X154" s="676" t="s">
        <v>5442</v>
      </c>
      <c r="Y154" s="237"/>
      <c r="Z154" s="671" t="s">
        <v>1027</v>
      </c>
      <c r="AA154" s="239"/>
      <c r="AB154" s="677" t="s">
        <v>2584</v>
      </c>
      <c r="AC154" s="686" t="s">
        <v>4025</v>
      </c>
      <c r="AD154" s="686" t="s">
        <v>2962</v>
      </c>
      <c r="AE154" s="677" t="s">
        <v>2441</v>
      </c>
      <c r="AF154" s="679" t="s">
        <v>2583</v>
      </c>
      <c r="AG154" s="698" t="s">
        <v>3586</v>
      </c>
      <c r="AH154" s="679" t="s">
        <v>4431</v>
      </c>
      <c r="AI154" s="681" t="s">
        <v>4429</v>
      </c>
      <c r="AJ154" s="682" t="s">
        <v>4430</v>
      </c>
      <c r="AK154" s="683" t="s">
        <v>995</v>
      </c>
      <c r="AL154" s="684" t="s">
        <v>4994</v>
      </c>
    </row>
    <row r="155" spans="1:41" s="2" customFormat="1" ht="13.2" outlineLevel="1">
      <c r="A155" s="557" t="s">
        <v>2613</v>
      </c>
      <c r="B155" s="738"/>
      <c r="C155" s="739"/>
      <c r="D155" s="752" t="str">
        <f>T(F152)</f>
        <v/>
      </c>
      <c r="E155" s="760">
        <v>1</v>
      </c>
      <c r="F155" s="742" t="s">
        <v>3195</v>
      </c>
      <c r="G155" s="743" t="s">
        <v>3671</v>
      </c>
      <c r="H155" s="744"/>
      <c r="I155" s="744"/>
      <c r="J155" s="745"/>
      <c r="K155" s="746"/>
      <c r="L155" s="742"/>
      <c r="M155" s="754"/>
      <c r="N155" s="507"/>
      <c r="O155" s="558"/>
      <c r="P155" s="93"/>
      <c r="Q155" s="560"/>
      <c r="R155" s="93"/>
      <c r="S155" s="560"/>
      <c r="T155" s="93"/>
      <c r="U155" s="560"/>
      <c r="V155" s="780"/>
      <c r="W155" s="742"/>
      <c r="X155" s="759"/>
      <c r="Y155" s="755"/>
      <c r="Z155" s="739"/>
      <c r="AA155" s="756"/>
      <c r="AB155" s="517"/>
      <c r="AC155" s="55"/>
      <c r="AD155" s="515"/>
      <c r="AE155" s="517"/>
      <c r="AF155" s="750"/>
      <c r="AG155" s="761" t="s">
        <v>378</v>
      </c>
      <c r="AH155" s="515"/>
      <c r="AI155" s="516"/>
      <c r="AJ155" s="517"/>
      <c r="AK155" s="55"/>
      <c r="AL155" s="701"/>
      <c r="AN155" s="2">
        <v>2</v>
      </c>
      <c r="AO155" s="2" t="s">
        <v>3174</v>
      </c>
    </row>
    <row r="156" spans="1:41" s="2" customFormat="1" ht="13.2" outlineLevel="1">
      <c r="A156" s="557" t="s">
        <v>2613</v>
      </c>
      <c r="B156" s="738"/>
      <c r="C156" s="739"/>
      <c r="D156" s="752" t="str">
        <f>D155</f>
        <v/>
      </c>
      <c r="E156" s="760">
        <v>5</v>
      </c>
      <c r="F156" s="742" t="s">
        <v>3195</v>
      </c>
      <c r="G156" s="743" t="s">
        <v>3671</v>
      </c>
      <c r="H156" s="744"/>
      <c r="I156" s="744"/>
      <c r="J156" s="745"/>
      <c r="K156" s="746"/>
      <c r="L156" s="742"/>
      <c r="M156" s="754"/>
      <c r="N156" s="507"/>
      <c r="O156" s="558"/>
      <c r="P156" s="93"/>
      <c r="Q156" s="560"/>
      <c r="R156" s="93"/>
      <c r="S156" s="560"/>
      <c r="T156" s="93"/>
      <c r="U156" s="560"/>
      <c r="V156" s="780"/>
      <c r="W156" s="742"/>
      <c r="X156" s="759"/>
      <c r="Y156" s="755"/>
      <c r="Z156" s="739"/>
      <c r="AA156" s="756"/>
      <c r="AB156" s="517"/>
      <c r="AC156" s="55"/>
      <c r="AD156" s="515"/>
      <c r="AE156" s="517"/>
      <c r="AF156" s="750"/>
      <c r="AG156" s="761" t="s">
        <v>378</v>
      </c>
      <c r="AH156" s="515"/>
      <c r="AI156" s="516"/>
      <c r="AJ156" s="517"/>
      <c r="AK156" s="55"/>
      <c r="AL156" s="701"/>
      <c r="AN156" s="2">
        <v>2</v>
      </c>
      <c r="AO156" s="2" t="s">
        <v>3174</v>
      </c>
    </row>
    <row r="157" spans="1:41" s="2" customFormat="1" ht="13.2">
      <c r="E157" s="112"/>
      <c r="I157" s="37"/>
      <c r="L157" s="19"/>
      <c r="M157" s="19"/>
      <c r="N157" s="19"/>
      <c r="O157" s="19"/>
      <c r="Q157" s="19"/>
      <c r="AF157" s="113"/>
      <c r="AG157" s="113"/>
    </row>
    <row r="158" spans="1:41" s="2" customFormat="1" ht="13.2">
      <c r="E158" s="112"/>
      <c r="I158" s="37"/>
      <c r="L158" s="19"/>
      <c r="M158" s="19"/>
      <c r="N158" s="19"/>
      <c r="O158" s="19"/>
      <c r="Q158" s="19"/>
      <c r="AF158" s="113"/>
      <c r="AG158" s="113"/>
    </row>
    <row r="159" spans="1:41" s="2" customFormat="1" ht="13.8" thickBot="1">
      <c r="D159" s="126" t="s">
        <v>4089</v>
      </c>
      <c r="E159" s="112"/>
      <c r="I159" s="37"/>
      <c r="O159" s="10"/>
      <c r="P159" s="10"/>
      <c r="Y159" s="113"/>
      <c r="Z159" s="113"/>
    </row>
    <row r="160" spans="1:41" s="17" customFormat="1" ht="13.2">
      <c r="D160" s="50" t="s">
        <v>811</v>
      </c>
      <c r="E160" s="128"/>
      <c r="F160" s="498"/>
      <c r="I160" s="126"/>
      <c r="K160" s="116"/>
      <c r="L160" s="116"/>
      <c r="M160" s="116"/>
      <c r="N160" s="116"/>
      <c r="O160" s="11"/>
      <c r="P160" s="11"/>
      <c r="Q160" s="11"/>
      <c r="R160" s="11"/>
      <c r="S160" s="11"/>
      <c r="T160" s="11"/>
      <c r="U160" s="11"/>
      <c r="V160" s="11"/>
      <c r="Y160" s="113"/>
      <c r="Z160" s="113"/>
      <c r="AA160" s="11"/>
      <c r="AB160" s="11"/>
      <c r="AC160" s="11"/>
      <c r="AD160" s="11"/>
      <c r="AE160" s="11"/>
      <c r="AG160" s="2"/>
      <c r="AH160" s="11"/>
      <c r="AI160" s="11"/>
      <c r="AJ160" s="11"/>
      <c r="AK160" s="11"/>
    </row>
    <row r="161" spans="1:41" s="17" customFormat="1" ht="13.8" thickBot="1">
      <c r="D161" s="49" t="s">
        <v>812</v>
      </c>
      <c r="E161" s="129"/>
      <c r="F161" s="499"/>
      <c r="G161" s="2"/>
      <c r="I161" s="126"/>
      <c r="K161" s="116"/>
      <c r="L161" s="116"/>
      <c r="M161" s="116"/>
      <c r="N161" s="116"/>
      <c r="O161" s="11"/>
      <c r="P161" s="11"/>
      <c r="Q161" s="11"/>
      <c r="R161" s="11"/>
      <c r="S161" s="11"/>
      <c r="T161" s="11"/>
      <c r="U161" s="11"/>
      <c r="V161" s="11"/>
      <c r="Y161" s="113"/>
      <c r="Z161" s="113"/>
      <c r="AA161" s="11"/>
      <c r="AB161" s="11"/>
      <c r="AC161" s="11"/>
      <c r="AD161" s="11"/>
      <c r="AE161" s="11"/>
      <c r="AG161" s="2"/>
      <c r="AH161" s="11"/>
      <c r="AI161" s="11"/>
      <c r="AJ161" s="11"/>
      <c r="AK161" s="11"/>
    </row>
    <row r="162" spans="1:41" s="2" customFormat="1" ht="13.8" outlineLevel="1" thickBot="1">
      <c r="A162" s="190" t="s">
        <v>9</v>
      </c>
      <c r="B162" s="42" t="s">
        <v>306</v>
      </c>
      <c r="C162" s="23"/>
      <c r="D162" s="46" t="s">
        <v>1314</v>
      </c>
      <c r="E162" s="46"/>
      <c r="F162" s="48" t="s">
        <v>307</v>
      </c>
      <c r="G162" s="25"/>
      <c r="H162" s="25"/>
      <c r="I162" s="25"/>
      <c r="J162" s="172"/>
      <c r="K162" s="253" t="s">
        <v>209</v>
      </c>
      <c r="L162" s="42" t="s">
        <v>2111</v>
      </c>
      <c r="M162" s="42"/>
      <c r="N162" s="88" t="s">
        <v>209</v>
      </c>
      <c r="O162" s="22" t="s">
        <v>309</v>
      </c>
      <c r="P162" s="42"/>
      <c r="Q162" s="42"/>
      <c r="R162" s="42"/>
      <c r="S162" s="42"/>
      <c r="T162" s="42"/>
      <c r="U162" s="42"/>
      <c r="V162" s="42"/>
      <c r="W162" s="24" t="s">
        <v>1164</v>
      </c>
      <c r="X162" s="168"/>
      <c r="Y162" s="22" t="s">
        <v>357</v>
      </c>
      <c r="Z162" s="42" t="s">
        <v>357</v>
      </c>
      <c r="AA162" s="23"/>
      <c r="AB162" s="42" t="s">
        <v>3585</v>
      </c>
      <c r="AC162" s="22" t="s">
        <v>377</v>
      </c>
      <c r="AD162" s="22" t="s">
        <v>1202</v>
      </c>
      <c r="AE162" s="23"/>
      <c r="AF162" s="24" t="s">
        <v>308</v>
      </c>
      <c r="AG162" s="172" t="s">
        <v>357</v>
      </c>
      <c r="AH162" s="22" t="s">
        <v>4734</v>
      </c>
      <c r="AI162" s="22"/>
      <c r="AJ162" s="22"/>
      <c r="AK162" s="170" t="s">
        <v>3213</v>
      </c>
      <c r="AL162" s="88"/>
    </row>
    <row r="163" spans="1:41" s="136" customFormat="1" ht="194.25" customHeight="1" outlineLevel="1">
      <c r="A163" s="665" t="s">
        <v>776</v>
      </c>
      <c r="B163" s="666" t="s">
        <v>305</v>
      </c>
      <c r="C163" s="667" t="s">
        <v>3054</v>
      </c>
      <c r="D163" s="695" t="s">
        <v>759</v>
      </c>
      <c r="E163" s="696" t="s">
        <v>1281</v>
      </c>
      <c r="F163" s="668" t="s">
        <v>3055</v>
      </c>
      <c r="G163" s="669" t="s">
        <v>2112</v>
      </c>
      <c r="H163" s="670" t="s">
        <v>1468</v>
      </c>
      <c r="I163" s="670" t="s">
        <v>1467</v>
      </c>
      <c r="J163" s="671" t="s">
        <v>2842</v>
      </c>
      <c r="K163" s="672" t="s">
        <v>1415</v>
      </c>
      <c r="L163" s="673" t="s">
        <v>1924</v>
      </c>
      <c r="M163" s="674" t="s">
        <v>1925</v>
      </c>
      <c r="N163" s="672" t="s">
        <v>4231</v>
      </c>
      <c r="O163" s="668" t="s">
        <v>83</v>
      </c>
      <c r="P163" s="670" t="s">
        <v>3057</v>
      </c>
      <c r="Q163" s="670" t="s">
        <v>1606</v>
      </c>
      <c r="R163" s="670" t="s">
        <v>1607</v>
      </c>
      <c r="S163" s="670" t="s">
        <v>4619</v>
      </c>
      <c r="T163" s="670" t="s">
        <v>4620</v>
      </c>
      <c r="U163" s="670" t="s">
        <v>4621</v>
      </c>
      <c r="V163" s="671" t="s">
        <v>4622</v>
      </c>
      <c r="W163" s="675" t="s">
        <v>4012</v>
      </c>
      <c r="X163" s="676" t="s">
        <v>5442</v>
      </c>
      <c r="Y163" s="237"/>
      <c r="Z163" s="238"/>
      <c r="AA163" s="239"/>
      <c r="AB163" s="677" t="s">
        <v>2582</v>
      </c>
      <c r="AC163" s="678" t="s">
        <v>3056</v>
      </c>
      <c r="AD163" s="450"/>
      <c r="AE163" s="677" t="s">
        <v>2585</v>
      </c>
      <c r="AF163" s="679" t="s">
        <v>2583</v>
      </c>
      <c r="AG163" s="680"/>
      <c r="AH163" s="679" t="s">
        <v>4431</v>
      </c>
      <c r="AI163" s="681" t="s">
        <v>4429</v>
      </c>
      <c r="AJ163" s="682" t="s">
        <v>4430</v>
      </c>
      <c r="AK163" s="683" t="s">
        <v>995</v>
      </c>
      <c r="AL163" s="684" t="s">
        <v>4994</v>
      </c>
    </row>
    <row r="164" spans="1:41" s="2" customFormat="1" ht="13.2" outlineLevel="1">
      <c r="A164" s="557" t="s">
        <v>2613</v>
      </c>
      <c r="B164" s="738"/>
      <c r="C164" s="739"/>
      <c r="D164" s="752" t="str">
        <f>T(F161)</f>
        <v/>
      </c>
      <c r="E164" s="753">
        <v>1</v>
      </c>
      <c r="F164" s="742" t="s">
        <v>3195</v>
      </c>
      <c r="G164" s="743"/>
      <c r="H164" s="744"/>
      <c r="I164" s="744"/>
      <c r="J164" s="745"/>
      <c r="K164" s="762"/>
      <c r="L164" s="781"/>
      <c r="M164" s="561"/>
      <c r="N164" s="507"/>
      <c r="O164" s="609"/>
      <c r="P164" s="93"/>
      <c r="Q164" s="560"/>
      <c r="R164" s="93"/>
      <c r="S164" s="560"/>
      <c r="T164" s="93"/>
      <c r="U164" s="560"/>
      <c r="V164" s="92"/>
      <c r="W164" s="746"/>
      <c r="X164" s="739"/>
      <c r="Y164" s="755"/>
      <c r="Z164" s="767"/>
      <c r="AA164" s="756"/>
      <c r="AB164" s="517"/>
      <c r="AC164" s="55"/>
      <c r="AD164" s="768"/>
      <c r="AE164" s="763"/>
      <c r="AF164" s="750"/>
      <c r="AG164" s="769"/>
      <c r="AH164" s="515"/>
      <c r="AI164" s="516"/>
      <c r="AJ164" s="517"/>
      <c r="AK164" s="55"/>
      <c r="AL164" s="701"/>
      <c r="AN164" s="2">
        <v>13</v>
      </c>
      <c r="AO164" s="2" t="s">
        <v>4089</v>
      </c>
    </row>
    <row r="165" spans="1:41" s="2" customFormat="1" ht="13.2" outlineLevel="1">
      <c r="A165" s="557" t="s">
        <v>2613</v>
      </c>
      <c r="B165" s="738"/>
      <c r="C165" s="739"/>
      <c r="D165" s="752" t="str">
        <f>D164</f>
        <v/>
      </c>
      <c r="E165" s="753">
        <v>2</v>
      </c>
      <c r="F165" s="742" t="s">
        <v>3195</v>
      </c>
      <c r="G165" s="743"/>
      <c r="H165" s="744"/>
      <c r="I165" s="744"/>
      <c r="J165" s="745"/>
      <c r="K165" s="762"/>
      <c r="L165" s="781"/>
      <c r="M165" s="561"/>
      <c r="N165" s="507"/>
      <c r="O165" s="609"/>
      <c r="P165" s="93"/>
      <c r="Q165" s="560"/>
      <c r="R165" s="93"/>
      <c r="S165" s="560"/>
      <c r="T165" s="93"/>
      <c r="U165" s="560"/>
      <c r="V165" s="92"/>
      <c r="W165" s="746"/>
      <c r="X165" s="739"/>
      <c r="Y165" s="755"/>
      <c r="Z165" s="767"/>
      <c r="AA165" s="756"/>
      <c r="AB165" s="517"/>
      <c r="AC165" s="55"/>
      <c r="AD165" s="768"/>
      <c r="AE165" s="763"/>
      <c r="AF165" s="750"/>
      <c r="AG165" s="769"/>
      <c r="AH165" s="515"/>
      <c r="AI165" s="516"/>
      <c r="AJ165" s="517"/>
      <c r="AK165" s="55"/>
      <c r="AL165" s="701"/>
      <c r="AN165" s="2">
        <v>13</v>
      </c>
      <c r="AO165" s="2" t="s">
        <v>4089</v>
      </c>
    </row>
    <row r="166" spans="1:41" s="2" customFormat="1" ht="13.2" outlineLevel="1">
      <c r="A166" s="557" t="s">
        <v>2613</v>
      </c>
      <c r="B166" s="738"/>
      <c r="C166" s="739"/>
      <c r="D166" s="752" t="str">
        <f>D165</f>
        <v/>
      </c>
      <c r="E166" s="753">
        <v>3</v>
      </c>
      <c r="F166" s="742" t="s">
        <v>3195</v>
      </c>
      <c r="G166" s="743"/>
      <c r="H166" s="744"/>
      <c r="I166" s="744"/>
      <c r="J166" s="745"/>
      <c r="K166" s="762"/>
      <c r="L166" s="781"/>
      <c r="M166" s="561"/>
      <c r="N166" s="507"/>
      <c r="O166" s="609"/>
      <c r="P166" s="93"/>
      <c r="Q166" s="560"/>
      <c r="R166" s="93"/>
      <c r="S166" s="560"/>
      <c r="T166" s="93"/>
      <c r="U166" s="560"/>
      <c r="V166" s="92"/>
      <c r="W166" s="746"/>
      <c r="X166" s="739"/>
      <c r="Y166" s="755"/>
      <c r="Z166" s="767"/>
      <c r="AA166" s="756"/>
      <c r="AB166" s="517"/>
      <c r="AC166" s="55"/>
      <c r="AD166" s="768"/>
      <c r="AE166" s="763"/>
      <c r="AF166" s="750"/>
      <c r="AG166" s="769"/>
      <c r="AH166" s="515"/>
      <c r="AI166" s="516"/>
      <c r="AJ166" s="517"/>
      <c r="AK166" s="55"/>
      <c r="AL166" s="701"/>
      <c r="AN166" s="2">
        <v>13</v>
      </c>
      <c r="AO166" s="2" t="s">
        <v>4089</v>
      </c>
    </row>
    <row r="167" spans="1:41" s="2" customFormat="1" ht="13.2" outlineLevel="1">
      <c r="A167" s="557" t="s">
        <v>2613</v>
      </c>
      <c r="B167" s="738"/>
      <c r="C167" s="739"/>
      <c r="D167" s="770" t="str">
        <f>D166</f>
        <v/>
      </c>
      <c r="E167" s="760">
        <v>4</v>
      </c>
      <c r="F167" s="742" t="s">
        <v>3195</v>
      </c>
      <c r="G167" s="743"/>
      <c r="H167" s="744"/>
      <c r="I167" s="744"/>
      <c r="J167" s="745"/>
      <c r="K167" s="762"/>
      <c r="L167" s="781"/>
      <c r="M167" s="561"/>
      <c r="N167" s="507"/>
      <c r="O167" s="609"/>
      <c r="P167" s="93"/>
      <c r="Q167" s="560"/>
      <c r="R167" s="93"/>
      <c r="S167" s="560"/>
      <c r="T167" s="93"/>
      <c r="U167" s="560"/>
      <c r="V167" s="92"/>
      <c r="W167" s="746"/>
      <c r="X167" s="739"/>
      <c r="Y167" s="755"/>
      <c r="Z167" s="767"/>
      <c r="AA167" s="756"/>
      <c r="AB167" s="517"/>
      <c r="AC167" s="55"/>
      <c r="AD167" s="768"/>
      <c r="AE167" s="763"/>
      <c r="AF167" s="750"/>
      <c r="AG167" s="769"/>
      <c r="AH167" s="515"/>
      <c r="AI167" s="516"/>
      <c r="AJ167" s="517"/>
      <c r="AK167" s="55"/>
      <c r="AL167" s="701"/>
      <c r="AN167" s="2">
        <v>13</v>
      </c>
      <c r="AO167" s="2" t="s">
        <v>4089</v>
      </c>
    </row>
    <row r="168" spans="1:41" s="2" customFormat="1" ht="13.2">
      <c r="E168" s="112"/>
      <c r="I168" s="37"/>
      <c r="O168" s="10"/>
      <c r="P168" s="10"/>
      <c r="Y168" s="113"/>
      <c r="Z168" s="113"/>
    </row>
    <row r="169" spans="1:41" s="2" customFormat="1" ht="13.2">
      <c r="E169" s="112"/>
      <c r="I169" s="37"/>
      <c r="K169" s="19"/>
      <c r="L169" s="19"/>
      <c r="M169" s="19"/>
      <c r="N169" s="19"/>
      <c r="Y169" s="113"/>
      <c r="Z169" s="113"/>
    </row>
    <row r="170" spans="1:41" s="2" customFormat="1" ht="13.2">
      <c r="D170" s="126" t="s">
        <v>1034</v>
      </c>
      <c r="E170" s="112"/>
      <c r="F170" s="462"/>
      <c r="G170" s="140"/>
      <c r="I170" s="37"/>
      <c r="O170" s="10"/>
      <c r="P170" s="10"/>
      <c r="Y170" s="113"/>
      <c r="Z170" s="113"/>
    </row>
    <row r="171" spans="1:41" s="2" customFormat="1" ht="13.8" thickBot="1">
      <c r="D171" s="126" t="s">
        <v>1035</v>
      </c>
      <c r="E171" s="112"/>
      <c r="H171" s="37" t="s">
        <v>707</v>
      </c>
      <c r="I171" s="462" t="str">
        <f>T(F170)</f>
        <v/>
      </c>
      <c r="O171" s="10"/>
      <c r="P171" s="10"/>
      <c r="Y171" s="113"/>
      <c r="Z171" s="113"/>
    </row>
    <row r="172" spans="1:41" s="2" customFormat="1" ht="13.8" outlineLevel="1" thickBot="1">
      <c r="A172" s="190" t="s">
        <v>9</v>
      </c>
      <c r="B172" s="42" t="s">
        <v>306</v>
      </c>
      <c r="C172" s="23"/>
      <c r="D172" s="42" t="s">
        <v>4788</v>
      </c>
      <c r="E172" s="23"/>
      <c r="F172" s="24" t="s">
        <v>307</v>
      </c>
      <c r="G172" s="25"/>
      <c r="H172" s="25"/>
      <c r="I172" s="25"/>
      <c r="J172" s="172"/>
      <c r="K172" s="87" t="s">
        <v>209</v>
      </c>
      <c r="L172" s="24" t="s">
        <v>2154</v>
      </c>
      <c r="M172" s="25"/>
      <c r="N172" s="88" t="s">
        <v>209</v>
      </c>
      <c r="O172" s="22" t="s">
        <v>309</v>
      </c>
      <c r="P172" s="42"/>
      <c r="Q172" s="42"/>
      <c r="R172" s="42"/>
      <c r="S172" s="42"/>
      <c r="T172" s="42"/>
      <c r="U172" s="23"/>
      <c r="V172" s="42"/>
      <c r="W172" s="24" t="s">
        <v>1164</v>
      </c>
      <c r="X172" s="168"/>
      <c r="Y172" s="22" t="s">
        <v>3948</v>
      </c>
      <c r="Z172" s="23"/>
      <c r="AA172" s="22" t="s">
        <v>3585</v>
      </c>
      <c r="AB172" s="23"/>
      <c r="AC172" s="88" t="s">
        <v>377</v>
      </c>
      <c r="AD172" s="22" t="s">
        <v>310</v>
      </c>
      <c r="AE172" s="23"/>
      <c r="AF172" s="24" t="s">
        <v>308</v>
      </c>
      <c r="AG172" s="25"/>
      <c r="AH172" s="22" t="s">
        <v>4734</v>
      </c>
      <c r="AI172" s="22"/>
      <c r="AJ172" s="22"/>
      <c r="AK172" s="170" t="s">
        <v>3213</v>
      </c>
      <c r="AL172" s="88"/>
    </row>
    <row r="173" spans="1:41" s="2" customFormat="1" ht="235.2" outlineLevel="1">
      <c r="A173" s="665" t="s">
        <v>776</v>
      </c>
      <c r="B173" s="666" t="s">
        <v>305</v>
      </c>
      <c r="C173" s="667" t="s">
        <v>3054</v>
      </c>
      <c r="D173" s="673" t="s">
        <v>5641</v>
      </c>
      <c r="E173" s="670" t="s">
        <v>5644</v>
      </c>
      <c r="F173" s="668" t="s">
        <v>3055</v>
      </c>
      <c r="G173" s="669" t="s">
        <v>2314</v>
      </c>
      <c r="H173" s="670" t="s">
        <v>1468</v>
      </c>
      <c r="I173" s="670" t="s">
        <v>1467</v>
      </c>
      <c r="J173" s="671" t="s">
        <v>2842</v>
      </c>
      <c r="K173" s="673" t="s">
        <v>1415</v>
      </c>
      <c r="L173" s="668" t="s">
        <v>993</v>
      </c>
      <c r="M173" s="674" t="s">
        <v>408</v>
      </c>
      <c r="N173" s="672" t="s">
        <v>4231</v>
      </c>
      <c r="O173" s="668" t="s">
        <v>83</v>
      </c>
      <c r="P173" s="670" t="s">
        <v>3057</v>
      </c>
      <c r="Q173" s="670" t="s">
        <v>1606</v>
      </c>
      <c r="R173" s="670" t="s">
        <v>1607</v>
      </c>
      <c r="S173" s="670" t="s">
        <v>4619</v>
      </c>
      <c r="T173" s="670" t="s">
        <v>4620</v>
      </c>
      <c r="U173" s="670" t="s">
        <v>4621</v>
      </c>
      <c r="V173" s="671" t="s">
        <v>4622</v>
      </c>
      <c r="W173" s="675" t="s">
        <v>4012</v>
      </c>
      <c r="X173" s="676" t="s">
        <v>5442</v>
      </c>
      <c r="Y173" s="690" t="s">
        <v>4623</v>
      </c>
      <c r="Z173" s="671" t="s">
        <v>1027</v>
      </c>
      <c r="AA173" s="691" t="s">
        <v>1173</v>
      </c>
      <c r="AB173" s="682" t="s">
        <v>2582</v>
      </c>
      <c r="AC173" s="686" t="s">
        <v>3056</v>
      </c>
      <c r="AD173" s="686" t="s">
        <v>1176</v>
      </c>
      <c r="AE173" s="677" t="s">
        <v>1413</v>
      </c>
      <c r="AF173" s="679" t="s">
        <v>2583</v>
      </c>
      <c r="AG173" s="692" t="s">
        <v>251</v>
      </c>
      <c r="AH173" s="679" t="s">
        <v>4431</v>
      </c>
      <c r="AI173" s="681" t="s">
        <v>4429</v>
      </c>
      <c r="AJ173" s="682" t="s">
        <v>4430</v>
      </c>
      <c r="AK173" s="683" t="s">
        <v>995</v>
      </c>
      <c r="AL173" s="684" t="s">
        <v>4994</v>
      </c>
    </row>
    <row r="174" spans="1:41" s="2" customFormat="1" ht="13.2" outlineLevel="1">
      <c r="A174" s="557" t="s">
        <v>2613</v>
      </c>
      <c r="B174" s="738"/>
      <c r="C174" s="739"/>
      <c r="D174" s="785"/>
      <c r="E174" s="784"/>
      <c r="F174" s="742" t="s">
        <v>3195</v>
      </c>
      <c r="G174" s="743" t="s">
        <v>4477</v>
      </c>
      <c r="H174" s="744"/>
      <c r="I174" s="744"/>
      <c r="J174" s="745"/>
      <c r="K174" s="746"/>
      <c r="L174" s="742"/>
      <c r="M174" s="754"/>
      <c r="N174" s="507"/>
      <c r="O174" s="558"/>
      <c r="P174" s="93"/>
      <c r="Q174" s="609"/>
      <c r="R174" s="93"/>
      <c r="S174" s="609"/>
      <c r="T174" s="93"/>
      <c r="U174" s="560"/>
      <c r="V174" s="92"/>
      <c r="W174" s="742"/>
      <c r="X174" s="739"/>
      <c r="Y174" s="748"/>
      <c r="Z174" s="739"/>
      <c r="AA174" s="749" t="s">
        <v>1175</v>
      </c>
      <c r="AB174" s="517"/>
      <c r="AC174" s="55" t="s">
        <v>380</v>
      </c>
      <c r="AD174" s="515"/>
      <c r="AE174" s="517"/>
      <c r="AF174" s="750"/>
      <c r="AG174" s="519"/>
      <c r="AH174" s="515"/>
      <c r="AI174" s="516"/>
      <c r="AJ174" s="517"/>
      <c r="AK174" s="55"/>
      <c r="AL174" s="701"/>
      <c r="AN174" s="2">
        <v>1</v>
      </c>
      <c r="AO174" s="2" t="str">
        <f>"DIGITAL INFORMATION FROM IED IED name " &amp; I171</f>
        <v xml:space="preserve">DIGITAL INFORMATION FROM IED IED name </v>
      </c>
    </row>
    <row r="175" spans="1:41" s="2" customFormat="1" ht="13.2" outlineLevel="1">
      <c r="A175" s="557" t="s">
        <v>2613</v>
      </c>
      <c r="B175" s="738"/>
      <c r="C175" s="739"/>
      <c r="D175" s="785"/>
      <c r="E175" s="784"/>
      <c r="F175" s="742" t="s">
        <v>3195</v>
      </c>
      <c r="G175" s="743" t="s">
        <v>4477</v>
      </c>
      <c r="H175" s="744"/>
      <c r="I175" s="744"/>
      <c r="J175" s="745"/>
      <c r="K175" s="746"/>
      <c r="L175" s="742"/>
      <c r="M175" s="754"/>
      <c r="N175" s="507"/>
      <c r="O175" s="558"/>
      <c r="P175" s="93"/>
      <c r="Q175" s="560"/>
      <c r="R175" s="93"/>
      <c r="S175" s="560"/>
      <c r="T175" s="93"/>
      <c r="U175" s="560"/>
      <c r="V175" s="92"/>
      <c r="W175" s="742"/>
      <c r="X175" s="739"/>
      <c r="Y175" s="748"/>
      <c r="Z175" s="739"/>
      <c r="AA175" s="749" t="s">
        <v>1175</v>
      </c>
      <c r="AB175" s="517"/>
      <c r="AC175" s="55" t="s">
        <v>380</v>
      </c>
      <c r="AD175" s="515"/>
      <c r="AE175" s="517"/>
      <c r="AF175" s="750"/>
      <c r="AG175" s="519"/>
      <c r="AH175" s="515"/>
      <c r="AI175" s="516"/>
      <c r="AJ175" s="517"/>
      <c r="AK175" s="55"/>
      <c r="AL175" s="701"/>
      <c r="AN175" s="2">
        <v>1</v>
      </c>
      <c r="AO175" s="2" t="str">
        <f t="shared" ref="AO175:AO188" si="4">AO174</f>
        <v xml:space="preserve">DIGITAL INFORMATION FROM IED IED name </v>
      </c>
    </row>
    <row r="176" spans="1:41" s="2" customFormat="1" ht="13.2" outlineLevel="1">
      <c r="A176" s="557" t="s">
        <v>2613</v>
      </c>
      <c r="B176" s="738"/>
      <c r="C176" s="739"/>
      <c r="D176" s="785"/>
      <c r="E176" s="784"/>
      <c r="F176" s="742" t="s">
        <v>3195</v>
      </c>
      <c r="G176" s="743" t="s">
        <v>4477</v>
      </c>
      <c r="H176" s="744"/>
      <c r="I176" s="744"/>
      <c r="J176" s="745"/>
      <c r="K176" s="746"/>
      <c r="L176" s="742"/>
      <c r="M176" s="754"/>
      <c r="N176" s="507"/>
      <c r="O176" s="558"/>
      <c r="P176" s="93"/>
      <c r="Q176" s="560"/>
      <c r="R176" s="93"/>
      <c r="S176" s="560"/>
      <c r="T176" s="93"/>
      <c r="U176" s="560"/>
      <c r="V176" s="92"/>
      <c r="W176" s="742"/>
      <c r="X176" s="739"/>
      <c r="Y176" s="748"/>
      <c r="Z176" s="739"/>
      <c r="AA176" s="749" t="s">
        <v>1175</v>
      </c>
      <c r="AB176" s="517"/>
      <c r="AC176" s="55" t="s">
        <v>380</v>
      </c>
      <c r="AD176" s="515"/>
      <c r="AE176" s="517"/>
      <c r="AF176" s="750"/>
      <c r="AG176" s="519"/>
      <c r="AH176" s="515"/>
      <c r="AI176" s="516"/>
      <c r="AJ176" s="517"/>
      <c r="AK176" s="55"/>
      <c r="AL176" s="701"/>
      <c r="AN176" s="2">
        <v>1</v>
      </c>
      <c r="AO176" s="2" t="str">
        <f t="shared" si="4"/>
        <v xml:space="preserve">DIGITAL INFORMATION FROM IED IED name </v>
      </c>
    </row>
    <row r="177" spans="1:41" s="2" customFormat="1" ht="13.2" outlineLevel="1">
      <c r="A177" s="557" t="s">
        <v>2613</v>
      </c>
      <c r="B177" s="738"/>
      <c r="C177" s="739"/>
      <c r="D177" s="785"/>
      <c r="E177" s="784"/>
      <c r="F177" s="742" t="s">
        <v>3195</v>
      </c>
      <c r="G177" s="743" t="s">
        <v>4477</v>
      </c>
      <c r="H177" s="744"/>
      <c r="I177" s="744"/>
      <c r="J177" s="745"/>
      <c r="K177" s="746"/>
      <c r="L177" s="742"/>
      <c r="M177" s="754"/>
      <c r="N177" s="507"/>
      <c r="O177" s="558"/>
      <c r="P177" s="93"/>
      <c r="Q177" s="560"/>
      <c r="R177" s="93"/>
      <c r="S177" s="560"/>
      <c r="T177" s="93"/>
      <c r="U177" s="560"/>
      <c r="V177" s="92"/>
      <c r="W177" s="742"/>
      <c r="X177" s="739"/>
      <c r="Y177" s="748"/>
      <c r="Z177" s="739"/>
      <c r="AA177" s="749" t="s">
        <v>1175</v>
      </c>
      <c r="AB177" s="517"/>
      <c r="AC177" s="55" t="s">
        <v>380</v>
      </c>
      <c r="AD177" s="515"/>
      <c r="AE177" s="517"/>
      <c r="AF177" s="750"/>
      <c r="AG177" s="519"/>
      <c r="AH177" s="515"/>
      <c r="AI177" s="516"/>
      <c r="AJ177" s="517"/>
      <c r="AK177" s="55"/>
      <c r="AL177" s="701"/>
      <c r="AN177" s="2">
        <v>1</v>
      </c>
      <c r="AO177" s="2" t="str">
        <f t="shared" si="4"/>
        <v xml:space="preserve">DIGITAL INFORMATION FROM IED IED name </v>
      </c>
    </row>
    <row r="178" spans="1:41" s="2" customFormat="1" ht="13.2" outlineLevel="1">
      <c r="A178" s="557" t="s">
        <v>2613</v>
      </c>
      <c r="B178" s="738"/>
      <c r="C178" s="739"/>
      <c r="D178" s="785"/>
      <c r="E178" s="784"/>
      <c r="F178" s="742" t="s">
        <v>3195</v>
      </c>
      <c r="G178" s="743" t="s">
        <v>4477</v>
      </c>
      <c r="H178" s="744"/>
      <c r="I178" s="744"/>
      <c r="J178" s="745"/>
      <c r="K178" s="746"/>
      <c r="L178" s="742"/>
      <c r="M178" s="754"/>
      <c r="N178" s="507"/>
      <c r="O178" s="558"/>
      <c r="P178" s="93"/>
      <c r="Q178" s="560"/>
      <c r="R178" s="93"/>
      <c r="S178" s="560"/>
      <c r="T178" s="93"/>
      <c r="U178" s="560"/>
      <c r="V178" s="92"/>
      <c r="W178" s="742"/>
      <c r="X178" s="739"/>
      <c r="Y178" s="748"/>
      <c r="Z178" s="739"/>
      <c r="AA178" s="749" t="s">
        <v>1175</v>
      </c>
      <c r="AB178" s="517"/>
      <c r="AC178" s="55" t="s">
        <v>380</v>
      </c>
      <c r="AD178" s="515"/>
      <c r="AE178" s="517"/>
      <c r="AF178" s="750"/>
      <c r="AG178" s="519"/>
      <c r="AH178" s="515"/>
      <c r="AI178" s="516"/>
      <c r="AJ178" s="517"/>
      <c r="AK178" s="55"/>
      <c r="AL178" s="701"/>
      <c r="AN178" s="2">
        <v>1</v>
      </c>
      <c r="AO178" s="2" t="str">
        <f t="shared" si="4"/>
        <v xml:space="preserve">DIGITAL INFORMATION FROM IED IED name </v>
      </c>
    </row>
    <row r="179" spans="1:41" s="2" customFormat="1" ht="13.2" outlineLevel="1">
      <c r="A179" s="557" t="s">
        <v>2613</v>
      </c>
      <c r="B179" s="738"/>
      <c r="C179" s="739"/>
      <c r="D179" s="785"/>
      <c r="E179" s="784"/>
      <c r="F179" s="742" t="s">
        <v>3195</v>
      </c>
      <c r="G179" s="743" t="s">
        <v>4477</v>
      </c>
      <c r="H179" s="744"/>
      <c r="I179" s="744"/>
      <c r="J179" s="745"/>
      <c r="K179" s="746"/>
      <c r="L179" s="742"/>
      <c r="M179" s="754"/>
      <c r="N179" s="507"/>
      <c r="O179" s="558"/>
      <c r="P179" s="93"/>
      <c r="Q179" s="560"/>
      <c r="R179" s="93"/>
      <c r="S179" s="560"/>
      <c r="T179" s="93"/>
      <c r="U179" s="560"/>
      <c r="V179" s="92"/>
      <c r="W179" s="742"/>
      <c r="X179" s="739"/>
      <c r="Y179" s="748"/>
      <c r="Z179" s="739"/>
      <c r="AA179" s="749" t="s">
        <v>1175</v>
      </c>
      <c r="AB179" s="517"/>
      <c r="AC179" s="55" t="s">
        <v>380</v>
      </c>
      <c r="AD179" s="515"/>
      <c r="AE179" s="517"/>
      <c r="AF179" s="750"/>
      <c r="AG179" s="519"/>
      <c r="AH179" s="515"/>
      <c r="AI179" s="516"/>
      <c r="AJ179" s="517"/>
      <c r="AK179" s="55"/>
      <c r="AL179" s="701"/>
      <c r="AN179" s="2">
        <v>1</v>
      </c>
      <c r="AO179" s="2" t="str">
        <f t="shared" si="4"/>
        <v xml:space="preserve">DIGITAL INFORMATION FROM IED IED name </v>
      </c>
    </row>
    <row r="180" spans="1:41" s="2" customFormat="1" ht="13.2" outlineLevel="1">
      <c r="A180" s="557" t="s">
        <v>2613</v>
      </c>
      <c r="B180" s="738"/>
      <c r="C180" s="739"/>
      <c r="D180" s="785"/>
      <c r="E180" s="784"/>
      <c r="F180" s="742" t="s">
        <v>3195</v>
      </c>
      <c r="G180" s="743" t="s">
        <v>4477</v>
      </c>
      <c r="H180" s="744"/>
      <c r="I180" s="744"/>
      <c r="J180" s="745"/>
      <c r="K180" s="746"/>
      <c r="L180" s="742"/>
      <c r="M180" s="754"/>
      <c r="N180" s="507"/>
      <c r="O180" s="558"/>
      <c r="P180" s="93"/>
      <c r="Q180" s="560"/>
      <c r="R180" s="93"/>
      <c r="S180" s="560"/>
      <c r="T180" s="93"/>
      <c r="U180" s="560"/>
      <c r="V180" s="92"/>
      <c r="W180" s="742"/>
      <c r="X180" s="739"/>
      <c r="Y180" s="748"/>
      <c r="Z180" s="739"/>
      <c r="AA180" s="749" t="s">
        <v>1175</v>
      </c>
      <c r="AB180" s="517"/>
      <c r="AC180" s="55" t="s">
        <v>380</v>
      </c>
      <c r="AD180" s="515"/>
      <c r="AE180" s="517"/>
      <c r="AF180" s="750"/>
      <c r="AG180" s="519"/>
      <c r="AH180" s="515"/>
      <c r="AI180" s="516"/>
      <c r="AJ180" s="517"/>
      <c r="AK180" s="55"/>
      <c r="AL180" s="701"/>
      <c r="AN180" s="2">
        <v>1</v>
      </c>
      <c r="AO180" s="2" t="str">
        <f t="shared" si="4"/>
        <v xml:space="preserve">DIGITAL INFORMATION FROM IED IED name </v>
      </c>
    </row>
    <row r="181" spans="1:41" s="2" customFormat="1" ht="13.2" outlineLevel="1">
      <c r="A181" s="557" t="s">
        <v>2613</v>
      </c>
      <c r="B181" s="738"/>
      <c r="C181" s="739"/>
      <c r="D181" s="785"/>
      <c r="E181" s="784"/>
      <c r="F181" s="742" t="s">
        <v>3195</v>
      </c>
      <c r="G181" s="743" t="s">
        <v>4477</v>
      </c>
      <c r="H181" s="744"/>
      <c r="I181" s="744"/>
      <c r="J181" s="745"/>
      <c r="K181" s="746"/>
      <c r="L181" s="742"/>
      <c r="M181" s="754"/>
      <c r="N181" s="507"/>
      <c r="O181" s="558"/>
      <c r="P181" s="93"/>
      <c r="Q181" s="560"/>
      <c r="R181" s="93"/>
      <c r="S181" s="560"/>
      <c r="T181" s="93"/>
      <c r="U181" s="560"/>
      <c r="V181" s="92"/>
      <c r="W181" s="742"/>
      <c r="X181" s="739"/>
      <c r="Y181" s="748"/>
      <c r="Z181" s="739"/>
      <c r="AA181" s="749" t="s">
        <v>1175</v>
      </c>
      <c r="AB181" s="517"/>
      <c r="AC181" s="55" t="s">
        <v>380</v>
      </c>
      <c r="AD181" s="515"/>
      <c r="AE181" s="517"/>
      <c r="AF181" s="750"/>
      <c r="AG181" s="519"/>
      <c r="AH181" s="515"/>
      <c r="AI181" s="516"/>
      <c r="AJ181" s="517"/>
      <c r="AK181" s="55"/>
      <c r="AL181" s="701"/>
      <c r="AN181" s="2">
        <v>1</v>
      </c>
      <c r="AO181" s="2" t="str">
        <f t="shared" si="4"/>
        <v xml:space="preserve">DIGITAL INFORMATION FROM IED IED name </v>
      </c>
    </row>
    <row r="182" spans="1:41" s="2" customFormat="1" ht="13.2" outlineLevel="1">
      <c r="A182" s="557" t="s">
        <v>2613</v>
      </c>
      <c r="B182" s="738"/>
      <c r="C182" s="739"/>
      <c r="D182" s="785"/>
      <c r="E182" s="784"/>
      <c r="F182" s="742" t="s">
        <v>3195</v>
      </c>
      <c r="G182" s="743" t="s">
        <v>4477</v>
      </c>
      <c r="H182" s="744"/>
      <c r="I182" s="744"/>
      <c r="J182" s="745"/>
      <c r="K182" s="746"/>
      <c r="L182" s="742"/>
      <c r="M182" s="754"/>
      <c r="N182" s="507"/>
      <c r="O182" s="558"/>
      <c r="P182" s="93"/>
      <c r="Q182" s="560"/>
      <c r="R182" s="93"/>
      <c r="S182" s="560"/>
      <c r="T182" s="93"/>
      <c r="U182" s="560"/>
      <c r="V182" s="92"/>
      <c r="W182" s="742"/>
      <c r="X182" s="739"/>
      <c r="Y182" s="748"/>
      <c r="Z182" s="739"/>
      <c r="AA182" s="749" t="s">
        <v>1175</v>
      </c>
      <c r="AB182" s="517"/>
      <c r="AC182" s="55" t="s">
        <v>380</v>
      </c>
      <c r="AD182" s="515"/>
      <c r="AE182" s="517"/>
      <c r="AF182" s="750"/>
      <c r="AG182" s="519"/>
      <c r="AH182" s="515"/>
      <c r="AI182" s="516"/>
      <c r="AJ182" s="517"/>
      <c r="AK182" s="55"/>
      <c r="AL182" s="701"/>
      <c r="AN182" s="2">
        <v>1</v>
      </c>
      <c r="AO182" s="2" t="str">
        <f t="shared" si="4"/>
        <v xml:space="preserve">DIGITAL INFORMATION FROM IED IED name </v>
      </c>
    </row>
    <row r="183" spans="1:41" s="2" customFormat="1" ht="13.2" outlineLevel="1">
      <c r="A183" s="557" t="s">
        <v>2613</v>
      </c>
      <c r="B183" s="738"/>
      <c r="C183" s="739"/>
      <c r="D183" s="785"/>
      <c r="E183" s="784"/>
      <c r="F183" s="742" t="s">
        <v>3195</v>
      </c>
      <c r="G183" s="743" t="s">
        <v>4477</v>
      </c>
      <c r="H183" s="744"/>
      <c r="I183" s="744"/>
      <c r="J183" s="745"/>
      <c r="K183" s="746"/>
      <c r="L183" s="742"/>
      <c r="M183" s="754"/>
      <c r="N183" s="507"/>
      <c r="O183" s="558"/>
      <c r="P183" s="93"/>
      <c r="Q183" s="560"/>
      <c r="R183" s="93"/>
      <c r="S183" s="560"/>
      <c r="T183" s="93"/>
      <c r="U183" s="560"/>
      <c r="V183" s="92"/>
      <c r="W183" s="742"/>
      <c r="X183" s="739"/>
      <c r="Y183" s="748"/>
      <c r="Z183" s="739"/>
      <c r="AA183" s="749" t="s">
        <v>1175</v>
      </c>
      <c r="AB183" s="517"/>
      <c r="AC183" s="55" t="s">
        <v>380</v>
      </c>
      <c r="AD183" s="515"/>
      <c r="AE183" s="517"/>
      <c r="AF183" s="750"/>
      <c r="AG183" s="519"/>
      <c r="AH183" s="515"/>
      <c r="AI183" s="516"/>
      <c r="AJ183" s="517"/>
      <c r="AK183" s="55"/>
      <c r="AL183" s="701"/>
      <c r="AN183" s="2">
        <v>1</v>
      </c>
      <c r="AO183" s="2" t="str">
        <f t="shared" si="4"/>
        <v xml:space="preserve">DIGITAL INFORMATION FROM IED IED name </v>
      </c>
    </row>
    <row r="184" spans="1:41" s="2" customFormat="1" ht="13.2" outlineLevel="1">
      <c r="A184" s="557" t="s">
        <v>2613</v>
      </c>
      <c r="B184" s="738"/>
      <c r="C184" s="739"/>
      <c r="D184" s="785"/>
      <c r="E184" s="784"/>
      <c r="F184" s="742" t="s">
        <v>3195</v>
      </c>
      <c r="G184" s="743" t="s">
        <v>4477</v>
      </c>
      <c r="H184" s="744"/>
      <c r="I184" s="744"/>
      <c r="J184" s="745"/>
      <c r="K184" s="746"/>
      <c r="L184" s="742"/>
      <c r="M184" s="754"/>
      <c r="N184" s="507"/>
      <c r="O184" s="558"/>
      <c r="P184" s="93"/>
      <c r="Q184" s="560"/>
      <c r="R184" s="93"/>
      <c r="S184" s="560"/>
      <c r="T184" s="93"/>
      <c r="U184" s="560"/>
      <c r="V184" s="92"/>
      <c r="W184" s="742"/>
      <c r="X184" s="739"/>
      <c r="Y184" s="748"/>
      <c r="Z184" s="739"/>
      <c r="AA184" s="749" t="s">
        <v>1175</v>
      </c>
      <c r="AB184" s="517"/>
      <c r="AC184" s="55" t="s">
        <v>380</v>
      </c>
      <c r="AD184" s="515"/>
      <c r="AE184" s="517"/>
      <c r="AF184" s="750"/>
      <c r="AG184" s="519"/>
      <c r="AH184" s="515"/>
      <c r="AI184" s="516"/>
      <c r="AJ184" s="517"/>
      <c r="AK184" s="55"/>
      <c r="AL184" s="701"/>
      <c r="AN184" s="2">
        <v>1</v>
      </c>
      <c r="AO184" s="2" t="str">
        <f t="shared" si="4"/>
        <v xml:space="preserve">DIGITAL INFORMATION FROM IED IED name </v>
      </c>
    </row>
    <row r="185" spans="1:41" s="2" customFormat="1" ht="13.2" outlineLevel="1">
      <c r="A185" s="557" t="s">
        <v>2613</v>
      </c>
      <c r="B185" s="738"/>
      <c r="C185" s="739"/>
      <c r="D185" s="785"/>
      <c r="E185" s="784"/>
      <c r="F185" s="742" t="s">
        <v>3195</v>
      </c>
      <c r="G185" s="743" t="s">
        <v>4477</v>
      </c>
      <c r="H185" s="744"/>
      <c r="I185" s="744"/>
      <c r="J185" s="745"/>
      <c r="K185" s="746"/>
      <c r="L185" s="742"/>
      <c r="M185" s="754"/>
      <c r="N185" s="507"/>
      <c r="O185" s="558"/>
      <c r="P185" s="93"/>
      <c r="Q185" s="560"/>
      <c r="R185" s="93"/>
      <c r="S185" s="560"/>
      <c r="T185" s="93"/>
      <c r="U185" s="560"/>
      <c r="V185" s="92"/>
      <c r="W185" s="742"/>
      <c r="X185" s="739"/>
      <c r="Y185" s="748"/>
      <c r="Z185" s="739"/>
      <c r="AA185" s="749" t="s">
        <v>1175</v>
      </c>
      <c r="AB185" s="517"/>
      <c r="AC185" s="55" t="s">
        <v>380</v>
      </c>
      <c r="AD185" s="515"/>
      <c r="AE185" s="517"/>
      <c r="AF185" s="750"/>
      <c r="AG185" s="519"/>
      <c r="AH185" s="515"/>
      <c r="AI185" s="516"/>
      <c r="AJ185" s="517"/>
      <c r="AK185" s="55"/>
      <c r="AL185" s="701"/>
      <c r="AN185" s="2">
        <v>1</v>
      </c>
      <c r="AO185" s="2" t="str">
        <f t="shared" si="4"/>
        <v xml:space="preserve">DIGITAL INFORMATION FROM IED IED name </v>
      </c>
    </row>
    <row r="186" spans="1:41" s="2" customFormat="1" ht="13.2" outlineLevel="1">
      <c r="A186" s="557" t="s">
        <v>2613</v>
      </c>
      <c r="B186" s="738"/>
      <c r="C186" s="739"/>
      <c r="D186" s="785"/>
      <c r="E186" s="784"/>
      <c r="F186" s="742" t="s">
        <v>3195</v>
      </c>
      <c r="G186" s="743" t="s">
        <v>4477</v>
      </c>
      <c r="H186" s="744"/>
      <c r="I186" s="744"/>
      <c r="J186" s="745"/>
      <c r="K186" s="746"/>
      <c r="L186" s="742"/>
      <c r="M186" s="754"/>
      <c r="N186" s="507"/>
      <c r="O186" s="558"/>
      <c r="P186" s="93"/>
      <c r="Q186" s="560"/>
      <c r="R186" s="93"/>
      <c r="S186" s="560"/>
      <c r="T186" s="93"/>
      <c r="U186" s="560"/>
      <c r="V186" s="92"/>
      <c r="W186" s="742"/>
      <c r="X186" s="739"/>
      <c r="Y186" s="748"/>
      <c r="Z186" s="739"/>
      <c r="AA186" s="749" t="s">
        <v>1175</v>
      </c>
      <c r="AB186" s="517"/>
      <c r="AC186" s="55" t="s">
        <v>380</v>
      </c>
      <c r="AD186" s="515"/>
      <c r="AE186" s="517"/>
      <c r="AF186" s="750"/>
      <c r="AG186" s="519"/>
      <c r="AH186" s="515"/>
      <c r="AI186" s="516"/>
      <c r="AJ186" s="517"/>
      <c r="AK186" s="55"/>
      <c r="AL186" s="701"/>
      <c r="AN186" s="2">
        <v>1</v>
      </c>
      <c r="AO186" s="2" t="str">
        <f t="shared" si="4"/>
        <v xml:space="preserve">DIGITAL INFORMATION FROM IED IED name </v>
      </c>
    </row>
    <row r="187" spans="1:41" s="2" customFormat="1" ht="13.2" outlineLevel="1">
      <c r="A187" s="557" t="s">
        <v>2613</v>
      </c>
      <c r="B187" s="738"/>
      <c r="C187" s="739"/>
      <c r="D187" s="785"/>
      <c r="E187" s="784"/>
      <c r="F187" s="742" t="s">
        <v>3195</v>
      </c>
      <c r="G187" s="743" t="s">
        <v>4477</v>
      </c>
      <c r="H187" s="744"/>
      <c r="I187" s="744"/>
      <c r="J187" s="745"/>
      <c r="K187" s="746"/>
      <c r="L187" s="742"/>
      <c r="M187" s="754"/>
      <c r="N187" s="507"/>
      <c r="O187" s="558"/>
      <c r="P187" s="93"/>
      <c r="Q187" s="560"/>
      <c r="R187" s="93"/>
      <c r="S187" s="560"/>
      <c r="T187" s="93"/>
      <c r="U187" s="560"/>
      <c r="V187" s="92"/>
      <c r="W187" s="742"/>
      <c r="X187" s="739"/>
      <c r="Y187" s="748"/>
      <c r="Z187" s="739"/>
      <c r="AA187" s="749" t="s">
        <v>1175</v>
      </c>
      <c r="AB187" s="517"/>
      <c r="AC187" s="55" t="s">
        <v>380</v>
      </c>
      <c r="AD187" s="515"/>
      <c r="AE187" s="517"/>
      <c r="AF187" s="750"/>
      <c r="AG187" s="519"/>
      <c r="AH187" s="515"/>
      <c r="AI187" s="516"/>
      <c r="AJ187" s="517"/>
      <c r="AK187" s="55"/>
      <c r="AL187" s="701"/>
      <c r="AN187" s="2">
        <v>1</v>
      </c>
      <c r="AO187" s="2" t="str">
        <f t="shared" si="4"/>
        <v xml:space="preserve">DIGITAL INFORMATION FROM IED IED name </v>
      </c>
    </row>
    <row r="188" spans="1:41" s="2" customFormat="1" ht="13.2" outlineLevel="1">
      <c r="A188" s="557" t="s">
        <v>2613</v>
      </c>
      <c r="B188" s="738"/>
      <c r="C188" s="739"/>
      <c r="D188" s="785"/>
      <c r="E188" s="784"/>
      <c r="F188" s="742" t="s">
        <v>3195</v>
      </c>
      <c r="G188" s="743" t="s">
        <v>4477</v>
      </c>
      <c r="H188" s="744"/>
      <c r="I188" s="744"/>
      <c r="J188" s="745"/>
      <c r="K188" s="746"/>
      <c r="L188" s="742"/>
      <c r="M188" s="754"/>
      <c r="N188" s="507"/>
      <c r="O188" s="558"/>
      <c r="P188" s="93"/>
      <c r="Q188" s="560"/>
      <c r="R188" s="93"/>
      <c r="S188" s="560"/>
      <c r="T188" s="93"/>
      <c r="U188" s="560"/>
      <c r="V188" s="92"/>
      <c r="W188" s="742"/>
      <c r="X188" s="739"/>
      <c r="Y188" s="748"/>
      <c r="Z188" s="739"/>
      <c r="AA188" s="749" t="s">
        <v>1175</v>
      </c>
      <c r="AB188" s="517"/>
      <c r="AC188" s="55" t="s">
        <v>380</v>
      </c>
      <c r="AD188" s="515"/>
      <c r="AE188" s="517"/>
      <c r="AF188" s="750"/>
      <c r="AG188" s="519"/>
      <c r="AH188" s="515"/>
      <c r="AI188" s="516"/>
      <c r="AJ188" s="517"/>
      <c r="AK188" s="55"/>
      <c r="AL188" s="701"/>
      <c r="AN188" s="2">
        <v>1</v>
      </c>
      <c r="AO188" s="2" t="str">
        <f t="shared" si="4"/>
        <v xml:space="preserve">DIGITAL INFORMATION FROM IED IED name </v>
      </c>
    </row>
    <row r="189" spans="1:41" s="2" customFormat="1" ht="13.2" outlineLevel="1">
      <c r="A189" s="557" t="s">
        <v>2613</v>
      </c>
      <c r="B189" s="738"/>
      <c r="C189" s="739"/>
      <c r="D189" s="785"/>
      <c r="E189" s="784"/>
      <c r="F189" s="742" t="s">
        <v>3195</v>
      </c>
      <c r="G189" s="743" t="s">
        <v>4477</v>
      </c>
      <c r="H189" s="744"/>
      <c r="I189" s="744"/>
      <c r="J189" s="745"/>
      <c r="K189" s="746"/>
      <c r="L189" s="742"/>
      <c r="M189" s="754"/>
      <c r="N189" s="507"/>
      <c r="O189" s="558"/>
      <c r="P189" s="93"/>
      <c r="Q189" s="560"/>
      <c r="R189" s="93"/>
      <c r="S189" s="560"/>
      <c r="T189" s="93"/>
      <c r="U189" s="560"/>
      <c r="V189" s="92"/>
      <c r="W189" s="742"/>
      <c r="X189" s="739"/>
      <c r="Y189" s="748"/>
      <c r="Z189" s="739"/>
      <c r="AA189" s="749" t="s">
        <v>1175</v>
      </c>
      <c r="AB189" s="517"/>
      <c r="AC189" s="55" t="s">
        <v>380</v>
      </c>
      <c r="AD189" s="515"/>
      <c r="AE189" s="517"/>
      <c r="AF189" s="750"/>
      <c r="AG189" s="519"/>
      <c r="AH189" s="515"/>
      <c r="AI189" s="516"/>
      <c r="AJ189" s="517"/>
      <c r="AK189" s="55"/>
      <c r="AL189" s="701"/>
      <c r="AN189" s="2">
        <v>1</v>
      </c>
      <c r="AO189" s="2" t="str">
        <f>AO188</f>
        <v xml:space="preserve">DIGITAL INFORMATION FROM IED IED name </v>
      </c>
    </row>
    <row r="190" spans="1:41" s="2" customFormat="1" ht="13.2">
      <c r="E190" s="112"/>
      <c r="I190" s="37"/>
      <c r="K190" s="19"/>
      <c r="L190" s="19"/>
      <c r="M190" s="19"/>
      <c r="N190" s="19"/>
      <c r="Y190" s="113"/>
      <c r="Z190" s="113"/>
    </row>
    <row r="191" spans="1:41" s="2" customFormat="1" ht="13.8" thickBot="1">
      <c r="D191" s="126" t="s">
        <v>708</v>
      </c>
      <c r="E191" s="112"/>
      <c r="H191" s="37" t="s">
        <v>707</v>
      </c>
      <c r="I191" s="462" t="str">
        <f>T(F170)</f>
        <v/>
      </c>
      <c r="O191" s="10"/>
      <c r="P191" s="10"/>
      <c r="Y191" s="113"/>
      <c r="Z191" s="113"/>
    </row>
    <row r="192" spans="1:41" s="2" customFormat="1" ht="13.8" outlineLevel="1" thickBot="1">
      <c r="A192" s="190" t="s">
        <v>9</v>
      </c>
      <c r="B192" s="42" t="s">
        <v>306</v>
      </c>
      <c r="C192" s="23"/>
      <c r="D192" s="42" t="s">
        <v>4789</v>
      </c>
      <c r="E192" s="42"/>
      <c r="F192" s="24" t="s">
        <v>307</v>
      </c>
      <c r="G192" s="25"/>
      <c r="H192" s="25"/>
      <c r="I192" s="25"/>
      <c r="J192" s="172"/>
      <c r="K192" s="87" t="s">
        <v>209</v>
      </c>
      <c r="L192" s="24" t="s">
        <v>2154</v>
      </c>
      <c r="M192" s="168"/>
      <c r="N192" s="88" t="s">
        <v>209</v>
      </c>
      <c r="O192" s="22" t="s">
        <v>309</v>
      </c>
      <c r="P192" s="42"/>
      <c r="Q192" s="42"/>
      <c r="R192" s="42"/>
      <c r="S192" s="42"/>
      <c r="T192" s="42"/>
      <c r="U192" s="23"/>
      <c r="V192" s="88"/>
      <c r="W192" s="24" t="s">
        <v>1164</v>
      </c>
      <c r="X192" s="168"/>
      <c r="Y192" s="22" t="s">
        <v>357</v>
      </c>
      <c r="Z192" s="42" t="s">
        <v>357</v>
      </c>
      <c r="AA192" s="172"/>
      <c r="AB192" s="42" t="s">
        <v>5158</v>
      </c>
      <c r="AC192" s="170" t="s">
        <v>377</v>
      </c>
      <c r="AD192" s="22" t="s">
        <v>310</v>
      </c>
      <c r="AE192" s="23"/>
      <c r="AF192" s="24" t="s">
        <v>308</v>
      </c>
      <c r="AG192" s="172" t="s">
        <v>357</v>
      </c>
      <c r="AH192" s="22" t="s">
        <v>4734</v>
      </c>
      <c r="AI192" s="22"/>
      <c r="AJ192" s="22"/>
      <c r="AK192" s="170" t="s">
        <v>3213</v>
      </c>
      <c r="AL192" s="88"/>
    </row>
    <row r="193" spans="1:41" s="2" customFormat="1" ht="235.2" outlineLevel="1">
      <c r="A193" s="665" t="s">
        <v>776</v>
      </c>
      <c r="B193" s="666" t="s">
        <v>305</v>
      </c>
      <c r="C193" s="667" t="s">
        <v>3054</v>
      </c>
      <c r="D193" s="673" t="s">
        <v>5641</v>
      </c>
      <c r="E193" s="670" t="s">
        <v>5645</v>
      </c>
      <c r="F193" s="668" t="s">
        <v>3055</v>
      </c>
      <c r="G193" s="669" t="s">
        <v>2304</v>
      </c>
      <c r="H193" s="670" t="s">
        <v>1468</v>
      </c>
      <c r="I193" s="670" t="s">
        <v>1467</v>
      </c>
      <c r="J193" s="671" t="s">
        <v>2842</v>
      </c>
      <c r="K193" s="673" t="s">
        <v>1415</v>
      </c>
      <c r="L193" s="668" t="s">
        <v>1466</v>
      </c>
      <c r="M193" s="674" t="s">
        <v>2470</v>
      </c>
      <c r="N193" s="672" t="s">
        <v>4231</v>
      </c>
      <c r="O193" s="668" t="s">
        <v>83</v>
      </c>
      <c r="P193" s="670" t="s">
        <v>3057</v>
      </c>
      <c r="Q193" s="670" t="s">
        <v>1606</v>
      </c>
      <c r="R193" s="670" t="s">
        <v>1607</v>
      </c>
      <c r="S193" s="670" t="s">
        <v>4619</v>
      </c>
      <c r="T193" s="670" t="s">
        <v>4620</v>
      </c>
      <c r="U193" s="670" t="s">
        <v>4621</v>
      </c>
      <c r="V193" s="671" t="s">
        <v>4622</v>
      </c>
      <c r="W193" s="675" t="s">
        <v>4012</v>
      </c>
      <c r="X193" s="676" t="s">
        <v>5442</v>
      </c>
      <c r="Y193" s="237"/>
      <c r="Z193" s="671" t="s">
        <v>1027</v>
      </c>
      <c r="AA193" s="239"/>
      <c r="AB193" s="677" t="s">
        <v>2584</v>
      </c>
      <c r="AC193" s="686" t="s">
        <v>4025</v>
      </c>
      <c r="AD193" s="686" t="s">
        <v>2962</v>
      </c>
      <c r="AE193" s="677" t="s">
        <v>2441</v>
      </c>
      <c r="AF193" s="679" t="s">
        <v>2583</v>
      </c>
      <c r="AG193" s="680"/>
      <c r="AH193" s="679" t="s">
        <v>4431</v>
      </c>
      <c r="AI193" s="681" t="s">
        <v>4429</v>
      </c>
      <c r="AJ193" s="682" t="s">
        <v>4430</v>
      </c>
      <c r="AK193" s="683" t="s">
        <v>995</v>
      </c>
      <c r="AL193" s="684" t="s">
        <v>4994</v>
      </c>
    </row>
    <row r="194" spans="1:41" s="2" customFormat="1" ht="13.2" outlineLevel="1">
      <c r="A194" s="557" t="s">
        <v>2613</v>
      </c>
      <c r="B194" s="738"/>
      <c r="C194" s="739"/>
      <c r="D194" s="783"/>
      <c r="E194" s="784"/>
      <c r="F194" s="742" t="s">
        <v>3195</v>
      </c>
      <c r="G194" s="743" t="s">
        <v>3671</v>
      </c>
      <c r="H194" s="744"/>
      <c r="I194" s="744"/>
      <c r="J194" s="745"/>
      <c r="K194" s="746"/>
      <c r="L194" s="742"/>
      <c r="M194" s="754"/>
      <c r="N194" s="507"/>
      <c r="O194" s="558"/>
      <c r="P194" s="93"/>
      <c r="Q194" s="560"/>
      <c r="R194" s="93"/>
      <c r="S194" s="560"/>
      <c r="T194" s="93"/>
      <c r="U194" s="560"/>
      <c r="V194" s="92"/>
      <c r="W194" s="742"/>
      <c r="X194" s="739"/>
      <c r="Y194" s="755"/>
      <c r="Z194" s="739"/>
      <c r="AA194" s="756"/>
      <c r="AB194" s="517"/>
      <c r="AC194" s="55"/>
      <c r="AD194" s="515"/>
      <c r="AE194" s="517"/>
      <c r="AF194" s="750"/>
      <c r="AG194" s="769"/>
      <c r="AH194" s="515"/>
      <c r="AI194" s="516"/>
      <c r="AJ194" s="517"/>
      <c r="AK194" s="55"/>
      <c r="AL194" s="701"/>
      <c r="AN194" s="2">
        <v>2</v>
      </c>
      <c r="AO194" s="2" t="str">
        <f>"DIGITAL INFORMATION TO IED IED name " &amp; I191</f>
        <v xml:space="preserve">DIGITAL INFORMATION TO IED IED name </v>
      </c>
    </row>
    <row r="195" spans="1:41" s="2" customFormat="1" ht="13.2" outlineLevel="1">
      <c r="A195" s="557" t="s">
        <v>2613</v>
      </c>
      <c r="B195" s="738"/>
      <c r="C195" s="739"/>
      <c r="D195" s="783"/>
      <c r="E195" s="784"/>
      <c r="F195" s="742" t="s">
        <v>3195</v>
      </c>
      <c r="G195" s="743" t="s">
        <v>3671</v>
      </c>
      <c r="H195" s="744"/>
      <c r="I195" s="744"/>
      <c r="J195" s="745"/>
      <c r="K195" s="746"/>
      <c r="L195" s="742"/>
      <c r="M195" s="754"/>
      <c r="N195" s="507"/>
      <c r="O195" s="558"/>
      <c r="P195" s="93"/>
      <c r="Q195" s="560"/>
      <c r="R195" s="93"/>
      <c r="S195" s="560"/>
      <c r="T195" s="93"/>
      <c r="U195" s="560"/>
      <c r="V195" s="92"/>
      <c r="W195" s="742"/>
      <c r="X195" s="739"/>
      <c r="Y195" s="755"/>
      <c r="Z195" s="739"/>
      <c r="AA195" s="756"/>
      <c r="AB195" s="517"/>
      <c r="AC195" s="55"/>
      <c r="AD195" s="515"/>
      <c r="AE195" s="517"/>
      <c r="AF195" s="750"/>
      <c r="AG195" s="769"/>
      <c r="AH195" s="515"/>
      <c r="AI195" s="516"/>
      <c r="AJ195" s="517"/>
      <c r="AK195" s="55"/>
      <c r="AL195" s="701"/>
      <c r="AN195" s="2">
        <v>2</v>
      </c>
      <c r="AO195" s="2" t="str">
        <f t="shared" ref="AO195:AO203" si="5">AO194</f>
        <v xml:space="preserve">DIGITAL INFORMATION TO IED IED name </v>
      </c>
    </row>
    <row r="196" spans="1:41" s="2" customFormat="1" ht="13.2" outlineLevel="1">
      <c r="A196" s="557" t="s">
        <v>2613</v>
      </c>
      <c r="B196" s="738"/>
      <c r="C196" s="739"/>
      <c r="D196" s="783"/>
      <c r="E196" s="784"/>
      <c r="F196" s="742" t="s">
        <v>3195</v>
      </c>
      <c r="G196" s="743" t="s">
        <v>3671</v>
      </c>
      <c r="H196" s="744"/>
      <c r="I196" s="744"/>
      <c r="J196" s="745"/>
      <c r="K196" s="746"/>
      <c r="L196" s="742"/>
      <c r="M196" s="754"/>
      <c r="N196" s="507"/>
      <c r="O196" s="558"/>
      <c r="P196" s="93"/>
      <c r="Q196" s="560"/>
      <c r="R196" s="93"/>
      <c r="S196" s="560"/>
      <c r="T196" s="93"/>
      <c r="U196" s="560"/>
      <c r="V196" s="92"/>
      <c r="W196" s="742"/>
      <c r="X196" s="739"/>
      <c r="Y196" s="755"/>
      <c r="Z196" s="739"/>
      <c r="AA196" s="756"/>
      <c r="AB196" s="517"/>
      <c r="AC196" s="55"/>
      <c r="AD196" s="515"/>
      <c r="AE196" s="517"/>
      <c r="AF196" s="750"/>
      <c r="AG196" s="769"/>
      <c r="AH196" s="515"/>
      <c r="AI196" s="516"/>
      <c r="AJ196" s="517"/>
      <c r="AK196" s="55"/>
      <c r="AL196" s="701"/>
      <c r="AN196" s="2">
        <v>2</v>
      </c>
      <c r="AO196" s="2" t="str">
        <f t="shared" si="5"/>
        <v xml:space="preserve">DIGITAL INFORMATION TO IED IED name </v>
      </c>
    </row>
    <row r="197" spans="1:41" s="2" customFormat="1" ht="13.2" outlineLevel="1">
      <c r="A197" s="557" t="s">
        <v>2613</v>
      </c>
      <c r="B197" s="738"/>
      <c r="C197" s="739"/>
      <c r="D197" s="783"/>
      <c r="E197" s="784"/>
      <c r="F197" s="742" t="s">
        <v>3195</v>
      </c>
      <c r="G197" s="743" t="s">
        <v>3671</v>
      </c>
      <c r="H197" s="744"/>
      <c r="I197" s="744"/>
      <c r="J197" s="745"/>
      <c r="K197" s="746"/>
      <c r="L197" s="742"/>
      <c r="M197" s="754"/>
      <c r="N197" s="507"/>
      <c r="O197" s="558"/>
      <c r="P197" s="93"/>
      <c r="Q197" s="560"/>
      <c r="R197" s="93"/>
      <c r="S197" s="560"/>
      <c r="T197" s="93"/>
      <c r="U197" s="560"/>
      <c r="V197" s="92"/>
      <c r="W197" s="742"/>
      <c r="X197" s="739"/>
      <c r="Y197" s="755"/>
      <c r="Z197" s="739"/>
      <c r="AA197" s="756"/>
      <c r="AB197" s="517"/>
      <c r="AC197" s="55"/>
      <c r="AD197" s="515"/>
      <c r="AE197" s="517"/>
      <c r="AF197" s="750"/>
      <c r="AG197" s="769"/>
      <c r="AH197" s="515"/>
      <c r="AI197" s="516"/>
      <c r="AJ197" s="517"/>
      <c r="AK197" s="55"/>
      <c r="AL197" s="701"/>
      <c r="AN197" s="2">
        <v>2</v>
      </c>
      <c r="AO197" s="2" t="str">
        <f t="shared" si="5"/>
        <v xml:space="preserve">DIGITAL INFORMATION TO IED IED name </v>
      </c>
    </row>
    <row r="198" spans="1:41" s="2" customFormat="1" ht="13.2" outlineLevel="1">
      <c r="A198" s="557" t="s">
        <v>2613</v>
      </c>
      <c r="B198" s="738"/>
      <c r="C198" s="739"/>
      <c r="D198" s="783"/>
      <c r="E198" s="784"/>
      <c r="F198" s="742" t="s">
        <v>3195</v>
      </c>
      <c r="G198" s="743" t="s">
        <v>3671</v>
      </c>
      <c r="H198" s="744"/>
      <c r="I198" s="744"/>
      <c r="J198" s="745"/>
      <c r="K198" s="746"/>
      <c r="L198" s="742"/>
      <c r="M198" s="754"/>
      <c r="N198" s="507"/>
      <c r="O198" s="558"/>
      <c r="P198" s="93"/>
      <c r="Q198" s="560"/>
      <c r="R198" s="93"/>
      <c r="S198" s="560"/>
      <c r="T198" s="93"/>
      <c r="U198" s="560"/>
      <c r="V198" s="92"/>
      <c r="W198" s="742"/>
      <c r="X198" s="739"/>
      <c r="Y198" s="755"/>
      <c r="Z198" s="739"/>
      <c r="AA198" s="756"/>
      <c r="AB198" s="517"/>
      <c r="AC198" s="55"/>
      <c r="AD198" s="515"/>
      <c r="AE198" s="517"/>
      <c r="AF198" s="750"/>
      <c r="AG198" s="769"/>
      <c r="AH198" s="515"/>
      <c r="AI198" s="516"/>
      <c r="AJ198" s="517"/>
      <c r="AK198" s="55"/>
      <c r="AL198" s="701"/>
      <c r="AN198" s="2">
        <v>2</v>
      </c>
      <c r="AO198" s="2" t="str">
        <f t="shared" si="5"/>
        <v xml:space="preserve">DIGITAL INFORMATION TO IED IED name </v>
      </c>
    </row>
    <row r="199" spans="1:41" s="2" customFormat="1" ht="13.2" outlineLevel="1">
      <c r="A199" s="557" t="s">
        <v>2613</v>
      </c>
      <c r="B199" s="738"/>
      <c r="C199" s="739"/>
      <c r="D199" s="783"/>
      <c r="E199" s="784"/>
      <c r="F199" s="742" t="s">
        <v>3195</v>
      </c>
      <c r="G199" s="743" t="s">
        <v>3671</v>
      </c>
      <c r="H199" s="744"/>
      <c r="I199" s="744"/>
      <c r="J199" s="745"/>
      <c r="K199" s="746"/>
      <c r="L199" s="742"/>
      <c r="M199" s="754"/>
      <c r="N199" s="507"/>
      <c r="O199" s="558"/>
      <c r="P199" s="93"/>
      <c r="Q199" s="560"/>
      <c r="R199" s="93"/>
      <c r="S199" s="560"/>
      <c r="T199" s="93"/>
      <c r="U199" s="560"/>
      <c r="V199" s="92"/>
      <c r="W199" s="742"/>
      <c r="X199" s="739"/>
      <c r="Y199" s="755"/>
      <c r="Z199" s="739"/>
      <c r="AA199" s="756"/>
      <c r="AB199" s="517"/>
      <c r="AC199" s="55"/>
      <c r="AD199" s="515"/>
      <c r="AE199" s="517"/>
      <c r="AF199" s="750"/>
      <c r="AG199" s="769"/>
      <c r="AH199" s="515"/>
      <c r="AI199" s="516"/>
      <c r="AJ199" s="517"/>
      <c r="AK199" s="55"/>
      <c r="AL199" s="701"/>
      <c r="AN199" s="2">
        <v>2</v>
      </c>
      <c r="AO199" s="2" t="str">
        <f t="shared" si="5"/>
        <v xml:space="preserve">DIGITAL INFORMATION TO IED IED name </v>
      </c>
    </row>
    <row r="200" spans="1:41" s="2" customFormat="1" ht="13.2" outlineLevel="1">
      <c r="A200" s="557" t="s">
        <v>2613</v>
      </c>
      <c r="B200" s="738"/>
      <c r="C200" s="739"/>
      <c r="D200" s="783"/>
      <c r="E200" s="784"/>
      <c r="F200" s="742" t="s">
        <v>3195</v>
      </c>
      <c r="G200" s="743" t="s">
        <v>3671</v>
      </c>
      <c r="H200" s="744"/>
      <c r="I200" s="744"/>
      <c r="J200" s="745"/>
      <c r="K200" s="746"/>
      <c r="L200" s="742"/>
      <c r="M200" s="754"/>
      <c r="N200" s="507"/>
      <c r="O200" s="558"/>
      <c r="P200" s="93"/>
      <c r="Q200" s="560"/>
      <c r="R200" s="93"/>
      <c r="S200" s="560"/>
      <c r="T200" s="93"/>
      <c r="U200" s="560"/>
      <c r="V200" s="92"/>
      <c r="W200" s="742"/>
      <c r="X200" s="739"/>
      <c r="Y200" s="755"/>
      <c r="Z200" s="739"/>
      <c r="AA200" s="756"/>
      <c r="AB200" s="517"/>
      <c r="AC200" s="55"/>
      <c r="AD200" s="515"/>
      <c r="AE200" s="517"/>
      <c r="AF200" s="750"/>
      <c r="AG200" s="769"/>
      <c r="AH200" s="515"/>
      <c r="AI200" s="516"/>
      <c r="AJ200" s="517"/>
      <c r="AK200" s="55"/>
      <c r="AL200" s="701"/>
      <c r="AN200" s="2">
        <v>2</v>
      </c>
      <c r="AO200" s="2" t="str">
        <f t="shared" si="5"/>
        <v xml:space="preserve">DIGITAL INFORMATION TO IED IED name </v>
      </c>
    </row>
    <row r="201" spans="1:41" s="2" customFormat="1" ht="13.2" outlineLevel="1">
      <c r="A201" s="557" t="s">
        <v>2613</v>
      </c>
      <c r="B201" s="738"/>
      <c r="C201" s="739"/>
      <c r="D201" s="783"/>
      <c r="E201" s="784"/>
      <c r="F201" s="742" t="s">
        <v>3195</v>
      </c>
      <c r="G201" s="743" t="s">
        <v>3671</v>
      </c>
      <c r="H201" s="744"/>
      <c r="I201" s="744"/>
      <c r="J201" s="745"/>
      <c r="K201" s="746"/>
      <c r="L201" s="742"/>
      <c r="M201" s="754"/>
      <c r="N201" s="507"/>
      <c r="O201" s="558"/>
      <c r="P201" s="93"/>
      <c r="Q201" s="560"/>
      <c r="R201" s="93"/>
      <c r="S201" s="560"/>
      <c r="T201" s="93"/>
      <c r="U201" s="560"/>
      <c r="V201" s="92"/>
      <c r="W201" s="742"/>
      <c r="X201" s="739"/>
      <c r="Y201" s="755"/>
      <c r="Z201" s="739"/>
      <c r="AA201" s="756"/>
      <c r="AB201" s="517"/>
      <c r="AC201" s="55"/>
      <c r="AD201" s="515"/>
      <c r="AE201" s="517"/>
      <c r="AF201" s="750"/>
      <c r="AG201" s="769"/>
      <c r="AH201" s="515"/>
      <c r="AI201" s="516"/>
      <c r="AJ201" s="517"/>
      <c r="AK201" s="55"/>
      <c r="AL201" s="701"/>
      <c r="AN201" s="2">
        <v>2</v>
      </c>
      <c r="AO201" s="2" t="str">
        <f t="shared" si="5"/>
        <v xml:space="preserve">DIGITAL INFORMATION TO IED IED name </v>
      </c>
    </row>
    <row r="202" spans="1:41" s="2" customFormat="1" ht="13.2" outlineLevel="1">
      <c r="A202" s="557" t="s">
        <v>2613</v>
      </c>
      <c r="B202" s="738"/>
      <c r="C202" s="739"/>
      <c r="D202" s="783"/>
      <c r="E202" s="784"/>
      <c r="F202" s="742" t="s">
        <v>3195</v>
      </c>
      <c r="G202" s="743" t="s">
        <v>3671</v>
      </c>
      <c r="H202" s="744"/>
      <c r="I202" s="744"/>
      <c r="J202" s="745"/>
      <c r="K202" s="746"/>
      <c r="L202" s="742"/>
      <c r="M202" s="754"/>
      <c r="N202" s="507"/>
      <c r="O202" s="558"/>
      <c r="P202" s="93"/>
      <c r="Q202" s="560"/>
      <c r="R202" s="93"/>
      <c r="S202" s="560"/>
      <c r="T202" s="93"/>
      <c r="U202" s="560"/>
      <c r="V202" s="92"/>
      <c r="W202" s="742"/>
      <c r="X202" s="739"/>
      <c r="Y202" s="755"/>
      <c r="Z202" s="739"/>
      <c r="AA202" s="756"/>
      <c r="AB202" s="517"/>
      <c r="AC202" s="55"/>
      <c r="AD202" s="515"/>
      <c r="AE202" s="517"/>
      <c r="AF202" s="750"/>
      <c r="AG202" s="769"/>
      <c r="AH202" s="515"/>
      <c r="AI202" s="516"/>
      <c r="AJ202" s="517"/>
      <c r="AK202" s="55"/>
      <c r="AL202" s="701"/>
      <c r="AN202" s="2">
        <v>2</v>
      </c>
      <c r="AO202" s="2" t="str">
        <f t="shared" si="5"/>
        <v xml:space="preserve">DIGITAL INFORMATION TO IED IED name </v>
      </c>
    </row>
    <row r="203" spans="1:41" s="2" customFormat="1" ht="13.2" outlineLevel="1">
      <c r="A203" s="557" t="s">
        <v>2613</v>
      </c>
      <c r="B203" s="738"/>
      <c r="C203" s="739"/>
      <c r="D203" s="783"/>
      <c r="E203" s="784"/>
      <c r="F203" s="742" t="s">
        <v>3195</v>
      </c>
      <c r="G203" s="743" t="s">
        <v>3671</v>
      </c>
      <c r="H203" s="744"/>
      <c r="I203" s="744"/>
      <c r="J203" s="745"/>
      <c r="K203" s="746"/>
      <c r="L203" s="742"/>
      <c r="M203" s="754"/>
      <c r="N203" s="507"/>
      <c r="O203" s="558"/>
      <c r="P203" s="93"/>
      <c r="Q203" s="560"/>
      <c r="R203" s="93"/>
      <c r="S203" s="560"/>
      <c r="T203" s="93"/>
      <c r="U203" s="560"/>
      <c r="V203" s="92"/>
      <c r="W203" s="742"/>
      <c r="X203" s="739"/>
      <c r="Y203" s="755"/>
      <c r="Z203" s="739"/>
      <c r="AA203" s="756"/>
      <c r="AB203" s="517"/>
      <c r="AC203" s="55"/>
      <c r="AD203" s="515"/>
      <c r="AE203" s="517"/>
      <c r="AF203" s="750"/>
      <c r="AG203" s="769"/>
      <c r="AH203" s="515"/>
      <c r="AI203" s="516"/>
      <c r="AJ203" s="517"/>
      <c r="AK203" s="55"/>
      <c r="AL203" s="701"/>
      <c r="AN203" s="2">
        <v>2</v>
      </c>
      <c r="AO203" s="2" t="str">
        <f t="shared" si="5"/>
        <v xml:space="preserve">DIGITAL INFORMATION TO IED IED name </v>
      </c>
    </row>
    <row r="204" spans="1:41" s="2" customFormat="1" ht="13.2">
      <c r="E204" s="112"/>
      <c r="I204" s="37"/>
      <c r="K204" s="19"/>
      <c r="L204" s="19"/>
      <c r="M204" s="19"/>
      <c r="N204" s="19"/>
      <c r="Y204" s="113"/>
      <c r="Z204" s="113"/>
    </row>
    <row r="205" spans="1:41" s="2" customFormat="1" ht="13.8" thickBot="1">
      <c r="D205" s="126" t="s">
        <v>709</v>
      </c>
      <c r="E205" s="112"/>
      <c r="H205" s="37" t="s">
        <v>707</v>
      </c>
      <c r="I205" s="462" t="str">
        <f>T(F170)</f>
        <v/>
      </c>
      <c r="Y205" s="113"/>
      <c r="Z205" s="113"/>
    </row>
    <row r="206" spans="1:41" s="17" customFormat="1" ht="13.8" outlineLevel="1" thickBot="1">
      <c r="A206" s="190" t="s">
        <v>9</v>
      </c>
      <c r="B206" s="42" t="s">
        <v>306</v>
      </c>
      <c r="C206" s="23"/>
      <c r="D206" s="42" t="s">
        <v>4790</v>
      </c>
      <c r="E206" s="42"/>
      <c r="F206" s="24" t="s">
        <v>307</v>
      </c>
      <c r="G206" s="25"/>
      <c r="H206" s="25"/>
      <c r="I206" s="25"/>
      <c r="J206" s="172"/>
      <c r="K206" s="253" t="s">
        <v>209</v>
      </c>
      <c r="L206" s="42" t="s">
        <v>2154</v>
      </c>
      <c r="M206" s="42"/>
      <c r="N206" s="88" t="s">
        <v>209</v>
      </c>
      <c r="O206" s="22" t="s">
        <v>309</v>
      </c>
      <c r="P206" s="42"/>
      <c r="Q206" s="42"/>
      <c r="R206" s="42"/>
      <c r="S206" s="42"/>
      <c r="T206" s="42"/>
      <c r="U206" s="42"/>
      <c r="V206" s="23"/>
      <c r="W206" s="24" t="s">
        <v>1164</v>
      </c>
      <c r="X206" s="168"/>
      <c r="Y206" s="22" t="s">
        <v>357</v>
      </c>
      <c r="Z206" s="42" t="s">
        <v>357</v>
      </c>
      <c r="AA206" s="172"/>
      <c r="AB206" s="23" t="s">
        <v>3585</v>
      </c>
      <c r="AC206" s="88" t="s">
        <v>377</v>
      </c>
      <c r="AD206" s="42" t="s">
        <v>4917</v>
      </c>
      <c r="AE206" s="23"/>
      <c r="AF206" s="24" t="s">
        <v>308</v>
      </c>
      <c r="AG206" s="168"/>
      <c r="AH206" s="22" t="s">
        <v>4734</v>
      </c>
      <c r="AI206" s="22"/>
      <c r="AJ206" s="22"/>
      <c r="AK206" s="170" t="s">
        <v>3213</v>
      </c>
      <c r="AL206" s="88"/>
    </row>
    <row r="207" spans="1:41" s="144" customFormat="1" ht="235.2" outlineLevel="1">
      <c r="A207" s="665" t="s">
        <v>776</v>
      </c>
      <c r="B207" s="666" t="s">
        <v>305</v>
      </c>
      <c r="C207" s="667" t="s">
        <v>3054</v>
      </c>
      <c r="D207" s="673" t="s">
        <v>5642</v>
      </c>
      <c r="E207" s="670" t="s">
        <v>5646</v>
      </c>
      <c r="F207" s="668" t="s">
        <v>3055</v>
      </c>
      <c r="G207" s="669" t="s">
        <v>2112</v>
      </c>
      <c r="H207" s="670" t="s">
        <v>1468</v>
      </c>
      <c r="I207" s="670" t="s">
        <v>1467</v>
      </c>
      <c r="J207" s="671" t="s">
        <v>2842</v>
      </c>
      <c r="K207" s="672" t="s">
        <v>1415</v>
      </c>
      <c r="L207" s="673" t="s">
        <v>1534</v>
      </c>
      <c r="M207" s="674" t="s">
        <v>1876</v>
      </c>
      <c r="N207" s="672" t="s">
        <v>4231</v>
      </c>
      <c r="O207" s="668" t="s">
        <v>83</v>
      </c>
      <c r="P207" s="670" t="s">
        <v>3057</v>
      </c>
      <c r="Q207" s="670" t="s">
        <v>1606</v>
      </c>
      <c r="R207" s="670" t="s">
        <v>1607</v>
      </c>
      <c r="S207" s="670" t="s">
        <v>4619</v>
      </c>
      <c r="T207" s="670" t="s">
        <v>4620</v>
      </c>
      <c r="U207" s="670" t="s">
        <v>4621</v>
      </c>
      <c r="V207" s="671" t="s">
        <v>4622</v>
      </c>
      <c r="W207" s="675" t="s">
        <v>4012</v>
      </c>
      <c r="X207" s="676" t="s">
        <v>5442</v>
      </c>
      <c r="Y207" s="237"/>
      <c r="Z207" s="671" t="s">
        <v>1027</v>
      </c>
      <c r="AA207" s="239"/>
      <c r="AB207" s="678" t="s">
        <v>2582</v>
      </c>
      <c r="AC207" s="678" t="s">
        <v>3056</v>
      </c>
      <c r="AD207" s="686" t="s">
        <v>184</v>
      </c>
      <c r="AE207" s="677" t="s">
        <v>2585</v>
      </c>
      <c r="AF207" s="679" t="s">
        <v>2583</v>
      </c>
      <c r="AG207" s="687" t="s">
        <v>251</v>
      </c>
      <c r="AH207" s="679" t="s">
        <v>4431</v>
      </c>
      <c r="AI207" s="681" t="s">
        <v>4429</v>
      </c>
      <c r="AJ207" s="682" t="s">
        <v>4430</v>
      </c>
      <c r="AK207" s="683" t="s">
        <v>995</v>
      </c>
      <c r="AL207" s="684" t="s">
        <v>4994</v>
      </c>
    </row>
    <row r="208" spans="1:41" s="2" customFormat="1" ht="13.2" outlineLevel="1">
      <c r="A208" s="557" t="s">
        <v>2613</v>
      </c>
      <c r="B208" s="738"/>
      <c r="C208" s="739"/>
      <c r="D208" s="783"/>
      <c r="E208" s="784"/>
      <c r="F208" s="742" t="s">
        <v>3195</v>
      </c>
      <c r="G208" s="743"/>
      <c r="H208" s="744"/>
      <c r="I208" s="744"/>
      <c r="J208" s="745"/>
      <c r="K208" s="762"/>
      <c r="L208" s="781"/>
      <c r="M208" s="561"/>
      <c r="N208" s="507"/>
      <c r="O208" s="609"/>
      <c r="P208" s="93"/>
      <c r="Q208" s="560"/>
      <c r="R208" s="93"/>
      <c r="S208" s="560"/>
      <c r="T208" s="93"/>
      <c r="U208" s="560"/>
      <c r="V208" s="92"/>
      <c r="W208" s="746"/>
      <c r="X208" s="739"/>
      <c r="Y208" s="755"/>
      <c r="Z208" s="739"/>
      <c r="AA208" s="756"/>
      <c r="AB208" s="773"/>
      <c r="AC208" s="55" t="s">
        <v>1414</v>
      </c>
      <c r="AD208" s="515"/>
      <c r="AE208" s="763"/>
      <c r="AF208" s="750"/>
      <c r="AG208" s="751"/>
      <c r="AH208" s="515"/>
      <c r="AI208" s="516"/>
      <c r="AJ208" s="517"/>
      <c r="AK208" s="55"/>
      <c r="AL208" s="701"/>
      <c r="AN208" s="2">
        <v>6</v>
      </c>
      <c r="AO208" s="2" t="str">
        <f>"ANALOG INFORMATION FROM IED IED name " &amp; I205</f>
        <v xml:space="preserve">ANALOG INFORMATION FROM IED IED name </v>
      </c>
    </row>
    <row r="209" spans="1:41" s="2" customFormat="1" ht="13.2" outlineLevel="1">
      <c r="A209" s="557" t="s">
        <v>2613</v>
      </c>
      <c r="B209" s="738"/>
      <c r="C209" s="739"/>
      <c r="D209" s="783"/>
      <c r="E209" s="784"/>
      <c r="F209" s="742" t="s">
        <v>3195</v>
      </c>
      <c r="G209" s="743"/>
      <c r="H209" s="744"/>
      <c r="I209" s="744"/>
      <c r="J209" s="745"/>
      <c r="K209" s="762"/>
      <c r="L209" s="781"/>
      <c r="M209" s="561"/>
      <c r="N209" s="507"/>
      <c r="O209" s="609"/>
      <c r="P209" s="93"/>
      <c r="Q209" s="560"/>
      <c r="R209" s="93"/>
      <c r="S209" s="560"/>
      <c r="T209" s="93"/>
      <c r="U209" s="560"/>
      <c r="V209" s="92"/>
      <c r="W209" s="746"/>
      <c r="X209" s="739"/>
      <c r="Y209" s="755"/>
      <c r="Z209" s="739"/>
      <c r="AA209" s="756"/>
      <c r="AB209" s="773"/>
      <c r="AC209" s="55" t="s">
        <v>1414</v>
      </c>
      <c r="AD209" s="515"/>
      <c r="AE209" s="763"/>
      <c r="AF209" s="750"/>
      <c r="AG209" s="751"/>
      <c r="AH209" s="515"/>
      <c r="AI209" s="516"/>
      <c r="AJ209" s="517"/>
      <c r="AK209" s="55"/>
      <c r="AL209" s="701"/>
      <c r="AN209" s="2">
        <v>6</v>
      </c>
      <c r="AO209" s="2" t="str">
        <f>AO208</f>
        <v xml:space="preserve">ANALOG INFORMATION FROM IED IED name </v>
      </c>
    </row>
    <row r="210" spans="1:41" s="2" customFormat="1" ht="13.2" outlineLevel="1">
      <c r="A210" s="557" t="s">
        <v>2613</v>
      </c>
      <c r="B210" s="738"/>
      <c r="C210" s="739"/>
      <c r="D210" s="783"/>
      <c r="E210" s="784"/>
      <c r="F210" s="742" t="s">
        <v>3195</v>
      </c>
      <c r="G210" s="743"/>
      <c r="H210" s="744"/>
      <c r="I210" s="744"/>
      <c r="J210" s="745"/>
      <c r="K210" s="762"/>
      <c r="L210" s="781"/>
      <c r="M210" s="561"/>
      <c r="N210" s="507"/>
      <c r="O210" s="609"/>
      <c r="P210" s="93"/>
      <c r="Q210" s="560"/>
      <c r="R210" s="93"/>
      <c r="S210" s="560"/>
      <c r="T210" s="93"/>
      <c r="U210" s="560"/>
      <c r="V210" s="92"/>
      <c r="W210" s="746"/>
      <c r="X210" s="739"/>
      <c r="Y210" s="755"/>
      <c r="Z210" s="739"/>
      <c r="AA210" s="756"/>
      <c r="AB210" s="773"/>
      <c r="AC210" s="55" t="s">
        <v>1414</v>
      </c>
      <c r="AD210" s="515"/>
      <c r="AE210" s="763"/>
      <c r="AF210" s="750"/>
      <c r="AG210" s="751"/>
      <c r="AH210" s="515"/>
      <c r="AI210" s="516"/>
      <c r="AJ210" s="517"/>
      <c r="AK210" s="55"/>
      <c r="AL210" s="701"/>
      <c r="AN210" s="2">
        <v>6</v>
      </c>
      <c r="AO210" s="2" t="str">
        <f>AO209</f>
        <v xml:space="preserve">ANALOG INFORMATION FROM IED IED name </v>
      </c>
    </row>
    <row r="211" spans="1:41" s="2" customFormat="1" ht="13.2" outlineLevel="1">
      <c r="A211" s="557" t="s">
        <v>2613</v>
      </c>
      <c r="B211" s="738"/>
      <c r="C211" s="739"/>
      <c r="D211" s="783"/>
      <c r="E211" s="784"/>
      <c r="F211" s="742" t="s">
        <v>3195</v>
      </c>
      <c r="G211" s="743"/>
      <c r="H211" s="744"/>
      <c r="I211" s="744"/>
      <c r="J211" s="745"/>
      <c r="K211" s="762"/>
      <c r="L211" s="781"/>
      <c r="M211" s="561"/>
      <c r="N211" s="507"/>
      <c r="O211" s="609"/>
      <c r="P211" s="93"/>
      <c r="Q211" s="560"/>
      <c r="R211" s="93"/>
      <c r="S211" s="560"/>
      <c r="T211" s="93"/>
      <c r="U211" s="560"/>
      <c r="V211" s="92"/>
      <c r="W211" s="746"/>
      <c r="X211" s="739"/>
      <c r="Y211" s="755"/>
      <c r="Z211" s="739"/>
      <c r="AA211" s="756"/>
      <c r="AB211" s="773"/>
      <c r="AC211" s="55" t="s">
        <v>1414</v>
      </c>
      <c r="AD211" s="515"/>
      <c r="AE211" s="763"/>
      <c r="AF211" s="750"/>
      <c r="AG211" s="519"/>
      <c r="AH211" s="515"/>
      <c r="AI211" s="516"/>
      <c r="AJ211" s="517"/>
      <c r="AK211" s="55"/>
      <c r="AL211" s="701"/>
      <c r="AN211" s="2">
        <v>6</v>
      </c>
      <c r="AO211" s="2" t="str">
        <f>AO210</f>
        <v xml:space="preserve">ANALOG INFORMATION FROM IED IED name </v>
      </c>
    </row>
    <row r="212" spans="1:41" s="2" customFormat="1" ht="13.2">
      <c r="A212" s="10"/>
      <c r="B212" s="130"/>
      <c r="C212" s="130"/>
      <c r="D212" s="127"/>
      <c r="E212" s="199"/>
      <c r="F212" s="132"/>
      <c r="G212" s="130"/>
      <c r="H212" s="132"/>
      <c r="I212" s="132"/>
      <c r="J212" s="132"/>
      <c r="K212" s="132"/>
      <c r="L212" s="130"/>
      <c r="M212" s="130"/>
      <c r="N212" s="132"/>
      <c r="O212" s="132"/>
      <c r="P212" s="130"/>
      <c r="Q212" s="132"/>
      <c r="R212" s="130"/>
      <c r="S212" s="132"/>
      <c r="T212" s="130"/>
      <c r="U212" s="130"/>
      <c r="V212" s="130"/>
      <c r="Y212" s="130"/>
      <c r="Z212" s="130"/>
      <c r="AA212" s="130"/>
      <c r="AB212" s="130"/>
      <c r="AC212" s="130"/>
      <c r="AF212" s="132"/>
      <c r="AG212" s="130"/>
      <c r="AH212" s="130"/>
      <c r="AI212" s="130"/>
      <c r="AJ212" s="130"/>
    </row>
    <row r="213" spans="1:41" s="2" customFormat="1" ht="13.8" thickBot="1">
      <c r="D213" s="126" t="s">
        <v>710</v>
      </c>
      <c r="H213" s="37" t="s">
        <v>707</v>
      </c>
      <c r="I213" s="462" t="str">
        <f>T(F170)</f>
        <v/>
      </c>
      <c r="Y213" s="113"/>
      <c r="Z213" s="113"/>
      <c r="AC213" s="11"/>
    </row>
    <row r="214" spans="1:41" s="37" customFormat="1" ht="13.8" outlineLevel="1" thickBot="1">
      <c r="A214" s="52" t="s">
        <v>9</v>
      </c>
      <c r="B214" s="42" t="s">
        <v>306</v>
      </c>
      <c r="C214" s="23"/>
      <c r="D214" s="42" t="s">
        <v>4790</v>
      </c>
      <c r="E214" s="42"/>
      <c r="F214" s="24" t="s">
        <v>307</v>
      </c>
      <c r="G214" s="25"/>
      <c r="H214" s="25"/>
      <c r="I214" s="25"/>
      <c r="J214" s="172"/>
      <c r="K214" s="23" t="s">
        <v>209</v>
      </c>
      <c r="L214" s="42" t="s">
        <v>2154</v>
      </c>
      <c r="M214" s="42"/>
      <c r="N214" s="88" t="s">
        <v>209</v>
      </c>
      <c r="O214" s="42" t="s">
        <v>309</v>
      </c>
      <c r="P214" s="42"/>
      <c r="Q214" s="42"/>
      <c r="R214" s="42"/>
      <c r="S214" s="42"/>
      <c r="T214" s="42"/>
      <c r="U214" s="42"/>
      <c r="V214" s="42"/>
      <c r="W214" s="24" t="s">
        <v>1164</v>
      </c>
      <c r="X214" s="168"/>
      <c r="Y214" s="22" t="s">
        <v>357</v>
      </c>
      <c r="Z214" s="42" t="s">
        <v>357</v>
      </c>
      <c r="AA214" s="23"/>
      <c r="AB214" s="23" t="s">
        <v>3585</v>
      </c>
      <c r="AC214" s="88" t="s">
        <v>377</v>
      </c>
      <c r="AD214" s="22" t="s">
        <v>1202</v>
      </c>
      <c r="AE214" s="23"/>
      <c r="AF214" s="24" t="s">
        <v>308</v>
      </c>
      <c r="AG214" s="172" t="s">
        <v>357</v>
      </c>
      <c r="AH214" s="22" t="s">
        <v>4734</v>
      </c>
      <c r="AI214" s="22"/>
      <c r="AJ214" s="22"/>
      <c r="AK214" s="170" t="s">
        <v>3213</v>
      </c>
      <c r="AL214" s="88"/>
    </row>
    <row r="215" spans="1:41" s="189" customFormat="1" ht="235.2" outlineLevel="1">
      <c r="A215" s="665" t="s">
        <v>776</v>
      </c>
      <c r="B215" s="666" t="s">
        <v>305</v>
      </c>
      <c r="C215" s="667" t="s">
        <v>3054</v>
      </c>
      <c r="D215" s="673" t="s">
        <v>5709</v>
      </c>
      <c r="E215" s="670" t="s">
        <v>5645</v>
      </c>
      <c r="F215" s="668" t="s">
        <v>3055</v>
      </c>
      <c r="G215" s="669" t="s">
        <v>2112</v>
      </c>
      <c r="H215" s="670" t="s">
        <v>1468</v>
      </c>
      <c r="I215" s="670" t="s">
        <v>1467</v>
      </c>
      <c r="J215" s="671" t="s">
        <v>2842</v>
      </c>
      <c r="K215" s="672" t="s">
        <v>1415</v>
      </c>
      <c r="L215" s="673" t="s">
        <v>1534</v>
      </c>
      <c r="M215" s="674" t="s">
        <v>1876</v>
      </c>
      <c r="N215" s="672" t="s">
        <v>4231</v>
      </c>
      <c r="O215" s="673" t="s">
        <v>83</v>
      </c>
      <c r="P215" s="670" t="s">
        <v>3057</v>
      </c>
      <c r="Q215" s="670" t="s">
        <v>1606</v>
      </c>
      <c r="R215" s="670" t="s">
        <v>1607</v>
      </c>
      <c r="S215" s="670" t="s">
        <v>4619</v>
      </c>
      <c r="T215" s="670" t="s">
        <v>4620</v>
      </c>
      <c r="U215" s="670" t="s">
        <v>4621</v>
      </c>
      <c r="V215" s="671" t="s">
        <v>4622</v>
      </c>
      <c r="W215" s="675" t="s">
        <v>4012</v>
      </c>
      <c r="X215" s="676" t="s">
        <v>5442</v>
      </c>
      <c r="Y215" s="237"/>
      <c r="Z215" s="238"/>
      <c r="AA215" s="239"/>
      <c r="AB215" s="694" t="s">
        <v>2582</v>
      </c>
      <c r="AC215" s="686" t="s">
        <v>3056</v>
      </c>
      <c r="AD215" s="450"/>
      <c r="AE215" s="677" t="s">
        <v>2585</v>
      </c>
      <c r="AF215" s="679" t="s">
        <v>2583</v>
      </c>
      <c r="AG215" s="680"/>
      <c r="AH215" s="679" t="s">
        <v>4431</v>
      </c>
      <c r="AI215" s="681" t="s">
        <v>4429</v>
      </c>
      <c r="AJ215" s="682" t="s">
        <v>4430</v>
      </c>
      <c r="AK215" s="683" t="s">
        <v>995</v>
      </c>
      <c r="AL215" s="684" t="s">
        <v>4994</v>
      </c>
    </row>
    <row r="216" spans="1:41" s="2" customFormat="1" ht="13.2" outlineLevel="1">
      <c r="A216" s="557" t="s">
        <v>2613</v>
      </c>
      <c r="B216" s="738"/>
      <c r="C216" s="739"/>
      <c r="D216" s="783"/>
      <c r="E216" s="784"/>
      <c r="F216" s="742" t="s">
        <v>3195</v>
      </c>
      <c r="G216" s="743"/>
      <c r="H216" s="744"/>
      <c r="I216" s="774"/>
      <c r="J216" s="745"/>
      <c r="K216" s="762"/>
      <c r="L216" s="781"/>
      <c r="M216" s="561"/>
      <c r="N216" s="507"/>
      <c r="O216" s="609"/>
      <c r="P216" s="93"/>
      <c r="Q216" s="560"/>
      <c r="R216" s="93"/>
      <c r="S216" s="560"/>
      <c r="T216" s="93"/>
      <c r="U216" s="560"/>
      <c r="V216" s="92"/>
      <c r="W216" s="746"/>
      <c r="X216" s="739"/>
      <c r="Y216" s="755"/>
      <c r="Z216" s="767"/>
      <c r="AA216" s="756"/>
      <c r="AB216" s="773"/>
      <c r="AC216" s="55"/>
      <c r="AD216" s="768"/>
      <c r="AE216" s="763"/>
      <c r="AF216" s="750"/>
      <c r="AG216" s="769"/>
      <c r="AH216" s="515"/>
      <c r="AI216" s="516"/>
      <c r="AJ216" s="517"/>
      <c r="AK216" s="55"/>
      <c r="AL216" s="701"/>
      <c r="AN216" s="2">
        <v>13</v>
      </c>
      <c r="AO216" s="2" t="str">
        <f>"ANALOG INFORMATION TO IED IED name " &amp; I213</f>
        <v xml:space="preserve">ANALOG INFORMATION TO IED IED name </v>
      </c>
    </row>
    <row r="217" spans="1:41" s="2" customFormat="1" ht="13.2" outlineLevel="1">
      <c r="A217" s="557" t="s">
        <v>2613</v>
      </c>
      <c r="B217" s="738"/>
      <c r="C217" s="739"/>
      <c r="D217" s="783"/>
      <c r="E217" s="784"/>
      <c r="F217" s="742" t="s">
        <v>3195</v>
      </c>
      <c r="G217" s="743"/>
      <c r="H217" s="744"/>
      <c r="I217" s="744"/>
      <c r="J217" s="745"/>
      <c r="K217" s="762"/>
      <c r="L217" s="781"/>
      <c r="M217" s="561"/>
      <c r="N217" s="507"/>
      <c r="O217" s="609"/>
      <c r="P217" s="93"/>
      <c r="Q217" s="560"/>
      <c r="R217" s="93"/>
      <c r="S217" s="560"/>
      <c r="T217" s="93"/>
      <c r="U217" s="560"/>
      <c r="V217" s="92"/>
      <c r="W217" s="746"/>
      <c r="X217" s="739"/>
      <c r="Y217" s="755"/>
      <c r="Z217" s="767"/>
      <c r="AA217" s="756"/>
      <c r="AB217" s="773"/>
      <c r="AC217" s="55"/>
      <c r="AD217" s="768"/>
      <c r="AE217" s="763"/>
      <c r="AF217" s="750"/>
      <c r="AG217" s="769"/>
      <c r="AH217" s="515"/>
      <c r="AI217" s="516"/>
      <c r="AJ217" s="517"/>
      <c r="AK217" s="55"/>
      <c r="AL217" s="701"/>
      <c r="AN217" s="2">
        <v>13</v>
      </c>
      <c r="AO217" s="2" t="str">
        <f>AO216</f>
        <v xml:space="preserve">ANALOG INFORMATION TO IED IED name </v>
      </c>
    </row>
    <row r="218" spans="1:41" s="2" customFormat="1" ht="13.2">
      <c r="E218" s="112"/>
      <c r="F218" s="146"/>
      <c r="G218" s="146"/>
      <c r="I218" s="37"/>
      <c r="O218" s="10"/>
      <c r="P218" s="10"/>
      <c r="Y218" s="113"/>
      <c r="Z218" s="113"/>
      <c r="AJ218" s="130"/>
    </row>
    <row r="219" spans="1:41" s="2" customFormat="1" ht="13.8" thickBot="1">
      <c r="D219" s="126" t="s">
        <v>97</v>
      </c>
      <c r="E219" s="112"/>
      <c r="H219" s="37" t="s">
        <v>707</v>
      </c>
      <c r="I219" s="462" t="str">
        <f>T(F170)</f>
        <v/>
      </c>
      <c r="Y219" s="113"/>
      <c r="Z219" s="113"/>
    </row>
    <row r="220" spans="1:41" s="17" customFormat="1" ht="13.8" outlineLevel="1" thickBot="1">
      <c r="A220" s="190" t="s">
        <v>9</v>
      </c>
      <c r="B220" s="42" t="s">
        <v>306</v>
      </c>
      <c r="C220" s="23"/>
      <c r="D220" s="42" t="s">
        <v>911</v>
      </c>
      <c r="E220" s="42"/>
      <c r="F220" s="24" t="s">
        <v>307</v>
      </c>
      <c r="G220" s="25"/>
      <c r="H220" s="25"/>
      <c r="I220" s="25"/>
      <c r="J220" s="172"/>
      <c r="K220" s="253" t="s">
        <v>209</v>
      </c>
      <c r="L220" s="42" t="s">
        <v>4915</v>
      </c>
      <c r="M220" s="42"/>
      <c r="N220" s="88" t="s">
        <v>209</v>
      </c>
      <c r="O220" s="22" t="s">
        <v>309</v>
      </c>
      <c r="P220" s="42"/>
      <c r="Q220" s="42"/>
      <c r="R220" s="42"/>
      <c r="S220" s="42"/>
      <c r="T220" s="42"/>
      <c r="U220" s="42"/>
      <c r="V220" s="23"/>
      <c r="W220" s="24" t="s">
        <v>1164</v>
      </c>
      <c r="X220" s="168"/>
      <c r="Y220" s="42" t="s">
        <v>357</v>
      </c>
      <c r="Z220" s="42" t="s">
        <v>357</v>
      </c>
      <c r="AA220" s="23"/>
      <c r="AB220" s="23" t="s">
        <v>3585</v>
      </c>
      <c r="AC220" s="88" t="s">
        <v>377</v>
      </c>
      <c r="AD220" s="42" t="s">
        <v>4917</v>
      </c>
      <c r="AE220" s="23"/>
      <c r="AF220" s="24" t="s">
        <v>308</v>
      </c>
      <c r="AG220" s="172" t="s">
        <v>357</v>
      </c>
      <c r="AH220" s="22" t="s">
        <v>4734</v>
      </c>
      <c r="AI220" s="22"/>
      <c r="AJ220" s="22"/>
      <c r="AK220" s="170" t="s">
        <v>3213</v>
      </c>
      <c r="AL220" s="88"/>
    </row>
    <row r="221" spans="1:41" s="144" customFormat="1" ht="211.2" outlineLevel="1">
      <c r="A221" s="665" t="s">
        <v>776</v>
      </c>
      <c r="B221" s="666" t="s">
        <v>305</v>
      </c>
      <c r="C221" s="667" t="s">
        <v>3054</v>
      </c>
      <c r="D221" s="673" t="s">
        <v>5643</v>
      </c>
      <c r="E221" s="670" t="s">
        <v>5647</v>
      </c>
      <c r="F221" s="668" t="s">
        <v>3055</v>
      </c>
      <c r="G221" s="669" t="s">
        <v>2112</v>
      </c>
      <c r="H221" s="670" t="s">
        <v>1468</v>
      </c>
      <c r="I221" s="670" t="s">
        <v>1467</v>
      </c>
      <c r="J221" s="671" t="s">
        <v>2842</v>
      </c>
      <c r="K221" s="672" t="s">
        <v>1415</v>
      </c>
      <c r="L221" s="673" t="s">
        <v>4914</v>
      </c>
      <c r="M221" s="671" t="s">
        <v>2771</v>
      </c>
      <c r="N221" s="672" t="s">
        <v>4231</v>
      </c>
      <c r="O221" s="668" t="s">
        <v>83</v>
      </c>
      <c r="P221" s="670" t="s">
        <v>3057</v>
      </c>
      <c r="Q221" s="670" t="s">
        <v>1606</v>
      </c>
      <c r="R221" s="670" t="s">
        <v>1607</v>
      </c>
      <c r="S221" s="670" t="s">
        <v>4619</v>
      </c>
      <c r="T221" s="670" t="s">
        <v>4620</v>
      </c>
      <c r="U221" s="670" t="s">
        <v>4621</v>
      </c>
      <c r="V221" s="671" t="s">
        <v>4622</v>
      </c>
      <c r="W221" s="675" t="s">
        <v>4012</v>
      </c>
      <c r="X221" s="676" t="s">
        <v>5442</v>
      </c>
      <c r="Y221" s="237"/>
      <c r="Z221" s="238"/>
      <c r="AA221" s="239"/>
      <c r="AB221" s="678" t="s">
        <v>2582</v>
      </c>
      <c r="AC221" s="678" t="s">
        <v>3056</v>
      </c>
      <c r="AD221" s="686" t="s">
        <v>4916</v>
      </c>
      <c r="AE221" s="677" t="s">
        <v>2585</v>
      </c>
      <c r="AF221" s="679" t="s">
        <v>2583</v>
      </c>
      <c r="AG221" s="680"/>
      <c r="AH221" s="679" t="s">
        <v>4431</v>
      </c>
      <c r="AI221" s="681" t="s">
        <v>4429</v>
      </c>
      <c r="AJ221" s="682" t="s">
        <v>4430</v>
      </c>
      <c r="AK221" s="683" t="s">
        <v>995</v>
      </c>
      <c r="AL221" s="684" t="s">
        <v>4994</v>
      </c>
    </row>
    <row r="222" spans="1:41" s="2" customFormat="1" ht="13.2" outlineLevel="1">
      <c r="A222" s="557" t="s">
        <v>2613</v>
      </c>
      <c r="B222" s="738"/>
      <c r="C222" s="739"/>
      <c r="D222" s="783"/>
      <c r="E222" s="784"/>
      <c r="F222" s="742" t="s">
        <v>3195</v>
      </c>
      <c r="G222" s="743"/>
      <c r="H222" s="744"/>
      <c r="I222" s="744"/>
      <c r="J222" s="745"/>
      <c r="K222" s="762"/>
      <c r="L222" s="738"/>
      <c r="M222" s="739"/>
      <c r="N222" s="507"/>
      <c r="O222" s="609"/>
      <c r="P222" s="93"/>
      <c r="Q222" s="560"/>
      <c r="R222" s="93"/>
      <c r="S222" s="560"/>
      <c r="T222" s="93"/>
      <c r="U222" s="560"/>
      <c r="V222" s="92"/>
      <c r="W222" s="746"/>
      <c r="X222" s="739"/>
      <c r="Y222" s="755"/>
      <c r="Z222" s="767"/>
      <c r="AA222" s="756"/>
      <c r="AB222" s="517"/>
      <c r="AC222" s="55" t="s">
        <v>1414</v>
      </c>
      <c r="AD222" s="515"/>
      <c r="AE222" s="763"/>
      <c r="AF222" s="750"/>
      <c r="AG222" s="769"/>
      <c r="AH222" s="515"/>
      <c r="AI222" s="516"/>
      <c r="AJ222" s="517"/>
      <c r="AK222" s="55"/>
      <c r="AL222" s="701"/>
      <c r="AN222" s="2">
        <v>39</v>
      </c>
      <c r="AO222" s="2" t="str">
        <f>"COUNTER INFORMATION FROM IED IED name " &amp; I219</f>
        <v xml:space="preserve">COUNTER INFORMATION FROM IED IED name </v>
      </c>
    </row>
    <row r="223" spans="1:41" s="2" customFormat="1" ht="13.2" outlineLevel="1">
      <c r="A223" s="557" t="s">
        <v>2613</v>
      </c>
      <c r="B223" s="738"/>
      <c r="C223" s="739"/>
      <c r="D223" s="783"/>
      <c r="E223" s="784"/>
      <c r="F223" s="742" t="s">
        <v>3195</v>
      </c>
      <c r="G223" s="743"/>
      <c r="H223" s="744"/>
      <c r="I223" s="744"/>
      <c r="J223" s="745"/>
      <c r="K223" s="762"/>
      <c r="L223" s="738"/>
      <c r="M223" s="739"/>
      <c r="N223" s="507"/>
      <c r="O223" s="609"/>
      <c r="P223" s="93"/>
      <c r="Q223" s="560"/>
      <c r="R223" s="93"/>
      <c r="S223" s="560"/>
      <c r="T223" s="93"/>
      <c r="U223" s="560"/>
      <c r="V223" s="92"/>
      <c r="W223" s="746"/>
      <c r="X223" s="739"/>
      <c r="Y223" s="755"/>
      <c r="Z223" s="767"/>
      <c r="AA223" s="756"/>
      <c r="AB223" s="517"/>
      <c r="AC223" s="55" t="s">
        <v>1414</v>
      </c>
      <c r="AD223" s="515"/>
      <c r="AE223" s="763"/>
      <c r="AF223" s="750"/>
      <c r="AG223" s="769"/>
      <c r="AH223" s="515"/>
      <c r="AI223" s="516"/>
      <c r="AJ223" s="517"/>
      <c r="AK223" s="55"/>
      <c r="AL223" s="701"/>
      <c r="AN223" s="2">
        <v>39</v>
      </c>
      <c r="AO223" s="2" t="str">
        <f>AO222</f>
        <v xml:space="preserve">COUNTER INFORMATION FROM IED IED name </v>
      </c>
    </row>
    <row r="224" spans="1:41" s="2" customFormat="1" ht="13.2" outlineLevel="1">
      <c r="A224" s="557" t="s">
        <v>2613</v>
      </c>
      <c r="B224" s="738"/>
      <c r="C224" s="739"/>
      <c r="D224" s="783"/>
      <c r="E224" s="784"/>
      <c r="F224" s="742" t="s">
        <v>3195</v>
      </c>
      <c r="G224" s="743"/>
      <c r="H224" s="744"/>
      <c r="I224" s="744"/>
      <c r="J224" s="745"/>
      <c r="K224" s="762"/>
      <c r="L224" s="738"/>
      <c r="M224" s="739"/>
      <c r="N224" s="507"/>
      <c r="O224" s="609"/>
      <c r="P224" s="93"/>
      <c r="Q224" s="560"/>
      <c r="R224" s="93"/>
      <c r="S224" s="560"/>
      <c r="T224" s="93"/>
      <c r="U224" s="560"/>
      <c r="V224" s="92"/>
      <c r="W224" s="746"/>
      <c r="X224" s="739"/>
      <c r="Y224" s="755"/>
      <c r="Z224" s="767"/>
      <c r="AA224" s="756"/>
      <c r="AB224" s="517"/>
      <c r="AC224" s="55" t="s">
        <v>1414</v>
      </c>
      <c r="AD224" s="515"/>
      <c r="AE224" s="763"/>
      <c r="AF224" s="750"/>
      <c r="AG224" s="769"/>
      <c r="AH224" s="515"/>
      <c r="AI224" s="516"/>
      <c r="AJ224" s="517"/>
      <c r="AK224" s="55"/>
      <c r="AL224" s="701"/>
      <c r="AN224" s="2">
        <v>39</v>
      </c>
      <c r="AO224" s="2" t="str">
        <f>AO223</f>
        <v xml:space="preserve">COUNTER INFORMATION FROM IED IED name </v>
      </c>
    </row>
    <row r="225" spans="1:41" s="2" customFormat="1" ht="13.2" outlineLevel="1">
      <c r="A225" s="557" t="s">
        <v>2613</v>
      </c>
      <c r="B225" s="738"/>
      <c r="C225" s="739"/>
      <c r="D225" s="783"/>
      <c r="E225" s="784"/>
      <c r="F225" s="742" t="s">
        <v>3195</v>
      </c>
      <c r="G225" s="743"/>
      <c r="H225" s="744"/>
      <c r="I225" s="744"/>
      <c r="J225" s="745"/>
      <c r="K225" s="762"/>
      <c r="L225" s="738"/>
      <c r="M225" s="739"/>
      <c r="N225" s="507"/>
      <c r="O225" s="609"/>
      <c r="P225" s="93"/>
      <c r="Q225" s="560"/>
      <c r="R225" s="93"/>
      <c r="S225" s="560"/>
      <c r="T225" s="93"/>
      <c r="U225" s="560"/>
      <c r="V225" s="92"/>
      <c r="W225" s="746"/>
      <c r="X225" s="739"/>
      <c r="Y225" s="755"/>
      <c r="Z225" s="767"/>
      <c r="AA225" s="756"/>
      <c r="AB225" s="773"/>
      <c r="AC225" s="55" t="s">
        <v>1414</v>
      </c>
      <c r="AD225" s="515"/>
      <c r="AE225" s="763"/>
      <c r="AF225" s="750"/>
      <c r="AG225" s="769"/>
      <c r="AH225" s="515"/>
      <c r="AI225" s="516"/>
      <c r="AJ225" s="517"/>
      <c r="AK225" s="55"/>
      <c r="AL225" s="701"/>
      <c r="AN225" s="2">
        <v>39</v>
      </c>
      <c r="AO225" s="2" t="str">
        <f>AO224</f>
        <v xml:space="preserve">COUNTER INFORMATION FROM IED IED name </v>
      </c>
    </row>
    <row r="226" spans="1:41" s="2" customFormat="1" ht="13.2">
      <c r="A226" s="10"/>
      <c r="B226" s="130"/>
      <c r="C226" s="130"/>
      <c r="D226" s="126" t="s">
        <v>711</v>
      </c>
      <c r="E226" s="199"/>
      <c r="F226" s="132"/>
      <c r="G226" s="130"/>
      <c r="H226" s="132"/>
      <c r="I226" s="132"/>
      <c r="J226" s="132"/>
      <c r="K226" s="132"/>
      <c r="L226" s="130"/>
      <c r="M226" s="130"/>
      <c r="N226" s="132"/>
      <c r="O226" s="132"/>
      <c r="P226" s="130"/>
      <c r="Q226" s="132"/>
      <c r="R226" s="130"/>
      <c r="S226" s="132"/>
      <c r="T226" s="130"/>
      <c r="U226" s="130"/>
      <c r="V226" s="130"/>
      <c r="Y226" s="130"/>
      <c r="Z226" s="130"/>
      <c r="AA226" s="130"/>
      <c r="AB226" s="130"/>
      <c r="AC226" s="130"/>
      <c r="AF226" s="132"/>
      <c r="AG226" s="130"/>
      <c r="AH226" s="130"/>
      <c r="AI226" s="130"/>
      <c r="AJ226" s="130"/>
      <c r="AK226" s="130"/>
    </row>
    <row r="227" spans="1:41" s="2" customFormat="1" ht="13.2">
      <c r="E227" s="112"/>
      <c r="I227" s="37"/>
      <c r="K227" s="19"/>
      <c r="L227" s="19"/>
      <c r="M227" s="19"/>
      <c r="N227" s="19"/>
      <c r="Y227" s="113"/>
      <c r="Z227" s="113"/>
    </row>
    <row r="228" spans="1:41" s="2" customFormat="1" ht="13.2">
      <c r="E228" s="112"/>
      <c r="I228" s="37"/>
      <c r="K228" s="19"/>
      <c r="L228" s="19"/>
      <c r="M228" s="19"/>
      <c r="N228" s="19"/>
      <c r="Y228" s="113"/>
      <c r="Z228" s="113"/>
    </row>
    <row r="229" spans="1:41" s="2" customFormat="1" ht="13.8" thickBot="1">
      <c r="D229" s="126" t="s">
        <v>5917</v>
      </c>
      <c r="E229" s="112"/>
      <c r="I229" s="37"/>
      <c r="Y229" s="113"/>
      <c r="Z229" s="113"/>
    </row>
    <row r="230" spans="1:41" s="17" customFormat="1" ht="13.8" outlineLevel="1" thickBot="1">
      <c r="A230" s="190" t="s">
        <v>9</v>
      </c>
      <c r="B230" s="42" t="s">
        <v>306</v>
      </c>
      <c r="C230" s="23"/>
      <c r="D230" s="42" t="s">
        <v>4791</v>
      </c>
      <c r="E230" s="42"/>
      <c r="F230" s="24" t="s">
        <v>307</v>
      </c>
      <c r="G230" s="25"/>
      <c r="H230" s="25"/>
      <c r="I230" s="25"/>
      <c r="J230" s="172"/>
      <c r="K230" s="87" t="s">
        <v>209</v>
      </c>
      <c r="L230" s="24" t="s">
        <v>2154</v>
      </c>
      <c r="M230" s="168"/>
      <c r="N230" s="88" t="s">
        <v>209</v>
      </c>
      <c r="O230" s="22" t="s">
        <v>309</v>
      </c>
      <c r="P230" s="42"/>
      <c r="Q230" s="42"/>
      <c r="R230" s="42"/>
      <c r="S230" s="42"/>
      <c r="T230" s="42"/>
      <c r="U230" s="23"/>
      <c r="V230" s="42"/>
      <c r="W230" s="24" t="s">
        <v>1164</v>
      </c>
      <c r="X230" s="168"/>
      <c r="Y230" s="22" t="s">
        <v>3948</v>
      </c>
      <c r="Z230" s="23"/>
      <c r="AA230" s="22" t="s">
        <v>3585</v>
      </c>
      <c r="AB230" s="23"/>
      <c r="AC230" s="88" t="s">
        <v>377</v>
      </c>
      <c r="AD230" s="22" t="s">
        <v>310</v>
      </c>
      <c r="AE230" s="23"/>
      <c r="AF230" s="24" t="s">
        <v>308</v>
      </c>
      <c r="AG230" s="25"/>
      <c r="AH230" s="22" t="s">
        <v>4734</v>
      </c>
      <c r="AI230" s="22"/>
      <c r="AJ230" s="22"/>
      <c r="AK230" s="170" t="s">
        <v>3213</v>
      </c>
      <c r="AL230" s="88"/>
    </row>
    <row r="231" spans="1:41" s="2" customFormat="1" ht="216.75" customHeight="1" outlineLevel="1">
      <c r="A231" s="665" t="s">
        <v>776</v>
      </c>
      <c r="B231" s="666" t="s">
        <v>305</v>
      </c>
      <c r="C231" s="667" t="s">
        <v>3054</v>
      </c>
      <c r="D231" s="666" t="s">
        <v>3949</v>
      </c>
      <c r="E231" s="667" t="s">
        <v>2188</v>
      </c>
      <c r="F231" s="668" t="s">
        <v>3055</v>
      </c>
      <c r="G231" s="669" t="s">
        <v>4473</v>
      </c>
      <c r="H231" s="670" t="s">
        <v>1468</v>
      </c>
      <c r="I231" s="670" t="s">
        <v>1467</v>
      </c>
      <c r="J231" s="671" t="s">
        <v>2842</v>
      </c>
      <c r="K231" s="673" t="s">
        <v>1415</v>
      </c>
      <c r="L231" s="668" t="s">
        <v>4471</v>
      </c>
      <c r="M231" s="674" t="s">
        <v>4472</v>
      </c>
      <c r="N231" s="672" t="s">
        <v>4231</v>
      </c>
      <c r="O231" s="668" t="s">
        <v>83</v>
      </c>
      <c r="P231" s="670" t="s">
        <v>3057</v>
      </c>
      <c r="Q231" s="670" t="s">
        <v>1606</v>
      </c>
      <c r="R231" s="670" t="s">
        <v>1607</v>
      </c>
      <c r="S231" s="670" t="s">
        <v>4619</v>
      </c>
      <c r="T231" s="670" t="s">
        <v>4620</v>
      </c>
      <c r="U231" s="670" t="s">
        <v>4621</v>
      </c>
      <c r="V231" s="671" t="s">
        <v>4622</v>
      </c>
      <c r="W231" s="675" t="s">
        <v>4012</v>
      </c>
      <c r="X231" s="676" t="s">
        <v>5442</v>
      </c>
      <c r="Y231" s="690" t="s">
        <v>4623</v>
      </c>
      <c r="Z231" s="671" t="s">
        <v>1027</v>
      </c>
      <c r="AA231" s="691" t="s">
        <v>1173</v>
      </c>
      <c r="AB231" s="682" t="s">
        <v>2582</v>
      </c>
      <c r="AC231" s="686" t="s">
        <v>3056</v>
      </c>
      <c r="AD231" s="686" t="s">
        <v>1176</v>
      </c>
      <c r="AE231" s="677" t="s">
        <v>1413</v>
      </c>
      <c r="AF231" s="679" t="s">
        <v>2583</v>
      </c>
      <c r="AG231" s="692" t="s">
        <v>251</v>
      </c>
      <c r="AH231" s="679" t="s">
        <v>4431</v>
      </c>
      <c r="AI231" s="681" t="s">
        <v>4429</v>
      </c>
      <c r="AJ231" s="682" t="s">
        <v>4430</v>
      </c>
      <c r="AK231" s="683" t="s">
        <v>995</v>
      </c>
      <c r="AL231" s="684" t="s">
        <v>4994</v>
      </c>
    </row>
    <row r="232" spans="1:41" s="2" customFormat="1" ht="13.2" outlineLevel="1">
      <c r="A232" s="557" t="s">
        <v>2613</v>
      </c>
      <c r="B232" s="738"/>
      <c r="C232" s="739"/>
      <c r="D232" s="775">
        <v>1</v>
      </c>
      <c r="E232" s="772"/>
      <c r="F232" s="742" t="s">
        <v>3195</v>
      </c>
      <c r="G232" s="776" t="s">
        <v>4477</v>
      </c>
      <c r="H232" s="744"/>
      <c r="I232" s="744"/>
      <c r="J232" s="745"/>
      <c r="K232" s="746"/>
      <c r="L232" s="742"/>
      <c r="M232" s="754"/>
      <c r="N232" s="507"/>
      <c r="O232" s="558"/>
      <c r="P232" s="93"/>
      <c r="Q232" s="609"/>
      <c r="R232" s="93"/>
      <c r="S232" s="609"/>
      <c r="T232" s="93"/>
      <c r="U232" s="560"/>
      <c r="V232" s="92"/>
      <c r="W232" s="742"/>
      <c r="X232" s="739"/>
      <c r="Y232" s="748"/>
      <c r="Z232" s="739"/>
      <c r="AA232" s="749" t="s">
        <v>1175</v>
      </c>
      <c r="AB232" s="517"/>
      <c r="AC232" s="55" t="s">
        <v>380</v>
      </c>
      <c r="AD232" s="515"/>
      <c r="AE232" s="517"/>
      <c r="AF232" s="750"/>
      <c r="AG232" s="519"/>
      <c r="AH232" s="515"/>
      <c r="AI232" s="516"/>
      <c r="AJ232" s="517"/>
      <c r="AK232" s="55"/>
      <c r="AL232" s="701"/>
      <c r="AN232" s="2">
        <v>1</v>
      </c>
      <c r="AO232" s="2" t="s">
        <v>3947</v>
      </c>
    </row>
    <row r="233" spans="1:41" s="2" customFormat="1" ht="13.2" outlineLevel="1">
      <c r="A233" s="557" t="s">
        <v>2613</v>
      </c>
      <c r="B233" s="738"/>
      <c r="C233" s="739"/>
      <c r="D233" s="775">
        <f t="shared" ref="D233:D247" si="6">D232+1</f>
        <v>2</v>
      </c>
      <c r="E233" s="772"/>
      <c r="F233" s="742" t="s">
        <v>3195</v>
      </c>
      <c r="G233" s="776" t="s">
        <v>4477</v>
      </c>
      <c r="H233" s="744"/>
      <c r="I233" s="744"/>
      <c r="J233" s="745"/>
      <c r="K233" s="746"/>
      <c r="L233" s="742"/>
      <c r="M233" s="754"/>
      <c r="N233" s="507"/>
      <c r="O233" s="558"/>
      <c r="P233" s="93"/>
      <c r="Q233" s="560"/>
      <c r="R233" s="93"/>
      <c r="S233" s="560"/>
      <c r="T233" s="93"/>
      <c r="U233" s="560"/>
      <c r="V233" s="92"/>
      <c r="W233" s="742"/>
      <c r="X233" s="739"/>
      <c r="Y233" s="748"/>
      <c r="Z233" s="739"/>
      <c r="AA233" s="749" t="s">
        <v>1175</v>
      </c>
      <c r="AB233" s="517"/>
      <c r="AC233" s="55" t="s">
        <v>380</v>
      </c>
      <c r="AD233" s="515"/>
      <c r="AE233" s="517"/>
      <c r="AF233" s="750"/>
      <c r="AG233" s="519"/>
      <c r="AH233" s="515"/>
      <c r="AI233" s="516"/>
      <c r="AJ233" s="517"/>
      <c r="AK233" s="55"/>
      <c r="AL233" s="701"/>
      <c r="AN233" s="2">
        <v>1</v>
      </c>
      <c r="AO233" s="2" t="s">
        <v>3947</v>
      </c>
    </row>
    <row r="234" spans="1:41" s="2" customFormat="1" ht="13.2" outlineLevel="1">
      <c r="A234" s="557" t="s">
        <v>2613</v>
      </c>
      <c r="B234" s="738"/>
      <c r="C234" s="739"/>
      <c r="D234" s="775">
        <f t="shared" si="6"/>
        <v>3</v>
      </c>
      <c r="E234" s="772"/>
      <c r="F234" s="742" t="s">
        <v>3195</v>
      </c>
      <c r="G234" s="776" t="s">
        <v>4477</v>
      </c>
      <c r="H234" s="744"/>
      <c r="I234" s="744"/>
      <c r="J234" s="745"/>
      <c r="K234" s="746"/>
      <c r="L234" s="742"/>
      <c r="M234" s="754"/>
      <c r="N234" s="507"/>
      <c r="O234" s="558"/>
      <c r="P234" s="93"/>
      <c r="Q234" s="560"/>
      <c r="R234" s="93"/>
      <c r="S234" s="560"/>
      <c r="T234" s="93"/>
      <c r="U234" s="560"/>
      <c r="V234" s="92"/>
      <c r="W234" s="742"/>
      <c r="X234" s="739"/>
      <c r="Y234" s="748"/>
      <c r="Z234" s="739"/>
      <c r="AA234" s="749" t="s">
        <v>1175</v>
      </c>
      <c r="AB234" s="517"/>
      <c r="AC234" s="55" t="s">
        <v>380</v>
      </c>
      <c r="AD234" s="515"/>
      <c r="AE234" s="517"/>
      <c r="AF234" s="750"/>
      <c r="AG234" s="519"/>
      <c r="AH234" s="515"/>
      <c r="AI234" s="516"/>
      <c r="AJ234" s="517"/>
      <c r="AK234" s="55"/>
      <c r="AL234" s="701"/>
      <c r="AN234" s="2">
        <v>1</v>
      </c>
      <c r="AO234" s="2" t="s">
        <v>3947</v>
      </c>
    </row>
    <row r="235" spans="1:41" s="2" customFormat="1" ht="13.2" outlineLevel="1">
      <c r="A235" s="557" t="s">
        <v>2613</v>
      </c>
      <c r="B235" s="738"/>
      <c r="C235" s="739"/>
      <c r="D235" s="775">
        <f t="shared" si="6"/>
        <v>4</v>
      </c>
      <c r="E235" s="772"/>
      <c r="F235" s="742" t="s">
        <v>3195</v>
      </c>
      <c r="G235" s="776" t="s">
        <v>4477</v>
      </c>
      <c r="H235" s="744"/>
      <c r="I235" s="744"/>
      <c r="J235" s="745"/>
      <c r="K235" s="746"/>
      <c r="L235" s="742"/>
      <c r="M235" s="754"/>
      <c r="N235" s="507"/>
      <c r="O235" s="558"/>
      <c r="P235" s="93"/>
      <c r="Q235" s="560"/>
      <c r="R235" s="93"/>
      <c r="S235" s="560"/>
      <c r="T235" s="93"/>
      <c r="U235" s="560"/>
      <c r="V235" s="92"/>
      <c r="W235" s="742"/>
      <c r="X235" s="739"/>
      <c r="Y235" s="748"/>
      <c r="Z235" s="739"/>
      <c r="AA235" s="749" t="s">
        <v>1175</v>
      </c>
      <c r="AB235" s="517"/>
      <c r="AC235" s="55" t="s">
        <v>380</v>
      </c>
      <c r="AD235" s="515"/>
      <c r="AE235" s="517"/>
      <c r="AF235" s="750"/>
      <c r="AG235" s="519"/>
      <c r="AH235" s="515"/>
      <c r="AI235" s="516"/>
      <c r="AJ235" s="517"/>
      <c r="AK235" s="55"/>
      <c r="AL235" s="701"/>
      <c r="AN235" s="2">
        <v>1</v>
      </c>
      <c r="AO235" s="2" t="s">
        <v>3947</v>
      </c>
    </row>
    <row r="236" spans="1:41" s="2" customFormat="1" ht="13.2" outlineLevel="1">
      <c r="A236" s="557" t="s">
        <v>2613</v>
      </c>
      <c r="B236" s="738"/>
      <c r="C236" s="739"/>
      <c r="D236" s="775">
        <f t="shared" si="6"/>
        <v>5</v>
      </c>
      <c r="E236" s="772"/>
      <c r="F236" s="742" t="s">
        <v>3195</v>
      </c>
      <c r="G236" s="776" t="s">
        <v>4477</v>
      </c>
      <c r="H236" s="744"/>
      <c r="I236" s="744"/>
      <c r="J236" s="745"/>
      <c r="K236" s="746"/>
      <c r="L236" s="742"/>
      <c r="M236" s="754"/>
      <c r="N236" s="507"/>
      <c r="O236" s="558"/>
      <c r="P236" s="93"/>
      <c r="Q236" s="560"/>
      <c r="R236" s="93"/>
      <c r="S236" s="560"/>
      <c r="T236" s="93"/>
      <c r="U236" s="560"/>
      <c r="V236" s="92"/>
      <c r="W236" s="742"/>
      <c r="X236" s="739"/>
      <c r="Y236" s="748"/>
      <c r="Z236" s="739"/>
      <c r="AA236" s="749" t="s">
        <v>1175</v>
      </c>
      <c r="AB236" s="517"/>
      <c r="AC236" s="55" t="s">
        <v>380</v>
      </c>
      <c r="AD236" s="515"/>
      <c r="AE236" s="517"/>
      <c r="AF236" s="750"/>
      <c r="AG236" s="519"/>
      <c r="AH236" s="515"/>
      <c r="AI236" s="516"/>
      <c r="AJ236" s="517"/>
      <c r="AK236" s="55"/>
      <c r="AL236" s="701"/>
      <c r="AN236" s="2">
        <v>1</v>
      </c>
      <c r="AO236" s="2" t="s">
        <v>3947</v>
      </c>
    </row>
    <row r="237" spans="1:41" s="2" customFormat="1" ht="13.2" outlineLevel="1">
      <c r="A237" s="557" t="s">
        <v>2613</v>
      </c>
      <c r="B237" s="738"/>
      <c r="C237" s="739"/>
      <c r="D237" s="775">
        <f t="shared" si="6"/>
        <v>6</v>
      </c>
      <c r="E237" s="772"/>
      <c r="F237" s="742" t="s">
        <v>3195</v>
      </c>
      <c r="G237" s="776" t="s">
        <v>4477</v>
      </c>
      <c r="H237" s="744"/>
      <c r="I237" s="744"/>
      <c r="J237" s="745"/>
      <c r="K237" s="746"/>
      <c r="L237" s="742"/>
      <c r="M237" s="754"/>
      <c r="N237" s="507"/>
      <c r="O237" s="558"/>
      <c r="P237" s="93"/>
      <c r="Q237" s="560"/>
      <c r="R237" s="93"/>
      <c r="S237" s="560"/>
      <c r="T237" s="93"/>
      <c r="U237" s="560"/>
      <c r="V237" s="92"/>
      <c r="W237" s="742"/>
      <c r="X237" s="739"/>
      <c r="Y237" s="748"/>
      <c r="Z237" s="739"/>
      <c r="AA237" s="749" t="s">
        <v>1175</v>
      </c>
      <c r="AB237" s="517"/>
      <c r="AC237" s="55" t="s">
        <v>380</v>
      </c>
      <c r="AD237" s="515"/>
      <c r="AE237" s="517"/>
      <c r="AF237" s="750"/>
      <c r="AG237" s="519"/>
      <c r="AH237" s="515"/>
      <c r="AI237" s="516"/>
      <c r="AJ237" s="517"/>
      <c r="AK237" s="55"/>
      <c r="AL237" s="701"/>
      <c r="AN237" s="2">
        <v>1</v>
      </c>
      <c r="AO237" s="2" t="s">
        <v>3947</v>
      </c>
    </row>
    <row r="238" spans="1:41" s="2" customFormat="1" ht="13.2" outlineLevel="1">
      <c r="A238" s="557" t="s">
        <v>2613</v>
      </c>
      <c r="B238" s="738"/>
      <c r="C238" s="739"/>
      <c r="D238" s="775">
        <f t="shared" si="6"/>
        <v>7</v>
      </c>
      <c r="E238" s="772"/>
      <c r="F238" s="742" t="s">
        <v>3195</v>
      </c>
      <c r="G238" s="776" t="s">
        <v>4477</v>
      </c>
      <c r="H238" s="744"/>
      <c r="I238" s="744"/>
      <c r="J238" s="745"/>
      <c r="K238" s="746"/>
      <c r="L238" s="742"/>
      <c r="M238" s="754"/>
      <c r="N238" s="507"/>
      <c r="O238" s="558"/>
      <c r="P238" s="93"/>
      <c r="Q238" s="560"/>
      <c r="R238" s="93"/>
      <c r="S238" s="560"/>
      <c r="T238" s="93"/>
      <c r="U238" s="560"/>
      <c r="V238" s="92"/>
      <c r="W238" s="742"/>
      <c r="X238" s="739"/>
      <c r="Y238" s="748"/>
      <c r="Z238" s="739"/>
      <c r="AA238" s="749" t="s">
        <v>1175</v>
      </c>
      <c r="AB238" s="517"/>
      <c r="AC238" s="55" t="s">
        <v>380</v>
      </c>
      <c r="AD238" s="515"/>
      <c r="AE238" s="517"/>
      <c r="AF238" s="750"/>
      <c r="AG238" s="519"/>
      <c r="AH238" s="515"/>
      <c r="AI238" s="516"/>
      <c r="AJ238" s="517"/>
      <c r="AK238" s="55"/>
      <c r="AL238" s="701"/>
      <c r="AN238" s="2">
        <v>1</v>
      </c>
      <c r="AO238" s="2" t="s">
        <v>3947</v>
      </c>
    </row>
    <row r="239" spans="1:41" s="2" customFormat="1" ht="13.2" outlineLevel="1">
      <c r="A239" s="557" t="s">
        <v>2613</v>
      </c>
      <c r="B239" s="738"/>
      <c r="C239" s="739"/>
      <c r="D239" s="775">
        <f t="shared" si="6"/>
        <v>8</v>
      </c>
      <c r="E239" s="772"/>
      <c r="F239" s="742" t="s">
        <v>3195</v>
      </c>
      <c r="G239" s="776" t="s">
        <v>4477</v>
      </c>
      <c r="H239" s="744"/>
      <c r="I239" s="744"/>
      <c r="J239" s="745"/>
      <c r="K239" s="746"/>
      <c r="L239" s="742"/>
      <c r="M239" s="754"/>
      <c r="N239" s="507"/>
      <c r="O239" s="558"/>
      <c r="P239" s="93"/>
      <c r="Q239" s="560"/>
      <c r="R239" s="93"/>
      <c r="S239" s="560"/>
      <c r="T239" s="93"/>
      <c r="U239" s="560"/>
      <c r="V239" s="92"/>
      <c r="W239" s="742"/>
      <c r="X239" s="739"/>
      <c r="Y239" s="748"/>
      <c r="Z239" s="739"/>
      <c r="AA239" s="749" t="s">
        <v>1175</v>
      </c>
      <c r="AB239" s="517"/>
      <c r="AC239" s="55" t="s">
        <v>380</v>
      </c>
      <c r="AD239" s="515"/>
      <c r="AE239" s="517"/>
      <c r="AF239" s="750"/>
      <c r="AG239" s="519"/>
      <c r="AH239" s="515"/>
      <c r="AI239" s="516"/>
      <c r="AJ239" s="517"/>
      <c r="AK239" s="55"/>
      <c r="AL239" s="701"/>
      <c r="AN239" s="2">
        <v>1</v>
      </c>
      <c r="AO239" s="2" t="s">
        <v>3947</v>
      </c>
    </row>
    <row r="240" spans="1:41" s="2" customFormat="1" ht="13.2" outlineLevel="1">
      <c r="A240" s="557" t="s">
        <v>2613</v>
      </c>
      <c r="B240" s="738"/>
      <c r="C240" s="739"/>
      <c r="D240" s="775">
        <f t="shared" si="6"/>
        <v>9</v>
      </c>
      <c r="E240" s="772"/>
      <c r="F240" s="742" t="s">
        <v>3195</v>
      </c>
      <c r="G240" s="776" t="s">
        <v>4477</v>
      </c>
      <c r="H240" s="744"/>
      <c r="I240" s="744"/>
      <c r="J240" s="745"/>
      <c r="K240" s="746"/>
      <c r="L240" s="742"/>
      <c r="M240" s="754"/>
      <c r="N240" s="507"/>
      <c r="O240" s="558"/>
      <c r="P240" s="93"/>
      <c r="Q240" s="560"/>
      <c r="R240" s="93"/>
      <c r="S240" s="560"/>
      <c r="T240" s="93"/>
      <c r="U240" s="560"/>
      <c r="V240" s="92"/>
      <c r="W240" s="742"/>
      <c r="X240" s="739"/>
      <c r="Y240" s="748"/>
      <c r="Z240" s="739"/>
      <c r="AA240" s="749" t="s">
        <v>1175</v>
      </c>
      <c r="AB240" s="517"/>
      <c r="AC240" s="55" t="s">
        <v>380</v>
      </c>
      <c r="AD240" s="515"/>
      <c r="AE240" s="517"/>
      <c r="AF240" s="750"/>
      <c r="AG240" s="519"/>
      <c r="AH240" s="515"/>
      <c r="AI240" s="516"/>
      <c r="AJ240" s="517"/>
      <c r="AK240" s="55"/>
      <c r="AL240" s="701"/>
      <c r="AN240" s="2">
        <v>1</v>
      </c>
      <c r="AO240" s="2" t="s">
        <v>3947</v>
      </c>
    </row>
    <row r="241" spans="1:41" s="2" customFormat="1" ht="13.2" outlineLevel="1">
      <c r="A241" s="557" t="s">
        <v>2613</v>
      </c>
      <c r="B241" s="738"/>
      <c r="C241" s="739"/>
      <c r="D241" s="775">
        <f t="shared" si="6"/>
        <v>10</v>
      </c>
      <c r="E241" s="772"/>
      <c r="F241" s="742" t="s">
        <v>3195</v>
      </c>
      <c r="G241" s="776" t="s">
        <v>4477</v>
      </c>
      <c r="H241" s="744"/>
      <c r="I241" s="744"/>
      <c r="J241" s="745"/>
      <c r="K241" s="746"/>
      <c r="L241" s="742"/>
      <c r="M241" s="754"/>
      <c r="N241" s="507"/>
      <c r="O241" s="558"/>
      <c r="P241" s="93"/>
      <c r="Q241" s="560"/>
      <c r="R241" s="93"/>
      <c r="S241" s="560"/>
      <c r="T241" s="93"/>
      <c r="U241" s="560"/>
      <c r="V241" s="92"/>
      <c r="W241" s="742"/>
      <c r="X241" s="739"/>
      <c r="Y241" s="748"/>
      <c r="Z241" s="739"/>
      <c r="AA241" s="749" t="s">
        <v>1175</v>
      </c>
      <c r="AB241" s="517"/>
      <c r="AC241" s="55" t="s">
        <v>380</v>
      </c>
      <c r="AD241" s="515"/>
      <c r="AE241" s="517"/>
      <c r="AF241" s="750"/>
      <c r="AG241" s="519"/>
      <c r="AH241" s="515"/>
      <c r="AI241" s="516"/>
      <c r="AJ241" s="517"/>
      <c r="AK241" s="55"/>
      <c r="AL241" s="701"/>
      <c r="AN241" s="2">
        <v>1</v>
      </c>
      <c r="AO241" s="2" t="s">
        <v>3947</v>
      </c>
    </row>
    <row r="242" spans="1:41" s="2" customFormat="1" ht="13.2" outlineLevel="1">
      <c r="A242" s="557" t="s">
        <v>2613</v>
      </c>
      <c r="B242" s="738"/>
      <c r="C242" s="739"/>
      <c r="D242" s="775">
        <f t="shared" si="6"/>
        <v>11</v>
      </c>
      <c r="E242" s="772"/>
      <c r="F242" s="742" t="s">
        <v>3195</v>
      </c>
      <c r="G242" s="776" t="s">
        <v>4477</v>
      </c>
      <c r="H242" s="744"/>
      <c r="I242" s="744"/>
      <c r="J242" s="745"/>
      <c r="K242" s="746"/>
      <c r="L242" s="742"/>
      <c r="M242" s="754"/>
      <c r="N242" s="507"/>
      <c r="O242" s="558"/>
      <c r="P242" s="93"/>
      <c r="Q242" s="560"/>
      <c r="R242" s="93"/>
      <c r="S242" s="560"/>
      <c r="T242" s="93"/>
      <c r="U242" s="560"/>
      <c r="V242" s="92"/>
      <c r="W242" s="742"/>
      <c r="X242" s="739"/>
      <c r="Y242" s="748"/>
      <c r="Z242" s="739"/>
      <c r="AA242" s="749" t="s">
        <v>1175</v>
      </c>
      <c r="AB242" s="517"/>
      <c r="AC242" s="55" t="s">
        <v>380</v>
      </c>
      <c r="AD242" s="515"/>
      <c r="AE242" s="517"/>
      <c r="AF242" s="750"/>
      <c r="AG242" s="519"/>
      <c r="AH242" s="515"/>
      <c r="AI242" s="516"/>
      <c r="AJ242" s="517"/>
      <c r="AK242" s="55"/>
      <c r="AL242" s="701"/>
      <c r="AN242" s="2">
        <v>1</v>
      </c>
      <c r="AO242" s="2" t="s">
        <v>3947</v>
      </c>
    </row>
    <row r="243" spans="1:41" s="2" customFormat="1" ht="13.2" outlineLevel="1">
      <c r="A243" s="557" t="s">
        <v>2613</v>
      </c>
      <c r="B243" s="738"/>
      <c r="C243" s="739"/>
      <c r="D243" s="775">
        <f t="shared" si="6"/>
        <v>12</v>
      </c>
      <c r="E243" s="772"/>
      <c r="F243" s="742" t="s">
        <v>3195</v>
      </c>
      <c r="G243" s="776" t="s">
        <v>4477</v>
      </c>
      <c r="H243" s="744"/>
      <c r="I243" s="744"/>
      <c r="J243" s="745"/>
      <c r="K243" s="746"/>
      <c r="L243" s="742"/>
      <c r="M243" s="754"/>
      <c r="N243" s="507"/>
      <c r="O243" s="558"/>
      <c r="P243" s="93"/>
      <c r="Q243" s="560"/>
      <c r="R243" s="93"/>
      <c r="S243" s="560"/>
      <c r="T243" s="93"/>
      <c r="U243" s="560"/>
      <c r="V243" s="92"/>
      <c r="W243" s="742"/>
      <c r="X243" s="739"/>
      <c r="Y243" s="748"/>
      <c r="Z243" s="739"/>
      <c r="AA243" s="749" t="s">
        <v>1175</v>
      </c>
      <c r="AB243" s="517"/>
      <c r="AC243" s="55" t="s">
        <v>380</v>
      </c>
      <c r="AD243" s="515"/>
      <c r="AE243" s="517"/>
      <c r="AF243" s="750"/>
      <c r="AG243" s="519"/>
      <c r="AH243" s="515"/>
      <c r="AI243" s="516"/>
      <c r="AJ243" s="517"/>
      <c r="AK243" s="55"/>
      <c r="AL243" s="701"/>
      <c r="AN243" s="2">
        <v>1</v>
      </c>
      <c r="AO243" s="2" t="s">
        <v>3947</v>
      </c>
    </row>
    <row r="244" spans="1:41" s="2" customFormat="1" ht="13.2" outlineLevel="1">
      <c r="A244" s="557" t="s">
        <v>2613</v>
      </c>
      <c r="B244" s="738"/>
      <c r="C244" s="739"/>
      <c r="D244" s="775">
        <f t="shared" si="6"/>
        <v>13</v>
      </c>
      <c r="E244" s="772"/>
      <c r="F244" s="742" t="s">
        <v>3195</v>
      </c>
      <c r="G244" s="776" t="s">
        <v>4477</v>
      </c>
      <c r="H244" s="744"/>
      <c r="I244" s="744"/>
      <c r="J244" s="745"/>
      <c r="K244" s="746"/>
      <c r="L244" s="742"/>
      <c r="M244" s="754"/>
      <c r="N244" s="507"/>
      <c r="O244" s="558"/>
      <c r="P244" s="93"/>
      <c r="Q244" s="560"/>
      <c r="R244" s="93"/>
      <c r="S244" s="560"/>
      <c r="T244" s="93"/>
      <c r="U244" s="560"/>
      <c r="V244" s="92"/>
      <c r="W244" s="742"/>
      <c r="X244" s="739"/>
      <c r="Y244" s="748"/>
      <c r="Z244" s="739"/>
      <c r="AA244" s="749" t="s">
        <v>1175</v>
      </c>
      <c r="AB244" s="517"/>
      <c r="AC244" s="55" t="s">
        <v>380</v>
      </c>
      <c r="AD244" s="515"/>
      <c r="AE244" s="517"/>
      <c r="AF244" s="750"/>
      <c r="AG244" s="519"/>
      <c r="AH244" s="515"/>
      <c r="AI244" s="516"/>
      <c r="AJ244" s="517"/>
      <c r="AK244" s="55"/>
      <c r="AL244" s="701"/>
      <c r="AN244" s="2">
        <v>1</v>
      </c>
      <c r="AO244" s="2" t="s">
        <v>3947</v>
      </c>
    </row>
    <row r="245" spans="1:41" s="2" customFormat="1" ht="13.2" outlineLevel="1">
      <c r="A245" s="557" t="s">
        <v>2613</v>
      </c>
      <c r="B245" s="738"/>
      <c r="C245" s="739"/>
      <c r="D245" s="775">
        <f t="shared" si="6"/>
        <v>14</v>
      </c>
      <c r="E245" s="772"/>
      <c r="F245" s="742" t="s">
        <v>3195</v>
      </c>
      <c r="G245" s="776" t="s">
        <v>4477</v>
      </c>
      <c r="H245" s="744"/>
      <c r="I245" s="744"/>
      <c r="J245" s="745"/>
      <c r="K245" s="746"/>
      <c r="L245" s="742"/>
      <c r="M245" s="754"/>
      <c r="N245" s="507"/>
      <c r="O245" s="558"/>
      <c r="P245" s="93"/>
      <c r="Q245" s="560"/>
      <c r="R245" s="93"/>
      <c r="S245" s="560"/>
      <c r="T245" s="93"/>
      <c r="U245" s="560"/>
      <c r="V245" s="92"/>
      <c r="W245" s="742"/>
      <c r="X245" s="739"/>
      <c r="Y245" s="748"/>
      <c r="Z245" s="739"/>
      <c r="AA245" s="749" t="s">
        <v>1175</v>
      </c>
      <c r="AB245" s="517"/>
      <c r="AC245" s="55" t="s">
        <v>380</v>
      </c>
      <c r="AD245" s="515"/>
      <c r="AE245" s="517"/>
      <c r="AF245" s="750"/>
      <c r="AG245" s="519"/>
      <c r="AH245" s="515"/>
      <c r="AI245" s="516"/>
      <c r="AJ245" s="517"/>
      <c r="AK245" s="55"/>
      <c r="AL245" s="701"/>
      <c r="AN245" s="2">
        <v>1</v>
      </c>
      <c r="AO245" s="2" t="s">
        <v>3947</v>
      </c>
    </row>
    <row r="246" spans="1:41" s="2" customFormat="1" ht="13.2" outlineLevel="1">
      <c r="A246" s="557" t="s">
        <v>2613</v>
      </c>
      <c r="B246" s="738"/>
      <c r="C246" s="739"/>
      <c r="D246" s="775">
        <f t="shared" si="6"/>
        <v>15</v>
      </c>
      <c r="E246" s="772"/>
      <c r="F246" s="742" t="s">
        <v>3195</v>
      </c>
      <c r="G246" s="776" t="s">
        <v>4477</v>
      </c>
      <c r="H246" s="744"/>
      <c r="I246" s="744"/>
      <c r="J246" s="745"/>
      <c r="K246" s="746"/>
      <c r="L246" s="742"/>
      <c r="M246" s="754"/>
      <c r="N246" s="507"/>
      <c r="O246" s="558"/>
      <c r="P246" s="93"/>
      <c r="Q246" s="560"/>
      <c r="R246" s="93"/>
      <c r="S246" s="560"/>
      <c r="T246" s="93"/>
      <c r="U246" s="560"/>
      <c r="V246" s="92"/>
      <c r="W246" s="742"/>
      <c r="X246" s="739"/>
      <c r="Y246" s="748"/>
      <c r="Z246" s="739"/>
      <c r="AA246" s="749" t="s">
        <v>1175</v>
      </c>
      <c r="AB246" s="517"/>
      <c r="AC246" s="55" t="s">
        <v>380</v>
      </c>
      <c r="AD246" s="515"/>
      <c r="AE246" s="517"/>
      <c r="AF246" s="750"/>
      <c r="AG246" s="519"/>
      <c r="AH246" s="515"/>
      <c r="AI246" s="516"/>
      <c r="AJ246" s="517"/>
      <c r="AK246" s="55"/>
      <c r="AL246" s="701"/>
      <c r="AN246" s="2">
        <v>1</v>
      </c>
      <c r="AO246" s="2" t="s">
        <v>3947</v>
      </c>
    </row>
    <row r="247" spans="1:41" s="2" customFormat="1" ht="13.2" outlineLevel="1">
      <c r="A247" s="557" t="s">
        <v>2613</v>
      </c>
      <c r="B247" s="738"/>
      <c r="C247" s="739"/>
      <c r="D247" s="775">
        <f t="shared" si="6"/>
        <v>16</v>
      </c>
      <c r="E247" s="772"/>
      <c r="F247" s="742" t="s">
        <v>3195</v>
      </c>
      <c r="G247" s="776" t="s">
        <v>4477</v>
      </c>
      <c r="H247" s="744"/>
      <c r="I247" s="744"/>
      <c r="J247" s="745"/>
      <c r="K247" s="746"/>
      <c r="L247" s="742"/>
      <c r="M247" s="754"/>
      <c r="N247" s="507"/>
      <c r="O247" s="558"/>
      <c r="P247" s="93"/>
      <c r="Q247" s="560"/>
      <c r="R247" s="93"/>
      <c r="S247" s="560"/>
      <c r="T247" s="93"/>
      <c r="U247" s="560"/>
      <c r="V247" s="92"/>
      <c r="W247" s="742"/>
      <c r="X247" s="739"/>
      <c r="Y247" s="748"/>
      <c r="Z247" s="739"/>
      <c r="AA247" s="749" t="s">
        <v>1175</v>
      </c>
      <c r="AB247" s="517"/>
      <c r="AC247" s="55" t="s">
        <v>380</v>
      </c>
      <c r="AD247" s="515"/>
      <c r="AE247" s="517"/>
      <c r="AF247" s="750"/>
      <c r="AG247" s="519"/>
      <c r="AH247" s="515"/>
      <c r="AI247" s="516"/>
      <c r="AJ247" s="517"/>
      <c r="AK247" s="55"/>
      <c r="AL247" s="701"/>
      <c r="AN247" s="2">
        <v>1</v>
      </c>
      <c r="AO247" s="2" t="s">
        <v>3947</v>
      </c>
    </row>
    <row r="248" spans="1:41" s="2" customFormat="1" ht="13.2">
      <c r="E248" s="112"/>
      <c r="I248" s="19"/>
      <c r="J248" s="19"/>
      <c r="K248" s="19"/>
      <c r="L248" s="19"/>
      <c r="N248" s="19"/>
      <c r="AK248" s="130"/>
    </row>
    <row r="249" spans="1:41" s="2" customFormat="1" ht="13.8" thickBot="1">
      <c r="D249" s="126" t="s">
        <v>5918</v>
      </c>
      <c r="E249" s="112"/>
    </row>
    <row r="250" spans="1:41" s="17" customFormat="1" ht="13.8" outlineLevel="1" thickBot="1">
      <c r="A250" s="190" t="s">
        <v>9</v>
      </c>
      <c r="B250" s="42" t="s">
        <v>306</v>
      </c>
      <c r="C250" s="23"/>
      <c r="D250" s="42" t="s">
        <v>2989</v>
      </c>
      <c r="E250" s="42"/>
      <c r="F250" s="24" t="s">
        <v>307</v>
      </c>
      <c r="G250" s="25"/>
      <c r="H250" s="25"/>
      <c r="I250" s="25"/>
      <c r="J250" s="172"/>
      <c r="K250" s="87" t="s">
        <v>209</v>
      </c>
      <c r="L250" s="24" t="s">
        <v>2154</v>
      </c>
      <c r="M250" s="25"/>
      <c r="N250" s="88" t="s">
        <v>209</v>
      </c>
      <c r="O250" s="22" t="s">
        <v>309</v>
      </c>
      <c r="P250" s="42"/>
      <c r="Q250" s="42"/>
      <c r="R250" s="42"/>
      <c r="S250" s="42"/>
      <c r="T250" s="42"/>
      <c r="U250" s="23"/>
      <c r="V250" s="42"/>
      <c r="W250" s="24" t="s">
        <v>1164</v>
      </c>
      <c r="X250" s="168"/>
      <c r="Y250" s="22" t="s">
        <v>3948</v>
      </c>
      <c r="Z250" s="23"/>
      <c r="AA250" s="22" t="s">
        <v>3585</v>
      </c>
      <c r="AB250" s="23"/>
      <c r="AC250" s="88" t="s">
        <v>377</v>
      </c>
      <c r="AD250" s="22" t="s">
        <v>310</v>
      </c>
      <c r="AE250" s="23"/>
      <c r="AF250" s="24" t="s">
        <v>308</v>
      </c>
      <c r="AG250" s="25"/>
      <c r="AH250" s="22" t="s">
        <v>4734</v>
      </c>
      <c r="AI250" s="22"/>
      <c r="AJ250" s="22"/>
      <c r="AK250" s="170" t="s">
        <v>3213</v>
      </c>
      <c r="AL250" s="88"/>
    </row>
    <row r="251" spans="1:41" s="2" customFormat="1" ht="212.25" customHeight="1" outlineLevel="1">
      <c r="A251" s="665" t="s">
        <v>776</v>
      </c>
      <c r="B251" s="666" t="s">
        <v>305</v>
      </c>
      <c r="C251" s="667" t="s">
        <v>3054</v>
      </c>
      <c r="D251" s="666" t="s">
        <v>3949</v>
      </c>
      <c r="E251" s="703" t="s">
        <v>5280</v>
      </c>
      <c r="F251" s="668" t="s">
        <v>3055</v>
      </c>
      <c r="G251" s="669" t="s">
        <v>2314</v>
      </c>
      <c r="H251" s="670" t="s">
        <v>1468</v>
      </c>
      <c r="I251" s="670" t="s">
        <v>1467</v>
      </c>
      <c r="J251" s="671" t="s">
        <v>2842</v>
      </c>
      <c r="K251" s="673" t="s">
        <v>1415</v>
      </c>
      <c r="L251" s="668" t="s">
        <v>993</v>
      </c>
      <c r="M251" s="674" t="s">
        <v>408</v>
      </c>
      <c r="N251" s="672" t="s">
        <v>4231</v>
      </c>
      <c r="O251" s="668" t="s">
        <v>83</v>
      </c>
      <c r="P251" s="670" t="s">
        <v>3057</v>
      </c>
      <c r="Q251" s="670" t="s">
        <v>1606</v>
      </c>
      <c r="R251" s="670" t="s">
        <v>1607</v>
      </c>
      <c r="S251" s="670" t="s">
        <v>4619</v>
      </c>
      <c r="T251" s="670" t="s">
        <v>4620</v>
      </c>
      <c r="U251" s="670" t="s">
        <v>4621</v>
      </c>
      <c r="V251" s="671" t="s">
        <v>4622</v>
      </c>
      <c r="W251" s="675" t="s">
        <v>4012</v>
      </c>
      <c r="X251" s="676" t="s">
        <v>5442</v>
      </c>
      <c r="Y251" s="690" t="s">
        <v>4623</v>
      </c>
      <c r="Z251" s="671" t="s">
        <v>1027</v>
      </c>
      <c r="AA251" s="691" t="s">
        <v>1173</v>
      </c>
      <c r="AB251" s="682" t="s">
        <v>2582</v>
      </c>
      <c r="AC251" s="686" t="s">
        <v>3056</v>
      </c>
      <c r="AD251" s="686" t="s">
        <v>1176</v>
      </c>
      <c r="AE251" s="677" t="s">
        <v>1413</v>
      </c>
      <c r="AF251" s="679" t="s">
        <v>2583</v>
      </c>
      <c r="AG251" s="692" t="s">
        <v>251</v>
      </c>
      <c r="AH251" s="679" t="s">
        <v>4431</v>
      </c>
      <c r="AI251" s="681" t="s">
        <v>4429</v>
      </c>
      <c r="AJ251" s="682" t="s">
        <v>4430</v>
      </c>
      <c r="AK251" s="683" t="s">
        <v>995</v>
      </c>
      <c r="AL251" s="684" t="s">
        <v>4994</v>
      </c>
    </row>
    <row r="252" spans="1:41" s="2" customFormat="1" ht="13.2" outlineLevel="1">
      <c r="A252" s="557" t="s">
        <v>2613</v>
      </c>
      <c r="B252" s="738"/>
      <c r="C252" s="739"/>
      <c r="D252" s="775">
        <v>1</v>
      </c>
      <c r="E252" s="771"/>
      <c r="F252" s="742" t="s">
        <v>3195</v>
      </c>
      <c r="G252" s="743" t="s">
        <v>4477</v>
      </c>
      <c r="H252" s="744"/>
      <c r="I252" s="744"/>
      <c r="J252" s="745"/>
      <c r="K252" s="746"/>
      <c r="L252" s="742"/>
      <c r="M252" s="754"/>
      <c r="N252" s="507"/>
      <c r="O252" s="558"/>
      <c r="P252" s="93"/>
      <c r="Q252" s="609"/>
      <c r="R252" s="93"/>
      <c r="S252" s="609"/>
      <c r="T252" s="93"/>
      <c r="U252" s="560"/>
      <c r="V252" s="92"/>
      <c r="W252" s="742"/>
      <c r="X252" s="739"/>
      <c r="Y252" s="748"/>
      <c r="Z252" s="739"/>
      <c r="AA252" s="749" t="s">
        <v>1175</v>
      </c>
      <c r="AB252" s="517"/>
      <c r="AC252" s="55" t="s">
        <v>380</v>
      </c>
      <c r="AD252" s="515"/>
      <c r="AE252" s="517"/>
      <c r="AF252" s="750"/>
      <c r="AG252" s="519"/>
      <c r="AH252" s="515"/>
      <c r="AI252" s="516"/>
      <c r="AJ252" s="517"/>
      <c r="AK252" s="55"/>
      <c r="AL252" s="701"/>
      <c r="AN252" s="2">
        <v>1</v>
      </c>
      <c r="AO252" s="2" t="s">
        <v>2612</v>
      </c>
    </row>
    <row r="253" spans="1:41" s="2" customFormat="1" ht="13.2" outlineLevel="1">
      <c r="A253" s="557" t="s">
        <v>2613</v>
      </c>
      <c r="B253" s="738"/>
      <c r="C253" s="739"/>
      <c r="D253" s="775">
        <f t="shared" ref="D253:D267" si="7">D252+1</f>
        <v>2</v>
      </c>
      <c r="E253" s="771"/>
      <c r="F253" s="742" t="s">
        <v>3195</v>
      </c>
      <c r="G253" s="743" t="s">
        <v>4477</v>
      </c>
      <c r="H253" s="744"/>
      <c r="I253" s="744"/>
      <c r="J253" s="745"/>
      <c r="K253" s="746"/>
      <c r="L253" s="742"/>
      <c r="M253" s="754"/>
      <c r="N253" s="507"/>
      <c r="O253" s="558"/>
      <c r="P253" s="93"/>
      <c r="Q253" s="560"/>
      <c r="R253" s="93"/>
      <c r="S253" s="560"/>
      <c r="T253" s="93"/>
      <c r="U253" s="560"/>
      <c r="V253" s="92"/>
      <c r="W253" s="742"/>
      <c r="X253" s="739"/>
      <c r="Y253" s="748"/>
      <c r="Z253" s="739"/>
      <c r="AA253" s="749" t="s">
        <v>1175</v>
      </c>
      <c r="AB253" s="517"/>
      <c r="AC253" s="55" t="s">
        <v>380</v>
      </c>
      <c r="AD253" s="515"/>
      <c r="AE253" s="517"/>
      <c r="AF253" s="750"/>
      <c r="AG253" s="519"/>
      <c r="AH253" s="515"/>
      <c r="AI253" s="516"/>
      <c r="AJ253" s="517"/>
      <c r="AK253" s="55"/>
      <c r="AL253" s="701"/>
      <c r="AN253" s="2">
        <v>1</v>
      </c>
      <c r="AO253" s="2" t="s">
        <v>2612</v>
      </c>
    </row>
    <row r="254" spans="1:41" s="2" customFormat="1" ht="13.2" outlineLevel="1">
      <c r="A254" s="557" t="s">
        <v>2613</v>
      </c>
      <c r="B254" s="738"/>
      <c r="C254" s="739"/>
      <c r="D254" s="775">
        <f t="shared" si="7"/>
        <v>3</v>
      </c>
      <c r="E254" s="771"/>
      <c r="F254" s="742" t="s">
        <v>3195</v>
      </c>
      <c r="G254" s="743" t="s">
        <v>4477</v>
      </c>
      <c r="H254" s="744"/>
      <c r="I254" s="744"/>
      <c r="J254" s="745"/>
      <c r="K254" s="746"/>
      <c r="L254" s="742"/>
      <c r="M254" s="754"/>
      <c r="N254" s="507"/>
      <c r="O254" s="558"/>
      <c r="P254" s="93"/>
      <c r="Q254" s="560"/>
      <c r="R254" s="93"/>
      <c r="S254" s="560"/>
      <c r="T254" s="93"/>
      <c r="U254" s="560"/>
      <c r="V254" s="92"/>
      <c r="W254" s="742"/>
      <c r="X254" s="739"/>
      <c r="Y254" s="748"/>
      <c r="Z254" s="739"/>
      <c r="AA254" s="749" t="s">
        <v>1175</v>
      </c>
      <c r="AB254" s="517"/>
      <c r="AC254" s="55" t="s">
        <v>380</v>
      </c>
      <c r="AD254" s="515"/>
      <c r="AE254" s="517"/>
      <c r="AF254" s="750"/>
      <c r="AG254" s="519"/>
      <c r="AH254" s="515"/>
      <c r="AI254" s="516"/>
      <c r="AJ254" s="517"/>
      <c r="AK254" s="55"/>
      <c r="AL254" s="701"/>
      <c r="AN254" s="2">
        <v>1</v>
      </c>
      <c r="AO254" s="2" t="s">
        <v>2612</v>
      </c>
    </row>
    <row r="255" spans="1:41" s="2" customFormat="1" ht="13.2" outlineLevel="1">
      <c r="A255" s="557" t="s">
        <v>2613</v>
      </c>
      <c r="B255" s="738"/>
      <c r="C255" s="739"/>
      <c r="D255" s="775">
        <f t="shared" si="7"/>
        <v>4</v>
      </c>
      <c r="E255" s="771"/>
      <c r="F255" s="742" t="s">
        <v>3195</v>
      </c>
      <c r="G255" s="743" t="s">
        <v>4477</v>
      </c>
      <c r="H255" s="744"/>
      <c r="I255" s="744"/>
      <c r="J255" s="745"/>
      <c r="K255" s="746"/>
      <c r="L255" s="742"/>
      <c r="M255" s="754"/>
      <c r="N255" s="507"/>
      <c r="O255" s="558"/>
      <c r="P255" s="93"/>
      <c r="Q255" s="560"/>
      <c r="R255" s="93"/>
      <c r="S255" s="560"/>
      <c r="T255" s="93"/>
      <c r="U255" s="560"/>
      <c r="V255" s="92"/>
      <c r="W255" s="742"/>
      <c r="X255" s="739"/>
      <c r="Y255" s="748"/>
      <c r="Z255" s="739"/>
      <c r="AA255" s="749" t="s">
        <v>1175</v>
      </c>
      <c r="AB255" s="517"/>
      <c r="AC255" s="55" t="s">
        <v>380</v>
      </c>
      <c r="AD255" s="515"/>
      <c r="AE255" s="517"/>
      <c r="AF255" s="750"/>
      <c r="AG255" s="519"/>
      <c r="AH255" s="515"/>
      <c r="AI255" s="516"/>
      <c r="AJ255" s="517"/>
      <c r="AK255" s="55"/>
      <c r="AL255" s="701"/>
      <c r="AN255" s="2">
        <v>1</v>
      </c>
      <c r="AO255" s="2" t="s">
        <v>2612</v>
      </c>
    </row>
    <row r="256" spans="1:41" s="2" customFormat="1" ht="13.2" outlineLevel="1">
      <c r="A256" s="557" t="s">
        <v>2613</v>
      </c>
      <c r="B256" s="738"/>
      <c r="C256" s="739"/>
      <c r="D256" s="775">
        <f t="shared" si="7"/>
        <v>5</v>
      </c>
      <c r="E256" s="771"/>
      <c r="F256" s="742" t="s">
        <v>3195</v>
      </c>
      <c r="G256" s="743" t="s">
        <v>4477</v>
      </c>
      <c r="H256" s="744"/>
      <c r="I256" s="744"/>
      <c r="J256" s="745"/>
      <c r="K256" s="746"/>
      <c r="L256" s="742"/>
      <c r="M256" s="754"/>
      <c r="N256" s="507"/>
      <c r="O256" s="558"/>
      <c r="P256" s="93"/>
      <c r="Q256" s="560"/>
      <c r="R256" s="93"/>
      <c r="S256" s="560"/>
      <c r="T256" s="93"/>
      <c r="U256" s="560"/>
      <c r="V256" s="92"/>
      <c r="W256" s="742"/>
      <c r="X256" s="739"/>
      <c r="Y256" s="748"/>
      <c r="Z256" s="739"/>
      <c r="AA256" s="749" t="s">
        <v>1175</v>
      </c>
      <c r="AB256" s="517"/>
      <c r="AC256" s="55" t="s">
        <v>380</v>
      </c>
      <c r="AD256" s="515"/>
      <c r="AE256" s="517"/>
      <c r="AF256" s="750"/>
      <c r="AG256" s="519"/>
      <c r="AH256" s="515"/>
      <c r="AI256" s="516"/>
      <c r="AJ256" s="517"/>
      <c r="AK256" s="55"/>
      <c r="AL256" s="701"/>
      <c r="AN256" s="2">
        <v>1</v>
      </c>
      <c r="AO256" s="2" t="s">
        <v>2612</v>
      </c>
    </row>
    <row r="257" spans="1:41" s="2" customFormat="1" ht="13.2" outlineLevel="1">
      <c r="A257" s="557" t="s">
        <v>2613</v>
      </c>
      <c r="B257" s="738"/>
      <c r="C257" s="739"/>
      <c r="D257" s="775">
        <f t="shared" si="7"/>
        <v>6</v>
      </c>
      <c r="E257" s="771"/>
      <c r="F257" s="742" t="s">
        <v>3195</v>
      </c>
      <c r="G257" s="743" t="s">
        <v>4477</v>
      </c>
      <c r="H257" s="744"/>
      <c r="I257" s="744"/>
      <c r="J257" s="745"/>
      <c r="K257" s="746"/>
      <c r="L257" s="742"/>
      <c r="M257" s="754"/>
      <c r="N257" s="507"/>
      <c r="O257" s="558"/>
      <c r="P257" s="93"/>
      <c r="Q257" s="560"/>
      <c r="R257" s="93"/>
      <c r="S257" s="560"/>
      <c r="T257" s="93"/>
      <c r="U257" s="560"/>
      <c r="V257" s="92"/>
      <c r="W257" s="742"/>
      <c r="X257" s="739"/>
      <c r="Y257" s="748"/>
      <c r="Z257" s="739"/>
      <c r="AA257" s="749" t="s">
        <v>1175</v>
      </c>
      <c r="AB257" s="517"/>
      <c r="AC257" s="55" t="s">
        <v>380</v>
      </c>
      <c r="AD257" s="515"/>
      <c r="AE257" s="517"/>
      <c r="AF257" s="750"/>
      <c r="AG257" s="519"/>
      <c r="AH257" s="515"/>
      <c r="AI257" s="516"/>
      <c r="AJ257" s="517"/>
      <c r="AK257" s="55"/>
      <c r="AL257" s="701"/>
      <c r="AN257" s="2">
        <v>1</v>
      </c>
      <c r="AO257" s="2" t="s">
        <v>2612</v>
      </c>
    </row>
    <row r="258" spans="1:41" s="2" customFormat="1" ht="13.2" outlineLevel="1">
      <c r="A258" s="557" t="s">
        <v>2613</v>
      </c>
      <c r="B258" s="738"/>
      <c r="C258" s="739"/>
      <c r="D258" s="775">
        <f t="shared" si="7"/>
        <v>7</v>
      </c>
      <c r="E258" s="771"/>
      <c r="F258" s="742" t="s">
        <v>3195</v>
      </c>
      <c r="G258" s="743" t="s">
        <v>4477</v>
      </c>
      <c r="H258" s="744"/>
      <c r="I258" s="744"/>
      <c r="J258" s="745"/>
      <c r="K258" s="746"/>
      <c r="L258" s="742"/>
      <c r="M258" s="754"/>
      <c r="N258" s="507"/>
      <c r="O258" s="558"/>
      <c r="P258" s="93"/>
      <c r="Q258" s="560"/>
      <c r="R258" s="93"/>
      <c r="S258" s="560"/>
      <c r="T258" s="93"/>
      <c r="U258" s="560"/>
      <c r="V258" s="92"/>
      <c r="W258" s="742"/>
      <c r="X258" s="739"/>
      <c r="Y258" s="748"/>
      <c r="Z258" s="739"/>
      <c r="AA258" s="749" t="s">
        <v>1175</v>
      </c>
      <c r="AB258" s="517"/>
      <c r="AC258" s="55" t="s">
        <v>380</v>
      </c>
      <c r="AD258" s="515"/>
      <c r="AE258" s="517"/>
      <c r="AF258" s="750"/>
      <c r="AG258" s="519"/>
      <c r="AH258" s="515"/>
      <c r="AI258" s="516"/>
      <c r="AJ258" s="517"/>
      <c r="AK258" s="55"/>
      <c r="AL258" s="701"/>
      <c r="AN258" s="2">
        <v>1</v>
      </c>
      <c r="AO258" s="2" t="s">
        <v>2612</v>
      </c>
    </row>
    <row r="259" spans="1:41" s="2" customFormat="1" ht="13.2" outlineLevel="1">
      <c r="A259" s="557" t="s">
        <v>2613</v>
      </c>
      <c r="B259" s="738"/>
      <c r="C259" s="739"/>
      <c r="D259" s="775">
        <f t="shared" si="7"/>
        <v>8</v>
      </c>
      <c r="E259" s="771"/>
      <c r="F259" s="742" t="s">
        <v>3195</v>
      </c>
      <c r="G259" s="743" t="s">
        <v>4477</v>
      </c>
      <c r="H259" s="744"/>
      <c r="I259" s="744"/>
      <c r="J259" s="745"/>
      <c r="K259" s="746"/>
      <c r="L259" s="742"/>
      <c r="M259" s="754"/>
      <c r="N259" s="507"/>
      <c r="O259" s="558"/>
      <c r="P259" s="93"/>
      <c r="Q259" s="560"/>
      <c r="R259" s="93"/>
      <c r="S259" s="560"/>
      <c r="T259" s="93"/>
      <c r="U259" s="560"/>
      <c r="V259" s="92"/>
      <c r="W259" s="742"/>
      <c r="X259" s="739"/>
      <c r="Y259" s="748"/>
      <c r="Z259" s="739"/>
      <c r="AA259" s="749" t="s">
        <v>1175</v>
      </c>
      <c r="AB259" s="517"/>
      <c r="AC259" s="55" t="s">
        <v>380</v>
      </c>
      <c r="AD259" s="515"/>
      <c r="AE259" s="517"/>
      <c r="AF259" s="750"/>
      <c r="AG259" s="519"/>
      <c r="AH259" s="515"/>
      <c r="AI259" s="516"/>
      <c r="AJ259" s="517"/>
      <c r="AK259" s="55"/>
      <c r="AL259" s="701"/>
      <c r="AN259" s="2">
        <v>1</v>
      </c>
      <c r="AO259" s="2" t="s">
        <v>2612</v>
      </c>
    </row>
    <row r="260" spans="1:41" s="2" customFormat="1" ht="13.2" outlineLevel="1">
      <c r="A260" s="557" t="s">
        <v>2613</v>
      </c>
      <c r="B260" s="738"/>
      <c r="C260" s="739"/>
      <c r="D260" s="775">
        <f t="shared" si="7"/>
        <v>9</v>
      </c>
      <c r="E260" s="771"/>
      <c r="F260" s="742" t="s">
        <v>3195</v>
      </c>
      <c r="G260" s="743" t="s">
        <v>4477</v>
      </c>
      <c r="H260" s="744"/>
      <c r="I260" s="744"/>
      <c r="J260" s="745"/>
      <c r="K260" s="746"/>
      <c r="L260" s="742"/>
      <c r="M260" s="754"/>
      <c r="N260" s="507"/>
      <c r="O260" s="558"/>
      <c r="P260" s="93"/>
      <c r="Q260" s="560"/>
      <c r="R260" s="93"/>
      <c r="S260" s="560"/>
      <c r="T260" s="93"/>
      <c r="U260" s="560"/>
      <c r="V260" s="92"/>
      <c r="W260" s="742"/>
      <c r="X260" s="739"/>
      <c r="Y260" s="748"/>
      <c r="Z260" s="739"/>
      <c r="AA260" s="749" t="s">
        <v>1175</v>
      </c>
      <c r="AB260" s="517"/>
      <c r="AC260" s="55" t="s">
        <v>380</v>
      </c>
      <c r="AD260" s="515"/>
      <c r="AE260" s="517"/>
      <c r="AF260" s="750"/>
      <c r="AG260" s="519"/>
      <c r="AH260" s="515"/>
      <c r="AI260" s="516"/>
      <c r="AJ260" s="517"/>
      <c r="AK260" s="55"/>
      <c r="AL260" s="701"/>
      <c r="AN260" s="2">
        <v>1</v>
      </c>
      <c r="AO260" s="2" t="s">
        <v>2612</v>
      </c>
    </row>
    <row r="261" spans="1:41" s="2" customFormat="1" ht="13.2" outlineLevel="1">
      <c r="A261" s="557" t="s">
        <v>2613</v>
      </c>
      <c r="B261" s="738"/>
      <c r="C261" s="739"/>
      <c r="D261" s="775">
        <f t="shared" si="7"/>
        <v>10</v>
      </c>
      <c r="E261" s="771"/>
      <c r="F261" s="742" t="s">
        <v>3195</v>
      </c>
      <c r="G261" s="743" t="s">
        <v>4477</v>
      </c>
      <c r="H261" s="744"/>
      <c r="I261" s="744"/>
      <c r="J261" s="745"/>
      <c r="K261" s="746"/>
      <c r="L261" s="742"/>
      <c r="M261" s="754"/>
      <c r="N261" s="507"/>
      <c r="O261" s="558"/>
      <c r="P261" s="93"/>
      <c r="Q261" s="560"/>
      <c r="R261" s="93"/>
      <c r="S261" s="560"/>
      <c r="T261" s="93"/>
      <c r="U261" s="560"/>
      <c r="V261" s="92"/>
      <c r="W261" s="742"/>
      <c r="X261" s="739"/>
      <c r="Y261" s="748"/>
      <c r="Z261" s="739"/>
      <c r="AA261" s="749" t="s">
        <v>1175</v>
      </c>
      <c r="AB261" s="517"/>
      <c r="AC261" s="55" t="s">
        <v>380</v>
      </c>
      <c r="AD261" s="515"/>
      <c r="AE261" s="517"/>
      <c r="AF261" s="750"/>
      <c r="AG261" s="519"/>
      <c r="AH261" s="515"/>
      <c r="AI261" s="516"/>
      <c r="AJ261" s="517"/>
      <c r="AK261" s="55"/>
      <c r="AL261" s="701"/>
      <c r="AN261" s="2">
        <v>1</v>
      </c>
      <c r="AO261" s="2" t="s">
        <v>2612</v>
      </c>
    </row>
    <row r="262" spans="1:41" s="2" customFormat="1" ht="13.2" outlineLevel="1">
      <c r="A262" s="557" t="s">
        <v>2613</v>
      </c>
      <c r="B262" s="738"/>
      <c r="C262" s="739"/>
      <c r="D262" s="775">
        <f t="shared" si="7"/>
        <v>11</v>
      </c>
      <c r="E262" s="771"/>
      <c r="F262" s="742" t="s">
        <v>3195</v>
      </c>
      <c r="G262" s="743" t="s">
        <v>4477</v>
      </c>
      <c r="H262" s="744"/>
      <c r="I262" s="744"/>
      <c r="J262" s="745"/>
      <c r="K262" s="746"/>
      <c r="L262" s="742"/>
      <c r="M262" s="754"/>
      <c r="N262" s="507"/>
      <c r="O262" s="558"/>
      <c r="P262" s="93"/>
      <c r="Q262" s="560"/>
      <c r="R262" s="93"/>
      <c r="S262" s="560"/>
      <c r="T262" s="93"/>
      <c r="U262" s="560"/>
      <c r="V262" s="92"/>
      <c r="W262" s="742"/>
      <c r="X262" s="739"/>
      <c r="Y262" s="748"/>
      <c r="Z262" s="739"/>
      <c r="AA262" s="749" t="s">
        <v>1175</v>
      </c>
      <c r="AB262" s="517"/>
      <c r="AC262" s="55" t="s">
        <v>380</v>
      </c>
      <c r="AD262" s="515"/>
      <c r="AE262" s="517"/>
      <c r="AF262" s="750"/>
      <c r="AG262" s="519"/>
      <c r="AH262" s="515"/>
      <c r="AI262" s="516"/>
      <c r="AJ262" s="517"/>
      <c r="AK262" s="55"/>
      <c r="AL262" s="701"/>
      <c r="AN262" s="2">
        <v>1</v>
      </c>
      <c r="AO262" s="2" t="s">
        <v>2612</v>
      </c>
    </row>
    <row r="263" spans="1:41" s="2" customFormat="1" ht="13.2" outlineLevel="1">
      <c r="A263" s="557" t="s">
        <v>2613</v>
      </c>
      <c r="B263" s="738"/>
      <c r="C263" s="739"/>
      <c r="D263" s="775">
        <f t="shared" si="7"/>
        <v>12</v>
      </c>
      <c r="E263" s="771"/>
      <c r="F263" s="742" t="s">
        <v>3195</v>
      </c>
      <c r="G263" s="743" t="s">
        <v>4477</v>
      </c>
      <c r="H263" s="744"/>
      <c r="I263" s="744"/>
      <c r="J263" s="745"/>
      <c r="K263" s="746"/>
      <c r="L263" s="742"/>
      <c r="M263" s="754"/>
      <c r="N263" s="507"/>
      <c r="O263" s="558"/>
      <c r="P263" s="93"/>
      <c r="Q263" s="560"/>
      <c r="R263" s="93"/>
      <c r="S263" s="560"/>
      <c r="T263" s="93"/>
      <c r="U263" s="560"/>
      <c r="V263" s="92"/>
      <c r="W263" s="742"/>
      <c r="X263" s="739"/>
      <c r="Y263" s="748"/>
      <c r="Z263" s="739"/>
      <c r="AA263" s="749" t="s">
        <v>1175</v>
      </c>
      <c r="AB263" s="517"/>
      <c r="AC263" s="55" t="s">
        <v>380</v>
      </c>
      <c r="AD263" s="515"/>
      <c r="AE263" s="517"/>
      <c r="AF263" s="750"/>
      <c r="AG263" s="519"/>
      <c r="AH263" s="515"/>
      <c r="AI263" s="516"/>
      <c r="AJ263" s="517"/>
      <c r="AK263" s="55"/>
      <c r="AL263" s="701"/>
      <c r="AN263" s="2">
        <v>1</v>
      </c>
      <c r="AO263" s="2" t="s">
        <v>2612</v>
      </c>
    </row>
    <row r="264" spans="1:41" s="2" customFormat="1" ht="13.2" outlineLevel="1">
      <c r="A264" s="557" t="s">
        <v>2613</v>
      </c>
      <c r="B264" s="738"/>
      <c r="C264" s="739"/>
      <c r="D264" s="775">
        <f t="shared" si="7"/>
        <v>13</v>
      </c>
      <c r="E264" s="771"/>
      <c r="F264" s="742" t="s">
        <v>3195</v>
      </c>
      <c r="G264" s="743" t="s">
        <v>4477</v>
      </c>
      <c r="H264" s="744"/>
      <c r="I264" s="744"/>
      <c r="J264" s="745"/>
      <c r="K264" s="746"/>
      <c r="L264" s="742"/>
      <c r="M264" s="754"/>
      <c r="N264" s="507"/>
      <c r="O264" s="558"/>
      <c r="P264" s="93"/>
      <c r="Q264" s="560"/>
      <c r="R264" s="93"/>
      <c r="S264" s="560"/>
      <c r="T264" s="93"/>
      <c r="U264" s="560"/>
      <c r="V264" s="92"/>
      <c r="W264" s="742"/>
      <c r="X264" s="739"/>
      <c r="Y264" s="748"/>
      <c r="Z264" s="739"/>
      <c r="AA264" s="749" t="s">
        <v>1175</v>
      </c>
      <c r="AB264" s="517"/>
      <c r="AC264" s="55" t="s">
        <v>380</v>
      </c>
      <c r="AD264" s="515"/>
      <c r="AE264" s="517"/>
      <c r="AF264" s="750"/>
      <c r="AG264" s="519"/>
      <c r="AH264" s="515"/>
      <c r="AI264" s="516"/>
      <c r="AJ264" s="517"/>
      <c r="AK264" s="55"/>
      <c r="AL264" s="701"/>
      <c r="AN264" s="2">
        <v>1</v>
      </c>
      <c r="AO264" s="2" t="s">
        <v>2612</v>
      </c>
    </row>
    <row r="265" spans="1:41" s="2" customFormat="1" ht="13.2" outlineLevel="1">
      <c r="A265" s="557" t="s">
        <v>2613</v>
      </c>
      <c r="B265" s="738"/>
      <c r="C265" s="739"/>
      <c r="D265" s="775">
        <f t="shared" si="7"/>
        <v>14</v>
      </c>
      <c r="E265" s="771"/>
      <c r="F265" s="742" t="s">
        <v>3195</v>
      </c>
      <c r="G265" s="743" t="s">
        <v>4477</v>
      </c>
      <c r="H265" s="744"/>
      <c r="I265" s="744"/>
      <c r="J265" s="745"/>
      <c r="K265" s="746"/>
      <c r="L265" s="742"/>
      <c r="M265" s="754"/>
      <c r="N265" s="507"/>
      <c r="O265" s="558"/>
      <c r="P265" s="93"/>
      <c r="Q265" s="560"/>
      <c r="R265" s="93"/>
      <c r="S265" s="560"/>
      <c r="T265" s="93"/>
      <c r="U265" s="560"/>
      <c r="V265" s="92"/>
      <c r="W265" s="742"/>
      <c r="X265" s="739"/>
      <c r="Y265" s="748"/>
      <c r="Z265" s="739"/>
      <c r="AA265" s="749" t="s">
        <v>1175</v>
      </c>
      <c r="AB265" s="517"/>
      <c r="AC265" s="55" t="s">
        <v>380</v>
      </c>
      <c r="AD265" s="515"/>
      <c r="AE265" s="517"/>
      <c r="AF265" s="750"/>
      <c r="AG265" s="519"/>
      <c r="AH265" s="515"/>
      <c r="AI265" s="516"/>
      <c r="AJ265" s="517"/>
      <c r="AK265" s="55"/>
      <c r="AL265" s="701"/>
      <c r="AN265" s="2">
        <v>1</v>
      </c>
      <c r="AO265" s="2" t="s">
        <v>2612</v>
      </c>
    </row>
    <row r="266" spans="1:41" s="2" customFormat="1" ht="13.2" outlineLevel="1">
      <c r="A266" s="557" t="s">
        <v>2613</v>
      </c>
      <c r="B266" s="738"/>
      <c r="C266" s="739"/>
      <c r="D266" s="775">
        <f t="shared" si="7"/>
        <v>15</v>
      </c>
      <c r="E266" s="771"/>
      <c r="F266" s="742" t="s">
        <v>3195</v>
      </c>
      <c r="G266" s="743" t="s">
        <v>4477</v>
      </c>
      <c r="H266" s="744"/>
      <c r="I266" s="744"/>
      <c r="J266" s="745"/>
      <c r="K266" s="746"/>
      <c r="L266" s="742"/>
      <c r="M266" s="754"/>
      <c r="N266" s="507"/>
      <c r="O266" s="558"/>
      <c r="P266" s="93"/>
      <c r="Q266" s="560"/>
      <c r="R266" s="93"/>
      <c r="S266" s="560"/>
      <c r="T266" s="93"/>
      <c r="U266" s="560"/>
      <c r="V266" s="92"/>
      <c r="W266" s="742"/>
      <c r="X266" s="739"/>
      <c r="Y266" s="748"/>
      <c r="Z266" s="739"/>
      <c r="AA266" s="749" t="s">
        <v>1175</v>
      </c>
      <c r="AB266" s="517"/>
      <c r="AC266" s="55" t="s">
        <v>380</v>
      </c>
      <c r="AD266" s="515"/>
      <c r="AE266" s="517"/>
      <c r="AF266" s="750"/>
      <c r="AG266" s="519"/>
      <c r="AH266" s="515"/>
      <c r="AI266" s="516"/>
      <c r="AJ266" s="517"/>
      <c r="AK266" s="55"/>
      <c r="AL266" s="701"/>
      <c r="AN266" s="2">
        <v>1</v>
      </c>
      <c r="AO266" s="2" t="s">
        <v>2612</v>
      </c>
    </row>
    <row r="267" spans="1:41" s="2" customFormat="1" ht="13.2" outlineLevel="1">
      <c r="A267" s="557" t="s">
        <v>2613</v>
      </c>
      <c r="B267" s="738"/>
      <c r="C267" s="739"/>
      <c r="D267" s="775">
        <f t="shared" si="7"/>
        <v>16</v>
      </c>
      <c r="E267" s="771"/>
      <c r="F267" s="742" t="s">
        <v>3195</v>
      </c>
      <c r="G267" s="743" t="s">
        <v>4477</v>
      </c>
      <c r="H267" s="744"/>
      <c r="I267" s="744"/>
      <c r="J267" s="745"/>
      <c r="K267" s="746"/>
      <c r="L267" s="742"/>
      <c r="M267" s="754"/>
      <c r="N267" s="507"/>
      <c r="O267" s="558"/>
      <c r="P267" s="93"/>
      <c r="Q267" s="560"/>
      <c r="R267" s="93"/>
      <c r="S267" s="560"/>
      <c r="T267" s="93"/>
      <c r="U267" s="560"/>
      <c r="V267" s="92"/>
      <c r="W267" s="742"/>
      <c r="X267" s="739"/>
      <c r="Y267" s="748"/>
      <c r="Z267" s="739"/>
      <c r="AA267" s="749" t="s">
        <v>1175</v>
      </c>
      <c r="AB267" s="517"/>
      <c r="AC267" s="55" t="s">
        <v>380</v>
      </c>
      <c r="AD267" s="515"/>
      <c r="AE267" s="517"/>
      <c r="AF267" s="750"/>
      <c r="AG267" s="519"/>
      <c r="AH267" s="515"/>
      <c r="AI267" s="516"/>
      <c r="AJ267" s="517"/>
      <c r="AK267" s="55"/>
      <c r="AL267" s="701"/>
      <c r="AN267" s="2">
        <v>1</v>
      </c>
      <c r="AO267" s="2" t="s">
        <v>2612</v>
      </c>
    </row>
    <row r="268" spans="1:41" s="2" customFormat="1" ht="13.2">
      <c r="E268" s="112"/>
      <c r="I268" s="19"/>
      <c r="J268" s="19"/>
      <c r="K268" s="19"/>
      <c r="L268" s="19"/>
      <c r="N268" s="19"/>
    </row>
    <row r="269" spans="1:41" s="2" customFormat="1" ht="13.8" thickBot="1">
      <c r="D269" s="126" t="s">
        <v>5919</v>
      </c>
      <c r="E269" s="112"/>
      <c r="I269" s="19"/>
      <c r="J269" s="19"/>
      <c r="K269" s="19"/>
      <c r="L269" s="19"/>
      <c r="N269" s="19"/>
    </row>
    <row r="270" spans="1:41" s="2" customFormat="1" ht="13.8" outlineLevel="1" thickBot="1">
      <c r="A270" s="190" t="s">
        <v>9</v>
      </c>
      <c r="B270" s="42" t="s">
        <v>306</v>
      </c>
      <c r="C270" s="23"/>
      <c r="D270" s="42" t="s">
        <v>3982</v>
      </c>
      <c r="E270" s="23"/>
      <c r="F270" s="24" t="s">
        <v>307</v>
      </c>
      <c r="G270" s="25"/>
      <c r="H270" s="25"/>
      <c r="I270" s="25"/>
      <c r="J270" s="172"/>
      <c r="K270" s="87" t="s">
        <v>209</v>
      </c>
      <c r="L270" s="24" t="s">
        <v>2154</v>
      </c>
      <c r="M270" s="25"/>
      <c r="N270" s="88" t="s">
        <v>209</v>
      </c>
      <c r="O270" s="22" t="s">
        <v>309</v>
      </c>
      <c r="P270" s="42"/>
      <c r="Q270" s="42"/>
      <c r="R270" s="42"/>
      <c r="S270" s="42"/>
      <c r="T270" s="42"/>
      <c r="U270" s="23"/>
      <c r="V270" s="42"/>
      <c r="W270" s="24" t="s">
        <v>1164</v>
      </c>
      <c r="X270" s="168"/>
      <c r="Y270" s="22" t="s">
        <v>357</v>
      </c>
      <c r="Z270" s="42" t="s">
        <v>357</v>
      </c>
      <c r="AA270" s="23"/>
      <c r="AB270" s="42" t="s">
        <v>5158</v>
      </c>
      <c r="AC270" s="170" t="s">
        <v>377</v>
      </c>
      <c r="AD270" s="22" t="s">
        <v>310</v>
      </c>
      <c r="AE270" s="23"/>
      <c r="AF270" s="24" t="s">
        <v>308</v>
      </c>
      <c r="AG270" s="171" t="s">
        <v>357</v>
      </c>
      <c r="AH270" s="22" t="s">
        <v>4734</v>
      </c>
      <c r="AI270" s="22"/>
      <c r="AJ270" s="22"/>
      <c r="AK270" s="170" t="s">
        <v>3213</v>
      </c>
      <c r="AL270" s="88"/>
    </row>
    <row r="271" spans="1:41" s="2" customFormat="1" ht="205.5" customHeight="1" outlineLevel="1">
      <c r="A271" s="665" t="s">
        <v>776</v>
      </c>
      <c r="B271" s="666" t="s">
        <v>305</v>
      </c>
      <c r="C271" s="667" t="s">
        <v>3054</v>
      </c>
      <c r="D271" s="666" t="s">
        <v>3949</v>
      </c>
      <c r="E271" s="703" t="s">
        <v>5280</v>
      </c>
      <c r="F271" s="668" t="s">
        <v>3055</v>
      </c>
      <c r="G271" s="669" t="s">
        <v>2304</v>
      </c>
      <c r="H271" s="670" t="s">
        <v>1468</v>
      </c>
      <c r="I271" s="670" t="s">
        <v>1467</v>
      </c>
      <c r="J271" s="671" t="s">
        <v>2842</v>
      </c>
      <c r="K271" s="673" t="s">
        <v>1415</v>
      </c>
      <c r="L271" s="668" t="s">
        <v>1466</v>
      </c>
      <c r="M271" s="674" t="s">
        <v>2470</v>
      </c>
      <c r="N271" s="672" t="s">
        <v>4231</v>
      </c>
      <c r="O271" s="668" t="s">
        <v>83</v>
      </c>
      <c r="P271" s="670" t="s">
        <v>3057</v>
      </c>
      <c r="Q271" s="670" t="s">
        <v>1606</v>
      </c>
      <c r="R271" s="670" t="s">
        <v>1607</v>
      </c>
      <c r="S271" s="670" t="s">
        <v>4619</v>
      </c>
      <c r="T271" s="670" t="s">
        <v>4620</v>
      </c>
      <c r="U271" s="670" t="s">
        <v>4621</v>
      </c>
      <c r="V271" s="671" t="s">
        <v>4622</v>
      </c>
      <c r="W271" s="675" t="s">
        <v>4012</v>
      </c>
      <c r="X271" s="676" t="s">
        <v>5442</v>
      </c>
      <c r="Y271" s="237"/>
      <c r="Z271" s="671" t="s">
        <v>1027</v>
      </c>
      <c r="AA271" s="239"/>
      <c r="AB271" s="677" t="s">
        <v>2584</v>
      </c>
      <c r="AC271" s="686" t="s">
        <v>4025</v>
      </c>
      <c r="AD271" s="686" t="s">
        <v>2962</v>
      </c>
      <c r="AE271" s="677" t="s">
        <v>2441</v>
      </c>
      <c r="AF271" s="688" t="s">
        <v>2583</v>
      </c>
      <c r="AG271" s="689" t="s">
        <v>3586</v>
      </c>
      <c r="AH271" s="679" t="s">
        <v>4431</v>
      </c>
      <c r="AI271" s="681" t="s">
        <v>4429</v>
      </c>
      <c r="AJ271" s="682" t="s">
        <v>4430</v>
      </c>
      <c r="AK271" s="683" t="s">
        <v>995</v>
      </c>
      <c r="AL271" s="684" t="s">
        <v>4994</v>
      </c>
    </row>
    <row r="272" spans="1:41" s="2" customFormat="1" ht="13.2" outlineLevel="1">
      <c r="A272" s="557" t="s">
        <v>2613</v>
      </c>
      <c r="B272" s="738"/>
      <c r="C272" s="739"/>
      <c r="D272" s="775">
        <v>1</v>
      </c>
      <c r="E272" s="771"/>
      <c r="F272" s="742" t="s">
        <v>3195</v>
      </c>
      <c r="G272" s="743" t="s">
        <v>3671</v>
      </c>
      <c r="H272" s="744"/>
      <c r="I272" s="744"/>
      <c r="J272" s="745"/>
      <c r="K272" s="746"/>
      <c r="L272" s="742"/>
      <c r="M272" s="754"/>
      <c r="N272" s="507"/>
      <c r="O272" s="558"/>
      <c r="P272" s="93"/>
      <c r="Q272" s="560"/>
      <c r="R272" s="93"/>
      <c r="S272" s="560"/>
      <c r="T272" s="93"/>
      <c r="U272" s="560"/>
      <c r="V272" s="92"/>
      <c r="W272" s="742"/>
      <c r="X272" s="739"/>
      <c r="Y272" s="755"/>
      <c r="Z272" s="739"/>
      <c r="AA272" s="756"/>
      <c r="AB272" s="517"/>
      <c r="AC272" s="55"/>
      <c r="AD272" s="515"/>
      <c r="AE272" s="517"/>
      <c r="AF272" s="757"/>
      <c r="AG272" s="758" t="s">
        <v>378</v>
      </c>
      <c r="AH272" s="515"/>
      <c r="AI272" s="516"/>
      <c r="AJ272" s="517"/>
      <c r="AK272" s="55"/>
      <c r="AL272" s="701"/>
      <c r="AN272" s="2">
        <v>2</v>
      </c>
      <c r="AO272" s="2" t="s">
        <v>3981</v>
      </c>
    </row>
    <row r="273" spans="1:41" s="2" customFormat="1" ht="13.2" outlineLevel="1">
      <c r="A273" s="557" t="s">
        <v>2613</v>
      </c>
      <c r="B273" s="738"/>
      <c r="C273" s="739"/>
      <c r="D273" s="775">
        <f t="shared" ref="D273:D281" si="8">D272+1</f>
        <v>2</v>
      </c>
      <c r="E273" s="771"/>
      <c r="F273" s="742" t="s">
        <v>3195</v>
      </c>
      <c r="G273" s="743" t="s">
        <v>3671</v>
      </c>
      <c r="H273" s="744"/>
      <c r="I273" s="744"/>
      <c r="J273" s="745"/>
      <c r="K273" s="746"/>
      <c r="L273" s="742"/>
      <c r="M273" s="754"/>
      <c r="N273" s="507"/>
      <c r="O273" s="558"/>
      <c r="P273" s="93"/>
      <c r="Q273" s="560"/>
      <c r="R273" s="93"/>
      <c r="S273" s="560"/>
      <c r="T273" s="93"/>
      <c r="U273" s="560"/>
      <c r="V273" s="92"/>
      <c r="W273" s="742"/>
      <c r="X273" s="739"/>
      <c r="Y273" s="755"/>
      <c r="Z273" s="739"/>
      <c r="AA273" s="756"/>
      <c r="AB273" s="517"/>
      <c r="AC273" s="55"/>
      <c r="AD273" s="515"/>
      <c r="AE273" s="517"/>
      <c r="AF273" s="757"/>
      <c r="AG273" s="758" t="s">
        <v>378</v>
      </c>
      <c r="AH273" s="515"/>
      <c r="AI273" s="516"/>
      <c r="AJ273" s="517"/>
      <c r="AK273" s="55"/>
      <c r="AL273" s="701"/>
      <c r="AN273" s="2">
        <v>2</v>
      </c>
      <c r="AO273" s="2" t="s">
        <v>3981</v>
      </c>
    </row>
    <row r="274" spans="1:41" s="2" customFormat="1" ht="13.2" outlineLevel="1">
      <c r="A274" s="557" t="s">
        <v>2613</v>
      </c>
      <c r="B274" s="738"/>
      <c r="C274" s="739"/>
      <c r="D274" s="775">
        <f t="shared" si="8"/>
        <v>3</v>
      </c>
      <c r="E274" s="771"/>
      <c r="F274" s="742" t="s">
        <v>3195</v>
      </c>
      <c r="G274" s="743" t="s">
        <v>3671</v>
      </c>
      <c r="H274" s="744"/>
      <c r="I274" s="744"/>
      <c r="J274" s="745"/>
      <c r="K274" s="746"/>
      <c r="L274" s="742"/>
      <c r="M274" s="754"/>
      <c r="N274" s="507"/>
      <c r="O274" s="558"/>
      <c r="P274" s="93"/>
      <c r="Q274" s="560"/>
      <c r="R274" s="93"/>
      <c r="S274" s="560"/>
      <c r="T274" s="93"/>
      <c r="U274" s="560"/>
      <c r="V274" s="92"/>
      <c r="W274" s="742"/>
      <c r="X274" s="739"/>
      <c r="Y274" s="755"/>
      <c r="Z274" s="739"/>
      <c r="AA274" s="756"/>
      <c r="AB274" s="517"/>
      <c r="AC274" s="55"/>
      <c r="AD274" s="515"/>
      <c r="AE274" s="517"/>
      <c r="AF274" s="757"/>
      <c r="AG274" s="758" t="s">
        <v>378</v>
      </c>
      <c r="AH274" s="515"/>
      <c r="AI274" s="516"/>
      <c r="AJ274" s="517"/>
      <c r="AK274" s="55"/>
      <c r="AL274" s="701"/>
      <c r="AN274" s="2">
        <v>2</v>
      </c>
      <c r="AO274" s="2" t="s">
        <v>3981</v>
      </c>
    </row>
    <row r="275" spans="1:41" s="2" customFormat="1" ht="13.2" outlineLevel="1">
      <c r="A275" s="557" t="s">
        <v>2613</v>
      </c>
      <c r="B275" s="738"/>
      <c r="C275" s="739"/>
      <c r="D275" s="775">
        <f t="shared" si="8"/>
        <v>4</v>
      </c>
      <c r="E275" s="771"/>
      <c r="F275" s="742" t="s">
        <v>3195</v>
      </c>
      <c r="G275" s="743" t="s">
        <v>3671</v>
      </c>
      <c r="H275" s="744"/>
      <c r="I275" s="744"/>
      <c r="J275" s="745"/>
      <c r="K275" s="746"/>
      <c r="L275" s="742"/>
      <c r="M275" s="754"/>
      <c r="N275" s="507"/>
      <c r="O275" s="558"/>
      <c r="P275" s="93"/>
      <c r="Q275" s="560"/>
      <c r="R275" s="93"/>
      <c r="S275" s="560"/>
      <c r="T275" s="93"/>
      <c r="U275" s="560"/>
      <c r="V275" s="92"/>
      <c r="W275" s="742"/>
      <c r="X275" s="739"/>
      <c r="Y275" s="755"/>
      <c r="Z275" s="739"/>
      <c r="AA275" s="756"/>
      <c r="AB275" s="517"/>
      <c r="AC275" s="55"/>
      <c r="AD275" s="515"/>
      <c r="AE275" s="517"/>
      <c r="AF275" s="757"/>
      <c r="AG275" s="758" t="s">
        <v>378</v>
      </c>
      <c r="AH275" s="515"/>
      <c r="AI275" s="516"/>
      <c r="AJ275" s="517"/>
      <c r="AK275" s="55"/>
      <c r="AL275" s="701"/>
      <c r="AN275" s="2">
        <v>2</v>
      </c>
      <c r="AO275" s="2" t="s">
        <v>3981</v>
      </c>
    </row>
    <row r="276" spans="1:41" s="2" customFormat="1" ht="13.2" outlineLevel="1">
      <c r="A276" s="557" t="s">
        <v>2613</v>
      </c>
      <c r="B276" s="738"/>
      <c r="C276" s="739"/>
      <c r="D276" s="775">
        <f t="shared" si="8"/>
        <v>5</v>
      </c>
      <c r="E276" s="771"/>
      <c r="F276" s="742" t="s">
        <v>3195</v>
      </c>
      <c r="G276" s="743" t="s">
        <v>3671</v>
      </c>
      <c r="H276" s="744"/>
      <c r="I276" s="744"/>
      <c r="J276" s="745"/>
      <c r="K276" s="746"/>
      <c r="L276" s="742"/>
      <c r="M276" s="754"/>
      <c r="N276" s="507"/>
      <c r="O276" s="558"/>
      <c r="P276" s="93"/>
      <c r="Q276" s="560"/>
      <c r="R276" s="93"/>
      <c r="S276" s="560"/>
      <c r="T276" s="782"/>
      <c r="U276" s="93"/>
      <c r="V276" s="92"/>
      <c r="W276" s="742"/>
      <c r="X276" s="739"/>
      <c r="Y276" s="755"/>
      <c r="Z276" s="739"/>
      <c r="AA276" s="756"/>
      <c r="AB276" s="517"/>
      <c r="AC276" s="55"/>
      <c r="AD276" s="515"/>
      <c r="AE276" s="517"/>
      <c r="AF276" s="757"/>
      <c r="AG276" s="758" t="s">
        <v>378</v>
      </c>
      <c r="AH276" s="515"/>
      <c r="AI276" s="516"/>
      <c r="AJ276" s="517"/>
      <c r="AK276" s="55"/>
      <c r="AL276" s="701"/>
      <c r="AN276" s="2">
        <v>2</v>
      </c>
      <c r="AO276" s="2" t="s">
        <v>3981</v>
      </c>
    </row>
    <row r="277" spans="1:41" s="2" customFormat="1" ht="13.2" outlineLevel="1">
      <c r="A277" s="557" t="s">
        <v>2613</v>
      </c>
      <c r="B277" s="738"/>
      <c r="C277" s="739"/>
      <c r="D277" s="775">
        <f t="shared" si="8"/>
        <v>6</v>
      </c>
      <c r="E277" s="771"/>
      <c r="F277" s="742" t="s">
        <v>3195</v>
      </c>
      <c r="G277" s="743" t="s">
        <v>3671</v>
      </c>
      <c r="H277" s="744"/>
      <c r="I277" s="744"/>
      <c r="J277" s="745"/>
      <c r="K277" s="746"/>
      <c r="L277" s="742"/>
      <c r="M277" s="754"/>
      <c r="N277" s="507"/>
      <c r="O277" s="558"/>
      <c r="P277" s="93"/>
      <c r="Q277" s="560"/>
      <c r="R277" s="93"/>
      <c r="S277" s="560"/>
      <c r="T277" s="93"/>
      <c r="U277" s="560"/>
      <c r="V277" s="92"/>
      <c r="W277" s="742"/>
      <c r="X277" s="739"/>
      <c r="Y277" s="755"/>
      <c r="Z277" s="739"/>
      <c r="AA277" s="756"/>
      <c r="AB277" s="517"/>
      <c r="AC277" s="55"/>
      <c r="AD277" s="515"/>
      <c r="AE277" s="517"/>
      <c r="AF277" s="757"/>
      <c r="AG277" s="758" t="s">
        <v>378</v>
      </c>
      <c r="AH277" s="515"/>
      <c r="AI277" s="516"/>
      <c r="AJ277" s="517"/>
      <c r="AK277" s="55"/>
      <c r="AL277" s="701"/>
      <c r="AN277" s="2">
        <v>2</v>
      </c>
      <c r="AO277" s="2" t="s">
        <v>3981</v>
      </c>
    </row>
    <row r="278" spans="1:41" s="2" customFormat="1" ht="13.2" outlineLevel="1">
      <c r="A278" s="557" t="s">
        <v>2613</v>
      </c>
      <c r="B278" s="738"/>
      <c r="C278" s="739"/>
      <c r="D278" s="775">
        <f t="shared" si="8"/>
        <v>7</v>
      </c>
      <c r="E278" s="771"/>
      <c r="F278" s="742" t="s">
        <v>3195</v>
      </c>
      <c r="G278" s="743" t="s">
        <v>3671</v>
      </c>
      <c r="H278" s="744"/>
      <c r="I278" s="744"/>
      <c r="J278" s="745"/>
      <c r="K278" s="746"/>
      <c r="L278" s="742"/>
      <c r="M278" s="754"/>
      <c r="N278" s="507"/>
      <c r="O278" s="558"/>
      <c r="P278" s="93"/>
      <c r="Q278" s="560"/>
      <c r="R278" s="93"/>
      <c r="S278" s="560"/>
      <c r="T278" s="93"/>
      <c r="U278" s="560"/>
      <c r="V278" s="92"/>
      <c r="W278" s="742"/>
      <c r="X278" s="739"/>
      <c r="Y278" s="755"/>
      <c r="Z278" s="739"/>
      <c r="AA278" s="756"/>
      <c r="AB278" s="517"/>
      <c r="AC278" s="55"/>
      <c r="AD278" s="515"/>
      <c r="AE278" s="517"/>
      <c r="AF278" s="757"/>
      <c r="AG278" s="758" t="s">
        <v>378</v>
      </c>
      <c r="AH278" s="515"/>
      <c r="AI278" s="516"/>
      <c r="AJ278" s="517"/>
      <c r="AK278" s="55"/>
      <c r="AL278" s="701"/>
      <c r="AN278" s="2">
        <v>2</v>
      </c>
      <c r="AO278" s="2" t="s">
        <v>3981</v>
      </c>
    </row>
    <row r="279" spans="1:41" s="2" customFormat="1" ht="13.2" outlineLevel="1">
      <c r="A279" s="557" t="s">
        <v>2613</v>
      </c>
      <c r="B279" s="738"/>
      <c r="C279" s="739"/>
      <c r="D279" s="775">
        <f t="shared" si="8"/>
        <v>8</v>
      </c>
      <c r="E279" s="771"/>
      <c r="F279" s="742" t="s">
        <v>3195</v>
      </c>
      <c r="G279" s="743" t="s">
        <v>3671</v>
      </c>
      <c r="H279" s="744"/>
      <c r="I279" s="744"/>
      <c r="J279" s="745"/>
      <c r="K279" s="746"/>
      <c r="L279" s="742"/>
      <c r="M279" s="754"/>
      <c r="N279" s="507"/>
      <c r="O279" s="558"/>
      <c r="P279" s="93"/>
      <c r="Q279" s="560"/>
      <c r="R279" s="93"/>
      <c r="S279" s="560"/>
      <c r="T279" s="93"/>
      <c r="U279" s="560"/>
      <c r="V279" s="92"/>
      <c r="W279" s="742"/>
      <c r="X279" s="739"/>
      <c r="Y279" s="755"/>
      <c r="Z279" s="739"/>
      <c r="AA279" s="756"/>
      <c r="AB279" s="517"/>
      <c r="AC279" s="55"/>
      <c r="AD279" s="515"/>
      <c r="AE279" s="517"/>
      <c r="AF279" s="757"/>
      <c r="AG279" s="758" t="s">
        <v>378</v>
      </c>
      <c r="AH279" s="515"/>
      <c r="AI279" s="516"/>
      <c r="AJ279" s="517"/>
      <c r="AK279" s="55"/>
      <c r="AL279" s="701"/>
      <c r="AN279" s="2">
        <v>2</v>
      </c>
      <c r="AO279" s="2" t="s">
        <v>3981</v>
      </c>
    </row>
    <row r="280" spans="1:41" s="2" customFormat="1" ht="13.2" outlineLevel="1">
      <c r="A280" s="557" t="s">
        <v>2613</v>
      </c>
      <c r="B280" s="738"/>
      <c r="C280" s="739"/>
      <c r="D280" s="775">
        <f t="shared" si="8"/>
        <v>9</v>
      </c>
      <c r="E280" s="771"/>
      <c r="F280" s="742" t="s">
        <v>3195</v>
      </c>
      <c r="G280" s="743" t="s">
        <v>3671</v>
      </c>
      <c r="H280" s="744"/>
      <c r="I280" s="744"/>
      <c r="J280" s="745"/>
      <c r="K280" s="746"/>
      <c r="L280" s="742"/>
      <c r="M280" s="754"/>
      <c r="N280" s="507"/>
      <c r="O280" s="558"/>
      <c r="P280" s="93"/>
      <c r="Q280" s="560"/>
      <c r="R280" s="93"/>
      <c r="S280" s="560"/>
      <c r="T280" s="93"/>
      <c r="U280" s="560"/>
      <c r="V280" s="92"/>
      <c r="W280" s="742"/>
      <c r="X280" s="739"/>
      <c r="Y280" s="755"/>
      <c r="Z280" s="739"/>
      <c r="AA280" s="756"/>
      <c r="AB280" s="517"/>
      <c r="AC280" s="55"/>
      <c r="AD280" s="515"/>
      <c r="AE280" s="517"/>
      <c r="AF280" s="757"/>
      <c r="AG280" s="758" t="s">
        <v>378</v>
      </c>
      <c r="AH280" s="515"/>
      <c r="AI280" s="516"/>
      <c r="AJ280" s="517"/>
      <c r="AK280" s="55"/>
      <c r="AL280" s="701"/>
      <c r="AN280" s="2">
        <v>2</v>
      </c>
      <c r="AO280" s="2" t="s">
        <v>3981</v>
      </c>
    </row>
    <row r="281" spans="1:41" s="2" customFormat="1" ht="13.2" outlineLevel="1">
      <c r="A281" s="557" t="s">
        <v>2613</v>
      </c>
      <c r="B281" s="738"/>
      <c r="C281" s="739"/>
      <c r="D281" s="775">
        <f t="shared" si="8"/>
        <v>10</v>
      </c>
      <c r="E281" s="771"/>
      <c r="F281" s="742" t="s">
        <v>3195</v>
      </c>
      <c r="G281" s="743" t="s">
        <v>3671</v>
      </c>
      <c r="H281" s="744"/>
      <c r="I281" s="744"/>
      <c r="J281" s="745"/>
      <c r="K281" s="746"/>
      <c r="L281" s="742"/>
      <c r="M281" s="754"/>
      <c r="N281" s="507"/>
      <c r="O281" s="558"/>
      <c r="P281" s="93"/>
      <c r="Q281" s="560"/>
      <c r="R281" s="93"/>
      <c r="S281" s="560"/>
      <c r="T281" s="93"/>
      <c r="U281" s="560"/>
      <c r="V281" s="92"/>
      <c r="W281" s="742"/>
      <c r="X281" s="739"/>
      <c r="Y281" s="755"/>
      <c r="Z281" s="739"/>
      <c r="AA281" s="756"/>
      <c r="AB281" s="517"/>
      <c r="AC281" s="55"/>
      <c r="AD281" s="515"/>
      <c r="AE281" s="517"/>
      <c r="AF281" s="757"/>
      <c r="AG281" s="777" t="s">
        <v>378</v>
      </c>
      <c r="AH281" s="515"/>
      <c r="AI281" s="516"/>
      <c r="AJ281" s="517"/>
      <c r="AK281" s="55"/>
      <c r="AL281" s="701"/>
      <c r="AN281" s="2">
        <v>2</v>
      </c>
      <c r="AO281" s="2" t="s">
        <v>3981</v>
      </c>
    </row>
    <row r="282" spans="1:41" s="2" customFormat="1" ht="13.2">
      <c r="E282" s="112"/>
      <c r="I282" s="19"/>
      <c r="J282" s="19"/>
      <c r="K282" s="19"/>
      <c r="L282" s="19"/>
      <c r="N282" s="19"/>
    </row>
    <row r="283" spans="1:41" s="2" customFormat="1" ht="13.8" thickBot="1">
      <c r="D283" s="126" t="s">
        <v>5920</v>
      </c>
      <c r="E283" s="112"/>
      <c r="L283" s="19"/>
    </row>
    <row r="284" spans="1:41" s="17" customFormat="1" ht="13.8" outlineLevel="1" thickBot="1">
      <c r="A284" s="190" t="s">
        <v>9</v>
      </c>
      <c r="B284" s="42" t="s">
        <v>306</v>
      </c>
      <c r="C284" s="23"/>
      <c r="D284" s="42" t="s">
        <v>2990</v>
      </c>
      <c r="E284" s="42"/>
      <c r="F284" s="24" t="s">
        <v>307</v>
      </c>
      <c r="G284" s="25"/>
      <c r="H284" s="25"/>
      <c r="I284" s="25"/>
      <c r="J284" s="172"/>
      <c r="K284" s="23" t="s">
        <v>209</v>
      </c>
      <c r="L284" s="42" t="s">
        <v>2154</v>
      </c>
      <c r="M284" s="42"/>
      <c r="N284" s="88" t="s">
        <v>209</v>
      </c>
      <c r="O284" s="22" t="s">
        <v>309</v>
      </c>
      <c r="P284" s="42"/>
      <c r="Q284" s="42"/>
      <c r="R284" s="42"/>
      <c r="S284" s="42"/>
      <c r="T284" s="42"/>
      <c r="U284" s="42"/>
      <c r="V284" s="172"/>
      <c r="W284" s="24" t="s">
        <v>1164</v>
      </c>
      <c r="X284" s="168"/>
      <c r="Y284" s="22" t="s">
        <v>357</v>
      </c>
      <c r="Z284" s="42" t="s">
        <v>357</v>
      </c>
      <c r="AA284" s="23"/>
      <c r="AB284" s="42" t="s">
        <v>3585</v>
      </c>
      <c r="AC284" s="88" t="s">
        <v>377</v>
      </c>
      <c r="AD284" s="42" t="s">
        <v>4917</v>
      </c>
      <c r="AE284" s="23"/>
      <c r="AF284" s="24" t="s">
        <v>308</v>
      </c>
      <c r="AG284" s="168"/>
      <c r="AH284" s="22" t="s">
        <v>4734</v>
      </c>
      <c r="AI284" s="22"/>
      <c r="AJ284" s="22"/>
      <c r="AK284" s="170" t="s">
        <v>3213</v>
      </c>
      <c r="AL284" s="88"/>
    </row>
    <row r="285" spans="1:41" s="144" customFormat="1" ht="183" customHeight="1" outlineLevel="1">
      <c r="A285" s="665" t="s">
        <v>776</v>
      </c>
      <c r="B285" s="666" t="s">
        <v>305</v>
      </c>
      <c r="C285" s="667" t="s">
        <v>3054</v>
      </c>
      <c r="D285" s="666" t="s">
        <v>3949</v>
      </c>
      <c r="E285" s="703" t="s">
        <v>5280</v>
      </c>
      <c r="F285" s="668" t="s">
        <v>3055</v>
      </c>
      <c r="G285" s="669" t="s">
        <v>2112</v>
      </c>
      <c r="H285" s="670" t="s">
        <v>1468</v>
      </c>
      <c r="I285" s="670" t="s">
        <v>1467</v>
      </c>
      <c r="J285" s="671" t="s">
        <v>2842</v>
      </c>
      <c r="K285" s="685" t="s">
        <v>1415</v>
      </c>
      <c r="L285" s="673" t="s">
        <v>2136</v>
      </c>
      <c r="M285" s="674" t="s">
        <v>4334</v>
      </c>
      <c r="N285" s="672" t="s">
        <v>4231</v>
      </c>
      <c r="O285" s="668" t="s">
        <v>83</v>
      </c>
      <c r="P285" s="670" t="s">
        <v>3057</v>
      </c>
      <c r="Q285" s="670" t="s">
        <v>1606</v>
      </c>
      <c r="R285" s="670" t="s">
        <v>1607</v>
      </c>
      <c r="S285" s="670" t="s">
        <v>4619</v>
      </c>
      <c r="T285" s="670" t="s">
        <v>4620</v>
      </c>
      <c r="U285" s="670" t="s">
        <v>4621</v>
      </c>
      <c r="V285" s="671" t="s">
        <v>4622</v>
      </c>
      <c r="W285" s="675" t="s">
        <v>4012</v>
      </c>
      <c r="X285" s="676" t="s">
        <v>5442</v>
      </c>
      <c r="Y285" s="237"/>
      <c r="Z285" s="671" t="s">
        <v>1027</v>
      </c>
      <c r="AA285" s="239"/>
      <c r="AB285" s="677" t="s">
        <v>2582</v>
      </c>
      <c r="AC285" s="678" t="s">
        <v>3056</v>
      </c>
      <c r="AD285" s="686" t="s">
        <v>184</v>
      </c>
      <c r="AE285" s="677" t="s">
        <v>2585</v>
      </c>
      <c r="AF285" s="679" t="s">
        <v>2583</v>
      </c>
      <c r="AG285" s="687" t="s">
        <v>251</v>
      </c>
      <c r="AH285" s="679" t="s">
        <v>4431</v>
      </c>
      <c r="AI285" s="681" t="s">
        <v>4429</v>
      </c>
      <c r="AJ285" s="682" t="s">
        <v>4430</v>
      </c>
      <c r="AK285" s="683" t="s">
        <v>995</v>
      </c>
      <c r="AL285" s="684" t="s">
        <v>4994</v>
      </c>
    </row>
    <row r="286" spans="1:41" s="2" customFormat="1" ht="13.2" outlineLevel="1">
      <c r="A286" s="557" t="s">
        <v>2613</v>
      </c>
      <c r="B286" s="738"/>
      <c r="C286" s="739"/>
      <c r="D286" s="775">
        <v>1</v>
      </c>
      <c r="E286" s="771"/>
      <c r="F286" s="742" t="s">
        <v>3195</v>
      </c>
      <c r="G286" s="743"/>
      <c r="H286" s="744"/>
      <c r="I286" s="744"/>
      <c r="J286" s="745"/>
      <c r="K286" s="507"/>
      <c r="L286" s="781"/>
      <c r="M286" s="561"/>
      <c r="N286" s="507"/>
      <c r="O286" s="558"/>
      <c r="P286" s="93"/>
      <c r="Q286" s="560"/>
      <c r="R286" s="93"/>
      <c r="S286" s="560"/>
      <c r="T286" s="93"/>
      <c r="U286" s="560"/>
      <c r="V286" s="92"/>
      <c r="W286" s="742"/>
      <c r="X286" s="739"/>
      <c r="Y286" s="755"/>
      <c r="Z286" s="739"/>
      <c r="AA286" s="756"/>
      <c r="AB286" s="517"/>
      <c r="AC286" s="55" t="s">
        <v>1414</v>
      </c>
      <c r="AD286" s="515"/>
      <c r="AE286" s="763"/>
      <c r="AF286" s="750"/>
      <c r="AG286" s="751"/>
      <c r="AH286" s="518"/>
      <c r="AI286" s="519"/>
      <c r="AJ286" s="517"/>
      <c r="AK286" s="55"/>
      <c r="AL286" s="701"/>
      <c r="AN286" s="2">
        <v>6</v>
      </c>
      <c r="AO286" s="2" t="s">
        <v>207</v>
      </c>
    </row>
    <row r="287" spans="1:41" s="2" customFormat="1" ht="13.2" outlineLevel="1">
      <c r="A287" s="557" t="s">
        <v>2613</v>
      </c>
      <c r="B287" s="738"/>
      <c r="C287" s="739"/>
      <c r="D287" s="775">
        <f t="shared" ref="D287:D301" si="9">D286+1</f>
        <v>2</v>
      </c>
      <c r="E287" s="771"/>
      <c r="F287" s="742" t="s">
        <v>3195</v>
      </c>
      <c r="G287" s="743"/>
      <c r="H287" s="744"/>
      <c r="I287" s="744"/>
      <c r="J287" s="745"/>
      <c r="K287" s="507"/>
      <c r="L287" s="781"/>
      <c r="M287" s="561"/>
      <c r="N287" s="507"/>
      <c r="O287" s="558"/>
      <c r="P287" s="93"/>
      <c r="Q287" s="560"/>
      <c r="R287" s="93"/>
      <c r="S287" s="560"/>
      <c r="T287" s="93"/>
      <c r="U287" s="560"/>
      <c r="V287" s="92"/>
      <c r="W287" s="742"/>
      <c r="X287" s="739"/>
      <c r="Y287" s="755"/>
      <c r="Z287" s="739"/>
      <c r="AA287" s="756"/>
      <c r="AB287" s="517"/>
      <c r="AC287" s="55" t="s">
        <v>1414</v>
      </c>
      <c r="AD287" s="515"/>
      <c r="AE287" s="763"/>
      <c r="AF287" s="750"/>
      <c r="AG287" s="751"/>
      <c r="AH287" s="518"/>
      <c r="AI287" s="519"/>
      <c r="AJ287" s="517"/>
      <c r="AK287" s="55"/>
      <c r="AL287" s="701"/>
      <c r="AN287" s="2">
        <v>6</v>
      </c>
      <c r="AO287" s="2" t="s">
        <v>207</v>
      </c>
    </row>
    <row r="288" spans="1:41" s="2" customFormat="1" ht="13.2" outlineLevel="1">
      <c r="A288" s="557" t="s">
        <v>2613</v>
      </c>
      <c r="B288" s="738"/>
      <c r="C288" s="739"/>
      <c r="D288" s="775">
        <f t="shared" si="9"/>
        <v>3</v>
      </c>
      <c r="E288" s="771"/>
      <c r="F288" s="742" t="s">
        <v>3195</v>
      </c>
      <c r="G288" s="743"/>
      <c r="H288" s="744"/>
      <c r="I288" s="744"/>
      <c r="J288" s="745"/>
      <c r="K288" s="507"/>
      <c r="L288" s="781"/>
      <c r="M288" s="561"/>
      <c r="N288" s="507"/>
      <c r="O288" s="558"/>
      <c r="P288" s="93"/>
      <c r="Q288" s="560"/>
      <c r="R288" s="93"/>
      <c r="S288" s="560"/>
      <c r="T288" s="93"/>
      <c r="U288" s="560"/>
      <c r="V288" s="92"/>
      <c r="W288" s="742"/>
      <c r="X288" s="739"/>
      <c r="Y288" s="755"/>
      <c r="Z288" s="739"/>
      <c r="AA288" s="756"/>
      <c r="AB288" s="517"/>
      <c r="AC288" s="55" t="s">
        <v>1414</v>
      </c>
      <c r="AD288" s="515"/>
      <c r="AE288" s="763"/>
      <c r="AF288" s="750"/>
      <c r="AG288" s="751"/>
      <c r="AH288" s="518"/>
      <c r="AI288" s="519"/>
      <c r="AJ288" s="517"/>
      <c r="AK288" s="55"/>
      <c r="AL288" s="701"/>
      <c r="AN288" s="2">
        <v>6</v>
      </c>
      <c r="AO288" s="2" t="s">
        <v>207</v>
      </c>
    </row>
    <row r="289" spans="1:41" s="2" customFormat="1" ht="13.2" outlineLevel="1">
      <c r="A289" s="557" t="s">
        <v>2613</v>
      </c>
      <c r="B289" s="738"/>
      <c r="C289" s="739"/>
      <c r="D289" s="775">
        <f t="shared" si="9"/>
        <v>4</v>
      </c>
      <c r="E289" s="771"/>
      <c r="F289" s="742" t="s">
        <v>3195</v>
      </c>
      <c r="G289" s="743"/>
      <c r="H289" s="744"/>
      <c r="I289" s="744"/>
      <c r="J289" s="745"/>
      <c r="K289" s="507"/>
      <c r="L289" s="781"/>
      <c r="M289" s="561"/>
      <c r="N289" s="507"/>
      <c r="O289" s="558"/>
      <c r="P289" s="93"/>
      <c r="Q289" s="560"/>
      <c r="R289" s="93"/>
      <c r="S289" s="560"/>
      <c r="T289" s="93"/>
      <c r="U289" s="560"/>
      <c r="V289" s="92"/>
      <c r="W289" s="742"/>
      <c r="X289" s="739"/>
      <c r="Y289" s="755"/>
      <c r="Z289" s="739"/>
      <c r="AA289" s="756"/>
      <c r="AB289" s="517"/>
      <c r="AC289" s="55" t="s">
        <v>1414</v>
      </c>
      <c r="AD289" s="515"/>
      <c r="AE289" s="763"/>
      <c r="AF289" s="750"/>
      <c r="AG289" s="519"/>
      <c r="AH289" s="518"/>
      <c r="AI289" s="519"/>
      <c r="AJ289" s="517"/>
      <c r="AK289" s="55"/>
      <c r="AL289" s="701"/>
      <c r="AN289" s="2">
        <v>6</v>
      </c>
      <c r="AO289" s="2" t="s">
        <v>207</v>
      </c>
    </row>
    <row r="290" spans="1:41" s="2" customFormat="1" ht="13.2" outlineLevel="1">
      <c r="A290" s="557" t="s">
        <v>2613</v>
      </c>
      <c r="B290" s="738"/>
      <c r="C290" s="739"/>
      <c r="D290" s="775">
        <f t="shared" si="9"/>
        <v>5</v>
      </c>
      <c r="E290" s="771"/>
      <c r="F290" s="742" t="s">
        <v>3195</v>
      </c>
      <c r="G290" s="743"/>
      <c r="H290" s="744"/>
      <c r="I290" s="744"/>
      <c r="J290" s="745"/>
      <c r="K290" s="507"/>
      <c r="L290" s="781"/>
      <c r="M290" s="561"/>
      <c r="N290" s="507"/>
      <c r="O290" s="558"/>
      <c r="P290" s="93"/>
      <c r="Q290" s="560"/>
      <c r="R290" s="93"/>
      <c r="S290" s="560"/>
      <c r="T290" s="93"/>
      <c r="U290" s="560"/>
      <c r="V290" s="92"/>
      <c r="W290" s="742"/>
      <c r="X290" s="739"/>
      <c r="Y290" s="755"/>
      <c r="Z290" s="739"/>
      <c r="AA290" s="756"/>
      <c r="AB290" s="517"/>
      <c r="AC290" s="55" t="s">
        <v>1414</v>
      </c>
      <c r="AD290" s="515"/>
      <c r="AE290" s="763"/>
      <c r="AF290" s="750"/>
      <c r="AG290" s="519"/>
      <c r="AH290" s="518"/>
      <c r="AI290" s="519"/>
      <c r="AJ290" s="517"/>
      <c r="AK290" s="55"/>
      <c r="AL290" s="701"/>
      <c r="AN290" s="2">
        <v>6</v>
      </c>
      <c r="AO290" s="2" t="s">
        <v>207</v>
      </c>
    </row>
    <row r="291" spans="1:41" s="2" customFormat="1" ht="13.2" outlineLevel="1">
      <c r="A291" s="557" t="s">
        <v>2613</v>
      </c>
      <c r="B291" s="738"/>
      <c r="C291" s="739"/>
      <c r="D291" s="775">
        <f t="shared" si="9"/>
        <v>6</v>
      </c>
      <c r="E291" s="771"/>
      <c r="F291" s="742" t="s">
        <v>3195</v>
      </c>
      <c r="G291" s="743"/>
      <c r="H291" s="744"/>
      <c r="I291" s="744"/>
      <c r="J291" s="745"/>
      <c r="K291" s="507"/>
      <c r="L291" s="781"/>
      <c r="M291" s="561"/>
      <c r="N291" s="507"/>
      <c r="O291" s="558"/>
      <c r="P291" s="93"/>
      <c r="Q291" s="560"/>
      <c r="R291" s="93"/>
      <c r="S291" s="560"/>
      <c r="T291" s="93"/>
      <c r="U291" s="560"/>
      <c r="V291" s="92"/>
      <c r="W291" s="742"/>
      <c r="X291" s="739"/>
      <c r="Y291" s="755"/>
      <c r="Z291" s="739"/>
      <c r="AA291" s="756"/>
      <c r="AB291" s="517"/>
      <c r="AC291" s="55" t="s">
        <v>1414</v>
      </c>
      <c r="AD291" s="515"/>
      <c r="AE291" s="763"/>
      <c r="AF291" s="750"/>
      <c r="AG291" s="519"/>
      <c r="AH291" s="518"/>
      <c r="AI291" s="519"/>
      <c r="AJ291" s="517"/>
      <c r="AK291" s="55"/>
      <c r="AL291" s="701"/>
      <c r="AN291" s="2">
        <v>6</v>
      </c>
      <c r="AO291" s="2" t="s">
        <v>207</v>
      </c>
    </row>
    <row r="292" spans="1:41" s="2" customFormat="1" ht="13.2" outlineLevel="1">
      <c r="A292" s="557" t="s">
        <v>2613</v>
      </c>
      <c r="B292" s="738"/>
      <c r="C292" s="739"/>
      <c r="D292" s="775">
        <f t="shared" si="9"/>
        <v>7</v>
      </c>
      <c r="E292" s="771"/>
      <c r="F292" s="742" t="s">
        <v>3195</v>
      </c>
      <c r="G292" s="743"/>
      <c r="H292" s="744"/>
      <c r="I292" s="744"/>
      <c r="J292" s="745"/>
      <c r="K292" s="507"/>
      <c r="L292" s="781"/>
      <c r="M292" s="561"/>
      <c r="N292" s="507"/>
      <c r="O292" s="558"/>
      <c r="P292" s="93"/>
      <c r="Q292" s="560"/>
      <c r="R292" s="93"/>
      <c r="S292" s="560"/>
      <c r="T292" s="93"/>
      <c r="U292" s="560"/>
      <c r="V292" s="92"/>
      <c r="W292" s="742"/>
      <c r="X292" s="739"/>
      <c r="Y292" s="755"/>
      <c r="Z292" s="739"/>
      <c r="AA292" s="756"/>
      <c r="AB292" s="517"/>
      <c r="AC292" s="55" t="s">
        <v>1414</v>
      </c>
      <c r="AD292" s="515"/>
      <c r="AE292" s="763"/>
      <c r="AF292" s="750"/>
      <c r="AG292" s="519"/>
      <c r="AH292" s="518"/>
      <c r="AI292" s="519"/>
      <c r="AJ292" s="517"/>
      <c r="AK292" s="55"/>
      <c r="AL292" s="701"/>
      <c r="AN292" s="2">
        <v>6</v>
      </c>
      <c r="AO292" s="2" t="s">
        <v>207</v>
      </c>
    </row>
    <row r="293" spans="1:41" s="2" customFormat="1" ht="13.2" outlineLevel="1">
      <c r="A293" s="557" t="s">
        <v>2613</v>
      </c>
      <c r="B293" s="738"/>
      <c r="C293" s="739"/>
      <c r="D293" s="775">
        <f t="shared" si="9"/>
        <v>8</v>
      </c>
      <c r="E293" s="771"/>
      <c r="F293" s="742" t="s">
        <v>3195</v>
      </c>
      <c r="G293" s="743"/>
      <c r="H293" s="744"/>
      <c r="I293" s="744"/>
      <c r="J293" s="745"/>
      <c r="K293" s="507"/>
      <c r="L293" s="781"/>
      <c r="M293" s="561"/>
      <c r="N293" s="507"/>
      <c r="O293" s="558"/>
      <c r="P293" s="93"/>
      <c r="Q293" s="560"/>
      <c r="R293" s="93"/>
      <c r="S293" s="560"/>
      <c r="T293" s="93"/>
      <c r="U293" s="560"/>
      <c r="V293" s="92"/>
      <c r="W293" s="742"/>
      <c r="X293" s="739"/>
      <c r="Y293" s="755"/>
      <c r="Z293" s="739"/>
      <c r="AA293" s="756"/>
      <c r="AB293" s="517"/>
      <c r="AC293" s="55" t="s">
        <v>1414</v>
      </c>
      <c r="AD293" s="515"/>
      <c r="AE293" s="763"/>
      <c r="AF293" s="750"/>
      <c r="AG293" s="519"/>
      <c r="AH293" s="518"/>
      <c r="AI293" s="519"/>
      <c r="AJ293" s="517"/>
      <c r="AK293" s="55"/>
      <c r="AL293" s="701"/>
      <c r="AN293" s="2">
        <v>6</v>
      </c>
      <c r="AO293" s="2" t="s">
        <v>207</v>
      </c>
    </row>
    <row r="294" spans="1:41" s="2" customFormat="1" ht="13.2" outlineLevel="1">
      <c r="A294" s="557" t="s">
        <v>2613</v>
      </c>
      <c r="B294" s="738"/>
      <c r="C294" s="739"/>
      <c r="D294" s="775">
        <f t="shared" si="9"/>
        <v>9</v>
      </c>
      <c r="E294" s="771"/>
      <c r="F294" s="742" t="s">
        <v>3195</v>
      </c>
      <c r="G294" s="743"/>
      <c r="H294" s="744"/>
      <c r="I294" s="744"/>
      <c r="J294" s="745"/>
      <c r="K294" s="507"/>
      <c r="L294" s="781"/>
      <c r="M294" s="561"/>
      <c r="N294" s="507"/>
      <c r="O294" s="558"/>
      <c r="P294" s="93"/>
      <c r="Q294" s="560"/>
      <c r="R294" s="93"/>
      <c r="S294" s="560"/>
      <c r="T294" s="93"/>
      <c r="U294" s="560"/>
      <c r="V294" s="92"/>
      <c r="W294" s="742"/>
      <c r="X294" s="739"/>
      <c r="Y294" s="755"/>
      <c r="Z294" s="739"/>
      <c r="AA294" s="756"/>
      <c r="AB294" s="517"/>
      <c r="AC294" s="55" t="s">
        <v>1414</v>
      </c>
      <c r="AD294" s="515"/>
      <c r="AE294" s="763"/>
      <c r="AF294" s="750"/>
      <c r="AG294" s="519"/>
      <c r="AH294" s="518"/>
      <c r="AI294" s="519"/>
      <c r="AJ294" s="517"/>
      <c r="AK294" s="55"/>
      <c r="AL294" s="701"/>
      <c r="AN294" s="2">
        <v>6</v>
      </c>
      <c r="AO294" s="2" t="s">
        <v>207</v>
      </c>
    </row>
    <row r="295" spans="1:41" s="2" customFormat="1" ht="13.2" outlineLevel="1">
      <c r="A295" s="557" t="s">
        <v>2613</v>
      </c>
      <c r="B295" s="738"/>
      <c r="C295" s="739"/>
      <c r="D295" s="775">
        <f t="shared" si="9"/>
        <v>10</v>
      </c>
      <c r="E295" s="771"/>
      <c r="F295" s="742" t="s">
        <v>3195</v>
      </c>
      <c r="G295" s="743"/>
      <c r="H295" s="744"/>
      <c r="I295" s="744"/>
      <c r="J295" s="745"/>
      <c r="K295" s="507"/>
      <c r="L295" s="781"/>
      <c r="M295" s="561"/>
      <c r="N295" s="507"/>
      <c r="O295" s="558"/>
      <c r="P295" s="93"/>
      <c r="Q295" s="560"/>
      <c r="R295" s="93"/>
      <c r="S295" s="560"/>
      <c r="T295" s="93"/>
      <c r="U295" s="560"/>
      <c r="V295" s="92"/>
      <c r="W295" s="742"/>
      <c r="X295" s="739"/>
      <c r="Y295" s="755"/>
      <c r="Z295" s="739"/>
      <c r="AA295" s="756"/>
      <c r="AB295" s="517"/>
      <c r="AC295" s="55" t="s">
        <v>1414</v>
      </c>
      <c r="AD295" s="515"/>
      <c r="AE295" s="763"/>
      <c r="AF295" s="750"/>
      <c r="AG295" s="519"/>
      <c r="AH295" s="518"/>
      <c r="AI295" s="519"/>
      <c r="AJ295" s="517"/>
      <c r="AK295" s="55"/>
      <c r="AL295" s="701"/>
      <c r="AN295" s="2">
        <v>6</v>
      </c>
      <c r="AO295" s="2" t="s">
        <v>207</v>
      </c>
    </row>
    <row r="296" spans="1:41" s="2" customFormat="1" ht="13.2" outlineLevel="1">
      <c r="A296" s="557" t="s">
        <v>2613</v>
      </c>
      <c r="B296" s="738"/>
      <c r="C296" s="739"/>
      <c r="D296" s="775">
        <f t="shared" si="9"/>
        <v>11</v>
      </c>
      <c r="E296" s="771"/>
      <c r="F296" s="742" t="s">
        <v>3195</v>
      </c>
      <c r="G296" s="743"/>
      <c r="H296" s="744"/>
      <c r="I296" s="744"/>
      <c r="J296" s="745"/>
      <c r="K296" s="507"/>
      <c r="L296" s="781"/>
      <c r="M296" s="561"/>
      <c r="N296" s="507"/>
      <c r="O296" s="558"/>
      <c r="P296" s="93"/>
      <c r="Q296" s="560"/>
      <c r="R296" s="93"/>
      <c r="S296" s="560"/>
      <c r="T296" s="93"/>
      <c r="U296" s="560"/>
      <c r="V296" s="92"/>
      <c r="W296" s="742"/>
      <c r="X296" s="739"/>
      <c r="Y296" s="755"/>
      <c r="Z296" s="739"/>
      <c r="AA296" s="756"/>
      <c r="AB296" s="517"/>
      <c r="AC296" s="55" t="s">
        <v>1414</v>
      </c>
      <c r="AD296" s="515"/>
      <c r="AE296" s="763"/>
      <c r="AF296" s="750"/>
      <c r="AG296" s="519"/>
      <c r="AH296" s="518"/>
      <c r="AI296" s="519"/>
      <c r="AJ296" s="517"/>
      <c r="AK296" s="55"/>
      <c r="AL296" s="701"/>
      <c r="AN296" s="2">
        <v>6</v>
      </c>
      <c r="AO296" s="2" t="s">
        <v>207</v>
      </c>
    </row>
    <row r="297" spans="1:41" s="2" customFormat="1" ht="13.2" outlineLevel="1">
      <c r="A297" s="557" t="s">
        <v>2613</v>
      </c>
      <c r="B297" s="738"/>
      <c r="C297" s="739"/>
      <c r="D297" s="775">
        <f t="shared" si="9"/>
        <v>12</v>
      </c>
      <c r="E297" s="771"/>
      <c r="F297" s="742" t="s">
        <v>3195</v>
      </c>
      <c r="G297" s="743"/>
      <c r="H297" s="744"/>
      <c r="I297" s="744"/>
      <c r="J297" s="745"/>
      <c r="K297" s="507"/>
      <c r="L297" s="781"/>
      <c r="M297" s="561"/>
      <c r="N297" s="507"/>
      <c r="O297" s="558"/>
      <c r="P297" s="93"/>
      <c r="Q297" s="560"/>
      <c r="R297" s="93"/>
      <c r="S297" s="560"/>
      <c r="T297" s="93"/>
      <c r="U297" s="560"/>
      <c r="V297" s="92"/>
      <c r="W297" s="742"/>
      <c r="X297" s="739"/>
      <c r="Y297" s="755"/>
      <c r="Z297" s="739"/>
      <c r="AA297" s="756"/>
      <c r="AB297" s="517"/>
      <c r="AC297" s="55" t="s">
        <v>1414</v>
      </c>
      <c r="AD297" s="515"/>
      <c r="AE297" s="763"/>
      <c r="AF297" s="750"/>
      <c r="AG297" s="519"/>
      <c r="AH297" s="518"/>
      <c r="AI297" s="519"/>
      <c r="AJ297" s="517"/>
      <c r="AK297" s="55"/>
      <c r="AL297" s="701"/>
      <c r="AN297" s="2">
        <v>6</v>
      </c>
      <c r="AO297" s="2" t="s">
        <v>207</v>
      </c>
    </row>
    <row r="298" spans="1:41" s="2" customFormat="1" ht="13.2" outlineLevel="1">
      <c r="A298" s="557" t="s">
        <v>2613</v>
      </c>
      <c r="B298" s="738"/>
      <c r="C298" s="739"/>
      <c r="D298" s="775">
        <f t="shared" si="9"/>
        <v>13</v>
      </c>
      <c r="E298" s="771"/>
      <c r="F298" s="742" t="s">
        <v>3195</v>
      </c>
      <c r="G298" s="743"/>
      <c r="H298" s="744"/>
      <c r="I298" s="744"/>
      <c r="J298" s="745"/>
      <c r="K298" s="507"/>
      <c r="L298" s="781"/>
      <c r="M298" s="561"/>
      <c r="N298" s="507"/>
      <c r="O298" s="558"/>
      <c r="P298" s="93"/>
      <c r="Q298" s="560"/>
      <c r="R298" s="93"/>
      <c r="S298" s="560"/>
      <c r="T298" s="93"/>
      <c r="U298" s="560"/>
      <c r="V298" s="92"/>
      <c r="W298" s="742"/>
      <c r="X298" s="739"/>
      <c r="Y298" s="755"/>
      <c r="Z298" s="739"/>
      <c r="AA298" s="756"/>
      <c r="AB298" s="517"/>
      <c r="AC298" s="55" t="s">
        <v>1414</v>
      </c>
      <c r="AD298" s="515"/>
      <c r="AE298" s="763"/>
      <c r="AF298" s="750"/>
      <c r="AG298" s="519"/>
      <c r="AH298" s="518"/>
      <c r="AI298" s="519"/>
      <c r="AJ298" s="517"/>
      <c r="AK298" s="55"/>
      <c r="AL298" s="701"/>
      <c r="AN298" s="2">
        <v>6</v>
      </c>
      <c r="AO298" s="2" t="s">
        <v>207</v>
      </c>
    </row>
    <row r="299" spans="1:41" s="2" customFormat="1" ht="13.2" outlineLevel="1">
      <c r="A299" s="557" t="s">
        <v>2613</v>
      </c>
      <c r="B299" s="738"/>
      <c r="C299" s="739"/>
      <c r="D299" s="775">
        <f t="shared" si="9"/>
        <v>14</v>
      </c>
      <c r="E299" s="771"/>
      <c r="F299" s="742" t="s">
        <v>3195</v>
      </c>
      <c r="G299" s="743"/>
      <c r="H299" s="744"/>
      <c r="I299" s="744"/>
      <c r="J299" s="745"/>
      <c r="K299" s="507"/>
      <c r="L299" s="781"/>
      <c r="M299" s="561"/>
      <c r="N299" s="507"/>
      <c r="O299" s="558"/>
      <c r="P299" s="93"/>
      <c r="Q299" s="560"/>
      <c r="R299" s="93"/>
      <c r="S299" s="560"/>
      <c r="T299" s="93"/>
      <c r="U299" s="560"/>
      <c r="V299" s="92"/>
      <c r="W299" s="742"/>
      <c r="X299" s="739"/>
      <c r="Y299" s="755"/>
      <c r="Z299" s="739"/>
      <c r="AA299" s="756"/>
      <c r="AB299" s="517"/>
      <c r="AC299" s="55" t="s">
        <v>1414</v>
      </c>
      <c r="AD299" s="515"/>
      <c r="AE299" s="763"/>
      <c r="AF299" s="750"/>
      <c r="AG299" s="519"/>
      <c r="AH299" s="518"/>
      <c r="AI299" s="519"/>
      <c r="AJ299" s="517"/>
      <c r="AK299" s="55"/>
      <c r="AL299" s="701"/>
      <c r="AN299" s="2">
        <v>6</v>
      </c>
      <c r="AO299" s="2" t="s">
        <v>207</v>
      </c>
    </row>
    <row r="300" spans="1:41" s="2" customFormat="1" ht="13.2" outlineLevel="1">
      <c r="A300" s="557" t="s">
        <v>2613</v>
      </c>
      <c r="B300" s="738"/>
      <c r="C300" s="739"/>
      <c r="D300" s="775">
        <f t="shared" si="9"/>
        <v>15</v>
      </c>
      <c r="E300" s="771"/>
      <c r="F300" s="742" t="s">
        <v>3195</v>
      </c>
      <c r="G300" s="743"/>
      <c r="H300" s="744"/>
      <c r="I300" s="744"/>
      <c r="J300" s="745"/>
      <c r="K300" s="507"/>
      <c r="L300" s="781"/>
      <c r="M300" s="561"/>
      <c r="N300" s="507"/>
      <c r="O300" s="558"/>
      <c r="P300" s="93"/>
      <c r="Q300" s="560"/>
      <c r="R300" s="93"/>
      <c r="S300" s="560"/>
      <c r="T300" s="93"/>
      <c r="U300" s="560"/>
      <c r="V300" s="92"/>
      <c r="W300" s="742"/>
      <c r="X300" s="739"/>
      <c r="Y300" s="755"/>
      <c r="Z300" s="739"/>
      <c r="AA300" s="756"/>
      <c r="AB300" s="517"/>
      <c r="AC300" s="55" t="s">
        <v>1414</v>
      </c>
      <c r="AD300" s="515"/>
      <c r="AE300" s="763"/>
      <c r="AF300" s="750"/>
      <c r="AG300" s="519"/>
      <c r="AH300" s="518"/>
      <c r="AI300" s="519"/>
      <c r="AJ300" s="517"/>
      <c r="AK300" s="55"/>
      <c r="AL300" s="701"/>
      <c r="AN300" s="2">
        <v>6</v>
      </c>
      <c r="AO300" s="2" t="s">
        <v>207</v>
      </c>
    </row>
    <row r="301" spans="1:41" s="2" customFormat="1" ht="13.2" outlineLevel="1">
      <c r="A301" s="557" t="s">
        <v>2613</v>
      </c>
      <c r="B301" s="738"/>
      <c r="C301" s="739"/>
      <c r="D301" s="775">
        <f t="shared" si="9"/>
        <v>16</v>
      </c>
      <c r="E301" s="771"/>
      <c r="F301" s="742" t="s">
        <v>3195</v>
      </c>
      <c r="G301" s="743"/>
      <c r="H301" s="744"/>
      <c r="I301" s="744"/>
      <c r="J301" s="745"/>
      <c r="K301" s="507"/>
      <c r="L301" s="781"/>
      <c r="M301" s="561"/>
      <c r="N301" s="507"/>
      <c r="O301" s="558"/>
      <c r="P301" s="93"/>
      <c r="Q301" s="560"/>
      <c r="R301" s="93"/>
      <c r="S301" s="560"/>
      <c r="T301" s="93"/>
      <c r="U301" s="560"/>
      <c r="V301" s="92"/>
      <c r="W301" s="742"/>
      <c r="X301" s="739"/>
      <c r="Y301" s="755"/>
      <c r="Z301" s="739"/>
      <c r="AA301" s="756"/>
      <c r="AB301" s="517"/>
      <c r="AC301" s="55" t="s">
        <v>1414</v>
      </c>
      <c r="AD301" s="515"/>
      <c r="AE301" s="763"/>
      <c r="AF301" s="750"/>
      <c r="AG301" s="519"/>
      <c r="AH301" s="518"/>
      <c r="AI301" s="519"/>
      <c r="AJ301" s="517"/>
      <c r="AK301" s="55"/>
      <c r="AL301" s="701"/>
      <c r="AN301" s="2">
        <v>6</v>
      </c>
      <c r="AO301" s="2" t="s">
        <v>207</v>
      </c>
    </row>
    <row r="302" spans="1:41" s="2" customFormat="1" ht="13.2">
      <c r="A302" s="10"/>
      <c r="B302" s="130"/>
      <c r="C302" s="130"/>
      <c r="D302" s="188"/>
      <c r="E302" s="199"/>
      <c r="F302" s="132"/>
      <c r="G302" s="130"/>
      <c r="H302" s="132"/>
      <c r="I302" s="132"/>
      <c r="J302" s="132"/>
      <c r="K302" s="132"/>
      <c r="L302" s="130"/>
      <c r="M302" s="130"/>
      <c r="N302" s="132"/>
      <c r="O302" s="132"/>
      <c r="P302" s="130"/>
      <c r="Q302" s="132"/>
      <c r="R302" s="130"/>
      <c r="S302" s="132"/>
      <c r="T302" s="130"/>
      <c r="U302" s="130"/>
      <c r="V302" s="130"/>
      <c r="Y302" s="130"/>
      <c r="Z302" s="130"/>
      <c r="AA302" s="130"/>
      <c r="AB302" s="130"/>
      <c r="AC302" s="130"/>
      <c r="AF302" s="132"/>
      <c r="AG302" s="130"/>
      <c r="AH302" s="130"/>
      <c r="AI302" s="130"/>
      <c r="AJ302" s="130"/>
    </row>
    <row r="303" spans="1:41" s="2" customFormat="1" ht="13.8" thickBot="1">
      <c r="D303" s="126" t="s">
        <v>5921</v>
      </c>
      <c r="E303" s="112"/>
      <c r="L303" s="19"/>
    </row>
    <row r="304" spans="1:41" s="17" customFormat="1" ht="13.8" outlineLevel="1" thickBot="1">
      <c r="A304" s="190" t="s">
        <v>9</v>
      </c>
      <c r="B304" s="42" t="s">
        <v>306</v>
      </c>
      <c r="C304" s="23"/>
      <c r="D304" s="42" t="s">
        <v>912</v>
      </c>
      <c r="E304" s="42"/>
      <c r="F304" s="24" t="s">
        <v>307</v>
      </c>
      <c r="G304" s="25"/>
      <c r="H304" s="25"/>
      <c r="I304" s="25"/>
      <c r="J304" s="172"/>
      <c r="K304" s="23" t="s">
        <v>209</v>
      </c>
      <c r="L304" s="42" t="s">
        <v>4915</v>
      </c>
      <c r="M304" s="42"/>
      <c r="N304" s="88" t="s">
        <v>209</v>
      </c>
      <c r="O304" s="22" t="s">
        <v>309</v>
      </c>
      <c r="P304" s="42"/>
      <c r="Q304" s="42"/>
      <c r="R304" s="42"/>
      <c r="S304" s="42"/>
      <c r="T304" s="42"/>
      <c r="U304" s="42"/>
      <c r="V304" s="23"/>
      <c r="W304" s="24" t="s">
        <v>1164</v>
      </c>
      <c r="X304" s="168"/>
      <c r="Y304" s="42" t="s">
        <v>357</v>
      </c>
      <c r="Z304" s="42" t="s">
        <v>357</v>
      </c>
      <c r="AA304" s="23"/>
      <c r="AB304" s="23" t="s">
        <v>3585</v>
      </c>
      <c r="AC304" s="88" t="s">
        <v>377</v>
      </c>
      <c r="AD304" s="42" t="s">
        <v>4917</v>
      </c>
      <c r="AE304" s="23"/>
      <c r="AF304" s="24" t="s">
        <v>308</v>
      </c>
      <c r="AG304" s="172" t="s">
        <v>357</v>
      </c>
      <c r="AH304" s="22" t="s">
        <v>4734</v>
      </c>
      <c r="AI304" s="22"/>
      <c r="AJ304" s="22"/>
      <c r="AK304" s="170" t="s">
        <v>3213</v>
      </c>
      <c r="AL304" s="88"/>
    </row>
    <row r="305" spans="1:41" s="144" customFormat="1" ht="196.8" outlineLevel="1">
      <c r="A305" s="665" t="s">
        <v>776</v>
      </c>
      <c r="B305" s="666" t="s">
        <v>305</v>
      </c>
      <c r="C305" s="667" t="s">
        <v>3054</v>
      </c>
      <c r="D305" s="666" t="s">
        <v>3949</v>
      </c>
      <c r="E305" s="703" t="s">
        <v>5280</v>
      </c>
      <c r="F305" s="668" t="s">
        <v>3055</v>
      </c>
      <c r="G305" s="669" t="s">
        <v>2112</v>
      </c>
      <c r="H305" s="670" t="s">
        <v>1468</v>
      </c>
      <c r="I305" s="670" t="s">
        <v>1467</v>
      </c>
      <c r="J305" s="671" t="s">
        <v>2842</v>
      </c>
      <c r="K305" s="685" t="s">
        <v>1415</v>
      </c>
      <c r="L305" s="673" t="s">
        <v>4914</v>
      </c>
      <c r="M305" s="671" t="s">
        <v>2771</v>
      </c>
      <c r="N305" s="672" t="s">
        <v>4231</v>
      </c>
      <c r="O305" s="668" t="s">
        <v>83</v>
      </c>
      <c r="P305" s="670" t="s">
        <v>3057</v>
      </c>
      <c r="Q305" s="670" t="s">
        <v>1606</v>
      </c>
      <c r="R305" s="670" t="s">
        <v>1607</v>
      </c>
      <c r="S305" s="670" t="s">
        <v>4619</v>
      </c>
      <c r="T305" s="670" t="s">
        <v>4620</v>
      </c>
      <c r="U305" s="670" t="s">
        <v>4621</v>
      </c>
      <c r="V305" s="671" t="s">
        <v>4622</v>
      </c>
      <c r="W305" s="675" t="s">
        <v>4012</v>
      </c>
      <c r="X305" s="676" t="s">
        <v>5442</v>
      </c>
      <c r="Y305" s="237"/>
      <c r="Z305" s="238"/>
      <c r="AA305" s="239"/>
      <c r="AB305" s="678" t="s">
        <v>2582</v>
      </c>
      <c r="AC305" s="678" t="s">
        <v>3056</v>
      </c>
      <c r="AD305" s="686" t="s">
        <v>4916</v>
      </c>
      <c r="AE305" s="677" t="s">
        <v>2585</v>
      </c>
      <c r="AF305" s="679" t="s">
        <v>2583</v>
      </c>
      <c r="AG305" s="680"/>
      <c r="AH305" s="679" t="s">
        <v>4431</v>
      </c>
      <c r="AI305" s="681" t="s">
        <v>4429</v>
      </c>
      <c r="AJ305" s="682" t="s">
        <v>4430</v>
      </c>
      <c r="AK305" s="683" t="s">
        <v>995</v>
      </c>
      <c r="AL305" s="684" t="s">
        <v>4994</v>
      </c>
    </row>
    <row r="306" spans="1:41" s="2" customFormat="1" ht="13.2" outlineLevel="1">
      <c r="A306" s="557" t="s">
        <v>2613</v>
      </c>
      <c r="B306" s="738"/>
      <c r="C306" s="739"/>
      <c r="D306" s="775">
        <v>1</v>
      </c>
      <c r="E306" s="771"/>
      <c r="F306" s="742" t="s">
        <v>3195</v>
      </c>
      <c r="G306" s="743"/>
      <c r="H306" s="744"/>
      <c r="I306" s="744"/>
      <c r="J306" s="745"/>
      <c r="K306" s="507"/>
      <c r="L306" s="738"/>
      <c r="M306" s="739"/>
      <c r="N306" s="507"/>
      <c r="O306" s="609"/>
      <c r="P306" s="93"/>
      <c r="Q306" s="560"/>
      <c r="R306" s="93"/>
      <c r="S306" s="560"/>
      <c r="T306" s="93"/>
      <c r="U306" s="560"/>
      <c r="V306" s="92"/>
      <c r="W306" s="746"/>
      <c r="X306" s="739"/>
      <c r="Y306" s="755"/>
      <c r="Z306" s="767"/>
      <c r="AA306" s="756"/>
      <c r="AB306" s="517"/>
      <c r="AC306" s="55" t="s">
        <v>1414</v>
      </c>
      <c r="AD306" s="515"/>
      <c r="AE306" s="763"/>
      <c r="AF306" s="750"/>
      <c r="AG306" s="769"/>
      <c r="AH306" s="518"/>
      <c r="AI306" s="519"/>
      <c r="AJ306" s="517"/>
      <c r="AK306" s="55"/>
      <c r="AL306" s="701"/>
      <c r="AN306" s="2">
        <v>39</v>
      </c>
      <c r="AO306" s="2" t="s">
        <v>3421</v>
      </c>
    </row>
    <row r="307" spans="1:41" s="2" customFormat="1" ht="13.2" outlineLevel="1">
      <c r="A307" s="557" t="s">
        <v>2613</v>
      </c>
      <c r="B307" s="738"/>
      <c r="C307" s="739"/>
      <c r="D307" s="775">
        <f t="shared" ref="D307:D321" si="10">D306+1</f>
        <v>2</v>
      </c>
      <c r="E307" s="771"/>
      <c r="F307" s="742" t="s">
        <v>3195</v>
      </c>
      <c r="G307" s="743"/>
      <c r="H307" s="744"/>
      <c r="I307" s="744"/>
      <c r="J307" s="745"/>
      <c r="K307" s="507"/>
      <c r="L307" s="738"/>
      <c r="M307" s="739"/>
      <c r="N307" s="507"/>
      <c r="O307" s="609"/>
      <c r="P307" s="93"/>
      <c r="Q307" s="560"/>
      <c r="R307" s="93"/>
      <c r="S307" s="560"/>
      <c r="T307" s="93"/>
      <c r="U307" s="560"/>
      <c r="V307" s="92"/>
      <c r="W307" s="746"/>
      <c r="X307" s="739"/>
      <c r="Y307" s="755"/>
      <c r="Z307" s="767"/>
      <c r="AA307" s="756"/>
      <c r="AB307" s="517"/>
      <c r="AC307" s="55" t="s">
        <v>1414</v>
      </c>
      <c r="AD307" s="515"/>
      <c r="AE307" s="763"/>
      <c r="AF307" s="750"/>
      <c r="AG307" s="769"/>
      <c r="AH307" s="518"/>
      <c r="AI307" s="519"/>
      <c r="AJ307" s="517"/>
      <c r="AK307" s="55"/>
      <c r="AL307" s="701"/>
      <c r="AN307" s="2">
        <v>39</v>
      </c>
      <c r="AO307" s="2" t="s">
        <v>3421</v>
      </c>
    </row>
    <row r="308" spans="1:41" s="2" customFormat="1" ht="13.2" outlineLevel="1">
      <c r="A308" s="557" t="s">
        <v>2613</v>
      </c>
      <c r="B308" s="738"/>
      <c r="C308" s="739"/>
      <c r="D308" s="775">
        <f t="shared" si="10"/>
        <v>3</v>
      </c>
      <c r="E308" s="771"/>
      <c r="F308" s="742" t="s">
        <v>3195</v>
      </c>
      <c r="G308" s="743"/>
      <c r="H308" s="744"/>
      <c r="I308" s="744"/>
      <c r="J308" s="745"/>
      <c r="K308" s="507"/>
      <c r="L308" s="738"/>
      <c r="M308" s="739"/>
      <c r="N308" s="507"/>
      <c r="O308" s="609"/>
      <c r="P308" s="93"/>
      <c r="Q308" s="560"/>
      <c r="R308" s="93"/>
      <c r="S308" s="560"/>
      <c r="T308" s="93"/>
      <c r="U308" s="560"/>
      <c r="V308" s="92"/>
      <c r="W308" s="746"/>
      <c r="X308" s="739"/>
      <c r="Y308" s="755"/>
      <c r="Z308" s="767"/>
      <c r="AA308" s="756"/>
      <c r="AB308" s="517"/>
      <c r="AC308" s="55" t="s">
        <v>1414</v>
      </c>
      <c r="AD308" s="515"/>
      <c r="AE308" s="763"/>
      <c r="AF308" s="750"/>
      <c r="AG308" s="769"/>
      <c r="AH308" s="518"/>
      <c r="AI308" s="519"/>
      <c r="AJ308" s="517"/>
      <c r="AK308" s="55"/>
      <c r="AL308" s="701"/>
      <c r="AN308" s="2">
        <v>39</v>
      </c>
      <c r="AO308" s="2" t="s">
        <v>3421</v>
      </c>
    </row>
    <row r="309" spans="1:41" s="2" customFormat="1" ht="13.2" outlineLevel="1">
      <c r="A309" s="557" t="s">
        <v>2613</v>
      </c>
      <c r="B309" s="738"/>
      <c r="C309" s="739"/>
      <c r="D309" s="775">
        <f t="shared" si="10"/>
        <v>4</v>
      </c>
      <c r="E309" s="771"/>
      <c r="F309" s="742" t="s">
        <v>3195</v>
      </c>
      <c r="G309" s="743"/>
      <c r="H309" s="744"/>
      <c r="I309" s="744"/>
      <c r="J309" s="745"/>
      <c r="K309" s="507"/>
      <c r="L309" s="738"/>
      <c r="M309" s="739"/>
      <c r="N309" s="507"/>
      <c r="O309" s="558"/>
      <c r="P309" s="93"/>
      <c r="Q309" s="560"/>
      <c r="R309" s="93"/>
      <c r="S309" s="560"/>
      <c r="T309" s="93"/>
      <c r="U309" s="560"/>
      <c r="V309" s="92"/>
      <c r="W309" s="742"/>
      <c r="X309" s="739"/>
      <c r="Y309" s="755"/>
      <c r="Z309" s="767"/>
      <c r="AA309" s="756"/>
      <c r="AB309" s="517"/>
      <c r="AC309" s="55" t="s">
        <v>1414</v>
      </c>
      <c r="AD309" s="515"/>
      <c r="AE309" s="763"/>
      <c r="AF309" s="750"/>
      <c r="AG309" s="769"/>
      <c r="AH309" s="518"/>
      <c r="AI309" s="519"/>
      <c r="AJ309" s="517"/>
      <c r="AK309" s="55"/>
      <c r="AL309" s="701"/>
      <c r="AN309" s="2">
        <v>39</v>
      </c>
      <c r="AO309" s="2" t="s">
        <v>3421</v>
      </c>
    </row>
    <row r="310" spans="1:41" s="2" customFormat="1" ht="13.2" outlineLevel="1">
      <c r="A310" s="557" t="s">
        <v>2613</v>
      </c>
      <c r="B310" s="738"/>
      <c r="C310" s="739"/>
      <c r="D310" s="775">
        <f t="shared" si="10"/>
        <v>5</v>
      </c>
      <c r="E310" s="771"/>
      <c r="F310" s="742" t="s">
        <v>3195</v>
      </c>
      <c r="G310" s="743"/>
      <c r="H310" s="744"/>
      <c r="I310" s="744"/>
      <c r="J310" s="745"/>
      <c r="K310" s="507"/>
      <c r="L310" s="738"/>
      <c r="M310" s="739"/>
      <c r="N310" s="507"/>
      <c r="O310" s="558"/>
      <c r="P310" s="93"/>
      <c r="Q310" s="560"/>
      <c r="R310" s="93"/>
      <c r="S310" s="560"/>
      <c r="T310" s="93"/>
      <c r="U310" s="560"/>
      <c r="V310" s="92"/>
      <c r="W310" s="742"/>
      <c r="X310" s="739"/>
      <c r="Y310" s="755"/>
      <c r="Z310" s="767"/>
      <c r="AA310" s="756"/>
      <c r="AB310" s="517"/>
      <c r="AC310" s="55" t="s">
        <v>1414</v>
      </c>
      <c r="AD310" s="515"/>
      <c r="AE310" s="763"/>
      <c r="AF310" s="750"/>
      <c r="AG310" s="769"/>
      <c r="AH310" s="518"/>
      <c r="AI310" s="519"/>
      <c r="AJ310" s="517"/>
      <c r="AK310" s="55"/>
      <c r="AL310" s="701"/>
      <c r="AN310" s="2">
        <v>39</v>
      </c>
      <c r="AO310" s="2" t="s">
        <v>3421</v>
      </c>
    </row>
    <row r="311" spans="1:41" s="2" customFormat="1" ht="13.2" outlineLevel="1">
      <c r="A311" s="557" t="s">
        <v>2613</v>
      </c>
      <c r="B311" s="738"/>
      <c r="C311" s="739"/>
      <c r="D311" s="775">
        <f t="shared" si="10"/>
        <v>6</v>
      </c>
      <c r="E311" s="771"/>
      <c r="F311" s="742" t="s">
        <v>3195</v>
      </c>
      <c r="G311" s="743"/>
      <c r="H311" s="744"/>
      <c r="I311" s="744"/>
      <c r="J311" s="745"/>
      <c r="K311" s="507"/>
      <c r="L311" s="738"/>
      <c r="M311" s="739"/>
      <c r="N311" s="507"/>
      <c r="O311" s="558"/>
      <c r="P311" s="93"/>
      <c r="Q311" s="560"/>
      <c r="R311" s="93"/>
      <c r="S311" s="560"/>
      <c r="T311" s="93"/>
      <c r="U311" s="560"/>
      <c r="V311" s="92"/>
      <c r="W311" s="742"/>
      <c r="X311" s="739"/>
      <c r="Y311" s="755"/>
      <c r="Z311" s="767"/>
      <c r="AA311" s="756"/>
      <c r="AB311" s="517"/>
      <c r="AC311" s="55" t="s">
        <v>1414</v>
      </c>
      <c r="AD311" s="515"/>
      <c r="AE311" s="763"/>
      <c r="AF311" s="750"/>
      <c r="AG311" s="769"/>
      <c r="AH311" s="518"/>
      <c r="AI311" s="519"/>
      <c r="AJ311" s="517"/>
      <c r="AK311" s="55"/>
      <c r="AL311" s="701"/>
      <c r="AN311" s="2">
        <v>39</v>
      </c>
      <c r="AO311" s="2" t="s">
        <v>3421</v>
      </c>
    </row>
    <row r="312" spans="1:41" s="2" customFormat="1" ht="13.2" outlineLevel="1">
      <c r="A312" s="557" t="s">
        <v>2613</v>
      </c>
      <c r="B312" s="738"/>
      <c r="C312" s="739"/>
      <c r="D312" s="775">
        <f t="shared" si="10"/>
        <v>7</v>
      </c>
      <c r="E312" s="771"/>
      <c r="F312" s="742" t="s">
        <v>3195</v>
      </c>
      <c r="G312" s="743"/>
      <c r="H312" s="744"/>
      <c r="I312" s="744"/>
      <c r="J312" s="745"/>
      <c r="K312" s="507"/>
      <c r="L312" s="738"/>
      <c r="M312" s="739"/>
      <c r="N312" s="507"/>
      <c r="O312" s="558"/>
      <c r="P312" s="93"/>
      <c r="Q312" s="560"/>
      <c r="R312" s="93"/>
      <c r="S312" s="560"/>
      <c r="T312" s="93"/>
      <c r="U312" s="560"/>
      <c r="V312" s="92"/>
      <c r="W312" s="742"/>
      <c r="X312" s="739"/>
      <c r="Y312" s="755"/>
      <c r="Z312" s="767"/>
      <c r="AA312" s="756"/>
      <c r="AB312" s="517"/>
      <c r="AC312" s="55" t="s">
        <v>1414</v>
      </c>
      <c r="AD312" s="515"/>
      <c r="AE312" s="763"/>
      <c r="AF312" s="750"/>
      <c r="AG312" s="769"/>
      <c r="AH312" s="518"/>
      <c r="AI312" s="519"/>
      <c r="AJ312" s="517"/>
      <c r="AK312" s="55"/>
      <c r="AL312" s="701"/>
      <c r="AN312" s="2">
        <v>39</v>
      </c>
      <c r="AO312" s="2" t="s">
        <v>3421</v>
      </c>
    </row>
    <row r="313" spans="1:41" s="2" customFormat="1" ht="13.2" outlineLevel="1">
      <c r="A313" s="557" t="s">
        <v>2613</v>
      </c>
      <c r="B313" s="738"/>
      <c r="C313" s="739"/>
      <c r="D313" s="775">
        <f t="shared" si="10"/>
        <v>8</v>
      </c>
      <c r="E313" s="771"/>
      <c r="F313" s="742" t="s">
        <v>3195</v>
      </c>
      <c r="G313" s="743"/>
      <c r="H313" s="744"/>
      <c r="I313" s="744"/>
      <c r="J313" s="745"/>
      <c r="K313" s="507"/>
      <c r="L313" s="738"/>
      <c r="M313" s="739"/>
      <c r="N313" s="507"/>
      <c r="O313" s="558"/>
      <c r="P313" s="93"/>
      <c r="Q313" s="560"/>
      <c r="R313" s="93"/>
      <c r="S313" s="560"/>
      <c r="T313" s="93"/>
      <c r="U313" s="560"/>
      <c r="V313" s="92"/>
      <c r="W313" s="742"/>
      <c r="X313" s="739"/>
      <c r="Y313" s="755"/>
      <c r="Z313" s="767"/>
      <c r="AA313" s="756"/>
      <c r="AB313" s="517"/>
      <c r="AC313" s="55" t="s">
        <v>1414</v>
      </c>
      <c r="AD313" s="515"/>
      <c r="AE313" s="763"/>
      <c r="AF313" s="750"/>
      <c r="AG313" s="769"/>
      <c r="AH313" s="518"/>
      <c r="AI313" s="519"/>
      <c r="AJ313" s="517"/>
      <c r="AK313" s="55"/>
      <c r="AL313" s="701"/>
      <c r="AN313" s="2">
        <v>39</v>
      </c>
      <c r="AO313" s="2" t="s">
        <v>3421</v>
      </c>
    </row>
    <row r="314" spans="1:41" s="2" customFormat="1" ht="13.2" outlineLevel="1">
      <c r="A314" s="557" t="s">
        <v>2613</v>
      </c>
      <c r="B314" s="738"/>
      <c r="C314" s="739"/>
      <c r="D314" s="775">
        <f t="shared" si="10"/>
        <v>9</v>
      </c>
      <c r="E314" s="771"/>
      <c r="F314" s="742" t="s">
        <v>3195</v>
      </c>
      <c r="G314" s="743"/>
      <c r="H314" s="744"/>
      <c r="I314" s="744"/>
      <c r="J314" s="745"/>
      <c r="K314" s="507"/>
      <c r="L314" s="738"/>
      <c r="M314" s="739"/>
      <c r="N314" s="507"/>
      <c r="O314" s="558"/>
      <c r="P314" s="93"/>
      <c r="Q314" s="560"/>
      <c r="R314" s="93"/>
      <c r="S314" s="560"/>
      <c r="T314" s="93"/>
      <c r="U314" s="560"/>
      <c r="V314" s="92"/>
      <c r="W314" s="742"/>
      <c r="X314" s="739"/>
      <c r="Y314" s="755"/>
      <c r="Z314" s="767"/>
      <c r="AA314" s="756"/>
      <c r="AB314" s="517"/>
      <c r="AC314" s="55" t="s">
        <v>1414</v>
      </c>
      <c r="AD314" s="515"/>
      <c r="AE314" s="763"/>
      <c r="AF314" s="750"/>
      <c r="AG314" s="769"/>
      <c r="AH314" s="518"/>
      <c r="AI314" s="519"/>
      <c r="AJ314" s="517"/>
      <c r="AK314" s="55"/>
      <c r="AL314" s="701"/>
      <c r="AN314" s="2">
        <v>39</v>
      </c>
      <c r="AO314" s="2" t="s">
        <v>3421</v>
      </c>
    </row>
    <row r="315" spans="1:41" s="2" customFormat="1" ht="13.2" outlineLevel="1">
      <c r="A315" s="557" t="s">
        <v>2613</v>
      </c>
      <c r="B315" s="738"/>
      <c r="C315" s="739"/>
      <c r="D315" s="775">
        <f t="shared" si="10"/>
        <v>10</v>
      </c>
      <c r="E315" s="771"/>
      <c r="F315" s="742" t="s">
        <v>3195</v>
      </c>
      <c r="G315" s="743"/>
      <c r="H315" s="744"/>
      <c r="I315" s="744"/>
      <c r="J315" s="745"/>
      <c r="K315" s="507"/>
      <c r="L315" s="738"/>
      <c r="M315" s="739"/>
      <c r="N315" s="507"/>
      <c r="O315" s="558"/>
      <c r="P315" s="93"/>
      <c r="Q315" s="560"/>
      <c r="R315" s="93"/>
      <c r="S315" s="560"/>
      <c r="T315" s="93"/>
      <c r="U315" s="560"/>
      <c r="V315" s="92"/>
      <c r="W315" s="742"/>
      <c r="X315" s="739"/>
      <c r="Y315" s="755"/>
      <c r="Z315" s="767"/>
      <c r="AA315" s="756"/>
      <c r="AB315" s="517"/>
      <c r="AC315" s="55" t="s">
        <v>1414</v>
      </c>
      <c r="AD315" s="515"/>
      <c r="AE315" s="763"/>
      <c r="AF315" s="750"/>
      <c r="AG315" s="769"/>
      <c r="AH315" s="518"/>
      <c r="AI315" s="519"/>
      <c r="AJ315" s="517"/>
      <c r="AK315" s="55"/>
      <c r="AL315" s="701"/>
      <c r="AN315" s="2">
        <v>39</v>
      </c>
      <c r="AO315" s="2" t="s">
        <v>3421</v>
      </c>
    </row>
    <row r="316" spans="1:41" s="2" customFormat="1" ht="13.2" outlineLevel="1">
      <c r="A316" s="557" t="s">
        <v>2613</v>
      </c>
      <c r="B316" s="738"/>
      <c r="C316" s="739"/>
      <c r="D316" s="775">
        <f t="shared" si="10"/>
        <v>11</v>
      </c>
      <c r="E316" s="771"/>
      <c r="F316" s="742" t="s">
        <v>3195</v>
      </c>
      <c r="G316" s="743"/>
      <c r="H316" s="744"/>
      <c r="I316" s="744"/>
      <c r="J316" s="745"/>
      <c r="K316" s="507"/>
      <c r="L316" s="738"/>
      <c r="M316" s="739"/>
      <c r="N316" s="507"/>
      <c r="O316" s="558"/>
      <c r="P316" s="93"/>
      <c r="Q316" s="560"/>
      <c r="R316" s="93"/>
      <c r="S316" s="560"/>
      <c r="T316" s="93"/>
      <c r="U316" s="560"/>
      <c r="V316" s="92"/>
      <c r="W316" s="742"/>
      <c r="X316" s="739"/>
      <c r="Y316" s="755"/>
      <c r="Z316" s="767"/>
      <c r="AA316" s="756"/>
      <c r="AB316" s="517"/>
      <c r="AC316" s="55" t="s">
        <v>1414</v>
      </c>
      <c r="AD316" s="515"/>
      <c r="AE316" s="763"/>
      <c r="AF316" s="750"/>
      <c r="AG316" s="769"/>
      <c r="AH316" s="518"/>
      <c r="AI316" s="519"/>
      <c r="AJ316" s="517"/>
      <c r="AK316" s="55"/>
      <c r="AL316" s="701"/>
      <c r="AN316" s="2">
        <v>39</v>
      </c>
      <c r="AO316" s="2" t="s">
        <v>3421</v>
      </c>
    </row>
    <row r="317" spans="1:41" s="2" customFormat="1" ht="13.2" outlineLevel="1">
      <c r="A317" s="557" t="s">
        <v>2613</v>
      </c>
      <c r="B317" s="738"/>
      <c r="C317" s="739"/>
      <c r="D317" s="775">
        <f t="shared" si="10"/>
        <v>12</v>
      </c>
      <c r="E317" s="771"/>
      <c r="F317" s="742" t="s">
        <v>3195</v>
      </c>
      <c r="G317" s="743"/>
      <c r="H317" s="744"/>
      <c r="I317" s="744"/>
      <c r="J317" s="745"/>
      <c r="K317" s="507"/>
      <c r="L317" s="738"/>
      <c r="M317" s="739"/>
      <c r="N317" s="507"/>
      <c r="O317" s="558"/>
      <c r="P317" s="93"/>
      <c r="Q317" s="560"/>
      <c r="R317" s="93"/>
      <c r="S317" s="560"/>
      <c r="T317" s="93"/>
      <c r="U317" s="560"/>
      <c r="V317" s="92"/>
      <c r="W317" s="742"/>
      <c r="X317" s="739"/>
      <c r="Y317" s="755"/>
      <c r="Z317" s="767"/>
      <c r="AA317" s="756"/>
      <c r="AB317" s="517"/>
      <c r="AC317" s="55" t="s">
        <v>1414</v>
      </c>
      <c r="AD317" s="515"/>
      <c r="AE317" s="763"/>
      <c r="AF317" s="750"/>
      <c r="AG317" s="769"/>
      <c r="AH317" s="518"/>
      <c r="AI317" s="519"/>
      <c r="AJ317" s="517"/>
      <c r="AK317" s="55"/>
      <c r="AL317" s="701"/>
      <c r="AN317" s="2">
        <v>39</v>
      </c>
      <c r="AO317" s="2" t="s">
        <v>3421</v>
      </c>
    </row>
    <row r="318" spans="1:41" s="2" customFormat="1" ht="13.2" outlineLevel="1">
      <c r="A318" s="557" t="s">
        <v>2613</v>
      </c>
      <c r="B318" s="738"/>
      <c r="C318" s="739"/>
      <c r="D318" s="775">
        <f t="shared" si="10"/>
        <v>13</v>
      </c>
      <c r="E318" s="771"/>
      <c r="F318" s="742" t="s">
        <v>3195</v>
      </c>
      <c r="G318" s="743"/>
      <c r="H318" s="744"/>
      <c r="I318" s="744"/>
      <c r="J318" s="745"/>
      <c r="K318" s="507"/>
      <c r="L318" s="738"/>
      <c r="M318" s="739"/>
      <c r="N318" s="507"/>
      <c r="O318" s="558"/>
      <c r="P318" s="93"/>
      <c r="Q318" s="560"/>
      <c r="R318" s="93"/>
      <c r="S318" s="560"/>
      <c r="T318" s="93"/>
      <c r="U318" s="560"/>
      <c r="V318" s="92"/>
      <c r="W318" s="742"/>
      <c r="X318" s="739"/>
      <c r="Y318" s="755"/>
      <c r="Z318" s="767"/>
      <c r="AA318" s="756"/>
      <c r="AB318" s="517"/>
      <c r="AC318" s="55" t="s">
        <v>1414</v>
      </c>
      <c r="AD318" s="515"/>
      <c r="AE318" s="763"/>
      <c r="AF318" s="750"/>
      <c r="AG318" s="769"/>
      <c r="AH318" s="518"/>
      <c r="AI318" s="519"/>
      <c r="AJ318" s="517"/>
      <c r="AK318" s="55"/>
      <c r="AL318" s="701"/>
      <c r="AN318" s="2">
        <v>39</v>
      </c>
      <c r="AO318" s="2" t="s">
        <v>3421</v>
      </c>
    </row>
    <row r="319" spans="1:41" s="2" customFormat="1" ht="13.2" outlineLevel="1">
      <c r="A319" s="557" t="s">
        <v>2613</v>
      </c>
      <c r="B319" s="738"/>
      <c r="C319" s="739"/>
      <c r="D319" s="775">
        <f t="shared" si="10"/>
        <v>14</v>
      </c>
      <c r="E319" s="771"/>
      <c r="F319" s="742" t="s">
        <v>3195</v>
      </c>
      <c r="G319" s="743"/>
      <c r="H319" s="744"/>
      <c r="I319" s="744"/>
      <c r="J319" s="745"/>
      <c r="K319" s="507"/>
      <c r="L319" s="738"/>
      <c r="M319" s="739"/>
      <c r="N319" s="507"/>
      <c r="O319" s="558"/>
      <c r="P319" s="93"/>
      <c r="Q319" s="560"/>
      <c r="R319" s="93"/>
      <c r="S319" s="560"/>
      <c r="T319" s="93"/>
      <c r="U319" s="560"/>
      <c r="V319" s="92"/>
      <c r="W319" s="742"/>
      <c r="X319" s="739"/>
      <c r="Y319" s="755"/>
      <c r="Z319" s="767"/>
      <c r="AA319" s="756"/>
      <c r="AB319" s="517"/>
      <c r="AC319" s="55" t="s">
        <v>1414</v>
      </c>
      <c r="AD319" s="515"/>
      <c r="AE319" s="763"/>
      <c r="AF319" s="750"/>
      <c r="AG319" s="769"/>
      <c r="AH319" s="518"/>
      <c r="AI319" s="519"/>
      <c r="AJ319" s="517"/>
      <c r="AK319" s="55"/>
      <c r="AL319" s="701"/>
      <c r="AN319" s="2">
        <v>39</v>
      </c>
      <c r="AO319" s="2" t="s">
        <v>3421</v>
      </c>
    </row>
    <row r="320" spans="1:41" s="2" customFormat="1" ht="13.2" outlineLevel="1">
      <c r="A320" s="557" t="s">
        <v>2613</v>
      </c>
      <c r="B320" s="738"/>
      <c r="C320" s="739"/>
      <c r="D320" s="775">
        <f t="shared" si="10"/>
        <v>15</v>
      </c>
      <c r="E320" s="771"/>
      <c r="F320" s="742" t="s">
        <v>3195</v>
      </c>
      <c r="G320" s="743"/>
      <c r="H320" s="744"/>
      <c r="I320" s="744"/>
      <c r="J320" s="745"/>
      <c r="K320" s="507"/>
      <c r="L320" s="738"/>
      <c r="M320" s="739"/>
      <c r="N320" s="507"/>
      <c r="O320" s="558"/>
      <c r="P320" s="93"/>
      <c r="Q320" s="560"/>
      <c r="R320" s="93"/>
      <c r="S320" s="560"/>
      <c r="T320" s="93"/>
      <c r="U320" s="560"/>
      <c r="V320" s="92"/>
      <c r="W320" s="742"/>
      <c r="X320" s="739"/>
      <c r="Y320" s="755"/>
      <c r="Z320" s="767"/>
      <c r="AA320" s="756"/>
      <c r="AB320" s="517"/>
      <c r="AC320" s="55" t="s">
        <v>1414</v>
      </c>
      <c r="AD320" s="515"/>
      <c r="AE320" s="763"/>
      <c r="AF320" s="750"/>
      <c r="AG320" s="769"/>
      <c r="AH320" s="518"/>
      <c r="AI320" s="519"/>
      <c r="AJ320" s="517"/>
      <c r="AK320" s="55"/>
      <c r="AL320" s="701"/>
      <c r="AN320" s="2">
        <v>39</v>
      </c>
      <c r="AO320" s="2" t="s">
        <v>3421</v>
      </c>
    </row>
    <row r="321" spans="1:41" s="2" customFormat="1" ht="13.2" outlineLevel="1">
      <c r="A321" s="557" t="s">
        <v>2613</v>
      </c>
      <c r="B321" s="738"/>
      <c r="C321" s="739"/>
      <c r="D321" s="775">
        <f t="shared" si="10"/>
        <v>16</v>
      </c>
      <c r="E321" s="771"/>
      <c r="F321" s="742" t="s">
        <v>3195</v>
      </c>
      <c r="G321" s="743"/>
      <c r="H321" s="744"/>
      <c r="I321" s="744"/>
      <c r="J321" s="745"/>
      <c r="K321" s="507"/>
      <c r="L321" s="748"/>
      <c r="M321" s="739"/>
      <c r="N321" s="507"/>
      <c r="O321" s="558"/>
      <c r="P321" s="93"/>
      <c r="Q321" s="560"/>
      <c r="R321" s="93"/>
      <c r="S321" s="560"/>
      <c r="T321" s="93"/>
      <c r="U321" s="560"/>
      <c r="V321" s="92"/>
      <c r="W321" s="742"/>
      <c r="X321" s="739"/>
      <c r="Y321" s="755"/>
      <c r="Z321" s="767"/>
      <c r="AA321" s="756"/>
      <c r="AB321" s="517"/>
      <c r="AC321" s="55" t="s">
        <v>1414</v>
      </c>
      <c r="AD321" s="515"/>
      <c r="AE321" s="763"/>
      <c r="AF321" s="750"/>
      <c r="AG321" s="769"/>
      <c r="AH321" s="518"/>
      <c r="AI321" s="519"/>
      <c r="AJ321" s="517"/>
      <c r="AK321" s="55"/>
      <c r="AL321" s="701"/>
      <c r="AN321" s="2">
        <v>39</v>
      </c>
      <c r="AO321" s="2" t="s">
        <v>3421</v>
      </c>
    </row>
    <row r="322" spans="1:41" s="2" customFormat="1" ht="13.2">
      <c r="A322" s="10"/>
      <c r="B322" s="130"/>
      <c r="C322" s="130"/>
      <c r="D322" s="188"/>
      <c r="E322" s="199"/>
      <c r="F322" s="132"/>
      <c r="G322" s="130"/>
      <c r="H322" s="132"/>
      <c r="I322" s="132"/>
      <c r="J322" s="132"/>
      <c r="K322" s="132"/>
      <c r="L322" s="130"/>
      <c r="M322" s="130"/>
      <c r="N322" s="132"/>
      <c r="O322" s="132"/>
      <c r="P322" s="130"/>
      <c r="Q322" s="132"/>
      <c r="R322" s="130"/>
      <c r="S322" s="132"/>
      <c r="T322" s="130"/>
      <c r="U322" s="130"/>
      <c r="V322" s="130"/>
      <c r="W322" s="130"/>
      <c r="X322" s="130"/>
      <c r="Y322" s="130"/>
      <c r="Z322" s="130"/>
      <c r="AA322" s="130"/>
      <c r="AD322" s="132"/>
      <c r="AE322" s="130"/>
      <c r="AF322" s="130"/>
      <c r="AG322" s="130"/>
      <c r="AH322" s="130"/>
      <c r="AI322" s="130"/>
    </row>
    <row r="323" spans="1:41" s="2" customFormat="1" ht="13.8" thickBot="1">
      <c r="D323" s="126" t="s">
        <v>5922</v>
      </c>
      <c r="E323" s="112"/>
      <c r="L323" s="19"/>
    </row>
    <row r="324" spans="1:41" s="17" customFormat="1" ht="13.8" outlineLevel="1" thickBot="1">
      <c r="A324" s="190" t="s">
        <v>9</v>
      </c>
      <c r="B324" s="42" t="s">
        <v>306</v>
      </c>
      <c r="C324" s="23"/>
      <c r="D324" s="42" t="s">
        <v>1208</v>
      </c>
      <c r="E324" s="42"/>
      <c r="F324" s="24" t="s">
        <v>307</v>
      </c>
      <c r="G324" s="25"/>
      <c r="H324" s="25"/>
      <c r="I324" s="25"/>
      <c r="J324" s="172"/>
      <c r="K324" s="253" t="s">
        <v>209</v>
      </c>
      <c r="L324" s="42" t="s">
        <v>2111</v>
      </c>
      <c r="M324" s="42"/>
      <c r="N324" s="88" t="s">
        <v>209</v>
      </c>
      <c r="O324" s="22" t="s">
        <v>309</v>
      </c>
      <c r="P324" s="42"/>
      <c r="Q324" s="42"/>
      <c r="R324" s="42"/>
      <c r="S324" s="42"/>
      <c r="T324" s="42"/>
      <c r="U324" s="42"/>
      <c r="V324" s="42"/>
      <c r="W324" s="24" t="s">
        <v>1164</v>
      </c>
      <c r="X324" s="168"/>
      <c r="Y324" s="22" t="s">
        <v>357</v>
      </c>
      <c r="Z324" s="42" t="s">
        <v>357</v>
      </c>
      <c r="AA324" s="23"/>
      <c r="AB324" s="42" t="s">
        <v>3585</v>
      </c>
      <c r="AC324" s="22" t="s">
        <v>377</v>
      </c>
      <c r="AD324" s="22" t="s">
        <v>1202</v>
      </c>
      <c r="AE324" s="23"/>
      <c r="AF324" s="24" t="s">
        <v>308</v>
      </c>
      <c r="AG324" s="172" t="s">
        <v>357</v>
      </c>
      <c r="AH324" s="22" t="s">
        <v>4734</v>
      </c>
      <c r="AI324" s="22"/>
      <c r="AJ324" s="22"/>
      <c r="AK324" s="170" t="s">
        <v>3213</v>
      </c>
      <c r="AL324" s="88"/>
    </row>
    <row r="325" spans="1:41" s="144" customFormat="1" ht="201.75" customHeight="1" outlineLevel="1">
      <c r="A325" s="665" t="s">
        <v>776</v>
      </c>
      <c r="B325" s="666" t="s">
        <v>305</v>
      </c>
      <c r="C325" s="667" t="s">
        <v>3054</v>
      </c>
      <c r="D325" s="666" t="s">
        <v>3949</v>
      </c>
      <c r="E325" s="703" t="s">
        <v>5280</v>
      </c>
      <c r="F325" s="668" t="s">
        <v>3055</v>
      </c>
      <c r="G325" s="669" t="s">
        <v>2112</v>
      </c>
      <c r="H325" s="670" t="s">
        <v>1468</v>
      </c>
      <c r="I325" s="670" t="s">
        <v>1467</v>
      </c>
      <c r="J325" s="671" t="s">
        <v>2842</v>
      </c>
      <c r="K325" s="672" t="s">
        <v>1415</v>
      </c>
      <c r="L325" s="673" t="s">
        <v>1924</v>
      </c>
      <c r="M325" s="674" t="s">
        <v>1925</v>
      </c>
      <c r="N325" s="672" t="s">
        <v>4231</v>
      </c>
      <c r="O325" s="668" t="s">
        <v>83</v>
      </c>
      <c r="P325" s="670" t="s">
        <v>3057</v>
      </c>
      <c r="Q325" s="670" t="s">
        <v>1606</v>
      </c>
      <c r="R325" s="670" t="s">
        <v>1607</v>
      </c>
      <c r="S325" s="670" t="s">
        <v>4619</v>
      </c>
      <c r="T325" s="670" t="s">
        <v>4620</v>
      </c>
      <c r="U325" s="670" t="s">
        <v>4621</v>
      </c>
      <c r="V325" s="671" t="s">
        <v>4622</v>
      </c>
      <c r="W325" s="675" t="s">
        <v>4012</v>
      </c>
      <c r="X325" s="676" t="s">
        <v>5442</v>
      </c>
      <c r="Y325" s="237"/>
      <c r="Z325" s="238"/>
      <c r="AA325" s="239"/>
      <c r="AB325" s="677" t="s">
        <v>2582</v>
      </c>
      <c r="AC325" s="678" t="s">
        <v>3056</v>
      </c>
      <c r="AD325" s="450"/>
      <c r="AE325" s="677" t="s">
        <v>2585</v>
      </c>
      <c r="AF325" s="679" t="s">
        <v>2583</v>
      </c>
      <c r="AG325" s="680"/>
      <c r="AH325" s="679" t="s">
        <v>4431</v>
      </c>
      <c r="AI325" s="681" t="s">
        <v>4429</v>
      </c>
      <c r="AJ325" s="682" t="s">
        <v>4430</v>
      </c>
      <c r="AK325" s="683" t="s">
        <v>995</v>
      </c>
      <c r="AL325" s="684" t="s">
        <v>4994</v>
      </c>
    </row>
    <row r="326" spans="1:41" s="2" customFormat="1" ht="13.2" outlineLevel="1">
      <c r="A326" s="557" t="s">
        <v>2613</v>
      </c>
      <c r="B326" s="738"/>
      <c r="C326" s="739"/>
      <c r="D326" s="775">
        <v>1</v>
      </c>
      <c r="E326" s="771"/>
      <c r="F326" s="742" t="s">
        <v>3195</v>
      </c>
      <c r="G326" s="743"/>
      <c r="H326" s="744"/>
      <c r="I326" s="744"/>
      <c r="J326" s="745"/>
      <c r="K326" s="507"/>
      <c r="L326" s="781"/>
      <c r="M326" s="92"/>
      <c r="N326" s="507"/>
      <c r="O326" s="609"/>
      <c r="P326" s="93"/>
      <c r="Q326" s="560"/>
      <c r="R326" s="93"/>
      <c r="S326" s="560"/>
      <c r="T326" s="93"/>
      <c r="U326" s="560"/>
      <c r="V326" s="92"/>
      <c r="W326" s="746"/>
      <c r="X326" s="739"/>
      <c r="Y326" s="767"/>
      <c r="Z326" s="767"/>
      <c r="AA326" s="756"/>
      <c r="AB326" s="517"/>
      <c r="AC326" s="55" t="s">
        <v>1414</v>
      </c>
      <c r="AD326" s="768"/>
      <c r="AE326" s="763"/>
      <c r="AF326" s="750"/>
      <c r="AG326" s="769"/>
      <c r="AH326" s="518"/>
      <c r="AI326" s="519"/>
      <c r="AJ326" s="517"/>
      <c r="AK326" s="55"/>
      <c r="AL326" s="701"/>
      <c r="AN326" s="2">
        <v>13</v>
      </c>
      <c r="AO326" s="2" t="s">
        <v>3659</v>
      </c>
    </row>
    <row r="327" spans="1:41" s="2" customFormat="1" ht="13.2" outlineLevel="1">
      <c r="A327" s="557" t="s">
        <v>2613</v>
      </c>
      <c r="B327" s="738"/>
      <c r="C327" s="739"/>
      <c r="D327" s="775">
        <f t="shared" ref="D327:D341" si="11">D326+1</f>
        <v>2</v>
      </c>
      <c r="E327" s="771"/>
      <c r="F327" s="742" t="s">
        <v>3195</v>
      </c>
      <c r="G327" s="743"/>
      <c r="H327" s="744"/>
      <c r="I327" s="744"/>
      <c r="J327" s="745"/>
      <c r="K327" s="507"/>
      <c r="L327" s="781"/>
      <c r="M327" s="92"/>
      <c r="N327" s="507"/>
      <c r="O327" s="609"/>
      <c r="P327" s="93"/>
      <c r="Q327" s="560"/>
      <c r="R327" s="93"/>
      <c r="S327" s="560"/>
      <c r="T327" s="93"/>
      <c r="U327" s="560"/>
      <c r="V327" s="92"/>
      <c r="W327" s="746"/>
      <c r="X327" s="739"/>
      <c r="Y327" s="767"/>
      <c r="Z327" s="767"/>
      <c r="AA327" s="756"/>
      <c r="AB327" s="517"/>
      <c r="AC327" s="55" t="s">
        <v>1414</v>
      </c>
      <c r="AD327" s="768"/>
      <c r="AE327" s="763"/>
      <c r="AF327" s="750"/>
      <c r="AG327" s="769"/>
      <c r="AH327" s="518"/>
      <c r="AI327" s="519"/>
      <c r="AJ327" s="517"/>
      <c r="AK327" s="55"/>
      <c r="AL327" s="701"/>
      <c r="AN327" s="2">
        <v>13</v>
      </c>
      <c r="AO327" s="2" t="s">
        <v>3659</v>
      </c>
    </row>
    <row r="328" spans="1:41" s="2" customFormat="1" ht="13.2" outlineLevel="1">
      <c r="A328" s="557" t="s">
        <v>2613</v>
      </c>
      <c r="B328" s="738"/>
      <c r="C328" s="739"/>
      <c r="D328" s="775">
        <f t="shared" si="11"/>
        <v>3</v>
      </c>
      <c r="E328" s="771"/>
      <c r="F328" s="742" t="s">
        <v>3195</v>
      </c>
      <c r="G328" s="743"/>
      <c r="H328" s="744"/>
      <c r="I328" s="744"/>
      <c r="J328" s="745"/>
      <c r="K328" s="507"/>
      <c r="L328" s="781"/>
      <c r="M328" s="92"/>
      <c r="N328" s="507"/>
      <c r="O328" s="609"/>
      <c r="P328" s="93"/>
      <c r="Q328" s="560"/>
      <c r="R328" s="93"/>
      <c r="S328" s="560"/>
      <c r="T328" s="93"/>
      <c r="U328" s="560"/>
      <c r="V328" s="92"/>
      <c r="W328" s="746"/>
      <c r="X328" s="739"/>
      <c r="Y328" s="767"/>
      <c r="Z328" s="767"/>
      <c r="AA328" s="756"/>
      <c r="AB328" s="517"/>
      <c r="AC328" s="55" t="s">
        <v>1414</v>
      </c>
      <c r="AD328" s="768"/>
      <c r="AE328" s="763"/>
      <c r="AF328" s="750"/>
      <c r="AG328" s="769"/>
      <c r="AH328" s="518"/>
      <c r="AI328" s="519"/>
      <c r="AJ328" s="517"/>
      <c r="AK328" s="55"/>
      <c r="AL328" s="701"/>
      <c r="AN328" s="2">
        <v>13</v>
      </c>
      <c r="AO328" s="2" t="s">
        <v>3659</v>
      </c>
    </row>
    <row r="329" spans="1:41" s="2" customFormat="1" ht="13.2" outlineLevel="1">
      <c r="A329" s="557" t="s">
        <v>2613</v>
      </c>
      <c r="B329" s="738"/>
      <c r="C329" s="739"/>
      <c r="D329" s="775">
        <f t="shared" si="11"/>
        <v>4</v>
      </c>
      <c r="E329" s="771"/>
      <c r="F329" s="742" t="s">
        <v>3195</v>
      </c>
      <c r="G329" s="743"/>
      <c r="H329" s="744"/>
      <c r="I329" s="744"/>
      <c r="J329" s="745"/>
      <c r="K329" s="507"/>
      <c r="L329" s="781"/>
      <c r="M329" s="92"/>
      <c r="N329" s="507"/>
      <c r="O329" s="558"/>
      <c r="P329" s="93"/>
      <c r="Q329" s="560"/>
      <c r="R329" s="93"/>
      <c r="S329" s="560"/>
      <c r="T329" s="93"/>
      <c r="U329" s="560"/>
      <c r="V329" s="92"/>
      <c r="W329" s="742"/>
      <c r="X329" s="739"/>
      <c r="Y329" s="767"/>
      <c r="Z329" s="767"/>
      <c r="AA329" s="756"/>
      <c r="AB329" s="517"/>
      <c r="AC329" s="55" t="s">
        <v>1414</v>
      </c>
      <c r="AD329" s="768"/>
      <c r="AE329" s="763"/>
      <c r="AF329" s="750"/>
      <c r="AG329" s="769"/>
      <c r="AH329" s="518"/>
      <c r="AI329" s="519"/>
      <c r="AJ329" s="517"/>
      <c r="AK329" s="55"/>
      <c r="AL329" s="701"/>
      <c r="AN329" s="2">
        <v>13</v>
      </c>
      <c r="AO329" s="2" t="s">
        <v>3659</v>
      </c>
    </row>
    <row r="330" spans="1:41" s="2" customFormat="1" ht="13.2" outlineLevel="1">
      <c r="A330" s="557" t="s">
        <v>2613</v>
      </c>
      <c r="B330" s="738"/>
      <c r="C330" s="739"/>
      <c r="D330" s="775">
        <f t="shared" si="11"/>
        <v>5</v>
      </c>
      <c r="E330" s="771"/>
      <c r="F330" s="742" t="s">
        <v>3195</v>
      </c>
      <c r="G330" s="743"/>
      <c r="H330" s="744"/>
      <c r="I330" s="744"/>
      <c r="J330" s="745"/>
      <c r="K330" s="507"/>
      <c r="L330" s="781"/>
      <c r="M330" s="92"/>
      <c r="N330" s="507"/>
      <c r="O330" s="558"/>
      <c r="P330" s="93"/>
      <c r="Q330" s="560"/>
      <c r="R330" s="93"/>
      <c r="S330" s="560"/>
      <c r="T330" s="93"/>
      <c r="U330" s="560"/>
      <c r="V330" s="92"/>
      <c r="W330" s="742"/>
      <c r="X330" s="739"/>
      <c r="Y330" s="767"/>
      <c r="Z330" s="767"/>
      <c r="AA330" s="756"/>
      <c r="AB330" s="517"/>
      <c r="AC330" s="55" t="s">
        <v>1414</v>
      </c>
      <c r="AD330" s="768"/>
      <c r="AE330" s="763"/>
      <c r="AF330" s="750"/>
      <c r="AG330" s="769"/>
      <c r="AH330" s="518"/>
      <c r="AI330" s="519"/>
      <c r="AJ330" s="517"/>
      <c r="AK330" s="55"/>
      <c r="AL330" s="701"/>
      <c r="AN330" s="2">
        <v>13</v>
      </c>
      <c r="AO330" s="2" t="s">
        <v>3659</v>
      </c>
    </row>
    <row r="331" spans="1:41" s="2" customFormat="1" ht="13.2" outlineLevel="1">
      <c r="A331" s="557" t="s">
        <v>2613</v>
      </c>
      <c r="B331" s="738"/>
      <c r="C331" s="739"/>
      <c r="D331" s="775">
        <f t="shared" si="11"/>
        <v>6</v>
      </c>
      <c r="E331" s="771"/>
      <c r="F331" s="742" t="s">
        <v>3195</v>
      </c>
      <c r="G331" s="743"/>
      <c r="H331" s="744"/>
      <c r="I331" s="744"/>
      <c r="J331" s="745"/>
      <c r="K331" s="507"/>
      <c r="L331" s="781"/>
      <c r="M331" s="92"/>
      <c r="N331" s="507"/>
      <c r="O331" s="558"/>
      <c r="P331" s="93"/>
      <c r="Q331" s="560"/>
      <c r="R331" s="93"/>
      <c r="S331" s="560"/>
      <c r="T331" s="93"/>
      <c r="U331" s="560"/>
      <c r="V331" s="92"/>
      <c r="W331" s="742"/>
      <c r="X331" s="739"/>
      <c r="Y331" s="767"/>
      <c r="Z331" s="767"/>
      <c r="AA331" s="756"/>
      <c r="AB331" s="517"/>
      <c r="AC331" s="55" t="s">
        <v>1414</v>
      </c>
      <c r="AD331" s="768"/>
      <c r="AE331" s="763"/>
      <c r="AF331" s="750"/>
      <c r="AG331" s="769"/>
      <c r="AH331" s="518"/>
      <c r="AI331" s="519"/>
      <c r="AJ331" s="517"/>
      <c r="AK331" s="55"/>
      <c r="AL331" s="701"/>
      <c r="AN331" s="2">
        <v>13</v>
      </c>
      <c r="AO331" s="2" t="s">
        <v>3659</v>
      </c>
    </row>
    <row r="332" spans="1:41" s="2" customFormat="1" ht="13.2" outlineLevel="1">
      <c r="A332" s="557" t="s">
        <v>2613</v>
      </c>
      <c r="B332" s="738"/>
      <c r="C332" s="739"/>
      <c r="D332" s="775">
        <f t="shared" si="11"/>
        <v>7</v>
      </c>
      <c r="E332" s="771"/>
      <c r="F332" s="742" t="s">
        <v>3195</v>
      </c>
      <c r="G332" s="743"/>
      <c r="H332" s="744"/>
      <c r="I332" s="744"/>
      <c r="J332" s="745"/>
      <c r="K332" s="507"/>
      <c r="L332" s="781"/>
      <c r="M332" s="92"/>
      <c r="N332" s="507"/>
      <c r="O332" s="558"/>
      <c r="P332" s="93"/>
      <c r="Q332" s="560"/>
      <c r="R332" s="93"/>
      <c r="S332" s="560"/>
      <c r="T332" s="93"/>
      <c r="U332" s="560"/>
      <c r="V332" s="92"/>
      <c r="W332" s="742"/>
      <c r="X332" s="739"/>
      <c r="Y332" s="767"/>
      <c r="Z332" s="767"/>
      <c r="AA332" s="756"/>
      <c r="AB332" s="517"/>
      <c r="AC332" s="55" t="s">
        <v>1414</v>
      </c>
      <c r="AD332" s="768"/>
      <c r="AE332" s="763"/>
      <c r="AF332" s="750"/>
      <c r="AG332" s="769"/>
      <c r="AH332" s="518"/>
      <c r="AI332" s="519"/>
      <c r="AJ332" s="517"/>
      <c r="AK332" s="55"/>
      <c r="AL332" s="701"/>
      <c r="AN332" s="2">
        <v>13</v>
      </c>
      <c r="AO332" s="2" t="s">
        <v>3659</v>
      </c>
    </row>
    <row r="333" spans="1:41" s="2" customFormat="1" ht="13.2" outlineLevel="1">
      <c r="A333" s="557" t="s">
        <v>2613</v>
      </c>
      <c r="B333" s="738"/>
      <c r="C333" s="739"/>
      <c r="D333" s="775">
        <f t="shared" si="11"/>
        <v>8</v>
      </c>
      <c r="E333" s="771"/>
      <c r="F333" s="742" t="s">
        <v>3195</v>
      </c>
      <c r="G333" s="743"/>
      <c r="H333" s="744"/>
      <c r="I333" s="744"/>
      <c r="J333" s="745"/>
      <c r="K333" s="507"/>
      <c r="L333" s="781"/>
      <c r="M333" s="92"/>
      <c r="N333" s="507"/>
      <c r="O333" s="558"/>
      <c r="P333" s="93"/>
      <c r="Q333" s="560"/>
      <c r="R333" s="93"/>
      <c r="S333" s="560"/>
      <c r="T333" s="93"/>
      <c r="U333" s="560"/>
      <c r="V333" s="92"/>
      <c r="W333" s="742"/>
      <c r="X333" s="739"/>
      <c r="Y333" s="767"/>
      <c r="Z333" s="767"/>
      <c r="AA333" s="756"/>
      <c r="AB333" s="517"/>
      <c r="AC333" s="55" t="s">
        <v>1414</v>
      </c>
      <c r="AD333" s="768"/>
      <c r="AE333" s="763"/>
      <c r="AF333" s="750"/>
      <c r="AG333" s="769"/>
      <c r="AH333" s="518"/>
      <c r="AI333" s="519"/>
      <c r="AJ333" s="517"/>
      <c r="AK333" s="55"/>
      <c r="AL333" s="701"/>
      <c r="AN333" s="2">
        <v>13</v>
      </c>
      <c r="AO333" s="2" t="s">
        <v>3659</v>
      </c>
    </row>
    <row r="334" spans="1:41" s="2" customFormat="1" ht="13.2" outlineLevel="1">
      <c r="A334" s="557" t="s">
        <v>2613</v>
      </c>
      <c r="B334" s="738"/>
      <c r="C334" s="739"/>
      <c r="D334" s="775">
        <f t="shared" si="11"/>
        <v>9</v>
      </c>
      <c r="E334" s="771"/>
      <c r="F334" s="742" t="s">
        <v>3195</v>
      </c>
      <c r="G334" s="743"/>
      <c r="H334" s="744"/>
      <c r="I334" s="744"/>
      <c r="J334" s="745"/>
      <c r="K334" s="507"/>
      <c r="L334" s="781"/>
      <c r="M334" s="92"/>
      <c r="N334" s="507"/>
      <c r="O334" s="558"/>
      <c r="P334" s="93"/>
      <c r="Q334" s="560"/>
      <c r="R334" s="93"/>
      <c r="S334" s="560"/>
      <c r="T334" s="93"/>
      <c r="U334" s="560"/>
      <c r="V334" s="92"/>
      <c r="W334" s="742"/>
      <c r="X334" s="739"/>
      <c r="Y334" s="767"/>
      <c r="Z334" s="767"/>
      <c r="AA334" s="756"/>
      <c r="AB334" s="517"/>
      <c r="AC334" s="55" t="s">
        <v>1414</v>
      </c>
      <c r="AD334" s="768"/>
      <c r="AE334" s="763"/>
      <c r="AF334" s="750"/>
      <c r="AG334" s="769"/>
      <c r="AH334" s="518"/>
      <c r="AI334" s="519"/>
      <c r="AJ334" s="517"/>
      <c r="AK334" s="55"/>
      <c r="AL334" s="701"/>
      <c r="AN334" s="2">
        <v>13</v>
      </c>
      <c r="AO334" s="2" t="s">
        <v>3659</v>
      </c>
    </row>
    <row r="335" spans="1:41" s="2" customFormat="1" ht="13.2" outlineLevel="1">
      <c r="A335" s="557" t="s">
        <v>2613</v>
      </c>
      <c r="B335" s="738"/>
      <c r="C335" s="739"/>
      <c r="D335" s="775">
        <f t="shared" si="11"/>
        <v>10</v>
      </c>
      <c r="E335" s="771"/>
      <c r="F335" s="742" t="s">
        <v>3195</v>
      </c>
      <c r="G335" s="743"/>
      <c r="H335" s="744"/>
      <c r="I335" s="744"/>
      <c r="J335" s="745"/>
      <c r="K335" s="507"/>
      <c r="L335" s="781"/>
      <c r="M335" s="92"/>
      <c r="N335" s="507"/>
      <c r="O335" s="558"/>
      <c r="P335" s="93"/>
      <c r="Q335" s="560"/>
      <c r="R335" s="93"/>
      <c r="S335" s="560"/>
      <c r="T335" s="93"/>
      <c r="U335" s="560"/>
      <c r="V335" s="92"/>
      <c r="W335" s="742"/>
      <c r="X335" s="739"/>
      <c r="Y335" s="767"/>
      <c r="Z335" s="767"/>
      <c r="AA335" s="756"/>
      <c r="AB335" s="517"/>
      <c r="AC335" s="55" t="s">
        <v>1414</v>
      </c>
      <c r="AD335" s="768"/>
      <c r="AE335" s="763"/>
      <c r="AF335" s="750"/>
      <c r="AG335" s="769"/>
      <c r="AH335" s="518"/>
      <c r="AI335" s="519"/>
      <c r="AJ335" s="517"/>
      <c r="AK335" s="55"/>
      <c r="AL335" s="701"/>
      <c r="AN335" s="2">
        <v>13</v>
      </c>
      <c r="AO335" s="2" t="s">
        <v>3659</v>
      </c>
    </row>
    <row r="336" spans="1:41" s="2" customFormat="1" ht="13.2" outlineLevel="1">
      <c r="A336" s="557" t="s">
        <v>2613</v>
      </c>
      <c r="B336" s="738"/>
      <c r="C336" s="739"/>
      <c r="D336" s="775">
        <f t="shared" si="11"/>
        <v>11</v>
      </c>
      <c r="E336" s="771"/>
      <c r="F336" s="742" t="s">
        <v>3195</v>
      </c>
      <c r="G336" s="743"/>
      <c r="H336" s="744"/>
      <c r="I336" s="744"/>
      <c r="J336" s="745"/>
      <c r="K336" s="507"/>
      <c r="L336" s="781"/>
      <c r="M336" s="92"/>
      <c r="N336" s="507"/>
      <c r="O336" s="558"/>
      <c r="P336" s="93"/>
      <c r="Q336" s="560"/>
      <c r="R336" s="93"/>
      <c r="S336" s="560"/>
      <c r="T336" s="93"/>
      <c r="U336" s="560"/>
      <c r="V336" s="92"/>
      <c r="W336" s="742"/>
      <c r="X336" s="739"/>
      <c r="Y336" s="767"/>
      <c r="Z336" s="767"/>
      <c r="AA336" s="756"/>
      <c r="AB336" s="517"/>
      <c r="AC336" s="55" t="s">
        <v>1414</v>
      </c>
      <c r="AD336" s="768"/>
      <c r="AE336" s="763"/>
      <c r="AF336" s="750"/>
      <c r="AG336" s="769"/>
      <c r="AH336" s="518"/>
      <c r="AI336" s="519"/>
      <c r="AJ336" s="517"/>
      <c r="AK336" s="55"/>
      <c r="AL336" s="701"/>
      <c r="AN336" s="2">
        <v>13</v>
      </c>
      <c r="AO336" s="2" t="s">
        <v>3659</v>
      </c>
    </row>
    <row r="337" spans="1:41" s="2" customFormat="1" ht="13.2" outlineLevel="1">
      <c r="A337" s="557" t="s">
        <v>2613</v>
      </c>
      <c r="B337" s="738"/>
      <c r="C337" s="739"/>
      <c r="D337" s="775">
        <f t="shared" si="11"/>
        <v>12</v>
      </c>
      <c r="E337" s="771"/>
      <c r="F337" s="742" t="s">
        <v>3195</v>
      </c>
      <c r="G337" s="743"/>
      <c r="H337" s="744"/>
      <c r="I337" s="744"/>
      <c r="J337" s="745"/>
      <c r="K337" s="507"/>
      <c r="L337" s="781"/>
      <c r="M337" s="92"/>
      <c r="N337" s="507"/>
      <c r="O337" s="558"/>
      <c r="P337" s="93"/>
      <c r="Q337" s="560"/>
      <c r="R337" s="93"/>
      <c r="S337" s="560"/>
      <c r="T337" s="93"/>
      <c r="U337" s="560"/>
      <c r="V337" s="92"/>
      <c r="W337" s="742"/>
      <c r="X337" s="739"/>
      <c r="Y337" s="767"/>
      <c r="Z337" s="767"/>
      <c r="AA337" s="756"/>
      <c r="AB337" s="517"/>
      <c r="AC337" s="55" t="s">
        <v>1414</v>
      </c>
      <c r="AD337" s="768"/>
      <c r="AE337" s="763"/>
      <c r="AF337" s="750"/>
      <c r="AG337" s="769"/>
      <c r="AH337" s="518"/>
      <c r="AI337" s="519"/>
      <c r="AJ337" s="517"/>
      <c r="AK337" s="55"/>
      <c r="AL337" s="701"/>
      <c r="AN337" s="2">
        <v>13</v>
      </c>
      <c r="AO337" s="2" t="s">
        <v>3659</v>
      </c>
    </row>
    <row r="338" spans="1:41" s="2" customFormat="1" ht="13.2" outlineLevel="1">
      <c r="A338" s="557" t="s">
        <v>2613</v>
      </c>
      <c r="B338" s="738"/>
      <c r="C338" s="739"/>
      <c r="D338" s="775">
        <f t="shared" si="11"/>
        <v>13</v>
      </c>
      <c r="E338" s="771"/>
      <c r="F338" s="742" t="s">
        <v>3195</v>
      </c>
      <c r="G338" s="743"/>
      <c r="H338" s="744"/>
      <c r="I338" s="744"/>
      <c r="J338" s="745"/>
      <c r="K338" s="507"/>
      <c r="L338" s="781"/>
      <c r="M338" s="92"/>
      <c r="N338" s="507"/>
      <c r="O338" s="558"/>
      <c r="P338" s="93"/>
      <c r="Q338" s="560"/>
      <c r="R338" s="93"/>
      <c r="S338" s="560"/>
      <c r="T338" s="93"/>
      <c r="U338" s="560"/>
      <c r="V338" s="92"/>
      <c r="W338" s="742"/>
      <c r="X338" s="739"/>
      <c r="Y338" s="767"/>
      <c r="Z338" s="767"/>
      <c r="AA338" s="756"/>
      <c r="AB338" s="517"/>
      <c r="AC338" s="55" t="s">
        <v>1414</v>
      </c>
      <c r="AD338" s="768"/>
      <c r="AE338" s="763"/>
      <c r="AF338" s="750"/>
      <c r="AG338" s="769"/>
      <c r="AH338" s="518"/>
      <c r="AI338" s="519"/>
      <c r="AJ338" s="517"/>
      <c r="AK338" s="55"/>
      <c r="AL338" s="701"/>
      <c r="AN338" s="2">
        <v>13</v>
      </c>
      <c r="AO338" s="2" t="s">
        <v>3659</v>
      </c>
    </row>
    <row r="339" spans="1:41" s="2" customFormat="1" ht="13.2" outlineLevel="1">
      <c r="A339" s="557" t="s">
        <v>2613</v>
      </c>
      <c r="B339" s="738"/>
      <c r="C339" s="739"/>
      <c r="D339" s="775">
        <f t="shared" si="11"/>
        <v>14</v>
      </c>
      <c r="E339" s="771"/>
      <c r="F339" s="742" t="s">
        <v>3195</v>
      </c>
      <c r="G339" s="743"/>
      <c r="H339" s="744"/>
      <c r="I339" s="744"/>
      <c r="J339" s="745"/>
      <c r="K339" s="507"/>
      <c r="L339" s="781"/>
      <c r="M339" s="92"/>
      <c r="N339" s="507"/>
      <c r="O339" s="558"/>
      <c r="P339" s="93"/>
      <c r="Q339" s="560"/>
      <c r="R339" s="93"/>
      <c r="S339" s="560"/>
      <c r="T339" s="93"/>
      <c r="U339" s="560"/>
      <c r="V339" s="92"/>
      <c r="W339" s="742"/>
      <c r="X339" s="739"/>
      <c r="Y339" s="767"/>
      <c r="Z339" s="767"/>
      <c r="AA339" s="756"/>
      <c r="AB339" s="517"/>
      <c r="AC339" s="55" t="s">
        <v>1414</v>
      </c>
      <c r="AD339" s="768"/>
      <c r="AE339" s="763"/>
      <c r="AF339" s="750"/>
      <c r="AG339" s="769"/>
      <c r="AH339" s="518"/>
      <c r="AI339" s="519"/>
      <c r="AJ339" s="517"/>
      <c r="AK339" s="55"/>
      <c r="AL339" s="701"/>
      <c r="AN339" s="2">
        <v>13</v>
      </c>
      <c r="AO339" s="2" t="s">
        <v>3659</v>
      </c>
    </row>
    <row r="340" spans="1:41" s="2" customFormat="1" ht="13.2" outlineLevel="1">
      <c r="A340" s="557" t="s">
        <v>2613</v>
      </c>
      <c r="B340" s="738"/>
      <c r="C340" s="739"/>
      <c r="D340" s="775">
        <f t="shared" si="11"/>
        <v>15</v>
      </c>
      <c r="E340" s="771"/>
      <c r="F340" s="742" t="s">
        <v>3195</v>
      </c>
      <c r="G340" s="743"/>
      <c r="H340" s="744"/>
      <c r="I340" s="744"/>
      <c r="J340" s="745"/>
      <c r="K340" s="507"/>
      <c r="L340" s="781"/>
      <c r="M340" s="92"/>
      <c r="N340" s="507"/>
      <c r="O340" s="558"/>
      <c r="P340" s="93"/>
      <c r="Q340" s="560"/>
      <c r="R340" s="93"/>
      <c r="S340" s="560"/>
      <c r="T340" s="93"/>
      <c r="U340" s="560"/>
      <c r="V340" s="92"/>
      <c r="W340" s="742"/>
      <c r="X340" s="739"/>
      <c r="Y340" s="767"/>
      <c r="Z340" s="767"/>
      <c r="AA340" s="756"/>
      <c r="AB340" s="517"/>
      <c r="AC340" s="55" t="s">
        <v>1414</v>
      </c>
      <c r="AD340" s="768"/>
      <c r="AE340" s="763"/>
      <c r="AF340" s="750"/>
      <c r="AG340" s="769"/>
      <c r="AH340" s="518"/>
      <c r="AI340" s="519"/>
      <c r="AJ340" s="517"/>
      <c r="AK340" s="55"/>
      <c r="AL340" s="701"/>
      <c r="AN340" s="2">
        <v>13</v>
      </c>
      <c r="AO340" s="2" t="s">
        <v>3659</v>
      </c>
    </row>
    <row r="341" spans="1:41" s="2" customFormat="1" ht="13.2" outlineLevel="1">
      <c r="A341" s="557" t="s">
        <v>2613</v>
      </c>
      <c r="B341" s="738"/>
      <c r="C341" s="739"/>
      <c r="D341" s="775">
        <f t="shared" si="11"/>
        <v>16</v>
      </c>
      <c r="E341" s="771"/>
      <c r="F341" s="742" t="s">
        <v>3195</v>
      </c>
      <c r="G341" s="743"/>
      <c r="H341" s="744"/>
      <c r="I341" s="744"/>
      <c r="J341" s="745"/>
      <c r="K341" s="507"/>
      <c r="L341" s="781"/>
      <c r="M341" s="92"/>
      <c r="N341" s="507"/>
      <c r="O341" s="558"/>
      <c r="P341" s="93"/>
      <c r="Q341" s="560"/>
      <c r="R341" s="93"/>
      <c r="S341" s="560"/>
      <c r="T341" s="93"/>
      <c r="U341" s="560"/>
      <c r="V341" s="92"/>
      <c r="W341" s="742"/>
      <c r="X341" s="739"/>
      <c r="Y341" s="755"/>
      <c r="Z341" s="767"/>
      <c r="AA341" s="756"/>
      <c r="AB341" s="517"/>
      <c r="AC341" s="55" t="s">
        <v>1414</v>
      </c>
      <c r="AD341" s="768"/>
      <c r="AE341" s="763"/>
      <c r="AF341" s="750"/>
      <c r="AG341" s="769"/>
      <c r="AH341" s="518"/>
      <c r="AI341" s="519"/>
      <c r="AJ341" s="517"/>
      <c r="AK341" s="55"/>
      <c r="AL341" s="701"/>
      <c r="AN341" s="2">
        <v>13</v>
      </c>
      <c r="AO341" s="2" t="s">
        <v>3659</v>
      </c>
    </row>
    <row r="342" spans="1:41" s="2" customFormat="1" ht="13.2">
      <c r="A342" s="10"/>
      <c r="B342" s="130"/>
      <c r="C342" s="130"/>
      <c r="D342" s="188"/>
      <c r="E342" s="199"/>
      <c r="F342" s="132"/>
      <c r="G342" s="130"/>
      <c r="H342" s="132"/>
      <c r="I342" s="132"/>
      <c r="J342" s="132"/>
      <c r="K342" s="132"/>
      <c r="L342" s="130"/>
      <c r="M342" s="130"/>
      <c r="N342" s="132"/>
      <c r="O342" s="132"/>
      <c r="P342" s="130"/>
      <c r="Q342" s="132"/>
      <c r="R342" s="130"/>
      <c r="S342" s="132"/>
      <c r="T342" s="130"/>
      <c r="U342" s="130"/>
      <c r="V342" s="130"/>
      <c r="W342" s="130"/>
      <c r="X342" s="130"/>
      <c r="Y342" s="130"/>
      <c r="Z342" s="130"/>
      <c r="AA342" s="130"/>
      <c r="AD342" s="132"/>
      <c r="AE342" s="130"/>
      <c r="AF342" s="130"/>
      <c r="AG342" s="130"/>
      <c r="AH342" s="130"/>
      <c r="AI342" s="130"/>
    </row>
    <row r="343" spans="1:41" ht="15.6">
      <c r="A343" s="38" t="s">
        <v>3363</v>
      </c>
    </row>
  </sheetData>
  <dataConsolidate/>
  <phoneticPr fontId="14" type="noConversion"/>
  <conditionalFormatting sqref="E21:E36 E78:E85">
    <cfRule type="cellIs" dxfId="0" priority="1" stopIfTrue="1" operator="lessThan">
      <formula>0</formula>
    </cfRule>
    <cfRule type="cellIs" priority="2" stopIfTrue="1" operator="greaterThan">
      <formula>0</formula>
    </cfRule>
  </conditionalFormatting>
  <dataValidations xWindow="449" yWindow="951" count="66">
    <dataValidation type="list" operator="lessThanOrEqual" allowBlank="1" showInputMessage="1" sqref="AJ21:AJ36 AJ44:AJ53 AJ78:AJ85 AJ89:AJ92 AJ155:AJ156 AJ174:AJ189 AJ194:AJ203 AJ252:AJ267 AJ272:AJ281 AJ61:AJ70" xr:uid="{00000000-0002-0000-1C00-000000000000}">
      <formula1>INDIRECT(SUBSTITUTE(LEFT($G21,3)," ","_"))</formula1>
    </dataValidation>
    <dataValidation type="list" allowBlank="1" showInputMessage="1" showErrorMessage="1" errorTitle="Unknown Profile !" error="This profile does not exist : please create it before in [Electric Functions] or [System Functions]" sqref="F21:F36 F44:F53 F78:F85 F89:F92 F155:F156 F174:F189 F194:F203 F232:F247 F252:F267 F272:F281 F61:F70" xr:uid="{00000000-0002-0000-1C00-000001000000}">
      <formula1>OFFSET(INDIRECT(CONCATENATE(SUBSTITUTE(LEFT($G21,3)," ","_"),"_ELEC_PROFILES")),0,0,,COUNTA(INDIRECT(CONCATENATE(SUBSTITUTE(LEFT($G21,3)," ","_"),"_ELEC_PROFILES"))))</formula1>
    </dataValidation>
    <dataValidation type="list" allowBlank="1" showInputMessage="1" showErrorMessage="1" sqref="AK286:AK301 AK272:AK281 AG232:AG247 AK174:AK189 AB21:AC36 AB326:AC341 AK326:AK341 AB164:AC167 AG174:AG189 AB286:AC301 AK194:AK203 AK232:AK247 AK216:AK217 AK252:AK267 AK164:AK167 AK222:AK225 AE326:AE341 AE216:AE217 AB272:AC281 AG286:AG301 AB252:AC267 AE286:AE301 AB232:AC247 AG252:AG267 AE222:AE225 AB216:AC217 AB208:AC211 AB194:AC203 AG208:AG211 AB174:AC189 AG194:AG203 AK208:AK211 AB222:AC225 AB306:AC321 AK306:AK321 AE306:AE321 AK155:AK156 AB155:AC156 AE164:AE167 AB131:AB147 AK131:AK147 AE208:AE211 AB111:AC118 AG131:AG147 AK111:AK118 AK100:AK103 AG111:AG118 AB100:AC103 AE100:AE103 AB78:AB85 AG100:AG103 AB89:AC92 AG78:AG86 AC78:AC86 AK89:AK92 AK78:AK86 AK44:AK53 AB44:AC53 AE111:AE118 AE131:AE147 AK21:AK36 AG21:AG36 AK61:AK70 AB61:AC70" xr:uid="{00000000-0002-0000-1C00-000002000000}">
      <formula1>"Yes,No"</formula1>
    </dataValidation>
    <dataValidation type="textLength" operator="lessThanOrEqual" allowBlank="1" showInputMessage="1" showErrorMessage="1" error="Maximum length is 16 car." sqref="H306:J321 H326:J341 H164:J167 H197:H203 H194:H195 H286:J301 H216:J217 I194:J203 H208:J211 H272:J281 H222:J225 H155:J156 O131:O147 H131:J147 H111:J118 H100:J103 H89:J92 H44:J53 H61:J70" xr:uid="{00000000-0002-0000-1C00-000003000000}">
      <formula1>16</formula1>
    </dataValidation>
    <dataValidation type="textLength" operator="lessThanOrEqual" allowBlank="1" showInputMessage="1" showErrorMessage="1" error="Maximum length is 35 car." sqref="L194:M203 L272:M281 L155:M156 L89:M92 L44:M53 L61:M70" xr:uid="{00000000-0002-0000-1C00-000004000000}">
      <formula1>16</formula1>
    </dataValidation>
    <dataValidation type="textLength" operator="lessThanOrEqual" allowBlank="1" showInputMessage="1" showErrorMessage="1" sqref="N306:N321 H232:J247 H174:J189 H252:J267 N286:N301 N164:N167 L174:N189 N194:N203 N208:N211 N216:N217 L232:N247 L252:N267 N272:N281 N326:N341 N222:N225 N155:N156 N131:N147 N111:N118 N100:N103 K86 N89:N92 L78:N86 H78:J86 N44:N53 L21:M37 K37 N21:N36 H21:J37 N61:N70" xr:uid="{00000000-0002-0000-1C00-000005000000}">
      <formula1>16</formula1>
    </dataValidation>
    <dataValidation operator="lessThanOrEqual" allowBlank="1" showInputMessage="1" showErrorMessage="1" sqref="AH231:AJ231 AH271:AJ271 AL222:AL225 AL208:AL211 AL216:AL217 AL194:AL203 AL164:AL167 AL174:AL189 AL232:AL247 AL252:AL267 AL286:AL301 AL306:AL321 AL326:AL341 AH207:AJ207 AH251:AJ251 AH193:AJ193 AJ221:AJ225 AH173:AJ173 AH163:AJ163 AH285:AJ285 AL272:AL281 AH325:AJ325 AH305:AI305 AH221:AI221 AJ305:AJ321 L164:M167 L208:M211 L216:M217 L286:M301 AH215:AJ215 AH154:AJ154 AL155:AL156 AL131:AL147 AH130:AJ130 L131:M147 AL111:AL118 AH110:AJ110 L111:M118 L100:M103 AH99:AJ99 AL100:AL103 AL89:AL92 AL78:AL85 AH88:AJ88 AH77:AJ77 AH43:AJ43 AL44:AL53 AL21:AL36 AH20:AJ20 L326:L341 AH60:AJ60 AL61:AL70" xr:uid="{00000000-0002-0000-1C00-000006000000}"/>
    <dataValidation type="textLength" operator="lessThanOrEqual" allowBlank="1" showInputMessage="1" showErrorMessage="1" sqref="K214 K326:K341 K164:K167 K174:K189 K194:K203 K208:K211 K216:K217 K222:K225 K232:K247 K252:K267 K272:K281 K286:K301 K306:K321 K155:K156 K131:K147 K111:K118 K100:K103 K89:K92 K78:K85 K44:K53 K21:K36 K61:K70" xr:uid="{00000000-0002-0000-1C00-000007000000}">
      <formula1>35</formula1>
    </dataValidation>
    <dataValidation type="textLength" errorStyle="warning" operator="lessThanOrEqual" allowBlank="1" showInputMessage="1" showErrorMessage="1" error="Maximum length is 16 car." sqref="H196" xr:uid="{00000000-0002-0000-1C00-000008000000}">
      <formula1>16</formula1>
    </dataValidation>
    <dataValidation type="list" allowBlank="1" showInputMessage="1" showErrorMessage="1" sqref="E232:E247" xr:uid="{00000000-0002-0000-1C00-000009000000}">
      <formula1>"OR,AND,NOR,NAND"</formula1>
    </dataValidation>
    <dataValidation type="list" allowBlank="1" showInputMessage="1" showErrorMessage="1" prompt="SPS : Single_x000a_" sqref="G232:G247" xr:uid="{00000000-0002-0000-1C00-00000A000000}">
      <formula1>"SPS"</formula1>
    </dataValidation>
    <dataValidation allowBlank="1" showInputMessage="1" showErrorMessage="1" sqref="W302:X302 X326:X341 R326:R341 T326:T341 P326:P341 V326:V341 X164:X167 T164:T167 V164:V167 R164:R167 X306:X321 X286:X301 X222:X225 X216:X217 X208:X211 P208:P211 R208:R211 T208:T211 P216:P217 R216:R217 T216:T217 P286:P301 R286:R301 T286:T301 A268:C269 D268 P222:P225 R222:R225 T222:T225 R306:R321 T306:T321 P306:P321 AK302 V208:V211 V216:V217 V286:V301 V222:V225 V306:V321 E268:IV269 A282:XFD283 V131:V147 T131:T147 R131:R147 P131:P147 X131:X147 V111:V118 T111:T118 R111:R118 X111:X118 X100:X103 T100:T103 V100:V103 R100:R103 D220 A323:IV323 A303:IV303 D159" xr:uid="{00000000-0002-0000-1C00-00000B000000}"/>
    <dataValidation type="list" allowBlank="1" showInputMessage="1" showErrorMessage="1" sqref="AA252:AA267 AA174:AA189 AA232:AA247 AA78:AA85 AA21:AA36" xr:uid="{00000000-0002-0000-1C00-00000C000000}">
      <formula1>"None,5,6,7,8,9,10,11,12,13,14,15,17"</formula1>
    </dataValidation>
    <dataValidation type="whole" allowBlank="1" showInputMessage="1" showErrorMessage="1" sqref="D232:D247" xr:uid="{00000000-0002-0000-1C00-00000D000000}">
      <formula1>1</formula1>
      <formula2>32</formula2>
    </dataValidation>
    <dataValidation type="whole" allowBlank="1" showInputMessage="1" showErrorMessage="1" sqref="D326:D341 D252:D267 D272:D281 D286:D301 D306:D321" xr:uid="{00000000-0002-0000-1C00-00000E000000}">
      <formula1>1</formula1>
      <formula2>128</formula2>
    </dataValidation>
    <dataValidation type="list" operator="lessThanOrEqual" allowBlank="1" showInputMessage="1" showErrorMessage="1" sqref="L306:L321 L222:L225" xr:uid="{00000000-0002-0000-1C00-00000F000000}">
      <formula1>"Std,Std+reset,Std+IED Total,Std+IED Total+reset,EnIn act,EnIn act+reset,EnIn react,EnIn react+reset,EnOut act,EnOut act+reset,EnOut react,EnOut react+reset,"</formula1>
    </dataValidation>
    <dataValidation operator="lessThanOrEqual" allowBlank="1" showInputMessage="1" sqref="M306:M321 M326:M341 M222:M225" xr:uid="{00000000-0002-0000-1C00-000010000000}"/>
    <dataValidation type="list" operator="lessThanOrEqual" allowBlank="1" showInputMessage="1" prompt="Bay type or Template name" sqref="AH326:AH341 AH306:AH321 AH286:AH301 AH272:AH281 AH252:AH267 AH232:AH247 AH222:AH225 AH216:AH217 AH208:AH211 AH194:AH203 AH174:AH189 AH164:AH167 AH155:AH156 AH131:AH147 AH111:AH118 AH100:AH103 AH89:AH92 AH78:AH85 AH44:AH53 AH21:AH36 AH61:AH70" xr:uid="{00000000-0002-0000-1C00-000011000000}">
      <formula1>"GB,BB,CB,SB,CK,FB,SH,TF,"</formula1>
    </dataValidation>
    <dataValidation type="list" operator="lessThanOrEqual" allowBlank="1" showInputMessage="1" sqref="AJ208:AJ211 AJ286:AJ301 AJ131:AJ147 AJ111:AJ118 AJ100:AJ103" xr:uid="{00000000-0002-0000-1C00-000012000000}">
      <formula1>MV_Types</formula1>
    </dataValidation>
    <dataValidation type="list" operator="lessThanOrEqual" allowBlank="1" showInputMessage="1" sqref="AJ216:AJ217 AJ326:AJ341" xr:uid="{00000000-0002-0000-1C00-000013000000}">
      <formula1>SetPoint_Types</formula1>
    </dataValidation>
    <dataValidation type="list" allowBlank="1" showInputMessage="1" showErrorMessage="1" prompt="SPC : Single_x000a_DPC : Dual" sqref="G272:G281 G194:G203 G155:G156" xr:uid="{00000000-0002-0000-1C00-000014000000}">
      <formula1>"SPC,DPC"</formula1>
    </dataValidation>
    <dataValidation type="list" allowBlank="1" showInputMessage="1" showErrorMessage="1" prompt="SPS : Single_x000a_DPS : Dual_x000a_MPS : Multiple_x000a_" sqref="G174:G189 G252:G267" xr:uid="{00000000-0002-0000-1C00-000015000000}">
      <formula1>"SPS,DPS,MPS,"</formula1>
    </dataValidation>
    <dataValidation type="list" operator="lessThanOrEqual" allowBlank="1" showInputMessage="1" sqref="AJ232:AJ247" xr:uid="{00000000-0002-0000-1C00-000016000000}">
      <formula1>"GroupSPS,"</formula1>
    </dataValidation>
    <dataValidation type="whole" allowBlank="1" showInputMessage="1" showErrorMessage="1" sqref="E252:E267 E286:E301 E326:E341 E306:E321 E272:E281" xr:uid="{00000000-0002-0000-1C00-000017000000}">
      <formula1>1</formula1>
      <formula2>2048</formula2>
    </dataValidation>
    <dataValidation type="list" operator="lessThanOrEqual" allowBlank="1" showInputMessage="1" showErrorMessage="1" sqref="AJ164:AJ167" xr:uid="{00000000-0002-0000-1C00-000018000000}">
      <formula1>SetPoint_Types</formula1>
    </dataValidation>
    <dataValidation type="list" allowBlank="1" showInputMessage="1" showErrorMessage="1" errorTitle="Unknown Profile !" error="This profile does not exist : please create it before in [Electric Functions] or [System Functions]" sqref="F286:F301 F208:F211 F100:F103 F111:F118 F131:F147" xr:uid="{00000000-0002-0000-1C00-000019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164:F167 F326:F341 F216:F217" xr:uid="{00000000-0002-0000-1C00-00001A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306:F321 F222:F225" xr:uid="{00000000-0002-0000-1C00-00001B000000}">
      <formula1>OFFSET(INDIRECT("CT__ELEC_PROFILES"),0,0,,COUNTA(INDIRECT("CT__ELEC_PROFILES")))</formula1>
    </dataValidation>
    <dataValidation type="textLength" operator="equal" allowBlank="1" showInputMessage="1" showErrorMessage="1" sqref="F161 F152 F123 F108 F97 F75 F18 F41 F58" xr:uid="{00000000-0002-0000-1C00-00001C000000}">
      <formula1>1</formula1>
    </dataValidation>
    <dataValidation operator="lessThanOrEqual" allowBlank="1" showInputMessage="1" showErrorMessage="1" error="Maximum length is 16 car." sqref="W131:W147" xr:uid="{00000000-0002-0000-1C00-00001D000000}"/>
    <dataValidation type="list" allowBlank="1" showInputMessage="1" showErrorMessage="1" sqref="D131:D147" xr:uid="{00000000-0002-0000-1C00-00001E000000}">
      <formula1>CTVT_Functions</formula1>
    </dataValidation>
    <dataValidation type="list" allowBlank="1" showInputMessage="1" showErrorMessage="1" sqref="F127" xr:uid="{00000000-0002-0000-1C00-00001F000000}">
      <formula1>"1A,5A"</formula1>
    </dataValidation>
    <dataValidation type="decimal" allowBlank="1" showInputMessage="1" showErrorMessage="1" sqref="F128" xr:uid="{00000000-0002-0000-1C00-000020000000}">
      <formula1>1</formula1>
      <formula2>500</formula2>
    </dataValidation>
    <dataValidation type="whole" allowBlank="1" showInputMessage="1" showErrorMessage="1" sqref="F125" xr:uid="{00000000-0002-0000-1C00-000021000000}">
      <formula1>1</formula1>
      <formula2>9999</formula2>
    </dataValidation>
    <dataValidation type="decimal" allowBlank="1" showInputMessage="1" showErrorMessage="1" sqref="F126" xr:uid="{00000000-0002-0000-1C00-000022000000}">
      <formula1>10</formula1>
      <formula2>100000</formula2>
    </dataValidation>
    <dataValidation type="list" allowBlank="1" showInputMessage="1" showErrorMessage="1" sqref="F124" xr:uid="{00000000-0002-0000-1C00-000023000000}">
      <formula1>"TIU200,TMU210,TMU220"</formula1>
    </dataValidation>
    <dataValidation type="whole" allowBlank="1" showInputMessage="1" showErrorMessage="1" sqref="F122" xr:uid="{00000000-0002-0000-1C00-000024000000}">
      <formula1>1</formula1>
      <formula2>500</formula2>
    </dataValidation>
    <dataValidation type="list" operator="lessThanOrEqual" allowBlank="1" showInputMessage="1" showErrorMessage="1" sqref="E111:E118 E100:E103" xr:uid="{00000000-0002-0000-1C00-000025000000}">
      <formula1>"-20/20 mA,-10/10 mA,-5/5 mA,-1/1 mA,0/1 mA,0/5 mA,0/10 mA,0/20 mA,4/20 mA,-10/10 V,-5/5 V,-2.5V/2.5 V,-1.25/1.25 V"</formula1>
    </dataValidation>
    <dataValidation type="list" allowBlank="1" showInputMessage="1" showErrorMessage="1" prompt="S : Single - D : Dual - M : Multiple" sqref="G86 G37" xr:uid="{00000000-0002-0000-1C00-000026000000}">
      <formula1>"S,D,M"</formula1>
    </dataValidation>
    <dataValidation type="list" allowBlank="1" showInputMessage="1" showErrorMessage="1" sqref="AA86" xr:uid="{00000000-0002-0000-1C00-000027000000}">
      <formula1>"None,5,6,7,8,9,10,11,12,13,14,15"</formula1>
    </dataValidation>
    <dataValidation operator="notBetween" allowBlank="1" showInputMessage="1" showErrorMessage="1" sqref="AB86" xr:uid="{00000000-0002-0000-1C00-000028000000}"/>
    <dataValidation type="textLength" operator="lessThanOrEqual" allowBlank="1" showInputMessage="1" showErrorMessage="1" sqref="AF86" xr:uid="{00000000-0002-0000-1C00-000029000000}">
      <formula1>8</formula1>
    </dataValidation>
    <dataValidation type="list" errorStyle="warning" allowBlank="1" showInputMessage="1" sqref="F86" xr:uid="{00000000-0002-0000-1C00-00002A000000}">
      <formula1>"Alarm,Status,Device Selection,Order Running,Fugitive Alarm,Lock Device,CB position,Local/Remote,Switchgear position,Archive"</formula1>
    </dataValidation>
    <dataValidation type="list" allowBlank="1" showInputMessage="1" showErrorMessage="1" prompt="SPS : Single DI_x000a_DPS : Dual DI_x000a_MPS : Multiple DI_x000a_CT : Counter_x000a_MV : Analog" sqref="G78:G85 G21:G36" xr:uid="{00000000-0002-0000-1C00-00002B000000}">
      <formula1>DI_Types</formula1>
    </dataValidation>
    <dataValidation type="list" allowBlank="1" showInputMessage="1" showErrorMessage="1" prompt="SPC : Single DO_x000a_DPC : Dual DO_x000a_DS : Double Switch_x000a_SP : SetPoint_x000a_" sqref="G89:G92 G44:G53 G61:G70" xr:uid="{00000000-0002-0000-1C00-00002C000000}">
      <formula1>DO_Types</formula1>
    </dataValidation>
    <dataValidation errorStyle="warning" allowBlank="1" showInputMessage="1" showErrorMessage="1" sqref="F37" xr:uid="{00000000-0002-0000-1C00-00002D000000}"/>
    <dataValidation type="list" allowBlank="1" showInputMessage="1" showErrorMessage="1" sqref="F11:F14" xr:uid="{00000000-0002-0000-1C00-00002E000000}">
      <formula1>"1,2,3,4"</formula1>
    </dataValidation>
    <dataValidation type="list" allowBlank="1" showInputMessage="1" showErrorMessage="1" sqref="E21 E78" xr:uid="{00000000-0002-0000-1C00-00002F000000}">
      <formula1>"1,-1,"</formula1>
    </dataValidation>
    <dataValidation type="list" allowBlank="1" showInputMessage="1" showErrorMessage="1" sqref="E22 E79" xr:uid="{00000000-0002-0000-1C00-000030000000}">
      <formula1>"2,-2,"</formula1>
    </dataValidation>
    <dataValidation type="list" allowBlank="1" showInputMessage="1" showErrorMessage="1" sqref="E23 E80" xr:uid="{00000000-0002-0000-1C00-000031000000}">
      <formula1>"3,-3,"</formula1>
    </dataValidation>
    <dataValidation type="list" allowBlank="1" showInputMessage="1" showErrorMessage="1" sqref="E24 E81" xr:uid="{00000000-0002-0000-1C00-000032000000}">
      <formula1>"4,-4,"</formula1>
    </dataValidation>
    <dataValidation type="list" allowBlank="1" showInputMessage="1" showErrorMessage="1" sqref="E25 E82" xr:uid="{00000000-0002-0000-1C00-000033000000}">
      <formula1>"5,-5,"</formula1>
    </dataValidation>
    <dataValidation type="list" allowBlank="1" showInputMessage="1" showErrorMessage="1" sqref="E26 E83" xr:uid="{00000000-0002-0000-1C00-000034000000}">
      <formula1>"6,-6,"</formula1>
    </dataValidation>
    <dataValidation type="list" allowBlank="1" showInputMessage="1" showErrorMessage="1" sqref="E27 E84" xr:uid="{00000000-0002-0000-1C00-000035000000}">
      <formula1>"7,-7,"</formula1>
    </dataValidation>
    <dataValidation type="list" allowBlank="1" showInputMessage="1" showErrorMessage="1" sqref="E28 E85" xr:uid="{00000000-0002-0000-1C00-000036000000}">
      <formula1>"8,-8,"</formula1>
    </dataValidation>
    <dataValidation type="list" allowBlank="1" showInputMessage="1" showErrorMessage="1" sqref="E29" xr:uid="{00000000-0002-0000-1C00-000037000000}">
      <formula1>"9,-9,"</formula1>
    </dataValidation>
    <dataValidation type="list" allowBlank="1" showInputMessage="1" showErrorMessage="1" sqref="E30" xr:uid="{00000000-0002-0000-1C00-000038000000}">
      <formula1>"10,-10,"</formula1>
    </dataValidation>
    <dataValidation type="list" allowBlank="1" showInputMessage="1" showErrorMessage="1" sqref="E31" xr:uid="{00000000-0002-0000-1C00-000039000000}">
      <formula1>"11,-11,"</formula1>
    </dataValidation>
    <dataValidation type="list" allowBlank="1" showInputMessage="1" showErrorMessage="1" sqref="E32" xr:uid="{00000000-0002-0000-1C00-00003A000000}">
      <formula1>"12,-12,"</formula1>
    </dataValidation>
    <dataValidation type="list" allowBlank="1" showInputMessage="1" showErrorMessage="1" sqref="E33" xr:uid="{00000000-0002-0000-1C00-00003B000000}">
      <formula1>"13,-13,"</formula1>
    </dataValidation>
    <dataValidation type="list" allowBlank="1" showInputMessage="1" showErrorMessage="1" sqref="E34" xr:uid="{00000000-0002-0000-1C00-00003C000000}">
      <formula1>"14,-14,"</formula1>
    </dataValidation>
    <dataValidation type="list" allowBlank="1" showInputMessage="1" showErrorMessage="1" sqref="E35" xr:uid="{00000000-0002-0000-1C00-00003D000000}">
      <formula1>"15,-15,"</formula1>
    </dataValidation>
    <dataValidation type="list" allowBlank="1" showInputMessage="1" showErrorMessage="1" sqref="E36" xr:uid="{00000000-0002-0000-1C00-00003E000000}">
      <formula1>"16,-16,"</formula1>
    </dataValidation>
    <dataValidation type="list" operator="lessThanOrEqual" allowBlank="1" showInputMessage="1" prompt="Module type or Template name" sqref="AI21:AI36 AI44:AI53 AI78:AI85 AI89:AI92 AI100:AI103 AI111:AI118 AI131:AI147 AI155:AI156 AI164:AI167 AI174:AI189 AI194:AI203 AI208:AI211 AI216:AI217 AI222:AI225 AI232:AI247 AI252:AI267 AI272:AI281 AI286:AI301 AI306:AI321 AI326:AI341 AI61:AI70" xr:uid="{00000000-0002-0000-1C00-00003F000000}">
      <formula1>MODULES_AUTOMATIONS_TYPES</formula1>
    </dataValidation>
    <dataValidation type="list" allowBlank="1" showInputMessage="1" sqref="AF21:AF36 AF44:AF53 AF78:AF85 AF89:AF92 AF100:AF103 AF111:AF118 AF131:AF147 AF155:AF156 AF164:AF167 AF174:AF189 AF194:AF203 AF208:AF211 AF216:AF217 AF222:AF225 AF232:AF247 AF252:AF267 AF272:AF281 AF286:AF301 AF306:AF321 AF326:AF341 AF61:AF70" xr:uid="{00000000-0002-0000-1C00-000040000000}">
      <formula1>"Yes,No"</formula1>
    </dataValidation>
    <dataValidation type="list" allowBlank="1" showInputMessage="1" sqref="G100:G103 G111:G118 G131:G147 G164:G167 G208:G211 G216:G217 G222:G225 G286:G301 G306:G321 G326:G341" xr:uid="{00000000-0002-0000-1C00-00004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FeuilC364Template">
    <tabColor indexed="42"/>
  </sheetPr>
  <dimension ref="A1:AO189"/>
  <sheetViews>
    <sheetView showGridLines="0" view="pageBreakPreview" zoomScale="70" zoomScaleNormal="75" zoomScaleSheetLayoutView="70" workbookViewId="0">
      <pane xSplit="4" ySplit="8" topLeftCell="E9" activePane="bottomRight" state="frozenSplit"/>
      <selection activeCell="M33" sqref="M33"/>
      <selection pane="topRight" activeCell="M33" sqref="M33"/>
      <selection pane="bottomLeft" activeCell="M33" sqref="M33"/>
      <selection pane="bottomRight" activeCell="M33" sqref="M33"/>
    </sheetView>
  </sheetViews>
  <sheetFormatPr defaultColWidth="11.44140625" defaultRowHeight="13.2" outlineLevelRow="1"/>
  <cols>
    <col min="1" max="1" width="4.109375" customWidth="1"/>
    <col min="2" max="2" width="5.6640625" customWidth="1"/>
    <col min="3" max="3" width="13" customWidth="1"/>
    <col min="4" max="4" width="19.88671875" customWidth="1"/>
    <col min="5" max="5" width="19.6640625" customWidth="1"/>
    <col min="6" max="6" width="23.6640625" customWidth="1"/>
    <col min="7" max="7" width="6.109375" customWidth="1"/>
    <col min="8" max="8" width="16" customWidth="1"/>
    <col min="9" max="9" width="19.33203125" customWidth="1"/>
    <col min="10" max="10" width="17.44140625" customWidth="1"/>
    <col min="11" max="11" width="36.6640625" customWidth="1"/>
    <col min="12" max="13" width="14.33203125" customWidth="1"/>
    <col min="14" max="14" width="18.5546875" customWidth="1"/>
    <col min="15" max="15" width="12.109375" bestFit="1" customWidth="1"/>
    <col min="16" max="16" width="9" bestFit="1" customWidth="1"/>
    <col min="17" max="17" width="12.109375" bestFit="1" customWidth="1"/>
    <col min="18" max="18" width="9" bestFit="1" customWidth="1"/>
    <col min="19" max="19" width="12.109375" customWidth="1"/>
    <col min="20" max="20" width="9" customWidth="1"/>
    <col min="21" max="21" width="12.109375" customWidth="1"/>
    <col min="22" max="22" width="9" customWidth="1"/>
    <col min="23" max="23" width="25" customWidth="1"/>
    <col min="24" max="24" width="25.88671875" customWidth="1"/>
    <col min="25" max="25" width="9.33203125" customWidth="1"/>
    <col min="26" max="26" width="12.33203125" bestFit="1" customWidth="1"/>
    <col min="27" max="27" width="5.6640625" bestFit="1" customWidth="1"/>
    <col min="28" max="28" width="12.33203125" bestFit="1" customWidth="1"/>
    <col min="29" max="29" width="6.109375" customWidth="1"/>
    <col min="30" max="30" width="12.5546875" customWidth="1"/>
    <col min="31" max="31" width="6.44140625" customWidth="1"/>
    <col min="32" max="34" width="13.5546875" customWidth="1"/>
    <col min="35" max="35" width="9.44140625" customWidth="1"/>
    <col min="37" max="37" width="9" customWidth="1"/>
    <col min="38" max="38" width="13.88671875" customWidth="1"/>
    <col min="40" max="41" width="0" hidden="1" customWidth="1"/>
  </cols>
  <sheetData>
    <row r="1" spans="1:38" s="20" customFormat="1">
      <c r="A1" s="120" t="s">
        <v>1908</v>
      </c>
      <c r="D1" s="644" t="e">
        <f>#REF!</f>
        <v>#REF!</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F1" s="645"/>
      <c r="AG1" s="645"/>
      <c r="AH1" s="112"/>
      <c r="AI1" s="645" t="s">
        <v>5284</v>
      </c>
      <c r="AJ1" s="112"/>
      <c r="AK1" s="646" t="e">
        <f>#REF!</f>
        <v>#REF!</v>
      </c>
      <c r="AL1" s="112"/>
    </row>
    <row r="2" spans="1:38" s="20" customFormat="1">
      <c r="A2" s="120" t="s">
        <v>5285</v>
      </c>
      <c r="D2" s="644" t="e">
        <f>#REF!</f>
        <v>#REF!</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F2" s="645"/>
      <c r="AG2" s="645"/>
      <c r="AH2" s="112"/>
      <c r="AI2" s="645" t="s">
        <v>5286</v>
      </c>
      <c r="AJ2" s="112"/>
      <c r="AK2" s="646" t="e">
        <f>#REF!</f>
        <v>#REF!</v>
      </c>
      <c r="AL2" s="112"/>
    </row>
    <row r="3" spans="1:38" s="20" customFormat="1" ht="13.8" thickBot="1">
      <c r="A3" s="647" t="s">
        <v>5287</v>
      </c>
      <c r="B3" s="656"/>
      <c r="C3" s="656"/>
      <c r="D3" s="648" t="e">
        <f>#REF!</f>
        <v>#REF!</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56"/>
      <c r="AF3" s="651"/>
      <c r="AG3" s="651"/>
      <c r="AH3" s="649"/>
      <c r="AI3" s="651" t="s">
        <v>2663</v>
      </c>
      <c r="AJ3" s="649"/>
      <c r="AK3" s="652" t="e">
        <f>#REF!</f>
        <v>#REF!</v>
      </c>
      <c r="AL3" s="649"/>
    </row>
    <row r="4" spans="1:38" s="15" customFormat="1" ht="15.6">
      <c r="A4" s="38" t="s">
        <v>3886</v>
      </c>
      <c r="G4" s="1"/>
      <c r="I4" s="12"/>
      <c r="K4" s="16"/>
      <c r="L4" s="16"/>
      <c r="M4" s="16"/>
      <c r="N4" s="16"/>
      <c r="W4" s="13"/>
      <c r="X4" s="13"/>
    </row>
    <row r="5" spans="1:38" s="2" customFormat="1">
      <c r="I5" s="37"/>
      <c r="K5" s="121" t="s">
        <v>4000</v>
      </c>
      <c r="L5" s="19"/>
      <c r="M5" s="19"/>
      <c r="N5" s="19"/>
      <c r="W5" s="113"/>
      <c r="X5" s="113"/>
    </row>
    <row r="6" spans="1:38" s="2" customFormat="1" ht="13.8" thickBot="1">
      <c r="I6" s="37"/>
      <c r="K6" s="45" t="s">
        <v>5859</v>
      </c>
      <c r="L6" s="19"/>
      <c r="M6" s="19"/>
      <c r="N6" s="113"/>
      <c r="W6" s="113"/>
      <c r="AA6" s="19"/>
    </row>
    <row r="7" spans="1:38" s="2" customFormat="1">
      <c r="D7" s="195" t="s">
        <v>1529</v>
      </c>
      <c r="E7" s="194"/>
      <c r="F7" s="461"/>
      <c r="K7" s="39" t="s">
        <v>197</v>
      </c>
      <c r="L7" s="19"/>
      <c r="M7" s="19"/>
      <c r="N7" s="113"/>
      <c r="O7" s="11"/>
      <c r="P7" s="11"/>
      <c r="Q7" s="11"/>
      <c r="R7" s="11"/>
      <c r="S7" s="11"/>
      <c r="T7" s="11"/>
      <c r="U7" s="11"/>
      <c r="V7" s="11"/>
      <c r="W7" s="113"/>
      <c r="X7" s="11"/>
      <c r="Y7" s="11"/>
      <c r="Z7" s="11"/>
      <c r="AA7" s="19"/>
      <c r="AB7" s="11"/>
      <c r="AC7" s="11"/>
      <c r="AF7" s="11"/>
      <c r="AG7" s="11"/>
      <c r="AH7" s="11"/>
      <c r="AI7" s="11"/>
    </row>
    <row r="8" spans="1:38" s="2" customFormat="1" ht="13.8" thickBot="1">
      <c r="D8" s="31" t="s">
        <v>85</v>
      </c>
      <c r="E8" s="193"/>
      <c r="F8" s="460"/>
      <c r="K8" s="44" t="s">
        <v>4945</v>
      </c>
      <c r="L8" s="19"/>
      <c r="M8" s="19"/>
      <c r="N8" s="113"/>
      <c r="O8" s="11"/>
      <c r="P8" s="11"/>
      <c r="Q8" s="11"/>
      <c r="R8" s="11"/>
      <c r="S8" s="11"/>
      <c r="T8" s="11"/>
      <c r="U8" s="11"/>
      <c r="V8" s="11"/>
      <c r="W8" s="113"/>
      <c r="X8" s="11"/>
      <c r="Y8" s="11"/>
      <c r="Z8" s="11"/>
      <c r="AA8" s="19"/>
      <c r="AB8" s="11"/>
      <c r="AC8" s="11"/>
      <c r="AF8" s="11"/>
      <c r="AG8" s="11"/>
      <c r="AH8" s="11"/>
      <c r="AI8" s="11"/>
    </row>
    <row r="9" spans="1:38" s="2" customFormat="1" ht="13.8" thickBot="1">
      <c r="K9" s="497" t="s">
        <v>3175</v>
      </c>
      <c r="L9" s="19"/>
      <c r="M9" s="19"/>
      <c r="N9" s="113"/>
      <c r="O9" s="11"/>
      <c r="P9" s="11"/>
      <c r="Q9" s="11"/>
      <c r="R9" s="11"/>
      <c r="S9" s="11"/>
      <c r="T9" s="11"/>
      <c r="U9" s="11"/>
      <c r="V9" s="11"/>
      <c r="W9" s="113"/>
      <c r="X9" s="11"/>
      <c r="Y9" s="11"/>
      <c r="Z9" s="11"/>
      <c r="AA9" s="19"/>
      <c r="AB9" s="11"/>
      <c r="AC9" s="11"/>
      <c r="AF9" s="11"/>
      <c r="AG9" s="11"/>
      <c r="AH9" s="11"/>
      <c r="AI9" s="11"/>
    </row>
    <row r="10" spans="1:38" s="2" customFormat="1" ht="13.8" thickBot="1">
      <c r="D10" s="19"/>
      <c r="E10" s="35" t="s">
        <v>4341</v>
      </c>
      <c r="F10" s="36" t="s">
        <v>4342</v>
      </c>
      <c r="K10" s="19"/>
      <c r="L10" s="19"/>
      <c r="N10" s="113"/>
      <c r="Q10" s="11"/>
      <c r="R10" s="11"/>
      <c r="S10" s="11"/>
      <c r="T10" s="11"/>
      <c r="U10" s="11"/>
      <c r="V10" s="11"/>
      <c r="W10" s="113"/>
      <c r="X10" s="11"/>
      <c r="Y10" s="11"/>
      <c r="Z10" s="11"/>
      <c r="AA10" s="19"/>
      <c r="AB10" s="11"/>
      <c r="AC10" s="11"/>
      <c r="AF10" s="11"/>
      <c r="AG10" s="11"/>
      <c r="AH10" s="11"/>
      <c r="AI10" s="11"/>
    </row>
    <row r="11" spans="1:38" s="2" customFormat="1">
      <c r="D11" s="32" t="s">
        <v>2759</v>
      </c>
      <c r="E11" s="714"/>
      <c r="F11" s="715"/>
      <c r="K11" s="19"/>
      <c r="L11" s="19"/>
      <c r="N11" s="113"/>
      <c r="Q11" s="11"/>
      <c r="R11" s="11"/>
      <c r="S11" s="11"/>
      <c r="T11" s="11"/>
      <c r="U11" s="11"/>
      <c r="V11" s="11"/>
      <c r="W11" s="113"/>
      <c r="X11" s="11"/>
      <c r="Y11" s="11"/>
      <c r="Z11" s="11"/>
      <c r="AA11" s="19"/>
      <c r="AB11" s="11"/>
      <c r="AC11" s="11"/>
      <c r="AF11" s="11"/>
      <c r="AG11" s="11"/>
      <c r="AH11" s="11"/>
      <c r="AI11" s="11"/>
    </row>
    <row r="12" spans="1:38" s="2" customFormat="1">
      <c r="D12" s="33" t="s">
        <v>2760</v>
      </c>
      <c r="E12" s="55"/>
      <c r="F12" s="56"/>
      <c r="K12" s="19"/>
      <c r="L12" s="19"/>
      <c r="N12" s="113"/>
      <c r="Q12" s="11"/>
      <c r="R12" s="11"/>
      <c r="S12" s="11"/>
      <c r="T12" s="11"/>
      <c r="U12" s="11"/>
      <c r="V12" s="11"/>
      <c r="W12" s="113"/>
      <c r="X12" s="11"/>
      <c r="Y12" s="11"/>
      <c r="Z12" s="11"/>
      <c r="AA12" s="19"/>
      <c r="AB12" s="11"/>
      <c r="AC12" s="11"/>
      <c r="AF12" s="11"/>
      <c r="AG12" s="11"/>
      <c r="AH12" s="11"/>
      <c r="AI12" s="11"/>
    </row>
    <row r="13" spans="1:38" s="2" customFormat="1">
      <c r="D13" s="33" t="s">
        <v>2761</v>
      </c>
      <c r="E13" s="55"/>
      <c r="F13" s="56"/>
      <c r="K13" s="19"/>
      <c r="L13" s="19"/>
      <c r="N13" s="113"/>
      <c r="Q13" s="11"/>
      <c r="R13" s="11"/>
      <c r="S13" s="11"/>
      <c r="T13" s="11"/>
      <c r="U13" s="11"/>
      <c r="V13" s="11"/>
      <c r="W13" s="113"/>
      <c r="X13" s="11"/>
      <c r="Y13" s="11"/>
      <c r="Z13" s="11"/>
      <c r="AA13" s="19"/>
      <c r="AB13" s="11"/>
      <c r="AC13" s="11"/>
      <c r="AF13" s="11"/>
      <c r="AG13" s="11"/>
      <c r="AH13" s="11"/>
      <c r="AI13" s="11"/>
    </row>
    <row r="14" spans="1:38" s="2" customFormat="1" ht="13.8" thickBot="1">
      <c r="D14" s="34" t="s">
        <v>1174</v>
      </c>
      <c r="E14" s="57"/>
      <c r="F14" s="58"/>
      <c r="K14" s="19"/>
      <c r="L14" s="19"/>
      <c r="N14" s="113"/>
      <c r="Q14" s="11"/>
      <c r="R14" s="11"/>
      <c r="S14" s="11"/>
      <c r="T14" s="11"/>
      <c r="U14" s="11"/>
      <c r="V14" s="11"/>
      <c r="W14" s="113"/>
      <c r="X14" s="11"/>
      <c r="Y14" s="11"/>
      <c r="Z14" s="11"/>
      <c r="AA14" s="19"/>
      <c r="AB14" s="11"/>
      <c r="AC14" s="11"/>
      <c r="AF14" s="11"/>
      <c r="AG14" s="11"/>
      <c r="AH14" s="11"/>
      <c r="AI14" s="11"/>
    </row>
    <row r="15" spans="1:38" s="2" customFormat="1">
      <c r="K15" s="19"/>
      <c r="L15" s="19"/>
      <c r="N15" s="113"/>
      <c r="Q15" s="11"/>
      <c r="R15" s="11"/>
      <c r="S15" s="11"/>
      <c r="T15" s="11"/>
      <c r="U15" s="11"/>
      <c r="V15" s="11"/>
      <c r="W15" s="113"/>
      <c r="X15" s="11"/>
      <c r="Y15" s="11"/>
      <c r="Z15" s="11"/>
      <c r="AA15" s="19"/>
      <c r="AB15" s="11"/>
      <c r="AC15" s="11"/>
      <c r="AF15" s="11"/>
      <c r="AG15" s="11"/>
      <c r="AH15" s="11"/>
      <c r="AI15" s="11"/>
    </row>
    <row r="16" spans="1:38" s="2" customFormat="1">
      <c r="D16" s="126" t="s">
        <v>1034</v>
      </c>
      <c r="E16" s="112"/>
      <c r="F16" s="459"/>
      <c r="G16" s="140"/>
      <c r="I16" s="37"/>
      <c r="O16" s="10"/>
      <c r="P16" s="10"/>
      <c r="W16" s="113"/>
      <c r="X16" s="113"/>
    </row>
    <row r="17" spans="1:41" s="2" customFormat="1" ht="13.8" thickBot="1">
      <c r="D17" s="126" t="s">
        <v>1035</v>
      </c>
      <c r="E17" s="112"/>
      <c r="H17" s="37" t="s">
        <v>707</v>
      </c>
      <c r="I17" s="462" t="str">
        <f>T(F16)</f>
        <v/>
      </c>
      <c r="O17" s="10"/>
      <c r="P17" s="10"/>
      <c r="W17" s="113"/>
      <c r="X17" s="113"/>
    </row>
    <row r="18" spans="1:41" s="2" customFormat="1" ht="13.8" outlineLevel="1" thickBot="1">
      <c r="A18" s="190" t="s">
        <v>9</v>
      </c>
      <c r="B18" s="42" t="s">
        <v>306</v>
      </c>
      <c r="C18" s="23"/>
      <c r="D18" s="42" t="s">
        <v>4788</v>
      </c>
      <c r="E18" s="23"/>
      <c r="F18" s="24" t="s">
        <v>307</v>
      </c>
      <c r="G18" s="25"/>
      <c r="H18" s="25"/>
      <c r="I18" s="839"/>
      <c r="J18" s="172"/>
      <c r="K18" s="87" t="s">
        <v>209</v>
      </c>
      <c r="L18" s="24" t="s">
        <v>2154</v>
      </c>
      <c r="M18" s="168"/>
      <c r="N18" s="88" t="s">
        <v>209</v>
      </c>
      <c r="O18" s="22" t="s">
        <v>309</v>
      </c>
      <c r="P18" s="42"/>
      <c r="Q18" s="42"/>
      <c r="R18" s="42"/>
      <c r="S18" s="42"/>
      <c r="T18" s="42"/>
      <c r="U18" s="23"/>
      <c r="V18" s="42"/>
      <c r="W18" s="24" t="s">
        <v>1164</v>
      </c>
      <c r="X18" s="168"/>
      <c r="Y18" s="22" t="s">
        <v>3948</v>
      </c>
      <c r="Z18" s="23"/>
      <c r="AA18" s="22" t="s">
        <v>3585</v>
      </c>
      <c r="AB18" s="23"/>
      <c r="AC18" s="88" t="s">
        <v>377</v>
      </c>
      <c r="AD18" s="22" t="s">
        <v>310</v>
      </c>
      <c r="AE18" s="23"/>
      <c r="AF18" s="24" t="s">
        <v>308</v>
      </c>
      <c r="AG18" s="25"/>
      <c r="AH18" s="22" t="s">
        <v>4734</v>
      </c>
      <c r="AI18" s="22"/>
      <c r="AJ18" s="22"/>
      <c r="AK18" s="170" t="s">
        <v>3213</v>
      </c>
      <c r="AL18" s="88"/>
    </row>
    <row r="19" spans="1:41" s="2" customFormat="1" ht="207" outlineLevel="1">
      <c r="A19" s="665" t="s">
        <v>776</v>
      </c>
      <c r="B19" s="666" t="s">
        <v>305</v>
      </c>
      <c r="C19" s="667" t="s">
        <v>3054</v>
      </c>
      <c r="D19" s="673" t="s">
        <v>2974</v>
      </c>
      <c r="E19" s="670" t="s">
        <v>87</v>
      </c>
      <c r="F19" s="668" t="s">
        <v>3055</v>
      </c>
      <c r="G19" s="669" t="s">
        <v>2314</v>
      </c>
      <c r="H19" s="674" t="s">
        <v>1468</v>
      </c>
      <c r="I19" s="843" t="s">
        <v>1467</v>
      </c>
      <c r="J19" s="685" t="s">
        <v>2842</v>
      </c>
      <c r="K19" s="673" t="s">
        <v>1415</v>
      </c>
      <c r="L19" s="668" t="s">
        <v>993</v>
      </c>
      <c r="M19" s="674" t="s">
        <v>408</v>
      </c>
      <c r="N19" s="672" t="s">
        <v>4231</v>
      </c>
      <c r="O19" s="668" t="s">
        <v>83</v>
      </c>
      <c r="P19" s="670" t="s">
        <v>3057</v>
      </c>
      <c r="Q19" s="670" t="s">
        <v>1606</v>
      </c>
      <c r="R19" s="670" t="s">
        <v>1607</v>
      </c>
      <c r="S19" s="670" t="s">
        <v>4619</v>
      </c>
      <c r="T19" s="670" t="s">
        <v>4620</v>
      </c>
      <c r="U19" s="670" t="s">
        <v>4621</v>
      </c>
      <c r="V19" s="671" t="s">
        <v>4622</v>
      </c>
      <c r="W19" s="675" t="s">
        <v>4012</v>
      </c>
      <c r="X19" s="676" t="s">
        <v>5442</v>
      </c>
      <c r="Y19" s="690" t="s">
        <v>4623</v>
      </c>
      <c r="Z19" s="671" t="s">
        <v>1027</v>
      </c>
      <c r="AA19" s="691" t="s">
        <v>1173</v>
      </c>
      <c r="AB19" s="682" t="s">
        <v>2582</v>
      </c>
      <c r="AC19" s="686" t="s">
        <v>3056</v>
      </c>
      <c r="AD19" s="686" t="s">
        <v>1176</v>
      </c>
      <c r="AE19" s="677" t="s">
        <v>1413</v>
      </c>
      <c r="AF19" s="679" t="s">
        <v>2583</v>
      </c>
      <c r="AG19" s="692" t="s">
        <v>251</v>
      </c>
      <c r="AH19" s="679" t="s">
        <v>4431</v>
      </c>
      <c r="AI19" s="681" t="s">
        <v>4429</v>
      </c>
      <c r="AJ19" s="682" t="s">
        <v>4430</v>
      </c>
      <c r="AK19" s="683" t="s">
        <v>995</v>
      </c>
      <c r="AL19" s="684" t="s">
        <v>4994</v>
      </c>
    </row>
    <row r="20" spans="1:41" s="2" customFormat="1" outlineLevel="1">
      <c r="A20" s="557" t="s">
        <v>2613</v>
      </c>
      <c r="B20" s="738"/>
      <c r="C20" s="739"/>
      <c r="D20" s="785"/>
      <c r="E20" s="784"/>
      <c r="F20" s="742" t="s">
        <v>3195</v>
      </c>
      <c r="G20" s="743" t="s">
        <v>4477</v>
      </c>
      <c r="H20" s="744"/>
      <c r="I20" s="841"/>
      <c r="J20" s="745"/>
      <c r="K20" s="746"/>
      <c r="L20" s="742"/>
      <c r="M20" s="754"/>
      <c r="N20" s="507"/>
      <c r="O20" s="558"/>
      <c r="P20" s="93"/>
      <c r="Q20" s="609"/>
      <c r="R20" s="93"/>
      <c r="S20" s="609"/>
      <c r="T20" s="93"/>
      <c r="U20" s="609"/>
      <c r="V20" s="92"/>
      <c r="W20" s="742"/>
      <c r="X20" s="739"/>
      <c r="Y20" s="748"/>
      <c r="Z20" s="739"/>
      <c r="AA20" s="749" t="s">
        <v>1175</v>
      </c>
      <c r="AB20" s="517"/>
      <c r="AC20" s="55" t="s">
        <v>380</v>
      </c>
      <c r="AD20" s="515"/>
      <c r="AE20" s="517"/>
      <c r="AF20" s="750"/>
      <c r="AG20" s="519"/>
      <c r="AH20" s="515"/>
      <c r="AI20" s="516"/>
      <c r="AJ20" s="517"/>
      <c r="AK20" s="55"/>
      <c r="AL20" s="701"/>
      <c r="AN20" s="2">
        <v>1</v>
      </c>
      <c r="AO20" s="2" t="str">
        <f>"DIGITAL INFORMATION FROM IED IED name " &amp; I17</f>
        <v xml:space="preserve">DIGITAL INFORMATION FROM IED IED name </v>
      </c>
    </row>
    <row r="21" spans="1:41" s="2" customFormat="1" outlineLevel="1">
      <c r="A21" s="557" t="s">
        <v>2613</v>
      </c>
      <c r="B21" s="738"/>
      <c r="C21" s="739"/>
      <c r="D21" s="785"/>
      <c r="E21" s="784"/>
      <c r="F21" s="742" t="s">
        <v>3195</v>
      </c>
      <c r="G21" s="743" t="s">
        <v>4477</v>
      </c>
      <c r="H21" s="744"/>
      <c r="I21" s="744"/>
      <c r="J21" s="745"/>
      <c r="K21" s="746"/>
      <c r="L21" s="742"/>
      <c r="M21" s="754"/>
      <c r="N21" s="507"/>
      <c r="O21" s="558"/>
      <c r="P21" s="93"/>
      <c r="Q21" s="560"/>
      <c r="R21" s="93"/>
      <c r="S21" s="560"/>
      <c r="T21" s="93"/>
      <c r="U21" s="560"/>
      <c r="V21" s="92"/>
      <c r="W21" s="742"/>
      <c r="X21" s="739"/>
      <c r="Y21" s="748"/>
      <c r="Z21" s="739"/>
      <c r="AA21" s="749" t="s">
        <v>1175</v>
      </c>
      <c r="AB21" s="517"/>
      <c r="AC21" s="55" t="s">
        <v>380</v>
      </c>
      <c r="AD21" s="515"/>
      <c r="AE21" s="517"/>
      <c r="AF21" s="750"/>
      <c r="AG21" s="519"/>
      <c r="AH21" s="515"/>
      <c r="AI21" s="516"/>
      <c r="AJ21" s="517"/>
      <c r="AK21" s="55"/>
      <c r="AL21" s="701"/>
      <c r="AN21" s="2">
        <v>1</v>
      </c>
      <c r="AO21" s="2" t="str">
        <f t="shared" ref="AO21:AO35" si="0">AO20</f>
        <v xml:space="preserve">DIGITAL INFORMATION FROM IED IED name </v>
      </c>
    </row>
    <row r="22" spans="1:41" s="2" customFormat="1" outlineLevel="1">
      <c r="A22" s="557" t="s">
        <v>2613</v>
      </c>
      <c r="B22" s="738"/>
      <c r="C22" s="739"/>
      <c r="D22" s="785"/>
      <c r="E22" s="784"/>
      <c r="F22" s="742" t="s">
        <v>3195</v>
      </c>
      <c r="G22" s="743" t="s">
        <v>4477</v>
      </c>
      <c r="H22" s="744"/>
      <c r="I22" s="744"/>
      <c r="J22" s="745"/>
      <c r="K22" s="746"/>
      <c r="L22" s="742"/>
      <c r="M22" s="754"/>
      <c r="N22" s="507"/>
      <c r="O22" s="558"/>
      <c r="P22" s="93"/>
      <c r="Q22" s="560"/>
      <c r="R22" s="93"/>
      <c r="S22" s="560"/>
      <c r="T22" s="93"/>
      <c r="U22" s="560"/>
      <c r="V22" s="92"/>
      <c r="W22" s="742"/>
      <c r="X22" s="739"/>
      <c r="Y22" s="748"/>
      <c r="Z22" s="739"/>
      <c r="AA22" s="749" t="s">
        <v>1175</v>
      </c>
      <c r="AB22" s="517"/>
      <c r="AC22" s="55" t="s">
        <v>380</v>
      </c>
      <c r="AD22" s="515"/>
      <c r="AE22" s="517"/>
      <c r="AF22" s="750"/>
      <c r="AG22" s="519"/>
      <c r="AH22" s="515"/>
      <c r="AI22" s="516"/>
      <c r="AJ22" s="517"/>
      <c r="AK22" s="55"/>
      <c r="AL22" s="701"/>
      <c r="AN22" s="2">
        <v>1</v>
      </c>
      <c r="AO22" s="2" t="str">
        <f t="shared" si="0"/>
        <v xml:space="preserve">DIGITAL INFORMATION FROM IED IED name </v>
      </c>
    </row>
    <row r="23" spans="1:41" s="2" customFormat="1" outlineLevel="1">
      <c r="A23" s="557" t="s">
        <v>2613</v>
      </c>
      <c r="B23" s="738"/>
      <c r="C23" s="739"/>
      <c r="D23" s="785"/>
      <c r="E23" s="784"/>
      <c r="F23" s="742" t="s">
        <v>3195</v>
      </c>
      <c r="G23" s="743" t="s">
        <v>4477</v>
      </c>
      <c r="H23" s="744"/>
      <c r="I23" s="744"/>
      <c r="J23" s="745"/>
      <c r="K23" s="746"/>
      <c r="L23" s="742"/>
      <c r="M23" s="754"/>
      <c r="N23" s="507"/>
      <c r="O23" s="558"/>
      <c r="P23" s="93"/>
      <c r="Q23" s="560"/>
      <c r="R23" s="93"/>
      <c r="S23" s="560"/>
      <c r="T23" s="93"/>
      <c r="U23" s="560"/>
      <c r="V23" s="92"/>
      <c r="W23" s="742"/>
      <c r="X23" s="739"/>
      <c r="Y23" s="748"/>
      <c r="Z23" s="739"/>
      <c r="AA23" s="749" t="s">
        <v>1175</v>
      </c>
      <c r="AB23" s="517"/>
      <c r="AC23" s="55" t="s">
        <v>380</v>
      </c>
      <c r="AD23" s="515"/>
      <c r="AE23" s="517"/>
      <c r="AF23" s="750"/>
      <c r="AG23" s="519"/>
      <c r="AH23" s="515"/>
      <c r="AI23" s="516"/>
      <c r="AJ23" s="517"/>
      <c r="AK23" s="55"/>
      <c r="AL23" s="701"/>
      <c r="AN23" s="2">
        <v>1</v>
      </c>
      <c r="AO23" s="2" t="str">
        <f t="shared" si="0"/>
        <v xml:space="preserve">DIGITAL INFORMATION FROM IED IED name </v>
      </c>
    </row>
    <row r="24" spans="1:41" s="2" customFormat="1" outlineLevel="1">
      <c r="A24" s="557" t="s">
        <v>2613</v>
      </c>
      <c r="B24" s="738"/>
      <c r="C24" s="739"/>
      <c r="D24" s="785"/>
      <c r="E24" s="784"/>
      <c r="F24" s="742" t="s">
        <v>3195</v>
      </c>
      <c r="G24" s="743" t="s">
        <v>4477</v>
      </c>
      <c r="H24" s="744"/>
      <c r="I24" s="744"/>
      <c r="J24" s="745"/>
      <c r="K24" s="746"/>
      <c r="L24" s="742"/>
      <c r="M24" s="754"/>
      <c r="N24" s="507"/>
      <c r="O24" s="558"/>
      <c r="P24" s="93"/>
      <c r="Q24" s="560"/>
      <c r="R24" s="93"/>
      <c r="S24" s="560"/>
      <c r="T24" s="93"/>
      <c r="U24" s="560"/>
      <c r="V24" s="92"/>
      <c r="W24" s="742"/>
      <c r="X24" s="739"/>
      <c r="Y24" s="748"/>
      <c r="Z24" s="739"/>
      <c r="AA24" s="749" t="s">
        <v>1175</v>
      </c>
      <c r="AB24" s="517"/>
      <c r="AC24" s="55" t="s">
        <v>380</v>
      </c>
      <c r="AD24" s="515"/>
      <c r="AE24" s="517"/>
      <c r="AF24" s="750"/>
      <c r="AG24" s="519"/>
      <c r="AH24" s="515"/>
      <c r="AI24" s="516"/>
      <c r="AJ24" s="517"/>
      <c r="AK24" s="55"/>
      <c r="AL24" s="701"/>
      <c r="AN24" s="2">
        <v>1</v>
      </c>
      <c r="AO24" s="2" t="str">
        <f t="shared" si="0"/>
        <v xml:space="preserve">DIGITAL INFORMATION FROM IED IED name </v>
      </c>
    </row>
    <row r="25" spans="1:41" s="2" customFormat="1" outlineLevel="1">
      <c r="A25" s="557" t="s">
        <v>2613</v>
      </c>
      <c r="B25" s="738"/>
      <c r="C25" s="739"/>
      <c r="D25" s="785"/>
      <c r="E25" s="784"/>
      <c r="F25" s="742" t="s">
        <v>3195</v>
      </c>
      <c r="G25" s="743" t="s">
        <v>4477</v>
      </c>
      <c r="H25" s="744"/>
      <c r="I25" s="744"/>
      <c r="J25" s="745"/>
      <c r="K25" s="746"/>
      <c r="L25" s="742"/>
      <c r="M25" s="754"/>
      <c r="N25" s="507"/>
      <c r="O25" s="558"/>
      <c r="P25" s="93"/>
      <c r="Q25" s="560"/>
      <c r="R25" s="93"/>
      <c r="S25" s="560"/>
      <c r="T25" s="93"/>
      <c r="U25" s="560"/>
      <c r="V25" s="92"/>
      <c r="W25" s="742"/>
      <c r="X25" s="739"/>
      <c r="Y25" s="748"/>
      <c r="Z25" s="739"/>
      <c r="AA25" s="749" t="s">
        <v>1175</v>
      </c>
      <c r="AB25" s="517"/>
      <c r="AC25" s="55" t="s">
        <v>380</v>
      </c>
      <c r="AD25" s="515"/>
      <c r="AE25" s="517"/>
      <c r="AF25" s="750"/>
      <c r="AG25" s="519"/>
      <c r="AH25" s="515"/>
      <c r="AI25" s="516"/>
      <c r="AJ25" s="517"/>
      <c r="AK25" s="55"/>
      <c r="AL25" s="701"/>
      <c r="AN25" s="2">
        <v>1</v>
      </c>
      <c r="AO25" s="2" t="str">
        <f t="shared" si="0"/>
        <v xml:space="preserve">DIGITAL INFORMATION FROM IED IED name </v>
      </c>
    </row>
    <row r="26" spans="1:41" s="2" customFormat="1" outlineLevel="1">
      <c r="A26" s="557" t="s">
        <v>2613</v>
      </c>
      <c r="B26" s="738"/>
      <c r="C26" s="739"/>
      <c r="D26" s="785"/>
      <c r="E26" s="784"/>
      <c r="F26" s="742" t="s">
        <v>3195</v>
      </c>
      <c r="G26" s="743" t="s">
        <v>4477</v>
      </c>
      <c r="H26" s="744"/>
      <c r="I26" s="744"/>
      <c r="J26" s="745"/>
      <c r="K26" s="852"/>
      <c r="L26" s="742"/>
      <c r="M26" s="754"/>
      <c r="N26" s="507"/>
      <c r="O26" s="558"/>
      <c r="P26" s="93"/>
      <c r="Q26" s="560"/>
      <c r="R26" s="93"/>
      <c r="S26" s="560"/>
      <c r="T26" s="93"/>
      <c r="U26" s="560"/>
      <c r="V26" s="92"/>
      <c r="W26" s="742"/>
      <c r="X26" s="739"/>
      <c r="Y26" s="748"/>
      <c r="Z26" s="739"/>
      <c r="AA26" s="749" t="s">
        <v>1175</v>
      </c>
      <c r="AB26" s="517"/>
      <c r="AC26" s="55" t="s">
        <v>380</v>
      </c>
      <c r="AD26" s="515"/>
      <c r="AE26" s="517"/>
      <c r="AF26" s="750"/>
      <c r="AG26" s="519"/>
      <c r="AH26" s="515"/>
      <c r="AI26" s="516"/>
      <c r="AJ26" s="517"/>
      <c r="AK26" s="55"/>
      <c r="AL26" s="701"/>
      <c r="AN26" s="2">
        <v>1</v>
      </c>
      <c r="AO26" s="2" t="str">
        <f t="shared" si="0"/>
        <v xml:space="preserve">DIGITAL INFORMATION FROM IED IED name </v>
      </c>
    </row>
    <row r="27" spans="1:41" s="2" customFormat="1" outlineLevel="1">
      <c r="A27" s="557" t="s">
        <v>2613</v>
      </c>
      <c r="B27" s="738"/>
      <c r="C27" s="739"/>
      <c r="D27" s="785"/>
      <c r="E27" s="784"/>
      <c r="F27" s="742" t="s">
        <v>3195</v>
      </c>
      <c r="G27" s="743" t="s">
        <v>4477</v>
      </c>
      <c r="H27" s="744"/>
      <c r="I27" s="744"/>
      <c r="J27" s="754"/>
      <c r="K27" s="507"/>
      <c r="L27" s="746"/>
      <c r="M27" s="754"/>
      <c r="N27" s="507"/>
      <c r="O27" s="558"/>
      <c r="P27" s="93"/>
      <c r="Q27" s="560"/>
      <c r="R27" s="93"/>
      <c r="S27" s="560"/>
      <c r="T27" s="93"/>
      <c r="U27" s="560"/>
      <c r="V27" s="92"/>
      <c r="W27" s="742"/>
      <c r="X27" s="739"/>
      <c r="Y27" s="748"/>
      <c r="Z27" s="739"/>
      <c r="AA27" s="749" t="s">
        <v>1175</v>
      </c>
      <c r="AB27" s="517"/>
      <c r="AC27" s="55" t="s">
        <v>380</v>
      </c>
      <c r="AD27" s="515"/>
      <c r="AE27" s="517"/>
      <c r="AF27" s="750"/>
      <c r="AG27" s="519"/>
      <c r="AH27" s="515"/>
      <c r="AI27" s="516"/>
      <c r="AJ27" s="517"/>
      <c r="AK27" s="55"/>
      <c r="AL27" s="701"/>
      <c r="AN27" s="2">
        <v>1</v>
      </c>
      <c r="AO27" s="2" t="str">
        <f t="shared" si="0"/>
        <v xml:space="preserve">DIGITAL INFORMATION FROM IED IED name </v>
      </c>
    </row>
    <row r="28" spans="1:41" s="2" customFormat="1" outlineLevel="1">
      <c r="A28" s="557" t="s">
        <v>2613</v>
      </c>
      <c r="B28" s="738"/>
      <c r="C28" s="739"/>
      <c r="D28" s="785"/>
      <c r="E28" s="784"/>
      <c r="F28" s="742" t="s">
        <v>3195</v>
      </c>
      <c r="G28" s="743" t="s">
        <v>4477</v>
      </c>
      <c r="H28" s="744"/>
      <c r="I28" s="744"/>
      <c r="J28" s="745"/>
      <c r="K28" s="855"/>
      <c r="L28" s="742"/>
      <c r="M28" s="754"/>
      <c r="N28" s="507"/>
      <c r="O28" s="558"/>
      <c r="P28" s="93"/>
      <c r="Q28" s="560"/>
      <c r="R28" s="93"/>
      <c r="S28" s="560"/>
      <c r="T28" s="93"/>
      <c r="U28" s="560"/>
      <c r="V28" s="92"/>
      <c r="W28" s="742"/>
      <c r="X28" s="739"/>
      <c r="Y28" s="748"/>
      <c r="Z28" s="739"/>
      <c r="AA28" s="749" t="s">
        <v>1175</v>
      </c>
      <c r="AB28" s="517"/>
      <c r="AC28" s="55" t="s">
        <v>380</v>
      </c>
      <c r="AD28" s="515"/>
      <c r="AE28" s="517"/>
      <c r="AF28" s="750"/>
      <c r="AG28" s="519"/>
      <c r="AH28" s="515"/>
      <c r="AI28" s="516"/>
      <c r="AJ28" s="517"/>
      <c r="AK28" s="55"/>
      <c r="AL28" s="701"/>
      <c r="AN28" s="2">
        <v>1</v>
      </c>
      <c r="AO28" s="2" t="str">
        <f t="shared" si="0"/>
        <v xml:space="preserve">DIGITAL INFORMATION FROM IED IED name </v>
      </c>
    </row>
    <row r="29" spans="1:41" s="2" customFormat="1" outlineLevel="1">
      <c r="A29" s="557" t="s">
        <v>2613</v>
      </c>
      <c r="B29" s="738"/>
      <c r="C29" s="739"/>
      <c r="D29" s="785"/>
      <c r="E29" s="784"/>
      <c r="F29" s="742" t="s">
        <v>3195</v>
      </c>
      <c r="G29" s="743" t="s">
        <v>4477</v>
      </c>
      <c r="H29" s="744"/>
      <c r="I29" s="744"/>
      <c r="J29" s="745"/>
      <c r="K29" s="746"/>
      <c r="L29" s="742"/>
      <c r="M29" s="754"/>
      <c r="N29" s="507"/>
      <c r="O29" s="558"/>
      <c r="P29" s="93"/>
      <c r="Q29" s="560"/>
      <c r="R29" s="93"/>
      <c r="S29" s="560"/>
      <c r="T29" s="93"/>
      <c r="U29" s="560"/>
      <c r="V29" s="92"/>
      <c r="W29" s="742"/>
      <c r="X29" s="739"/>
      <c r="Y29" s="748"/>
      <c r="Z29" s="739"/>
      <c r="AA29" s="749" t="s">
        <v>1175</v>
      </c>
      <c r="AB29" s="517"/>
      <c r="AC29" s="55" t="s">
        <v>380</v>
      </c>
      <c r="AD29" s="515"/>
      <c r="AE29" s="517"/>
      <c r="AF29" s="750"/>
      <c r="AG29" s="519"/>
      <c r="AH29" s="515"/>
      <c r="AI29" s="516"/>
      <c r="AJ29" s="517"/>
      <c r="AK29" s="55"/>
      <c r="AL29" s="701"/>
      <c r="AN29" s="2">
        <v>1</v>
      </c>
      <c r="AO29" s="2" t="str">
        <f t="shared" si="0"/>
        <v xml:space="preserve">DIGITAL INFORMATION FROM IED IED name </v>
      </c>
    </row>
    <row r="30" spans="1:41" s="2" customFormat="1" outlineLevel="1">
      <c r="A30" s="557" t="s">
        <v>2613</v>
      </c>
      <c r="B30" s="738"/>
      <c r="C30" s="739"/>
      <c r="D30" s="785"/>
      <c r="E30" s="784"/>
      <c r="F30" s="742" t="s">
        <v>3195</v>
      </c>
      <c r="G30" s="743" t="s">
        <v>4477</v>
      </c>
      <c r="H30" s="744"/>
      <c r="I30" s="744"/>
      <c r="J30" s="745"/>
      <c r="K30" s="746"/>
      <c r="L30" s="742"/>
      <c r="M30" s="754"/>
      <c r="N30" s="507"/>
      <c r="O30" s="558"/>
      <c r="P30" s="93"/>
      <c r="Q30" s="560"/>
      <c r="R30" s="93"/>
      <c r="S30" s="560"/>
      <c r="T30" s="93"/>
      <c r="U30" s="560"/>
      <c r="V30" s="92"/>
      <c r="W30" s="742"/>
      <c r="X30" s="739"/>
      <c r="Y30" s="748"/>
      <c r="Z30" s="739"/>
      <c r="AA30" s="749" t="s">
        <v>1175</v>
      </c>
      <c r="AB30" s="517"/>
      <c r="AC30" s="55" t="s">
        <v>380</v>
      </c>
      <c r="AD30" s="515"/>
      <c r="AE30" s="517"/>
      <c r="AF30" s="750"/>
      <c r="AG30" s="519"/>
      <c r="AH30" s="515"/>
      <c r="AI30" s="516"/>
      <c r="AJ30" s="517"/>
      <c r="AK30" s="55"/>
      <c r="AL30" s="701"/>
      <c r="AN30" s="2">
        <v>1</v>
      </c>
      <c r="AO30" s="2" t="str">
        <f t="shared" si="0"/>
        <v xml:space="preserve">DIGITAL INFORMATION FROM IED IED name </v>
      </c>
    </row>
    <row r="31" spans="1:41" s="2" customFormat="1" outlineLevel="1">
      <c r="A31" s="557" t="s">
        <v>2613</v>
      </c>
      <c r="B31" s="738"/>
      <c r="C31" s="739"/>
      <c r="D31" s="785"/>
      <c r="E31" s="784"/>
      <c r="F31" s="742" t="s">
        <v>3195</v>
      </c>
      <c r="G31" s="743" t="s">
        <v>4477</v>
      </c>
      <c r="H31" s="744"/>
      <c r="I31" s="744"/>
      <c r="J31" s="745"/>
      <c r="K31" s="746"/>
      <c r="L31" s="742"/>
      <c r="M31" s="754"/>
      <c r="N31" s="507"/>
      <c r="O31" s="558"/>
      <c r="P31" s="93"/>
      <c r="Q31" s="560"/>
      <c r="R31" s="93"/>
      <c r="S31" s="560"/>
      <c r="T31" s="93"/>
      <c r="U31" s="560"/>
      <c r="V31" s="92"/>
      <c r="W31" s="742"/>
      <c r="X31" s="739"/>
      <c r="Y31" s="748"/>
      <c r="Z31" s="739"/>
      <c r="AA31" s="749" t="s">
        <v>1175</v>
      </c>
      <c r="AB31" s="517"/>
      <c r="AC31" s="55" t="s">
        <v>380</v>
      </c>
      <c r="AD31" s="515"/>
      <c r="AE31" s="517"/>
      <c r="AF31" s="750"/>
      <c r="AG31" s="519"/>
      <c r="AH31" s="515"/>
      <c r="AI31" s="516"/>
      <c r="AJ31" s="517"/>
      <c r="AK31" s="55"/>
      <c r="AL31" s="701"/>
      <c r="AN31" s="2">
        <v>1</v>
      </c>
      <c r="AO31" s="2" t="str">
        <f t="shared" si="0"/>
        <v xml:space="preserve">DIGITAL INFORMATION FROM IED IED name </v>
      </c>
    </row>
    <row r="32" spans="1:41" s="2" customFormat="1" outlineLevel="1">
      <c r="A32" s="557" t="s">
        <v>2613</v>
      </c>
      <c r="B32" s="738"/>
      <c r="C32" s="739"/>
      <c r="D32" s="785"/>
      <c r="E32" s="784"/>
      <c r="F32" s="742" t="s">
        <v>3195</v>
      </c>
      <c r="G32" s="743" t="s">
        <v>4477</v>
      </c>
      <c r="H32" s="744"/>
      <c r="I32" s="744"/>
      <c r="J32" s="745"/>
      <c r="K32" s="746"/>
      <c r="L32" s="742"/>
      <c r="M32" s="754"/>
      <c r="N32" s="507"/>
      <c r="O32" s="558"/>
      <c r="P32" s="93"/>
      <c r="Q32" s="560"/>
      <c r="R32" s="93"/>
      <c r="S32" s="560"/>
      <c r="T32" s="93"/>
      <c r="U32" s="560"/>
      <c r="V32" s="92"/>
      <c r="W32" s="742"/>
      <c r="X32" s="739"/>
      <c r="Y32" s="748"/>
      <c r="Z32" s="739"/>
      <c r="AA32" s="749" t="s">
        <v>1175</v>
      </c>
      <c r="AB32" s="517"/>
      <c r="AC32" s="55" t="s">
        <v>380</v>
      </c>
      <c r="AD32" s="515"/>
      <c r="AE32" s="517"/>
      <c r="AF32" s="750"/>
      <c r="AG32" s="519"/>
      <c r="AH32" s="515"/>
      <c r="AI32" s="516"/>
      <c r="AJ32" s="517"/>
      <c r="AK32" s="55"/>
      <c r="AL32" s="701"/>
      <c r="AN32" s="2">
        <v>1</v>
      </c>
      <c r="AO32" s="2" t="str">
        <f t="shared" si="0"/>
        <v xml:space="preserve">DIGITAL INFORMATION FROM IED IED name </v>
      </c>
    </row>
    <row r="33" spans="1:41" s="2" customFormat="1" outlineLevel="1">
      <c r="A33" s="557" t="s">
        <v>2613</v>
      </c>
      <c r="B33" s="738"/>
      <c r="C33" s="739"/>
      <c r="D33" s="785"/>
      <c r="E33" s="784"/>
      <c r="F33" s="742" t="s">
        <v>3195</v>
      </c>
      <c r="G33" s="743" t="s">
        <v>4477</v>
      </c>
      <c r="H33" s="744"/>
      <c r="I33" s="744"/>
      <c r="J33" s="745"/>
      <c r="K33" s="746"/>
      <c r="L33" s="742"/>
      <c r="M33" s="754"/>
      <c r="N33" s="507"/>
      <c r="O33" s="558"/>
      <c r="P33" s="93"/>
      <c r="Q33" s="560"/>
      <c r="R33" s="93"/>
      <c r="S33" s="560"/>
      <c r="T33" s="93"/>
      <c r="U33" s="560"/>
      <c r="V33" s="92"/>
      <c r="W33" s="742"/>
      <c r="X33" s="739"/>
      <c r="Y33" s="748"/>
      <c r="Z33" s="739"/>
      <c r="AA33" s="749" t="s">
        <v>1175</v>
      </c>
      <c r="AB33" s="517"/>
      <c r="AC33" s="55" t="s">
        <v>380</v>
      </c>
      <c r="AD33" s="515"/>
      <c r="AE33" s="517"/>
      <c r="AF33" s="750"/>
      <c r="AG33" s="519"/>
      <c r="AH33" s="515"/>
      <c r="AI33" s="516"/>
      <c r="AJ33" s="517"/>
      <c r="AK33" s="55"/>
      <c r="AL33" s="701"/>
      <c r="AN33" s="2">
        <v>1</v>
      </c>
      <c r="AO33" s="2" t="str">
        <f t="shared" si="0"/>
        <v xml:space="preserve">DIGITAL INFORMATION FROM IED IED name </v>
      </c>
    </row>
    <row r="34" spans="1:41" s="2" customFormat="1" outlineLevel="1">
      <c r="A34" s="557" t="s">
        <v>2613</v>
      </c>
      <c r="B34" s="738"/>
      <c r="C34" s="739"/>
      <c r="D34" s="785"/>
      <c r="E34" s="784"/>
      <c r="F34" s="742" t="s">
        <v>3195</v>
      </c>
      <c r="G34" s="743" t="s">
        <v>4477</v>
      </c>
      <c r="H34" s="744"/>
      <c r="I34" s="744"/>
      <c r="J34" s="745"/>
      <c r="K34" s="746"/>
      <c r="L34" s="742"/>
      <c r="M34" s="754"/>
      <c r="N34" s="507"/>
      <c r="O34" s="558"/>
      <c r="P34" s="93"/>
      <c r="Q34" s="560"/>
      <c r="R34" s="93"/>
      <c r="S34" s="560"/>
      <c r="T34" s="93"/>
      <c r="U34" s="560"/>
      <c r="V34" s="92"/>
      <c r="W34" s="742"/>
      <c r="X34" s="739"/>
      <c r="Y34" s="748"/>
      <c r="Z34" s="739"/>
      <c r="AA34" s="749" t="s">
        <v>1175</v>
      </c>
      <c r="AB34" s="517"/>
      <c r="AC34" s="55" t="s">
        <v>380</v>
      </c>
      <c r="AD34" s="515"/>
      <c r="AE34" s="517"/>
      <c r="AF34" s="750"/>
      <c r="AG34" s="519"/>
      <c r="AH34" s="515"/>
      <c r="AI34" s="516"/>
      <c r="AJ34" s="517"/>
      <c r="AK34" s="55"/>
      <c r="AL34" s="701"/>
      <c r="AN34" s="2">
        <v>1</v>
      </c>
      <c r="AO34" s="2" t="str">
        <f t="shared" si="0"/>
        <v xml:space="preserve">DIGITAL INFORMATION FROM IED IED name </v>
      </c>
    </row>
    <row r="35" spans="1:41" s="2" customFormat="1" outlineLevel="1">
      <c r="A35" s="557" t="s">
        <v>2613</v>
      </c>
      <c r="B35" s="738"/>
      <c r="C35" s="739"/>
      <c r="D35" s="785"/>
      <c r="E35" s="784"/>
      <c r="F35" s="742" t="s">
        <v>3195</v>
      </c>
      <c r="G35" s="743" t="s">
        <v>4477</v>
      </c>
      <c r="H35" s="744"/>
      <c r="I35" s="744"/>
      <c r="J35" s="745"/>
      <c r="K35" s="746"/>
      <c r="L35" s="742"/>
      <c r="M35" s="754"/>
      <c r="N35" s="507"/>
      <c r="O35" s="558"/>
      <c r="P35" s="93"/>
      <c r="Q35" s="560"/>
      <c r="R35" s="93"/>
      <c r="S35" s="560"/>
      <c r="T35" s="93"/>
      <c r="U35" s="560"/>
      <c r="V35" s="92"/>
      <c r="W35" s="742"/>
      <c r="X35" s="739"/>
      <c r="Y35" s="748"/>
      <c r="Z35" s="739"/>
      <c r="AA35" s="749" t="s">
        <v>1175</v>
      </c>
      <c r="AB35" s="517"/>
      <c r="AC35" s="55" t="s">
        <v>380</v>
      </c>
      <c r="AD35" s="515"/>
      <c r="AE35" s="517"/>
      <c r="AF35" s="750"/>
      <c r="AG35" s="519"/>
      <c r="AH35" s="515"/>
      <c r="AI35" s="516"/>
      <c r="AJ35" s="517"/>
      <c r="AK35" s="55"/>
      <c r="AL35" s="701"/>
      <c r="AN35" s="2">
        <v>1</v>
      </c>
      <c r="AO35" s="2" t="str">
        <f t="shared" si="0"/>
        <v xml:space="preserve">DIGITAL INFORMATION FROM IED IED name </v>
      </c>
    </row>
    <row r="36" spans="1:41" s="2" customFormat="1">
      <c r="E36" s="112"/>
      <c r="I36" s="37"/>
      <c r="K36" s="19"/>
      <c r="L36" s="19"/>
      <c r="M36" s="19"/>
      <c r="N36" s="19"/>
      <c r="Y36" s="113"/>
      <c r="Z36" s="113"/>
    </row>
    <row r="37" spans="1:41" s="2" customFormat="1" ht="13.8" thickBot="1">
      <c r="D37" s="126" t="s">
        <v>708</v>
      </c>
      <c r="E37" s="112"/>
      <c r="H37" s="37" t="s">
        <v>707</v>
      </c>
      <c r="I37" s="462" t="str">
        <f>T(F16)</f>
        <v/>
      </c>
      <c r="O37" s="10"/>
      <c r="P37" s="10"/>
      <c r="Y37" s="113"/>
      <c r="Z37" s="113"/>
    </row>
    <row r="38" spans="1:41" s="2" customFormat="1" ht="13.8" outlineLevel="1" thickBot="1">
      <c r="A38" s="190" t="s">
        <v>9</v>
      </c>
      <c r="B38" s="42" t="s">
        <v>306</v>
      </c>
      <c r="C38" s="23"/>
      <c r="D38" s="42" t="s">
        <v>4789</v>
      </c>
      <c r="E38" s="42"/>
      <c r="F38" s="24" t="s">
        <v>307</v>
      </c>
      <c r="G38" s="25"/>
      <c r="H38" s="25"/>
      <c r="I38" s="25"/>
      <c r="J38" s="172"/>
      <c r="K38" s="87" t="s">
        <v>209</v>
      </c>
      <c r="L38" s="24" t="s">
        <v>2154</v>
      </c>
      <c r="M38" s="168"/>
      <c r="N38" s="88" t="s">
        <v>209</v>
      </c>
      <c r="O38" s="22" t="s">
        <v>309</v>
      </c>
      <c r="P38" s="42"/>
      <c r="Q38" s="42"/>
      <c r="R38" s="42"/>
      <c r="S38" s="42"/>
      <c r="T38" s="42"/>
      <c r="U38" s="23"/>
      <c r="V38" s="88"/>
      <c r="W38" s="24" t="s">
        <v>1164</v>
      </c>
      <c r="X38" s="168"/>
      <c r="Y38" s="22" t="s">
        <v>357</v>
      </c>
      <c r="Z38" s="42" t="s">
        <v>357</v>
      </c>
      <c r="AA38" s="22" t="s">
        <v>3585</v>
      </c>
      <c r="AB38" s="23"/>
      <c r="AC38" s="170" t="s">
        <v>377</v>
      </c>
      <c r="AD38" s="22" t="s">
        <v>310</v>
      </c>
      <c r="AE38" s="23"/>
      <c r="AF38" s="24" t="s">
        <v>308</v>
      </c>
      <c r="AG38" s="42" t="s">
        <v>357</v>
      </c>
      <c r="AH38" s="22" t="s">
        <v>4734</v>
      </c>
      <c r="AI38" s="22"/>
      <c r="AJ38" s="22"/>
      <c r="AK38" s="170" t="s">
        <v>3213</v>
      </c>
      <c r="AL38" s="88"/>
    </row>
    <row r="39" spans="1:41" s="2" customFormat="1" ht="184.2" outlineLevel="1">
      <c r="A39" s="665" t="s">
        <v>776</v>
      </c>
      <c r="B39" s="666" t="s">
        <v>305</v>
      </c>
      <c r="C39" s="667" t="s">
        <v>3054</v>
      </c>
      <c r="D39" s="673" t="s">
        <v>2974</v>
      </c>
      <c r="E39" s="670" t="s">
        <v>88</v>
      </c>
      <c r="F39" s="668" t="s">
        <v>3055</v>
      </c>
      <c r="G39" s="669" t="s">
        <v>2304</v>
      </c>
      <c r="H39" s="670" t="s">
        <v>1468</v>
      </c>
      <c r="I39" s="670" t="s">
        <v>1467</v>
      </c>
      <c r="J39" s="671" t="s">
        <v>2842</v>
      </c>
      <c r="K39" s="673" t="s">
        <v>1415</v>
      </c>
      <c r="L39" s="668" t="s">
        <v>1466</v>
      </c>
      <c r="M39" s="674" t="s">
        <v>2470</v>
      </c>
      <c r="N39" s="672" t="s">
        <v>4231</v>
      </c>
      <c r="O39" s="668" t="s">
        <v>83</v>
      </c>
      <c r="P39" s="670" t="s">
        <v>3057</v>
      </c>
      <c r="Q39" s="670" t="s">
        <v>1606</v>
      </c>
      <c r="R39" s="670" t="s">
        <v>1607</v>
      </c>
      <c r="S39" s="670" t="s">
        <v>4619</v>
      </c>
      <c r="T39" s="670" t="s">
        <v>4620</v>
      </c>
      <c r="U39" s="670" t="s">
        <v>4621</v>
      </c>
      <c r="V39" s="671" t="s">
        <v>4622</v>
      </c>
      <c r="W39" s="675" t="s">
        <v>4012</v>
      </c>
      <c r="X39" s="676" t="s">
        <v>5442</v>
      </c>
      <c r="Y39" s="237"/>
      <c r="Z39" s="671" t="s">
        <v>1027</v>
      </c>
      <c r="AA39" s="450"/>
      <c r="AB39" s="694" t="s">
        <v>2584</v>
      </c>
      <c r="AC39" s="686" t="s">
        <v>4025</v>
      </c>
      <c r="AD39" s="686" t="s">
        <v>2962</v>
      </c>
      <c r="AE39" s="677" t="s">
        <v>2441</v>
      </c>
      <c r="AF39" s="679" t="s">
        <v>2583</v>
      </c>
      <c r="AG39" s="680"/>
      <c r="AH39" s="679" t="s">
        <v>4431</v>
      </c>
      <c r="AI39" s="681" t="s">
        <v>4429</v>
      </c>
      <c r="AJ39" s="682" t="s">
        <v>4430</v>
      </c>
      <c r="AK39" s="683" t="s">
        <v>995</v>
      </c>
      <c r="AL39" s="684" t="s">
        <v>4994</v>
      </c>
    </row>
    <row r="40" spans="1:41" s="2" customFormat="1" outlineLevel="1">
      <c r="A40" s="557" t="s">
        <v>2613</v>
      </c>
      <c r="B40" s="738"/>
      <c r="C40" s="739"/>
      <c r="D40" s="783"/>
      <c r="E40" s="784"/>
      <c r="F40" s="742" t="s">
        <v>3195</v>
      </c>
      <c r="G40" s="743" t="s">
        <v>3671</v>
      </c>
      <c r="H40" s="744"/>
      <c r="I40" s="744"/>
      <c r="J40" s="745"/>
      <c r="K40" s="746"/>
      <c r="L40" s="742"/>
      <c r="M40" s="754"/>
      <c r="N40" s="507"/>
      <c r="O40" s="558"/>
      <c r="P40" s="93"/>
      <c r="Q40" s="560"/>
      <c r="R40" s="93"/>
      <c r="S40" s="560"/>
      <c r="T40" s="93"/>
      <c r="U40" s="560"/>
      <c r="V40" s="92"/>
      <c r="W40" s="742"/>
      <c r="X40" s="739"/>
      <c r="Y40" s="755"/>
      <c r="Z40" s="739"/>
      <c r="AA40" s="610"/>
      <c r="AB40" s="773"/>
      <c r="AC40" s="55"/>
      <c r="AD40" s="515"/>
      <c r="AE40" s="517"/>
      <c r="AF40" s="750"/>
      <c r="AG40" s="769"/>
      <c r="AH40" s="515"/>
      <c r="AI40" s="516"/>
      <c r="AJ40" s="517"/>
      <c r="AK40" s="55"/>
      <c r="AL40" s="701"/>
      <c r="AN40" s="2">
        <v>2</v>
      </c>
      <c r="AO40" s="2" t="str">
        <f>"DIGITAL INFORMATION TO IED IED name " &amp; I37</f>
        <v xml:space="preserve">DIGITAL INFORMATION TO IED IED name </v>
      </c>
    </row>
    <row r="41" spans="1:41" s="2" customFormat="1" outlineLevel="1">
      <c r="A41" s="557" t="s">
        <v>2613</v>
      </c>
      <c r="B41" s="738"/>
      <c r="C41" s="739"/>
      <c r="D41" s="783"/>
      <c r="E41" s="784"/>
      <c r="F41" s="742" t="s">
        <v>3195</v>
      </c>
      <c r="G41" s="743" t="s">
        <v>3671</v>
      </c>
      <c r="H41" s="744"/>
      <c r="I41" s="744"/>
      <c r="J41" s="745"/>
      <c r="K41" s="746"/>
      <c r="L41" s="742"/>
      <c r="M41" s="754"/>
      <c r="N41" s="507"/>
      <c r="O41" s="558"/>
      <c r="P41" s="93"/>
      <c r="Q41" s="560"/>
      <c r="R41" s="93"/>
      <c r="S41" s="560"/>
      <c r="T41" s="93"/>
      <c r="U41" s="560"/>
      <c r="V41" s="92"/>
      <c r="W41" s="742"/>
      <c r="X41" s="739"/>
      <c r="Y41" s="755"/>
      <c r="Z41" s="739"/>
      <c r="AA41" s="610"/>
      <c r="AB41" s="773"/>
      <c r="AC41" s="55"/>
      <c r="AD41" s="515"/>
      <c r="AE41" s="517"/>
      <c r="AF41" s="750"/>
      <c r="AG41" s="769"/>
      <c r="AH41" s="515"/>
      <c r="AI41" s="516"/>
      <c r="AJ41" s="517"/>
      <c r="AK41" s="55"/>
      <c r="AL41" s="701"/>
      <c r="AN41" s="2">
        <v>2</v>
      </c>
      <c r="AO41" s="2" t="str">
        <f t="shared" ref="AO41:AO49" si="1">AO40</f>
        <v xml:space="preserve">DIGITAL INFORMATION TO IED IED name </v>
      </c>
    </row>
    <row r="42" spans="1:41" s="2" customFormat="1" outlineLevel="1">
      <c r="A42" s="557" t="s">
        <v>2613</v>
      </c>
      <c r="B42" s="738"/>
      <c r="C42" s="739"/>
      <c r="D42" s="783"/>
      <c r="E42" s="784"/>
      <c r="F42" s="742" t="s">
        <v>3195</v>
      </c>
      <c r="G42" s="743" t="s">
        <v>3671</v>
      </c>
      <c r="H42" s="744"/>
      <c r="I42" s="744"/>
      <c r="J42" s="745"/>
      <c r="K42" s="746"/>
      <c r="L42" s="742"/>
      <c r="M42" s="754"/>
      <c r="N42" s="507"/>
      <c r="O42" s="558"/>
      <c r="P42" s="93"/>
      <c r="Q42" s="560"/>
      <c r="R42" s="93"/>
      <c r="S42" s="560"/>
      <c r="T42" s="93"/>
      <c r="U42" s="560"/>
      <c r="V42" s="92"/>
      <c r="W42" s="742"/>
      <c r="X42" s="739"/>
      <c r="Y42" s="755"/>
      <c r="Z42" s="739"/>
      <c r="AA42" s="610"/>
      <c r="AB42" s="773"/>
      <c r="AC42" s="55"/>
      <c r="AD42" s="515"/>
      <c r="AE42" s="517"/>
      <c r="AF42" s="750"/>
      <c r="AG42" s="769"/>
      <c r="AH42" s="515"/>
      <c r="AI42" s="516"/>
      <c r="AJ42" s="517"/>
      <c r="AK42" s="55"/>
      <c r="AL42" s="701"/>
      <c r="AN42" s="2">
        <v>2</v>
      </c>
      <c r="AO42" s="2" t="str">
        <f t="shared" si="1"/>
        <v xml:space="preserve">DIGITAL INFORMATION TO IED IED name </v>
      </c>
    </row>
    <row r="43" spans="1:41" s="2" customFormat="1" outlineLevel="1">
      <c r="A43" s="557" t="s">
        <v>2613</v>
      </c>
      <c r="B43" s="738"/>
      <c r="C43" s="739"/>
      <c r="D43" s="783"/>
      <c r="E43" s="784"/>
      <c r="F43" s="742" t="s">
        <v>3195</v>
      </c>
      <c r="G43" s="743" t="s">
        <v>3671</v>
      </c>
      <c r="H43" s="744"/>
      <c r="I43" s="744"/>
      <c r="J43" s="745"/>
      <c r="K43" s="746"/>
      <c r="L43" s="742"/>
      <c r="M43" s="754"/>
      <c r="N43" s="507"/>
      <c r="O43" s="558"/>
      <c r="P43" s="93"/>
      <c r="Q43" s="560"/>
      <c r="R43" s="93"/>
      <c r="S43" s="560"/>
      <c r="T43" s="93"/>
      <c r="U43" s="560"/>
      <c r="V43" s="92"/>
      <c r="W43" s="742"/>
      <c r="X43" s="739"/>
      <c r="Y43" s="755"/>
      <c r="Z43" s="739"/>
      <c r="AA43" s="610"/>
      <c r="AB43" s="773"/>
      <c r="AC43" s="55"/>
      <c r="AD43" s="515"/>
      <c r="AE43" s="517"/>
      <c r="AF43" s="750"/>
      <c r="AG43" s="769"/>
      <c r="AH43" s="515"/>
      <c r="AI43" s="516"/>
      <c r="AJ43" s="517"/>
      <c r="AK43" s="55"/>
      <c r="AL43" s="701"/>
      <c r="AN43" s="2">
        <v>2</v>
      </c>
      <c r="AO43" s="2" t="str">
        <f t="shared" si="1"/>
        <v xml:space="preserve">DIGITAL INFORMATION TO IED IED name </v>
      </c>
    </row>
    <row r="44" spans="1:41" s="2" customFormat="1" outlineLevel="1">
      <c r="A44" s="557" t="s">
        <v>2613</v>
      </c>
      <c r="B44" s="738"/>
      <c r="C44" s="739"/>
      <c r="D44" s="783"/>
      <c r="E44" s="784"/>
      <c r="F44" s="742" t="s">
        <v>3195</v>
      </c>
      <c r="G44" s="743" t="s">
        <v>3671</v>
      </c>
      <c r="H44" s="744"/>
      <c r="I44" s="744"/>
      <c r="J44" s="745"/>
      <c r="K44" s="746"/>
      <c r="L44" s="742"/>
      <c r="M44" s="754"/>
      <c r="N44" s="507"/>
      <c r="O44" s="558"/>
      <c r="P44" s="93"/>
      <c r="Q44" s="560"/>
      <c r="R44" s="93"/>
      <c r="S44" s="560"/>
      <c r="T44" s="93"/>
      <c r="U44" s="560"/>
      <c r="V44" s="92"/>
      <c r="W44" s="742"/>
      <c r="X44" s="739"/>
      <c r="Y44" s="755"/>
      <c r="Z44" s="739"/>
      <c r="AA44" s="610"/>
      <c r="AB44" s="773"/>
      <c r="AC44" s="55"/>
      <c r="AD44" s="515"/>
      <c r="AE44" s="517"/>
      <c r="AF44" s="750"/>
      <c r="AG44" s="769"/>
      <c r="AH44" s="515"/>
      <c r="AI44" s="516"/>
      <c r="AJ44" s="517"/>
      <c r="AK44" s="55"/>
      <c r="AL44" s="701"/>
      <c r="AN44" s="2">
        <v>2</v>
      </c>
      <c r="AO44" s="2" t="str">
        <f t="shared" si="1"/>
        <v xml:space="preserve">DIGITAL INFORMATION TO IED IED name </v>
      </c>
    </row>
    <row r="45" spans="1:41" s="2" customFormat="1" outlineLevel="1">
      <c r="A45" s="557" t="s">
        <v>2613</v>
      </c>
      <c r="B45" s="738"/>
      <c r="C45" s="739"/>
      <c r="D45" s="783"/>
      <c r="E45" s="784"/>
      <c r="F45" s="742" t="s">
        <v>3195</v>
      </c>
      <c r="G45" s="743" t="s">
        <v>3671</v>
      </c>
      <c r="H45" s="744"/>
      <c r="I45" s="744"/>
      <c r="J45" s="745"/>
      <c r="K45" s="746"/>
      <c r="L45" s="742"/>
      <c r="M45" s="754"/>
      <c r="N45" s="507"/>
      <c r="O45" s="558"/>
      <c r="P45" s="93"/>
      <c r="Q45" s="560"/>
      <c r="R45" s="93"/>
      <c r="S45" s="560"/>
      <c r="T45" s="93"/>
      <c r="U45" s="560"/>
      <c r="V45" s="92"/>
      <c r="W45" s="742"/>
      <c r="X45" s="739"/>
      <c r="Y45" s="755"/>
      <c r="Z45" s="739"/>
      <c r="AA45" s="610"/>
      <c r="AB45" s="773"/>
      <c r="AC45" s="55"/>
      <c r="AD45" s="515"/>
      <c r="AE45" s="517"/>
      <c r="AF45" s="750"/>
      <c r="AG45" s="769"/>
      <c r="AH45" s="515"/>
      <c r="AI45" s="516"/>
      <c r="AJ45" s="517"/>
      <c r="AK45" s="55"/>
      <c r="AL45" s="701"/>
      <c r="AN45" s="2">
        <v>2</v>
      </c>
      <c r="AO45" s="2" t="str">
        <f t="shared" si="1"/>
        <v xml:space="preserve">DIGITAL INFORMATION TO IED IED name </v>
      </c>
    </row>
    <row r="46" spans="1:41" s="2" customFormat="1" outlineLevel="1">
      <c r="A46" s="557" t="s">
        <v>2613</v>
      </c>
      <c r="B46" s="738"/>
      <c r="C46" s="739"/>
      <c r="D46" s="783"/>
      <c r="E46" s="784"/>
      <c r="F46" s="742" t="s">
        <v>3195</v>
      </c>
      <c r="G46" s="743" t="s">
        <v>3671</v>
      </c>
      <c r="H46" s="744"/>
      <c r="I46" s="744"/>
      <c r="J46" s="745"/>
      <c r="K46" s="746"/>
      <c r="L46" s="742"/>
      <c r="M46" s="754"/>
      <c r="N46" s="507"/>
      <c r="O46" s="558"/>
      <c r="P46" s="93"/>
      <c r="Q46" s="560"/>
      <c r="R46" s="93"/>
      <c r="S46" s="560"/>
      <c r="T46" s="93"/>
      <c r="U46" s="560"/>
      <c r="V46" s="92"/>
      <c r="W46" s="742"/>
      <c r="X46" s="739"/>
      <c r="Y46" s="755"/>
      <c r="Z46" s="739"/>
      <c r="AA46" s="610"/>
      <c r="AB46" s="773"/>
      <c r="AC46" s="55"/>
      <c r="AD46" s="515"/>
      <c r="AE46" s="517"/>
      <c r="AF46" s="750"/>
      <c r="AG46" s="769"/>
      <c r="AH46" s="515"/>
      <c r="AI46" s="516"/>
      <c r="AJ46" s="517"/>
      <c r="AK46" s="55"/>
      <c r="AL46" s="701"/>
      <c r="AN46" s="2">
        <v>2</v>
      </c>
      <c r="AO46" s="2" t="str">
        <f t="shared" si="1"/>
        <v xml:space="preserve">DIGITAL INFORMATION TO IED IED name </v>
      </c>
    </row>
    <row r="47" spans="1:41" s="2" customFormat="1" outlineLevel="1">
      <c r="A47" s="557" t="s">
        <v>2613</v>
      </c>
      <c r="B47" s="738"/>
      <c r="C47" s="739"/>
      <c r="D47" s="783"/>
      <c r="E47" s="784"/>
      <c r="F47" s="742" t="s">
        <v>3195</v>
      </c>
      <c r="G47" s="743" t="s">
        <v>3671</v>
      </c>
      <c r="H47" s="744"/>
      <c r="I47" s="744"/>
      <c r="J47" s="745"/>
      <c r="K47" s="746"/>
      <c r="L47" s="742"/>
      <c r="M47" s="754"/>
      <c r="N47" s="507"/>
      <c r="O47" s="558"/>
      <c r="P47" s="93"/>
      <c r="Q47" s="560"/>
      <c r="R47" s="93"/>
      <c r="S47" s="560"/>
      <c r="T47" s="93"/>
      <c r="U47" s="560"/>
      <c r="V47" s="92"/>
      <c r="W47" s="742"/>
      <c r="X47" s="739"/>
      <c r="Y47" s="755"/>
      <c r="Z47" s="739"/>
      <c r="AA47" s="610"/>
      <c r="AB47" s="773"/>
      <c r="AC47" s="55"/>
      <c r="AD47" s="515"/>
      <c r="AE47" s="517"/>
      <c r="AF47" s="750"/>
      <c r="AG47" s="769"/>
      <c r="AH47" s="515"/>
      <c r="AI47" s="516"/>
      <c r="AJ47" s="517"/>
      <c r="AK47" s="55"/>
      <c r="AL47" s="701"/>
      <c r="AN47" s="2">
        <v>2</v>
      </c>
      <c r="AO47" s="2" t="str">
        <f t="shared" si="1"/>
        <v xml:space="preserve">DIGITAL INFORMATION TO IED IED name </v>
      </c>
    </row>
    <row r="48" spans="1:41" s="2" customFormat="1" outlineLevel="1">
      <c r="A48" s="557" t="s">
        <v>2613</v>
      </c>
      <c r="B48" s="738"/>
      <c r="C48" s="739"/>
      <c r="D48" s="783"/>
      <c r="E48" s="784"/>
      <c r="F48" s="742" t="s">
        <v>3195</v>
      </c>
      <c r="G48" s="743" t="s">
        <v>3671</v>
      </c>
      <c r="H48" s="744"/>
      <c r="I48" s="744"/>
      <c r="J48" s="745"/>
      <c r="K48" s="746"/>
      <c r="L48" s="742"/>
      <c r="M48" s="754"/>
      <c r="N48" s="507"/>
      <c r="O48" s="558"/>
      <c r="P48" s="93"/>
      <c r="Q48" s="560"/>
      <c r="R48" s="93"/>
      <c r="S48" s="560"/>
      <c r="T48" s="93"/>
      <c r="U48" s="560"/>
      <c r="V48" s="92"/>
      <c r="W48" s="742"/>
      <c r="X48" s="739"/>
      <c r="Y48" s="755"/>
      <c r="Z48" s="739"/>
      <c r="AA48" s="610"/>
      <c r="AB48" s="773"/>
      <c r="AC48" s="55"/>
      <c r="AD48" s="515"/>
      <c r="AE48" s="517"/>
      <c r="AF48" s="750"/>
      <c r="AG48" s="769"/>
      <c r="AH48" s="515"/>
      <c r="AI48" s="516"/>
      <c r="AJ48" s="517"/>
      <c r="AK48" s="55"/>
      <c r="AL48" s="701"/>
      <c r="AN48" s="2">
        <v>2</v>
      </c>
      <c r="AO48" s="2" t="str">
        <f t="shared" si="1"/>
        <v xml:space="preserve">DIGITAL INFORMATION TO IED IED name </v>
      </c>
    </row>
    <row r="49" spans="1:41" s="2" customFormat="1" outlineLevel="1">
      <c r="A49" s="557" t="s">
        <v>2613</v>
      </c>
      <c r="B49" s="738"/>
      <c r="C49" s="739"/>
      <c r="D49" s="783"/>
      <c r="E49" s="784"/>
      <c r="F49" s="742" t="s">
        <v>3195</v>
      </c>
      <c r="G49" s="743" t="s">
        <v>3671</v>
      </c>
      <c r="H49" s="744"/>
      <c r="I49" s="744"/>
      <c r="J49" s="745"/>
      <c r="K49" s="746"/>
      <c r="L49" s="742"/>
      <c r="M49" s="754"/>
      <c r="N49" s="507"/>
      <c r="O49" s="558"/>
      <c r="P49" s="93"/>
      <c r="Q49" s="560"/>
      <c r="R49" s="93"/>
      <c r="S49" s="560"/>
      <c r="T49" s="93"/>
      <c r="U49" s="560"/>
      <c r="V49" s="92"/>
      <c r="W49" s="742"/>
      <c r="X49" s="739"/>
      <c r="Y49" s="755"/>
      <c r="Z49" s="739"/>
      <c r="AA49" s="610"/>
      <c r="AB49" s="773"/>
      <c r="AC49" s="55"/>
      <c r="AD49" s="515"/>
      <c r="AE49" s="517"/>
      <c r="AF49" s="750"/>
      <c r="AG49" s="769"/>
      <c r="AH49" s="515"/>
      <c r="AI49" s="516"/>
      <c r="AJ49" s="517"/>
      <c r="AK49" s="55"/>
      <c r="AL49" s="701"/>
      <c r="AN49" s="2">
        <v>2</v>
      </c>
      <c r="AO49" s="2" t="str">
        <f t="shared" si="1"/>
        <v xml:space="preserve">DIGITAL INFORMATION TO IED IED name </v>
      </c>
    </row>
    <row r="50" spans="1:41" s="2" customFormat="1">
      <c r="E50" s="112"/>
      <c r="I50" s="37"/>
      <c r="K50" s="19"/>
      <c r="L50" s="19"/>
      <c r="M50" s="19"/>
      <c r="N50" s="19"/>
      <c r="Y50" s="113"/>
      <c r="Z50" s="113"/>
    </row>
    <row r="51" spans="1:41" s="2" customFormat="1" ht="13.8" thickBot="1">
      <c r="D51" s="126" t="s">
        <v>709</v>
      </c>
      <c r="E51" s="112"/>
      <c r="H51" s="37" t="s">
        <v>707</v>
      </c>
      <c r="I51" s="462" t="str">
        <f>T(F16)</f>
        <v/>
      </c>
      <c r="Y51" s="113"/>
      <c r="Z51" s="113"/>
    </row>
    <row r="52" spans="1:41" s="17" customFormat="1" ht="13.8" outlineLevel="1" thickBot="1">
      <c r="A52" s="190" t="s">
        <v>9</v>
      </c>
      <c r="B52" s="42" t="s">
        <v>306</v>
      </c>
      <c r="C52" s="23"/>
      <c r="D52" s="42" t="s">
        <v>4790</v>
      </c>
      <c r="E52" s="42"/>
      <c r="F52" s="24" t="s">
        <v>307</v>
      </c>
      <c r="G52" s="25"/>
      <c r="H52" s="25"/>
      <c r="I52" s="25"/>
      <c r="J52" s="172"/>
      <c r="K52" s="253" t="s">
        <v>209</v>
      </c>
      <c r="L52" s="42" t="s">
        <v>2154</v>
      </c>
      <c r="M52" s="42"/>
      <c r="N52" s="88" t="s">
        <v>209</v>
      </c>
      <c r="O52" s="22" t="s">
        <v>309</v>
      </c>
      <c r="P52" s="42"/>
      <c r="Q52" s="42"/>
      <c r="R52" s="42"/>
      <c r="S52" s="42"/>
      <c r="T52" s="42"/>
      <c r="U52" s="42"/>
      <c r="V52" s="23"/>
      <c r="W52" s="24" t="s">
        <v>1164</v>
      </c>
      <c r="X52" s="168"/>
      <c r="Y52" s="22" t="s">
        <v>357</v>
      </c>
      <c r="Z52" s="42" t="s">
        <v>357</v>
      </c>
      <c r="AA52" s="172"/>
      <c r="AB52" s="23" t="s">
        <v>3585</v>
      </c>
      <c r="AC52" s="88" t="s">
        <v>377</v>
      </c>
      <c r="AD52" s="42" t="s">
        <v>4917</v>
      </c>
      <c r="AE52" s="23"/>
      <c r="AF52" s="24" t="s">
        <v>308</v>
      </c>
      <c r="AG52" s="168"/>
      <c r="AH52" s="22" t="s">
        <v>4734</v>
      </c>
      <c r="AI52" s="22"/>
      <c r="AJ52" s="22"/>
      <c r="AK52" s="170" t="s">
        <v>3213</v>
      </c>
      <c r="AL52" s="88"/>
    </row>
    <row r="53" spans="1:41" s="144" customFormat="1" ht="151.80000000000001" outlineLevel="1">
      <c r="A53" s="665" t="s">
        <v>776</v>
      </c>
      <c r="B53" s="666" t="s">
        <v>305</v>
      </c>
      <c r="C53" s="667" t="s">
        <v>3054</v>
      </c>
      <c r="D53" s="673" t="s">
        <v>688</v>
      </c>
      <c r="E53" s="670" t="s">
        <v>89</v>
      </c>
      <c r="F53" s="668" t="s">
        <v>3055</v>
      </c>
      <c r="G53" s="669" t="s">
        <v>2112</v>
      </c>
      <c r="H53" s="670" t="s">
        <v>1468</v>
      </c>
      <c r="I53" s="670" t="s">
        <v>1467</v>
      </c>
      <c r="J53" s="671" t="s">
        <v>2842</v>
      </c>
      <c r="K53" s="672" t="s">
        <v>1415</v>
      </c>
      <c r="L53" s="673" t="s">
        <v>1534</v>
      </c>
      <c r="M53" s="674" t="s">
        <v>1876</v>
      </c>
      <c r="N53" s="672" t="s">
        <v>4231</v>
      </c>
      <c r="O53" s="668" t="s">
        <v>83</v>
      </c>
      <c r="P53" s="670" t="s">
        <v>3057</v>
      </c>
      <c r="Q53" s="670" t="s">
        <v>1606</v>
      </c>
      <c r="R53" s="670" t="s">
        <v>1607</v>
      </c>
      <c r="S53" s="670" t="s">
        <v>4619</v>
      </c>
      <c r="T53" s="670" t="s">
        <v>4620</v>
      </c>
      <c r="U53" s="670" t="s">
        <v>4621</v>
      </c>
      <c r="V53" s="671" t="s">
        <v>4622</v>
      </c>
      <c r="W53" s="675" t="s">
        <v>4012</v>
      </c>
      <c r="X53" s="676" t="s">
        <v>5442</v>
      </c>
      <c r="Y53" s="237"/>
      <c r="Z53" s="671" t="s">
        <v>1027</v>
      </c>
      <c r="AA53" s="239"/>
      <c r="AB53" s="678" t="s">
        <v>2582</v>
      </c>
      <c r="AC53" s="678" t="s">
        <v>3056</v>
      </c>
      <c r="AD53" s="686" t="s">
        <v>184</v>
      </c>
      <c r="AE53" s="677" t="s">
        <v>2585</v>
      </c>
      <c r="AF53" s="679" t="s">
        <v>2583</v>
      </c>
      <c r="AG53" s="687" t="s">
        <v>251</v>
      </c>
      <c r="AH53" s="679" t="s">
        <v>4431</v>
      </c>
      <c r="AI53" s="681" t="s">
        <v>4429</v>
      </c>
      <c r="AJ53" s="682" t="s">
        <v>4430</v>
      </c>
      <c r="AK53" s="683" t="s">
        <v>995</v>
      </c>
      <c r="AL53" s="684" t="s">
        <v>4994</v>
      </c>
    </row>
    <row r="54" spans="1:41" s="2" customFormat="1" outlineLevel="1">
      <c r="A54" s="557" t="s">
        <v>2613</v>
      </c>
      <c r="B54" s="738"/>
      <c r="C54" s="739"/>
      <c r="D54" s="783"/>
      <c r="E54" s="787"/>
      <c r="F54" s="742" t="s">
        <v>3195</v>
      </c>
      <c r="G54" s="743"/>
      <c r="H54" s="744"/>
      <c r="I54" s="744"/>
      <c r="J54" s="745"/>
      <c r="K54" s="762"/>
      <c r="L54" s="781"/>
      <c r="M54" s="561"/>
      <c r="N54" s="507"/>
      <c r="O54" s="609"/>
      <c r="P54" s="93"/>
      <c r="Q54" s="560"/>
      <c r="R54" s="93"/>
      <c r="S54" s="560"/>
      <c r="T54" s="93"/>
      <c r="U54" s="560"/>
      <c r="V54" s="92"/>
      <c r="W54" s="746"/>
      <c r="X54" s="739"/>
      <c r="Y54" s="755"/>
      <c r="Z54" s="739"/>
      <c r="AA54" s="756"/>
      <c r="AB54" s="773"/>
      <c r="AC54" s="55" t="s">
        <v>1414</v>
      </c>
      <c r="AD54" s="515"/>
      <c r="AE54" s="763"/>
      <c r="AF54" s="750"/>
      <c r="AG54" s="751"/>
      <c r="AH54" s="515"/>
      <c r="AI54" s="516"/>
      <c r="AJ54" s="517"/>
      <c r="AK54" s="55"/>
      <c r="AL54" s="701"/>
      <c r="AN54" s="2">
        <v>6</v>
      </c>
      <c r="AO54" s="2" t="str">
        <f>"ANALOG INFORMATION FROM IED IED name "  &amp; I51</f>
        <v xml:space="preserve">ANALOG INFORMATION FROM IED IED name </v>
      </c>
    </row>
    <row r="55" spans="1:41" s="2" customFormat="1" outlineLevel="1">
      <c r="A55" s="557" t="s">
        <v>2613</v>
      </c>
      <c r="B55" s="738"/>
      <c r="C55" s="739"/>
      <c r="D55" s="783"/>
      <c r="E55" s="787"/>
      <c r="F55" s="742" t="s">
        <v>3195</v>
      </c>
      <c r="G55" s="743"/>
      <c r="H55" s="744"/>
      <c r="I55" s="744"/>
      <c r="J55" s="745"/>
      <c r="K55" s="762"/>
      <c r="L55" s="781"/>
      <c r="M55" s="561"/>
      <c r="N55" s="507"/>
      <c r="O55" s="609"/>
      <c r="P55" s="93"/>
      <c r="Q55" s="560"/>
      <c r="R55" s="93"/>
      <c r="S55" s="560"/>
      <c r="T55" s="93"/>
      <c r="U55" s="560"/>
      <c r="V55" s="92"/>
      <c r="W55" s="746"/>
      <c r="X55" s="739"/>
      <c r="Y55" s="755"/>
      <c r="Z55" s="739"/>
      <c r="AA55" s="756"/>
      <c r="AB55" s="773"/>
      <c r="AC55" s="55" t="s">
        <v>1414</v>
      </c>
      <c r="AD55" s="515"/>
      <c r="AE55" s="763"/>
      <c r="AF55" s="750"/>
      <c r="AG55" s="751"/>
      <c r="AH55" s="515"/>
      <c r="AI55" s="516"/>
      <c r="AJ55" s="517"/>
      <c r="AK55" s="55"/>
      <c r="AL55" s="701"/>
      <c r="AN55" s="2">
        <v>6</v>
      </c>
      <c r="AO55" s="2" t="str">
        <f>AO54</f>
        <v xml:space="preserve">ANALOG INFORMATION FROM IED IED name </v>
      </c>
    </row>
    <row r="56" spans="1:41" s="2" customFormat="1" outlineLevel="1">
      <c r="A56" s="557" t="s">
        <v>2613</v>
      </c>
      <c r="B56" s="738"/>
      <c r="C56" s="739"/>
      <c r="D56" s="783"/>
      <c r="E56" s="787"/>
      <c r="F56" s="742" t="s">
        <v>3195</v>
      </c>
      <c r="G56" s="743"/>
      <c r="H56" s="744"/>
      <c r="I56" s="744"/>
      <c r="J56" s="745"/>
      <c r="K56" s="762"/>
      <c r="L56" s="781"/>
      <c r="M56" s="561"/>
      <c r="N56" s="507"/>
      <c r="O56" s="609"/>
      <c r="P56" s="93"/>
      <c r="Q56" s="560"/>
      <c r="R56" s="93"/>
      <c r="S56" s="560"/>
      <c r="T56" s="93"/>
      <c r="U56" s="560"/>
      <c r="V56" s="92"/>
      <c r="W56" s="746"/>
      <c r="X56" s="739"/>
      <c r="Y56" s="755"/>
      <c r="Z56" s="739"/>
      <c r="AA56" s="756"/>
      <c r="AB56" s="773"/>
      <c r="AC56" s="55" t="s">
        <v>1414</v>
      </c>
      <c r="AD56" s="515"/>
      <c r="AE56" s="763"/>
      <c r="AF56" s="750"/>
      <c r="AG56" s="751"/>
      <c r="AH56" s="515"/>
      <c r="AI56" s="516"/>
      <c r="AJ56" s="517"/>
      <c r="AK56" s="55"/>
      <c r="AL56" s="701"/>
      <c r="AN56" s="2">
        <v>6</v>
      </c>
      <c r="AO56" s="2" t="str">
        <f>AO55</f>
        <v xml:space="preserve">ANALOG INFORMATION FROM IED IED name </v>
      </c>
    </row>
    <row r="57" spans="1:41" s="2" customFormat="1" outlineLevel="1">
      <c r="A57" s="557" t="s">
        <v>2613</v>
      </c>
      <c r="B57" s="738"/>
      <c r="C57" s="739"/>
      <c r="D57" s="783"/>
      <c r="E57" s="787"/>
      <c r="F57" s="742" t="s">
        <v>3195</v>
      </c>
      <c r="G57" s="743"/>
      <c r="H57" s="744"/>
      <c r="I57" s="744"/>
      <c r="J57" s="745"/>
      <c r="K57" s="762"/>
      <c r="L57" s="781"/>
      <c r="M57" s="561"/>
      <c r="N57" s="507"/>
      <c r="O57" s="609"/>
      <c r="P57" s="93"/>
      <c r="Q57" s="560"/>
      <c r="R57" s="93"/>
      <c r="S57" s="560"/>
      <c r="T57" s="93"/>
      <c r="U57" s="560"/>
      <c r="V57" s="92"/>
      <c r="W57" s="746"/>
      <c r="X57" s="739"/>
      <c r="Y57" s="755"/>
      <c r="Z57" s="739"/>
      <c r="AA57" s="756"/>
      <c r="AB57" s="773"/>
      <c r="AC57" s="55" t="s">
        <v>1414</v>
      </c>
      <c r="AD57" s="515"/>
      <c r="AE57" s="763"/>
      <c r="AF57" s="750"/>
      <c r="AG57" s="519"/>
      <c r="AH57" s="515"/>
      <c r="AI57" s="516"/>
      <c r="AJ57" s="517"/>
      <c r="AK57" s="55"/>
      <c r="AL57" s="701"/>
      <c r="AN57" s="2">
        <v>6</v>
      </c>
      <c r="AO57" s="2" t="str">
        <f>AO56</f>
        <v xml:space="preserve">ANALOG INFORMATION FROM IED IED name </v>
      </c>
    </row>
    <row r="58" spans="1:41" s="2" customFormat="1">
      <c r="A58" s="10"/>
      <c r="B58" s="130"/>
      <c r="C58" s="130"/>
      <c r="D58" s="127"/>
      <c r="E58" s="199"/>
      <c r="F58" s="132"/>
      <c r="G58" s="130"/>
      <c r="H58" s="132"/>
      <c r="I58" s="132"/>
      <c r="J58" s="132"/>
      <c r="K58" s="132"/>
      <c r="L58" s="130"/>
      <c r="M58" s="130"/>
      <c r="N58" s="132"/>
      <c r="O58" s="132"/>
      <c r="P58" s="130"/>
      <c r="Q58" s="132"/>
      <c r="R58" s="130"/>
      <c r="S58" s="132"/>
      <c r="T58" s="130"/>
      <c r="U58" s="130"/>
      <c r="V58" s="130"/>
      <c r="Y58" s="130"/>
      <c r="Z58" s="130"/>
      <c r="AA58" s="130"/>
      <c r="AB58" s="130"/>
      <c r="AC58" s="130"/>
      <c r="AF58" s="132"/>
      <c r="AG58" s="130"/>
      <c r="AH58" s="130"/>
      <c r="AI58" s="130"/>
      <c r="AJ58" s="130"/>
    </row>
    <row r="59" spans="1:41" s="2" customFormat="1" ht="13.8" thickBot="1">
      <c r="D59" s="126" t="s">
        <v>710</v>
      </c>
      <c r="H59" s="37" t="s">
        <v>707</v>
      </c>
      <c r="I59" s="462" t="str">
        <f>T(F16)</f>
        <v/>
      </c>
      <c r="Y59" s="113"/>
      <c r="Z59" s="113"/>
      <c r="AC59" s="11"/>
    </row>
    <row r="60" spans="1:41" s="37" customFormat="1" ht="13.8" outlineLevel="1" thickBot="1">
      <c r="A60" s="52" t="s">
        <v>9</v>
      </c>
      <c r="B60" s="42" t="s">
        <v>306</v>
      </c>
      <c r="C60" s="23"/>
      <c r="D60" s="42" t="s">
        <v>4790</v>
      </c>
      <c r="E60" s="42"/>
      <c r="F60" s="24" t="s">
        <v>307</v>
      </c>
      <c r="G60" s="25"/>
      <c r="H60" s="25"/>
      <c r="I60" s="25"/>
      <c r="J60" s="172"/>
      <c r="K60" s="23" t="s">
        <v>209</v>
      </c>
      <c r="L60" s="42" t="s">
        <v>2154</v>
      </c>
      <c r="M60" s="42"/>
      <c r="N60" s="88" t="s">
        <v>209</v>
      </c>
      <c r="O60" s="42" t="s">
        <v>309</v>
      </c>
      <c r="P60" s="42"/>
      <c r="Q60" s="42"/>
      <c r="R60" s="42"/>
      <c r="S60" s="42"/>
      <c r="T60" s="42"/>
      <c r="U60" s="42"/>
      <c r="V60" s="42"/>
      <c r="W60" s="24" t="s">
        <v>1164</v>
      </c>
      <c r="X60" s="168"/>
      <c r="Y60" s="22" t="s">
        <v>357</v>
      </c>
      <c r="Z60" s="42" t="s">
        <v>357</v>
      </c>
      <c r="AA60" s="22" t="s">
        <v>3585</v>
      </c>
      <c r="AB60" s="23"/>
      <c r="AC60" s="88" t="s">
        <v>377</v>
      </c>
      <c r="AD60" s="22" t="s">
        <v>1202</v>
      </c>
      <c r="AE60" s="23"/>
      <c r="AF60" s="24" t="s">
        <v>308</v>
      </c>
      <c r="AG60" s="172" t="s">
        <v>357</v>
      </c>
      <c r="AH60" s="22" t="s">
        <v>4734</v>
      </c>
      <c r="AI60" s="22"/>
      <c r="AJ60" s="22"/>
      <c r="AK60" s="170" t="s">
        <v>3213</v>
      </c>
      <c r="AL60" s="88"/>
    </row>
    <row r="61" spans="1:41" s="189" customFormat="1" ht="184.2" outlineLevel="1">
      <c r="A61" s="665" t="s">
        <v>776</v>
      </c>
      <c r="B61" s="666" t="s">
        <v>305</v>
      </c>
      <c r="C61" s="667" t="s">
        <v>3054</v>
      </c>
      <c r="D61" s="673" t="s">
        <v>5710</v>
      </c>
      <c r="E61" s="670" t="s">
        <v>88</v>
      </c>
      <c r="F61" s="668" t="s">
        <v>3055</v>
      </c>
      <c r="G61" s="669" t="s">
        <v>2112</v>
      </c>
      <c r="H61" s="670" t="s">
        <v>1468</v>
      </c>
      <c r="I61" s="670" t="s">
        <v>1467</v>
      </c>
      <c r="J61" s="671" t="s">
        <v>2842</v>
      </c>
      <c r="K61" s="672" t="s">
        <v>1415</v>
      </c>
      <c r="L61" s="673" t="s">
        <v>1534</v>
      </c>
      <c r="M61" s="674" t="s">
        <v>1876</v>
      </c>
      <c r="N61" s="672" t="s">
        <v>4231</v>
      </c>
      <c r="O61" s="673" t="s">
        <v>83</v>
      </c>
      <c r="P61" s="670" t="s">
        <v>3057</v>
      </c>
      <c r="Q61" s="670" t="s">
        <v>1606</v>
      </c>
      <c r="R61" s="670" t="s">
        <v>1607</v>
      </c>
      <c r="S61" s="670" t="s">
        <v>4619</v>
      </c>
      <c r="T61" s="670" t="s">
        <v>4620</v>
      </c>
      <c r="U61" s="670" t="s">
        <v>4621</v>
      </c>
      <c r="V61" s="671" t="s">
        <v>4622</v>
      </c>
      <c r="W61" s="675" t="s">
        <v>4012</v>
      </c>
      <c r="X61" s="676" t="s">
        <v>5442</v>
      </c>
      <c r="Y61" s="237"/>
      <c r="Z61" s="238"/>
      <c r="AA61" s="450"/>
      <c r="AB61" s="694" t="s">
        <v>2582</v>
      </c>
      <c r="AC61" s="686" t="s">
        <v>3056</v>
      </c>
      <c r="AD61" s="450"/>
      <c r="AE61" s="677" t="s">
        <v>2585</v>
      </c>
      <c r="AF61" s="679" t="s">
        <v>2583</v>
      </c>
      <c r="AG61" s="680"/>
      <c r="AH61" s="679" t="s">
        <v>4431</v>
      </c>
      <c r="AI61" s="681" t="s">
        <v>4429</v>
      </c>
      <c r="AJ61" s="682" t="s">
        <v>4430</v>
      </c>
      <c r="AK61" s="683" t="s">
        <v>995</v>
      </c>
      <c r="AL61" s="684" t="s">
        <v>4994</v>
      </c>
    </row>
    <row r="62" spans="1:41" s="2" customFormat="1" outlineLevel="1">
      <c r="A62" s="557" t="s">
        <v>2613</v>
      </c>
      <c r="B62" s="738"/>
      <c r="C62" s="739"/>
      <c r="D62" s="783"/>
      <c r="E62" s="786"/>
      <c r="F62" s="742" t="s">
        <v>3195</v>
      </c>
      <c r="G62" s="743"/>
      <c r="H62" s="744"/>
      <c r="I62" s="774"/>
      <c r="J62" s="745"/>
      <c r="K62" s="762"/>
      <c r="L62" s="781"/>
      <c r="M62" s="561"/>
      <c r="N62" s="507"/>
      <c r="O62" s="609"/>
      <c r="P62" s="93"/>
      <c r="Q62" s="560"/>
      <c r="R62" s="93"/>
      <c r="S62" s="560"/>
      <c r="T62" s="93"/>
      <c r="U62" s="560"/>
      <c r="V62" s="92"/>
      <c r="W62" s="746"/>
      <c r="X62" s="739"/>
      <c r="Y62" s="755"/>
      <c r="Z62" s="767"/>
      <c r="AA62" s="610"/>
      <c r="AB62" s="773"/>
      <c r="AC62" s="55"/>
      <c r="AD62" s="768"/>
      <c r="AE62" s="763"/>
      <c r="AF62" s="750"/>
      <c r="AG62" s="769"/>
      <c r="AH62" s="515"/>
      <c r="AI62" s="516"/>
      <c r="AJ62" s="517"/>
      <c r="AK62" s="55"/>
      <c r="AL62" s="701"/>
      <c r="AN62" s="2">
        <v>13</v>
      </c>
      <c r="AO62" s="2" t="str">
        <f>"ANALOG INFORMATION TO IED IED name "  &amp; I59</f>
        <v xml:space="preserve">ANALOG INFORMATION TO IED IED name </v>
      </c>
    </row>
    <row r="63" spans="1:41" s="2" customFormat="1" outlineLevel="1">
      <c r="A63" s="557" t="s">
        <v>2613</v>
      </c>
      <c r="B63" s="738"/>
      <c r="C63" s="739"/>
      <c r="D63" s="783"/>
      <c r="E63" s="786"/>
      <c r="F63" s="742" t="s">
        <v>3195</v>
      </c>
      <c r="G63" s="743"/>
      <c r="H63" s="744"/>
      <c r="I63" s="744"/>
      <c r="J63" s="745"/>
      <c r="K63" s="762"/>
      <c r="L63" s="781"/>
      <c r="M63" s="561"/>
      <c r="N63" s="507"/>
      <c r="O63" s="609"/>
      <c r="P63" s="93"/>
      <c r="Q63" s="560"/>
      <c r="R63" s="93"/>
      <c r="S63" s="560"/>
      <c r="T63" s="93"/>
      <c r="U63" s="560"/>
      <c r="V63" s="92"/>
      <c r="W63" s="746"/>
      <c r="X63" s="739"/>
      <c r="Y63" s="755"/>
      <c r="Z63" s="767"/>
      <c r="AA63" s="610"/>
      <c r="AB63" s="773"/>
      <c r="AC63" s="55"/>
      <c r="AD63" s="768"/>
      <c r="AE63" s="763"/>
      <c r="AF63" s="750"/>
      <c r="AG63" s="769"/>
      <c r="AH63" s="515"/>
      <c r="AI63" s="516"/>
      <c r="AJ63" s="517"/>
      <c r="AK63" s="55"/>
      <c r="AL63" s="701"/>
      <c r="AN63" s="2">
        <v>13</v>
      </c>
      <c r="AO63" s="2" t="str">
        <f>AO62</f>
        <v xml:space="preserve">ANALOG INFORMATION TO IED IED name </v>
      </c>
    </row>
    <row r="64" spans="1:41" s="2" customFormat="1">
      <c r="A64" s="130"/>
      <c r="B64" s="130"/>
      <c r="C64" s="130"/>
      <c r="D64" s="130"/>
      <c r="E64" s="130"/>
      <c r="F64" s="146"/>
      <c r="G64" s="130"/>
      <c r="H64" s="130"/>
      <c r="I64" s="130"/>
      <c r="J64" s="130"/>
      <c r="K64" s="130"/>
      <c r="L64" s="130"/>
      <c r="M64" s="130"/>
      <c r="N64" s="130"/>
      <c r="O64" s="130"/>
      <c r="P64" s="130"/>
      <c r="Q64" s="130"/>
      <c r="R64" s="130"/>
      <c r="S64" s="130"/>
      <c r="T64" s="130"/>
      <c r="U64" s="130"/>
      <c r="V64" s="130"/>
      <c r="Y64" s="113"/>
      <c r="Z64" s="113"/>
      <c r="AA64" s="130"/>
      <c r="AB64" s="130"/>
      <c r="AC64" s="130"/>
      <c r="AD64" s="130"/>
      <c r="AE64" s="130"/>
      <c r="AF64" s="130"/>
      <c r="AG64" s="130"/>
      <c r="AH64" s="130"/>
      <c r="AI64" s="130"/>
      <c r="AJ64" s="130"/>
    </row>
    <row r="65" spans="1:41" s="2" customFormat="1" ht="13.8" thickBot="1">
      <c r="D65" s="126" t="s">
        <v>97</v>
      </c>
      <c r="E65" s="112"/>
      <c r="H65" s="37" t="s">
        <v>707</v>
      </c>
      <c r="I65" s="462" t="str">
        <f>T(F16)</f>
        <v/>
      </c>
      <c r="Y65" s="113"/>
      <c r="Z65" s="113"/>
    </row>
    <row r="66" spans="1:41" s="17" customFormat="1" ht="13.8" outlineLevel="1" thickBot="1">
      <c r="A66" s="190" t="s">
        <v>9</v>
      </c>
      <c r="B66" s="42" t="s">
        <v>306</v>
      </c>
      <c r="C66" s="23"/>
      <c r="D66" s="42" t="s">
        <v>911</v>
      </c>
      <c r="E66" s="42"/>
      <c r="F66" s="24" t="s">
        <v>307</v>
      </c>
      <c r="G66" s="25"/>
      <c r="H66" s="25"/>
      <c r="I66" s="25"/>
      <c r="J66" s="172"/>
      <c r="K66" s="253" t="s">
        <v>209</v>
      </c>
      <c r="L66" s="42" t="s">
        <v>4915</v>
      </c>
      <c r="M66" s="42"/>
      <c r="N66" s="88" t="s">
        <v>209</v>
      </c>
      <c r="O66" s="22" t="s">
        <v>309</v>
      </c>
      <c r="P66" s="42"/>
      <c r="Q66" s="42"/>
      <c r="R66" s="42"/>
      <c r="S66" s="42"/>
      <c r="T66" s="42"/>
      <c r="U66" s="42"/>
      <c r="V66" s="23"/>
      <c r="W66" s="24" t="s">
        <v>1164</v>
      </c>
      <c r="X66" s="168"/>
      <c r="Y66" s="42" t="s">
        <v>357</v>
      </c>
      <c r="Z66" s="42" t="s">
        <v>357</v>
      </c>
      <c r="AA66" s="23"/>
      <c r="AB66" s="23" t="s">
        <v>3585</v>
      </c>
      <c r="AC66" s="88" t="s">
        <v>377</v>
      </c>
      <c r="AD66" s="42" t="s">
        <v>4917</v>
      </c>
      <c r="AE66" s="23"/>
      <c r="AF66" s="24" t="s">
        <v>308</v>
      </c>
      <c r="AG66" s="172" t="s">
        <v>357</v>
      </c>
      <c r="AH66" s="22" t="s">
        <v>4734</v>
      </c>
      <c r="AI66" s="22"/>
      <c r="AJ66" s="22"/>
      <c r="AK66" s="170" t="s">
        <v>3213</v>
      </c>
      <c r="AL66" s="88"/>
    </row>
    <row r="67" spans="1:41" s="144" customFormat="1" ht="196.8" outlineLevel="1">
      <c r="A67" s="665" t="s">
        <v>776</v>
      </c>
      <c r="B67" s="666" t="s">
        <v>305</v>
      </c>
      <c r="C67" s="667" t="s">
        <v>3054</v>
      </c>
      <c r="D67" s="673" t="s">
        <v>291</v>
      </c>
      <c r="E67" s="670" t="s">
        <v>90</v>
      </c>
      <c r="F67" s="668" t="s">
        <v>3055</v>
      </c>
      <c r="G67" s="669" t="s">
        <v>2112</v>
      </c>
      <c r="H67" s="670" t="s">
        <v>1468</v>
      </c>
      <c r="I67" s="670" t="s">
        <v>1467</v>
      </c>
      <c r="J67" s="671" t="s">
        <v>2842</v>
      </c>
      <c r="K67" s="672" t="s">
        <v>1415</v>
      </c>
      <c r="L67" s="673" t="s">
        <v>4914</v>
      </c>
      <c r="M67" s="671" t="s">
        <v>2771</v>
      </c>
      <c r="N67" s="672" t="s">
        <v>4231</v>
      </c>
      <c r="O67" s="668" t="s">
        <v>83</v>
      </c>
      <c r="P67" s="670" t="s">
        <v>3057</v>
      </c>
      <c r="Q67" s="670" t="s">
        <v>1606</v>
      </c>
      <c r="R67" s="670" t="s">
        <v>1607</v>
      </c>
      <c r="S67" s="670" t="s">
        <v>4619</v>
      </c>
      <c r="T67" s="670" t="s">
        <v>4620</v>
      </c>
      <c r="U67" s="670" t="s">
        <v>4621</v>
      </c>
      <c r="V67" s="671" t="s">
        <v>4622</v>
      </c>
      <c r="W67" s="675" t="s">
        <v>4012</v>
      </c>
      <c r="X67" s="676" t="s">
        <v>5442</v>
      </c>
      <c r="Y67" s="237"/>
      <c r="Z67" s="238"/>
      <c r="AA67" s="239"/>
      <c r="AB67" s="678" t="s">
        <v>2582</v>
      </c>
      <c r="AC67" s="678" t="s">
        <v>3056</v>
      </c>
      <c r="AD67" s="686" t="s">
        <v>4916</v>
      </c>
      <c r="AE67" s="677" t="s">
        <v>2585</v>
      </c>
      <c r="AF67" s="679" t="s">
        <v>2583</v>
      </c>
      <c r="AG67" s="680"/>
      <c r="AH67" s="679" t="s">
        <v>4431</v>
      </c>
      <c r="AI67" s="681" t="s">
        <v>4429</v>
      </c>
      <c r="AJ67" s="682" t="s">
        <v>4430</v>
      </c>
      <c r="AK67" s="683" t="s">
        <v>995</v>
      </c>
      <c r="AL67" s="684" t="s">
        <v>4994</v>
      </c>
    </row>
    <row r="68" spans="1:41" s="2" customFormat="1" outlineLevel="1">
      <c r="A68" s="557" t="s">
        <v>2613</v>
      </c>
      <c r="B68" s="738"/>
      <c r="C68" s="739"/>
      <c r="D68" s="783"/>
      <c r="E68" s="784"/>
      <c r="F68" s="742" t="s">
        <v>3195</v>
      </c>
      <c r="G68" s="743"/>
      <c r="H68" s="744"/>
      <c r="I68" s="744"/>
      <c r="J68" s="745"/>
      <c r="K68" s="762"/>
      <c r="L68" s="738"/>
      <c r="M68" s="739"/>
      <c r="N68" s="507"/>
      <c r="O68" s="609"/>
      <c r="P68" s="93"/>
      <c r="Q68" s="560"/>
      <c r="R68" s="93"/>
      <c r="S68" s="560"/>
      <c r="T68" s="93"/>
      <c r="U68" s="560"/>
      <c r="V68" s="92"/>
      <c r="W68" s="746"/>
      <c r="X68" s="739"/>
      <c r="Y68" s="755"/>
      <c r="Z68" s="767"/>
      <c r="AA68" s="756"/>
      <c r="AB68" s="517"/>
      <c r="AC68" s="55" t="s">
        <v>1414</v>
      </c>
      <c r="AD68" s="515"/>
      <c r="AE68" s="763"/>
      <c r="AF68" s="750"/>
      <c r="AG68" s="769"/>
      <c r="AH68" s="515"/>
      <c r="AI68" s="516"/>
      <c r="AJ68" s="517"/>
      <c r="AK68" s="55"/>
      <c r="AL68" s="701"/>
      <c r="AN68" s="2">
        <v>39</v>
      </c>
      <c r="AO68" s="2" t="str">
        <f>"COUNTER INFORMATION FROM IED name " &amp; I65</f>
        <v xml:space="preserve">COUNTER INFORMATION FROM IED name </v>
      </c>
    </row>
    <row r="69" spans="1:41" s="2" customFormat="1" outlineLevel="1">
      <c r="A69" s="557" t="s">
        <v>2613</v>
      </c>
      <c r="B69" s="738"/>
      <c r="C69" s="739"/>
      <c r="D69" s="783"/>
      <c r="E69" s="784"/>
      <c r="F69" s="742" t="s">
        <v>3195</v>
      </c>
      <c r="G69" s="743"/>
      <c r="H69" s="744"/>
      <c r="I69" s="744"/>
      <c r="J69" s="745"/>
      <c r="K69" s="762"/>
      <c r="L69" s="738"/>
      <c r="M69" s="739"/>
      <c r="N69" s="507"/>
      <c r="O69" s="609"/>
      <c r="P69" s="93"/>
      <c r="Q69" s="560"/>
      <c r="R69" s="93"/>
      <c r="S69" s="560"/>
      <c r="T69" s="93"/>
      <c r="U69" s="560"/>
      <c r="V69" s="92"/>
      <c r="W69" s="746"/>
      <c r="X69" s="739"/>
      <c r="Y69" s="755"/>
      <c r="Z69" s="767"/>
      <c r="AA69" s="756"/>
      <c r="AB69" s="517"/>
      <c r="AC69" s="55" t="s">
        <v>1414</v>
      </c>
      <c r="AD69" s="515"/>
      <c r="AE69" s="763"/>
      <c r="AF69" s="750"/>
      <c r="AG69" s="769"/>
      <c r="AH69" s="515"/>
      <c r="AI69" s="516"/>
      <c r="AJ69" s="517"/>
      <c r="AK69" s="55"/>
      <c r="AL69" s="701"/>
      <c r="AN69" s="2">
        <v>39</v>
      </c>
      <c r="AO69" s="2" t="str">
        <f>AO68</f>
        <v xml:space="preserve">COUNTER INFORMATION FROM IED name </v>
      </c>
    </row>
    <row r="70" spans="1:41" s="2" customFormat="1" outlineLevel="1">
      <c r="A70" s="557" t="s">
        <v>2613</v>
      </c>
      <c r="B70" s="738"/>
      <c r="C70" s="739"/>
      <c r="D70" s="783"/>
      <c r="E70" s="784"/>
      <c r="F70" s="742" t="s">
        <v>3195</v>
      </c>
      <c r="G70" s="743"/>
      <c r="H70" s="744"/>
      <c r="I70" s="744"/>
      <c r="J70" s="745"/>
      <c r="K70" s="762"/>
      <c r="L70" s="738"/>
      <c r="M70" s="739"/>
      <c r="N70" s="507"/>
      <c r="O70" s="609"/>
      <c r="P70" s="93"/>
      <c r="Q70" s="560"/>
      <c r="R70" s="93"/>
      <c r="S70" s="560"/>
      <c r="T70" s="93"/>
      <c r="U70" s="560"/>
      <c r="V70" s="92"/>
      <c r="W70" s="746"/>
      <c r="X70" s="739"/>
      <c r="Y70" s="755"/>
      <c r="Z70" s="767"/>
      <c r="AA70" s="756"/>
      <c r="AB70" s="517"/>
      <c r="AC70" s="55" t="s">
        <v>1414</v>
      </c>
      <c r="AD70" s="515"/>
      <c r="AE70" s="763"/>
      <c r="AF70" s="750"/>
      <c r="AG70" s="769"/>
      <c r="AH70" s="515"/>
      <c r="AI70" s="516"/>
      <c r="AJ70" s="517"/>
      <c r="AK70" s="55"/>
      <c r="AL70" s="701"/>
      <c r="AN70" s="2">
        <v>39</v>
      </c>
      <c r="AO70" s="2" t="str">
        <f>AO69</f>
        <v xml:space="preserve">COUNTER INFORMATION FROM IED name </v>
      </c>
    </row>
    <row r="71" spans="1:41" s="2" customFormat="1" outlineLevel="1">
      <c r="A71" s="557" t="s">
        <v>2613</v>
      </c>
      <c r="B71" s="738"/>
      <c r="C71" s="739"/>
      <c r="D71" s="783"/>
      <c r="E71" s="784"/>
      <c r="F71" s="742" t="s">
        <v>3195</v>
      </c>
      <c r="G71" s="743"/>
      <c r="H71" s="744"/>
      <c r="I71" s="744"/>
      <c r="J71" s="745"/>
      <c r="K71" s="762"/>
      <c r="L71" s="748"/>
      <c r="M71" s="739"/>
      <c r="N71" s="507"/>
      <c r="O71" s="609"/>
      <c r="P71" s="93"/>
      <c r="Q71" s="560"/>
      <c r="R71" s="93"/>
      <c r="S71" s="560"/>
      <c r="T71" s="93"/>
      <c r="U71" s="560"/>
      <c r="V71" s="92"/>
      <c r="W71" s="746"/>
      <c r="X71" s="739"/>
      <c r="Y71" s="755"/>
      <c r="Z71" s="767"/>
      <c r="AA71" s="756"/>
      <c r="AB71" s="773"/>
      <c r="AC71" s="55" t="s">
        <v>1414</v>
      </c>
      <c r="AD71" s="515"/>
      <c r="AE71" s="763"/>
      <c r="AF71" s="750"/>
      <c r="AG71" s="769"/>
      <c r="AH71" s="515"/>
      <c r="AI71" s="516"/>
      <c r="AJ71" s="517"/>
      <c r="AK71" s="55"/>
      <c r="AL71" s="701"/>
      <c r="AN71" s="2">
        <v>39</v>
      </c>
      <c r="AO71" s="2" t="str">
        <f>AO70</f>
        <v xml:space="preserve">COUNTER INFORMATION FROM IED name </v>
      </c>
    </row>
    <row r="72" spans="1:41" s="2" customFormat="1">
      <c r="A72" s="10"/>
      <c r="B72" s="130"/>
      <c r="C72" s="130"/>
      <c r="D72" s="126" t="s">
        <v>711</v>
      </c>
      <c r="E72" s="199"/>
      <c r="F72" s="132"/>
      <c r="G72" s="130"/>
      <c r="H72" s="132"/>
      <c r="I72" s="132"/>
      <c r="J72" s="132"/>
      <c r="K72" s="132"/>
      <c r="L72" s="130"/>
      <c r="M72" s="130"/>
      <c r="N72" s="132"/>
      <c r="O72" s="132"/>
      <c r="P72" s="130"/>
      <c r="Q72" s="132"/>
      <c r="R72" s="130"/>
      <c r="S72" s="132"/>
      <c r="T72" s="130"/>
      <c r="U72" s="130"/>
      <c r="V72" s="130"/>
      <c r="Y72" s="130"/>
      <c r="Z72" s="130"/>
      <c r="AA72" s="130"/>
      <c r="AB72" s="130"/>
      <c r="AC72" s="130"/>
      <c r="AF72" s="132"/>
      <c r="AG72" s="130"/>
      <c r="AH72" s="130"/>
      <c r="AI72" s="130"/>
      <c r="AJ72" s="130"/>
      <c r="AK72" s="130"/>
    </row>
    <row r="73" spans="1:41" s="2" customFormat="1">
      <c r="D73" s="126"/>
      <c r="E73" s="112"/>
      <c r="G73" s="146"/>
      <c r="I73" s="37"/>
      <c r="O73" s="10"/>
      <c r="P73" s="10"/>
      <c r="Y73" s="113"/>
      <c r="Z73" s="113"/>
    </row>
    <row r="74" spans="1:41" s="2" customFormat="1">
      <c r="I74" s="37"/>
      <c r="K74" s="19"/>
      <c r="L74" s="19"/>
      <c r="M74" s="19"/>
      <c r="N74" s="19"/>
      <c r="Y74" s="113"/>
      <c r="Z74" s="113"/>
    </row>
    <row r="75" spans="1:41" s="2" customFormat="1" ht="13.8" thickBot="1">
      <c r="D75" s="126" t="s">
        <v>5917</v>
      </c>
      <c r="I75" s="37"/>
      <c r="Y75" s="113"/>
      <c r="Z75" s="113"/>
    </row>
    <row r="76" spans="1:41" s="37" customFormat="1" ht="13.8" outlineLevel="1" thickBot="1">
      <c r="A76" s="190" t="s">
        <v>9</v>
      </c>
      <c r="B76" s="42" t="s">
        <v>306</v>
      </c>
      <c r="C76" s="23"/>
      <c r="D76" s="42" t="s">
        <v>4791</v>
      </c>
      <c r="E76" s="42"/>
      <c r="F76" s="24" t="s">
        <v>307</v>
      </c>
      <c r="G76" s="25"/>
      <c r="H76" s="25"/>
      <c r="I76" s="25"/>
      <c r="J76" s="172"/>
      <c r="K76" s="87" t="s">
        <v>209</v>
      </c>
      <c r="L76" s="24" t="s">
        <v>2154</v>
      </c>
      <c r="M76" s="25"/>
      <c r="N76" s="88" t="s">
        <v>209</v>
      </c>
      <c r="O76" s="22" t="s">
        <v>309</v>
      </c>
      <c r="P76" s="42"/>
      <c r="Q76" s="42"/>
      <c r="R76" s="42"/>
      <c r="S76" s="42"/>
      <c r="T76" s="42"/>
      <c r="U76" s="23"/>
      <c r="V76" s="42"/>
      <c r="W76" s="24" t="s">
        <v>1164</v>
      </c>
      <c r="X76" s="168"/>
      <c r="Y76" s="22" t="s">
        <v>3948</v>
      </c>
      <c r="Z76" s="23"/>
      <c r="AA76" s="22" t="s">
        <v>3585</v>
      </c>
      <c r="AB76" s="23"/>
      <c r="AC76" s="88" t="s">
        <v>377</v>
      </c>
      <c r="AD76" s="22" t="s">
        <v>310</v>
      </c>
      <c r="AE76" s="23"/>
      <c r="AF76" s="24" t="s">
        <v>308</v>
      </c>
      <c r="AG76" s="25"/>
      <c r="AH76" s="22" t="s">
        <v>4734</v>
      </c>
      <c r="AI76" s="22"/>
      <c r="AJ76" s="22"/>
      <c r="AK76" s="170" t="s">
        <v>3213</v>
      </c>
      <c r="AL76" s="88"/>
      <c r="AM76" s="2"/>
      <c r="AN76" s="2"/>
    </row>
    <row r="77" spans="1:41" s="37" customFormat="1" ht="166.5" customHeight="1" outlineLevel="1">
      <c r="A77" s="665" t="s">
        <v>776</v>
      </c>
      <c r="B77" s="666" t="s">
        <v>305</v>
      </c>
      <c r="C77" s="667" t="s">
        <v>3054</v>
      </c>
      <c r="D77" s="666" t="s">
        <v>3949</v>
      </c>
      <c r="E77" s="667" t="s">
        <v>2188</v>
      </c>
      <c r="F77" s="668" t="s">
        <v>3055</v>
      </c>
      <c r="G77" s="669" t="s">
        <v>4473</v>
      </c>
      <c r="H77" s="670" t="s">
        <v>1468</v>
      </c>
      <c r="I77" s="670" t="s">
        <v>1467</v>
      </c>
      <c r="J77" s="671" t="s">
        <v>2842</v>
      </c>
      <c r="K77" s="673" t="s">
        <v>1415</v>
      </c>
      <c r="L77" s="668" t="s">
        <v>4471</v>
      </c>
      <c r="M77" s="674" t="s">
        <v>4472</v>
      </c>
      <c r="N77" s="672" t="s">
        <v>4231</v>
      </c>
      <c r="O77" s="668" t="s">
        <v>83</v>
      </c>
      <c r="P77" s="670" t="s">
        <v>3057</v>
      </c>
      <c r="Q77" s="670" t="s">
        <v>1606</v>
      </c>
      <c r="R77" s="670" t="s">
        <v>1607</v>
      </c>
      <c r="S77" s="670" t="s">
        <v>4619</v>
      </c>
      <c r="T77" s="670" t="s">
        <v>4620</v>
      </c>
      <c r="U77" s="670" t="s">
        <v>4621</v>
      </c>
      <c r="V77" s="671" t="s">
        <v>4622</v>
      </c>
      <c r="W77" s="675" t="s">
        <v>4012</v>
      </c>
      <c r="X77" s="676" t="s">
        <v>5442</v>
      </c>
      <c r="Y77" s="690" t="s">
        <v>4623</v>
      </c>
      <c r="Z77" s="671" t="s">
        <v>1027</v>
      </c>
      <c r="AA77" s="691" t="s">
        <v>1173</v>
      </c>
      <c r="AB77" s="682" t="s">
        <v>2582</v>
      </c>
      <c r="AC77" s="686" t="s">
        <v>3056</v>
      </c>
      <c r="AD77" s="686" t="s">
        <v>1176</v>
      </c>
      <c r="AE77" s="677" t="s">
        <v>1413</v>
      </c>
      <c r="AF77" s="679" t="s">
        <v>2583</v>
      </c>
      <c r="AG77" s="692" t="s">
        <v>251</v>
      </c>
      <c r="AH77" s="679" t="s">
        <v>4431</v>
      </c>
      <c r="AI77" s="681" t="s">
        <v>4429</v>
      </c>
      <c r="AJ77" s="682" t="s">
        <v>4430</v>
      </c>
      <c r="AK77" s="683" t="s">
        <v>995</v>
      </c>
      <c r="AL77" s="684" t="s">
        <v>4994</v>
      </c>
      <c r="AM77" s="17"/>
      <c r="AN77" s="17"/>
    </row>
    <row r="78" spans="1:41" s="2" customFormat="1" outlineLevel="1">
      <c r="A78" s="557" t="s">
        <v>2613</v>
      </c>
      <c r="B78" s="738"/>
      <c r="C78" s="739"/>
      <c r="D78" s="775">
        <v>1</v>
      </c>
      <c r="E78" s="772"/>
      <c r="F78" s="742" t="s">
        <v>3195</v>
      </c>
      <c r="G78" s="776" t="s">
        <v>4477</v>
      </c>
      <c r="H78" s="744"/>
      <c r="I78" s="744"/>
      <c r="J78" s="745"/>
      <c r="K78" s="746"/>
      <c r="L78" s="742"/>
      <c r="M78" s="754"/>
      <c r="N78" s="507"/>
      <c r="O78" s="558"/>
      <c r="P78" s="93"/>
      <c r="Q78" s="609"/>
      <c r="R78" s="93"/>
      <c r="S78" s="609"/>
      <c r="T78" s="93"/>
      <c r="U78" s="609"/>
      <c r="V78" s="92"/>
      <c r="W78" s="742"/>
      <c r="X78" s="739"/>
      <c r="Y78" s="748"/>
      <c r="Z78" s="739"/>
      <c r="AA78" s="749" t="s">
        <v>1175</v>
      </c>
      <c r="AB78" s="517"/>
      <c r="AC78" s="55" t="s">
        <v>380</v>
      </c>
      <c r="AD78" s="515"/>
      <c r="AE78" s="517"/>
      <c r="AF78" s="750"/>
      <c r="AG78" s="519"/>
      <c r="AH78" s="515"/>
      <c r="AI78" s="516"/>
      <c r="AJ78" s="517"/>
      <c r="AK78" s="55"/>
      <c r="AL78" s="701"/>
      <c r="AN78" s="2">
        <v>1</v>
      </c>
      <c r="AO78" s="2" t="s">
        <v>2848</v>
      </c>
    </row>
    <row r="79" spans="1:41" s="2" customFormat="1" outlineLevel="1">
      <c r="A79" s="557" t="s">
        <v>2613</v>
      </c>
      <c r="B79" s="738"/>
      <c r="C79" s="739"/>
      <c r="D79" s="775">
        <f t="shared" ref="D79:D93" si="2">D78+1</f>
        <v>2</v>
      </c>
      <c r="E79" s="772"/>
      <c r="F79" s="742" t="s">
        <v>3195</v>
      </c>
      <c r="G79" s="776" t="s">
        <v>4477</v>
      </c>
      <c r="H79" s="744"/>
      <c r="I79" s="744"/>
      <c r="J79" s="745"/>
      <c r="K79" s="746"/>
      <c r="L79" s="742"/>
      <c r="M79" s="754"/>
      <c r="N79" s="507"/>
      <c r="O79" s="558"/>
      <c r="P79" s="93"/>
      <c r="Q79" s="560"/>
      <c r="R79" s="93"/>
      <c r="S79" s="560"/>
      <c r="T79" s="93"/>
      <c r="U79" s="560"/>
      <c r="V79" s="92"/>
      <c r="W79" s="742"/>
      <c r="X79" s="739"/>
      <c r="Y79" s="748"/>
      <c r="Z79" s="739"/>
      <c r="AA79" s="749" t="s">
        <v>1175</v>
      </c>
      <c r="AB79" s="517"/>
      <c r="AC79" s="55" t="s">
        <v>380</v>
      </c>
      <c r="AD79" s="515"/>
      <c r="AE79" s="517"/>
      <c r="AF79" s="750"/>
      <c r="AG79" s="519"/>
      <c r="AH79" s="515"/>
      <c r="AI79" s="516"/>
      <c r="AJ79" s="517"/>
      <c r="AK79" s="55"/>
      <c r="AL79" s="701"/>
      <c r="AN79" s="2">
        <v>1</v>
      </c>
      <c r="AO79" s="2" t="s">
        <v>2848</v>
      </c>
    </row>
    <row r="80" spans="1:41" s="2" customFormat="1" outlineLevel="1">
      <c r="A80" s="557" t="s">
        <v>2613</v>
      </c>
      <c r="B80" s="738"/>
      <c r="C80" s="739"/>
      <c r="D80" s="775">
        <f t="shared" si="2"/>
        <v>3</v>
      </c>
      <c r="E80" s="772"/>
      <c r="F80" s="742" t="s">
        <v>3195</v>
      </c>
      <c r="G80" s="776" t="s">
        <v>4477</v>
      </c>
      <c r="H80" s="744"/>
      <c r="I80" s="744"/>
      <c r="J80" s="745"/>
      <c r="K80" s="746"/>
      <c r="L80" s="742"/>
      <c r="M80" s="754"/>
      <c r="N80" s="507"/>
      <c r="O80" s="558"/>
      <c r="P80" s="93"/>
      <c r="Q80" s="560"/>
      <c r="R80" s="93"/>
      <c r="S80" s="560"/>
      <c r="T80" s="93"/>
      <c r="U80" s="560"/>
      <c r="V80" s="92"/>
      <c r="W80" s="742"/>
      <c r="X80" s="739"/>
      <c r="Y80" s="748"/>
      <c r="Z80" s="739"/>
      <c r="AA80" s="749" t="s">
        <v>1175</v>
      </c>
      <c r="AB80" s="517"/>
      <c r="AC80" s="55" t="s">
        <v>380</v>
      </c>
      <c r="AD80" s="515"/>
      <c r="AE80" s="517"/>
      <c r="AF80" s="750"/>
      <c r="AG80" s="519"/>
      <c r="AH80" s="515"/>
      <c r="AI80" s="516"/>
      <c r="AJ80" s="517"/>
      <c r="AK80" s="55"/>
      <c r="AL80" s="701"/>
      <c r="AN80" s="2">
        <v>1</v>
      </c>
      <c r="AO80" s="2" t="s">
        <v>2848</v>
      </c>
    </row>
    <row r="81" spans="1:41" s="2" customFormat="1" outlineLevel="1">
      <c r="A81" s="557" t="s">
        <v>2613</v>
      </c>
      <c r="B81" s="738"/>
      <c r="C81" s="739"/>
      <c r="D81" s="775">
        <f t="shared" si="2"/>
        <v>4</v>
      </c>
      <c r="E81" s="772"/>
      <c r="F81" s="742" t="s">
        <v>3195</v>
      </c>
      <c r="G81" s="776" t="s">
        <v>4477</v>
      </c>
      <c r="H81" s="744"/>
      <c r="I81" s="744"/>
      <c r="J81" s="745"/>
      <c r="K81" s="746"/>
      <c r="L81" s="742"/>
      <c r="M81" s="754"/>
      <c r="N81" s="507"/>
      <c r="O81" s="558"/>
      <c r="P81" s="93"/>
      <c r="Q81" s="560"/>
      <c r="R81" s="93"/>
      <c r="S81" s="560"/>
      <c r="T81" s="93"/>
      <c r="U81" s="560"/>
      <c r="V81" s="92"/>
      <c r="W81" s="742"/>
      <c r="X81" s="739"/>
      <c r="Y81" s="748"/>
      <c r="Z81" s="739"/>
      <c r="AA81" s="749" t="s">
        <v>1175</v>
      </c>
      <c r="AB81" s="517"/>
      <c r="AC81" s="55" t="s">
        <v>380</v>
      </c>
      <c r="AD81" s="515"/>
      <c r="AE81" s="517"/>
      <c r="AF81" s="750"/>
      <c r="AG81" s="519"/>
      <c r="AH81" s="515"/>
      <c r="AI81" s="516"/>
      <c r="AJ81" s="517"/>
      <c r="AK81" s="55"/>
      <c r="AL81" s="701"/>
      <c r="AN81" s="2">
        <v>1</v>
      </c>
      <c r="AO81" s="2" t="s">
        <v>2848</v>
      </c>
    </row>
    <row r="82" spans="1:41" s="2" customFormat="1" outlineLevel="1">
      <c r="A82" s="557" t="s">
        <v>2613</v>
      </c>
      <c r="B82" s="738"/>
      <c r="C82" s="739"/>
      <c r="D82" s="775">
        <f t="shared" si="2"/>
        <v>5</v>
      </c>
      <c r="E82" s="772"/>
      <c r="F82" s="742" t="s">
        <v>3195</v>
      </c>
      <c r="G82" s="776" t="s">
        <v>4477</v>
      </c>
      <c r="H82" s="744"/>
      <c r="I82" s="744"/>
      <c r="J82" s="745"/>
      <c r="K82" s="746"/>
      <c r="L82" s="742"/>
      <c r="M82" s="754"/>
      <c r="N82" s="507"/>
      <c r="O82" s="558"/>
      <c r="P82" s="93"/>
      <c r="Q82" s="560"/>
      <c r="R82" s="93"/>
      <c r="S82" s="560"/>
      <c r="T82" s="93"/>
      <c r="U82" s="560"/>
      <c r="V82" s="92"/>
      <c r="W82" s="742"/>
      <c r="X82" s="739"/>
      <c r="Y82" s="748"/>
      <c r="Z82" s="739"/>
      <c r="AA82" s="749" t="s">
        <v>1175</v>
      </c>
      <c r="AB82" s="517"/>
      <c r="AC82" s="55" t="s">
        <v>380</v>
      </c>
      <c r="AD82" s="515"/>
      <c r="AE82" s="517"/>
      <c r="AF82" s="750"/>
      <c r="AG82" s="519"/>
      <c r="AH82" s="515"/>
      <c r="AI82" s="516"/>
      <c r="AJ82" s="517"/>
      <c r="AK82" s="55"/>
      <c r="AL82" s="701"/>
      <c r="AN82" s="2">
        <v>1</v>
      </c>
      <c r="AO82" s="2" t="s">
        <v>2848</v>
      </c>
    </row>
    <row r="83" spans="1:41" s="2" customFormat="1" outlineLevel="1">
      <c r="A83" s="557" t="s">
        <v>2613</v>
      </c>
      <c r="B83" s="738"/>
      <c r="C83" s="739"/>
      <c r="D83" s="775">
        <f t="shared" si="2"/>
        <v>6</v>
      </c>
      <c r="E83" s="772"/>
      <c r="F83" s="742" t="s">
        <v>3195</v>
      </c>
      <c r="G83" s="776" t="s">
        <v>4477</v>
      </c>
      <c r="H83" s="744"/>
      <c r="I83" s="744"/>
      <c r="J83" s="745"/>
      <c r="K83" s="746"/>
      <c r="L83" s="742"/>
      <c r="M83" s="754"/>
      <c r="N83" s="507"/>
      <c r="O83" s="558"/>
      <c r="P83" s="93"/>
      <c r="Q83" s="560"/>
      <c r="R83" s="93"/>
      <c r="S83" s="560"/>
      <c r="T83" s="93"/>
      <c r="U83" s="560"/>
      <c r="V83" s="92"/>
      <c r="W83" s="742"/>
      <c r="X83" s="739"/>
      <c r="Y83" s="748"/>
      <c r="Z83" s="739"/>
      <c r="AA83" s="749" t="s">
        <v>1175</v>
      </c>
      <c r="AB83" s="517"/>
      <c r="AC83" s="55" t="s">
        <v>380</v>
      </c>
      <c r="AD83" s="515"/>
      <c r="AE83" s="517"/>
      <c r="AF83" s="750"/>
      <c r="AG83" s="519"/>
      <c r="AH83" s="515"/>
      <c r="AI83" s="516"/>
      <c r="AJ83" s="517"/>
      <c r="AK83" s="55"/>
      <c r="AL83" s="701"/>
      <c r="AN83" s="2">
        <v>1</v>
      </c>
      <c r="AO83" s="2" t="s">
        <v>2848</v>
      </c>
    </row>
    <row r="84" spans="1:41" s="2" customFormat="1" outlineLevel="1">
      <c r="A84" s="557" t="s">
        <v>2613</v>
      </c>
      <c r="B84" s="738"/>
      <c r="C84" s="739"/>
      <c r="D84" s="775">
        <f t="shared" si="2"/>
        <v>7</v>
      </c>
      <c r="E84" s="772"/>
      <c r="F84" s="742" t="s">
        <v>3195</v>
      </c>
      <c r="G84" s="776" t="s">
        <v>4477</v>
      </c>
      <c r="H84" s="744"/>
      <c r="I84" s="744"/>
      <c r="J84" s="745"/>
      <c r="K84" s="746"/>
      <c r="L84" s="742"/>
      <c r="M84" s="754"/>
      <c r="N84" s="507"/>
      <c r="O84" s="558"/>
      <c r="P84" s="93"/>
      <c r="Q84" s="560"/>
      <c r="R84" s="93"/>
      <c r="S84" s="560"/>
      <c r="T84" s="93"/>
      <c r="U84" s="560"/>
      <c r="V84" s="92"/>
      <c r="W84" s="742"/>
      <c r="X84" s="739"/>
      <c r="Y84" s="748"/>
      <c r="Z84" s="739"/>
      <c r="AA84" s="749" t="s">
        <v>1175</v>
      </c>
      <c r="AB84" s="517"/>
      <c r="AC84" s="55" t="s">
        <v>380</v>
      </c>
      <c r="AD84" s="515"/>
      <c r="AE84" s="517"/>
      <c r="AF84" s="750"/>
      <c r="AG84" s="519"/>
      <c r="AH84" s="515"/>
      <c r="AI84" s="516"/>
      <c r="AJ84" s="517"/>
      <c r="AK84" s="55"/>
      <c r="AL84" s="701"/>
      <c r="AN84" s="2">
        <v>1</v>
      </c>
      <c r="AO84" s="2" t="s">
        <v>2848</v>
      </c>
    </row>
    <row r="85" spans="1:41" s="2" customFormat="1" outlineLevel="1">
      <c r="A85" s="557" t="s">
        <v>2613</v>
      </c>
      <c r="B85" s="738"/>
      <c r="C85" s="739"/>
      <c r="D85" s="775">
        <f t="shared" si="2"/>
        <v>8</v>
      </c>
      <c r="E85" s="772"/>
      <c r="F85" s="742" t="s">
        <v>3195</v>
      </c>
      <c r="G85" s="776" t="s">
        <v>4477</v>
      </c>
      <c r="H85" s="744"/>
      <c r="I85" s="744"/>
      <c r="J85" s="745"/>
      <c r="K85" s="746"/>
      <c r="L85" s="742"/>
      <c r="M85" s="754"/>
      <c r="N85" s="507"/>
      <c r="O85" s="558"/>
      <c r="P85" s="93"/>
      <c r="Q85" s="560"/>
      <c r="R85" s="93"/>
      <c r="S85" s="560"/>
      <c r="T85" s="93"/>
      <c r="U85" s="560"/>
      <c r="V85" s="92"/>
      <c r="W85" s="742"/>
      <c r="X85" s="739"/>
      <c r="Y85" s="748"/>
      <c r="Z85" s="739"/>
      <c r="AA85" s="749" t="s">
        <v>1175</v>
      </c>
      <c r="AB85" s="517"/>
      <c r="AC85" s="55" t="s">
        <v>380</v>
      </c>
      <c r="AD85" s="515"/>
      <c r="AE85" s="517"/>
      <c r="AF85" s="750"/>
      <c r="AG85" s="519"/>
      <c r="AH85" s="515"/>
      <c r="AI85" s="516"/>
      <c r="AJ85" s="517"/>
      <c r="AK85" s="55"/>
      <c r="AL85" s="701"/>
      <c r="AN85" s="2">
        <v>1</v>
      </c>
      <c r="AO85" s="2" t="s">
        <v>2848</v>
      </c>
    </row>
    <row r="86" spans="1:41" s="2" customFormat="1" outlineLevel="1">
      <c r="A86" s="557" t="s">
        <v>2613</v>
      </c>
      <c r="B86" s="738"/>
      <c r="C86" s="739"/>
      <c r="D86" s="775">
        <f t="shared" si="2"/>
        <v>9</v>
      </c>
      <c r="E86" s="772"/>
      <c r="F86" s="742" t="s">
        <v>3195</v>
      </c>
      <c r="G86" s="776" t="s">
        <v>4477</v>
      </c>
      <c r="H86" s="744"/>
      <c r="I86" s="744"/>
      <c r="J86" s="745"/>
      <c r="K86" s="746"/>
      <c r="L86" s="742"/>
      <c r="M86" s="754"/>
      <c r="N86" s="507"/>
      <c r="O86" s="558"/>
      <c r="P86" s="93"/>
      <c r="Q86" s="560"/>
      <c r="R86" s="93"/>
      <c r="S86" s="560"/>
      <c r="T86" s="93"/>
      <c r="U86" s="560"/>
      <c r="V86" s="92"/>
      <c r="W86" s="742"/>
      <c r="X86" s="739"/>
      <c r="Y86" s="748"/>
      <c r="Z86" s="739"/>
      <c r="AA86" s="749" t="s">
        <v>1175</v>
      </c>
      <c r="AB86" s="517"/>
      <c r="AC86" s="55" t="s">
        <v>380</v>
      </c>
      <c r="AD86" s="515"/>
      <c r="AE86" s="517"/>
      <c r="AF86" s="750"/>
      <c r="AG86" s="519"/>
      <c r="AH86" s="515"/>
      <c r="AI86" s="516"/>
      <c r="AJ86" s="517"/>
      <c r="AK86" s="55"/>
      <c r="AL86" s="701"/>
      <c r="AN86" s="2">
        <v>1</v>
      </c>
      <c r="AO86" s="2" t="s">
        <v>2848</v>
      </c>
    </row>
    <row r="87" spans="1:41" s="2" customFormat="1" outlineLevel="1">
      <c r="A87" s="557" t="s">
        <v>2613</v>
      </c>
      <c r="B87" s="738"/>
      <c r="C87" s="739"/>
      <c r="D87" s="775">
        <f t="shared" si="2"/>
        <v>10</v>
      </c>
      <c r="E87" s="772"/>
      <c r="F87" s="742" t="s">
        <v>3195</v>
      </c>
      <c r="G87" s="776" t="s">
        <v>4477</v>
      </c>
      <c r="H87" s="744"/>
      <c r="I87" s="744"/>
      <c r="J87" s="745"/>
      <c r="K87" s="746"/>
      <c r="L87" s="742"/>
      <c r="M87" s="754"/>
      <c r="N87" s="507"/>
      <c r="O87" s="558"/>
      <c r="P87" s="93"/>
      <c r="Q87" s="560"/>
      <c r="R87" s="93"/>
      <c r="S87" s="560"/>
      <c r="T87" s="93"/>
      <c r="U87" s="560"/>
      <c r="V87" s="92"/>
      <c r="W87" s="742"/>
      <c r="X87" s="739"/>
      <c r="Y87" s="748"/>
      <c r="Z87" s="739"/>
      <c r="AA87" s="749" t="s">
        <v>1175</v>
      </c>
      <c r="AB87" s="517"/>
      <c r="AC87" s="55" t="s">
        <v>380</v>
      </c>
      <c r="AD87" s="515"/>
      <c r="AE87" s="517"/>
      <c r="AF87" s="750"/>
      <c r="AG87" s="519"/>
      <c r="AH87" s="515"/>
      <c r="AI87" s="516"/>
      <c r="AJ87" s="517"/>
      <c r="AK87" s="55"/>
      <c r="AL87" s="701"/>
      <c r="AN87" s="2">
        <v>1</v>
      </c>
      <c r="AO87" s="2" t="s">
        <v>2848</v>
      </c>
    </row>
    <row r="88" spans="1:41" s="2" customFormat="1" outlineLevel="1">
      <c r="A88" s="557" t="s">
        <v>2613</v>
      </c>
      <c r="B88" s="738"/>
      <c r="C88" s="739"/>
      <c r="D88" s="775">
        <f t="shared" si="2"/>
        <v>11</v>
      </c>
      <c r="E88" s="772"/>
      <c r="F88" s="742" t="s">
        <v>3195</v>
      </c>
      <c r="G88" s="776" t="s">
        <v>4477</v>
      </c>
      <c r="H88" s="744"/>
      <c r="I88" s="744"/>
      <c r="J88" s="745"/>
      <c r="K88" s="746"/>
      <c r="L88" s="742"/>
      <c r="M88" s="754"/>
      <c r="N88" s="507"/>
      <c r="O88" s="558"/>
      <c r="P88" s="93"/>
      <c r="Q88" s="560"/>
      <c r="R88" s="93"/>
      <c r="S88" s="560"/>
      <c r="T88" s="93"/>
      <c r="U88" s="560"/>
      <c r="V88" s="92"/>
      <c r="W88" s="742"/>
      <c r="X88" s="739"/>
      <c r="Y88" s="748"/>
      <c r="Z88" s="739"/>
      <c r="AA88" s="749" t="s">
        <v>1175</v>
      </c>
      <c r="AB88" s="517"/>
      <c r="AC88" s="55" t="s">
        <v>380</v>
      </c>
      <c r="AD88" s="515"/>
      <c r="AE88" s="517"/>
      <c r="AF88" s="750"/>
      <c r="AG88" s="519"/>
      <c r="AH88" s="515"/>
      <c r="AI88" s="516"/>
      <c r="AJ88" s="517"/>
      <c r="AK88" s="55"/>
      <c r="AL88" s="701"/>
      <c r="AN88" s="2">
        <v>1</v>
      </c>
      <c r="AO88" s="2" t="s">
        <v>2848</v>
      </c>
    </row>
    <row r="89" spans="1:41" s="2" customFormat="1" outlineLevel="1">
      <c r="A89" s="557" t="s">
        <v>2613</v>
      </c>
      <c r="B89" s="738"/>
      <c r="C89" s="739"/>
      <c r="D89" s="775">
        <f t="shared" si="2"/>
        <v>12</v>
      </c>
      <c r="E89" s="772"/>
      <c r="F89" s="742" t="s">
        <v>3195</v>
      </c>
      <c r="G89" s="776" t="s">
        <v>4477</v>
      </c>
      <c r="H89" s="744"/>
      <c r="I89" s="744"/>
      <c r="J89" s="745"/>
      <c r="K89" s="746"/>
      <c r="L89" s="742"/>
      <c r="M89" s="754"/>
      <c r="N89" s="507"/>
      <c r="O89" s="558"/>
      <c r="P89" s="93"/>
      <c r="Q89" s="560"/>
      <c r="R89" s="93"/>
      <c r="S89" s="560"/>
      <c r="T89" s="93"/>
      <c r="U89" s="560"/>
      <c r="V89" s="92"/>
      <c r="W89" s="742"/>
      <c r="X89" s="739"/>
      <c r="Y89" s="748"/>
      <c r="Z89" s="739"/>
      <c r="AA89" s="749" t="s">
        <v>1175</v>
      </c>
      <c r="AB89" s="517"/>
      <c r="AC89" s="55" t="s">
        <v>380</v>
      </c>
      <c r="AD89" s="515"/>
      <c r="AE89" s="517"/>
      <c r="AF89" s="750"/>
      <c r="AG89" s="519"/>
      <c r="AH89" s="515"/>
      <c r="AI89" s="516"/>
      <c r="AJ89" s="517"/>
      <c r="AK89" s="55"/>
      <c r="AL89" s="701"/>
      <c r="AN89" s="2">
        <v>1</v>
      </c>
      <c r="AO89" s="2" t="s">
        <v>2848</v>
      </c>
    </row>
    <row r="90" spans="1:41" s="2" customFormat="1" outlineLevel="1">
      <c r="A90" s="557" t="s">
        <v>2613</v>
      </c>
      <c r="B90" s="738"/>
      <c r="C90" s="739"/>
      <c r="D90" s="775">
        <f t="shared" si="2"/>
        <v>13</v>
      </c>
      <c r="E90" s="772"/>
      <c r="F90" s="742" t="s">
        <v>3195</v>
      </c>
      <c r="G90" s="776" t="s">
        <v>4477</v>
      </c>
      <c r="H90" s="744"/>
      <c r="I90" s="744"/>
      <c r="J90" s="745"/>
      <c r="K90" s="746"/>
      <c r="L90" s="742"/>
      <c r="M90" s="754"/>
      <c r="N90" s="507"/>
      <c r="O90" s="558"/>
      <c r="P90" s="93"/>
      <c r="Q90" s="560"/>
      <c r="R90" s="93"/>
      <c r="S90" s="560"/>
      <c r="T90" s="93"/>
      <c r="U90" s="560"/>
      <c r="V90" s="92"/>
      <c r="W90" s="742"/>
      <c r="X90" s="739"/>
      <c r="Y90" s="748"/>
      <c r="Z90" s="739"/>
      <c r="AA90" s="749" t="s">
        <v>1175</v>
      </c>
      <c r="AB90" s="517"/>
      <c r="AC90" s="55" t="s">
        <v>380</v>
      </c>
      <c r="AD90" s="515"/>
      <c r="AE90" s="517"/>
      <c r="AF90" s="750"/>
      <c r="AG90" s="519"/>
      <c r="AH90" s="515"/>
      <c r="AI90" s="516"/>
      <c r="AJ90" s="517"/>
      <c r="AK90" s="55"/>
      <c r="AL90" s="701"/>
      <c r="AN90" s="2">
        <v>1</v>
      </c>
      <c r="AO90" s="2" t="s">
        <v>2848</v>
      </c>
    </row>
    <row r="91" spans="1:41" s="2" customFormat="1" outlineLevel="1">
      <c r="A91" s="557" t="s">
        <v>2613</v>
      </c>
      <c r="B91" s="738"/>
      <c r="C91" s="739"/>
      <c r="D91" s="775">
        <f t="shared" si="2"/>
        <v>14</v>
      </c>
      <c r="E91" s="772"/>
      <c r="F91" s="742" t="s">
        <v>3195</v>
      </c>
      <c r="G91" s="776" t="s">
        <v>4477</v>
      </c>
      <c r="H91" s="744"/>
      <c r="I91" s="744"/>
      <c r="J91" s="745"/>
      <c r="K91" s="746"/>
      <c r="L91" s="742"/>
      <c r="M91" s="754"/>
      <c r="N91" s="507"/>
      <c r="O91" s="558"/>
      <c r="P91" s="93"/>
      <c r="Q91" s="560"/>
      <c r="R91" s="93"/>
      <c r="S91" s="560"/>
      <c r="T91" s="93"/>
      <c r="U91" s="560"/>
      <c r="V91" s="92"/>
      <c r="W91" s="742"/>
      <c r="X91" s="739"/>
      <c r="Y91" s="748"/>
      <c r="Z91" s="739"/>
      <c r="AA91" s="749" t="s">
        <v>1175</v>
      </c>
      <c r="AB91" s="517"/>
      <c r="AC91" s="55" t="s">
        <v>380</v>
      </c>
      <c r="AD91" s="515"/>
      <c r="AE91" s="517"/>
      <c r="AF91" s="750"/>
      <c r="AG91" s="519"/>
      <c r="AH91" s="515"/>
      <c r="AI91" s="516"/>
      <c r="AJ91" s="517"/>
      <c r="AK91" s="55"/>
      <c r="AL91" s="701"/>
      <c r="AN91" s="2">
        <v>1</v>
      </c>
      <c r="AO91" s="2" t="s">
        <v>2848</v>
      </c>
    </row>
    <row r="92" spans="1:41" s="2" customFormat="1" outlineLevel="1">
      <c r="A92" s="557" t="s">
        <v>2613</v>
      </c>
      <c r="B92" s="738"/>
      <c r="C92" s="739"/>
      <c r="D92" s="775">
        <f t="shared" si="2"/>
        <v>15</v>
      </c>
      <c r="E92" s="772"/>
      <c r="F92" s="742" t="s">
        <v>3195</v>
      </c>
      <c r="G92" s="776" t="s">
        <v>4477</v>
      </c>
      <c r="H92" s="744"/>
      <c r="I92" s="744"/>
      <c r="J92" s="745"/>
      <c r="K92" s="746"/>
      <c r="L92" s="742"/>
      <c r="M92" s="754"/>
      <c r="N92" s="507"/>
      <c r="O92" s="558"/>
      <c r="P92" s="93"/>
      <c r="Q92" s="560"/>
      <c r="R92" s="93"/>
      <c r="S92" s="560"/>
      <c r="T92" s="93"/>
      <c r="U92" s="560"/>
      <c r="V92" s="92"/>
      <c r="W92" s="742"/>
      <c r="X92" s="739"/>
      <c r="Y92" s="748"/>
      <c r="Z92" s="739"/>
      <c r="AA92" s="749" t="s">
        <v>1175</v>
      </c>
      <c r="AB92" s="517"/>
      <c r="AC92" s="55" t="s">
        <v>380</v>
      </c>
      <c r="AD92" s="515"/>
      <c r="AE92" s="517"/>
      <c r="AF92" s="750"/>
      <c r="AG92" s="519"/>
      <c r="AH92" s="515"/>
      <c r="AI92" s="516"/>
      <c r="AJ92" s="517"/>
      <c r="AK92" s="55"/>
      <c r="AL92" s="701"/>
      <c r="AN92" s="2">
        <v>1</v>
      </c>
      <c r="AO92" s="2" t="s">
        <v>2848</v>
      </c>
    </row>
    <row r="93" spans="1:41" s="2" customFormat="1" outlineLevel="1">
      <c r="A93" s="557" t="s">
        <v>2613</v>
      </c>
      <c r="B93" s="738"/>
      <c r="C93" s="739"/>
      <c r="D93" s="775">
        <f t="shared" si="2"/>
        <v>16</v>
      </c>
      <c r="E93" s="772"/>
      <c r="F93" s="742" t="s">
        <v>3195</v>
      </c>
      <c r="G93" s="776" t="s">
        <v>4477</v>
      </c>
      <c r="H93" s="744"/>
      <c r="I93" s="744"/>
      <c r="J93" s="745"/>
      <c r="K93" s="746"/>
      <c r="L93" s="742"/>
      <c r="M93" s="754"/>
      <c r="N93" s="507"/>
      <c r="O93" s="558"/>
      <c r="P93" s="93"/>
      <c r="Q93" s="560"/>
      <c r="R93" s="93"/>
      <c r="S93" s="560"/>
      <c r="T93" s="93"/>
      <c r="U93" s="560"/>
      <c r="V93" s="92"/>
      <c r="W93" s="742"/>
      <c r="X93" s="739"/>
      <c r="Y93" s="748"/>
      <c r="Z93" s="739"/>
      <c r="AA93" s="749" t="s">
        <v>1175</v>
      </c>
      <c r="AB93" s="517"/>
      <c r="AC93" s="55" t="s">
        <v>380</v>
      </c>
      <c r="AD93" s="515"/>
      <c r="AE93" s="517"/>
      <c r="AF93" s="750"/>
      <c r="AG93" s="519"/>
      <c r="AH93" s="515"/>
      <c r="AI93" s="516"/>
      <c r="AJ93" s="517"/>
      <c r="AK93" s="55"/>
      <c r="AL93" s="701"/>
      <c r="AN93" s="2">
        <v>1</v>
      </c>
      <c r="AO93" s="2" t="s">
        <v>2848</v>
      </c>
    </row>
    <row r="94" spans="1:41" s="2" customFormat="1">
      <c r="I94" s="19"/>
      <c r="J94" s="19"/>
      <c r="K94" s="19"/>
      <c r="L94" s="19"/>
      <c r="N94" s="19"/>
      <c r="AK94" s="130"/>
    </row>
    <row r="95" spans="1:41" s="2" customFormat="1" ht="13.8" thickBot="1">
      <c r="D95" s="126" t="s">
        <v>5918</v>
      </c>
    </row>
    <row r="96" spans="1:41" s="37" customFormat="1" ht="13.8" outlineLevel="1" thickBot="1">
      <c r="A96" s="190" t="s">
        <v>9</v>
      </c>
      <c r="B96" s="42" t="s">
        <v>306</v>
      </c>
      <c r="C96" s="23"/>
      <c r="D96" s="42" t="s">
        <v>2989</v>
      </c>
      <c r="E96" s="42"/>
      <c r="F96" s="24" t="s">
        <v>307</v>
      </c>
      <c r="G96" s="25"/>
      <c r="H96" s="25"/>
      <c r="I96" s="25"/>
      <c r="J96" s="172"/>
      <c r="K96" s="87" t="s">
        <v>209</v>
      </c>
      <c r="L96" s="24" t="s">
        <v>2154</v>
      </c>
      <c r="M96" s="25"/>
      <c r="N96" s="88" t="s">
        <v>209</v>
      </c>
      <c r="O96" s="22" t="s">
        <v>309</v>
      </c>
      <c r="P96" s="42"/>
      <c r="Q96" s="42"/>
      <c r="R96" s="42"/>
      <c r="S96" s="42"/>
      <c r="T96" s="42"/>
      <c r="U96" s="23"/>
      <c r="V96" s="42"/>
      <c r="W96" s="24" t="s">
        <v>1164</v>
      </c>
      <c r="X96" s="168"/>
      <c r="Y96" s="22" t="s">
        <v>3948</v>
      </c>
      <c r="Z96" s="23"/>
      <c r="AA96" s="22" t="s">
        <v>3585</v>
      </c>
      <c r="AB96" s="23"/>
      <c r="AC96" s="88" t="s">
        <v>377</v>
      </c>
      <c r="AD96" s="22" t="s">
        <v>310</v>
      </c>
      <c r="AE96" s="23"/>
      <c r="AF96" s="24" t="s">
        <v>308</v>
      </c>
      <c r="AG96" s="25"/>
      <c r="AH96" s="22" t="s">
        <v>4734</v>
      </c>
      <c r="AI96" s="22"/>
      <c r="AJ96" s="22"/>
      <c r="AK96" s="170" t="s">
        <v>3213</v>
      </c>
      <c r="AL96" s="88"/>
      <c r="AM96" s="17"/>
      <c r="AN96" s="17"/>
    </row>
    <row r="97" spans="1:41" s="37" customFormat="1" ht="207" outlineLevel="1">
      <c r="A97" s="665" t="s">
        <v>776</v>
      </c>
      <c r="B97" s="666" t="s">
        <v>305</v>
      </c>
      <c r="C97" s="667" t="s">
        <v>3054</v>
      </c>
      <c r="D97" s="666" t="s">
        <v>3949</v>
      </c>
      <c r="E97" s="703" t="s">
        <v>5280</v>
      </c>
      <c r="F97" s="668" t="s">
        <v>3055</v>
      </c>
      <c r="G97" s="669" t="s">
        <v>2314</v>
      </c>
      <c r="H97" s="670" t="s">
        <v>1468</v>
      </c>
      <c r="I97" s="670" t="s">
        <v>1467</v>
      </c>
      <c r="J97" s="671" t="s">
        <v>2842</v>
      </c>
      <c r="K97" s="673" t="s">
        <v>1415</v>
      </c>
      <c r="L97" s="668" t="s">
        <v>993</v>
      </c>
      <c r="M97" s="674" t="s">
        <v>408</v>
      </c>
      <c r="N97" s="672" t="s">
        <v>4231</v>
      </c>
      <c r="O97" s="668" t="s">
        <v>83</v>
      </c>
      <c r="P97" s="670" t="s">
        <v>3057</v>
      </c>
      <c r="Q97" s="670" t="s">
        <v>1606</v>
      </c>
      <c r="R97" s="670" t="s">
        <v>1607</v>
      </c>
      <c r="S97" s="670" t="s">
        <v>4619</v>
      </c>
      <c r="T97" s="670" t="s">
        <v>4620</v>
      </c>
      <c r="U97" s="670" t="s">
        <v>4621</v>
      </c>
      <c r="V97" s="671" t="s">
        <v>4622</v>
      </c>
      <c r="W97" s="675" t="s">
        <v>4012</v>
      </c>
      <c r="X97" s="676" t="s">
        <v>5442</v>
      </c>
      <c r="Y97" s="690" t="s">
        <v>4623</v>
      </c>
      <c r="Z97" s="671" t="s">
        <v>1027</v>
      </c>
      <c r="AA97" s="691" t="s">
        <v>1173</v>
      </c>
      <c r="AB97" s="682" t="s">
        <v>2582</v>
      </c>
      <c r="AC97" s="686" t="s">
        <v>3056</v>
      </c>
      <c r="AD97" s="686" t="s">
        <v>1176</v>
      </c>
      <c r="AE97" s="677" t="s">
        <v>1413</v>
      </c>
      <c r="AF97" s="679" t="s">
        <v>2583</v>
      </c>
      <c r="AG97" s="692" t="s">
        <v>251</v>
      </c>
      <c r="AH97" s="679" t="s">
        <v>4431</v>
      </c>
      <c r="AI97" s="681" t="s">
        <v>4429</v>
      </c>
      <c r="AJ97" s="682" t="s">
        <v>4430</v>
      </c>
      <c r="AK97" s="683" t="s">
        <v>995</v>
      </c>
      <c r="AL97" s="684" t="s">
        <v>4994</v>
      </c>
      <c r="AM97" s="2"/>
      <c r="AN97" s="2"/>
    </row>
    <row r="98" spans="1:41" s="2" customFormat="1" outlineLevel="1">
      <c r="A98" s="557" t="s">
        <v>2613</v>
      </c>
      <c r="B98" s="738"/>
      <c r="C98" s="739"/>
      <c r="D98" s="775">
        <v>1</v>
      </c>
      <c r="E98" s="778"/>
      <c r="F98" s="742" t="s">
        <v>3195</v>
      </c>
      <c r="G98" s="743" t="s">
        <v>4477</v>
      </c>
      <c r="H98" s="744"/>
      <c r="I98" s="744"/>
      <c r="J98" s="745"/>
      <c r="K98" s="746"/>
      <c r="L98" s="742"/>
      <c r="M98" s="754"/>
      <c r="N98" s="507"/>
      <c r="O98" s="558"/>
      <c r="P98" s="93"/>
      <c r="Q98" s="609"/>
      <c r="R98" s="93"/>
      <c r="S98" s="609"/>
      <c r="T98" s="93"/>
      <c r="U98" s="609"/>
      <c r="V98" s="92"/>
      <c r="W98" s="742"/>
      <c r="X98" s="739"/>
      <c r="Y98" s="748"/>
      <c r="Z98" s="739"/>
      <c r="AA98" s="749" t="s">
        <v>1175</v>
      </c>
      <c r="AB98" s="517"/>
      <c r="AC98" s="55" t="s">
        <v>380</v>
      </c>
      <c r="AD98" s="515"/>
      <c r="AE98" s="517"/>
      <c r="AF98" s="750"/>
      <c r="AG98" s="519"/>
      <c r="AH98" s="515"/>
      <c r="AI98" s="516"/>
      <c r="AJ98" s="517"/>
      <c r="AK98" s="55"/>
      <c r="AL98" s="701"/>
      <c r="AN98" s="2">
        <v>1</v>
      </c>
      <c r="AO98" s="2" t="s">
        <v>2600</v>
      </c>
    </row>
    <row r="99" spans="1:41" s="2" customFormat="1" outlineLevel="1">
      <c r="A99" s="557" t="s">
        <v>2613</v>
      </c>
      <c r="B99" s="738"/>
      <c r="C99" s="739"/>
      <c r="D99" s="775">
        <f t="shared" ref="D99:D113" si="3">D98+1</f>
        <v>2</v>
      </c>
      <c r="E99" s="771"/>
      <c r="F99" s="742" t="s">
        <v>3195</v>
      </c>
      <c r="G99" s="743" t="s">
        <v>4477</v>
      </c>
      <c r="H99" s="744"/>
      <c r="I99" s="744"/>
      <c r="J99" s="745"/>
      <c r="K99" s="746"/>
      <c r="L99" s="742"/>
      <c r="M99" s="754"/>
      <c r="N99" s="507"/>
      <c r="O99" s="558"/>
      <c r="P99" s="93"/>
      <c r="Q99" s="560"/>
      <c r="R99" s="93"/>
      <c r="S99" s="560"/>
      <c r="T99" s="93"/>
      <c r="U99" s="560"/>
      <c r="V99" s="92"/>
      <c r="W99" s="742"/>
      <c r="X99" s="739"/>
      <c r="Y99" s="748"/>
      <c r="Z99" s="739"/>
      <c r="AA99" s="749" t="s">
        <v>1175</v>
      </c>
      <c r="AB99" s="517"/>
      <c r="AC99" s="55" t="s">
        <v>380</v>
      </c>
      <c r="AD99" s="515"/>
      <c r="AE99" s="517"/>
      <c r="AF99" s="750"/>
      <c r="AG99" s="519"/>
      <c r="AH99" s="515"/>
      <c r="AI99" s="516"/>
      <c r="AJ99" s="517"/>
      <c r="AK99" s="55"/>
      <c r="AL99" s="701"/>
      <c r="AN99" s="2">
        <v>1</v>
      </c>
      <c r="AO99" s="2" t="s">
        <v>2600</v>
      </c>
    </row>
    <row r="100" spans="1:41" s="2" customFormat="1" outlineLevel="1">
      <c r="A100" s="557" t="s">
        <v>2613</v>
      </c>
      <c r="B100" s="738"/>
      <c r="C100" s="739"/>
      <c r="D100" s="775">
        <f t="shared" si="3"/>
        <v>3</v>
      </c>
      <c r="E100" s="771"/>
      <c r="F100" s="742" t="s">
        <v>3195</v>
      </c>
      <c r="G100" s="743" t="s">
        <v>4477</v>
      </c>
      <c r="H100" s="744"/>
      <c r="I100" s="744"/>
      <c r="J100" s="745"/>
      <c r="K100" s="746"/>
      <c r="L100" s="742"/>
      <c r="M100" s="754"/>
      <c r="N100" s="507"/>
      <c r="O100" s="558"/>
      <c r="P100" s="93"/>
      <c r="Q100" s="560"/>
      <c r="R100" s="93"/>
      <c r="S100" s="560"/>
      <c r="T100" s="93"/>
      <c r="U100" s="560"/>
      <c r="V100" s="92"/>
      <c r="W100" s="742"/>
      <c r="X100" s="739"/>
      <c r="Y100" s="748"/>
      <c r="Z100" s="739"/>
      <c r="AA100" s="749" t="s">
        <v>1175</v>
      </c>
      <c r="AB100" s="517"/>
      <c r="AC100" s="55" t="s">
        <v>380</v>
      </c>
      <c r="AD100" s="515"/>
      <c r="AE100" s="517"/>
      <c r="AF100" s="750"/>
      <c r="AG100" s="519"/>
      <c r="AH100" s="515"/>
      <c r="AI100" s="516"/>
      <c r="AJ100" s="517"/>
      <c r="AK100" s="55"/>
      <c r="AL100" s="701"/>
      <c r="AN100" s="2">
        <v>1</v>
      </c>
      <c r="AO100" s="2" t="s">
        <v>2600</v>
      </c>
    </row>
    <row r="101" spans="1:41" s="2" customFormat="1" outlineLevel="1">
      <c r="A101" s="557" t="s">
        <v>2613</v>
      </c>
      <c r="B101" s="738"/>
      <c r="C101" s="739"/>
      <c r="D101" s="775">
        <f t="shared" si="3"/>
        <v>4</v>
      </c>
      <c r="E101" s="771"/>
      <c r="F101" s="742" t="s">
        <v>3195</v>
      </c>
      <c r="G101" s="743" t="s">
        <v>4477</v>
      </c>
      <c r="H101" s="744"/>
      <c r="I101" s="744"/>
      <c r="J101" s="745"/>
      <c r="K101" s="746"/>
      <c r="L101" s="742"/>
      <c r="M101" s="754"/>
      <c r="N101" s="507"/>
      <c r="O101" s="558"/>
      <c r="P101" s="93"/>
      <c r="Q101" s="560"/>
      <c r="R101" s="93"/>
      <c r="S101" s="560"/>
      <c r="T101" s="93"/>
      <c r="U101" s="560"/>
      <c r="V101" s="92"/>
      <c r="W101" s="742"/>
      <c r="X101" s="739"/>
      <c r="Y101" s="748"/>
      <c r="Z101" s="739"/>
      <c r="AA101" s="749" t="s">
        <v>1175</v>
      </c>
      <c r="AB101" s="517"/>
      <c r="AC101" s="55" t="s">
        <v>380</v>
      </c>
      <c r="AD101" s="515"/>
      <c r="AE101" s="517"/>
      <c r="AF101" s="750"/>
      <c r="AG101" s="519"/>
      <c r="AH101" s="515"/>
      <c r="AI101" s="516"/>
      <c r="AJ101" s="517"/>
      <c r="AK101" s="55"/>
      <c r="AL101" s="701"/>
      <c r="AN101" s="2">
        <v>1</v>
      </c>
      <c r="AO101" s="2" t="s">
        <v>2600</v>
      </c>
    </row>
    <row r="102" spans="1:41" s="2" customFormat="1" outlineLevel="1">
      <c r="A102" s="557" t="s">
        <v>2613</v>
      </c>
      <c r="B102" s="738"/>
      <c r="C102" s="739"/>
      <c r="D102" s="775">
        <f t="shared" si="3"/>
        <v>5</v>
      </c>
      <c r="E102" s="771"/>
      <c r="F102" s="742" t="s">
        <v>3195</v>
      </c>
      <c r="G102" s="743" t="s">
        <v>4477</v>
      </c>
      <c r="H102" s="744"/>
      <c r="I102" s="744"/>
      <c r="J102" s="745"/>
      <c r="K102" s="746"/>
      <c r="L102" s="742"/>
      <c r="M102" s="754"/>
      <c r="N102" s="507"/>
      <c r="O102" s="558"/>
      <c r="P102" s="93"/>
      <c r="Q102" s="560"/>
      <c r="R102" s="93"/>
      <c r="S102" s="560"/>
      <c r="T102" s="93"/>
      <c r="U102" s="560"/>
      <c r="V102" s="92"/>
      <c r="W102" s="742"/>
      <c r="X102" s="739"/>
      <c r="Y102" s="748"/>
      <c r="Z102" s="739"/>
      <c r="AA102" s="749" t="s">
        <v>1175</v>
      </c>
      <c r="AB102" s="517"/>
      <c r="AC102" s="55" t="s">
        <v>380</v>
      </c>
      <c r="AD102" s="515"/>
      <c r="AE102" s="517"/>
      <c r="AF102" s="750"/>
      <c r="AG102" s="519"/>
      <c r="AH102" s="515"/>
      <c r="AI102" s="516"/>
      <c r="AJ102" s="517"/>
      <c r="AK102" s="55"/>
      <c r="AL102" s="701"/>
      <c r="AN102" s="2">
        <v>1</v>
      </c>
      <c r="AO102" s="2" t="s">
        <v>2600</v>
      </c>
    </row>
    <row r="103" spans="1:41" s="2" customFormat="1" outlineLevel="1">
      <c r="A103" s="557" t="s">
        <v>2613</v>
      </c>
      <c r="B103" s="738"/>
      <c r="C103" s="739"/>
      <c r="D103" s="775">
        <f t="shared" si="3"/>
        <v>6</v>
      </c>
      <c r="E103" s="771"/>
      <c r="F103" s="742" t="s">
        <v>3195</v>
      </c>
      <c r="G103" s="743" t="s">
        <v>4477</v>
      </c>
      <c r="H103" s="744"/>
      <c r="I103" s="744"/>
      <c r="J103" s="745"/>
      <c r="K103" s="746"/>
      <c r="L103" s="742"/>
      <c r="M103" s="754"/>
      <c r="N103" s="507"/>
      <c r="O103" s="558"/>
      <c r="P103" s="93"/>
      <c r="Q103" s="560"/>
      <c r="R103" s="93"/>
      <c r="S103" s="560"/>
      <c r="T103" s="93"/>
      <c r="U103" s="560"/>
      <c r="V103" s="92"/>
      <c r="W103" s="742"/>
      <c r="X103" s="739"/>
      <c r="Y103" s="748"/>
      <c r="Z103" s="739"/>
      <c r="AA103" s="749" t="s">
        <v>1175</v>
      </c>
      <c r="AB103" s="517"/>
      <c r="AC103" s="55" t="s">
        <v>380</v>
      </c>
      <c r="AD103" s="515"/>
      <c r="AE103" s="517"/>
      <c r="AF103" s="750"/>
      <c r="AG103" s="519"/>
      <c r="AH103" s="515"/>
      <c r="AI103" s="516"/>
      <c r="AJ103" s="517"/>
      <c r="AK103" s="55"/>
      <c r="AL103" s="701"/>
      <c r="AN103" s="2">
        <v>1</v>
      </c>
      <c r="AO103" s="2" t="s">
        <v>2600</v>
      </c>
    </row>
    <row r="104" spans="1:41" s="2" customFormat="1" outlineLevel="1">
      <c r="A104" s="557" t="s">
        <v>2613</v>
      </c>
      <c r="B104" s="738"/>
      <c r="C104" s="739"/>
      <c r="D104" s="775">
        <f t="shared" si="3"/>
        <v>7</v>
      </c>
      <c r="E104" s="771"/>
      <c r="F104" s="742" t="s">
        <v>3195</v>
      </c>
      <c r="G104" s="743" t="s">
        <v>4477</v>
      </c>
      <c r="H104" s="744"/>
      <c r="I104" s="744"/>
      <c r="J104" s="745"/>
      <c r="K104" s="746"/>
      <c r="L104" s="742"/>
      <c r="M104" s="754"/>
      <c r="N104" s="507"/>
      <c r="O104" s="558"/>
      <c r="P104" s="93"/>
      <c r="Q104" s="560"/>
      <c r="R104" s="93"/>
      <c r="S104" s="560"/>
      <c r="T104" s="93"/>
      <c r="U104" s="560"/>
      <c r="V104" s="92"/>
      <c r="W104" s="742"/>
      <c r="X104" s="739"/>
      <c r="Y104" s="748"/>
      <c r="Z104" s="739"/>
      <c r="AA104" s="749" t="s">
        <v>1175</v>
      </c>
      <c r="AB104" s="517"/>
      <c r="AC104" s="55" t="s">
        <v>380</v>
      </c>
      <c r="AD104" s="515"/>
      <c r="AE104" s="517"/>
      <c r="AF104" s="750"/>
      <c r="AG104" s="519"/>
      <c r="AH104" s="515"/>
      <c r="AI104" s="516"/>
      <c r="AJ104" s="517"/>
      <c r="AK104" s="55"/>
      <c r="AL104" s="701"/>
      <c r="AN104" s="2">
        <v>1</v>
      </c>
      <c r="AO104" s="2" t="s">
        <v>2600</v>
      </c>
    </row>
    <row r="105" spans="1:41" s="2" customFormat="1" outlineLevel="1">
      <c r="A105" s="557" t="s">
        <v>2613</v>
      </c>
      <c r="B105" s="738"/>
      <c r="C105" s="739"/>
      <c r="D105" s="775">
        <f t="shared" si="3"/>
        <v>8</v>
      </c>
      <c r="E105" s="771"/>
      <c r="F105" s="742" t="s">
        <v>3195</v>
      </c>
      <c r="G105" s="743" t="s">
        <v>4477</v>
      </c>
      <c r="H105" s="744"/>
      <c r="I105" s="744"/>
      <c r="J105" s="745"/>
      <c r="K105" s="746"/>
      <c r="L105" s="742"/>
      <c r="M105" s="754"/>
      <c r="N105" s="507"/>
      <c r="O105" s="558"/>
      <c r="P105" s="93"/>
      <c r="Q105" s="560"/>
      <c r="R105" s="93"/>
      <c r="S105" s="560"/>
      <c r="T105" s="93"/>
      <c r="U105" s="560"/>
      <c r="V105" s="92"/>
      <c r="W105" s="742"/>
      <c r="X105" s="739"/>
      <c r="Y105" s="748"/>
      <c r="Z105" s="739"/>
      <c r="AA105" s="749" t="s">
        <v>1175</v>
      </c>
      <c r="AB105" s="517"/>
      <c r="AC105" s="55" t="s">
        <v>380</v>
      </c>
      <c r="AD105" s="515"/>
      <c r="AE105" s="517"/>
      <c r="AF105" s="750"/>
      <c r="AG105" s="519"/>
      <c r="AH105" s="515"/>
      <c r="AI105" s="516"/>
      <c r="AJ105" s="517"/>
      <c r="AK105" s="55"/>
      <c r="AL105" s="701"/>
      <c r="AN105" s="2">
        <v>1</v>
      </c>
      <c r="AO105" s="2" t="s">
        <v>2600</v>
      </c>
    </row>
    <row r="106" spans="1:41" s="2" customFormat="1" outlineLevel="1">
      <c r="A106" s="557" t="s">
        <v>2613</v>
      </c>
      <c r="B106" s="738"/>
      <c r="C106" s="739"/>
      <c r="D106" s="775">
        <f t="shared" si="3"/>
        <v>9</v>
      </c>
      <c r="E106" s="771"/>
      <c r="F106" s="742" t="s">
        <v>3195</v>
      </c>
      <c r="G106" s="743" t="s">
        <v>4477</v>
      </c>
      <c r="H106" s="744"/>
      <c r="I106" s="744"/>
      <c r="J106" s="745"/>
      <c r="K106" s="746"/>
      <c r="L106" s="742"/>
      <c r="M106" s="754"/>
      <c r="N106" s="507"/>
      <c r="O106" s="558"/>
      <c r="P106" s="93"/>
      <c r="Q106" s="560"/>
      <c r="R106" s="93"/>
      <c r="S106" s="560"/>
      <c r="T106" s="93"/>
      <c r="U106" s="560"/>
      <c r="V106" s="92"/>
      <c r="W106" s="742"/>
      <c r="X106" s="739"/>
      <c r="Y106" s="748"/>
      <c r="Z106" s="739"/>
      <c r="AA106" s="749" t="s">
        <v>1175</v>
      </c>
      <c r="AB106" s="517"/>
      <c r="AC106" s="55" t="s">
        <v>380</v>
      </c>
      <c r="AD106" s="515"/>
      <c r="AE106" s="517"/>
      <c r="AF106" s="750"/>
      <c r="AG106" s="519"/>
      <c r="AH106" s="515"/>
      <c r="AI106" s="516"/>
      <c r="AJ106" s="517"/>
      <c r="AK106" s="55"/>
      <c r="AL106" s="701"/>
      <c r="AN106" s="2">
        <v>1</v>
      </c>
      <c r="AO106" s="2" t="s">
        <v>2600</v>
      </c>
    </row>
    <row r="107" spans="1:41" s="2" customFormat="1" outlineLevel="1">
      <c r="A107" s="557" t="s">
        <v>2613</v>
      </c>
      <c r="B107" s="738"/>
      <c r="C107" s="739"/>
      <c r="D107" s="775">
        <f t="shared" si="3"/>
        <v>10</v>
      </c>
      <c r="E107" s="771"/>
      <c r="F107" s="742" t="s">
        <v>3195</v>
      </c>
      <c r="G107" s="743" t="s">
        <v>4477</v>
      </c>
      <c r="H107" s="744"/>
      <c r="I107" s="744"/>
      <c r="J107" s="745"/>
      <c r="K107" s="746"/>
      <c r="L107" s="742"/>
      <c r="M107" s="754"/>
      <c r="N107" s="507"/>
      <c r="O107" s="558"/>
      <c r="P107" s="93"/>
      <c r="Q107" s="560"/>
      <c r="R107" s="93"/>
      <c r="S107" s="560"/>
      <c r="T107" s="93"/>
      <c r="U107" s="560"/>
      <c r="V107" s="92"/>
      <c r="W107" s="742"/>
      <c r="X107" s="739"/>
      <c r="Y107" s="748"/>
      <c r="Z107" s="739"/>
      <c r="AA107" s="749" t="s">
        <v>1175</v>
      </c>
      <c r="AB107" s="517"/>
      <c r="AC107" s="55" t="s">
        <v>380</v>
      </c>
      <c r="AD107" s="515"/>
      <c r="AE107" s="517"/>
      <c r="AF107" s="750"/>
      <c r="AG107" s="519"/>
      <c r="AH107" s="515"/>
      <c r="AI107" s="516"/>
      <c r="AJ107" s="517"/>
      <c r="AK107" s="55"/>
      <c r="AL107" s="701"/>
      <c r="AN107" s="2">
        <v>1</v>
      </c>
      <c r="AO107" s="2" t="s">
        <v>2600</v>
      </c>
    </row>
    <row r="108" spans="1:41" s="2" customFormat="1" outlineLevel="1">
      <c r="A108" s="557" t="s">
        <v>2613</v>
      </c>
      <c r="B108" s="738"/>
      <c r="C108" s="739"/>
      <c r="D108" s="775">
        <f t="shared" si="3"/>
        <v>11</v>
      </c>
      <c r="E108" s="771"/>
      <c r="F108" s="742" t="s">
        <v>3195</v>
      </c>
      <c r="G108" s="743" t="s">
        <v>4477</v>
      </c>
      <c r="H108" s="744"/>
      <c r="I108" s="744"/>
      <c r="J108" s="745"/>
      <c r="K108" s="746"/>
      <c r="L108" s="779"/>
      <c r="M108" s="754"/>
      <c r="N108" s="507"/>
      <c r="O108" s="558"/>
      <c r="P108" s="93"/>
      <c r="Q108" s="560"/>
      <c r="R108" s="93"/>
      <c r="S108" s="560"/>
      <c r="T108" s="93"/>
      <c r="U108" s="560"/>
      <c r="V108" s="92"/>
      <c r="W108" s="742"/>
      <c r="X108" s="739"/>
      <c r="Y108" s="748"/>
      <c r="Z108" s="739"/>
      <c r="AA108" s="749" t="s">
        <v>1175</v>
      </c>
      <c r="AB108" s="517"/>
      <c r="AC108" s="55" t="s">
        <v>380</v>
      </c>
      <c r="AD108" s="515"/>
      <c r="AE108" s="517"/>
      <c r="AF108" s="750"/>
      <c r="AG108" s="519"/>
      <c r="AH108" s="515"/>
      <c r="AI108" s="516"/>
      <c r="AJ108" s="517"/>
      <c r="AK108" s="55"/>
      <c r="AL108" s="701"/>
      <c r="AN108" s="2">
        <v>1</v>
      </c>
      <c r="AO108" s="2" t="s">
        <v>2600</v>
      </c>
    </row>
    <row r="109" spans="1:41" s="2" customFormat="1" outlineLevel="1">
      <c r="A109" s="557" t="s">
        <v>2613</v>
      </c>
      <c r="B109" s="738"/>
      <c r="C109" s="739"/>
      <c r="D109" s="775">
        <f t="shared" si="3"/>
        <v>12</v>
      </c>
      <c r="E109" s="771"/>
      <c r="F109" s="742" t="s">
        <v>3195</v>
      </c>
      <c r="G109" s="743" t="s">
        <v>4477</v>
      </c>
      <c r="H109" s="744"/>
      <c r="I109" s="744"/>
      <c r="J109" s="745"/>
      <c r="K109" s="746"/>
      <c r="L109" s="742"/>
      <c r="M109" s="754"/>
      <c r="N109" s="507"/>
      <c r="O109" s="558"/>
      <c r="P109" s="93"/>
      <c r="Q109" s="560"/>
      <c r="R109" s="93"/>
      <c r="S109" s="560"/>
      <c r="T109" s="93"/>
      <c r="U109" s="560"/>
      <c r="V109" s="92"/>
      <c r="W109" s="742"/>
      <c r="X109" s="739"/>
      <c r="Y109" s="748"/>
      <c r="Z109" s="739"/>
      <c r="AA109" s="749" t="s">
        <v>1175</v>
      </c>
      <c r="AB109" s="517"/>
      <c r="AC109" s="55" t="s">
        <v>380</v>
      </c>
      <c r="AD109" s="515"/>
      <c r="AE109" s="517"/>
      <c r="AF109" s="750"/>
      <c r="AG109" s="519"/>
      <c r="AH109" s="515"/>
      <c r="AI109" s="516"/>
      <c r="AJ109" s="517"/>
      <c r="AK109" s="55"/>
      <c r="AL109" s="701"/>
      <c r="AN109" s="2">
        <v>1</v>
      </c>
      <c r="AO109" s="2" t="s">
        <v>2600</v>
      </c>
    </row>
    <row r="110" spans="1:41" s="2" customFormat="1" outlineLevel="1">
      <c r="A110" s="557" t="s">
        <v>2613</v>
      </c>
      <c r="B110" s="738"/>
      <c r="C110" s="739"/>
      <c r="D110" s="775">
        <f t="shared" si="3"/>
        <v>13</v>
      </c>
      <c r="E110" s="771"/>
      <c r="F110" s="742" t="s">
        <v>3195</v>
      </c>
      <c r="G110" s="743" t="s">
        <v>4477</v>
      </c>
      <c r="H110" s="744"/>
      <c r="I110" s="744"/>
      <c r="J110" s="745"/>
      <c r="K110" s="746"/>
      <c r="L110" s="742"/>
      <c r="M110" s="754"/>
      <c r="N110" s="507"/>
      <c r="O110" s="558"/>
      <c r="P110" s="93"/>
      <c r="Q110" s="560"/>
      <c r="R110" s="93"/>
      <c r="S110" s="560"/>
      <c r="T110" s="93"/>
      <c r="U110" s="560"/>
      <c r="V110" s="92"/>
      <c r="W110" s="742"/>
      <c r="X110" s="739"/>
      <c r="Y110" s="748"/>
      <c r="Z110" s="739"/>
      <c r="AA110" s="749" t="s">
        <v>1175</v>
      </c>
      <c r="AB110" s="517"/>
      <c r="AC110" s="55" t="s">
        <v>380</v>
      </c>
      <c r="AD110" s="515"/>
      <c r="AE110" s="517"/>
      <c r="AF110" s="750"/>
      <c r="AG110" s="519"/>
      <c r="AH110" s="515"/>
      <c r="AI110" s="516"/>
      <c r="AJ110" s="517"/>
      <c r="AK110" s="55"/>
      <c r="AL110" s="701"/>
      <c r="AN110" s="2">
        <v>1</v>
      </c>
      <c r="AO110" s="2" t="s">
        <v>2600</v>
      </c>
    </row>
    <row r="111" spans="1:41" s="2" customFormat="1" outlineLevel="1">
      <c r="A111" s="557" t="s">
        <v>2613</v>
      </c>
      <c r="B111" s="738"/>
      <c r="C111" s="739"/>
      <c r="D111" s="775">
        <f t="shared" si="3"/>
        <v>14</v>
      </c>
      <c r="E111" s="771"/>
      <c r="F111" s="742" t="s">
        <v>3195</v>
      </c>
      <c r="G111" s="743" t="s">
        <v>4477</v>
      </c>
      <c r="H111" s="744"/>
      <c r="I111" s="744"/>
      <c r="J111" s="745"/>
      <c r="K111" s="746"/>
      <c r="L111" s="742"/>
      <c r="M111" s="754"/>
      <c r="N111" s="507"/>
      <c r="O111" s="558"/>
      <c r="P111" s="93"/>
      <c r="Q111" s="560"/>
      <c r="R111" s="93"/>
      <c r="S111" s="560"/>
      <c r="T111" s="93"/>
      <c r="U111" s="560"/>
      <c r="V111" s="92"/>
      <c r="W111" s="742"/>
      <c r="X111" s="739"/>
      <c r="Y111" s="748"/>
      <c r="Z111" s="739"/>
      <c r="AA111" s="749" t="s">
        <v>1175</v>
      </c>
      <c r="AB111" s="517"/>
      <c r="AC111" s="55" t="s">
        <v>380</v>
      </c>
      <c r="AD111" s="515"/>
      <c r="AE111" s="517"/>
      <c r="AF111" s="750"/>
      <c r="AG111" s="519"/>
      <c r="AH111" s="515"/>
      <c r="AI111" s="516"/>
      <c r="AJ111" s="517"/>
      <c r="AK111" s="55"/>
      <c r="AL111" s="701"/>
      <c r="AN111" s="2">
        <v>1</v>
      </c>
      <c r="AO111" s="2" t="s">
        <v>2600</v>
      </c>
    </row>
    <row r="112" spans="1:41" s="2" customFormat="1" outlineLevel="1">
      <c r="A112" s="557" t="s">
        <v>2613</v>
      </c>
      <c r="B112" s="738"/>
      <c r="C112" s="739"/>
      <c r="D112" s="775">
        <f t="shared" si="3"/>
        <v>15</v>
      </c>
      <c r="E112" s="771"/>
      <c r="F112" s="742" t="s">
        <v>3195</v>
      </c>
      <c r="G112" s="743" t="s">
        <v>4477</v>
      </c>
      <c r="H112" s="744"/>
      <c r="I112" s="744"/>
      <c r="J112" s="745"/>
      <c r="K112" s="746"/>
      <c r="L112" s="742"/>
      <c r="M112" s="754"/>
      <c r="N112" s="507"/>
      <c r="O112" s="558"/>
      <c r="P112" s="93"/>
      <c r="Q112" s="560"/>
      <c r="R112" s="93"/>
      <c r="S112" s="560"/>
      <c r="T112" s="93"/>
      <c r="U112" s="560"/>
      <c r="V112" s="92"/>
      <c r="W112" s="742"/>
      <c r="X112" s="739"/>
      <c r="Y112" s="748"/>
      <c r="Z112" s="739"/>
      <c r="AA112" s="749" t="s">
        <v>1175</v>
      </c>
      <c r="AB112" s="517"/>
      <c r="AC112" s="55" t="s">
        <v>380</v>
      </c>
      <c r="AD112" s="515"/>
      <c r="AE112" s="517"/>
      <c r="AF112" s="750"/>
      <c r="AG112" s="519"/>
      <c r="AH112" s="515"/>
      <c r="AI112" s="516"/>
      <c r="AJ112" s="517"/>
      <c r="AK112" s="55"/>
      <c r="AL112" s="701"/>
      <c r="AN112" s="2">
        <v>1</v>
      </c>
      <c r="AO112" s="2" t="s">
        <v>2600</v>
      </c>
    </row>
    <row r="113" spans="1:41" s="2" customFormat="1" outlineLevel="1">
      <c r="A113" s="557" t="s">
        <v>2613</v>
      </c>
      <c r="B113" s="738"/>
      <c r="C113" s="739"/>
      <c r="D113" s="775">
        <f t="shared" si="3"/>
        <v>16</v>
      </c>
      <c r="E113" s="771"/>
      <c r="F113" s="742" t="s">
        <v>3195</v>
      </c>
      <c r="G113" s="743" t="s">
        <v>4477</v>
      </c>
      <c r="H113" s="744"/>
      <c r="I113" s="744"/>
      <c r="J113" s="745"/>
      <c r="K113" s="746"/>
      <c r="L113" s="742"/>
      <c r="M113" s="754"/>
      <c r="N113" s="507"/>
      <c r="O113" s="558"/>
      <c r="P113" s="93"/>
      <c r="Q113" s="560"/>
      <c r="R113" s="93"/>
      <c r="S113" s="560"/>
      <c r="T113" s="93"/>
      <c r="U113" s="560"/>
      <c r="V113" s="92"/>
      <c r="W113" s="742"/>
      <c r="X113" s="739"/>
      <c r="Y113" s="748"/>
      <c r="Z113" s="739"/>
      <c r="AA113" s="749" t="s">
        <v>1175</v>
      </c>
      <c r="AB113" s="517"/>
      <c r="AC113" s="55" t="s">
        <v>380</v>
      </c>
      <c r="AD113" s="515"/>
      <c r="AE113" s="517"/>
      <c r="AF113" s="750"/>
      <c r="AG113" s="519"/>
      <c r="AH113" s="515"/>
      <c r="AI113" s="516"/>
      <c r="AJ113" s="517"/>
      <c r="AK113" s="55"/>
      <c r="AL113" s="701"/>
      <c r="AN113" s="2">
        <v>1</v>
      </c>
      <c r="AO113" s="2" t="s">
        <v>2600</v>
      </c>
    </row>
    <row r="114" spans="1:41" s="2" customFormat="1" ht="13.5" customHeight="1">
      <c r="E114" s="112"/>
      <c r="I114" s="19"/>
      <c r="J114" s="19"/>
      <c r="K114" s="19"/>
      <c r="L114" s="19"/>
      <c r="N114" s="19"/>
    </row>
    <row r="115" spans="1:41" s="2" customFormat="1" ht="13.8" thickBot="1">
      <c r="D115" s="126" t="s">
        <v>5919</v>
      </c>
      <c r="E115" s="112"/>
      <c r="I115" s="19"/>
      <c r="J115" s="19"/>
      <c r="K115" s="19"/>
      <c r="L115" s="19"/>
      <c r="N115" s="19"/>
    </row>
    <row r="116" spans="1:41" s="2" customFormat="1" ht="13.8" outlineLevel="1" thickBot="1">
      <c r="A116" s="190" t="s">
        <v>9</v>
      </c>
      <c r="B116" s="42" t="s">
        <v>306</v>
      </c>
      <c r="C116" s="23"/>
      <c r="D116" s="42" t="s">
        <v>3982</v>
      </c>
      <c r="E116" s="23"/>
      <c r="F116" s="24" t="s">
        <v>307</v>
      </c>
      <c r="G116" s="25"/>
      <c r="H116" s="25"/>
      <c r="I116" s="25"/>
      <c r="J116" s="172"/>
      <c r="K116" s="87" t="s">
        <v>209</v>
      </c>
      <c r="L116" s="24" t="s">
        <v>2154</v>
      </c>
      <c r="M116" s="25"/>
      <c r="N116" s="88" t="s">
        <v>209</v>
      </c>
      <c r="O116" s="22" t="s">
        <v>309</v>
      </c>
      <c r="P116" s="42"/>
      <c r="Q116" s="42"/>
      <c r="R116" s="42"/>
      <c r="S116" s="42"/>
      <c r="T116" s="42"/>
      <c r="U116" s="23"/>
      <c r="V116" s="42"/>
      <c r="W116" s="24" t="s">
        <v>1164</v>
      </c>
      <c r="X116" s="168"/>
      <c r="Y116" s="22" t="s">
        <v>357</v>
      </c>
      <c r="Z116" s="42" t="s">
        <v>357</v>
      </c>
      <c r="AA116" s="22" t="s">
        <v>5158</v>
      </c>
      <c r="AB116" s="506"/>
      <c r="AC116" s="170" t="s">
        <v>377</v>
      </c>
      <c r="AD116" s="22" t="s">
        <v>310</v>
      </c>
      <c r="AE116" s="23"/>
      <c r="AF116" s="24" t="s">
        <v>308</v>
      </c>
      <c r="AG116" s="171" t="s">
        <v>357</v>
      </c>
      <c r="AH116" s="22" t="s">
        <v>4734</v>
      </c>
      <c r="AI116" s="22"/>
      <c r="AJ116" s="22"/>
      <c r="AK116" s="170" t="s">
        <v>3213</v>
      </c>
      <c r="AL116" s="88"/>
    </row>
    <row r="117" spans="1:41" s="2" customFormat="1" ht="161.25" customHeight="1" outlineLevel="1">
      <c r="A117" s="665" t="s">
        <v>776</v>
      </c>
      <c r="B117" s="666" t="s">
        <v>305</v>
      </c>
      <c r="C117" s="667" t="s">
        <v>3054</v>
      </c>
      <c r="D117" s="666" t="s">
        <v>3949</v>
      </c>
      <c r="E117" s="703" t="s">
        <v>5280</v>
      </c>
      <c r="F117" s="668" t="s">
        <v>3055</v>
      </c>
      <c r="G117" s="669" t="s">
        <v>2304</v>
      </c>
      <c r="H117" s="670" t="s">
        <v>1468</v>
      </c>
      <c r="I117" s="670" t="s">
        <v>1467</v>
      </c>
      <c r="J117" s="671" t="s">
        <v>2842</v>
      </c>
      <c r="K117" s="673" t="s">
        <v>1415</v>
      </c>
      <c r="L117" s="668" t="s">
        <v>1466</v>
      </c>
      <c r="M117" s="674" t="s">
        <v>2470</v>
      </c>
      <c r="N117" s="672" t="s">
        <v>4231</v>
      </c>
      <c r="O117" s="668" t="s">
        <v>83</v>
      </c>
      <c r="P117" s="670" t="s">
        <v>3057</v>
      </c>
      <c r="Q117" s="670" t="s">
        <v>1606</v>
      </c>
      <c r="R117" s="670" t="s">
        <v>1607</v>
      </c>
      <c r="S117" s="670" t="s">
        <v>4619</v>
      </c>
      <c r="T117" s="670" t="s">
        <v>4620</v>
      </c>
      <c r="U117" s="670" t="s">
        <v>4621</v>
      </c>
      <c r="V117" s="671" t="s">
        <v>4622</v>
      </c>
      <c r="W117" s="675" t="s">
        <v>4012</v>
      </c>
      <c r="X117" s="676" t="s">
        <v>5442</v>
      </c>
      <c r="Y117" s="237"/>
      <c r="Z117" s="671" t="s">
        <v>1027</v>
      </c>
      <c r="AA117" s="450"/>
      <c r="AB117" s="694" t="s">
        <v>2584</v>
      </c>
      <c r="AC117" s="686" t="s">
        <v>4025</v>
      </c>
      <c r="AD117" s="686" t="s">
        <v>2962</v>
      </c>
      <c r="AE117" s="677" t="s">
        <v>2441</v>
      </c>
      <c r="AF117" s="688" t="s">
        <v>2583</v>
      </c>
      <c r="AG117" s="689" t="s">
        <v>3586</v>
      </c>
      <c r="AH117" s="679" t="s">
        <v>4431</v>
      </c>
      <c r="AI117" s="681" t="s">
        <v>4429</v>
      </c>
      <c r="AJ117" s="682" t="s">
        <v>4430</v>
      </c>
      <c r="AK117" s="683" t="s">
        <v>995</v>
      </c>
      <c r="AL117" s="684" t="s">
        <v>4994</v>
      </c>
    </row>
    <row r="118" spans="1:41" s="2" customFormat="1" outlineLevel="1">
      <c r="A118" s="557" t="s">
        <v>2613</v>
      </c>
      <c r="B118" s="738"/>
      <c r="C118" s="739"/>
      <c r="D118" s="775">
        <v>1</v>
      </c>
      <c r="E118" s="771"/>
      <c r="F118" s="742" t="s">
        <v>3195</v>
      </c>
      <c r="G118" s="743" t="s">
        <v>3671</v>
      </c>
      <c r="H118" s="744"/>
      <c r="I118" s="744"/>
      <c r="J118" s="745"/>
      <c r="K118" s="746"/>
      <c r="L118" s="742"/>
      <c r="M118" s="754"/>
      <c r="N118" s="507"/>
      <c r="O118" s="558"/>
      <c r="P118" s="93"/>
      <c r="Q118" s="560"/>
      <c r="R118" s="93"/>
      <c r="S118" s="560"/>
      <c r="T118" s="93"/>
      <c r="U118" s="560"/>
      <c r="V118" s="92"/>
      <c r="W118" s="742"/>
      <c r="X118" s="739"/>
      <c r="Y118" s="755"/>
      <c r="Z118" s="739"/>
      <c r="AA118" s="610"/>
      <c r="AB118" s="773"/>
      <c r="AC118" s="55"/>
      <c r="AD118" s="515"/>
      <c r="AE118" s="517"/>
      <c r="AF118" s="757"/>
      <c r="AG118" s="758" t="s">
        <v>378</v>
      </c>
      <c r="AH118" s="515"/>
      <c r="AI118" s="516"/>
      <c r="AJ118" s="517"/>
      <c r="AK118" s="55"/>
      <c r="AL118" s="701"/>
      <c r="AN118" s="2">
        <v>2</v>
      </c>
      <c r="AO118" s="2" t="s">
        <v>2222</v>
      </c>
    </row>
    <row r="119" spans="1:41" s="2" customFormat="1" outlineLevel="1">
      <c r="A119" s="557" t="s">
        <v>2613</v>
      </c>
      <c r="B119" s="738"/>
      <c r="C119" s="739"/>
      <c r="D119" s="775">
        <f t="shared" ref="D119:D127" si="4">D118+1</f>
        <v>2</v>
      </c>
      <c r="E119" s="771"/>
      <c r="F119" s="742" t="s">
        <v>3195</v>
      </c>
      <c r="G119" s="743" t="s">
        <v>3671</v>
      </c>
      <c r="H119" s="744"/>
      <c r="I119" s="744"/>
      <c r="J119" s="745"/>
      <c r="K119" s="746"/>
      <c r="L119" s="742"/>
      <c r="M119" s="754"/>
      <c r="N119" s="507"/>
      <c r="O119" s="558"/>
      <c r="P119" s="93"/>
      <c r="Q119" s="560"/>
      <c r="R119" s="93"/>
      <c r="S119" s="560"/>
      <c r="T119" s="93"/>
      <c r="U119" s="560"/>
      <c r="V119" s="92"/>
      <c r="W119" s="742"/>
      <c r="X119" s="739"/>
      <c r="Y119" s="755"/>
      <c r="Z119" s="739"/>
      <c r="AA119" s="610"/>
      <c r="AB119" s="773"/>
      <c r="AC119" s="55"/>
      <c r="AD119" s="515"/>
      <c r="AE119" s="517"/>
      <c r="AF119" s="757"/>
      <c r="AG119" s="758" t="s">
        <v>378</v>
      </c>
      <c r="AH119" s="515"/>
      <c r="AI119" s="516"/>
      <c r="AJ119" s="517"/>
      <c r="AK119" s="55"/>
      <c r="AL119" s="701"/>
      <c r="AN119" s="2">
        <v>2</v>
      </c>
      <c r="AO119" s="2" t="s">
        <v>2222</v>
      </c>
    </row>
    <row r="120" spans="1:41" s="2" customFormat="1" outlineLevel="1">
      <c r="A120" s="557" t="s">
        <v>2613</v>
      </c>
      <c r="B120" s="738"/>
      <c r="C120" s="739"/>
      <c r="D120" s="775">
        <f t="shared" si="4"/>
        <v>3</v>
      </c>
      <c r="E120" s="771"/>
      <c r="F120" s="742" t="s">
        <v>3195</v>
      </c>
      <c r="G120" s="743" t="s">
        <v>3671</v>
      </c>
      <c r="H120" s="744"/>
      <c r="I120" s="744"/>
      <c r="J120" s="745"/>
      <c r="K120" s="746"/>
      <c r="L120" s="742"/>
      <c r="M120" s="754"/>
      <c r="N120" s="507"/>
      <c r="O120" s="558"/>
      <c r="P120" s="93"/>
      <c r="Q120" s="560"/>
      <c r="R120" s="93"/>
      <c r="S120" s="560"/>
      <c r="T120" s="93"/>
      <c r="U120" s="560"/>
      <c r="V120" s="92"/>
      <c r="W120" s="742"/>
      <c r="X120" s="739"/>
      <c r="Y120" s="755"/>
      <c r="Z120" s="739"/>
      <c r="AA120" s="610"/>
      <c r="AB120" s="773"/>
      <c r="AC120" s="55"/>
      <c r="AD120" s="515"/>
      <c r="AE120" s="517"/>
      <c r="AF120" s="757"/>
      <c r="AG120" s="758" t="s">
        <v>378</v>
      </c>
      <c r="AH120" s="515"/>
      <c r="AI120" s="516"/>
      <c r="AJ120" s="517"/>
      <c r="AK120" s="55"/>
      <c r="AL120" s="701"/>
      <c r="AN120" s="2">
        <v>2</v>
      </c>
      <c r="AO120" s="2" t="s">
        <v>2222</v>
      </c>
    </row>
    <row r="121" spans="1:41" s="2" customFormat="1" outlineLevel="1">
      <c r="A121" s="557" t="s">
        <v>2613</v>
      </c>
      <c r="B121" s="738"/>
      <c r="C121" s="739"/>
      <c r="D121" s="775">
        <f t="shared" si="4"/>
        <v>4</v>
      </c>
      <c r="E121" s="771"/>
      <c r="F121" s="742" t="s">
        <v>3195</v>
      </c>
      <c r="G121" s="743" t="s">
        <v>3671</v>
      </c>
      <c r="H121" s="744"/>
      <c r="I121" s="744"/>
      <c r="J121" s="745"/>
      <c r="K121" s="746"/>
      <c r="L121" s="742"/>
      <c r="M121" s="754"/>
      <c r="N121" s="507"/>
      <c r="O121" s="558"/>
      <c r="P121" s="93"/>
      <c r="Q121" s="560"/>
      <c r="R121" s="93"/>
      <c r="S121" s="560"/>
      <c r="T121" s="93"/>
      <c r="U121" s="560"/>
      <c r="V121" s="92"/>
      <c r="W121" s="742"/>
      <c r="X121" s="739"/>
      <c r="Y121" s="755"/>
      <c r="Z121" s="739"/>
      <c r="AA121" s="610"/>
      <c r="AB121" s="773"/>
      <c r="AC121" s="55"/>
      <c r="AD121" s="515"/>
      <c r="AE121" s="517"/>
      <c r="AF121" s="757"/>
      <c r="AG121" s="758" t="s">
        <v>378</v>
      </c>
      <c r="AH121" s="515"/>
      <c r="AI121" s="516"/>
      <c r="AJ121" s="517"/>
      <c r="AK121" s="55"/>
      <c r="AL121" s="701"/>
      <c r="AN121" s="2">
        <v>2</v>
      </c>
      <c r="AO121" s="2" t="s">
        <v>2222</v>
      </c>
    </row>
    <row r="122" spans="1:41" s="2" customFormat="1" outlineLevel="1">
      <c r="A122" s="557" t="s">
        <v>2613</v>
      </c>
      <c r="B122" s="738"/>
      <c r="C122" s="739"/>
      <c r="D122" s="775">
        <f t="shared" si="4"/>
        <v>5</v>
      </c>
      <c r="E122" s="771"/>
      <c r="F122" s="742" t="s">
        <v>3195</v>
      </c>
      <c r="G122" s="743" t="s">
        <v>3671</v>
      </c>
      <c r="H122" s="744"/>
      <c r="I122" s="744"/>
      <c r="J122" s="745"/>
      <c r="K122" s="746"/>
      <c r="L122" s="742"/>
      <c r="M122" s="754"/>
      <c r="N122" s="507"/>
      <c r="O122" s="558"/>
      <c r="P122" s="93"/>
      <c r="Q122" s="560"/>
      <c r="R122" s="93"/>
      <c r="S122" s="560"/>
      <c r="T122" s="93"/>
      <c r="U122" s="560"/>
      <c r="V122" s="92"/>
      <c r="W122" s="742"/>
      <c r="X122" s="739"/>
      <c r="Y122" s="755"/>
      <c r="Z122" s="739"/>
      <c r="AA122" s="610"/>
      <c r="AB122" s="773"/>
      <c r="AC122" s="55"/>
      <c r="AD122" s="515"/>
      <c r="AE122" s="517"/>
      <c r="AF122" s="757"/>
      <c r="AG122" s="758" t="s">
        <v>378</v>
      </c>
      <c r="AH122" s="515"/>
      <c r="AI122" s="516"/>
      <c r="AJ122" s="517"/>
      <c r="AK122" s="55"/>
      <c r="AL122" s="701"/>
      <c r="AN122" s="2">
        <v>2</v>
      </c>
      <c r="AO122" s="2" t="s">
        <v>2222</v>
      </c>
    </row>
    <row r="123" spans="1:41" s="2" customFormat="1" outlineLevel="1">
      <c r="A123" s="557" t="s">
        <v>2613</v>
      </c>
      <c r="B123" s="738"/>
      <c r="C123" s="739"/>
      <c r="D123" s="775">
        <f t="shared" si="4"/>
        <v>6</v>
      </c>
      <c r="E123" s="771"/>
      <c r="F123" s="742" t="s">
        <v>3195</v>
      </c>
      <c r="G123" s="743" t="s">
        <v>3671</v>
      </c>
      <c r="H123" s="744"/>
      <c r="I123" s="744"/>
      <c r="J123" s="745"/>
      <c r="K123" s="746"/>
      <c r="L123" s="742"/>
      <c r="M123" s="754"/>
      <c r="N123" s="507"/>
      <c r="O123" s="558"/>
      <c r="P123" s="93"/>
      <c r="Q123" s="560"/>
      <c r="R123" s="93"/>
      <c r="S123" s="560"/>
      <c r="T123" s="93"/>
      <c r="U123" s="560"/>
      <c r="V123" s="92"/>
      <c r="W123" s="742"/>
      <c r="X123" s="739"/>
      <c r="Y123" s="755"/>
      <c r="Z123" s="739"/>
      <c r="AA123" s="610"/>
      <c r="AB123" s="773"/>
      <c r="AC123" s="55"/>
      <c r="AD123" s="515"/>
      <c r="AE123" s="517"/>
      <c r="AF123" s="757"/>
      <c r="AG123" s="758" t="s">
        <v>378</v>
      </c>
      <c r="AH123" s="515"/>
      <c r="AI123" s="516"/>
      <c r="AJ123" s="517"/>
      <c r="AK123" s="55"/>
      <c r="AL123" s="701"/>
      <c r="AN123" s="2">
        <v>2</v>
      </c>
      <c r="AO123" s="2" t="s">
        <v>2222</v>
      </c>
    </row>
    <row r="124" spans="1:41" s="2" customFormat="1" outlineLevel="1">
      <c r="A124" s="557" t="s">
        <v>2613</v>
      </c>
      <c r="B124" s="738"/>
      <c r="C124" s="739"/>
      <c r="D124" s="775">
        <f t="shared" si="4"/>
        <v>7</v>
      </c>
      <c r="E124" s="771"/>
      <c r="F124" s="742" t="s">
        <v>3195</v>
      </c>
      <c r="G124" s="743" t="s">
        <v>3671</v>
      </c>
      <c r="H124" s="744"/>
      <c r="I124" s="744"/>
      <c r="J124" s="745"/>
      <c r="K124" s="746"/>
      <c r="L124" s="742"/>
      <c r="M124" s="754"/>
      <c r="N124" s="507"/>
      <c r="O124" s="558"/>
      <c r="P124" s="93"/>
      <c r="Q124" s="560"/>
      <c r="R124" s="93"/>
      <c r="S124" s="560"/>
      <c r="T124" s="93"/>
      <c r="U124" s="560"/>
      <c r="V124" s="92"/>
      <c r="W124" s="742"/>
      <c r="X124" s="739"/>
      <c r="Y124" s="755"/>
      <c r="Z124" s="739"/>
      <c r="AA124" s="610"/>
      <c r="AB124" s="773"/>
      <c r="AC124" s="55"/>
      <c r="AD124" s="515"/>
      <c r="AE124" s="517"/>
      <c r="AF124" s="757"/>
      <c r="AG124" s="758" t="s">
        <v>378</v>
      </c>
      <c r="AH124" s="515"/>
      <c r="AI124" s="516"/>
      <c r="AJ124" s="517"/>
      <c r="AK124" s="55"/>
      <c r="AL124" s="701"/>
      <c r="AN124" s="2">
        <v>2</v>
      </c>
      <c r="AO124" s="2" t="s">
        <v>2222</v>
      </c>
    </row>
    <row r="125" spans="1:41" s="2" customFormat="1" outlineLevel="1">
      <c r="A125" s="557" t="s">
        <v>2613</v>
      </c>
      <c r="B125" s="738"/>
      <c r="C125" s="739"/>
      <c r="D125" s="775">
        <f t="shared" si="4"/>
        <v>8</v>
      </c>
      <c r="E125" s="771"/>
      <c r="F125" s="742" t="s">
        <v>3195</v>
      </c>
      <c r="G125" s="743" t="s">
        <v>3671</v>
      </c>
      <c r="H125" s="744"/>
      <c r="I125" s="744"/>
      <c r="J125" s="745"/>
      <c r="K125" s="746"/>
      <c r="L125" s="742"/>
      <c r="M125" s="754"/>
      <c r="N125" s="507"/>
      <c r="O125" s="558"/>
      <c r="P125" s="93"/>
      <c r="Q125" s="560"/>
      <c r="R125" s="93"/>
      <c r="S125" s="560"/>
      <c r="T125" s="93"/>
      <c r="U125" s="560"/>
      <c r="V125" s="92"/>
      <c r="W125" s="742"/>
      <c r="X125" s="739"/>
      <c r="Y125" s="755"/>
      <c r="Z125" s="739"/>
      <c r="AA125" s="610"/>
      <c r="AB125" s="773"/>
      <c r="AC125" s="55"/>
      <c r="AD125" s="515"/>
      <c r="AE125" s="517"/>
      <c r="AF125" s="757"/>
      <c r="AG125" s="758" t="s">
        <v>378</v>
      </c>
      <c r="AH125" s="515"/>
      <c r="AI125" s="516"/>
      <c r="AJ125" s="517"/>
      <c r="AK125" s="55"/>
      <c r="AL125" s="701"/>
      <c r="AN125" s="2">
        <v>2</v>
      </c>
      <c r="AO125" s="2" t="s">
        <v>2222</v>
      </c>
    </row>
    <row r="126" spans="1:41" s="2" customFormat="1" outlineLevel="1">
      <c r="A126" s="557" t="s">
        <v>2613</v>
      </c>
      <c r="B126" s="738"/>
      <c r="C126" s="739"/>
      <c r="D126" s="775">
        <f t="shared" si="4"/>
        <v>9</v>
      </c>
      <c r="E126" s="771"/>
      <c r="F126" s="742" t="s">
        <v>3195</v>
      </c>
      <c r="G126" s="743" t="s">
        <v>3671</v>
      </c>
      <c r="H126" s="744"/>
      <c r="I126" s="744"/>
      <c r="J126" s="745"/>
      <c r="K126" s="746"/>
      <c r="L126" s="742"/>
      <c r="M126" s="754"/>
      <c r="N126" s="507"/>
      <c r="O126" s="558"/>
      <c r="P126" s="93"/>
      <c r="Q126" s="560"/>
      <c r="R126" s="93"/>
      <c r="S126" s="560"/>
      <c r="T126" s="93"/>
      <c r="U126" s="560"/>
      <c r="V126" s="92"/>
      <c r="W126" s="742"/>
      <c r="X126" s="739"/>
      <c r="Y126" s="755"/>
      <c r="Z126" s="739"/>
      <c r="AA126" s="610"/>
      <c r="AB126" s="773"/>
      <c r="AC126" s="55"/>
      <c r="AD126" s="515"/>
      <c r="AE126" s="517"/>
      <c r="AF126" s="757"/>
      <c r="AG126" s="758" t="s">
        <v>378</v>
      </c>
      <c r="AH126" s="515"/>
      <c r="AI126" s="516"/>
      <c r="AJ126" s="517"/>
      <c r="AK126" s="55"/>
      <c r="AL126" s="701"/>
      <c r="AN126" s="2">
        <v>2</v>
      </c>
      <c r="AO126" s="2" t="s">
        <v>2222</v>
      </c>
    </row>
    <row r="127" spans="1:41" s="2" customFormat="1" outlineLevel="1">
      <c r="A127" s="557" t="s">
        <v>2613</v>
      </c>
      <c r="B127" s="738"/>
      <c r="C127" s="739"/>
      <c r="D127" s="775">
        <f t="shared" si="4"/>
        <v>10</v>
      </c>
      <c r="E127" s="771"/>
      <c r="F127" s="742" t="s">
        <v>3195</v>
      </c>
      <c r="G127" s="743" t="s">
        <v>3671</v>
      </c>
      <c r="H127" s="744"/>
      <c r="I127" s="744"/>
      <c r="J127" s="745"/>
      <c r="K127" s="746"/>
      <c r="L127" s="742"/>
      <c r="M127" s="754"/>
      <c r="N127" s="507"/>
      <c r="O127" s="558"/>
      <c r="P127" s="93"/>
      <c r="Q127" s="560"/>
      <c r="R127" s="93"/>
      <c r="S127" s="560"/>
      <c r="T127" s="93"/>
      <c r="U127" s="560"/>
      <c r="V127" s="92"/>
      <c r="W127" s="742"/>
      <c r="X127" s="739"/>
      <c r="Y127" s="755"/>
      <c r="Z127" s="739"/>
      <c r="AA127" s="610"/>
      <c r="AB127" s="773"/>
      <c r="AC127" s="55"/>
      <c r="AD127" s="515"/>
      <c r="AE127" s="517"/>
      <c r="AF127" s="757"/>
      <c r="AG127" s="777" t="s">
        <v>378</v>
      </c>
      <c r="AH127" s="515"/>
      <c r="AI127" s="516"/>
      <c r="AJ127" s="517"/>
      <c r="AK127" s="55"/>
      <c r="AL127" s="701"/>
      <c r="AN127" s="2">
        <v>2</v>
      </c>
      <c r="AO127" s="2" t="s">
        <v>2222</v>
      </c>
    </row>
    <row r="128" spans="1:41" s="2" customFormat="1">
      <c r="E128" s="112"/>
      <c r="I128" s="19"/>
      <c r="J128" s="19"/>
      <c r="K128" s="19"/>
      <c r="L128" s="19"/>
      <c r="N128" s="19"/>
    </row>
    <row r="129" spans="1:41" s="2" customFormat="1" ht="13.8" thickBot="1">
      <c r="D129" s="126" t="s">
        <v>5920</v>
      </c>
      <c r="E129" s="112"/>
      <c r="L129" s="19"/>
    </row>
    <row r="130" spans="1:41" s="37" customFormat="1" ht="13.8" outlineLevel="1" thickBot="1">
      <c r="A130" s="190" t="s">
        <v>9</v>
      </c>
      <c r="B130" s="42" t="s">
        <v>306</v>
      </c>
      <c r="C130" s="23"/>
      <c r="D130" s="42" t="s">
        <v>2990</v>
      </c>
      <c r="E130" s="42"/>
      <c r="F130" s="24" t="s">
        <v>307</v>
      </c>
      <c r="G130" s="25"/>
      <c r="H130" s="25"/>
      <c r="I130" s="25"/>
      <c r="J130" s="172"/>
      <c r="K130" s="88" t="s">
        <v>209</v>
      </c>
      <c r="L130" s="42" t="s">
        <v>2154</v>
      </c>
      <c r="M130" s="42"/>
      <c r="N130" s="88" t="s">
        <v>209</v>
      </c>
      <c r="O130" s="22" t="s">
        <v>309</v>
      </c>
      <c r="P130" s="42"/>
      <c r="Q130" s="42"/>
      <c r="R130" s="42"/>
      <c r="S130" s="42"/>
      <c r="T130" s="42"/>
      <c r="U130" s="42"/>
      <c r="V130" s="42"/>
      <c r="W130" s="24" t="s">
        <v>1164</v>
      </c>
      <c r="X130" s="168"/>
      <c r="Y130" s="22" t="s">
        <v>357</v>
      </c>
      <c r="Z130" s="42" t="s">
        <v>357</v>
      </c>
      <c r="AA130" s="23"/>
      <c r="AB130" s="42" t="s">
        <v>3585</v>
      </c>
      <c r="AC130" s="88" t="s">
        <v>377</v>
      </c>
      <c r="AD130" s="42" t="s">
        <v>4917</v>
      </c>
      <c r="AE130" s="23"/>
      <c r="AF130" s="24" t="s">
        <v>308</v>
      </c>
      <c r="AG130" s="168"/>
      <c r="AH130" s="22" t="s">
        <v>4734</v>
      </c>
      <c r="AI130" s="22"/>
      <c r="AJ130" s="22"/>
      <c r="AK130" s="170" t="s">
        <v>3213</v>
      </c>
      <c r="AL130" s="88"/>
      <c r="AM130" s="17"/>
      <c r="AN130" s="17"/>
    </row>
    <row r="131" spans="1:41" s="189" customFormat="1" ht="148.5" customHeight="1" outlineLevel="1">
      <c r="A131" s="665" t="s">
        <v>776</v>
      </c>
      <c r="B131" s="666" t="s">
        <v>305</v>
      </c>
      <c r="C131" s="667" t="s">
        <v>3054</v>
      </c>
      <c r="D131" s="666" t="s">
        <v>3949</v>
      </c>
      <c r="E131" s="703" t="s">
        <v>5280</v>
      </c>
      <c r="F131" s="668" t="s">
        <v>3055</v>
      </c>
      <c r="G131" s="669" t="s">
        <v>2112</v>
      </c>
      <c r="H131" s="670" t="s">
        <v>1468</v>
      </c>
      <c r="I131" s="670" t="s">
        <v>1467</v>
      </c>
      <c r="J131" s="671" t="s">
        <v>2842</v>
      </c>
      <c r="K131" s="672" t="s">
        <v>1415</v>
      </c>
      <c r="L131" s="673" t="s">
        <v>2136</v>
      </c>
      <c r="M131" s="670" t="s">
        <v>4334</v>
      </c>
      <c r="N131" s="672" t="s">
        <v>4231</v>
      </c>
      <c r="O131" s="668" t="s">
        <v>83</v>
      </c>
      <c r="P131" s="670" t="s">
        <v>3057</v>
      </c>
      <c r="Q131" s="670" t="s">
        <v>1606</v>
      </c>
      <c r="R131" s="670" t="s">
        <v>1607</v>
      </c>
      <c r="S131" s="670" t="s">
        <v>4619</v>
      </c>
      <c r="T131" s="670" t="s">
        <v>4620</v>
      </c>
      <c r="U131" s="670" t="s">
        <v>4621</v>
      </c>
      <c r="V131" s="671" t="s">
        <v>4622</v>
      </c>
      <c r="W131" s="675" t="s">
        <v>4012</v>
      </c>
      <c r="X131" s="676" t="s">
        <v>5442</v>
      </c>
      <c r="Y131" s="237"/>
      <c r="Z131" s="671" t="s">
        <v>1027</v>
      </c>
      <c r="AA131" s="239"/>
      <c r="AB131" s="677" t="s">
        <v>2582</v>
      </c>
      <c r="AC131" s="678" t="s">
        <v>3056</v>
      </c>
      <c r="AD131" s="686" t="s">
        <v>184</v>
      </c>
      <c r="AE131" s="677" t="s">
        <v>2585</v>
      </c>
      <c r="AF131" s="679" t="s">
        <v>2583</v>
      </c>
      <c r="AG131" s="687" t="s">
        <v>251</v>
      </c>
      <c r="AH131" s="679" t="s">
        <v>4431</v>
      </c>
      <c r="AI131" s="681" t="s">
        <v>4429</v>
      </c>
      <c r="AJ131" s="682" t="s">
        <v>4430</v>
      </c>
      <c r="AK131" s="683" t="s">
        <v>995</v>
      </c>
      <c r="AL131" s="684" t="s">
        <v>4994</v>
      </c>
      <c r="AM131" s="144"/>
      <c r="AN131" s="144"/>
    </row>
    <row r="132" spans="1:41" s="2" customFormat="1" outlineLevel="1">
      <c r="A132" s="557" t="s">
        <v>2613</v>
      </c>
      <c r="B132" s="738"/>
      <c r="C132" s="739"/>
      <c r="D132" s="775">
        <v>1</v>
      </c>
      <c r="E132" s="771"/>
      <c r="F132" s="742" t="s">
        <v>3195</v>
      </c>
      <c r="G132" s="743"/>
      <c r="H132" s="744"/>
      <c r="I132" s="744"/>
      <c r="J132" s="745"/>
      <c r="K132" s="507"/>
      <c r="L132" s="781"/>
      <c r="M132" s="561"/>
      <c r="N132" s="507"/>
      <c r="O132" s="558"/>
      <c r="P132" s="93"/>
      <c r="Q132" s="560"/>
      <c r="R132" s="93"/>
      <c r="S132" s="560"/>
      <c r="T132" s="93"/>
      <c r="U132" s="560"/>
      <c r="V132" s="92"/>
      <c r="W132" s="742"/>
      <c r="X132" s="739"/>
      <c r="Y132" s="755"/>
      <c r="Z132" s="739"/>
      <c r="AA132" s="756"/>
      <c r="AB132" s="517"/>
      <c r="AC132" s="55" t="s">
        <v>1414</v>
      </c>
      <c r="AD132" s="515"/>
      <c r="AE132" s="763"/>
      <c r="AF132" s="750"/>
      <c r="AG132" s="751"/>
      <c r="AH132" s="518"/>
      <c r="AI132" s="519"/>
      <c r="AJ132" s="517"/>
      <c r="AK132" s="55"/>
      <c r="AL132" s="701"/>
      <c r="AN132" s="2">
        <v>6</v>
      </c>
      <c r="AO132" s="2" t="s">
        <v>2601</v>
      </c>
    </row>
    <row r="133" spans="1:41" s="2" customFormat="1" outlineLevel="1">
      <c r="A133" s="557" t="s">
        <v>2613</v>
      </c>
      <c r="B133" s="738"/>
      <c r="C133" s="739"/>
      <c r="D133" s="775">
        <f t="shared" ref="D133:D147" si="5">D132+1</f>
        <v>2</v>
      </c>
      <c r="E133" s="771"/>
      <c r="F133" s="742" t="s">
        <v>3195</v>
      </c>
      <c r="G133" s="743"/>
      <c r="H133" s="744"/>
      <c r="I133" s="744"/>
      <c r="J133" s="745"/>
      <c r="K133" s="507"/>
      <c r="L133" s="781"/>
      <c r="M133" s="561"/>
      <c r="N133" s="507"/>
      <c r="O133" s="558"/>
      <c r="P133" s="93"/>
      <c r="Q133" s="560"/>
      <c r="R133" s="93"/>
      <c r="S133" s="560"/>
      <c r="T133" s="93"/>
      <c r="U133" s="560"/>
      <c r="V133" s="92"/>
      <c r="W133" s="742"/>
      <c r="X133" s="739"/>
      <c r="Y133" s="755"/>
      <c r="Z133" s="739"/>
      <c r="AA133" s="756"/>
      <c r="AB133" s="517"/>
      <c r="AC133" s="55" t="s">
        <v>1414</v>
      </c>
      <c r="AD133" s="515"/>
      <c r="AE133" s="763"/>
      <c r="AF133" s="750"/>
      <c r="AG133" s="751"/>
      <c r="AH133" s="518"/>
      <c r="AI133" s="519"/>
      <c r="AJ133" s="517"/>
      <c r="AK133" s="55"/>
      <c r="AL133" s="701"/>
      <c r="AN133" s="2">
        <v>6</v>
      </c>
      <c r="AO133" s="2" t="s">
        <v>2601</v>
      </c>
    </row>
    <row r="134" spans="1:41" s="2" customFormat="1" outlineLevel="1">
      <c r="A134" s="557" t="s">
        <v>2613</v>
      </c>
      <c r="B134" s="738"/>
      <c r="C134" s="739"/>
      <c r="D134" s="775">
        <f t="shared" si="5"/>
        <v>3</v>
      </c>
      <c r="E134" s="771"/>
      <c r="F134" s="742" t="s">
        <v>3195</v>
      </c>
      <c r="G134" s="743"/>
      <c r="H134" s="744"/>
      <c r="I134" s="744"/>
      <c r="J134" s="745"/>
      <c r="K134" s="507"/>
      <c r="L134" s="781"/>
      <c r="M134" s="561"/>
      <c r="N134" s="507"/>
      <c r="O134" s="558"/>
      <c r="P134" s="93"/>
      <c r="Q134" s="560"/>
      <c r="R134" s="93"/>
      <c r="S134" s="560"/>
      <c r="T134" s="93"/>
      <c r="U134" s="560"/>
      <c r="V134" s="92"/>
      <c r="W134" s="742"/>
      <c r="X134" s="739"/>
      <c r="Y134" s="755"/>
      <c r="Z134" s="739"/>
      <c r="AA134" s="756"/>
      <c r="AB134" s="517"/>
      <c r="AC134" s="55" t="s">
        <v>1414</v>
      </c>
      <c r="AD134" s="515"/>
      <c r="AE134" s="763"/>
      <c r="AF134" s="750"/>
      <c r="AG134" s="751"/>
      <c r="AH134" s="518"/>
      <c r="AI134" s="519"/>
      <c r="AJ134" s="517"/>
      <c r="AK134" s="55"/>
      <c r="AL134" s="701"/>
      <c r="AN134" s="2">
        <v>6</v>
      </c>
      <c r="AO134" s="2" t="s">
        <v>2601</v>
      </c>
    </row>
    <row r="135" spans="1:41" s="2" customFormat="1" outlineLevel="1">
      <c r="A135" s="557" t="s">
        <v>2613</v>
      </c>
      <c r="B135" s="738"/>
      <c r="C135" s="739"/>
      <c r="D135" s="775">
        <f t="shared" si="5"/>
        <v>4</v>
      </c>
      <c r="E135" s="771"/>
      <c r="F135" s="742" t="s">
        <v>3195</v>
      </c>
      <c r="G135" s="743"/>
      <c r="H135" s="744"/>
      <c r="I135" s="744"/>
      <c r="J135" s="745"/>
      <c r="K135" s="507"/>
      <c r="L135" s="781"/>
      <c r="M135" s="561"/>
      <c r="N135" s="507"/>
      <c r="O135" s="558"/>
      <c r="P135" s="93"/>
      <c r="Q135" s="560"/>
      <c r="R135" s="93"/>
      <c r="S135" s="560"/>
      <c r="T135" s="93"/>
      <c r="U135" s="560"/>
      <c r="V135" s="92"/>
      <c r="W135" s="742"/>
      <c r="X135" s="739"/>
      <c r="Y135" s="755"/>
      <c r="Z135" s="739"/>
      <c r="AA135" s="756"/>
      <c r="AB135" s="517"/>
      <c r="AC135" s="55" t="s">
        <v>1414</v>
      </c>
      <c r="AD135" s="515"/>
      <c r="AE135" s="763"/>
      <c r="AF135" s="750"/>
      <c r="AG135" s="519"/>
      <c r="AH135" s="518"/>
      <c r="AI135" s="519"/>
      <c r="AJ135" s="517"/>
      <c r="AK135" s="55"/>
      <c r="AL135" s="701"/>
      <c r="AN135" s="2">
        <v>6</v>
      </c>
      <c r="AO135" s="2" t="s">
        <v>2601</v>
      </c>
    </row>
    <row r="136" spans="1:41" s="2" customFormat="1" outlineLevel="1">
      <c r="A136" s="557" t="s">
        <v>2613</v>
      </c>
      <c r="B136" s="738"/>
      <c r="C136" s="739"/>
      <c r="D136" s="775">
        <f t="shared" si="5"/>
        <v>5</v>
      </c>
      <c r="E136" s="771"/>
      <c r="F136" s="742" t="s">
        <v>3195</v>
      </c>
      <c r="G136" s="743"/>
      <c r="H136" s="744"/>
      <c r="I136" s="744"/>
      <c r="J136" s="745"/>
      <c r="K136" s="507"/>
      <c r="L136" s="781"/>
      <c r="M136" s="561"/>
      <c r="N136" s="507"/>
      <c r="O136" s="558"/>
      <c r="P136" s="93"/>
      <c r="Q136" s="560"/>
      <c r="R136" s="93"/>
      <c r="S136" s="560"/>
      <c r="T136" s="93"/>
      <c r="U136" s="560"/>
      <c r="V136" s="92"/>
      <c r="W136" s="742"/>
      <c r="X136" s="739"/>
      <c r="Y136" s="755"/>
      <c r="Z136" s="739"/>
      <c r="AA136" s="756"/>
      <c r="AB136" s="517"/>
      <c r="AC136" s="55" t="s">
        <v>1414</v>
      </c>
      <c r="AD136" s="515"/>
      <c r="AE136" s="763"/>
      <c r="AF136" s="750"/>
      <c r="AG136" s="519"/>
      <c r="AH136" s="518"/>
      <c r="AI136" s="519"/>
      <c r="AJ136" s="517"/>
      <c r="AK136" s="55"/>
      <c r="AL136" s="701"/>
      <c r="AN136" s="2">
        <v>6</v>
      </c>
      <c r="AO136" s="2" t="s">
        <v>2601</v>
      </c>
    </row>
    <row r="137" spans="1:41" s="2" customFormat="1" outlineLevel="1">
      <c r="A137" s="557" t="s">
        <v>2613</v>
      </c>
      <c r="B137" s="738"/>
      <c r="C137" s="739"/>
      <c r="D137" s="775">
        <f t="shared" si="5"/>
        <v>6</v>
      </c>
      <c r="E137" s="771"/>
      <c r="F137" s="742" t="s">
        <v>3195</v>
      </c>
      <c r="G137" s="743"/>
      <c r="H137" s="744"/>
      <c r="I137" s="744"/>
      <c r="J137" s="745"/>
      <c r="K137" s="507"/>
      <c r="L137" s="781"/>
      <c r="M137" s="561"/>
      <c r="N137" s="507"/>
      <c r="O137" s="558"/>
      <c r="P137" s="93"/>
      <c r="Q137" s="560"/>
      <c r="R137" s="93"/>
      <c r="S137" s="560"/>
      <c r="T137" s="93"/>
      <c r="U137" s="560"/>
      <c r="V137" s="92"/>
      <c r="W137" s="742"/>
      <c r="X137" s="739"/>
      <c r="Y137" s="755"/>
      <c r="Z137" s="739"/>
      <c r="AA137" s="756"/>
      <c r="AB137" s="517"/>
      <c r="AC137" s="55" t="s">
        <v>1414</v>
      </c>
      <c r="AD137" s="515"/>
      <c r="AE137" s="763"/>
      <c r="AF137" s="750"/>
      <c r="AG137" s="519"/>
      <c r="AH137" s="518"/>
      <c r="AI137" s="519"/>
      <c r="AJ137" s="517"/>
      <c r="AK137" s="55"/>
      <c r="AL137" s="701"/>
      <c r="AN137" s="2">
        <v>6</v>
      </c>
      <c r="AO137" s="2" t="s">
        <v>2601</v>
      </c>
    </row>
    <row r="138" spans="1:41" s="2" customFormat="1" outlineLevel="1">
      <c r="A138" s="557" t="s">
        <v>2613</v>
      </c>
      <c r="B138" s="738"/>
      <c r="C138" s="739"/>
      <c r="D138" s="775">
        <f t="shared" si="5"/>
        <v>7</v>
      </c>
      <c r="E138" s="771"/>
      <c r="F138" s="742" t="s">
        <v>3195</v>
      </c>
      <c r="G138" s="743"/>
      <c r="H138" s="744"/>
      <c r="I138" s="744"/>
      <c r="J138" s="745"/>
      <c r="K138" s="507"/>
      <c r="L138" s="781"/>
      <c r="M138" s="561"/>
      <c r="N138" s="507"/>
      <c r="O138" s="558"/>
      <c r="P138" s="93"/>
      <c r="Q138" s="560"/>
      <c r="R138" s="93"/>
      <c r="S138" s="560"/>
      <c r="T138" s="93"/>
      <c r="U138" s="560"/>
      <c r="V138" s="92"/>
      <c r="W138" s="742"/>
      <c r="X138" s="739"/>
      <c r="Y138" s="755"/>
      <c r="Z138" s="739"/>
      <c r="AA138" s="756"/>
      <c r="AB138" s="517"/>
      <c r="AC138" s="55" t="s">
        <v>1414</v>
      </c>
      <c r="AD138" s="515"/>
      <c r="AE138" s="763"/>
      <c r="AF138" s="750"/>
      <c r="AG138" s="519"/>
      <c r="AH138" s="518"/>
      <c r="AI138" s="519"/>
      <c r="AJ138" s="517"/>
      <c r="AK138" s="55"/>
      <c r="AL138" s="701"/>
      <c r="AN138" s="2">
        <v>6</v>
      </c>
      <c r="AO138" s="2" t="s">
        <v>2601</v>
      </c>
    </row>
    <row r="139" spans="1:41" s="2" customFormat="1" outlineLevel="1">
      <c r="A139" s="557" t="s">
        <v>2613</v>
      </c>
      <c r="B139" s="738"/>
      <c r="C139" s="739"/>
      <c r="D139" s="775">
        <f t="shared" si="5"/>
        <v>8</v>
      </c>
      <c r="E139" s="771"/>
      <c r="F139" s="742" t="s">
        <v>3195</v>
      </c>
      <c r="G139" s="743"/>
      <c r="H139" s="744"/>
      <c r="I139" s="744"/>
      <c r="J139" s="745"/>
      <c r="K139" s="507"/>
      <c r="L139" s="781"/>
      <c r="M139" s="561"/>
      <c r="N139" s="507"/>
      <c r="O139" s="558"/>
      <c r="P139" s="93"/>
      <c r="Q139" s="560"/>
      <c r="R139" s="93"/>
      <c r="S139" s="560"/>
      <c r="T139" s="93"/>
      <c r="U139" s="560"/>
      <c r="V139" s="92"/>
      <c r="W139" s="742"/>
      <c r="X139" s="739"/>
      <c r="Y139" s="755"/>
      <c r="Z139" s="739"/>
      <c r="AA139" s="756"/>
      <c r="AB139" s="517"/>
      <c r="AC139" s="55" t="s">
        <v>1414</v>
      </c>
      <c r="AD139" s="515"/>
      <c r="AE139" s="763"/>
      <c r="AF139" s="750"/>
      <c r="AG139" s="519"/>
      <c r="AH139" s="518"/>
      <c r="AI139" s="519"/>
      <c r="AJ139" s="517"/>
      <c r="AK139" s="55"/>
      <c r="AL139" s="701"/>
      <c r="AN139" s="2">
        <v>6</v>
      </c>
      <c r="AO139" s="2" t="s">
        <v>2601</v>
      </c>
    </row>
    <row r="140" spans="1:41" s="2" customFormat="1" outlineLevel="1">
      <c r="A140" s="557" t="s">
        <v>2613</v>
      </c>
      <c r="B140" s="738"/>
      <c r="C140" s="739"/>
      <c r="D140" s="775">
        <f t="shared" si="5"/>
        <v>9</v>
      </c>
      <c r="E140" s="771"/>
      <c r="F140" s="742" t="s">
        <v>3195</v>
      </c>
      <c r="G140" s="743"/>
      <c r="H140" s="744"/>
      <c r="I140" s="744"/>
      <c r="J140" s="745"/>
      <c r="K140" s="507"/>
      <c r="L140" s="781"/>
      <c r="M140" s="561"/>
      <c r="N140" s="507"/>
      <c r="O140" s="558"/>
      <c r="P140" s="93"/>
      <c r="Q140" s="560"/>
      <c r="R140" s="93"/>
      <c r="S140" s="560"/>
      <c r="T140" s="93"/>
      <c r="U140" s="560"/>
      <c r="V140" s="92"/>
      <c r="W140" s="742"/>
      <c r="X140" s="739"/>
      <c r="Y140" s="755"/>
      <c r="Z140" s="739"/>
      <c r="AA140" s="756"/>
      <c r="AB140" s="517"/>
      <c r="AC140" s="55" t="s">
        <v>1414</v>
      </c>
      <c r="AD140" s="515"/>
      <c r="AE140" s="763"/>
      <c r="AF140" s="750"/>
      <c r="AG140" s="519"/>
      <c r="AH140" s="518"/>
      <c r="AI140" s="519"/>
      <c r="AJ140" s="517"/>
      <c r="AK140" s="55"/>
      <c r="AL140" s="701"/>
      <c r="AN140" s="2">
        <v>6</v>
      </c>
      <c r="AO140" s="2" t="s">
        <v>2601</v>
      </c>
    </row>
    <row r="141" spans="1:41" s="2" customFormat="1" outlineLevel="1">
      <c r="A141" s="557" t="s">
        <v>2613</v>
      </c>
      <c r="B141" s="738"/>
      <c r="C141" s="739"/>
      <c r="D141" s="775">
        <f t="shared" si="5"/>
        <v>10</v>
      </c>
      <c r="E141" s="771"/>
      <c r="F141" s="742" t="s">
        <v>3195</v>
      </c>
      <c r="G141" s="743"/>
      <c r="H141" s="744"/>
      <c r="I141" s="744"/>
      <c r="J141" s="745"/>
      <c r="K141" s="507"/>
      <c r="L141" s="781"/>
      <c r="M141" s="561"/>
      <c r="N141" s="507"/>
      <c r="O141" s="558"/>
      <c r="P141" s="93"/>
      <c r="Q141" s="560"/>
      <c r="R141" s="93"/>
      <c r="S141" s="560"/>
      <c r="T141" s="93"/>
      <c r="U141" s="560"/>
      <c r="V141" s="92"/>
      <c r="W141" s="742"/>
      <c r="X141" s="739"/>
      <c r="Y141" s="755"/>
      <c r="Z141" s="739"/>
      <c r="AA141" s="756"/>
      <c r="AB141" s="517"/>
      <c r="AC141" s="55" t="s">
        <v>1414</v>
      </c>
      <c r="AD141" s="515"/>
      <c r="AE141" s="763"/>
      <c r="AF141" s="750"/>
      <c r="AG141" s="519"/>
      <c r="AH141" s="518"/>
      <c r="AI141" s="519"/>
      <c r="AJ141" s="517"/>
      <c r="AK141" s="55"/>
      <c r="AL141" s="701"/>
      <c r="AN141" s="2">
        <v>6</v>
      </c>
      <c r="AO141" s="2" t="s">
        <v>2601</v>
      </c>
    </row>
    <row r="142" spans="1:41" s="2" customFormat="1" outlineLevel="1">
      <c r="A142" s="557" t="s">
        <v>2613</v>
      </c>
      <c r="B142" s="738"/>
      <c r="C142" s="739"/>
      <c r="D142" s="775">
        <f t="shared" si="5"/>
        <v>11</v>
      </c>
      <c r="E142" s="771"/>
      <c r="F142" s="742" t="s">
        <v>3195</v>
      </c>
      <c r="G142" s="743"/>
      <c r="H142" s="744"/>
      <c r="I142" s="744"/>
      <c r="J142" s="745"/>
      <c r="K142" s="507"/>
      <c r="L142" s="781"/>
      <c r="M142" s="561"/>
      <c r="N142" s="507"/>
      <c r="O142" s="558"/>
      <c r="P142" s="93"/>
      <c r="Q142" s="560"/>
      <c r="R142" s="93"/>
      <c r="S142" s="560"/>
      <c r="T142" s="93"/>
      <c r="U142" s="560"/>
      <c r="V142" s="92"/>
      <c r="W142" s="742"/>
      <c r="X142" s="739"/>
      <c r="Y142" s="755"/>
      <c r="Z142" s="739"/>
      <c r="AA142" s="756"/>
      <c r="AB142" s="517"/>
      <c r="AC142" s="55" t="s">
        <v>1414</v>
      </c>
      <c r="AD142" s="515"/>
      <c r="AE142" s="763"/>
      <c r="AF142" s="750"/>
      <c r="AG142" s="519"/>
      <c r="AH142" s="518"/>
      <c r="AI142" s="519"/>
      <c r="AJ142" s="517"/>
      <c r="AK142" s="55"/>
      <c r="AL142" s="701"/>
      <c r="AN142" s="2">
        <v>6</v>
      </c>
      <c r="AO142" s="2" t="s">
        <v>2601</v>
      </c>
    </row>
    <row r="143" spans="1:41" s="2" customFormat="1" outlineLevel="1">
      <c r="A143" s="557" t="s">
        <v>2613</v>
      </c>
      <c r="B143" s="738"/>
      <c r="C143" s="739"/>
      <c r="D143" s="775">
        <f t="shared" si="5"/>
        <v>12</v>
      </c>
      <c r="E143" s="771"/>
      <c r="F143" s="742" t="s">
        <v>3195</v>
      </c>
      <c r="G143" s="743"/>
      <c r="H143" s="744"/>
      <c r="I143" s="744"/>
      <c r="J143" s="745"/>
      <c r="K143" s="507"/>
      <c r="L143" s="781"/>
      <c r="M143" s="561"/>
      <c r="N143" s="507"/>
      <c r="O143" s="558"/>
      <c r="P143" s="93"/>
      <c r="Q143" s="560"/>
      <c r="R143" s="93"/>
      <c r="S143" s="560"/>
      <c r="T143" s="93"/>
      <c r="U143" s="560"/>
      <c r="V143" s="92"/>
      <c r="W143" s="742"/>
      <c r="X143" s="739"/>
      <c r="Y143" s="755"/>
      <c r="Z143" s="739"/>
      <c r="AA143" s="756"/>
      <c r="AB143" s="517"/>
      <c r="AC143" s="55" t="s">
        <v>1414</v>
      </c>
      <c r="AD143" s="515"/>
      <c r="AE143" s="763"/>
      <c r="AF143" s="750"/>
      <c r="AG143" s="519"/>
      <c r="AH143" s="518"/>
      <c r="AI143" s="519"/>
      <c r="AJ143" s="517"/>
      <c r="AK143" s="55"/>
      <c r="AL143" s="701"/>
      <c r="AN143" s="2">
        <v>6</v>
      </c>
      <c r="AO143" s="2" t="s">
        <v>2601</v>
      </c>
    </row>
    <row r="144" spans="1:41" s="2" customFormat="1" outlineLevel="1">
      <c r="A144" s="557" t="s">
        <v>2613</v>
      </c>
      <c r="B144" s="738"/>
      <c r="C144" s="739"/>
      <c r="D144" s="775">
        <f t="shared" si="5"/>
        <v>13</v>
      </c>
      <c r="E144" s="771"/>
      <c r="F144" s="742" t="s">
        <v>3195</v>
      </c>
      <c r="G144" s="743"/>
      <c r="H144" s="744"/>
      <c r="I144" s="744"/>
      <c r="J144" s="745"/>
      <c r="K144" s="507"/>
      <c r="L144" s="781"/>
      <c r="M144" s="561"/>
      <c r="N144" s="507"/>
      <c r="O144" s="558"/>
      <c r="P144" s="93"/>
      <c r="Q144" s="560"/>
      <c r="R144" s="93"/>
      <c r="S144" s="560"/>
      <c r="T144" s="93"/>
      <c r="U144" s="560"/>
      <c r="V144" s="92"/>
      <c r="W144" s="742"/>
      <c r="X144" s="739"/>
      <c r="Y144" s="755"/>
      <c r="Z144" s="739"/>
      <c r="AA144" s="756"/>
      <c r="AB144" s="517"/>
      <c r="AC144" s="55" t="s">
        <v>1414</v>
      </c>
      <c r="AD144" s="515"/>
      <c r="AE144" s="763"/>
      <c r="AF144" s="750"/>
      <c r="AG144" s="519"/>
      <c r="AH144" s="518"/>
      <c r="AI144" s="519"/>
      <c r="AJ144" s="517"/>
      <c r="AK144" s="55"/>
      <c r="AL144" s="701"/>
      <c r="AN144" s="2">
        <v>6</v>
      </c>
      <c r="AO144" s="2" t="s">
        <v>2601</v>
      </c>
    </row>
    <row r="145" spans="1:41" s="2" customFormat="1" outlineLevel="1">
      <c r="A145" s="557" t="s">
        <v>2613</v>
      </c>
      <c r="B145" s="738"/>
      <c r="C145" s="739"/>
      <c r="D145" s="775">
        <f t="shared" si="5"/>
        <v>14</v>
      </c>
      <c r="E145" s="771"/>
      <c r="F145" s="742" t="s">
        <v>3195</v>
      </c>
      <c r="G145" s="743"/>
      <c r="H145" s="744"/>
      <c r="I145" s="744"/>
      <c r="J145" s="745"/>
      <c r="K145" s="507"/>
      <c r="L145" s="781"/>
      <c r="M145" s="561"/>
      <c r="N145" s="507"/>
      <c r="O145" s="558"/>
      <c r="P145" s="93"/>
      <c r="Q145" s="560"/>
      <c r="R145" s="93"/>
      <c r="S145" s="560"/>
      <c r="T145" s="93"/>
      <c r="U145" s="560"/>
      <c r="V145" s="92"/>
      <c r="W145" s="742"/>
      <c r="X145" s="739"/>
      <c r="Y145" s="755"/>
      <c r="Z145" s="739"/>
      <c r="AA145" s="756"/>
      <c r="AB145" s="517"/>
      <c r="AC145" s="55" t="s">
        <v>1414</v>
      </c>
      <c r="AD145" s="515"/>
      <c r="AE145" s="763"/>
      <c r="AF145" s="750"/>
      <c r="AG145" s="519"/>
      <c r="AH145" s="518"/>
      <c r="AI145" s="519"/>
      <c r="AJ145" s="517"/>
      <c r="AK145" s="55"/>
      <c r="AL145" s="701"/>
      <c r="AN145" s="2">
        <v>6</v>
      </c>
      <c r="AO145" s="2" t="s">
        <v>2601</v>
      </c>
    </row>
    <row r="146" spans="1:41" s="2" customFormat="1" outlineLevel="1">
      <c r="A146" s="557" t="s">
        <v>2613</v>
      </c>
      <c r="B146" s="738"/>
      <c r="C146" s="739"/>
      <c r="D146" s="775">
        <f t="shared" si="5"/>
        <v>15</v>
      </c>
      <c r="E146" s="771"/>
      <c r="F146" s="742" t="s">
        <v>3195</v>
      </c>
      <c r="G146" s="743"/>
      <c r="H146" s="744"/>
      <c r="I146" s="744"/>
      <c r="J146" s="745"/>
      <c r="K146" s="507"/>
      <c r="L146" s="781"/>
      <c r="M146" s="561"/>
      <c r="N146" s="507"/>
      <c r="O146" s="558"/>
      <c r="P146" s="93"/>
      <c r="Q146" s="560"/>
      <c r="R146" s="93"/>
      <c r="S146" s="560"/>
      <c r="T146" s="93"/>
      <c r="U146" s="560"/>
      <c r="V146" s="92"/>
      <c r="W146" s="742"/>
      <c r="X146" s="739"/>
      <c r="Y146" s="755"/>
      <c r="Z146" s="739"/>
      <c r="AA146" s="756"/>
      <c r="AB146" s="517"/>
      <c r="AC146" s="55" t="s">
        <v>1414</v>
      </c>
      <c r="AD146" s="515"/>
      <c r="AE146" s="763"/>
      <c r="AF146" s="750"/>
      <c r="AG146" s="519"/>
      <c r="AH146" s="518"/>
      <c r="AI146" s="519"/>
      <c r="AJ146" s="517"/>
      <c r="AK146" s="55"/>
      <c r="AL146" s="701"/>
      <c r="AN146" s="2">
        <v>6</v>
      </c>
      <c r="AO146" s="2" t="s">
        <v>2601</v>
      </c>
    </row>
    <row r="147" spans="1:41" s="2" customFormat="1" outlineLevel="1">
      <c r="A147" s="557" t="s">
        <v>2613</v>
      </c>
      <c r="B147" s="738"/>
      <c r="C147" s="739"/>
      <c r="D147" s="775">
        <f t="shared" si="5"/>
        <v>16</v>
      </c>
      <c r="E147" s="771"/>
      <c r="F147" s="742" t="s">
        <v>3195</v>
      </c>
      <c r="G147" s="743"/>
      <c r="H147" s="744"/>
      <c r="I147" s="744"/>
      <c r="J147" s="745"/>
      <c r="K147" s="507"/>
      <c r="L147" s="781"/>
      <c r="M147" s="561"/>
      <c r="N147" s="507"/>
      <c r="O147" s="558"/>
      <c r="P147" s="93"/>
      <c r="Q147" s="560"/>
      <c r="R147" s="93"/>
      <c r="S147" s="560"/>
      <c r="T147" s="93"/>
      <c r="U147" s="560"/>
      <c r="V147" s="92"/>
      <c r="W147" s="742"/>
      <c r="X147" s="739"/>
      <c r="Y147" s="755"/>
      <c r="Z147" s="739"/>
      <c r="AA147" s="756"/>
      <c r="AB147" s="517"/>
      <c r="AC147" s="55" t="s">
        <v>1414</v>
      </c>
      <c r="AD147" s="515"/>
      <c r="AE147" s="763"/>
      <c r="AF147" s="750"/>
      <c r="AG147" s="519"/>
      <c r="AH147" s="518"/>
      <c r="AI147" s="519"/>
      <c r="AJ147" s="517"/>
      <c r="AK147" s="55"/>
      <c r="AL147" s="701"/>
      <c r="AN147" s="2">
        <v>6</v>
      </c>
      <c r="AO147" s="2" t="s">
        <v>2601</v>
      </c>
    </row>
    <row r="148" spans="1:41" s="2" customFormat="1">
      <c r="A148" s="10"/>
      <c r="B148" s="130"/>
      <c r="C148" s="130"/>
      <c r="D148" s="188"/>
      <c r="E148" s="199"/>
      <c r="F148" s="132"/>
      <c r="G148" s="130"/>
      <c r="H148" s="132"/>
      <c r="I148" s="132"/>
      <c r="J148" s="132"/>
      <c r="K148" s="132"/>
      <c r="L148" s="130"/>
      <c r="M148" s="130"/>
      <c r="N148" s="132"/>
      <c r="O148" s="132"/>
      <c r="P148" s="130"/>
      <c r="Q148" s="132"/>
      <c r="R148" s="130"/>
      <c r="S148" s="132"/>
      <c r="T148" s="130"/>
      <c r="U148" s="130"/>
      <c r="V148" s="130"/>
      <c r="Y148" s="130"/>
      <c r="Z148" s="130"/>
      <c r="AA148" s="130"/>
      <c r="AB148" s="130"/>
      <c r="AC148" s="130"/>
      <c r="AF148" s="132"/>
      <c r="AG148" s="130"/>
      <c r="AH148" s="130"/>
      <c r="AI148" s="130"/>
      <c r="AJ148" s="130"/>
    </row>
    <row r="149" spans="1:41" s="2" customFormat="1" ht="13.8" thickBot="1">
      <c r="D149" s="126" t="s">
        <v>5921</v>
      </c>
      <c r="E149" s="112"/>
      <c r="L149" s="19"/>
    </row>
    <row r="150" spans="1:41" s="17" customFormat="1" ht="13.8" outlineLevel="1" thickBot="1">
      <c r="A150" s="190" t="s">
        <v>9</v>
      </c>
      <c r="B150" s="42" t="s">
        <v>306</v>
      </c>
      <c r="C150" s="23"/>
      <c r="D150" s="42" t="s">
        <v>912</v>
      </c>
      <c r="E150" s="42"/>
      <c r="F150" s="24" t="s">
        <v>307</v>
      </c>
      <c r="G150" s="25"/>
      <c r="H150" s="25"/>
      <c r="I150" s="25"/>
      <c r="J150" s="172"/>
      <c r="K150" s="23" t="s">
        <v>209</v>
      </c>
      <c r="L150" s="42" t="s">
        <v>4915</v>
      </c>
      <c r="M150" s="42"/>
      <c r="N150" s="88" t="s">
        <v>209</v>
      </c>
      <c r="O150" s="22" t="s">
        <v>309</v>
      </c>
      <c r="P150" s="42"/>
      <c r="Q150" s="42"/>
      <c r="R150" s="42"/>
      <c r="S150" s="42"/>
      <c r="T150" s="42"/>
      <c r="U150" s="42"/>
      <c r="V150" s="23"/>
      <c r="W150" s="24" t="s">
        <v>1164</v>
      </c>
      <c r="X150" s="168"/>
      <c r="Y150" s="42" t="s">
        <v>357</v>
      </c>
      <c r="Z150" s="42" t="s">
        <v>357</v>
      </c>
      <c r="AA150" s="23"/>
      <c r="AB150" s="23" t="s">
        <v>3585</v>
      </c>
      <c r="AC150" s="88" t="s">
        <v>377</v>
      </c>
      <c r="AD150" s="42" t="s">
        <v>4917</v>
      </c>
      <c r="AE150" s="23"/>
      <c r="AF150" s="24" t="s">
        <v>308</v>
      </c>
      <c r="AG150" s="172" t="s">
        <v>357</v>
      </c>
      <c r="AH150" s="22" t="s">
        <v>4734</v>
      </c>
      <c r="AI150" s="22"/>
      <c r="AJ150" s="22"/>
      <c r="AK150" s="170" t="s">
        <v>3213</v>
      </c>
      <c r="AL150" s="88"/>
    </row>
    <row r="151" spans="1:41" s="144" customFormat="1" ht="196.8" outlineLevel="1">
      <c r="A151" s="665" t="s">
        <v>776</v>
      </c>
      <c r="B151" s="666" t="s">
        <v>305</v>
      </c>
      <c r="C151" s="667" t="s">
        <v>3054</v>
      </c>
      <c r="D151" s="666" t="s">
        <v>3949</v>
      </c>
      <c r="E151" s="703" t="s">
        <v>5280</v>
      </c>
      <c r="F151" s="668" t="s">
        <v>3055</v>
      </c>
      <c r="G151" s="669" t="s">
        <v>2112</v>
      </c>
      <c r="H151" s="670" t="s">
        <v>1468</v>
      </c>
      <c r="I151" s="670" t="s">
        <v>1467</v>
      </c>
      <c r="J151" s="671" t="s">
        <v>2842</v>
      </c>
      <c r="K151" s="685" t="s">
        <v>1415</v>
      </c>
      <c r="L151" s="673" t="s">
        <v>4914</v>
      </c>
      <c r="M151" s="671" t="s">
        <v>2771</v>
      </c>
      <c r="N151" s="672" t="s">
        <v>4231</v>
      </c>
      <c r="O151" s="668" t="s">
        <v>83</v>
      </c>
      <c r="P151" s="670" t="s">
        <v>3057</v>
      </c>
      <c r="Q151" s="670" t="s">
        <v>1606</v>
      </c>
      <c r="R151" s="670" t="s">
        <v>1607</v>
      </c>
      <c r="S151" s="670" t="s">
        <v>4619</v>
      </c>
      <c r="T151" s="670" t="s">
        <v>4620</v>
      </c>
      <c r="U151" s="670" t="s">
        <v>4621</v>
      </c>
      <c r="V151" s="671" t="s">
        <v>4622</v>
      </c>
      <c r="W151" s="675" t="s">
        <v>4012</v>
      </c>
      <c r="X151" s="676" t="s">
        <v>5442</v>
      </c>
      <c r="Y151" s="237"/>
      <c r="Z151" s="238"/>
      <c r="AA151" s="239"/>
      <c r="AB151" s="678" t="s">
        <v>2582</v>
      </c>
      <c r="AC151" s="678" t="s">
        <v>3056</v>
      </c>
      <c r="AD151" s="686" t="s">
        <v>4916</v>
      </c>
      <c r="AE151" s="677" t="s">
        <v>2585</v>
      </c>
      <c r="AF151" s="679" t="s">
        <v>2583</v>
      </c>
      <c r="AG151" s="680"/>
      <c r="AH151" s="679" t="s">
        <v>4431</v>
      </c>
      <c r="AI151" s="681" t="s">
        <v>4429</v>
      </c>
      <c r="AJ151" s="682" t="s">
        <v>4430</v>
      </c>
      <c r="AK151" s="683" t="s">
        <v>995</v>
      </c>
      <c r="AL151" s="684" t="s">
        <v>4994</v>
      </c>
    </row>
    <row r="152" spans="1:41" s="2" customFormat="1" outlineLevel="1">
      <c r="A152" s="557" t="s">
        <v>2613</v>
      </c>
      <c r="B152" s="738"/>
      <c r="C152" s="739"/>
      <c r="D152" s="775">
        <v>1</v>
      </c>
      <c r="E152" s="771"/>
      <c r="F152" s="742" t="s">
        <v>3195</v>
      </c>
      <c r="G152" s="743"/>
      <c r="H152" s="744"/>
      <c r="I152" s="744"/>
      <c r="J152" s="745"/>
      <c r="K152" s="507"/>
      <c r="L152" s="738"/>
      <c r="M152" s="739"/>
      <c r="N152" s="507"/>
      <c r="O152" s="609"/>
      <c r="P152" s="93"/>
      <c r="Q152" s="560"/>
      <c r="R152" s="93"/>
      <c r="S152" s="560"/>
      <c r="T152" s="93"/>
      <c r="U152" s="560"/>
      <c r="V152" s="92"/>
      <c r="W152" s="746"/>
      <c r="X152" s="739"/>
      <c r="Y152" s="755"/>
      <c r="Z152" s="767"/>
      <c r="AA152" s="756"/>
      <c r="AB152" s="517"/>
      <c r="AC152" s="55" t="s">
        <v>1414</v>
      </c>
      <c r="AD152" s="515"/>
      <c r="AE152" s="763"/>
      <c r="AF152" s="750"/>
      <c r="AG152" s="769"/>
      <c r="AH152" s="518"/>
      <c r="AI152" s="519"/>
      <c r="AJ152" s="517"/>
      <c r="AK152" s="55"/>
      <c r="AL152" s="701"/>
      <c r="AN152" s="2">
        <v>39</v>
      </c>
      <c r="AO152" s="2" t="s">
        <v>1348</v>
      </c>
    </row>
    <row r="153" spans="1:41" s="2" customFormat="1" outlineLevel="1">
      <c r="A153" s="557" t="s">
        <v>2613</v>
      </c>
      <c r="B153" s="738"/>
      <c r="C153" s="739"/>
      <c r="D153" s="775">
        <f t="shared" ref="D153:D167" si="6">D152+1</f>
        <v>2</v>
      </c>
      <c r="E153" s="771"/>
      <c r="F153" s="742" t="s">
        <v>3195</v>
      </c>
      <c r="G153" s="743"/>
      <c r="H153" s="744"/>
      <c r="I153" s="744"/>
      <c r="J153" s="745"/>
      <c r="K153" s="507"/>
      <c r="L153" s="738"/>
      <c r="M153" s="739"/>
      <c r="N153" s="507"/>
      <c r="O153" s="609"/>
      <c r="P153" s="93"/>
      <c r="Q153" s="560"/>
      <c r="R153" s="93"/>
      <c r="S153" s="560"/>
      <c r="T153" s="93"/>
      <c r="U153" s="560"/>
      <c r="V153" s="92"/>
      <c r="W153" s="746"/>
      <c r="X153" s="739"/>
      <c r="Y153" s="755"/>
      <c r="Z153" s="767"/>
      <c r="AA153" s="756"/>
      <c r="AB153" s="517"/>
      <c r="AC153" s="55" t="s">
        <v>1414</v>
      </c>
      <c r="AD153" s="515"/>
      <c r="AE153" s="763"/>
      <c r="AF153" s="750"/>
      <c r="AG153" s="769"/>
      <c r="AH153" s="518"/>
      <c r="AI153" s="519"/>
      <c r="AJ153" s="517"/>
      <c r="AK153" s="55"/>
      <c r="AL153" s="701"/>
      <c r="AN153" s="2">
        <v>39</v>
      </c>
      <c r="AO153" s="2" t="s">
        <v>1348</v>
      </c>
    </row>
    <row r="154" spans="1:41" s="2" customFormat="1" outlineLevel="1">
      <c r="A154" s="557" t="s">
        <v>2613</v>
      </c>
      <c r="B154" s="738"/>
      <c r="C154" s="739"/>
      <c r="D154" s="775">
        <f t="shared" si="6"/>
        <v>3</v>
      </c>
      <c r="E154" s="771"/>
      <c r="F154" s="742" t="s">
        <v>3195</v>
      </c>
      <c r="G154" s="743"/>
      <c r="H154" s="744"/>
      <c r="I154" s="744"/>
      <c r="J154" s="745"/>
      <c r="K154" s="507"/>
      <c r="L154" s="738"/>
      <c r="M154" s="739"/>
      <c r="N154" s="507"/>
      <c r="O154" s="609"/>
      <c r="P154" s="93"/>
      <c r="Q154" s="560"/>
      <c r="R154" s="93"/>
      <c r="S154" s="560"/>
      <c r="T154" s="93"/>
      <c r="U154" s="560"/>
      <c r="V154" s="92"/>
      <c r="W154" s="746"/>
      <c r="X154" s="739"/>
      <c r="Y154" s="755"/>
      <c r="Z154" s="767"/>
      <c r="AA154" s="756"/>
      <c r="AB154" s="517"/>
      <c r="AC154" s="55" t="s">
        <v>1414</v>
      </c>
      <c r="AD154" s="515"/>
      <c r="AE154" s="763"/>
      <c r="AF154" s="750"/>
      <c r="AG154" s="769"/>
      <c r="AH154" s="518"/>
      <c r="AI154" s="519"/>
      <c r="AJ154" s="517"/>
      <c r="AK154" s="55"/>
      <c r="AL154" s="701"/>
      <c r="AN154" s="2">
        <v>39</v>
      </c>
      <c r="AO154" s="2" t="s">
        <v>1348</v>
      </c>
    </row>
    <row r="155" spans="1:41" s="2" customFormat="1" outlineLevel="1">
      <c r="A155" s="557" t="s">
        <v>2613</v>
      </c>
      <c r="B155" s="738"/>
      <c r="C155" s="739"/>
      <c r="D155" s="775">
        <f t="shared" si="6"/>
        <v>4</v>
      </c>
      <c r="E155" s="771"/>
      <c r="F155" s="742" t="s">
        <v>3195</v>
      </c>
      <c r="G155" s="743"/>
      <c r="H155" s="744"/>
      <c r="I155" s="744"/>
      <c r="J155" s="745"/>
      <c r="K155" s="507"/>
      <c r="L155" s="738"/>
      <c r="M155" s="739"/>
      <c r="N155" s="507"/>
      <c r="O155" s="558"/>
      <c r="P155" s="93"/>
      <c r="Q155" s="560"/>
      <c r="R155" s="93"/>
      <c r="S155" s="560"/>
      <c r="T155" s="93"/>
      <c r="U155" s="560"/>
      <c r="V155" s="92"/>
      <c r="W155" s="742"/>
      <c r="X155" s="739"/>
      <c r="Y155" s="755"/>
      <c r="Z155" s="767"/>
      <c r="AA155" s="756"/>
      <c r="AB155" s="517"/>
      <c r="AC155" s="55" t="s">
        <v>1414</v>
      </c>
      <c r="AD155" s="515"/>
      <c r="AE155" s="763"/>
      <c r="AF155" s="750"/>
      <c r="AG155" s="769"/>
      <c r="AH155" s="518"/>
      <c r="AI155" s="519"/>
      <c r="AJ155" s="517"/>
      <c r="AK155" s="55"/>
      <c r="AL155" s="701"/>
      <c r="AN155" s="2">
        <v>39</v>
      </c>
      <c r="AO155" s="2" t="s">
        <v>1348</v>
      </c>
    </row>
    <row r="156" spans="1:41" s="2" customFormat="1" outlineLevel="1">
      <c r="A156" s="557" t="s">
        <v>2613</v>
      </c>
      <c r="B156" s="738"/>
      <c r="C156" s="739"/>
      <c r="D156" s="775">
        <f t="shared" si="6"/>
        <v>5</v>
      </c>
      <c r="E156" s="771"/>
      <c r="F156" s="742" t="s">
        <v>3195</v>
      </c>
      <c r="G156" s="743"/>
      <c r="H156" s="744"/>
      <c r="I156" s="744"/>
      <c r="J156" s="745"/>
      <c r="K156" s="507"/>
      <c r="L156" s="738"/>
      <c r="M156" s="739"/>
      <c r="N156" s="507"/>
      <c r="O156" s="558"/>
      <c r="P156" s="93"/>
      <c r="Q156" s="560"/>
      <c r="R156" s="93"/>
      <c r="S156" s="560"/>
      <c r="T156" s="93"/>
      <c r="U156" s="560"/>
      <c r="V156" s="92"/>
      <c r="W156" s="742"/>
      <c r="X156" s="739"/>
      <c r="Y156" s="755"/>
      <c r="Z156" s="767"/>
      <c r="AA156" s="756"/>
      <c r="AB156" s="517"/>
      <c r="AC156" s="55" t="s">
        <v>1414</v>
      </c>
      <c r="AD156" s="515"/>
      <c r="AE156" s="763"/>
      <c r="AF156" s="750"/>
      <c r="AG156" s="769"/>
      <c r="AH156" s="518"/>
      <c r="AI156" s="519"/>
      <c r="AJ156" s="517"/>
      <c r="AK156" s="55"/>
      <c r="AL156" s="701"/>
      <c r="AN156" s="2">
        <v>39</v>
      </c>
      <c r="AO156" s="2" t="s">
        <v>1348</v>
      </c>
    </row>
    <row r="157" spans="1:41" s="2" customFormat="1" outlineLevel="1">
      <c r="A157" s="557" t="s">
        <v>2613</v>
      </c>
      <c r="B157" s="738"/>
      <c r="C157" s="739"/>
      <c r="D157" s="775">
        <f t="shared" si="6"/>
        <v>6</v>
      </c>
      <c r="E157" s="771"/>
      <c r="F157" s="742" t="s">
        <v>3195</v>
      </c>
      <c r="G157" s="743"/>
      <c r="H157" s="744"/>
      <c r="I157" s="744"/>
      <c r="J157" s="745"/>
      <c r="K157" s="507"/>
      <c r="L157" s="738"/>
      <c r="M157" s="739"/>
      <c r="N157" s="507"/>
      <c r="O157" s="558"/>
      <c r="P157" s="93"/>
      <c r="Q157" s="560"/>
      <c r="R157" s="93"/>
      <c r="S157" s="560"/>
      <c r="T157" s="93"/>
      <c r="U157" s="560"/>
      <c r="V157" s="92"/>
      <c r="W157" s="742"/>
      <c r="X157" s="739"/>
      <c r="Y157" s="755"/>
      <c r="Z157" s="767"/>
      <c r="AA157" s="756"/>
      <c r="AB157" s="517"/>
      <c r="AC157" s="55" t="s">
        <v>1414</v>
      </c>
      <c r="AD157" s="515"/>
      <c r="AE157" s="763"/>
      <c r="AF157" s="750"/>
      <c r="AG157" s="769"/>
      <c r="AH157" s="518"/>
      <c r="AI157" s="519"/>
      <c r="AJ157" s="517"/>
      <c r="AK157" s="55"/>
      <c r="AL157" s="701"/>
      <c r="AN157" s="2">
        <v>39</v>
      </c>
      <c r="AO157" s="2" t="s">
        <v>1348</v>
      </c>
    </row>
    <row r="158" spans="1:41" s="2" customFormat="1" outlineLevel="1">
      <c r="A158" s="557" t="s">
        <v>2613</v>
      </c>
      <c r="B158" s="738"/>
      <c r="C158" s="739"/>
      <c r="D158" s="775">
        <f t="shared" si="6"/>
        <v>7</v>
      </c>
      <c r="E158" s="771"/>
      <c r="F158" s="742" t="s">
        <v>3195</v>
      </c>
      <c r="G158" s="743"/>
      <c r="H158" s="744"/>
      <c r="I158" s="744"/>
      <c r="J158" s="745"/>
      <c r="K158" s="507"/>
      <c r="L158" s="738"/>
      <c r="M158" s="739"/>
      <c r="N158" s="507"/>
      <c r="O158" s="558"/>
      <c r="P158" s="93"/>
      <c r="Q158" s="560"/>
      <c r="R158" s="93"/>
      <c r="S158" s="560"/>
      <c r="T158" s="93"/>
      <c r="U158" s="560"/>
      <c r="V158" s="92"/>
      <c r="W158" s="742"/>
      <c r="X158" s="739"/>
      <c r="Y158" s="755"/>
      <c r="Z158" s="767"/>
      <c r="AA158" s="756"/>
      <c r="AB158" s="517"/>
      <c r="AC158" s="55" t="s">
        <v>1414</v>
      </c>
      <c r="AD158" s="515"/>
      <c r="AE158" s="763"/>
      <c r="AF158" s="750"/>
      <c r="AG158" s="769"/>
      <c r="AH158" s="518"/>
      <c r="AI158" s="519"/>
      <c r="AJ158" s="517"/>
      <c r="AK158" s="55"/>
      <c r="AL158" s="701"/>
      <c r="AN158" s="2">
        <v>39</v>
      </c>
      <c r="AO158" s="2" t="s">
        <v>1348</v>
      </c>
    </row>
    <row r="159" spans="1:41" s="2" customFormat="1" outlineLevel="1">
      <c r="A159" s="557" t="s">
        <v>2613</v>
      </c>
      <c r="B159" s="738"/>
      <c r="C159" s="739"/>
      <c r="D159" s="775">
        <f t="shared" si="6"/>
        <v>8</v>
      </c>
      <c r="E159" s="771"/>
      <c r="F159" s="742" t="s">
        <v>3195</v>
      </c>
      <c r="G159" s="743"/>
      <c r="H159" s="744"/>
      <c r="I159" s="744"/>
      <c r="J159" s="745"/>
      <c r="K159" s="507"/>
      <c r="L159" s="738"/>
      <c r="M159" s="739"/>
      <c r="N159" s="507"/>
      <c r="O159" s="558"/>
      <c r="P159" s="93"/>
      <c r="Q159" s="560"/>
      <c r="R159" s="93"/>
      <c r="S159" s="560"/>
      <c r="T159" s="93"/>
      <c r="U159" s="560"/>
      <c r="V159" s="92"/>
      <c r="W159" s="742"/>
      <c r="X159" s="739"/>
      <c r="Y159" s="755"/>
      <c r="Z159" s="767"/>
      <c r="AA159" s="756"/>
      <c r="AB159" s="517"/>
      <c r="AC159" s="55" t="s">
        <v>1414</v>
      </c>
      <c r="AD159" s="515"/>
      <c r="AE159" s="763"/>
      <c r="AF159" s="750"/>
      <c r="AG159" s="769"/>
      <c r="AH159" s="518"/>
      <c r="AI159" s="519"/>
      <c r="AJ159" s="517"/>
      <c r="AK159" s="55"/>
      <c r="AL159" s="701"/>
      <c r="AN159" s="2">
        <v>39</v>
      </c>
      <c r="AO159" s="2" t="s">
        <v>1348</v>
      </c>
    </row>
    <row r="160" spans="1:41" s="2" customFormat="1" outlineLevel="1">
      <c r="A160" s="557" t="s">
        <v>2613</v>
      </c>
      <c r="B160" s="738"/>
      <c r="C160" s="739"/>
      <c r="D160" s="775">
        <f t="shared" si="6"/>
        <v>9</v>
      </c>
      <c r="E160" s="771"/>
      <c r="F160" s="742" t="s">
        <v>3195</v>
      </c>
      <c r="G160" s="743"/>
      <c r="H160" s="744"/>
      <c r="I160" s="744"/>
      <c r="J160" s="745"/>
      <c r="K160" s="507"/>
      <c r="L160" s="738"/>
      <c r="M160" s="739"/>
      <c r="N160" s="507"/>
      <c r="O160" s="558"/>
      <c r="P160" s="93"/>
      <c r="Q160" s="560"/>
      <c r="R160" s="93"/>
      <c r="S160" s="560"/>
      <c r="T160" s="93"/>
      <c r="U160" s="560"/>
      <c r="V160" s="92"/>
      <c r="W160" s="742"/>
      <c r="X160" s="739"/>
      <c r="Y160" s="755"/>
      <c r="Z160" s="767"/>
      <c r="AA160" s="756"/>
      <c r="AB160" s="517"/>
      <c r="AC160" s="55" t="s">
        <v>1414</v>
      </c>
      <c r="AD160" s="515"/>
      <c r="AE160" s="763"/>
      <c r="AF160" s="750"/>
      <c r="AG160" s="769"/>
      <c r="AH160" s="518"/>
      <c r="AI160" s="519"/>
      <c r="AJ160" s="517"/>
      <c r="AK160" s="55"/>
      <c r="AL160" s="701"/>
      <c r="AN160" s="2">
        <v>39</v>
      </c>
      <c r="AO160" s="2" t="s">
        <v>1348</v>
      </c>
    </row>
    <row r="161" spans="1:41" s="2" customFormat="1" outlineLevel="1">
      <c r="A161" s="557" t="s">
        <v>2613</v>
      </c>
      <c r="B161" s="738"/>
      <c r="C161" s="739"/>
      <c r="D161" s="775">
        <f t="shared" si="6"/>
        <v>10</v>
      </c>
      <c r="E161" s="771"/>
      <c r="F161" s="742" t="s">
        <v>3195</v>
      </c>
      <c r="G161" s="743"/>
      <c r="H161" s="744"/>
      <c r="I161" s="744"/>
      <c r="J161" s="745"/>
      <c r="K161" s="507"/>
      <c r="L161" s="738"/>
      <c r="M161" s="739"/>
      <c r="N161" s="507"/>
      <c r="O161" s="558"/>
      <c r="P161" s="93"/>
      <c r="Q161" s="560"/>
      <c r="R161" s="93"/>
      <c r="S161" s="560"/>
      <c r="T161" s="93"/>
      <c r="U161" s="560"/>
      <c r="V161" s="92"/>
      <c r="W161" s="742"/>
      <c r="X161" s="739"/>
      <c r="Y161" s="755"/>
      <c r="Z161" s="767"/>
      <c r="AA161" s="756"/>
      <c r="AB161" s="517"/>
      <c r="AC161" s="55" t="s">
        <v>1414</v>
      </c>
      <c r="AD161" s="515"/>
      <c r="AE161" s="763"/>
      <c r="AF161" s="750"/>
      <c r="AG161" s="769"/>
      <c r="AH161" s="518"/>
      <c r="AI161" s="519"/>
      <c r="AJ161" s="517"/>
      <c r="AK161" s="55"/>
      <c r="AL161" s="701"/>
      <c r="AN161" s="2">
        <v>39</v>
      </c>
      <c r="AO161" s="2" t="s">
        <v>1348</v>
      </c>
    </row>
    <row r="162" spans="1:41" s="2" customFormat="1" outlineLevel="1">
      <c r="A162" s="557" t="s">
        <v>2613</v>
      </c>
      <c r="B162" s="738"/>
      <c r="C162" s="739"/>
      <c r="D162" s="775">
        <f t="shared" si="6"/>
        <v>11</v>
      </c>
      <c r="E162" s="771"/>
      <c r="F162" s="742" t="s">
        <v>3195</v>
      </c>
      <c r="G162" s="743"/>
      <c r="H162" s="744"/>
      <c r="I162" s="744"/>
      <c r="J162" s="745"/>
      <c r="K162" s="507"/>
      <c r="L162" s="738"/>
      <c r="M162" s="739"/>
      <c r="N162" s="507"/>
      <c r="O162" s="558"/>
      <c r="P162" s="93"/>
      <c r="Q162" s="560"/>
      <c r="R162" s="93"/>
      <c r="S162" s="560"/>
      <c r="T162" s="93"/>
      <c r="U162" s="560"/>
      <c r="V162" s="92"/>
      <c r="W162" s="742"/>
      <c r="X162" s="739"/>
      <c r="Y162" s="755"/>
      <c r="Z162" s="767"/>
      <c r="AA162" s="756"/>
      <c r="AB162" s="517"/>
      <c r="AC162" s="55" t="s">
        <v>1414</v>
      </c>
      <c r="AD162" s="515"/>
      <c r="AE162" s="763"/>
      <c r="AF162" s="750"/>
      <c r="AG162" s="769"/>
      <c r="AH162" s="518"/>
      <c r="AI162" s="519"/>
      <c r="AJ162" s="517"/>
      <c r="AK162" s="55"/>
      <c r="AL162" s="701"/>
      <c r="AN162" s="2">
        <v>39</v>
      </c>
      <c r="AO162" s="2" t="s">
        <v>1348</v>
      </c>
    </row>
    <row r="163" spans="1:41" s="2" customFormat="1" outlineLevel="1">
      <c r="A163" s="557" t="s">
        <v>2613</v>
      </c>
      <c r="B163" s="738"/>
      <c r="C163" s="739"/>
      <c r="D163" s="775">
        <f t="shared" si="6"/>
        <v>12</v>
      </c>
      <c r="E163" s="771"/>
      <c r="F163" s="742" t="s">
        <v>3195</v>
      </c>
      <c r="G163" s="743"/>
      <c r="H163" s="744"/>
      <c r="I163" s="744"/>
      <c r="J163" s="745"/>
      <c r="K163" s="507"/>
      <c r="L163" s="738"/>
      <c r="M163" s="739"/>
      <c r="N163" s="507"/>
      <c r="O163" s="558"/>
      <c r="P163" s="93"/>
      <c r="Q163" s="560"/>
      <c r="R163" s="93"/>
      <c r="S163" s="560"/>
      <c r="T163" s="93"/>
      <c r="U163" s="560"/>
      <c r="V163" s="92"/>
      <c r="W163" s="742"/>
      <c r="X163" s="739"/>
      <c r="Y163" s="755"/>
      <c r="Z163" s="767"/>
      <c r="AA163" s="756"/>
      <c r="AB163" s="517"/>
      <c r="AC163" s="55" t="s">
        <v>1414</v>
      </c>
      <c r="AD163" s="515"/>
      <c r="AE163" s="763"/>
      <c r="AF163" s="750"/>
      <c r="AG163" s="769"/>
      <c r="AH163" s="518"/>
      <c r="AI163" s="519"/>
      <c r="AJ163" s="517"/>
      <c r="AK163" s="55"/>
      <c r="AL163" s="701"/>
      <c r="AN163" s="2">
        <v>39</v>
      </c>
      <c r="AO163" s="2" t="s">
        <v>1348</v>
      </c>
    </row>
    <row r="164" spans="1:41" s="2" customFormat="1" outlineLevel="1">
      <c r="A164" s="557" t="s">
        <v>2613</v>
      </c>
      <c r="B164" s="738"/>
      <c r="C164" s="739"/>
      <c r="D164" s="775">
        <f t="shared" si="6"/>
        <v>13</v>
      </c>
      <c r="E164" s="771"/>
      <c r="F164" s="742" t="s">
        <v>3195</v>
      </c>
      <c r="G164" s="743"/>
      <c r="H164" s="744"/>
      <c r="I164" s="744"/>
      <c r="J164" s="745"/>
      <c r="K164" s="507"/>
      <c r="L164" s="738"/>
      <c r="M164" s="739"/>
      <c r="N164" s="507"/>
      <c r="O164" s="558"/>
      <c r="P164" s="93"/>
      <c r="Q164" s="560"/>
      <c r="R164" s="93"/>
      <c r="S164" s="560"/>
      <c r="T164" s="93"/>
      <c r="U164" s="560"/>
      <c r="V164" s="92"/>
      <c r="W164" s="742"/>
      <c r="X164" s="739"/>
      <c r="Y164" s="755"/>
      <c r="Z164" s="767"/>
      <c r="AA164" s="756"/>
      <c r="AB164" s="517"/>
      <c r="AC164" s="55" t="s">
        <v>1414</v>
      </c>
      <c r="AD164" s="515"/>
      <c r="AE164" s="763"/>
      <c r="AF164" s="750"/>
      <c r="AG164" s="769"/>
      <c r="AH164" s="518"/>
      <c r="AI164" s="519"/>
      <c r="AJ164" s="517"/>
      <c r="AK164" s="55"/>
      <c r="AL164" s="701"/>
      <c r="AN164" s="2">
        <v>39</v>
      </c>
      <c r="AO164" s="2" t="s">
        <v>1348</v>
      </c>
    </row>
    <row r="165" spans="1:41" s="2" customFormat="1" outlineLevel="1">
      <c r="A165" s="557" t="s">
        <v>2613</v>
      </c>
      <c r="B165" s="738"/>
      <c r="C165" s="739"/>
      <c r="D165" s="775">
        <f t="shared" si="6"/>
        <v>14</v>
      </c>
      <c r="E165" s="771"/>
      <c r="F165" s="742" t="s">
        <v>3195</v>
      </c>
      <c r="G165" s="743"/>
      <c r="H165" s="744"/>
      <c r="I165" s="744"/>
      <c r="J165" s="745"/>
      <c r="K165" s="507"/>
      <c r="L165" s="738"/>
      <c r="M165" s="739"/>
      <c r="N165" s="507"/>
      <c r="O165" s="558"/>
      <c r="P165" s="93"/>
      <c r="Q165" s="560"/>
      <c r="R165" s="93"/>
      <c r="S165" s="560"/>
      <c r="T165" s="93"/>
      <c r="U165" s="560"/>
      <c r="V165" s="92"/>
      <c r="W165" s="742"/>
      <c r="X165" s="739"/>
      <c r="Y165" s="755"/>
      <c r="Z165" s="767"/>
      <c r="AA165" s="756"/>
      <c r="AB165" s="517"/>
      <c r="AC165" s="55" t="s">
        <v>1414</v>
      </c>
      <c r="AD165" s="515"/>
      <c r="AE165" s="763"/>
      <c r="AF165" s="750"/>
      <c r="AG165" s="769"/>
      <c r="AH165" s="518"/>
      <c r="AI165" s="519"/>
      <c r="AJ165" s="517"/>
      <c r="AK165" s="55"/>
      <c r="AL165" s="701"/>
      <c r="AN165" s="2">
        <v>39</v>
      </c>
      <c r="AO165" s="2" t="s">
        <v>1348</v>
      </c>
    </row>
    <row r="166" spans="1:41" s="2" customFormat="1" outlineLevel="1">
      <c r="A166" s="557" t="s">
        <v>2613</v>
      </c>
      <c r="B166" s="738"/>
      <c r="C166" s="739"/>
      <c r="D166" s="775">
        <f t="shared" si="6"/>
        <v>15</v>
      </c>
      <c r="E166" s="771"/>
      <c r="F166" s="742" t="s">
        <v>3195</v>
      </c>
      <c r="G166" s="743"/>
      <c r="H166" s="744"/>
      <c r="I166" s="744"/>
      <c r="J166" s="745"/>
      <c r="K166" s="507"/>
      <c r="L166" s="738"/>
      <c r="M166" s="739"/>
      <c r="N166" s="507"/>
      <c r="O166" s="558"/>
      <c r="P166" s="93"/>
      <c r="Q166" s="560"/>
      <c r="R166" s="93"/>
      <c r="S166" s="560"/>
      <c r="T166" s="93"/>
      <c r="U166" s="560"/>
      <c r="V166" s="92"/>
      <c r="W166" s="742"/>
      <c r="X166" s="739"/>
      <c r="Y166" s="755"/>
      <c r="Z166" s="767"/>
      <c r="AA166" s="756"/>
      <c r="AB166" s="517"/>
      <c r="AC166" s="55" t="s">
        <v>1414</v>
      </c>
      <c r="AD166" s="515"/>
      <c r="AE166" s="763"/>
      <c r="AF166" s="750"/>
      <c r="AG166" s="769"/>
      <c r="AH166" s="518"/>
      <c r="AI166" s="519"/>
      <c r="AJ166" s="517"/>
      <c r="AK166" s="55"/>
      <c r="AL166" s="701"/>
      <c r="AN166" s="2">
        <v>39</v>
      </c>
      <c r="AO166" s="2" t="s">
        <v>1348</v>
      </c>
    </row>
    <row r="167" spans="1:41" s="2" customFormat="1" outlineLevel="1">
      <c r="A167" s="557" t="s">
        <v>2613</v>
      </c>
      <c r="B167" s="738"/>
      <c r="C167" s="739"/>
      <c r="D167" s="775">
        <f t="shared" si="6"/>
        <v>16</v>
      </c>
      <c r="E167" s="771"/>
      <c r="F167" s="742" t="s">
        <v>3195</v>
      </c>
      <c r="G167" s="743"/>
      <c r="H167" s="744"/>
      <c r="I167" s="744"/>
      <c r="J167" s="745"/>
      <c r="K167" s="507"/>
      <c r="L167" s="748"/>
      <c r="M167" s="739"/>
      <c r="N167" s="507"/>
      <c r="O167" s="558"/>
      <c r="P167" s="93"/>
      <c r="Q167" s="560"/>
      <c r="R167" s="93"/>
      <c r="S167" s="560"/>
      <c r="T167" s="93"/>
      <c r="U167" s="560"/>
      <c r="V167" s="92"/>
      <c r="W167" s="742"/>
      <c r="X167" s="739"/>
      <c r="Y167" s="755"/>
      <c r="Z167" s="767"/>
      <c r="AA167" s="756"/>
      <c r="AB167" s="517"/>
      <c r="AC167" s="55" t="s">
        <v>1414</v>
      </c>
      <c r="AD167" s="515"/>
      <c r="AE167" s="763"/>
      <c r="AF167" s="750"/>
      <c r="AG167" s="769"/>
      <c r="AH167" s="518"/>
      <c r="AI167" s="519"/>
      <c r="AJ167" s="517"/>
      <c r="AK167" s="55"/>
      <c r="AL167" s="701"/>
      <c r="AN167" s="2">
        <v>39</v>
      </c>
      <c r="AO167" s="2" t="s">
        <v>1348</v>
      </c>
    </row>
    <row r="168" spans="1:41" s="2" customFormat="1">
      <c r="A168" s="10"/>
      <c r="B168" s="130"/>
      <c r="C168" s="130"/>
      <c r="D168" s="188"/>
      <c r="E168" s="199"/>
      <c r="F168" s="132"/>
      <c r="G168" s="130"/>
      <c r="H168" s="132"/>
      <c r="I168" s="132"/>
      <c r="J168" s="132"/>
      <c r="K168" s="132"/>
      <c r="L168" s="130"/>
      <c r="M168" s="130"/>
      <c r="N168" s="132"/>
      <c r="O168" s="132"/>
      <c r="P168" s="130"/>
      <c r="Q168" s="132"/>
      <c r="R168" s="130"/>
      <c r="S168" s="132"/>
      <c r="T168" s="130"/>
      <c r="U168" s="130"/>
      <c r="V168" s="130"/>
      <c r="W168" s="130"/>
      <c r="X168" s="130"/>
      <c r="Y168" s="130"/>
      <c r="Z168" s="130"/>
      <c r="AA168" s="130"/>
      <c r="AD168" s="132"/>
      <c r="AE168" s="130"/>
      <c r="AF168" s="130"/>
      <c r="AG168" s="130"/>
      <c r="AH168" s="130"/>
      <c r="AI168" s="130"/>
    </row>
    <row r="169" spans="1:41" s="2" customFormat="1" ht="13.8" thickBot="1">
      <c r="D169" s="126" t="s">
        <v>5922</v>
      </c>
      <c r="E169" s="112"/>
      <c r="L169" s="19"/>
    </row>
    <row r="170" spans="1:41" s="17" customFormat="1" ht="13.8" outlineLevel="1" thickBot="1">
      <c r="A170" s="190" t="s">
        <v>9</v>
      </c>
      <c r="B170" s="42" t="s">
        <v>306</v>
      </c>
      <c r="C170" s="23"/>
      <c r="D170" s="42" t="s">
        <v>1208</v>
      </c>
      <c r="E170" s="42"/>
      <c r="F170" s="24" t="s">
        <v>307</v>
      </c>
      <c r="G170" s="25"/>
      <c r="H170" s="25"/>
      <c r="I170" s="25"/>
      <c r="J170" s="172"/>
      <c r="K170" s="253" t="s">
        <v>209</v>
      </c>
      <c r="L170" s="42" t="s">
        <v>2111</v>
      </c>
      <c r="M170" s="42"/>
      <c r="N170" s="88" t="s">
        <v>209</v>
      </c>
      <c r="O170" s="22" t="s">
        <v>309</v>
      </c>
      <c r="P170" s="42"/>
      <c r="Q170" s="42"/>
      <c r="R170" s="42"/>
      <c r="S170" s="42"/>
      <c r="T170" s="42"/>
      <c r="U170" s="42"/>
      <c r="V170" s="42"/>
      <c r="W170" s="24" t="s">
        <v>1164</v>
      </c>
      <c r="X170" s="168"/>
      <c r="Y170" s="22" t="s">
        <v>357</v>
      </c>
      <c r="Z170" s="42" t="s">
        <v>357</v>
      </c>
      <c r="AA170" s="23"/>
      <c r="AB170" s="42" t="s">
        <v>3585</v>
      </c>
      <c r="AC170" s="22" t="s">
        <v>377</v>
      </c>
      <c r="AD170" s="22" t="s">
        <v>1202</v>
      </c>
      <c r="AE170" s="23"/>
      <c r="AF170" s="24" t="s">
        <v>308</v>
      </c>
      <c r="AG170" s="172" t="s">
        <v>357</v>
      </c>
      <c r="AH170" s="22" t="s">
        <v>4734</v>
      </c>
      <c r="AI170" s="22"/>
      <c r="AJ170" s="22"/>
      <c r="AK170" s="170" t="s">
        <v>3213</v>
      </c>
      <c r="AL170" s="88"/>
    </row>
    <row r="171" spans="1:41" s="144" customFormat="1" ht="120.6" outlineLevel="1">
      <c r="A171" s="665" t="s">
        <v>776</v>
      </c>
      <c r="B171" s="666" t="s">
        <v>305</v>
      </c>
      <c r="C171" s="667" t="s">
        <v>3054</v>
      </c>
      <c r="D171" s="666" t="s">
        <v>3949</v>
      </c>
      <c r="E171" s="703" t="s">
        <v>5280</v>
      </c>
      <c r="F171" s="668" t="s">
        <v>3055</v>
      </c>
      <c r="G171" s="669" t="s">
        <v>2112</v>
      </c>
      <c r="H171" s="670" t="s">
        <v>1468</v>
      </c>
      <c r="I171" s="670" t="s">
        <v>1467</v>
      </c>
      <c r="J171" s="671" t="s">
        <v>2842</v>
      </c>
      <c r="K171" s="672" t="s">
        <v>1415</v>
      </c>
      <c r="L171" s="673" t="s">
        <v>1924</v>
      </c>
      <c r="M171" s="674" t="s">
        <v>1925</v>
      </c>
      <c r="N171" s="672" t="s">
        <v>4231</v>
      </c>
      <c r="O171" s="668" t="s">
        <v>83</v>
      </c>
      <c r="P171" s="670" t="s">
        <v>3057</v>
      </c>
      <c r="Q171" s="670" t="s">
        <v>1606</v>
      </c>
      <c r="R171" s="670" t="s">
        <v>1607</v>
      </c>
      <c r="S171" s="670" t="s">
        <v>4619</v>
      </c>
      <c r="T171" s="670" t="s">
        <v>4620</v>
      </c>
      <c r="U171" s="670" t="s">
        <v>4621</v>
      </c>
      <c r="V171" s="671" t="s">
        <v>4622</v>
      </c>
      <c r="W171" s="675" t="s">
        <v>4012</v>
      </c>
      <c r="X171" s="676" t="s">
        <v>5442</v>
      </c>
      <c r="Y171" s="237"/>
      <c r="Z171" s="238"/>
      <c r="AA171" s="239"/>
      <c r="AB171" s="677" t="s">
        <v>2582</v>
      </c>
      <c r="AC171" s="678" t="s">
        <v>3056</v>
      </c>
      <c r="AD171" s="450"/>
      <c r="AE171" s="677" t="s">
        <v>2585</v>
      </c>
      <c r="AF171" s="679" t="s">
        <v>2583</v>
      </c>
      <c r="AG171" s="680"/>
      <c r="AH171" s="679" t="s">
        <v>4431</v>
      </c>
      <c r="AI171" s="681" t="s">
        <v>4429</v>
      </c>
      <c r="AJ171" s="682" t="s">
        <v>4430</v>
      </c>
      <c r="AK171" s="683" t="s">
        <v>995</v>
      </c>
      <c r="AL171" s="684" t="s">
        <v>4994</v>
      </c>
    </row>
    <row r="172" spans="1:41" s="2" customFormat="1" outlineLevel="1">
      <c r="A172" s="557" t="s">
        <v>2613</v>
      </c>
      <c r="B172" s="738"/>
      <c r="C172" s="739"/>
      <c r="D172" s="775">
        <v>1</v>
      </c>
      <c r="E172" s="771"/>
      <c r="F172" s="742" t="s">
        <v>3195</v>
      </c>
      <c r="G172" s="743"/>
      <c r="H172" s="744"/>
      <c r="I172" s="744"/>
      <c r="J172" s="745"/>
      <c r="K172" s="507"/>
      <c r="L172" s="781"/>
      <c r="M172" s="92"/>
      <c r="N172" s="507"/>
      <c r="O172" s="609"/>
      <c r="P172" s="93"/>
      <c r="Q172" s="560"/>
      <c r="R172" s="93"/>
      <c r="S172" s="560"/>
      <c r="T172" s="93"/>
      <c r="U172" s="560"/>
      <c r="V172" s="92"/>
      <c r="W172" s="746"/>
      <c r="X172" s="739"/>
      <c r="Y172" s="767"/>
      <c r="Z172" s="767"/>
      <c r="AA172" s="756"/>
      <c r="AB172" s="517"/>
      <c r="AC172" s="55" t="s">
        <v>1414</v>
      </c>
      <c r="AD172" s="768"/>
      <c r="AE172" s="763"/>
      <c r="AF172" s="750"/>
      <c r="AG172" s="769"/>
      <c r="AH172" s="518"/>
      <c r="AI172" s="519"/>
      <c r="AJ172" s="517"/>
      <c r="AK172" s="55"/>
      <c r="AL172" s="701"/>
      <c r="AN172" s="2">
        <v>13</v>
      </c>
      <c r="AO172" s="2" t="s">
        <v>3660</v>
      </c>
    </row>
    <row r="173" spans="1:41" s="2" customFormat="1" outlineLevel="1">
      <c r="A173" s="557" t="s">
        <v>2613</v>
      </c>
      <c r="B173" s="738"/>
      <c r="C173" s="739"/>
      <c r="D173" s="775">
        <f t="shared" ref="D173:D187" si="7">D172+1</f>
        <v>2</v>
      </c>
      <c r="E173" s="771"/>
      <c r="F173" s="742" t="s">
        <v>3195</v>
      </c>
      <c r="G173" s="743"/>
      <c r="H173" s="744"/>
      <c r="I173" s="744"/>
      <c r="J173" s="745"/>
      <c r="K173" s="507"/>
      <c r="L173" s="781"/>
      <c r="M173" s="92"/>
      <c r="N173" s="507"/>
      <c r="O173" s="609"/>
      <c r="P173" s="93"/>
      <c r="Q173" s="560"/>
      <c r="R173" s="93"/>
      <c r="S173" s="560"/>
      <c r="T173" s="93"/>
      <c r="U173" s="560"/>
      <c r="V173" s="92"/>
      <c r="W173" s="746"/>
      <c r="X173" s="739"/>
      <c r="Y173" s="767"/>
      <c r="Z173" s="767"/>
      <c r="AA173" s="756"/>
      <c r="AB173" s="517"/>
      <c r="AC173" s="55" t="s">
        <v>1414</v>
      </c>
      <c r="AD173" s="768"/>
      <c r="AE173" s="763"/>
      <c r="AF173" s="750"/>
      <c r="AG173" s="769"/>
      <c r="AH173" s="518"/>
      <c r="AI173" s="519"/>
      <c r="AJ173" s="517"/>
      <c r="AK173" s="55"/>
      <c r="AL173" s="701"/>
      <c r="AN173" s="2">
        <v>13</v>
      </c>
      <c r="AO173" s="2" t="s">
        <v>3660</v>
      </c>
    </row>
    <row r="174" spans="1:41" s="2" customFormat="1" outlineLevel="1">
      <c r="A174" s="557" t="s">
        <v>2613</v>
      </c>
      <c r="B174" s="738"/>
      <c r="C174" s="739"/>
      <c r="D174" s="775">
        <f t="shared" si="7"/>
        <v>3</v>
      </c>
      <c r="E174" s="771"/>
      <c r="F174" s="742" t="s">
        <v>3195</v>
      </c>
      <c r="G174" s="743"/>
      <c r="H174" s="744"/>
      <c r="I174" s="744"/>
      <c r="J174" s="745"/>
      <c r="K174" s="507"/>
      <c r="L174" s="781"/>
      <c r="M174" s="92"/>
      <c r="N174" s="507"/>
      <c r="O174" s="609"/>
      <c r="P174" s="93"/>
      <c r="Q174" s="560"/>
      <c r="R174" s="93"/>
      <c r="S174" s="560"/>
      <c r="T174" s="93"/>
      <c r="U174" s="560"/>
      <c r="V174" s="92"/>
      <c r="W174" s="746"/>
      <c r="X174" s="739"/>
      <c r="Y174" s="767"/>
      <c r="Z174" s="767"/>
      <c r="AA174" s="756"/>
      <c r="AB174" s="517"/>
      <c r="AC174" s="55" t="s">
        <v>1414</v>
      </c>
      <c r="AD174" s="768"/>
      <c r="AE174" s="763"/>
      <c r="AF174" s="750"/>
      <c r="AG174" s="769"/>
      <c r="AH174" s="518"/>
      <c r="AI174" s="519"/>
      <c r="AJ174" s="517"/>
      <c r="AK174" s="55"/>
      <c r="AL174" s="701"/>
      <c r="AN174" s="2">
        <v>13</v>
      </c>
      <c r="AO174" s="2" t="s">
        <v>3660</v>
      </c>
    </row>
    <row r="175" spans="1:41" s="2" customFormat="1" outlineLevel="1">
      <c r="A175" s="557" t="s">
        <v>2613</v>
      </c>
      <c r="B175" s="738"/>
      <c r="C175" s="739"/>
      <c r="D175" s="775">
        <f t="shared" si="7"/>
        <v>4</v>
      </c>
      <c r="E175" s="771"/>
      <c r="F175" s="742" t="s">
        <v>3195</v>
      </c>
      <c r="G175" s="743"/>
      <c r="H175" s="744"/>
      <c r="I175" s="744"/>
      <c r="J175" s="745"/>
      <c r="K175" s="507"/>
      <c r="L175" s="781"/>
      <c r="M175" s="92"/>
      <c r="N175" s="507"/>
      <c r="O175" s="558"/>
      <c r="P175" s="93"/>
      <c r="Q175" s="560"/>
      <c r="R175" s="93"/>
      <c r="S175" s="560"/>
      <c r="T175" s="93"/>
      <c r="U175" s="560"/>
      <c r="V175" s="92"/>
      <c r="W175" s="742"/>
      <c r="X175" s="739"/>
      <c r="Y175" s="767"/>
      <c r="Z175" s="767"/>
      <c r="AA175" s="756"/>
      <c r="AB175" s="517"/>
      <c r="AC175" s="55" t="s">
        <v>1414</v>
      </c>
      <c r="AD175" s="768"/>
      <c r="AE175" s="763"/>
      <c r="AF175" s="750"/>
      <c r="AG175" s="769"/>
      <c r="AH175" s="518"/>
      <c r="AI175" s="519"/>
      <c r="AJ175" s="517"/>
      <c r="AK175" s="55"/>
      <c r="AL175" s="701"/>
      <c r="AN175" s="2">
        <v>13</v>
      </c>
      <c r="AO175" s="2" t="s">
        <v>3660</v>
      </c>
    </row>
    <row r="176" spans="1:41" s="2" customFormat="1" outlineLevel="1">
      <c r="A176" s="557" t="s">
        <v>2613</v>
      </c>
      <c r="B176" s="738"/>
      <c r="C176" s="739"/>
      <c r="D176" s="775">
        <f t="shared" si="7"/>
        <v>5</v>
      </c>
      <c r="E176" s="771"/>
      <c r="F176" s="742" t="s">
        <v>3195</v>
      </c>
      <c r="G176" s="743"/>
      <c r="H176" s="744"/>
      <c r="I176" s="744"/>
      <c r="J176" s="745"/>
      <c r="K176" s="507"/>
      <c r="L176" s="781"/>
      <c r="M176" s="92"/>
      <c r="N176" s="507"/>
      <c r="O176" s="558"/>
      <c r="P176" s="93"/>
      <c r="Q176" s="560"/>
      <c r="R176" s="93"/>
      <c r="S176" s="560"/>
      <c r="T176" s="93"/>
      <c r="U176" s="560"/>
      <c r="V176" s="92"/>
      <c r="W176" s="742"/>
      <c r="X176" s="739"/>
      <c r="Y176" s="767"/>
      <c r="Z176" s="767"/>
      <c r="AA176" s="756"/>
      <c r="AB176" s="517"/>
      <c r="AC176" s="55" t="s">
        <v>1414</v>
      </c>
      <c r="AD176" s="768"/>
      <c r="AE176" s="763"/>
      <c r="AF176" s="750"/>
      <c r="AG176" s="769"/>
      <c r="AH176" s="518"/>
      <c r="AI176" s="519"/>
      <c r="AJ176" s="517"/>
      <c r="AK176" s="55"/>
      <c r="AL176" s="701"/>
      <c r="AN176" s="2">
        <v>13</v>
      </c>
      <c r="AO176" s="2" t="s">
        <v>3660</v>
      </c>
    </row>
    <row r="177" spans="1:41" s="2" customFormat="1" outlineLevel="1">
      <c r="A177" s="557" t="s">
        <v>2613</v>
      </c>
      <c r="B177" s="738"/>
      <c r="C177" s="739"/>
      <c r="D177" s="775">
        <f t="shared" si="7"/>
        <v>6</v>
      </c>
      <c r="E177" s="771"/>
      <c r="F177" s="742" t="s">
        <v>3195</v>
      </c>
      <c r="G177" s="743"/>
      <c r="H177" s="744"/>
      <c r="I177" s="744"/>
      <c r="J177" s="745"/>
      <c r="K177" s="507"/>
      <c r="L177" s="781"/>
      <c r="M177" s="92"/>
      <c r="N177" s="507"/>
      <c r="O177" s="558"/>
      <c r="P177" s="93"/>
      <c r="Q177" s="560"/>
      <c r="R177" s="93"/>
      <c r="S177" s="560"/>
      <c r="T177" s="93"/>
      <c r="U177" s="560"/>
      <c r="V177" s="92"/>
      <c r="W177" s="742"/>
      <c r="X177" s="739"/>
      <c r="Y177" s="767"/>
      <c r="Z177" s="767"/>
      <c r="AA177" s="756"/>
      <c r="AB177" s="517"/>
      <c r="AC177" s="55" t="s">
        <v>1414</v>
      </c>
      <c r="AD177" s="768"/>
      <c r="AE177" s="763"/>
      <c r="AF177" s="750"/>
      <c r="AG177" s="769"/>
      <c r="AH177" s="518"/>
      <c r="AI177" s="519"/>
      <c r="AJ177" s="517"/>
      <c r="AK177" s="55"/>
      <c r="AL177" s="701"/>
      <c r="AN177" s="2">
        <v>13</v>
      </c>
      <c r="AO177" s="2" t="s">
        <v>3660</v>
      </c>
    </row>
    <row r="178" spans="1:41" s="2" customFormat="1" outlineLevel="1">
      <c r="A178" s="557" t="s">
        <v>2613</v>
      </c>
      <c r="B178" s="738"/>
      <c r="C178" s="739"/>
      <c r="D178" s="775">
        <f t="shared" si="7"/>
        <v>7</v>
      </c>
      <c r="E178" s="771"/>
      <c r="F178" s="742" t="s">
        <v>3195</v>
      </c>
      <c r="G178" s="743"/>
      <c r="H178" s="744"/>
      <c r="I178" s="744"/>
      <c r="J178" s="745"/>
      <c r="K178" s="507"/>
      <c r="L178" s="781"/>
      <c r="M178" s="92"/>
      <c r="N178" s="507"/>
      <c r="O178" s="558"/>
      <c r="P178" s="93"/>
      <c r="Q178" s="560"/>
      <c r="R178" s="93"/>
      <c r="S178" s="560"/>
      <c r="T178" s="93"/>
      <c r="U178" s="560"/>
      <c r="V178" s="92"/>
      <c r="W178" s="742"/>
      <c r="X178" s="739"/>
      <c r="Y178" s="767"/>
      <c r="Z178" s="767"/>
      <c r="AA178" s="756"/>
      <c r="AB178" s="517"/>
      <c r="AC178" s="55" t="s">
        <v>1414</v>
      </c>
      <c r="AD178" s="768"/>
      <c r="AE178" s="763"/>
      <c r="AF178" s="750"/>
      <c r="AG178" s="769"/>
      <c r="AH178" s="518"/>
      <c r="AI178" s="519"/>
      <c r="AJ178" s="517"/>
      <c r="AK178" s="55"/>
      <c r="AL178" s="701"/>
      <c r="AN178" s="2">
        <v>13</v>
      </c>
      <c r="AO178" s="2" t="s">
        <v>3660</v>
      </c>
    </row>
    <row r="179" spans="1:41" s="2" customFormat="1" outlineLevel="1">
      <c r="A179" s="557" t="s">
        <v>2613</v>
      </c>
      <c r="B179" s="738"/>
      <c r="C179" s="739"/>
      <c r="D179" s="775">
        <f t="shared" si="7"/>
        <v>8</v>
      </c>
      <c r="E179" s="771"/>
      <c r="F179" s="742" t="s">
        <v>3195</v>
      </c>
      <c r="G179" s="743"/>
      <c r="H179" s="744"/>
      <c r="I179" s="744"/>
      <c r="J179" s="745"/>
      <c r="K179" s="507"/>
      <c r="L179" s="781"/>
      <c r="M179" s="92"/>
      <c r="N179" s="507"/>
      <c r="O179" s="558"/>
      <c r="P179" s="93"/>
      <c r="Q179" s="560"/>
      <c r="R179" s="93"/>
      <c r="S179" s="560"/>
      <c r="T179" s="93"/>
      <c r="U179" s="560"/>
      <c r="V179" s="92"/>
      <c r="W179" s="742"/>
      <c r="X179" s="739"/>
      <c r="Y179" s="767"/>
      <c r="Z179" s="767"/>
      <c r="AA179" s="756"/>
      <c r="AB179" s="517"/>
      <c r="AC179" s="55" t="s">
        <v>1414</v>
      </c>
      <c r="AD179" s="768"/>
      <c r="AE179" s="763"/>
      <c r="AF179" s="750"/>
      <c r="AG179" s="769"/>
      <c r="AH179" s="518"/>
      <c r="AI179" s="519"/>
      <c r="AJ179" s="517"/>
      <c r="AK179" s="55"/>
      <c r="AL179" s="701"/>
      <c r="AN179" s="2">
        <v>13</v>
      </c>
      <c r="AO179" s="2" t="s">
        <v>3660</v>
      </c>
    </row>
    <row r="180" spans="1:41" s="2" customFormat="1" outlineLevel="1">
      <c r="A180" s="557" t="s">
        <v>2613</v>
      </c>
      <c r="B180" s="738"/>
      <c r="C180" s="739"/>
      <c r="D180" s="775">
        <f t="shared" si="7"/>
        <v>9</v>
      </c>
      <c r="E180" s="771"/>
      <c r="F180" s="742" t="s">
        <v>3195</v>
      </c>
      <c r="G180" s="743"/>
      <c r="H180" s="744"/>
      <c r="I180" s="744"/>
      <c r="J180" s="745"/>
      <c r="K180" s="507"/>
      <c r="L180" s="781"/>
      <c r="M180" s="92"/>
      <c r="N180" s="507"/>
      <c r="O180" s="558"/>
      <c r="P180" s="93"/>
      <c r="Q180" s="560"/>
      <c r="R180" s="93"/>
      <c r="S180" s="560"/>
      <c r="T180" s="93"/>
      <c r="U180" s="560"/>
      <c r="V180" s="92"/>
      <c r="W180" s="742"/>
      <c r="X180" s="739"/>
      <c r="Y180" s="767"/>
      <c r="Z180" s="767"/>
      <c r="AA180" s="756"/>
      <c r="AB180" s="517"/>
      <c r="AC180" s="55" t="s">
        <v>1414</v>
      </c>
      <c r="AD180" s="768"/>
      <c r="AE180" s="763"/>
      <c r="AF180" s="750"/>
      <c r="AG180" s="769"/>
      <c r="AH180" s="518"/>
      <c r="AI180" s="519"/>
      <c r="AJ180" s="517"/>
      <c r="AK180" s="55"/>
      <c r="AL180" s="701"/>
      <c r="AN180" s="2">
        <v>13</v>
      </c>
      <c r="AO180" s="2" t="s">
        <v>3660</v>
      </c>
    </row>
    <row r="181" spans="1:41" s="2" customFormat="1" outlineLevel="1">
      <c r="A181" s="557" t="s">
        <v>2613</v>
      </c>
      <c r="B181" s="738"/>
      <c r="C181" s="739"/>
      <c r="D181" s="775">
        <f t="shared" si="7"/>
        <v>10</v>
      </c>
      <c r="E181" s="771"/>
      <c r="F181" s="742" t="s">
        <v>3195</v>
      </c>
      <c r="G181" s="743"/>
      <c r="H181" s="744"/>
      <c r="I181" s="744"/>
      <c r="J181" s="745"/>
      <c r="K181" s="507"/>
      <c r="L181" s="781"/>
      <c r="M181" s="92"/>
      <c r="N181" s="507"/>
      <c r="O181" s="558"/>
      <c r="P181" s="93"/>
      <c r="Q181" s="560"/>
      <c r="R181" s="93"/>
      <c r="S181" s="560"/>
      <c r="T181" s="93"/>
      <c r="U181" s="560"/>
      <c r="V181" s="92"/>
      <c r="W181" s="742"/>
      <c r="X181" s="739"/>
      <c r="Y181" s="767"/>
      <c r="Z181" s="767"/>
      <c r="AA181" s="756"/>
      <c r="AB181" s="517"/>
      <c r="AC181" s="55" t="s">
        <v>1414</v>
      </c>
      <c r="AD181" s="768"/>
      <c r="AE181" s="763"/>
      <c r="AF181" s="750"/>
      <c r="AG181" s="769"/>
      <c r="AH181" s="518"/>
      <c r="AI181" s="519"/>
      <c r="AJ181" s="517"/>
      <c r="AK181" s="55"/>
      <c r="AL181" s="701"/>
      <c r="AN181" s="2">
        <v>13</v>
      </c>
      <c r="AO181" s="2" t="s">
        <v>3660</v>
      </c>
    </row>
    <row r="182" spans="1:41" s="2" customFormat="1" outlineLevel="1">
      <c r="A182" s="557" t="s">
        <v>2613</v>
      </c>
      <c r="B182" s="738"/>
      <c r="C182" s="739"/>
      <c r="D182" s="775">
        <f t="shared" si="7"/>
        <v>11</v>
      </c>
      <c r="E182" s="771"/>
      <c r="F182" s="742" t="s">
        <v>3195</v>
      </c>
      <c r="G182" s="743"/>
      <c r="H182" s="744"/>
      <c r="I182" s="744"/>
      <c r="J182" s="745"/>
      <c r="K182" s="507"/>
      <c r="L182" s="781"/>
      <c r="M182" s="92"/>
      <c r="N182" s="507"/>
      <c r="O182" s="558"/>
      <c r="P182" s="93"/>
      <c r="Q182" s="560"/>
      <c r="R182" s="93"/>
      <c r="S182" s="560"/>
      <c r="T182" s="93"/>
      <c r="U182" s="560"/>
      <c r="V182" s="92"/>
      <c r="W182" s="742"/>
      <c r="X182" s="739"/>
      <c r="Y182" s="767"/>
      <c r="Z182" s="767"/>
      <c r="AA182" s="756"/>
      <c r="AB182" s="517"/>
      <c r="AC182" s="55" t="s">
        <v>1414</v>
      </c>
      <c r="AD182" s="768"/>
      <c r="AE182" s="763"/>
      <c r="AF182" s="750"/>
      <c r="AG182" s="769"/>
      <c r="AH182" s="518"/>
      <c r="AI182" s="519"/>
      <c r="AJ182" s="517"/>
      <c r="AK182" s="55"/>
      <c r="AL182" s="701"/>
      <c r="AN182" s="2">
        <v>13</v>
      </c>
      <c r="AO182" s="2" t="s">
        <v>3660</v>
      </c>
    </row>
    <row r="183" spans="1:41" s="2" customFormat="1" outlineLevel="1">
      <c r="A183" s="557" t="s">
        <v>2613</v>
      </c>
      <c r="B183" s="738"/>
      <c r="C183" s="739"/>
      <c r="D183" s="775">
        <f t="shared" si="7"/>
        <v>12</v>
      </c>
      <c r="E183" s="771"/>
      <c r="F183" s="742" t="s">
        <v>3195</v>
      </c>
      <c r="G183" s="743"/>
      <c r="H183" s="744"/>
      <c r="I183" s="744"/>
      <c r="J183" s="745"/>
      <c r="K183" s="507"/>
      <c r="L183" s="781"/>
      <c r="M183" s="92"/>
      <c r="N183" s="507"/>
      <c r="O183" s="558"/>
      <c r="P183" s="93"/>
      <c r="Q183" s="560"/>
      <c r="R183" s="93"/>
      <c r="S183" s="560"/>
      <c r="T183" s="93"/>
      <c r="U183" s="560"/>
      <c r="V183" s="92"/>
      <c r="W183" s="742"/>
      <c r="X183" s="739"/>
      <c r="Y183" s="767"/>
      <c r="Z183" s="767"/>
      <c r="AA183" s="756"/>
      <c r="AB183" s="517"/>
      <c r="AC183" s="55" t="s">
        <v>1414</v>
      </c>
      <c r="AD183" s="768"/>
      <c r="AE183" s="763"/>
      <c r="AF183" s="750"/>
      <c r="AG183" s="769"/>
      <c r="AH183" s="518"/>
      <c r="AI183" s="519"/>
      <c r="AJ183" s="517"/>
      <c r="AK183" s="55"/>
      <c r="AL183" s="701"/>
      <c r="AN183" s="2">
        <v>13</v>
      </c>
      <c r="AO183" s="2" t="s">
        <v>3660</v>
      </c>
    </row>
    <row r="184" spans="1:41" s="2" customFormat="1" outlineLevel="1">
      <c r="A184" s="557" t="s">
        <v>2613</v>
      </c>
      <c r="B184" s="738"/>
      <c r="C184" s="739"/>
      <c r="D184" s="775">
        <f t="shared" si="7"/>
        <v>13</v>
      </c>
      <c r="E184" s="771"/>
      <c r="F184" s="742" t="s">
        <v>3195</v>
      </c>
      <c r="G184" s="743"/>
      <c r="H184" s="744"/>
      <c r="I184" s="744"/>
      <c r="J184" s="745"/>
      <c r="K184" s="507"/>
      <c r="L184" s="781"/>
      <c r="M184" s="92"/>
      <c r="N184" s="507"/>
      <c r="O184" s="558"/>
      <c r="P184" s="93"/>
      <c r="Q184" s="560"/>
      <c r="R184" s="93"/>
      <c r="S184" s="560"/>
      <c r="T184" s="93"/>
      <c r="U184" s="560"/>
      <c r="V184" s="92"/>
      <c r="W184" s="742"/>
      <c r="X184" s="739"/>
      <c r="Y184" s="767"/>
      <c r="Z184" s="767"/>
      <c r="AA184" s="756"/>
      <c r="AB184" s="517"/>
      <c r="AC184" s="55" t="s">
        <v>1414</v>
      </c>
      <c r="AD184" s="768"/>
      <c r="AE184" s="763"/>
      <c r="AF184" s="750"/>
      <c r="AG184" s="769"/>
      <c r="AH184" s="518"/>
      <c r="AI184" s="519"/>
      <c r="AJ184" s="517"/>
      <c r="AK184" s="55"/>
      <c r="AL184" s="701"/>
      <c r="AN184" s="2">
        <v>13</v>
      </c>
      <c r="AO184" s="2" t="s">
        <v>3660</v>
      </c>
    </row>
    <row r="185" spans="1:41" s="2" customFormat="1" outlineLevel="1">
      <c r="A185" s="557" t="s">
        <v>2613</v>
      </c>
      <c r="B185" s="738"/>
      <c r="C185" s="739"/>
      <c r="D185" s="775">
        <f t="shared" si="7"/>
        <v>14</v>
      </c>
      <c r="E185" s="771"/>
      <c r="F185" s="742" t="s">
        <v>3195</v>
      </c>
      <c r="G185" s="743"/>
      <c r="H185" s="744"/>
      <c r="I185" s="744"/>
      <c r="J185" s="745"/>
      <c r="K185" s="507"/>
      <c r="L185" s="781"/>
      <c r="M185" s="92"/>
      <c r="N185" s="507"/>
      <c r="O185" s="558"/>
      <c r="P185" s="93"/>
      <c r="Q185" s="560"/>
      <c r="R185" s="93"/>
      <c r="S185" s="560"/>
      <c r="T185" s="93"/>
      <c r="U185" s="560"/>
      <c r="V185" s="92"/>
      <c r="W185" s="742"/>
      <c r="X185" s="739"/>
      <c r="Y185" s="767"/>
      <c r="Z185" s="767"/>
      <c r="AA185" s="756"/>
      <c r="AB185" s="517"/>
      <c r="AC185" s="55" t="s">
        <v>1414</v>
      </c>
      <c r="AD185" s="768"/>
      <c r="AE185" s="763"/>
      <c r="AF185" s="750"/>
      <c r="AG185" s="769"/>
      <c r="AH185" s="518"/>
      <c r="AI185" s="519"/>
      <c r="AJ185" s="517"/>
      <c r="AK185" s="55"/>
      <c r="AL185" s="701"/>
      <c r="AN185" s="2">
        <v>13</v>
      </c>
      <c r="AO185" s="2" t="s">
        <v>3660</v>
      </c>
    </row>
    <row r="186" spans="1:41" s="2" customFormat="1" outlineLevel="1">
      <c r="A186" s="557" t="s">
        <v>2613</v>
      </c>
      <c r="B186" s="738"/>
      <c r="C186" s="739"/>
      <c r="D186" s="775">
        <f t="shared" si="7"/>
        <v>15</v>
      </c>
      <c r="E186" s="771"/>
      <c r="F186" s="742" t="s">
        <v>3195</v>
      </c>
      <c r="G186" s="743"/>
      <c r="H186" s="744"/>
      <c r="I186" s="744"/>
      <c r="J186" s="745"/>
      <c r="K186" s="507"/>
      <c r="L186" s="781"/>
      <c r="M186" s="92"/>
      <c r="N186" s="507"/>
      <c r="O186" s="558"/>
      <c r="P186" s="93"/>
      <c r="Q186" s="560"/>
      <c r="R186" s="93"/>
      <c r="S186" s="560"/>
      <c r="T186" s="93"/>
      <c r="U186" s="560"/>
      <c r="V186" s="92"/>
      <c r="W186" s="742"/>
      <c r="X186" s="739"/>
      <c r="Y186" s="767"/>
      <c r="Z186" s="767"/>
      <c r="AA186" s="756"/>
      <c r="AB186" s="517"/>
      <c r="AC186" s="55" t="s">
        <v>1414</v>
      </c>
      <c r="AD186" s="768"/>
      <c r="AE186" s="763"/>
      <c r="AF186" s="750"/>
      <c r="AG186" s="769"/>
      <c r="AH186" s="518"/>
      <c r="AI186" s="519"/>
      <c r="AJ186" s="517"/>
      <c r="AK186" s="55"/>
      <c r="AL186" s="701"/>
      <c r="AN186" s="2">
        <v>13</v>
      </c>
      <c r="AO186" s="2" t="s">
        <v>3660</v>
      </c>
    </row>
    <row r="187" spans="1:41" s="2" customFormat="1" outlineLevel="1">
      <c r="A187" s="557" t="s">
        <v>2613</v>
      </c>
      <c r="B187" s="738"/>
      <c r="C187" s="739"/>
      <c r="D187" s="775">
        <f t="shared" si="7"/>
        <v>16</v>
      </c>
      <c r="E187" s="771"/>
      <c r="F187" s="742" t="s">
        <v>3195</v>
      </c>
      <c r="G187" s="743"/>
      <c r="H187" s="744"/>
      <c r="I187" s="744"/>
      <c r="J187" s="745"/>
      <c r="K187" s="507"/>
      <c r="L187" s="781"/>
      <c r="M187" s="92"/>
      <c r="N187" s="507"/>
      <c r="O187" s="558"/>
      <c r="P187" s="93"/>
      <c r="Q187" s="560"/>
      <c r="R187" s="93"/>
      <c r="S187" s="560"/>
      <c r="T187" s="93"/>
      <c r="U187" s="560"/>
      <c r="V187" s="92"/>
      <c r="W187" s="742"/>
      <c r="X187" s="739"/>
      <c r="Y187" s="755"/>
      <c r="Z187" s="767"/>
      <c r="AA187" s="756"/>
      <c r="AB187" s="517"/>
      <c r="AC187" s="55" t="s">
        <v>1414</v>
      </c>
      <c r="AD187" s="768"/>
      <c r="AE187" s="763"/>
      <c r="AF187" s="750"/>
      <c r="AG187" s="769"/>
      <c r="AH187" s="518"/>
      <c r="AI187" s="519"/>
      <c r="AJ187" s="517"/>
      <c r="AK187" s="55"/>
      <c r="AL187" s="701"/>
      <c r="AN187" s="2">
        <v>13</v>
      </c>
      <c r="AO187" s="2" t="s">
        <v>3660</v>
      </c>
    </row>
    <row r="188" spans="1:41" s="2" customFormat="1">
      <c r="A188" s="10"/>
      <c r="B188" s="130"/>
      <c r="C188" s="130"/>
      <c r="D188" s="188"/>
      <c r="E188" s="199"/>
      <c r="F188" s="132"/>
      <c r="G188" s="130"/>
      <c r="H188" s="132"/>
      <c r="I188" s="132"/>
      <c r="J188" s="132"/>
      <c r="K188" s="132"/>
      <c r="L188" s="130"/>
      <c r="M188" s="130"/>
      <c r="N188" s="132"/>
      <c r="O188" s="132"/>
      <c r="P188" s="130"/>
      <c r="Q188" s="132"/>
      <c r="R188" s="130"/>
      <c r="S188" s="132"/>
      <c r="T188" s="130"/>
      <c r="U188" s="130"/>
      <c r="V188" s="130"/>
      <c r="W188" s="130"/>
      <c r="X188" s="130"/>
      <c r="Y188" s="130"/>
      <c r="Z188" s="130"/>
      <c r="AA188" s="130"/>
      <c r="AD188" s="132"/>
      <c r="AE188" s="130"/>
      <c r="AF188" s="130"/>
      <c r="AG188" s="130"/>
      <c r="AH188" s="130"/>
      <c r="AI188" s="130"/>
    </row>
    <row r="189" spans="1:41" s="15" customFormat="1" ht="15.6">
      <c r="A189" s="38" t="s">
        <v>3363</v>
      </c>
      <c r="G189" s="1"/>
      <c r="I189" s="12"/>
      <c r="K189" s="16"/>
      <c r="L189" s="16"/>
      <c r="M189" s="16"/>
      <c r="N189" s="16"/>
      <c r="W189" s="13"/>
      <c r="X189" s="13"/>
      <c r="AJ189" s="2"/>
    </row>
  </sheetData>
  <phoneticPr fontId="14" type="noConversion"/>
  <dataValidations xWindow="456" yWindow="510" count="33">
    <dataValidation type="list" allowBlank="1" showInputMessage="1" showErrorMessage="1" sqref="P148 AB172:AC187 AC148 AE68:AE71 AE62:AE63 AB54:AC57 R148 AE172:AE187 AB152:AC167 AB132:AC147 AB62:AC63 AG78:AG93 AB118:AC127 AG132:AG147 AB98:AC113 T148:V148 AB78:AC93 AG98:AG113 AB68:AC71 AE152:AE167 AG40:AG49 AB20:AC35 AK118:AK127 AB40:AC49 AG54:AG57 AE132:AE147 AK132:AK147 AK152:AK167 AK54:AK57 AK68:AK71 AK98:AK113 AK62:AK63 AK78:AK93 AK40:AK49 AK172:AK187 AK20:AK35 AE54:AE57 AG20:AG35" xr:uid="{00000000-0002-0000-1D00-000000000000}">
      <formula1>"Yes,No"</formula1>
    </dataValidation>
    <dataValidation type="textLength" operator="lessThanOrEqual" allowBlank="1" showInputMessage="1" showErrorMessage="1" error="Maximum length is 16 car." sqref="N148 H54:J57 H118:J127 H43:H49 H40:H41 H132:J148 H62:J63 I40:J49 H68:J71 K148 H152:J167 H172:J187" xr:uid="{00000000-0002-0000-1D00-000001000000}">
      <formula1>16</formula1>
    </dataValidation>
    <dataValidation type="textLength" operator="lessThanOrEqual" allowBlank="1" showInputMessage="1" showErrorMessage="1" error="Maximum length is 35 car." sqref="L40:M49 L118:M127" xr:uid="{00000000-0002-0000-1D00-000002000000}">
      <formula1>16</formula1>
    </dataValidation>
    <dataValidation operator="notBetween" allowBlank="1" showInputMessage="1" showErrorMessage="1" sqref="AB148" xr:uid="{00000000-0002-0000-1D00-000003000000}"/>
    <dataValidation type="textLength" operator="lessThanOrEqual" allowBlank="1" showInputMessage="1" showErrorMessage="1" sqref="H20:J35 N132:N147 H78:J93 H98:J113 N172:N187 N152:N167 L78:N93 N62:N63 N68:N71 N118:N127 L98:N113 L20:N35 N40:N49 N54:N57" xr:uid="{00000000-0002-0000-1D00-000004000000}">
      <formula1>16</formula1>
    </dataValidation>
    <dataValidation type="textLength" operator="lessThanOrEqual" allowBlank="1" showInputMessage="1" showErrorMessage="1" sqref="AF148" xr:uid="{00000000-0002-0000-1D00-000005000000}">
      <formula1>8</formula1>
    </dataValidation>
    <dataValidation operator="lessThanOrEqual" allowBlank="1" showInputMessage="1" showErrorMessage="1" sqref="L54:M57 L62:M63 AL132:AL147 AH77:AJ77 L132:M148 AH19:AJ19 AH39:AJ39 AH53:AJ53 AH61:AJ61 AH67:AI67 AH97:AJ97 AH117:AJ117 AH131:AJ131 AH151:AI151 AL98:AL113 AL78:AL93 AL20:AL35 AL40:AL49 AL62:AL63 AH171:AJ171 AL54:AL57 AL68:AL71 AL118:AL127 AL172:AL187 AL152:AL167 AJ151:AJ167 AJ67:AJ71 L172:L187" xr:uid="{00000000-0002-0000-1D00-000006000000}"/>
    <dataValidation type="textLength" operator="lessThanOrEqual" allowBlank="1" showInputMessage="1" showErrorMessage="1" sqref="K60 K20:K35 K40:K49 K54:K57 K62:K63 K68:K71 K78:K93 K98:K113 K118:K127 K132:K147 K152:K167 K172:K187" xr:uid="{00000000-0002-0000-1D00-000007000000}">
      <formula1>35</formula1>
    </dataValidation>
    <dataValidation type="textLength" errorStyle="warning" operator="lessThanOrEqual" allowBlank="1" showInputMessage="1" showErrorMessage="1" error="Maximum length is 16 car." sqref="H42" xr:uid="{00000000-0002-0000-1D00-000008000000}">
      <formula1>16</formula1>
    </dataValidation>
    <dataValidation allowBlank="1" showInputMessage="1" showErrorMessage="1" sqref="P54:P57 R54:R57 T54:T57 T62:T63 P62:P63 AM115:AN116 P132:P147 R132:R147 T132:T147 A115:C115 AO128:IV128 P68:P71 R68:R71 T68:T71 R62:R63 R152:R167 T152:T167 P152:P167 V62:V63 V132:V147 V68:V71 V152:V167 E128:F129 AM129:AN130 V54:V57 AK148 AO115:IV115 AJ128:AL129 AJ114:AL115 AA115:AI115 G128:V128 V172:V187 P172:P187 T172:T187 R172:R187 E114:G115 H115:V115 A128:D128 X172:X187 W148:X148 W128:Z129 W114:Z115 X54:X57 X62:X63 X68:X71 X132:X147 X152:X167 AA128:AI128 D66 A149:IV149 A169:IV169" xr:uid="{00000000-0002-0000-1D00-000009000000}"/>
    <dataValidation type="list" allowBlank="1" showInputMessage="1" showErrorMessage="1" sqref="AA20:AA35 AA78:AA93 AA98:AA113" xr:uid="{00000000-0002-0000-1D00-00000A000000}">
      <formula1>"None,5,6,7,8,9,10,11,12,13,14,15,17"</formula1>
    </dataValidation>
    <dataValidation type="list" allowBlank="1" showInputMessage="1" showErrorMessage="1" sqref="F11:F14" xr:uid="{00000000-0002-0000-1D00-00000B000000}">
      <formula1>"1,2,3,4"</formula1>
    </dataValidation>
    <dataValidation type="whole" allowBlank="1" showInputMessage="1" showErrorMessage="1" sqref="D78:D93" xr:uid="{00000000-0002-0000-1D00-00000C000000}">
      <formula1>1</formula1>
      <formula2>32</formula2>
    </dataValidation>
    <dataValidation type="whole" allowBlank="1" showInputMessage="1" showErrorMessage="1" sqref="D98:D113 D118:D127 D132:D147 D152:D167 D172:D187" xr:uid="{00000000-0002-0000-1D00-00000D000000}">
      <formula1>1</formula1>
      <formula2>128</formula2>
    </dataValidation>
    <dataValidation operator="lessThanOrEqual" allowBlank="1" showInputMessage="1" sqref="M152:M167 M68:M71 M172:M187" xr:uid="{00000000-0002-0000-1D00-00000F000000}"/>
    <dataValidation type="list" operator="lessThanOrEqual" allowBlank="1" showInputMessage="1" showErrorMessage="1" sqref="L152:L167 L68:L71" xr:uid="{00000000-0002-0000-1D00-000010000000}">
      <formula1>"Std,Std+reset,Std+IED Total,Std+IED Total+reset,EnIn act,EnIn act+reset,EnIn react,EnIn react+reset,EnOut act,EnOut act+reset,EnOut react,EnOut react+reset,"</formula1>
    </dataValidation>
    <dataValidation type="list" allowBlank="1" showInputMessage="1" showErrorMessage="1" sqref="E78:E93" xr:uid="{00000000-0002-0000-1D00-000011000000}">
      <formula1>"OR,AND,NOR,NAND"</formula1>
    </dataValidation>
    <dataValidation type="list" operator="lessThanOrEqual" allowBlank="1" showInputMessage="1" prompt="Bay type or Template name" sqref="AH20:AH35 AH40:AH49 AH54:AH57 AH62:AH63 AH68:AH71 AH78:AH93 AH98:AH113 AH118:AH127 AH132:AH147 AH152:AH167 AH172:AH187" xr:uid="{00000000-0002-0000-1D00-000012000000}">
      <formula1>"GB,BB,CB,SB,CK,FB,SH,TF,"</formula1>
    </dataValidation>
    <dataValidation type="list" operator="lessThanOrEqual" allowBlank="1" showInputMessage="1" prompt="Module type or Template name" sqref="AI20:AI35 AI40:AI49 AI54:AI57 AI62:AI63 AI68:AI71 AI78:AI93 AI98:AI113 AI118:AI127 AI132:AI147 AI152:AI167 AI172:AI187" xr:uid="{00000000-0002-0000-1D00-000013000000}">
      <formula1>MODULES_AUTOMATIONS_TYPES</formula1>
    </dataValidation>
    <dataValidation type="list" allowBlank="1" showInputMessage="1" showErrorMessage="1" prompt="SPS : Single_x000a_DPS : Dual_x000a_MPS : Multiple_x000a_" sqref="G20:G35 G98:G113" xr:uid="{00000000-0002-0000-1D00-000014000000}">
      <formula1>"SPS,DPS,MPS,"</formula1>
    </dataValidation>
    <dataValidation type="list" allowBlank="1" showInputMessage="1" showErrorMessage="1" prompt="SPC : Single_x000a_DPC : Dual" sqref="G40:G49 G118:G127" xr:uid="{00000000-0002-0000-1D00-000015000000}">
      <formula1>"SPC,DPC"</formula1>
    </dataValidation>
    <dataValidation type="list" allowBlank="1" showInputMessage="1" showErrorMessage="1" prompt="SPS : Single_x000a_" sqref="G78:G93" xr:uid="{00000000-0002-0000-1D00-000016000000}">
      <formula1>"SPS"</formula1>
    </dataValidation>
    <dataValidation type="list" operator="lessThanOrEqual" allowBlank="1" showInputMessage="1" sqref="AJ78:AJ93" xr:uid="{00000000-0002-0000-1D00-000017000000}">
      <formula1>"GroupSPS,"</formula1>
    </dataValidation>
    <dataValidation type="whole" allowBlank="1" showInputMessage="1" showErrorMessage="1" sqref="E98:E113 E118:E127 E152:E167 E172:E187 E132:E147" xr:uid="{00000000-0002-0000-1D00-000018000000}">
      <formula1>1</formula1>
      <formula2>2048</formula2>
    </dataValidation>
    <dataValidation type="list" operator="lessThanOrEqual" allowBlank="1" showInputMessage="1" sqref="AJ20:AJ35 AJ40:AJ49 AJ98:AJ113 AJ118:AJ127" xr:uid="{00000000-0002-0000-1D00-000019000000}">
      <formula1>INDIRECT(SUBSTITUTE(LEFT($G20,3)," ","_"))</formula1>
    </dataValidation>
    <dataValidation type="list" operator="lessThanOrEqual" allowBlank="1" showInputMessage="1" sqref="AJ62:AJ63 AJ172:AJ187" xr:uid="{00000000-0002-0000-1D00-00001A000000}">
      <formula1>SetPoint_Types</formula1>
    </dataValidation>
    <dataValidation type="list" operator="lessThanOrEqual" allowBlank="1" showInputMessage="1" sqref="AJ54:AJ57 AJ132:AJ147" xr:uid="{00000000-0002-0000-1D00-00001B000000}">
      <formula1>MV_Types</formula1>
    </dataValidation>
    <dataValidation type="list" allowBlank="1" showInputMessage="1" showErrorMessage="1" errorTitle="Unknown Profile !" error="This profile does not exist : please create it before in [Electric Functions] or [System Functions]" sqref="F152:F167 F68:F71" xr:uid="{00000000-0002-0000-1D00-00001C000000}">
      <formula1>OFFSET(INDIRECT("CT__ELEC_PROFILES"),0,0,,COUNTA(INDIRECT("CT__ELEC_PROFILES")))</formula1>
    </dataValidation>
    <dataValidation type="list" allowBlank="1" showInputMessage="1" showErrorMessage="1" errorTitle="Unknown Profile !" error="This profile does not exist : please create it before in [Electric Functions] or [System Functions]" sqref="F62:F63 F172:F187" xr:uid="{00000000-0002-0000-1D00-00001D000000}">
      <formula1>OFFSET(INDIRECT("SP__ELEC_PROFILES"),0,0,,COUNTA(INDIRECT("SP__ELEC_PROFILES")))</formula1>
    </dataValidation>
    <dataValidation type="list" allowBlank="1" showInputMessage="1" showErrorMessage="1" errorTitle="Unknown Profile !" error="This profile does not exist : please create it before in [Electric Functions] or [System Functions]" sqref="F54:F57 F132:F147" xr:uid="{00000000-0002-0000-1D00-00001E000000}">
      <formula1>OFFSET(INDIRECT("MV__ELEC_PROFILES"),0,0,,COUNTA(INDIRECT("MV__ELEC_PROFILES")))</formula1>
    </dataValidation>
    <dataValidation type="list" allowBlank="1" showInputMessage="1" showErrorMessage="1" errorTitle="Unknown Profile !" error="This profile does not exist : please create it before in [Electric Functions] or [System Functions]" sqref="F20:F35 F40:F49 F78:F93 F98:F113 F118:F127" xr:uid="{00000000-0002-0000-1D00-00001F000000}">
      <formula1>OFFSET(INDIRECT(CONCATENATE(SUBSTITUTE(LEFT($G20,3)," ","_"),"_ELEC_PROFILES")),0,0,,COUNTA(INDIRECT(CONCATENATE(SUBSTITUTE(LEFT($G20,3)," ","_"),"_ELEC_PROFILES"))))</formula1>
    </dataValidation>
    <dataValidation type="list" allowBlank="1" showInputMessage="1" sqref="AF20:AF35 AF40:AF49 AF54:AF57 AF62:AF63 AF68:AF71 AF78:AF93 AF98:AF113 AF118:AF127 AF132:AF147 AF152:AF167 AF172:AF187" xr:uid="{00000000-0002-0000-1D00-000020000000}">
      <formula1>"Yes,No"</formula1>
    </dataValidation>
    <dataValidation type="list" allowBlank="1" showInputMessage="1" sqref="G54:G57 G62:G63 G68:G71 G132:G147 G152:G167 G172:G187" xr:uid="{00000000-0002-0000-1D00-000021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5" orientation="landscape" r:id="rId1"/>
  <headerFooter alignWithMargins="0">
    <oddFooter>&amp;L&amp;F/&amp;A&amp;CSheet &amp;P/&amp;N</oddFooter>
  </headerFooter>
  <drawing r:id="rId2"/>
  <legacyDrawing r:id="rId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FeuilPresenceChecking"/>
  <dimension ref="A1:AL189"/>
  <sheetViews>
    <sheetView showGridLines="0" view="pageBreakPreview" topLeftCell="A176" zoomScale="70" zoomScaleNormal="100" zoomScaleSheetLayoutView="70" workbookViewId="0">
      <selection activeCell="M33" sqref="M33"/>
    </sheetView>
  </sheetViews>
  <sheetFormatPr defaultColWidth="11.44140625" defaultRowHeight="10.199999999999999" outlineLevelRow="1"/>
  <cols>
    <col min="1" max="1" width="4.109375" style="1" customWidth="1"/>
    <col min="2" max="2" width="5.6640625" style="1" customWidth="1"/>
    <col min="3" max="3" width="13" style="1" customWidth="1"/>
    <col min="4" max="4" width="15.44140625" style="1" customWidth="1"/>
    <col min="5" max="5" width="16.33203125" style="20" customWidth="1"/>
    <col min="6" max="6" width="23.6640625" style="1" customWidth="1"/>
    <col min="7" max="7" width="4" style="1" customWidth="1"/>
    <col min="8" max="8" width="16" style="1" customWidth="1"/>
    <col min="9" max="9" width="19.33203125" style="12" customWidth="1"/>
    <col min="10" max="10" width="14.6640625" style="1" bestFit="1" customWidth="1"/>
    <col min="11" max="11" width="26.44140625" style="800" customWidth="1"/>
    <col min="12" max="13" width="14.33203125" style="800" customWidth="1"/>
    <col min="14" max="14" width="15.6640625" style="800" customWidth="1"/>
    <col min="15" max="15" width="12.109375" style="1" bestFit="1" customWidth="1"/>
    <col min="16" max="16" width="9" style="1" bestFit="1" customWidth="1"/>
    <col min="17" max="17" width="12.109375" style="1" bestFit="1" customWidth="1"/>
    <col min="18" max="18" width="9" style="1" bestFit="1" customWidth="1"/>
    <col min="19" max="19" width="12.109375" style="1" customWidth="1"/>
    <col min="20" max="20" width="9" style="1" customWidth="1"/>
    <col min="21" max="21" width="12.109375" style="1" customWidth="1"/>
    <col min="22" max="24" width="9" style="1" customWidth="1"/>
    <col min="25" max="26" width="6.109375" style="13" customWidth="1"/>
    <col min="27" max="27" width="6.5546875" style="1" bestFit="1" customWidth="1"/>
    <col min="28" max="28" width="12.109375" style="1" customWidth="1"/>
    <col min="29" max="29" width="9.33203125" style="1" customWidth="1"/>
    <col min="30" max="30" width="6.109375" style="1" customWidth="1"/>
    <col min="31" max="31" width="9" style="1" customWidth="1"/>
    <col min="32" max="32" width="12.5546875" style="1" customWidth="1"/>
    <col min="33" max="33" width="13" style="1" customWidth="1"/>
    <col min="34" max="36" width="13.5546875" style="1" customWidth="1"/>
    <col min="37" max="37" width="9.6640625" style="1" customWidth="1"/>
    <col min="38" max="16384" width="11.44140625" style="1"/>
  </cols>
  <sheetData>
    <row r="1" spans="1:38" s="20" customFormat="1" ht="13.2">
      <c r="A1" s="120" t="s">
        <v>1908</v>
      </c>
      <c r="D1" s="644" t="s">
        <v>3177</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E1" s="112"/>
      <c r="AF1" s="112"/>
      <c r="AH1" s="645"/>
      <c r="AI1" s="645" t="s">
        <v>5284</v>
      </c>
      <c r="AJ1" s="112"/>
      <c r="AK1" s="646" t="s">
        <v>5811</v>
      </c>
    </row>
    <row r="2" spans="1:38" s="20" customFormat="1" ht="13.2">
      <c r="A2" s="120" t="s">
        <v>5285</v>
      </c>
      <c r="D2" s="644" t="s">
        <v>2613</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E2" s="112"/>
      <c r="AF2" s="112"/>
      <c r="AH2" s="645"/>
      <c r="AI2" s="645" t="s">
        <v>5286</v>
      </c>
      <c r="AJ2" s="112"/>
      <c r="AK2" s="646" t="s">
        <v>2862</v>
      </c>
    </row>
    <row r="3" spans="1:38" s="20" customFormat="1" ht="13.8" thickBot="1">
      <c r="A3" s="647" t="s">
        <v>5287</v>
      </c>
      <c r="B3" s="656"/>
      <c r="C3" s="656"/>
      <c r="D3" s="648">
        <v>0</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49"/>
      <c r="AF3" s="649"/>
      <c r="AG3" s="656"/>
      <c r="AH3" s="651"/>
      <c r="AI3" s="651" t="s">
        <v>2663</v>
      </c>
      <c r="AJ3" s="649"/>
      <c r="AK3" s="652" t="s">
        <v>4340</v>
      </c>
      <c r="AL3" s="656"/>
    </row>
    <row r="4" spans="1:38" ht="15.6">
      <c r="A4" s="38"/>
    </row>
    <row r="5" spans="1:38" s="17" customFormat="1" ht="13.8" thickBot="1">
      <c r="C5" s="1"/>
      <c r="D5" s="1"/>
      <c r="E5" s="1"/>
      <c r="F5" s="1"/>
      <c r="G5" s="1"/>
      <c r="H5" s="1"/>
      <c r="I5" s="1"/>
      <c r="J5" s="1"/>
      <c r="K5" s="1"/>
      <c r="L5" s="1"/>
      <c r="M5" s="1"/>
      <c r="Q5" s="121" t="s">
        <v>4000</v>
      </c>
      <c r="AA5" s="11"/>
      <c r="AB5" s="11"/>
      <c r="AC5" s="11"/>
      <c r="AD5" s="11"/>
      <c r="AE5" s="11"/>
      <c r="AF5" s="11"/>
      <c r="AG5" s="11"/>
      <c r="AH5" s="11"/>
      <c r="AI5" s="11"/>
      <c r="AJ5" s="116"/>
      <c r="AK5" s="113"/>
    </row>
    <row r="6" spans="1:38" s="17" customFormat="1" ht="18" thickTop="1">
      <c r="C6" s="305" t="s">
        <v>887</v>
      </c>
      <c r="D6" s="306"/>
      <c r="E6" s="306"/>
      <c r="F6" s="306"/>
      <c r="G6" s="306"/>
      <c r="H6" s="306"/>
      <c r="I6" s="306"/>
      <c r="J6" s="306"/>
      <c r="K6" s="306"/>
      <c r="L6" s="306"/>
      <c r="M6" s="307"/>
      <c r="Q6" s="1412" t="s">
        <v>5859</v>
      </c>
      <c r="R6" s="1413"/>
      <c r="S6" s="1414"/>
      <c r="AA6" s="11"/>
      <c r="AB6" s="11"/>
      <c r="AC6" s="11"/>
      <c r="AD6" s="11"/>
      <c r="AE6" s="11"/>
      <c r="AF6" s="11"/>
      <c r="AG6" s="11"/>
      <c r="AH6" s="11"/>
      <c r="AI6" s="11"/>
      <c r="AJ6" s="116"/>
      <c r="AK6" s="113"/>
    </row>
    <row r="7" spans="1:38" s="17" customFormat="1" ht="17.399999999999999">
      <c r="C7" s="310"/>
      <c r="D7" s="311"/>
      <c r="E7" s="311" t="s">
        <v>3307</v>
      </c>
      <c r="F7" s="311"/>
      <c r="G7" s="311"/>
      <c r="H7" s="311"/>
      <c r="I7" s="311"/>
      <c r="J7" s="311"/>
      <c r="K7" s="311"/>
      <c r="L7" s="311"/>
      <c r="M7" s="312"/>
      <c r="Q7" s="39" t="s">
        <v>197</v>
      </c>
      <c r="R7" s="313"/>
      <c r="S7" s="314"/>
      <c r="AA7" s="11"/>
      <c r="AB7" s="11"/>
      <c r="AC7" s="11"/>
      <c r="AD7" s="11"/>
      <c r="AE7" s="11"/>
      <c r="AF7" s="11"/>
      <c r="AG7" s="11"/>
      <c r="AH7" s="11"/>
      <c r="AI7" s="11"/>
      <c r="AJ7" s="119"/>
      <c r="AK7" s="113"/>
    </row>
    <row r="8" spans="1:38" s="17" customFormat="1" ht="17.399999999999999">
      <c r="C8" s="310"/>
      <c r="D8" s="311"/>
      <c r="E8" s="311" t="s">
        <v>5446</v>
      </c>
      <c r="F8" s="311"/>
      <c r="G8" s="311"/>
      <c r="H8" s="311"/>
      <c r="I8" s="311"/>
      <c r="J8" s="311"/>
      <c r="K8" s="311"/>
      <c r="L8" s="311"/>
      <c r="M8" s="312"/>
      <c r="N8" s="121"/>
      <c r="Q8" s="315" t="s">
        <v>4945</v>
      </c>
      <c r="R8" s="316"/>
      <c r="S8" s="317"/>
      <c r="Y8" s="116"/>
      <c r="Z8" s="116"/>
      <c r="AA8" s="11"/>
      <c r="AB8" s="11"/>
      <c r="AC8" s="11"/>
      <c r="AD8" s="11"/>
      <c r="AE8" s="11"/>
      <c r="AF8" s="11"/>
      <c r="AG8" s="11"/>
      <c r="AH8" s="11"/>
      <c r="AI8" s="11"/>
      <c r="AJ8" s="116"/>
      <c r="AK8" s="113"/>
    </row>
    <row r="9" spans="1:38" s="17" customFormat="1" ht="17.399999999999999">
      <c r="C9" s="310"/>
      <c r="D9" s="311"/>
      <c r="E9" s="311" t="s">
        <v>5447</v>
      </c>
      <c r="F9" s="311"/>
      <c r="G9" s="311"/>
      <c r="H9" s="311"/>
      <c r="I9" s="311"/>
      <c r="J9" s="311"/>
      <c r="K9" s="311"/>
      <c r="L9" s="311"/>
      <c r="M9" s="312"/>
      <c r="N9" s="116"/>
      <c r="Y9" s="116"/>
      <c r="AC9" s="11"/>
      <c r="AD9" s="11"/>
      <c r="AE9" s="11"/>
      <c r="AF9" s="11"/>
      <c r="AG9" s="11"/>
      <c r="AH9" s="11"/>
      <c r="AI9" s="11"/>
      <c r="AJ9" s="116"/>
      <c r="AK9" s="113"/>
    </row>
    <row r="10" spans="1:38" s="17" customFormat="1" ht="17.399999999999999">
      <c r="C10" s="310"/>
      <c r="D10" s="311"/>
      <c r="E10" s="311" t="s">
        <v>2236</v>
      </c>
      <c r="F10" s="311"/>
      <c r="G10" s="311"/>
      <c r="H10" s="311"/>
      <c r="I10" s="311"/>
      <c r="J10" s="311"/>
      <c r="K10" s="311"/>
      <c r="L10" s="311"/>
      <c r="M10" s="312"/>
      <c r="N10" s="116"/>
      <c r="Y10" s="116"/>
      <c r="AC10" s="11"/>
      <c r="AD10" s="11"/>
      <c r="AE10" s="11"/>
      <c r="AF10" s="11"/>
      <c r="AG10" s="11"/>
      <c r="AH10" s="11"/>
      <c r="AI10" s="11"/>
      <c r="AJ10" s="116"/>
      <c r="AK10" s="113"/>
    </row>
    <row r="11" spans="1:38" s="17" customFormat="1" ht="17.399999999999999">
      <c r="C11" s="310"/>
      <c r="D11" s="311"/>
      <c r="E11" s="311" t="s">
        <v>4036</v>
      </c>
      <c r="F11" s="311"/>
      <c r="G11" s="311"/>
      <c r="H11" s="311"/>
      <c r="I11" s="311"/>
      <c r="J11" s="311"/>
      <c r="K11" s="311"/>
      <c r="L11" s="311"/>
      <c r="M11" s="312"/>
      <c r="N11" s="116"/>
      <c r="Y11" s="116"/>
      <c r="AC11" s="11"/>
      <c r="AD11" s="11"/>
      <c r="AE11" s="11"/>
      <c r="AF11" s="11"/>
      <c r="AG11" s="11"/>
      <c r="AH11" s="11"/>
      <c r="AI11" s="11"/>
      <c r="AJ11" s="116"/>
      <c r="AK11" s="113"/>
    </row>
    <row r="12" spans="1:38" s="17" customFormat="1" ht="17.399999999999999">
      <c r="C12" s="310"/>
      <c r="D12" s="311"/>
      <c r="E12" s="311"/>
      <c r="F12" s="311"/>
      <c r="G12" s="311"/>
      <c r="H12" s="311"/>
      <c r="I12" s="311"/>
      <c r="J12" s="311"/>
      <c r="K12" s="311"/>
      <c r="L12" s="311"/>
      <c r="M12" s="312"/>
      <c r="N12" s="116"/>
      <c r="Y12" s="116"/>
      <c r="AC12" s="11"/>
      <c r="AD12" s="11"/>
      <c r="AE12" s="11"/>
      <c r="AF12" s="11"/>
      <c r="AG12" s="11"/>
      <c r="AH12" s="11"/>
      <c r="AI12" s="11"/>
      <c r="AJ12" s="116"/>
      <c r="AK12" s="113"/>
    </row>
    <row r="13" spans="1:38" s="17" customFormat="1" ht="22.8">
      <c r="C13" s="310"/>
      <c r="D13" s="311"/>
      <c r="E13" s="311"/>
      <c r="F13" s="311"/>
      <c r="G13" s="318" t="s">
        <v>5859</v>
      </c>
      <c r="H13" s="311"/>
      <c r="I13" s="311"/>
      <c r="J13" s="311"/>
      <c r="K13" s="311"/>
      <c r="L13" s="311"/>
      <c r="M13" s="312"/>
      <c r="N13" s="116"/>
      <c r="Y13" s="116"/>
      <c r="AC13" s="11"/>
      <c r="AD13" s="11"/>
      <c r="AE13" s="11"/>
      <c r="AF13" s="11"/>
      <c r="AG13" s="11"/>
      <c r="AH13" s="11"/>
      <c r="AI13" s="11"/>
      <c r="AJ13" s="116"/>
      <c r="AK13" s="113"/>
    </row>
    <row r="14" spans="1:38" s="17" customFormat="1" ht="18" thickBot="1">
      <c r="C14" s="319"/>
      <c r="D14" s="320"/>
      <c r="E14" s="320"/>
      <c r="F14" s="320"/>
      <c r="G14" s="320"/>
      <c r="H14" s="320"/>
      <c r="I14" s="320"/>
      <c r="J14" s="320"/>
      <c r="K14" s="320"/>
      <c r="L14" s="320"/>
      <c r="M14" s="321"/>
      <c r="N14" s="116"/>
      <c r="Y14" s="116"/>
      <c r="AC14" s="11"/>
      <c r="AD14" s="11"/>
      <c r="AE14" s="11"/>
      <c r="AF14" s="11"/>
      <c r="AG14" s="11"/>
      <c r="AH14" s="11"/>
      <c r="AI14" s="11"/>
      <c r="AJ14" s="116"/>
      <c r="AK14" s="113"/>
    </row>
    <row r="15" spans="1:38" s="17" customFormat="1" ht="18" thickTop="1">
      <c r="C15" s="322"/>
      <c r="D15" s="306"/>
      <c r="E15" s="306"/>
      <c r="F15" s="306"/>
      <c r="G15" s="306"/>
      <c r="H15" s="306"/>
      <c r="I15" s="306"/>
      <c r="J15" s="306"/>
      <c r="K15" s="306"/>
      <c r="L15" s="306"/>
      <c r="M15" s="311"/>
      <c r="N15" s="116"/>
      <c r="Y15" s="116"/>
      <c r="AC15" s="11"/>
      <c r="AD15" s="11"/>
      <c r="AE15" s="11"/>
      <c r="AF15" s="11"/>
      <c r="AG15" s="11"/>
      <c r="AH15" s="11"/>
      <c r="AI15" s="11"/>
      <c r="AJ15" s="116"/>
      <c r="AK15" s="113"/>
    </row>
    <row r="16" spans="1:38" s="17" customFormat="1" ht="17.399999999999999">
      <c r="C16" s="323"/>
      <c r="D16" s="311"/>
      <c r="E16" s="311"/>
      <c r="F16" s="311"/>
      <c r="G16" s="311"/>
      <c r="H16" s="311"/>
      <c r="I16" s="311"/>
      <c r="J16" s="311"/>
      <c r="K16" s="311"/>
      <c r="L16" s="311"/>
      <c r="M16" s="311"/>
      <c r="N16" s="116"/>
      <c r="Y16" s="116"/>
      <c r="AC16" s="11"/>
      <c r="AD16" s="11"/>
      <c r="AE16" s="11"/>
      <c r="AF16" s="11"/>
      <c r="AG16" s="11"/>
      <c r="AH16" s="11"/>
      <c r="AI16" s="11"/>
      <c r="AJ16" s="116"/>
      <c r="AK16" s="113"/>
    </row>
    <row r="17" spans="1:38" s="17" customFormat="1" ht="17.399999999999999">
      <c r="C17" s="323"/>
      <c r="D17" s="311"/>
      <c r="E17" s="311"/>
      <c r="F17" s="311"/>
      <c r="G17" s="311"/>
      <c r="H17" s="311"/>
      <c r="I17" s="311"/>
      <c r="J17" s="311"/>
      <c r="K17" s="311"/>
      <c r="L17" s="311"/>
      <c r="M17" s="311"/>
      <c r="N17" s="116"/>
      <c r="Y17" s="116"/>
      <c r="AC17" s="11"/>
      <c r="AD17" s="11"/>
      <c r="AE17" s="11"/>
      <c r="AF17" s="11"/>
      <c r="AG17" s="11"/>
      <c r="AH17" s="11"/>
      <c r="AI17" s="11"/>
      <c r="AJ17" s="116"/>
      <c r="AK17" s="113"/>
    </row>
    <row r="18" spans="1:38" s="17" customFormat="1" ht="17.399999999999999">
      <c r="C18" s="323"/>
      <c r="D18" s="311"/>
      <c r="E18" s="311"/>
      <c r="F18" s="311"/>
      <c r="G18" s="311"/>
      <c r="H18" s="311"/>
      <c r="I18" s="311"/>
      <c r="J18" s="311"/>
      <c r="K18" s="311"/>
      <c r="L18" s="311"/>
      <c r="M18" s="311"/>
      <c r="N18" s="116"/>
      <c r="Y18" s="116"/>
      <c r="AC18" s="11"/>
      <c r="AD18" s="11"/>
      <c r="AE18" s="11"/>
      <c r="AF18" s="11"/>
      <c r="AG18" s="11"/>
      <c r="AH18" s="11"/>
      <c r="AI18" s="11"/>
      <c r="AJ18" s="116"/>
      <c r="AK18" s="113"/>
    </row>
    <row r="19" spans="1:38" s="17" customFormat="1" ht="15.6">
      <c r="A19" s="38" t="s">
        <v>1609</v>
      </c>
      <c r="I19" s="845"/>
      <c r="K19" s="116"/>
      <c r="N19" s="116"/>
      <c r="P19" s="11"/>
      <c r="Q19" s="11"/>
      <c r="R19" s="11"/>
      <c r="S19" s="11"/>
      <c r="T19" s="11"/>
      <c r="U19" s="11"/>
      <c r="V19" s="11"/>
      <c r="W19" s="11"/>
      <c r="X19" s="11"/>
      <c r="Y19" s="113"/>
      <c r="Z19" s="113"/>
      <c r="AA19" s="11"/>
      <c r="AB19" s="11"/>
      <c r="AC19" s="11"/>
      <c r="AD19" s="11"/>
      <c r="AE19" s="11"/>
      <c r="AG19" s="18"/>
      <c r="AH19" s="11"/>
      <c r="AI19" s="11"/>
      <c r="AJ19" s="11"/>
      <c r="AK19" s="11"/>
    </row>
    <row r="20" spans="1:38" s="17" customFormat="1" ht="13.2">
      <c r="E20" s="120"/>
      <c r="K20" s="116"/>
      <c r="L20" s="116"/>
      <c r="N20" s="116"/>
      <c r="Q20" s="11"/>
      <c r="R20" s="11"/>
      <c r="S20" s="11"/>
      <c r="T20" s="11"/>
      <c r="U20" s="11"/>
      <c r="V20" s="11"/>
      <c r="W20" s="11"/>
      <c r="X20" s="11"/>
      <c r="Y20" s="113"/>
      <c r="Z20" s="113"/>
      <c r="AA20" s="11"/>
      <c r="AB20" s="11"/>
      <c r="AC20" s="11"/>
      <c r="AD20" s="11"/>
      <c r="AE20" s="11"/>
      <c r="AG20" s="18"/>
      <c r="AH20" s="11"/>
      <c r="AI20" s="11"/>
      <c r="AJ20" s="11"/>
      <c r="AK20" s="11"/>
    </row>
    <row r="21" spans="1:38" s="18" customFormat="1" ht="13.8" thickBot="1">
      <c r="D21" s="126" t="s">
        <v>4101</v>
      </c>
      <c r="E21" s="112"/>
      <c r="I21" s="37"/>
      <c r="O21" s="801"/>
      <c r="P21" s="801"/>
      <c r="Y21" s="113"/>
      <c r="Z21" s="113"/>
    </row>
    <row r="22" spans="1:38" s="17" customFormat="1" ht="13.8" outlineLevel="1" thickBot="1">
      <c r="A22" s="52" t="s">
        <v>9</v>
      </c>
      <c r="B22" s="42" t="s">
        <v>306</v>
      </c>
      <c r="C22" s="23"/>
      <c r="D22" s="22" t="s">
        <v>82</v>
      </c>
      <c r="E22" s="23"/>
      <c r="F22" s="24" t="s">
        <v>307</v>
      </c>
      <c r="G22" s="25"/>
      <c r="H22" s="25"/>
      <c r="I22" s="25"/>
      <c r="J22" s="172"/>
      <c r="K22" s="87" t="s">
        <v>209</v>
      </c>
      <c r="L22" s="24" t="s">
        <v>2154</v>
      </c>
      <c r="M22" s="25"/>
      <c r="N22" s="88" t="s">
        <v>209</v>
      </c>
      <c r="O22" s="22" t="s">
        <v>309</v>
      </c>
      <c r="P22" s="42"/>
      <c r="Q22" s="42"/>
      <c r="R22" s="42"/>
      <c r="S22" s="42"/>
      <c r="T22" s="42"/>
      <c r="U22" s="23"/>
      <c r="V22" s="42"/>
      <c r="W22" s="24" t="s">
        <v>1164</v>
      </c>
      <c r="X22" s="168"/>
      <c r="Y22" s="22" t="s">
        <v>3948</v>
      </c>
      <c r="Z22" s="23"/>
      <c r="AA22" s="22" t="s">
        <v>3585</v>
      </c>
      <c r="AB22" s="23"/>
      <c r="AC22" s="88" t="s">
        <v>377</v>
      </c>
      <c r="AD22" s="22" t="s">
        <v>310</v>
      </c>
      <c r="AE22" s="42"/>
      <c r="AF22" s="24" t="s">
        <v>308</v>
      </c>
      <c r="AG22" s="168"/>
      <c r="AH22" s="22" t="s">
        <v>4734</v>
      </c>
      <c r="AI22" s="22"/>
      <c r="AJ22" s="22"/>
      <c r="AK22" s="170" t="s">
        <v>3213</v>
      </c>
      <c r="AL22" s="88"/>
    </row>
    <row r="23" spans="1:38" s="18" customFormat="1" ht="207.6" outlineLevel="1" thickBot="1">
      <c r="A23" s="53" t="s">
        <v>776</v>
      </c>
      <c r="B23" s="51" t="s">
        <v>305</v>
      </c>
      <c r="C23" s="27" t="s">
        <v>3054</v>
      </c>
      <c r="D23" s="40" t="s">
        <v>759</v>
      </c>
      <c r="E23" s="27" t="s">
        <v>1281</v>
      </c>
      <c r="F23" s="28" t="s">
        <v>3055</v>
      </c>
      <c r="G23" s="29" t="s">
        <v>2314</v>
      </c>
      <c r="H23" s="30" t="s">
        <v>1468</v>
      </c>
      <c r="I23" s="30" t="s">
        <v>1467</v>
      </c>
      <c r="J23" s="89" t="s">
        <v>2842</v>
      </c>
      <c r="K23" s="90" t="s">
        <v>1415</v>
      </c>
      <c r="L23" s="28" t="s">
        <v>993</v>
      </c>
      <c r="M23" s="30" t="s">
        <v>408</v>
      </c>
      <c r="N23" s="90" t="s">
        <v>4231</v>
      </c>
      <c r="O23" s="28" t="s">
        <v>83</v>
      </c>
      <c r="P23" s="30" t="s">
        <v>3057</v>
      </c>
      <c r="Q23" s="30" t="s">
        <v>1606</v>
      </c>
      <c r="R23" s="30" t="s">
        <v>1607</v>
      </c>
      <c r="S23" s="30" t="s">
        <v>4619</v>
      </c>
      <c r="T23" s="30" t="s">
        <v>4620</v>
      </c>
      <c r="U23" s="30" t="s">
        <v>4621</v>
      </c>
      <c r="V23" s="245" t="s">
        <v>4622</v>
      </c>
      <c r="W23" s="675" t="s">
        <v>4012</v>
      </c>
      <c r="X23" s="676" t="s">
        <v>5442</v>
      </c>
      <c r="Y23" s="26" t="s">
        <v>4623</v>
      </c>
      <c r="Z23" s="671" t="s">
        <v>1027</v>
      </c>
      <c r="AA23" s="91" t="s">
        <v>1173</v>
      </c>
      <c r="AB23" s="160" t="s">
        <v>2582</v>
      </c>
      <c r="AC23" s="153" t="s">
        <v>3056</v>
      </c>
      <c r="AD23" s="153" t="s">
        <v>1176</v>
      </c>
      <c r="AE23" s="151" t="s">
        <v>1413</v>
      </c>
      <c r="AF23" s="154" t="s">
        <v>2583</v>
      </c>
      <c r="AG23" s="166" t="s">
        <v>251</v>
      </c>
      <c r="AH23" s="154" t="s">
        <v>4431</v>
      </c>
      <c r="AI23" s="637" t="s">
        <v>4429</v>
      </c>
      <c r="AJ23" s="160" t="s">
        <v>4430</v>
      </c>
      <c r="AK23" s="660" t="s">
        <v>995</v>
      </c>
      <c r="AL23" s="541" t="s">
        <v>4994</v>
      </c>
    </row>
    <row r="24" spans="1:38" s="18" customFormat="1" ht="13.8" outlineLevel="1" thickBot="1">
      <c r="A24" s="324" t="s">
        <v>1610</v>
      </c>
      <c r="B24" s="325" t="s">
        <v>1610</v>
      </c>
      <c r="C24" s="326" t="s">
        <v>1610</v>
      </c>
      <c r="D24" s="325" t="s">
        <v>1610</v>
      </c>
      <c r="E24" s="326" t="s">
        <v>1610</v>
      </c>
      <c r="F24" s="325" t="s">
        <v>1610</v>
      </c>
      <c r="G24" s="327" t="s">
        <v>1610</v>
      </c>
      <c r="H24" s="327" t="s">
        <v>1610</v>
      </c>
      <c r="I24" s="327" t="s">
        <v>1610</v>
      </c>
      <c r="J24" s="328" t="s">
        <v>1610</v>
      </c>
      <c r="K24" s="329" t="s">
        <v>1610</v>
      </c>
      <c r="L24" s="325" t="s">
        <v>1610</v>
      </c>
      <c r="M24" s="326" t="s">
        <v>1610</v>
      </c>
      <c r="N24" s="329" t="s">
        <v>1610</v>
      </c>
      <c r="O24" s="325" t="s">
        <v>1610</v>
      </c>
      <c r="P24" s="327" t="s">
        <v>1610</v>
      </c>
      <c r="Q24" s="327" t="s">
        <v>1610</v>
      </c>
      <c r="R24" s="327" t="s">
        <v>1610</v>
      </c>
      <c r="S24" s="327" t="s">
        <v>1610</v>
      </c>
      <c r="T24" s="327" t="s">
        <v>1610</v>
      </c>
      <c r="U24" s="327" t="s">
        <v>1610</v>
      </c>
      <c r="V24" s="326" t="s">
        <v>1610</v>
      </c>
      <c r="W24" s="325" t="s">
        <v>1610</v>
      </c>
      <c r="X24" s="326" t="s">
        <v>1610</v>
      </c>
      <c r="Y24" s="325" t="s">
        <v>1610</v>
      </c>
      <c r="Z24" s="326" t="s">
        <v>1610</v>
      </c>
      <c r="AA24" s="325" t="s">
        <v>1610</v>
      </c>
      <c r="AB24" s="326" t="s">
        <v>1610</v>
      </c>
      <c r="AC24" s="329" t="s">
        <v>1610</v>
      </c>
      <c r="AD24" s="325" t="s">
        <v>1610</v>
      </c>
      <c r="AE24" s="326" t="s">
        <v>1610</v>
      </c>
      <c r="AF24" s="325" t="s">
        <v>1610</v>
      </c>
      <c r="AG24" s="326" t="s">
        <v>1610</v>
      </c>
      <c r="AH24" s="325" t="s">
        <v>1610</v>
      </c>
      <c r="AI24" s="325" t="s">
        <v>1610</v>
      </c>
      <c r="AJ24" s="326" t="s">
        <v>1610</v>
      </c>
      <c r="AK24" s="329" t="s">
        <v>1610</v>
      </c>
      <c r="AL24" s="504" t="s">
        <v>1610</v>
      </c>
    </row>
    <row r="25" spans="1:38" s="18" customFormat="1" ht="13.2">
      <c r="B25" s="802"/>
      <c r="C25" s="802"/>
      <c r="D25" s="803"/>
      <c r="E25" s="131"/>
      <c r="F25" s="802"/>
      <c r="G25" s="802"/>
      <c r="H25" s="802"/>
      <c r="I25" s="802"/>
      <c r="J25" s="802"/>
      <c r="K25" s="802"/>
      <c r="L25" s="802"/>
      <c r="M25" s="802"/>
      <c r="N25" s="802"/>
      <c r="O25" s="802"/>
      <c r="P25" s="802"/>
      <c r="Q25" s="802"/>
      <c r="R25" s="802"/>
      <c r="S25" s="802"/>
      <c r="T25" s="802"/>
      <c r="U25" s="802"/>
      <c r="V25" s="802"/>
      <c r="W25" s="802"/>
      <c r="X25" s="802"/>
      <c r="Y25" s="802"/>
      <c r="Z25" s="802"/>
      <c r="AA25" s="802"/>
      <c r="AB25" s="802"/>
      <c r="AC25" s="802"/>
      <c r="AD25" s="802"/>
      <c r="AE25" s="802"/>
      <c r="AF25" s="802"/>
      <c r="AG25" s="802"/>
      <c r="AH25" s="802"/>
      <c r="AI25" s="802"/>
      <c r="AJ25" s="802"/>
      <c r="AK25" s="802"/>
    </row>
    <row r="26" spans="1:38" s="18" customFormat="1" ht="13.2">
      <c r="E26" s="112"/>
      <c r="F26" s="802"/>
      <c r="G26" s="802"/>
      <c r="H26" s="802"/>
      <c r="I26" s="802"/>
      <c r="J26" s="802"/>
      <c r="K26" s="802"/>
      <c r="L26" s="802"/>
      <c r="M26" s="802"/>
      <c r="N26" s="802"/>
      <c r="O26" s="802"/>
      <c r="P26" s="802"/>
      <c r="Q26" s="802"/>
      <c r="R26" s="802"/>
      <c r="S26" s="802"/>
      <c r="T26" s="802"/>
      <c r="U26" s="802"/>
      <c r="V26" s="802"/>
      <c r="W26" s="802"/>
      <c r="X26" s="802"/>
      <c r="Y26" s="802"/>
      <c r="Z26" s="802"/>
      <c r="AA26" s="802"/>
      <c r="AB26" s="802"/>
      <c r="AC26" s="802"/>
      <c r="AD26" s="802"/>
      <c r="AE26" s="802"/>
      <c r="AF26" s="802"/>
      <c r="AG26" s="802"/>
      <c r="AH26" s="802"/>
      <c r="AI26" s="802"/>
      <c r="AJ26" s="802"/>
      <c r="AK26" s="802"/>
    </row>
    <row r="27" spans="1:38" s="18" customFormat="1" ht="13.8" thickBot="1">
      <c r="D27" s="126" t="s">
        <v>4095</v>
      </c>
      <c r="E27" s="112"/>
      <c r="F27" s="802"/>
      <c r="G27" s="802"/>
      <c r="H27" s="802"/>
      <c r="I27" s="802"/>
      <c r="J27" s="802"/>
      <c r="K27" s="857"/>
      <c r="L27" s="802"/>
      <c r="M27" s="802"/>
      <c r="N27" s="802"/>
      <c r="O27" s="802"/>
      <c r="P27" s="802"/>
      <c r="Q27" s="802"/>
      <c r="R27" s="802"/>
      <c r="S27" s="802"/>
      <c r="T27" s="802"/>
      <c r="U27" s="802"/>
      <c r="V27" s="802"/>
      <c r="W27" s="802"/>
      <c r="X27" s="802"/>
      <c r="Y27" s="802"/>
      <c r="Z27" s="802"/>
      <c r="AA27" s="802"/>
      <c r="AB27" s="802"/>
      <c r="AC27" s="802"/>
      <c r="AD27" s="802"/>
      <c r="AE27" s="802"/>
      <c r="AF27" s="802"/>
      <c r="AG27" s="802"/>
      <c r="AH27" s="802"/>
      <c r="AI27" s="802"/>
      <c r="AJ27" s="802"/>
      <c r="AK27" s="802"/>
    </row>
    <row r="28" spans="1:38" s="18" customFormat="1" ht="13.8" outlineLevel="1" thickBot="1">
      <c r="A28" s="190" t="s">
        <v>9</v>
      </c>
      <c r="B28" s="42" t="s">
        <v>306</v>
      </c>
      <c r="C28" s="23"/>
      <c r="D28" s="22" t="s">
        <v>913</v>
      </c>
      <c r="E28" s="23"/>
      <c r="F28" s="24" t="s">
        <v>307</v>
      </c>
      <c r="G28" s="25"/>
      <c r="H28" s="25"/>
      <c r="I28" s="25"/>
      <c r="J28" s="172"/>
      <c r="K28" s="856" t="s">
        <v>209</v>
      </c>
      <c r="L28" s="24" t="s">
        <v>2154</v>
      </c>
      <c r="M28" s="25"/>
      <c r="N28" s="88" t="s">
        <v>209</v>
      </c>
      <c r="O28" s="22" t="s">
        <v>309</v>
      </c>
      <c r="P28" s="42"/>
      <c r="Q28" s="42"/>
      <c r="R28" s="42"/>
      <c r="S28" s="42"/>
      <c r="T28" s="42"/>
      <c r="U28" s="23"/>
      <c r="V28" s="42"/>
      <c r="W28" s="24" t="s">
        <v>1164</v>
      </c>
      <c r="X28" s="172"/>
      <c r="Y28" s="42" t="s">
        <v>357</v>
      </c>
      <c r="Z28" s="42" t="s">
        <v>357</v>
      </c>
      <c r="AA28" s="23"/>
      <c r="AB28" s="42" t="s">
        <v>5158</v>
      </c>
      <c r="AC28" s="170" t="s">
        <v>377</v>
      </c>
      <c r="AD28" s="22" t="s">
        <v>310</v>
      </c>
      <c r="AE28" s="23"/>
      <c r="AF28" s="24" t="s">
        <v>308</v>
      </c>
      <c r="AG28" s="171" t="s">
        <v>357</v>
      </c>
      <c r="AH28" s="22" t="s">
        <v>4734</v>
      </c>
      <c r="AI28" s="22"/>
      <c r="AJ28" s="22"/>
      <c r="AK28" s="170" t="s">
        <v>3213</v>
      </c>
      <c r="AL28" s="88"/>
    </row>
    <row r="29" spans="1:38" s="18" customFormat="1" ht="221.4" outlineLevel="1" thickBot="1">
      <c r="A29" s="191" t="s">
        <v>776</v>
      </c>
      <c r="B29" s="51" t="s">
        <v>305</v>
      </c>
      <c r="C29" s="27" t="s">
        <v>3054</v>
      </c>
      <c r="D29" s="173" t="s">
        <v>759</v>
      </c>
      <c r="E29" s="27" t="s">
        <v>1281</v>
      </c>
      <c r="F29" s="28" t="s">
        <v>3055</v>
      </c>
      <c r="G29" s="29" t="s">
        <v>2309</v>
      </c>
      <c r="H29" s="30" t="s">
        <v>1468</v>
      </c>
      <c r="I29" s="30" t="s">
        <v>1467</v>
      </c>
      <c r="J29" s="245" t="s">
        <v>2842</v>
      </c>
      <c r="K29" s="43" t="s">
        <v>1415</v>
      </c>
      <c r="L29" s="28" t="s">
        <v>1466</v>
      </c>
      <c r="M29" s="30" t="s">
        <v>2470</v>
      </c>
      <c r="N29" s="90" t="s">
        <v>4231</v>
      </c>
      <c r="O29" s="28" t="s">
        <v>83</v>
      </c>
      <c r="P29" s="30" t="s">
        <v>3057</v>
      </c>
      <c r="Q29" s="30" t="s">
        <v>1606</v>
      </c>
      <c r="R29" s="30" t="s">
        <v>1607</v>
      </c>
      <c r="S29" s="30" t="s">
        <v>4619</v>
      </c>
      <c r="T29" s="30" t="s">
        <v>4620</v>
      </c>
      <c r="U29" s="30" t="s">
        <v>4621</v>
      </c>
      <c r="V29" s="245" t="s">
        <v>4622</v>
      </c>
      <c r="W29" s="675" t="s">
        <v>4012</v>
      </c>
      <c r="X29" s="245" t="s">
        <v>5442</v>
      </c>
      <c r="Y29" s="238"/>
      <c r="Z29" s="671" t="s">
        <v>1027</v>
      </c>
      <c r="AA29" s="239"/>
      <c r="AB29" s="151" t="s">
        <v>2584</v>
      </c>
      <c r="AC29" s="153" t="s">
        <v>4025</v>
      </c>
      <c r="AD29" s="153" t="s">
        <v>2962</v>
      </c>
      <c r="AE29" s="151" t="s">
        <v>2441</v>
      </c>
      <c r="AF29" s="249" t="s">
        <v>2583</v>
      </c>
      <c r="AG29" s="247" t="s">
        <v>3586</v>
      </c>
      <c r="AH29" s="154" t="s">
        <v>4431</v>
      </c>
      <c r="AI29" s="637" t="s">
        <v>4429</v>
      </c>
      <c r="AJ29" s="160" t="s">
        <v>4430</v>
      </c>
      <c r="AK29" s="660" t="s">
        <v>995</v>
      </c>
      <c r="AL29" s="541" t="s">
        <v>4994</v>
      </c>
    </row>
    <row r="30" spans="1:38" s="18" customFormat="1" ht="13.8" outlineLevel="1" thickBot="1">
      <c r="A30" s="324" t="s">
        <v>1610</v>
      </c>
      <c r="B30" s="325" t="s">
        <v>1610</v>
      </c>
      <c r="C30" s="326" t="s">
        <v>1610</v>
      </c>
      <c r="D30" s="325" t="s">
        <v>1610</v>
      </c>
      <c r="E30" s="326" t="s">
        <v>1610</v>
      </c>
      <c r="F30" s="325" t="s">
        <v>1610</v>
      </c>
      <c r="G30" s="327" t="s">
        <v>1610</v>
      </c>
      <c r="H30" s="327" t="s">
        <v>1610</v>
      </c>
      <c r="I30" s="327" t="s">
        <v>1610</v>
      </c>
      <c r="J30" s="326" t="s">
        <v>1610</v>
      </c>
      <c r="K30" s="326" t="s">
        <v>1610</v>
      </c>
      <c r="L30" s="325" t="s">
        <v>1610</v>
      </c>
      <c r="M30" s="326" t="s">
        <v>1610</v>
      </c>
      <c r="N30" s="329" t="s">
        <v>1610</v>
      </c>
      <c r="O30" s="325" t="s">
        <v>1610</v>
      </c>
      <c r="P30" s="327" t="s">
        <v>1610</v>
      </c>
      <c r="Q30" s="327" t="s">
        <v>1610</v>
      </c>
      <c r="R30" s="327" t="s">
        <v>1610</v>
      </c>
      <c r="S30" s="327" t="s">
        <v>1610</v>
      </c>
      <c r="T30" s="327" t="s">
        <v>1610</v>
      </c>
      <c r="U30" s="327" t="s">
        <v>1610</v>
      </c>
      <c r="V30" s="326" t="s">
        <v>1610</v>
      </c>
      <c r="W30" s="325" t="s">
        <v>1610</v>
      </c>
      <c r="X30" s="326" t="s">
        <v>1610</v>
      </c>
      <c r="Y30" s="331" t="s">
        <v>2613</v>
      </c>
      <c r="Z30" s="326" t="s">
        <v>1610</v>
      </c>
      <c r="AA30" s="333" t="s">
        <v>2613</v>
      </c>
      <c r="AB30" s="326" t="s">
        <v>1610</v>
      </c>
      <c r="AC30" s="329" t="s">
        <v>1610</v>
      </c>
      <c r="AD30" s="325" t="s">
        <v>1610</v>
      </c>
      <c r="AE30" s="326" t="s">
        <v>1610</v>
      </c>
      <c r="AF30" s="329" t="s">
        <v>1610</v>
      </c>
      <c r="AG30" s="333" t="s">
        <v>2613</v>
      </c>
      <c r="AH30" s="325" t="s">
        <v>1610</v>
      </c>
      <c r="AI30" s="325" t="s">
        <v>1610</v>
      </c>
      <c r="AJ30" s="326" t="s">
        <v>1610</v>
      </c>
      <c r="AK30" s="329" t="s">
        <v>1610</v>
      </c>
      <c r="AL30" s="504" t="s">
        <v>1610</v>
      </c>
    </row>
    <row r="31" spans="1:38" s="18" customFormat="1" ht="13.2">
      <c r="E31" s="112"/>
      <c r="F31" s="802"/>
      <c r="G31" s="802"/>
      <c r="H31" s="802"/>
      <c r="I31" s="802"/>
      <c r="J31" s="802"/>
      <c r="K31" s="802"/>
      <c r="L31" s="802"/>
      <c r="M31" s="802"/>
      <c r="N31" s="802"/>
      <c r="O31" s="802"/>
      <c r="P31" s="802"/>
      <c r="Q31" s="802"/>
      <c r="R31" s="802"/>
      <c r="S31" s="802"/>
      <c r="T31" s="802"/>
      <c r="U31" s="802"/>
      <c r="V31" s="802"/>
      <c r="W31" s="802"/>
      <c r="X31" s="802"/>
      <c r="Y31" s="802"/>
      <c r="Z31" s="802"/>
      <c r="AA31" s="802"/>
      <c r="AB31" s="802"/>
      <c r="AC31" s="802"/>
      <c r="AD31" s="802"/>
      <c r="AE31" s="802"/>
      <c r="AF31" s="802"/>
      <c r="AG31" s="802"/>
      <c r="AH31" s="802"/>
      <c r="AI31" s="802"/>
      <c r="AJ31" s="802"/>
      <c r="AK31" s="802"/>
    </row>
    <row r="32" spans="1:38" s="18" customFormat="1" ht="13.2">
      <c r="E32" s="112"/>
      <c r="F32" s="802"/>
      <c r="G32" s="802"/>
      <c r="H32" s="802"/>
      <c r="I32" s="802"/>
      <c r="J32" s="802"/>
      <c r="K32" s="802"/>
      <c r="L32" s="802"/>
      <c r="M32" s="802"/>
      <c r="N32" s="802"/>
      <c r="O32" s="802"/>
      <c r="P32" s="802"/>
      <c r="Q32" s="802"/>
      <c r="R32" s="802"/>
      <c r="S32" s="802"/>
      <c r="T32" s="802"/>
      <c r="U32" s="802"/>
      <c r="V32" s="802"/>
      <c r="W32" s="802"/>
      <c r="X32" s="802"/>
      <c r="Y32" s="802"/>
      <c r="Z32" s="802"/>
      <c r="AA32" s="802"/>
      <c r="AB32" s="802"/>
      <c r="AC32" s="802"/>
      <c r="AD32" s="802"/>
      <c r="AE32" s="802"/>
      <c r="AF32" s="802"/>
      <c r="AG32" s="802"/>
      <c r="AH32" s="802"/>
      <c r="AI32" s="802"/>
      <c r="AJ32" s="802"/>
      <c r="AK32" s="802"/>
    </row>
    <row r="33" spans="1:38" s="18" customFormat="1" ht="13.8" thickBot="1">
      <c r="D33" s="126" t="s">
        <v>5866</v>
      </c>
      <c r="E33" s="112"/>
      <c r="F33" s="802"/>
      <c r="G33" s="802"/>
      <c r="H33" s="802"/>
      <c r="I33" s="802"/>
      <c r="J33" s="802"/>
      <c r="K33" s="802"/>
      <c r="L33" s="802"/>
      <c r="M33" s="802"/>
      <c r="N33" s="802"/>
      <c r="O33" s="802"/>
      <c r="P33" s="802"/>
      <c r="Q33" s="802"/>
      <c r="R33" s="802"/>
      <c r="S33" s="802"/>
      <c r="T33" s="802"/>
      <c r="U33" s="802"/>
      <c r="V33" s="802"/>
      <c r="W33" s="802"/>
      <c r="X33" s="802"/>
      <c r="Y33" s="802"/>
      <c r="Z33" s="802"/>
      <c r="AA33" s="802"/>
      <c r="AB33" s="802"/>
      <c r="AC33" s="802"/>
      <c r="AD33" s="802"/>
      <c r="AE33" s="802"/>
      <c r="AF33" s="802"/>
      <c r="AG33" s="802"/>
      <c r="AH33" s="802"/>
      <c r="AI33" s="802"/>
      <c r="AJ33" s="802"/>
      <c r="AK33" s="802"/>
    </row>
    <row r="34" spans="1:38" s="18" customFormat="1" ht="13.8" outlineLevel="1" thickBot="1">
      <c r="A34" s="190" t="s">
        <v>9</v>
      </c>
      <c r="B34" s="42" t="s">
        <v>306</v>
      </c>
      <c r="C34" s="23"/>
      <c r="D34" s="22" t="s">
        <v>913</v>
      </c>
      <c r="E34" s="23"/>
      <c r="F34" s="24" t="s">
        <v>307</v>
      </c>
      <c r="G34" s="25"/>
      <c r="H34" s="25"/>
      <c r="I34" s="25"/>
      <c r="J34" s="172"/>
      <c r="K34" s="87" t="s">
        <v>209</v>
      </c>
      <c r="L34" s="24" t="s">
        <v>2154</v>
      </c>
      <c r="M34" s="25"/>
      <c r="N34" s="88" t="s">
        <v>209</v>
      </c>
      <c r="O34" s="22" t="s">
        <v>309</v>
      </c>
      <c r="P34" s="42"/>
      <c r="Q34" s="42"/>
      <c r="R34" s="42"/>
      <c r="S34" s="42"/>
      <c r="T34" s="42"/>
      <c r="U34" s="23"/>
      <c r="V34" s="42"/>
      <c r="W34" s="24" t="s">
        <v>1164</v>
      </c>
      <c r="X34" s="172"/>
      <c r="Y34" s="42" t="s">
        <v>357</v>
      </c>
      <c r="Z34" s="42" t="s">
        <v>357</v>
      </c>
      <c r="AA34" s="23"/>
      <c r="AB34" s="42" t="s">
        <v>5158</v>
      </c>
      <c r="AC34" s="170" t="s">
        <v>377</v>
      </c>
      <c r="AD34" s="22" t="s">
        <v>310</v>
      </c>
      <c r="AE34" s="23"/>
      <c r="AF34" s="24" t="s">
        <v>308</v>
      </c>
      <c r="AG34" s="171" t="s">
        <v>357</v>
      </c>
      <c r="AH34" s="22" t="s">
        <v>4734</v>
      </c>
      <c r="AI34" s="22"/>
      <c r="AJ34" s="22"/>
      <c r="AK34" s="170" t="s">
        <v>3213</v>
      </c>
      <c r="AL34" s="88"/>
    </row>
    <row r="35" spans="1:38" s="18" customFormat="1" ht="221.4" outlineLevel="1" thickBot="1">
      <c r="A35" s="191" t="s">
        <v>776</v>
      </c>
      <c r="B35" s="51" t="s">
        <v>305</v>
      </c>
      <c r="C35" s="27" t="s">
        <v>3054</v>
      </c>
      <c r="D35" s="173" t="s">
        <v>759</v>
      </c>
      <c r="E35" s="27" t="s">
        <v>1281</v>
      </c>
      <c r="F35" s="28" t="s">
        <v>3055</v>
      </c>
      <c r="G35" s="29" t="s">
        <v>2309</v>
      </c>
      <c r="H35" s="30" t="s">
        <v>1468</v>
      </c>
      <c r="I35" s="30" t="s">
        <v>1467</v>
      </c>
      <c r="J35" s="245" t="s">
        <v>2842</v>
      </c>
      <c r="K35" s="43" t="s">
        <v>1415</v>
      </c>
      <c r="L35" s="28" t="s">
        <v>1466</v>
      </c>
      <c r="M35" s="30" t="s">
        <v>2470</v>
      </c>
      <c r="N35" s="90" t="s">
        <v>4231</v>
      </c>
      <c r="O35" s="28" t="s">
        <v>83</v>
      </c>
      <c r="P35" s="30" t="s">
        <v>3057</v>
      </c>
      <c r="Q35" s="30" t="s">
        <v>1606</v>
      </c>
      <c r="R35" s="30" t="s">
        <v>1607</v>
      </c>
      <c r="S35" s="30" t="s">
        <v>4619</v>
      </c>
      <c r="T35" s="30" t="s">
        <v>4620</v>
      </c>
      <c r="U35" s="30" t="s">
        <v>4621</v>
      </c>
      <c r="V35" s="245" t="s">
        <v>4622</v>
      </c>
      <c r="W35" s="675" t="s">
        <v>4012</v>
      </c>
      <c r="X35" s="245" t="s">
        <v>5442</v>
      </c>
      <c r="Y35" s="238"/>
      <c r="Z35" s="671" t="s">
        <v>1027</v>
      </c>
      <c r="AA35" s="239"/>
      <c r="AB35" s="151" t="s">
        <v>2584</v>
      </c>
      <c r="AC35" s="153" t="s">
        <v>4025</v>
      </c>
      <c r="AD35" s="153" t="s">
        <v>2962</v>
      </c>
      <c r="AE35" s="151" t="s">
        <v>2441</v>
      </c>
      <c r="AF35" s="249" t="s">
        <v>2583</v>
      </c>
      <c r="AG35" s="247" t="s">
        <v>3586</v>
      </c>
      <c r="AH35" s="154" t="s">
        <v>4431</v>
      </c>
      <c r="AI35" s="637" t="s">
        <v>4429</v>
      </c>
      <c r="AJ35" s="160" t="s">
        <v>4430</v>
      </c>
      <c r="AK35" s="660" t="s">
        <v>995</v>
      </c>
      <c r="AL35" s="541" t="s">
        <v>4994</v>
      </c>
    </row>
    <row r="36" spans="1:38" s="18" customFormat="1" ht="13.8" outlineLevel="1" thickBot="1">
      <c r="A36" s="324" t="s">
        <v>1610</v>
      </c>
      <c r="B36" s="325" t="s">
        <v>1610</v>
      </c>
      <c r="C36" s="326" t="s">
        <v>1610</v>
      </c>
      <c r="D36" s="325" t="s">
        <v>1610</v>
      </c>
      <c r="E36" s="326" t="s">
        <v>1610</v>
      </c>
      <c r="F36" s="325" t="s">
        <v>1610</v>
      </c>
      <c r="G36" s="327" t="s">
        <v>1610</v>
      </c>
      <c r="H36" s="327" t="s">
        <v>1610</v>
      </c>
      <c r="I36" s="327" t="s">
        <v>1610</v>
      </c>
      <c r="J36" s="326" t="s">
        <v>1610</v>
      </c>
      <c r="K36" s="326" t="s">
        <v>1610</v>
      </c>
      <c r="L36" s="325" t="s">
        <v>1610</v>
      </c>
      <c r="M36" s="326" t="s">
        <v>1610</v>
      </c>
      <c r="N36" s="329" t="s">
        <v>1610</v>
      </c>
      <c r="O36" s="325" t="s">
        <v>1610</v>
      </c>
      <c r="P36" s="327" t="s">
        <v>1610</v>
      </c>
      <c r="Q36" s="327" t="s">
        <v>1610</v>
      </c>
      <c r="R36" s="327" t="s">
        <v>1610</v>
      </c>
      <c r="S36" s="327" t="s">
        <v>1610</v>
      </c>
      <c r="T36" s="327" t="s">
        <v>1610</v>
      </c>
      <c r="U36" s="327" t="s">
        <v>1610</v>
      </c>
      <c r="V36" s="326" t="s">
        <v>1610</v>
      </c>
      <c r="W36" s="325" t="s">
        <v>1610</v>
      </c>
      <c r="X36" s="326" t="s">
        <v>1610</v>
      </c>
      <c r="Y36" s="331" t="s">
        <v>2613</v>
      </c>
      <c r="Z36" s="326" t="s">
        <v>1610</v>
      </c>
      <c r="AA36" s="333" t="s">
        <v>2613</v>
      </c>
      <c r="AB36" s="326" t="s">
        <v>1610</v>
      </c>
      <c r="AC36" s="329" t="s">
        <v>1610</v>
      </c>
      <c r="AD36" s="325" t="s">
        <v>1610</v>
      </c>
      <c r="AE36" s="326" t="s">
        <v>1610</v>
      </c>
      <c r="AF36" s="329" t="s">
        <v>1610</v>
      </c>
      <c r="AG36" s="333" t="s">
        <v>2613</v>
      </c>
      <c r="AH36" s="325" t="s">
        <v>1610</v>
      </c>
      <c r="AI36" s="325" t="s">
        <v>1610</v>
      </c>
      <c r="AJ36" s="326" t="s">
        <v>1610</v>
      </c>
      <c r="AK36" s="329" t="s">
        <v>1610</v>
      </c>
      <c r="AL36" s="504" t="s">
        <v>1610</v>
      </c>
    </row>
    <row r="37" spans="1:38" s="18" customFormat="1" ht="13.2" outlineLevel="1">
      <c r="A37" s="594"/>
      <c r="B37" s="594"/>
      <c r="C37" s="594"/>
      <c r="D37" s="594"/>
      <c r="E37" s="594"/>
      <c r="F37" s="594"/>
      <c r="G37" s="594"/>
      <c r="H37" s="594"/>
      <c r="I37" s="594"/>
      <c r="J37" s="594"/>
      <c r="K37" s="594"/>
      <c r="L37" s="594"/>
      <c r="M37" s="594"/>
      <c r="N37" s="594"/>
      <c r="O37" s="594"/>
      <c r="P37" s="594"/>
      <c r="Q37" s="594"/>
      <c r="R37" s="594"/>
      <c r="S37" s="594"/>
      <c r="T37" s="594"/>
      <c r="U37" s="594"/>
      <c r="V37" s="594"/>
      <c r="W37" s="594"/>
      <c r="X37" s="594"/>
      <c r="Y37" s="827"/>
      <c r="Z37" s="594"/>
      <c r="AA37" s="827"/>
      <c r="AB37" s="594"/>
      <c r="AC37" s="594"/>
      <c r="AD37" s="594"/>
      <c r="AE37" s="594"/>
      <c r="AF37" s="594"/>
      <c r="AG37" s="827"/>
      <c r="AH37" s="594"/>
      <c r="AI37" s="594"/>
      <c r="AJ37" s="594"/>
      <c r="AK37" s="594"/>
      <c r="AL37" s="594"/>
    </row>
    <row r="38" spans="1:38" s="18" customFormat="1" ht="13.2">
      <c r="E38" s="112"/>
      <c r="F38" s="802"/>
      <c r="G38" s="802"/>
      <c r="H38" s="802"/>
      <c r="I38" s="802"/>
      <c r="J38" s="802"/>
      <c r="K38" s="802"/>
      <c r="L38" s="802"/>
      <c r="M38" s="802"/>
      <c r="N38" s="802"/>
      <c r="O38" s="802"/>
      <c r="P38" s="802"/>
      <c r="Q38" s="802"/>
      <c r="R38" s="802"/>
      <c r="S38" s="802"/>
      <c r="T38" s="802"/>
      <c r="U38" s="802"/>
      <c r="V38" s="802"/>
      <c r="W38" s="802"/>
      <c r="X38" s="802"/>
      <c r="Y38" s="802"/>
      <c r="Z38" s="802"/>
      <c r="AA38" s="802"/>
      <c r="AB38" s="802"/>
      <c r="AC38" s="802"/>
      <c r="AD38" s="802"/>
      <c r="AE38" s="802"/>
      <c r="AF38" s="802"/>
      <c r="AG38" s="802"/>
      <c r="AH38" s="802"/>
      <c r="AI38" s="802"/>
      <c r="AJ38" s="802"/>
      <c r="AK38" s="802"/>
    </row>
    <row r="39" spans="1:38" s="18" customFormat="1" ht="13.8" thickBot="1">
      <c r="D39" s="126" t="s">
        <v>4084</v>
      </c>
      <c r="E39" s="112"/>
      <c r="F39" s="802"/>
      <c r="G39" s="802"/>
      <c r="H39" s="802"/>
      <c r="I39" s="802"/>
      <c r="J39" s="802"/>
      <c r="K39" s="802"/>
      <c r="L39" s="802"/>
      <c r="M39" s="802"/>
      <c r="N39" s="802"/>
      <c r="O39" s="802"/>
      <c r="P39" s="802"/>
      <c r="Q39" s="802"/>
      <c r="R39" s="802"/>
      <c r="S39" s="802"/>
      <c r="T39" s="802"/>
      <c r="U39" s="802"/>
      <c r="V39" s="802"/>
      <c r="W39" s="802"/>
      <c r="X39" s="802"/>
      <c r="Y39" s="802"/>
      <c r="Z39" s="802"/>
      <c r="AA39" s="802"/>
      <c r="AB39" s="802"/>
      <c r="AC39" s="802"/>
      <c r="AD39" s="802"/>
      <c r="AE39" s="802"/>
      <c r="AF39" s="802"/>
      <c r="AG39" s="802"/>
      <c r="AH39" s="802"/>
      <c r="AI39" s="802"/>
      <c r="AJ39" s="802"/>
      <c r="AK39" s="802"/>
    </row>
    <row r="40" spans="1:38" s="18" customFormat="1" ht="13.8" outlineLevel="1" thickBot="1">
      <c r="A40" s="52" t="s">
        <v>9</v>
      </c>
      <c r="B40" s="42" t="s">
        <v>306</v>
      </c>
      <c r="C40" s="23"/>
      <c r="D40" s="42" t="s">
        <v>82</v>
      </c>
      <c r="E40" s="23"/>
      <c r="F40" s="24" t="s">
        <v>307</v>
      </c>
      <c r="G40" s="25"/>
      <c r="H40" s="25"/>
      <c r="I40" s="25"/>
      <c r="J40" s="172"/>
      <c r="K40" s="87" t="s">
        <v>209</v>
      </c>
      <c r="L40" s="24" t="s">
        <v>2154</v>
      </c>
      <c r="M40" s="25"/>
      <c r="N40" s="88" t="s">
        <v>209</v>
      </c>
      <c r="O40" s="22" t="s">
        <v>309</v>
      </c>
      <c r="P40" s="42"/>
      <c r="Q40" s="42"/>
      <c r="R40" s="42"/>
      <c r="S40" s="42"/>
      <c r="T40" s="42"/>
      <c r="U40" s="23"/>
      <c r="V40" s="42"/>
      <c r="W40" s="24" t="s">
        <v>1164</v>
      </c>
      <c r="X40" s="168"/>
      <c r="Y40" s="22" t="s">
        <v>3948</v>
      </c>
      <c r="Z40" s="23"/>
      <c r="AA40" s="22" t="s">
        <v>3585</v>
      </c>
      <c r="AB40" s="23"/>
      <c r="AC40" s="88" t="s">
        <v>377</v>
      </c>
      <c r="AD40" s="22" t="s">
        <v>310</v>
      </c>
      <c r="AE40" s="23"/>
      <c r="AF40" s="24" t="s">
        <v>308</v>
      </c>
      <c r="AG40" s="25"/>
      <c r="AH40" s="22" t="s">
        <v>4734</v>
      </c>
      <c r="AI40" s="22"/>
      <c r="AJ40" s="22"/>
      <c r="AK40" s="170" t="s">
        <v>3213</v>
      </c>
      <c r="AL40" s="88"/>
    </row>
    <row r="41" spans="1:38" s="18" customFormat="1" ht="166.5" customHeight="1" outlineLevel="1" thickBot="1">
      <c r="A41" s="53" t="s">
        <v>776</v>
      </c>
      <c r="B41" s="51" t="s">
        <v>305</v>
      </c>
      <c r="C41" s="27" t="s">
        <v>3054</v>
      </c>
      <c r="D41" s="40" t="s">
        <v>759</v>
      </c>
      <c r="E41" s="27" t="s">
        <v>1281</v>
      </c>
      <c r="F41" s="28" t="s">
        <v>3055</v>
      </c>
      <c r="G41" s="29" t="s">
        <v>2314</v>
      </c>
      <c r="H41" s="30" t="s">
        <v>1468</v>
      </c>
      <c r="I41" s="30" t="s">
        <v>1467</v>
      </c>
      <c r="J41" s="245" t="s">
        <v>2842</v>
      </c>
      <c r="K41" s="43" t="s">
        <v>1415</v>
      </c>
      <c r="L41" s="28" t="s">
        <v>993</v>
      </c>
      <c r="M41" s="30" t="s">
        <v>408</v>
      </c>
      <c r="N41" s="90" t="s">
        <v>4231</v>
      </c>
      <c r="O41" s="28" t="s">
        <v>83</v>
      </c>
      <c r="P41" s="30" t="s">
        <v>3057</v>
      </c>
      <c r="Q41" s="30" t="s">
        <v>1606</v>
      </c>
      <c r="R41" s="30" t="s">
        <v>1607</v>
      </c>
      <c r="S41" s="30" t="s">
        <v>4619</v>
      </c>
      <c r="T41" s="30" t="s">
        <v>4620</v>
      </c>
      <c r="U41" s="30" t="s">
        <v>4621</v>
      </c>
      <c r="V41" s="245" t="s">
        <v>4622</v>
      </c>
      <c r="W41" s="675" t="s">
        <v>4012</v>
      </c>
      <c r="X41" s="676" t="s">
        <v>5442</v>
      </c>
      <c r="Y41" s="26" t="s">
        <v>4623</v>
      </c>
      <c r="Z41" s="671" t="s">
        <v>1027</v>
      </c>
      <c r="AA41" s="91" t="s">
        <v>1173</v>
      </c>
      <c r="AB41" s="160" t="s">
        <v>2582</v>
      </c>
      <c r="AC41" s="153" t="s">
        <v>3056</v>
      </c>
      <c r="AD41" s="153" t="s">
        <v>1176</v>
      </c>
      <c r="AE41" s="151" t="s">
        <v>1413</v>
      </c>
      <c r="AF41" s="154" t="s">
        <v>2583</v>
      </c>
      <c r="AG41" s="161" t="s">
        <v>251</v>
      </c>
      <c r="AH41" s="154" t="s">
        <v>4431</v>
      </c>
      <c r="AI41" s="637" t="s">
        <v>4429</v>
      </c>
      <c r="AJ41" s="160" t="s">
        <v>4430</v>
      </c>
      <c r="AK41" s="660" t="s">
        <v>995</v>
      </c>
      <c r="AL41" s="541" t="s">
        <v>4994</v>
      </c>
    </row>
    <row r="42" spans="1:38" s="18" customFormat="1" ht="13.8" outlineLevel="1" thickBot="1">
      <c r="A42" s="324" t="s">
        <v>1610</v>
      </c>
      <c r="B42" s="325" t="s">
        <v>1610</v>
      </c>
      <c r="C42" s="326" t="s">
        <v>1610</v>
      </c>
      <c r="D42" s="325" t="s">
        <v>1610</v>
      </c>
      <c r="E42" s="326" t="s">
        <v>1610</v>
      </c>
      <c r="F42" s="325" t="s">
        <v>1610</v>
      </c>
      <c r="G42" s="327" t="s">
        <v>1610</v>
      </c>
      <c r="H42" s="327" t="s">
        <v>1610</v>
      </c>
      <c r="I42" s="327" t="s">
        <v>1610</v>
      </c>
      <c r="J42" s="326" t="s">
        <v>1610</v>
      </c>
      <c r="K42" s="326" t="s">
        <v>1610</v>
      </c>
      <c r="L42" s="325" t="s">
        <v>1610</v>
      </c>
      <c r="M42" s="326" t="s">
        <v>1610</v>
      </c>
      <c r="N42" s="329" t="s">
        <v>1610</v>
      </c>
      <c r="O42" s="325" t="s">
        <v>1610</v>
      </c>
      <c r="P42" s="327" t="s">
        <v>1610</v>
      </c>
      <c r="Q42" s="327" t="s">
        <v>1610</v>
      </c>
      <c r="R42" s="327" t="s">
        <v>1610</v>
      </c>
      <c r="S42" s="327" t="s">
        <v>1610</v>
      </c>
      <c r="T42" s="327" t="s">
        <v>1610</v>
      </c>
      <c r="U42" s="327" t="s">
        <v>1610</v>
      </c>
      <c r="V42" s="326" t="s">
        <v>1610</v>
      </c>
      <c r="W42" s="325" t="s">
        <v>1610</v>
      </c>
      <c r="X42" s="326" t="s">
        <v>1610</v>
      </c>
      <c r="Y42" s="325" t="s">
        <v>1610</v>
      </c>
      <c r="Z42" s="326" t="s">
        <v>1610</v>
      </c>
      <c r="AA42" s="325" t="s">
        <v>1610</v>
      </c>
      <c r="AB42" s="326" t="s">
        <v>1610</v>
      </c>
      <c r="AC42" s="329" t="s">
        <v>1610</v>
      </c>
      <c r="AD42" s="325" t="s">
        <v>1610</v>
      </c>
      <c r="AE42" s="326" t="s">
        <v>1610</v>
      </c>
      <c r="AF42" s="325" t="s">
        <v>1610</v>
      </c>
      <c r="AG42" s="326" t="s">
        <v>1610</v>
      </c>
      <c r="AH42" s="325" t="s">
        <v>1610</v>
      </c>
      <c r="AI42" s="336"/>
      <c r="AJ42" s="326" t="s">
        <v>1610</v>
      </c>
      <c r="AK42" s="329" t="s">
        <v>1610</v>
      </c>
      <c r="AL42" s="504" t="s">
        <v>1610</v>
      </c>
    </row>
    <row r="43" spans="1:38" s="18" customFormat="1" ht="13.8" outlineLevel="1" thickBot="1">
      <c r="A43" s="801"/>
      <c r="B43" s="802"/>
      <c r="C43" s="802"/>
      <c r="D43" s="802"/>
      <c r="E43" s="802"/>
      <c r="F43" s="802"/>
      <c r="G43" s="802"/>
      <c r="H43" s="802"/>
      <c r="I43" s="802"/>
      <c r="J43" s="802"/>
      <c r="K43" s="802"/>
      <c r="L43" s="802"/>
      <c r="M43" s="802"/>
      <c r="N43" s="802"/>
      <c r="O43" s="802"/>
      <c r="P43" s="802"/>
      <c r="Q43" s="802"/>
      <c r="R43" s="802"/>
      <c r="S43" s="802"/>
      <c r="T43" s="802"/>
      <c r="U43" s="802"/>
      <c r="V43" s="802"/>
      <c r="W43" s="802"/>
      <c r="X43" s="802"/>
      <c r="Y43" s="802"/>
      <c r="Z43" s="802"/>
      <c r="AA43" s="802"/>
      <c r="AB43" s="802"/>
      <c r="AC43" s="802"/>
      <c r="AD43" s="802"/>
      <c r="AE43" s="802"/>
      <c r="AF43" s="802"/>
      <c r="AG43" s="802"/>
      <c r="AH43" s="802"/>
      <c r="AI43" s="802"/>
      <c r="AJ43" s="802"/>
      <c r="AK43" s="802"/>
    </row>
    <row r="44" spans="1:38" s="18" customFormat="1" ht="13.8" outlineLevel="1" thickBot="1">
      <c r="A44" s="52" t="s">
        <v>9</v>
      </c>
      <c r="B44" s="42" t="s">
        <v>306</v>
      </c>
      <c r="C44" s="23"/>
      <c r="D44" s="42" t="s">
        <v>913</v>
      </c>
      <c r="E44" s="23"/>
      <c r="F44" s="24" t="s">
        <v>307</v>
      </c>
      <c r="G44" s="25"/>
      <c r="H44" s="25"/>
      <c r="I44" s="25"/>
      <c r="J44" s="172"/>
      <c r="K44" s="87" t="s">
        <v>209</v>
      </c>
      <c r="L44" s="24" t="s">
        <v>2154</v>
      </c>
      <c r="M44" s="25"/>
      <c r="N44" s="88" t="s">
        <v>209</v>
      </c>
      <c r="O44" s="22" t="s">
        <v>309</v>
      </c>
      <c r="P44" s="42"/>
      <c r="Q44" s="42"/>
      <c r="R44" s="42"/>
      <c r="S44" s="42"/>
      <c r="T44" s="42"/>
      <c r="U44" s="42"/>
      <c r="V44" s="42"/>
      <c r="W44" s="24" t="s">
        <v>1164</v>
      </c>
      <c r="X44" s="172"/>
      <c r="Y44" s="42" t="s">
        <v>357</v>
      </c>
      <c r="Z44" s="42" t="s">
        <v>357</v>
      </c>
      <c r="AA44" s="23"/>
      <c r="AB44" s="22" t="s">
        <v>5158</v>
      </c>
      <c r="AC44" s="170" t="s">
        <v>377</v>
      </c>
      <c r="AD44" s="22" t="s">
        <v>310</v>
      </c>
      <c r="AE44" s="23"/>
      <c r="AF44" s="24" t="s">
        <v>308</v>
      </c>
      <c r="AG44" s="22" t="s">
        <v>357</v>
      </c>
      <c r="AH44" s="22" t="s">
        <v>4734</v>
      </c>
      <c r="AI44" s="22"/>
      <c r="AJ44" s="22"/>
      <c r="AK44" s="170" t="s">
        <v>3213</v>
      </c>
      <c r="AL44" s="88"/>
    </row>
    <row r="45" spans="1:38" s="18" customFormat="1" ht="221.4" outlineLevel="1" thickBot="1">
      <c r="A45" s="53" t="s">
        <v>776</v>
      </c>
      <c r="B45" s="51" t="s">
        <v>305</v>
      </c>
      <c r="C45" s="27" t="s">
        <v>3054</v>
      </c>
      <c r="D45" s="173" t="s">
        <v>759</v>
      </c>
      <c r="E45" s="27" t="s">
        <v>1281</v>
      </c>
      <c r="F45" s="28" t="s">
        <v>3055</v>
      </c>
      <c r="G45" s="29" t="s">
        <v>2309</v>
      </c>
      <c r="H45" s="30" t="s">
        <v>1468</v>
      </c>
      <c r="I45" s="30" t="s">
        <v>1467</v>
      </c>
      <c r="J45" s="245" t="s">
        <v>2842</v>
      </c>
      <c r="K45" s="43" t="s">
        <v>1415</v>
      </c>
      <c r="L45" s="28" t="s">
        <v>1466</v>
      </c>
      <c r="M45" s="30" t="s">
        <v>2470</v>
      </c>
      <c r="N45" s="90" t="s">
        <v>4231</v>
      </c>
      <c r="O45" s="28" t="s">
        <v>83</v>
      </c>
      <c r="P45" s="30" t="s">
        <v>3057</v>
      </c>
      <c r="Q45" s="30" t="s">
        <v>1606</v>
      </c>
      <c r="R45" s="30" t="s">
        <v>1607</v>
      </c>
      <c r="S45" s="30" t="s">
        <v>4619</v>
      </c>
      <c r="T45" s="30" t="s">
        <v>4620</v>
      </c>
      <c r="U45" s="30" t="s">
        <v>4621</v>
      </c>
      <c r="V45" s="245" t="s">
        <v>4622</v>
      </c>
      <c r="W45" s="675" t="s">
        <v>4012</v>
      </c>
      <c r="X45" s="245" t="s">
        <v>5442</v>
      </c>
      <c r="Y45" s="238"/>
      <c r="Z45" s="671" t="s">
        <v>1027</v>
      </c>
      <c r="AA45" s="239"/>
      <c r="AB45" s="151" t="s">
        <v>2584</v>
      </c>
      <c r="AC45" s="153" t="s">
        <v>4025</v>
      </c>
      <c r="AD45" s="153" t="s">
        <v>2962</v>
      </c>
      <c r="AE45" s="151" t="s">
        <v>2441</v>
      </c>
      <c r="AF45" s="249" t="s">
        <v>2583</v>
      </c>
      <c r="AG45" s="247" t="s">
        <v>3586</v>
      </c>
      <c r="AH45" s="154" t="s">
        <v>4431</v>
      </c>
      <c r="AI45" s="637" t="s">
        <v>4429</v>
      </c>
      <c r="AJ45" s="160" t="s">
        <v>4430</v>
      </c>
      <c r="AK45" s="660" t="s">
        <v>995</v>
      </c>
      <c r="AL45" s="541" t="s">
        <v>4994</v>
      </c>
    </row>
    <row r="46" spans="1:38" s="18" customFormat="1" ht="13.8" outlineLevel="1" thickBot="1">
      <c r="A46" s="324" t="s">
        <v>1610</v>
      </c>
      <c r="B46" s="325" t="s">
        <v>1610</v>
      </c>
      <c r="C46" s="326" t="s">
        <v>1610</v>
      </c>
      <c r="D46" s="325" t="s">
        <v>1610</v>
      </c>
      <c r="E46" s="326" t="s">
        <v>1610</v>
      </c>
      <c r="F46" s="325" t="s">
        <v>1610</v>
      </c>
      <c r="G46" s="327" t="s">
        <v>1610</v>
      </c>
      <c r="H46" s="327" t="s">
        <v>1610</v>
      </c>
      <c r="I46" s="327" t="s">
        <v>1610</v>
      </c>
      <c r="J46" s="326" t="s">
        <v>1610</v>
      </c>
      <c r="K46" s="326" t="s">
        <v>1610</v>
      </c>
      <c r="L46" s="325" t="s">
        <v>1610</v>
      </c>
      <c r="M46" s="326" t="s">
        <v>1610</v>
      </c>
      <c r="N46" s="329" t="s">
        <v>1610</v>
      </c>
      <c r="O46" s="325" t="s">
        <v>1610</v>
      </c>
      <c r="P46" s="327" t="s">
        <v>1610</v>
      </c>
      <c r="Q46" s="327" t="s">
        <v>1610</v>
      </c>
      <c r="R46" s="327" t="s">
        <v>1610</v>
      </c>
      <c r="S46" s="327" t="s">
        <v>1610</v>
      </c>
      <c r="T46" s="327" t="s">
        <v>1610</v>
      </c>
      <c r="U46" s="327" t="s">
        <v>1610</v>
      </c>
      <c r="V46" s="326" t="s">
        <v>1610</v>
      </c>
      <c r="W46" s="325" t="s">
        <v>1610</v>
      </c>
      <c r="X46" s="326" t="s">
        <v>1610</v>
      </c>
      <c r="Y46" s="331" t="s">
        <v>2613</v>
      </c>
      <c r="Z46" s="326" t="s">
        <v>1610</v>
      </c>
      <c r="AA46" s="333" t="s">
        <v>2613</v>
      </c>
      <c r="AB46" s="326" t="s">
        <v>1610</v>
      </c>
      <c r="AC46" s="329" t="s">
        <v>1610</v>
      </c>
      <c r="AD46" s="325" t="s">
        <v>1610</v>
      </c>
      <c r="AE46" s="326" t="s">
        <v>1610</v>
      </c>
      <c r="AF46" s="329" t="s">
        <v>1610</v>
      </c>
      <c r="AG46" s="333" t="s">
        <v>2613</v>
      </c>
      <c r="AH46" s="325" t="s">
        <v>1610</v>
      </c>
      <c r="AI46" s="325" t="s">
        <v>1610</v>
      </c>
      <c r="AJ46" s="326" t="s">
        <v>1610</v>
      </c>
      <c r="AK46" s="329" t="s">
        <v>1610</v>
      </c>
      <c r="AL46" s="504" t="s">
        <v>1610</v>
      </c>
    </row>
    <row r="47" spans="1:38" s="18" customFormat="1" ht="13.2">
      <c r="E47" s="112"/>
      <c r="F47" s="802"/>
      <c r="G47" s="802"/>
      <c r="H47" s="802"/>
      <c r="I47" s="802"/>
      <c r="J47" s="802"/>
      <c r="K47" s="802"/>
      <c r="L47" s="802"/>
      <c r="M47" s="802"/>
      <c r="N47" s="802"/>
      <c r="O47" s="802"/>
      <c r="P47" s="802"/>
      <c r="Q47" s="802"/>
      <c r="R47" s="802"/>
      <c r="S47" s="802"/>
      <c r="T47" s="802"/>
      <c r="U47" s="802"/>
      <c r="V47" s="802"/>
      <c r="W47" s="802"/>
      <c r="X47" s="802"/>
      <c r="Y47" s="802"/>
      <c r="Z47" s="802"/>
      <c r="AA47" s="802"/>
      <c r="AB47" s="802"/>
      <c r="AC47" s="802"/>
      <c r="AD47" s="802"/>
      <c r="AE47" s="802"/>
      <c r="AF47" s="802"/>
      <c r="AG47" s="802"/>
      <c r="AH47" s="802"/>
      <c r="AI47" s="802"/>
      <c r="AJ47" s="802"/>
      <c r="AK47" s="802"/>
    </row>
    <row r="48" spans="1:38" s="18" customFormat="1" ht="13.2">
      <c r="E48" s="112"/>
      <c r="F48" s="802"/>
      <c r="G48" s="802"/>
      <c r="H48" s="802"/>
      <c r="I48" s="802"/>
      <c r="J48" s="802"/>
      <c r="K48" s="802"/>
      <c r="L48" s="802"/>
      <c r="M48" s="802"/>
      <c r="N48" s="802"/>
      <c r="O48" s="802"/>
      <c r="P48" s="802"/>
      <c r="Q48" s="802"/>
      <c r="R48" s="802"/>
      <c r="S48" s="802"/>
      <c r="T48" s="802"/>
      <c r="U48" s="802"/>
      <c r="V48" s="802"/>
      <c r="W48" s="802"/>
      <c r="X48" s="802"/>
      <c r="Y48" s="802"/>
      <c r="Z48" s="802"/>
      <c r="AA48" s="802"/>
      <c r="AB48" s="802"/>
      <c r="AC48" s="802"/>
      <c r="AD48" s="802"/>
      <c r="AE48" s="802"/>
      <c r="AF48" s="802"/>
      <c r="AG48" s="802"/>
      <c r="AH48" s="802"/>
      <c r="AI48" s="802"/>
      <c r="AJ48" s="802"/>
      <c r="AK48" s="802"/>
    </row>
    <row r="49" spans="1:38" s="18" customFormat="1" ht="13.8" thickBot="1">
      <c r="D49" s="126" t="s">
        <v>4109</v>
      </c>
      <c r="E49" s="112"/>
      <c r="F49" s="802"/>
      <c r="G49" s="802"/>
      <c r="H49" s="802"/>
      <c r="I49" s="802"/>
      <c r="J49" s="802"/>
      <c r="K49" s="802"/>
      <c r="L49" s="802"/>
      <c r="M49" s="802"/>
      <c r="N49" s="802"/>
      <c r="O49" s="802"/>
      <c r="P49" s="802"/>
      <c r="Q49" s="802"/>
      <c r="R49" s="802"/>
      <c r="S49" s="802"/>
      <c r="T49" s="802"/>
      <c r="U49" s="802"/>
      <c r="V49" s="802"/>
      <c r="W49" s="802"/>
      <c r="X49" s="802"/>
      <c r="Y49" s="802"/>
      <c r="Z49" s="802"/>
      <c r="AA49" s="802"/>
      <c r="AB49" s="802"/>
      <c r="AC49" s="802"/>
      <c r="AD49" s="802"/>
      <c r="AE49" s="802"/>
      <c r="AF49" s="802"/>
      <c r="AG49" s="802"/>
      <c r="AH49" s="802"/>
      <c r="AI49" s="802"/>
      <c r="AJ49" s="802"/>
      <c r="AK49" s="802"/>
    </row>
    <row r="50" spans="1:38" s="18" customFormat="1" ht="13.8" outlineLevel="1" thickBot="1">
      <c r="A50" s="190" t="s">
        <v>9</v>
      </c>
      <c r="B50" s="42" t="s">
        <v>306</v>
      </c>
      <c r="C50" s="23"/>
      <c r="D50" s="22" t="s">
        <v>830</v>
      </c>
      <c r="E50" s="42"/>
      <c r="F50" s="24" t="s">
        <v>307</v>
      </c>
      <c r="G50" s="25"/>
      <c r="H50" s="25"/>
      <c r="I50" s="25"/>
      <c r="J50" s="172"/>
      <c r="K50" s="253" t="s">
        <v>209</v>
      </c>
      <c r="L50" s="42" t="s">
        <v>2154</v>
      </c>
      <c r="M50" s="42"/>
      <c r="N50" s="88" t="s">
        <v>209</v>
      </c>
      <c r="O50" s="22" t="s">
        <v>309</v>
      </c>
      <c r="P50" s="42"/>
      <c r="Q50" s="42"/>
      <c r="R50" s="42"/>
      <c r="S50" s="42"/>
      <c r="T50" s="42"/>
      <c r="U50" s="42"/>
      <c r="V50" s="42"/>
      <c r="W50" s="24" t="s">
        <v>1164</v>
      </c>
      <c r="X50" s="172"/>
      <c r="Y50" s="22" t="s">
        <v>357</v>
      </c>
      <c r="Z50" s="42" t="s">
        <v>357</v>
      </c>
      <c r="AA50" s="23"/>
      <c r="AB50" s="42" t="s">
        <v>3585</v>
      </c>
      <c r="AC50" s="88" t="s">
        <v>377</v>
      </c>
      <c r="AD50" s="42" t="s">
        <v>4917</v>
      </c>
      <c r="AE50" s="23"/>
      <c r="AF50" s="24" t="s">
        <v>308</v>
      </c>
      <c r="AG50" s="168"/>
      <c r="AH50" s="22" t="s">
        <v>4734</v>
      </c>
      <c r="AI50" s="22"/>
      <c r="AJ50" s="22"/>
      <c r="AK50" s="170" t="s">
        <v>3213</v>
      </c>
      <c r="AL50" s="88"/>
    </row>
    <row r="51" spans="1:38" s="804" customFormat="1" ht="152.4" outlineLevel="1" thickBot="1">
      <c r="A51" s="191" t="s">
        <v>776</v>
      </c>
      <c r="B51" s="51" t="s">
        <v>305</v>
      </c>
      <c r="C51" s="27" t="s">
        <v>3054</v>
      </c>
      <c r="D51" s="175" t="s">
        <v>1281</v>
      </c>
      <c r="E51" s="135" t="s">
        <v>996</v>
      </c>
      <c r="F51" s="28" t="s">
        <v>3055</v>
      </c>
      <c r="G51" s="29" t="s">
        <v>2112</v>
      </c>
      <c r="H51" s="30" t="s">
        <v>1468</v>
      </c>
      <c r="I51" s="30" t="s">
        <v>1467</v>
      </c>
      <c r="J51" s="245" t="s">
        <v>2842</v>
      </c>
      <c r="K51" s="90" t="s">
        <v>1415</v>
      </c>
      <c r="L51" s="43" t="s">
        <v>2136</v>
      </c>
      <c r="M51" s="30" t="s">
        <v>4334</v>
      </c>
      <c r="N51" s="90" t="s">
        <v>4231</v>
      </c>
      <c r="O51" s="28" t="s">
        <v>83</v>
      </c>
      <c r="P51" s="30" t="s">
        <v>3057</v>
      </c>
      <c r="Q51" s="30" t="s">
        <v>1606</v>
      </c>
      <c r="R51" s="30" t="s">
        <v>1607</v>
      </c>
      <c r="S51" s="30" t="s">
        <v>4619</v>
      </c>
      <c r="T51" s="30" t="s">
        <v>4620</v>
      </c>
      <c r="U51" s="30" t="s">
        <v>4621</v>
      </c>
      <c r="V51" s="245" t="s">
        <v>4622</v>
      </c>
      <c r="W51" s="675" t="s">
        <v>4012</v>
      </c>
      <c r="X51" s="676" t="s">
        <v>5442</v>
      </c>
      <c r="Y51" s="237"/>
      <c r="Z51" s="671" t="s">
        <v>1027</v>
      </c>
      <c r="AA51" s="239"/>
      <c r="AB51" s="151" t="s">
        <v>2582</v>
      </c>
      <c r="AC51" s="152" t="s">
        <v>3056</v>
      </c>
      <c r="AD51" s="153" t="s">
        <v>184</v>
      </c>
      <c r="AE51" s="151" t="s">
        <v>2585</v>
      </c>
      <c r="AF51" s="154" t="s">
        <v>2583</v>
      </c>
      <c r="AG51" s="166" t="s">
        <v>251</v>
      </c>
      <c r="AH51" s="154" t="s">
        <v>4431</v>
      </c>
      <c r="AI51" s="637" t="s">
        <v>4429</v>
      </c>
      <c r="AJ51" s="160" t="s">
        <v>4430</v>
      </c>
      <c r="AK51" s="660" t="s">
        <v>995</v>
      </c>
      <c r="AL51" s="541" t="s">
        <v>4994</v>
      </c>
    </row>
    <row r="52" spans="1:38" s="18" customFormat="1" ht="13.8" outlineLevel="1" thickBot="1">
      <c r="A52" s="324" t="s">
        <v>1610</v>
      </c>
      <c r="B52" s="325" t="s">
        <v>1610</v>
      </c>
      <c r="C52" s="326" t="s">
        <v>1610</v>
      </c>
      <c r="D52" s="325" t="s">
        <v>1610</v>
      </c>
      <c r="E52" s="326" t="s">
        <v>1610</v>
      </c>
      <c r="F52" s="325" t="s">
        <v>1610</v>
      </c>
      <c r="G52" s="327" t="s">
        <v>1610</v>
      </c>
      <c r="H52" s="327" t="s">
        <v>1610</v>
      </c>
      <c r="I52" s="327" t="s">
        <v>1610</v>
      </c>
      <c r="J52" s="326" t="s">
        <v>1610</v>
      </c>
      <c r="K52" s="326" t="s">
        <v>1610</v>
      </c>
      <c r="L52" s="325" t="s">
        <v>1610</v>
      </c>
      <c r="M52" s="326" t="s">
        <v>1610</v>
      </c>
      <c r="N52" s="329" t="s">
        <v>1610</v>
      </c>
      <c r="O52" s="325" t="s">
        <v>1610</v>
      </c>
      <c r="P52" s="327" t="s">
        <v>1610</v>
      </c>
      <c r="Q52" s="327" t="s">
        <v>1610</v>
      </c>
      <c r="R52" s="327" t="s">
        <v>1610</v>
      </c>
      <c r="S52" s="327" t="s">
        <v>1610</v>
      </c>
      <c r="T52" s="327" t="s">
        <v>1610</v>
      </c>
      <c r="U52" s="327" t="s">
        <v>1610</v>
      </c>
      <c r="V52" s="326" t="s">
        <v>1610</v>
      </c>
      <c r="W52" s="325" t="s">
        <v>1610</v>
      </c>
      <c r="X52" s="326" t="s">
        <v>1610</v>
      </c>
      <c r="Y52" s="331" t="s">
        <v>2613</v>
      </c>
      <c r="Z52" s="326" t="s">
        <v>1610</v>
      </c>
      <c r="AA52" s="333" t="s">
        <v>2613</v>
      </c>
      <c r="AB52" s="326" t="s">
        <v>1610</v>
      </c>
      <c r="AC52" s="329" t="s">
        <v>1610</v>
      </c>
      <c r="AD52" s="325" t="s">
        <v>1610</v>
      </c>
      <c r="AE52" s="326" t="s">
        <v>1610</v>
      </c>
      <c r="AF52" s="325" t="s">
        <v>1610</v>
      </c>
      <c r="AG52" s="326" t="s">
        <v>1610</v>
      </c>
      <c r="AH52" s="325" t="s">
        <v>1610</v>
      </c>
      <c r="AI52" s="325" t="s">
        <v>1610</v>
      </c>
      <c r="AJ52" s="326" t="s">
        <v>1610</v>
      </c>
      <c r="AK52" s="329" t="s">
        <v>1610</v>
      </c>
      <c r="AL52" s="504" t="s">
        <v>1610</v>
      </c>
    </row>
    <row r="53" spans="1:38" s="18" customFormat="1" ht="13.2">
      <c r="E53" s="112"/>
      <c r="F53" s="802"/>
      <c r="G53" s="802"/>
      <c r="H53" s="802"/>
      <c r="I53" s="802"/>
      <c r="J53" s="802"/>
      <c r="K53" s="802"/>
      <c r="L53" s="802"/>
      <c r="M53" s="802"/>
      <c r="N53" s="802"/>
      <c r="O53" s="802"/>
      <c r="P53" s="802"/>
      <c r="Q53" s="802"/>
      <c r="R53" s="802"/>
      <c r="S53" s="802"/>
      <c r="T53" s="802"/>
      <c r="U53" s="802"/>
      <c r="V53" s="802"/>
      <c r="W53" s="802"/>
      <c r="X53" s="802"/>
      <c r="Y53" s="802"/>
      <c r="Z53" s="802"/>
      <c r="AA53" s="802"/>
      <c r="AB53" s="802"/>
      <c r="AC53" s="802"/>
      <c r="AD53" s="802"/>
      <c r="AE53" s="802"/>
      <c r="AF53" s="802"/>
      <c r="AG53" s="802"/>
      <c r="AH53" s="802"/>
      <c r="AI53" s="802"/>
      <c r="AJ53" s="802"/>
      <c r="AK53" s="802"/>
    </row>
    <row r="54" spans="1:38" s="18" customFormat="1" ht="13.2">
      <c r="E54" s="112"/>
      <c r="F54" s="802"/>
      <c r="G54" s="802"/>
      <c r="H54" s="802"/>
      <c r="I54" s="802"/>
      <c r="J54" s="802"/>
      <c r="K54" s="802"/>
      <c r="L54" s="802"/>
      <c r="M54" s="802"/>
      <c r="N54" s="802"/>
      <c r="O54" s="802"/>
      <c r="P54" s="802"/>
      <c r="Q54" s="802"/>
      <c r="R54" s="802"/>
      <c r="S54" s="802"/>
      <c r="T54" s="802"/>
      <c r="U54" s="802"/>
      <c r="V54" s="802"/>
      <c r="W54" s="802"/>
      <c r="X54" s="802"/>
      <c r="Y54" s="802"/>
      <c r="Z54" s="802"/>
      <c r="AA54" s="802"/>
      <c r="AB54" s="802"/>
      <c r="AC54" s="802"/>
      <c r="AD54" s="802"/>
      <c r="AE54" s="802"/>
      <c r="AF54" s="802"/>
      <c r="AG54" s="802"/>
      <c r="AH54" s="802"/>
      <c r="AI54" s="802"/>
      <c r="AJ54" s="802"/>
      <c r="AK54" s="802"/>
    </row>
    <row r="55" spans="1:38" s="18" customFormat="1" ht="13.8" thickBot="1">
      <c r="D55" s="126" t="s">
        <v>5170</v>
      </c>
      <c r="E55" s="112"/>
      <c r="F55" s="802"/>
      <c r="G55" s="802"/>
      <c r="H55" s="802"/>
      <c r="I55" s="802"/>
      <c r="J55" s="802"/>
      <c r="K55" s="802"/>
      <c r="L55" s="802"/>
      <c r="M55" s="802"/>
      <c r="N55" s="802"/>
      <c r="O55" s="802"/>
      <c r="P55" s="802"/>
      <c r="Q55" s="802"/>
      <c r="R55" s="802"/>
      <c r="S55" s="802"/>
      <c r="T55" s="802"/>
      <c r="U55" s="802"/>
      <c r="V55" s="802"/>
      <c r="W55" s="802"/>
      <c r="X55" s="802"/>
      <c r="Y55" s="802"/>
      <c r="Z55" s="802"/>
      <c r="AA55" s="802"/>
      <c r="AB55" s="802"/>
      <c r="AC55" s="802"/>
      <c r="AD55" s="802"/>
      <c r="AE55" s="802"/>
      <c r="AF55" s="802"/>
      <c r="AG55" s="802"/>
      <c r="AH55" s="802"/>
      <c r="AI55" s="802"/>
      <c r="AJ55" s="802"/>
      <c r="AK55" s="802"/>
    </row>
    <row r="56" spans="1:38" s="18" customFormat="1" ht="13.8" outlineLevel="1" thickBot="1">
      <c r="A56" s="190" t="s">
        <v>9</v>
      </c>
      <c r="B56" s="42" t="s">
        <v>306</v>
      </c>
      <c r="C56" s="23"/>
      <c r="D56" s="22" t="s">
        <v>830</v>
      </c>
      <c r="E56" s="42"/>
      <c r="F56" s="24" t="s">
        <v>307</v>
      </c>
      <c r="G56" s="25"/>
      <c r="H56" s="25"/>
      <c r="I56" s="25"/>
      <c r="J56" s="172"/>
      <c r="K56" s="253" t="s">
        <v>209</v>
      </c>
      <c r="L56" s="42" t="s">
        <v>2154</v>
      </c>
      <c r="M56" s="42"/>
      <c r="N56" s="88" t="s">
        <v>209</v>
      </c>
      <c r="O56" s="22" t="s">
        <v>309</v>
      </c>
      <c r="P56" s="42"/>
      <c r="Q56" s="42"/>
      <c r="R56" s="42"/>
      <c r="S56" s="42"/>
      <c r="T56" s="42"/>
      <c r="U56" s="42"/>
      <c r="V56" s="42"/>
      <c r="W56" s="24" t="s">
        <v>1164</v>
      </c>
      <c r="X56" s="172"/>
      <c r="Y56" s="22" t="s">
        <v>357</v>
      </c>
      <c r="Z56" s="42" t="s">
        <v>357</v>
      </c>
      <c r="AA56" s="23"/>
      <c r="AB56" s="42" t="s">
        <v>3585</v>
      </c>
      <c r="AC56" s="88" t="s">
        <v>377</v>
      </c>
      <c r="AD56" s="42" t="s">
        <v>4917</v>
      </c>
      <c r="AE56" s="23"/>
      <c r="AF56" s="24" t="s">
        <v>308</v>
      </c>
      <c r="AG56" s="168"/>
      <c r="AH56" s="22" t="s">
        <v>4734</v>
      </c>
      <c r="AI56" s="22"/>
      <c r="AJ56" s="22"/>
      <c r="AK56" s="170" t="s">
        <v>3213</v>
      </c>
      <c r="AL56" s="88"/>
    </row>
    <row r="57" spans="1:38" s="804" customFormat="1" ht="152.4" outlineLevel="1" thickBot="1">
      <c r="A57" s="191" t="s">
        <v>776</v>
      </c>
      <c r="B57" s="51" t="s">
        <v>305</v>
      </c>
      <c r="C57" s="27" t="s">
        <v>3054</v>
      </c>
      <c r="D57" s="175" t="s">
        <v>1281</v>
      </c>
      <c r="E57" s="135" t="s">
        <v>996</v>
      </c>
      <c r="F57" s="28" t="s">
        <v>3055</v>
      </c>
      <c r="G57" s="29" t="s">
        <v>2112</v>
      </c>
      <c r="H57" s="30" t="s">
        <v>1468</v>
      </c>
      <c r="I57" s="30" t="s">
        <v>1467</v>
      </c>
      <c r="J57" s="245" t="s">
        <v>2842</v>
      </c>
      <c r="K57" s="90" t="s">
        <v>1415</v>
      </c>
      <c r="L57" s="43" t="s">
        <v>2136</v>
      </c>
      <c r="M57" s="30" t="s">
        <v>4334</v>
      </c>
      <c r="N57" s="90" t="s">
        <v>4231</v>
      </c>
      <c r="O57" s="28" t="s">
        <v>83</v>
      </c>
      <c r="P57" s="30" t="s">
        <v>3057</v>
      </c>
      <c r="Q57" s="30" t="s">
        <v>1606</v>
      </c>
      <c r="R57" s="30" t="s">
        <v>1607</v>
      </c>
      <c r="S57" s="30" t="s">
        <v>4619</v>
      </c>
      <c r="T57" s="30" t="s">
        <v>4620</v>
      </c>
      <c r="U57" s="30" t="s">
        <v>4621</v>
      </c>
      <c r="V57" s="245" t="s">
        <v>4622</v>
      </c>
      <c r="W57" s="675" t="s">
        <v>4012</v>
      </c>
      <c r="X57" s="676" t="s">
        <v>5442</v>
      </c>
      <c r="Y57" s="237"/>
      <c r="Z57" s="671" t="s">
        <v>1027</v>
      </c>
      <c r="AA57" s="239"/>
      <c r="AB57" s="151" t="s">
        <v>2582</v>
      </c>
      <c r="AC57" s="152" t="s">
        <v>3056</v>
      </c>
      <c r="AD57" s="153" t="s">
        <v>184</v>
      </c>
      <c r="AE57" s="151" t="s">
        <v>2585</v>
      </c>
      <c r="AF57" s="154" t="s">
        <v>2583</v>
      </c>
      <c r="AG57" s="166" t="s">
        <v>251</v>
      </c>
      <c r="AH57" s="154" t="s">
        <v>4431</v>
      </c>
      <c r="AI57" s="637" t="s">
        <v>4429</v>
      </c>
      <c r="AJ57" s="160" t="s">
        <v>4430</v>
      </c>
      <c r="AK57" s="660" t="s">
        <v>995</v>
      </c>
      <c r="AL57" s="541" t="s">
        <v>4994</v>
      </c>
    </row>
    <row r="58" spans="1:38" s="18" customFormat="1" ht="13.8" outlineLevel="1" thickBot="1">
      <c r="A58" s="324" t="s">
        <v>1610</v>
      </c>
      <c r="B58" s="325" t="s">
        <v>1610</v>
      </c>
      <c r="C58" s="326" t="s">
        <v>1610</v>
      </c>
      <c r="D58" s="325" t="s">
        <v>1610</v>
      </c>
      <c r="E58" s="326" t="s">
        <v>1610</v>
      </c>
      <c r="F58" s="325" t="s">
        <v>1610</v>
      </c>
      <c r="G58" s="327" t="s">
        <v>1610</v>
      </c>
      <c r="H58" s="327" t="s">
        <v>1610</v>
      </c>
      <c r="I58" s="327" t="s">
        <v>1610</v>
      </c>
      <c r="J58" s="326" t="s">
        <v>1610</v>
      </c>
      <c r="K58" s="326" t="s">
        <v>1610</v>
      </c>
      <c r="L58" s="325" t="s">
        <v>1610</v>
      </c>
      <c r="M58" s="326" t="s">
        <v>1610</v>
      </c>
      <c r="N58" s="329" t="s">
        <v>1610</v>
      </c>
      <c r="O58" s="325" t="s">
        <v>1610</v>
      </c>
      <c r="P58" s="327" t="s">
        <v>1610</v>
      </c>
      <c r="Q58" s="327" t="s">
        <v>1610</v>
      </c>
      <c r="R58" s="327" t="s">
        <v>1610</v>
      </c>
      <c r="S58" s="327" t="s">
        <v>1610</v>
      </c>
      <c r="T58" s="327" t="s">
        <v>1610</v>
      </c>
      <c r="U58" s="327" t="s">
        <v>1610</v>
      </c>
      <c r="V58" s="326" t="s">
        <v>1610</v>
      </c>
      <c r="W58" s="325" t="s">
        <v>1610</v>
      </c>
      <c r="X58" s="326" t="s">
        <v>1610</v>
      </c>
      <c r="Y58" s="331" t="s">
        <v>2613</v>
      </c>
      <c r="Z58" s="326" t="s">
        <v>1610</v>
      </c>
      <c r="AA58" s="333" t="s">
        <v>2613</v>
      </c>
      <c r="AB58" s="326" t="s">
        <v>1610</v>
      </c>
      <c r="AC58" s="329" t="s">
        <v>1610</v>
      </c>
      <c r="AD58" s="325" t="s">
        <v>1610</v>
      </c>
      <c r="AE58" s="326" t="s">
        <v>1610</v>
      </c>
      <c r="AF58" s="325" t="s">
        <v>1610</v>
      </c>
      <c r="AG58" s="326" t="s">
        <v>1610</v>
      </c>
      <c r="AH58" s="325" t="s">
        <v>1610</v>
      </c>
      <c r="AI58" s="325" t="s">
        <v>1610</v>
      </c>
      <c r="AJ58" s="326" t="s">
        <v>1610</v>
      </c>
      <c r="AK58" s="329" t="s">
        <v>1610</v>
      </c>
      <c r="AL58" s="504" t="s">
        <v>1610</v>
      </c>
    </row>
    <row r="59" spans="1:38" s="18" customFormat="1" ht="13.2">
      <c r="E59" s="112"/>
      <c r="F59" s="802"/>
      <c r="G59" s="802"/>
      <c r="H59" s="802"/>
      <c r="I59" s="802"/>
      <c r="J59" s="802"/>
      <c r="K59" s="802"/>
      <c r="L59" s="802"/>
      <c r="M59" s="802"/>
      <c r="N59" s="802"/>
      <c r="O59" s="802"/>
      <c r="P59" s="802"/>
      <c r="Q59" s="802"/>
      <c r="R59" s="802"/>
      <c r="S59" s="802"/>
      <c r="T59" s="802"/>
      <c r="U59" s="802"/>
      <c r="V59" s="802"/>
      <c r="W59" s="802"/>
      <c r="X59" s="802"/>
      <c r="Y59" s="802"/>
      <c r="Z59" s="802"/>
      <c r="AA59" s="802"/>
      <c r="AB59" s="802"/>
      <c r="AC59" s="802"/>
      <c r="AD59" s="802"/>
      <c r="AE59" s="802"/>
      <c r="AF59" s="802"/>
      <c r="AG59" s="802"/>
      <c r="AH59" s="802"/>
      <c r="AI59" s="802"/>
      <c r="AJ59" s="802"/>
      <c r="AK59" s="802"/>
    </row>
    <row r="60" spans="1:38" s="18" customFormat="1" ht="13.2">
      <c r="E60" s="112"/>
      <c r="F60" s="802"/>
      <c r="G60" s="802"/>
      <c r="H60" s="802"/>
      <c r="I60" s="802"/>
      <c r="J60" s="802"/>
      <c r="K60" s="802"/>
      <c r="L60" s="802"/>
      <c r="M60" s="802"/>
      <c r="N60" s="802"/>
      <c r="O60" s="802"/>
      <c r="P60" s="802"/>
      <c r="Q60" s="802"/>
      <c r="R60" s="802"/>
      <c r="S60" s="802"/>
      <c r="T60" s="802"/>
      <c r="U60" s="802"/>
      <c r="V60" s="802"/>
      <c r="W60" s="802"/>
      <c r="X60" s="802"/>
      <c r="Y60" s="802"/>
      <c r="Z60" s="802"/>
      <c r="AA60" s="802"/>
      <c r="AB60" s="802"/>
      <c r="AC60" s="802"/>
      <c r="AD60" s="802"/>
      <c r="AE60" s="802"/>
      <c r="AF60" s="802"/>
      <c r="AG60" s="802"/>
      <c r="AH60" s="802"/>
      <c r="AI60" s="802"/>
      <c r="AJ60" s="802"/>
      <c r="AK60" s="802"/>
    </row>
    <row r="61" spans="1:38" s="18" customFormat="1" ht="13.8" thickBot="1">
      <c r="D61" s="126" t="s">
        <v>5171</v>
      </c>
      <c r="E61" s="112"/>
      <c r="F61" s="802"/>
      <c r="G61" s="802"/>
      <c r="H61" s="802"/>
      <c r="I61" s="802"/>
      <c r="J61" s="802"/>
      <c r="K61" s="802"/>
      <c r="L61" s="802"/>
      <c r="M61" s="802"/>
      <c r="N61" s="802"/>
      <c r="O61" s="802"/>
      <c r="P61" s="802"/>
      <c r="Q61" s="802"/>
      <c r="R61" s="802"/>
      <c r="S61" s="802"/>
      <c r="T61" s="802"/>
      <c r="U61" s="802"/>
      <c r="V61" s="802"/>
      <c r="W61" s="802"/>
      <c r="X61" s="802"/>
      <c r="Y61" s="802"/>
      <c r="Z61" s="802"/>
      <c r="AA61" s="802"/>
      <c r="AB61" s="802"/>
      <c r="AC61" s="802"/>
      <c r="AD61" s="802"/>
      <c r="AE61" s="802"/>
      <c r="AF61" s="802"/>
      <c r="AG61" s="802"/>
      <c r="AH61" s="802"/>
      <c r="AI61" s="802"/>
      <c r="AJ61" s="802"/>
      <c r="AK61" s="802"/>
    </row>
    <row r="62" spans="1:38" s="18" customFormat="1" ht="13.8" outlineLevel="1" thickBot="1">
      <c r="A62" s="190" t="s">
        <v>9</v>
      </c>
      <c r="B62" s="42" t="s">
        <v>306</v>
      </c>
      <c r="C62" s="169"/>
      <c r="D62" s="335" t="s">
        <v>830</v>
      </c>
      <c r="E62" s="42"/>
      <c r="F62" s="24" t="s">
        <v>307</v>
      </c>
      <c r="G62" s="25"/>
      <c r="H62" s="25"/>
      <c r="I62" s="25"/>
      <c r="J62" s="172"/>
      <c r="K62" s="253" t="s">
        <v>209</v>
      </c>
      <c r="L62" s="42" t="s">
        <v>2154</v>
      </c>
      <c r="M62" s="42"/>
      <c r="N62" s="88" t="s">
        <v>209</v>
      </c>
      <c r="O62" s="22" t="s">
        <v>309</v>
      </c>
      <c r="P62" s="42"/>
      <c r="Q62" s="42"/>
      <c r="R62" s="42"/>
      <c r="S62" s="42"/>
      <c r="T62" s="42"/>
      <c r="U62" s="42"/>
      <c r="V62" s="42"/>
      <c r="W62" s="24" t="s">
        <v>1164</v>
      </c>
      <c r="X62" s="172"/>
      <c r="Y62" s="22" t="s">
        <v>357</v>
      </c>
      <c r="Z62" s="42" t="s">
        <v>357</v>
      </c>
      <c r="AA62" s="23"/>
      <c r="AB62" s="42" t="s">
        <v>3585</v>
      </c>
      <c r="AC62" s="88" t="s">
        <v>377</v>
      </c>
      <c r="AD62" s="42" t="s">
        <v>4917</v>
      </c>
      <c r="AE62" s="23"/>
      <c r="AF62" s="24" t="s">
        <v>308</v>
      </c>
      <c r="AG62" s="168"/>
      <c r="AH62" s="22" t="s">
        <v>4734</v>
      </c>
      <c r="AI62" s="22"/>
      <c r="AJ62" s="22"/>
      <c r="AK62" s="170" t="s">
        <v>3213</v>
      </c>
      <c r="AL62" s="88"/>
    </row>
    <row r="63" spans="1:38" s="804" customFormat="1" ht="152.4" outlineLevel="1" thickBot="1">
      <c r="A63" s="191" t="s">
        <v>776</v>
      </c>
      <c r="B63" s="51" t="s">
        <v>305</v>
      </c>
      <c r="C63" s="27" t="s">
        <v>3054</v>
      </c>
      <c r="D63" s="175" t="s">
        <v>4411</v>
      </c>
      <c r="E63" s="177"/>
      <c r="F63" s="28" t="s">
        <v>3055</v>
      </c>
      <c r="G63" s="29" t="s">
        <v>2112</v>
      </c>
      <c r="H63" s="30" t="s">
        <v>1468</v>
      </c>
      <c r="I63" s="30" t="s">
        <v>1467</v>
      </c>
      <c r="J63" s="245" t="s">
        <v>2842</v>
      </c>
      <c r="K63" s="90" t="s">
        <v>1415</v>
      </c>
      <c r="L63" s="43" t="s">
        <v>1534</v>
      </c>
      <c r="M63" s="30" t="s">
        <v>1876</v>
      </c>
      <c r="N63" s="90" t="s">
        <v>4231</v>
      </c>
      <c r="O63" s="28" t="s">
        <v>83</v>
      </c>
      <c r="P63" s="30" t="s">
        <v>3057</v>
      </c>
      <c r="Q63" s="30" t="s">
        <v>1606</v>
      </c>
      <c r="R63" s="30" t="s">
        <v>1607</v>
      </c>
      <c r="S63" s="30" t="s">
        <v>4619</v>
      </c>
      <c r="T63" s="30" t="s">
        <v>4620</v>
      </c>
      <c r="U63" s="30" t="s">
        <v>4621</v>
      </c>
      <c r="V63" s="245" t="s">
        <v>4622</v>
      </c>
      <c r="W63" s="675" t="s">
        <v>4012</v>
      </c>
      <c r="X63" s="676" t="s">
        <v>5442</v>
      </c>
      <c r="Y63" s="237"/>
      <c r="Z63" s="671" t="s">
        <v>1027</v>
      </c>
      <c r="AA63" s="239"/>
      <c r="AB63" s="151" t="s">
        <v>2582</v>
      </c>
      <c r="AC63" s="152" t="s">
        <v>3056</v>
      </c>
      <c r="AD63" s="153" t="s">
        <v>184</v>
      </c>
      <c r="AE63" s="151" t="s">
        <v>2585</v>
      </c>
      <c r="AF63" s="154" t="s">
        <v>2583</v>
      </c>
      <c r="AG63" s="166" t="s">
        <v>251</v>
      </c>
      <c r="AH63" s="154" t="s">
        <v>4431</v>
      </c>
      <c r="AI63" s="637" t="s">
        <v>4429</v>
      </c>
      <c r="AJ63" s="160" t="s">
        <v>4430</v>
      </c>
      <c r="AK63" s="660" t="s">
        <v>995</v>
      </c>
      <c r="AL63" s="541" t="s">
        <v>4994</v>
      </c>
    </row>
    <row r="64" spans="1:38" s="18" customFormat="1" ht="13.8" outlineLevel="1" thickBot="1">
      <c r="A64" s="324" t="s">
        <v>1610</v>
      </c>
      <c r="B64" s="325" t="s">
        <v>1610</v>
      </c>
      <c r="C64" s="326" t="s">
        <v>1610</v>
      </c>
      <c r="D64" s="325" t="s">
        <v>1610</v>
      </c>
      <c r="E64" s="333" t="s">
        <v>2613</v>
      </c>
      <c r="F64" s="325" t="s">
        <v>1610</v>
      </c>
      <c r="G64" s="327" t="s">
        <v>1610</v>
      </c>
      <c r="H64" s="327" t="s">
        <v>1610</v>
      </c>
      <c r="I64" s="327" t="s">
        <v>1610</v>
      </c>
      <c r="J64" s="326" t="s">
        <v>1610</v>
      </c>
      <c r="K64" s="326" t="s">
        <v>1610</v>
      </c>
      <c r="L64" s="325" t="s">
        <v>1610</v>
      </c>
      <c r="M64" s="326" t="s">
        <v>1610</v>
      </c>
      <c r="N64" s="329" t="s">
        <v>1610</v>
      </c>
      <c r="O64" s="325" t="s">
        <v>1610</v>
      </c>
      <c r="P64" s="327" t="s">
        <v>1610</v>
      </c>
      <c r="Q64" s="327" t="s">
        <v>1610</v>
      </c>
      <c r="R64" s="327" t="s">
        <v>1610</v>
      </c>
      <c r="S64" s="327" t="s">
        <v>1610</v>
      </c>
      <c r="T64" s="327" t="s">
        <v>1610</v>
      </c>
      <c r="U64" s="327" t="s">
        <v>1610</v>
      </c>
      <c r="V64" s="326" t="s">
        <v>1610</v>
      </c>
      <c r="W64" s="325" t="s">
        <v>1610</v>
      </c>
      <c r="X64" s="326" t="s">
        <v>1610</v>
      </c>
      <c r="Y64" s="331" t="s">
        <v>2613</v>
      </c>
      <c r="Z64" s="326" t="s">
        <v>1610</v>
      </c>
      <c r="AA64" s="333" t="s">
        <v>2613</v>
      </c>
      <c r="AB64" s="326" t="s">
        <v>1610</v>
      </c>
      <c r="AC64" s="329" t="s">
        <v>1610</v>
      </c>
      <c r="AD64" s="325" t="s">
        <v>1610</v>
      </c>
      <c r="AE64" s="326" t="s">
        <v>1610</v>
      </c>
      <c r="AF64" s="325" t="s">
        <v>1610</v>
      </c>
      <c r="AG64" s="326" t="s">
        <v>1610</v>
      </c>
      <c r="AH64" s="325" t="s">
        <v>1610</v>
      </c>
      <c r="AI64" s="325" t="s">
        <v>1610</v>
      </c>
      <c r="AJ64" s="326" t="s">
        <v>1610</v>
      </c>
      <c r="AK64" s="329" t="s">
        <v>1610</v>
      </c>
      <c r="AL64" s="504" t="s">
        <v>1610</v>
      </c>
    </row>
    <row r="65" spans="1:38" s="18" customFormat="1" ht="13.2">
      <c r="E65" s="112"/>
      <c r="F65" s="802"/>
      <c r="G65" s="802"/>
      <c r="H65" s="802"/>
      <c r="I65" s="802"/>
      <c r="J65" s="802"/>
      <c r="K65" s="802"/>
      <c r="L65" s="802"/>
      <c r="M65" s="802"/>
      <c r="N65" s="802"/>
      <c r="O65" s="802"/>
      <c r="P65" s="802"/>
      <c r="Q65" s="802"/>
      <c r="R65" s="802"/>
      <c r="S65" s="802"/>
      <c r="T65" s="802"/>
      <c r="U65" s="802"/>
      <c r="V65" s="802"/>
      <c r="W65" s="802"/>
      <c r="X65" s="802"/>
      <c r="Y65" s="802"/>
      <c r="Z65" s="802"/>
      <c r="AA65" s="802"/>
      <c r="AB65" s="802"/>
      <c r="AC65" s="802"/>
      <c r="AD65" s="802"/>
      <c r="AE65" s="802"/>
      <c r="AF65" s="802"/>
      <c r="AG65" s="802"/>
      <c r="AH65" s="802"/>
      <c r="AI65" s="802"/>
      <c r="AJ65" s="802"/>
      <c r="AK65" s="802"/>
    </row>
    <row r="66" spans="1:38" s="18" customFormat="1" ht="13.2">
      <c r="E66" s="112"/>
      <c r="F66" s="802"/>
      <c r="G66" s="802"/>
      <c r="H66" s="802"/>
      <c r="I66" s="802"/>
      <c r="J66" s="802"/>
      <c r="K66" s="802"/>
      <c r="L66" s="802"/>
      <c r="M66" s="802"/>
      <c r="N66" s="802"/>
      <c r="O66" s="802"/>
      <c r="P66" s="802"/>
      <c r="Q66" s="802"/>
      <c r="R66" s="802"/>
      <c r="S66" s="802"/>
      <c r="T66" s="802"/>
      <c r="U66" s="802"/>
      <c r="V66" s="802"/>
      <c r="W66" s="802"/>
      <c r="X66" s="802"/>
      <c r="Y66" s="802"/>
      <c r="Z66" s="802"/>
      <c r="AA66" s="802"/>
      <c r="AB66" s="802"/>
      <c r="AC66" s="802"/>
      <c r="AD66" s="802"/>
      <c r="AE66" s="802"/>
      <c r="AF66" s="802"/>
      <c r="AG66" s="802"/>
      <c r="AH66" s="802"/>
      <c r="AI66" s="802"/>
      <c r="AJ66" s="802"/>
      <c r="AK66" s="802"/>
    </row>
    <row r="67" spans="1:38" s="18" customFormat="1" ht="13.8" thickBot="1">
      <c r="D67" s="126" t="s">
        <v>3174</v>
      </c>
      <c r="E67" s="112"/>
      <c r="F67" s="802"/>
      <c r="G67" s="802"/>
      <c r="H67" s="802"/>
      <c r="I67" s="802"/>
      <c r="J67" s="802"/>
      <c r="K67" s="802"/>
      <c r="L67" s="802"/>
      <c r="M67" s="802"/>
      <c r="N67" s="802"/>
      <c r="O67" s="802"/>
      <c r="P67" s="802"/>
      <c r="Q67" s="802"/>
      <c r="R67" s="802"/>
      <c r="S67" s="802"/>
      <c r="T67" s="802"/>
      <c r="U67" s="802"/>
      <c r="V67" s="802"/>
      <c r="W67" s="802"/>
      <c r="X67" s="802"/>
      <c r="Y67" s="802"/>
      <c r="Z67" s="802"/>
      <c r="AA67" s="802"/>
      <c r="AB67" s="802"/>
      <c r="AC67" s="802"/>
      <c r="AD67" s="802"/>
      <c r="AE67" s="802"/>
      <c r="AF67" s="802"/>
      <c r="AG67" s="802"/>
      <c r="AH67" s="802"/>
      <c r="AI67" s="802"/>
      <c r="AJ67" s="802"/>
      <c r="AK67" s="802"/>
    </row>
    <row r="68" spans="1:38" s="18" customFormat="1" ht="13.8" outlineLevel="1" thickBot="1">
      <c r="A68" s="52" t="s">
        <v>9</v>
      </c>
      <c r="B68" s="42" t="s">
        <v>306</v>
      </c>
      <c r="C68" s="23"/>
      <c r="D68" s="42" t="s">
        <v>913</v>
      </c>
      <c r="E68" s="23"/>
      <c r="F68" s="24" t="s">
        <v>307</v>
      </c>
      <c r="G68" s="25"/>
      <c r="H68" s="25"/>
      <c r="I68" s="25"/>
      <c r="J68" s="172"/>
      <c r="K68" s="87" t="s">
        <v>209</v>
      </c>
      <c r="L68" s="24" t="s">
        <v>2154</v>
      </c>
      <c r="M68" s="25"/>
      <c r="N68" s="88" t="s">
        <v>209</v>
      </c>
      <c r="O68" s="22" t="s">
        <v>309</v>
      </c>
      <c r="P68" s="42"/>
      <c r="Q68" s="42"/>
      <c r="R68" s="42"/>
      <c r="S68" s="42"/>
      <c r="T68" s="42"/>
      <c r="U68" s="42"/>
      <c r="V68" s="42"/>
      <c r="W68" s="24" t="s">
        <v>1164</v>
      </c>
      <c r="X68" s="172"/>
      <c r="Y68" s="42" t="s">
        <v>357</v>
      </c>
      <c r="Z68" s="42" t="s">
        <v>357</v>
      </c>
      <c r="AA68" s="23"/>
      <c r="AB68" s="22" t="s">
        <v>5158</v>
      </c>
      <c r="AC68" s="170" t="s">
        <v>377</v>
      </c>
      <c r="AD68" s="22" t="s">
        <v>310</v>
      </c>
      <c r="AE68" s="23"/>
      <c r="AF68" s="24" t="s">
        <v>308</v>
      </c>
      <c r="AG68" s="22" t="s">
        <v>357</v>
      </c>
      <c r="AH68" s="22" t="s">
        <v>4734</v>
      </c>
      <c r="AI68" s="22"/>
      <c r="AJ68" s="22"/>
      <c r="AK68" s="170" t="s">
        <v>3213</v>
      </c>
      <c r="AL68" s="88"/>
    </row>
    <row r="69" spans="1:38" s="18" customFormat="1" ht="221.4" outlineLevel="1" thickBot="1">
      <c r="A69" s="53" t="s">
        <v>776</v>
      </c>
      <c r="B69" s="51" t="s">
        <v>305</v>
      </c>
      <c r="C69" s="27" t="s">
        <v>3054</v>
      </c>
      <c r="D69" s="40" t="s">
        <v>759</v>
      </c>
      <c r="E69" s="27" t="s">
        <v>1281</v>
      </c>
      <c r="F69" s="28" t="s">
        <v>3055</v>
      </c>
      <c r="G69" s="29" t="s">
        <v>2309</v>
      </c>
      <c r="H69" s="30" t="s">
        <v>1468</v>
      </c>
      <c r="I69" s="30" t="s">
        <v>1467</v>
      </c>
      <c r="J69" s="245" t="s">
        <v>2842</v>
      </c>
      <c r="K69" s="43" t="s">
        <v>1415</v>
      </c>
      <c r="L69" s="28" t="s">
        <v>1466</v>
      </c>
      <c r="M69" s="30" t="s">
        <v>2470</v>
      </c>
      <c r="N69" s="90" t="s">
        <v>4231</v>
      </c>
      <c r="O69" s="28" t="s">
        <v>83</v>
      </c>
      <c r="P69" s="30" t="s">
        <v>3057</v>
      </c>
      <c r="Q69" s="30" t="s">
        <v>1606</v>
      </c>
      <c r="R69" s="30" t="s">
        <v>1607</v>
      </c>
      <c r="S69" s="30" t="s">
        <v>4619</v>
      </c>
      <c r="T69" s="30" t="s">
        <v>4620</v>
      </c>
      <c r="U69" s="30" t="s">
        <v>4621</v>
      </c>
      <c r="V69" s="245" t="s">
        <v>4622</v>
      </c>
      <c r="W69" s="675" t="s">
        <v>4012</v>
      </c>
      <c r="X69" s="245" t="s">
        <v>5442</v>
      </c>
      <c r="Y69" s="238"/>
      <c r="Z69" s="671" t="s">
        <v>1027</v>
      </c>
      <c r="AA69" s="239"/>
      <c r="AB69" s="151" t="s">
        <v>2584</v>
      </c>
      <c r="AC69" s="153" t="s">
        <v>4025</v>
      </c>
      <c r="AD69" s="153" t="s">
        <v>2962</v>
      </c>
      <c r="AE69" s="151" t="s">
        <v>2441</v>
      </c>
      <c r="AF69" s="249" t="s">
        <v>2583</v>
      </c>
      <c r="AG69" s="247" t="s">
        <v>3586</v>
      </c>
      <c r="AH69" s="154" t="s">
        <v>4431</v>
      </c>
      <c r="AI69" s="637" t="s">
        <v>4429</v>
      </c>
      <c r="AJ69" s="160" t="s">
        <v>4430</v>
      </c>
      <c r="AK69" s="660" t="s">
        <v>995</v>
      </c>
      <c r="AL69" s="541" t="s">
        <v>4994</v>
      </c>
    </row>
    <row r="70" spans="1:38" s="18" customFormat="1" ht="13.8" outlineLevel="1" thickBot="1">
      <c r="A70" s="324" t="s">
        <v>1610</v>
      </c>
      <c r="B70" s="325" t="s">
        <v>1610</v>
      </c>
      <c r="C70" s="326" t="s">
        <v>1610</v>
      </c>
      <c r="D70" s="325" t="s">
        <v>1610</v>
      </c>
      <c r="E70" s="330" t="s">
        <v>1610</v>
      </c>
      <c r="F70" s="325" t="s">
        <v>1610</v>
      </c>
      <c r="G70" s="327" t="s">
        <v>1610</v>
      </c>
      <c r="H70" s="327" t="s">
        <v>1610</v>
      </c>
      <c r="I70" s="327" t="s">
        <v>1610</v>
      </c>
      <c r="J70" s="326" t="s">
        <v>1610</v>
      </c>
      <c r="K70" s="326" t="s">
        <v>1610</v>
      </c>
      <c r="L70" s="325" t="s">
        <v>1610</v>
      </c>
      <c r="M70" s="326" t="s">
        <v>1610</v>
      </c>
      <c r="N70" s="329" t="s">
        <v>1610</v>
      </c>
      <c r="O70" s="325" t="s">
        <v>1610</v>
      </c>
      <c r="P70" s="327" t="s">
        <v>1610</v>
      </c>
      <c r="Q70" s="327" t="s">
        <v>1610</v>
      </c>
      <c r="R70" s="327" t="s">
        <v>1610</v>
      </c>
      <c r="S70" s="327" t="s">
        <v>1610</v>
      </c>
      <c r="T70" s="327" t="s">
        <v>1610</v>
      </c>
      <c r="U70" s="327" t="s">
        <v>1610</v>
      </c>
      <c r="V70" s="326" t="s">
        <v>1610</v>
      </c>
      <c r="W70" s="325" t="s">
        <v>1610</v>
      </c>
      <c r="X70" s="326" t="s">
        <v>1610</v>
      </c>
      <c r="Y70" s="331" t="s">
        <v>2613</v>
      </c>
      <c r="Z70" s="326" t="s">
        <v>1610</v>
      </c>
      <c r="AA70" s="333" t="s">
        <v>2613</v>
      </c>
      <c r="AB70" s="326" t="s">
        <v>1610</v>
      </c>
      <c r="AC70" s="329" t="s">
        <v>1610</v>
      </c>
      <c r="AD70" s="325" t="s">
        <v>1610</v>
      </c>
      <c r="AE70" s="326" t="s">
        <v>1610</v>
      </c>
      <c r="AF70" s="329" t="s">
        <v>1610</v>
      </c>
      <c r="AG70" s="333" t="s">
        <v>2613</v>
      </c>
      <c r="AH70" s="325" t="s">
        <v>1610</v>
      </c>
      <c r="AI70" s="325" t="s">
        <v>1610</v>
      </c>
      <c r="AJ70" s="326" t="s">
        <v>1610</v>
      </c>
      <c r="AK70" s="329" t="s">
        <v>1610</v>
      </c>
      <c r="AL70" s="504" t="s">
        <v>1610</v>
      </c>
    </row>
    <row r="71" spans="1:38" s="18" customFormat="1" ht="13.2">
      <c r="E71" s="112"/>
      <c r="F71" s="802"/>
      <c r="G71" s="802"/>
      <c r="H71" s="802"/>
      <c r="I71" s="802"/>
      <c r="J71" s="802"/>
      <c r="K71" s="802"/>
      <c r="L71" s="802"/>
      <c r="M71" s="802"/>
      <c r="N71" s="802"/>
      <c r="O71" s="802"/>
      <c r="P71" s="802"/>
      <c r="Q71" s="802"/>
      <c r="R71" s="802"/>
      <c r="S71" s="802"/>
      <c r="T71" s="802"/>
      <c r="U71" s="802"/>
      <c r="V71" s="802"/>
      <c r="W71" s="802"/>
      <c r="X71" s="802"/>
      <c r="Y71" s="802"/>
      <c r="Z71" s="802"/>
      <c r="AA71" s="802"/>
      <c r="AB71" s="802"/>
      <c r="AC71" s="802"/>
      <c r="AD71" s="802"/>
      <c r="AE71" s="802"/>
      <c r="AF71" s="802"/>
      <c r="AG71" s="802"/>
      <c r="AH71" s="802"/>
      <c r="AI71" s="802"/>
      <c r="AJ71" s="802"/>
      <c r="AK71" s="802"/>
    </row>
    <row r="72" spans="1:38" s="18" customFormat="1" ht="13.2">
      <c r="E72" s="112"/>
      <c r="F72" s="802"/>
      <c r="G72" s="802"/>
      <c r="H72" s="802"/>
      <c r="I72" s="802"/>
      <c r="J72" s="802"/>
      <c r="K72" s="802"/>
      <c r="L72" s="802"/>
      <c r="M72" s="802"/>
      <c r="N72" s="802"/>
      <c r="O72" s="802"/>
      <c r="P72" s="802"/>
      <c r="Q72" s="802"/>
      <c r="R72" s="802"/>
      <c r="S72" s="802"/>
      <c r="T72" s="802"/>
      <c r="U72" s="802"/>
      <c r="V72" s="802"/>
      <c r="W72" s="802"/>
      <c r="X72" s="802"/>
      <c r="Y72" s="802"/>
      <c r="Z72" s="802"/>
      <c r="AA72" s="802"/>
      <c r="AB72" s="802"/>
      <c r="AC72" s="802"/>
      <c r="AD72" s="802"/>
      <c r="AE72" s="802"/>
      <c r="AF72" s="802"/>
      <c r="AG72" s="802"/>
      <c r="AH72" s="802"/>
      <c r="AI72" s="802"/>
      <c r="AJ72" s="802"/>
      <c r="AK72" s="802"/>
    </row>
    <row r="73" spans="1:38" s="18" customFormat="1" ht="13.8" thickBot="1">
      <c r="D73" s="126" t="s">
        <v>4089</v>
      </c>
      <c r="E73" s="112"/>
      <c r="F73" s="802"/>
      <c r="G73" s="802"/>
      <c r="H73" s="802"/>
      <c r="I73" s="802"/>
      <c r="J73" s="802"/>
      <c r="K73" s="802"/>
      <c r="L73" s="802"/>
      <c r="M73" s="802"/>
      <c r="N73" s="802"/>
      <c r="O73" s="802"/>
      <c r="P73" s="802"/>
      <c r="Q73" s="802"/>
      <c r="R73" s="802"/>
      <c r="S73" s="802"/>
      <c r="T73" s="802"/>
      <c r="U73" s="802"/>
      <c r="V73" s="802"/>
      <c r="W73" s="802"/>
      <c r="X73" s="802"/>
      <c r="Y73" s="802"/>
      <c r="Z73" s="802"/>
      <c r="AA73" s="802"/>
      <c r="AB73" s="802"/>
      <c r="AC73" s="802"/>
      <c r="AD73" s="802"/>
      <c r="AE73" s="802"/>
      <c r="AF73" s="802"/>
      <c r="AG73" s="802"/>
      <c r="AH73" s="802"/>
      <c r="AI73" s="802"/>
      <c r="AJ73" s="802"/>
      <c r="AK73" s="802"/>
    </row>
    <row r="74" spans="1:38" s="18" customFormat="1" ht="13.8" outlineLevel="1" thickBot="1">
      <c r="A74" s="190" t="s">
        <v>9</v>
      </c>
      <c r="B74" s="42" t="s">
        <v>306</v>
      </c>
      <c r="C74" s="23"/>
      <c r="D74" s="22" t="s">
        <v>1314</v>
      </c>
      <c r="E74" s="42"/>
      <c r="F74" s="24" t="s">
        <v>307</v>
      </c>
      <c r="G74" s="25"/>
      <c r="H74" s="25"/>
      <c r="I74" s="25"/>
      <c r="J74" s="172"/>
      <c r="K74" s="253" t="s">
        <v>209</v>
      </c>
      <c r="L74" s="42" t="s">
        <v>2111</v>
      </c>
      <c r="M74" s="42"/>
      <c r="N74" s="88" t="s">
        <v>209</v>
      </c>
      <c r="O74" s="22" t="s">
        <v>309</v>
      </c>
      <c r="P74" s="42"/>
      <c r="Q74" s="42"/>
      <c r="R74" s="42"/>
      <c r="S74" s="42"/>
      <c r="T74" s="42"/>
      <c r="U74" s="42"/>
      <c r="V74" s="42"/>
      <c r="W74" s="24" t="s">
        <v>1164</v>
      </c>
      <c r="X74" s="168"/>
      <c r="Y74" s="22" t="s">
        <v>357</v>
      </c>
      <c r="Z74" s="42" t="s">
        <v>357</v>
      </c>
      <c r="AA74" s="23"/>
      <c r="AB74" s="42" t="s">
        <v>3585</v>
      </c>
      <c r="AC74" s="22" t="s">
        <v>377</v>
      </c>
      <c r="AD74" s="22" t="s">
        <v>1202</v>
      </c>
      <c r="AE74" s="23"/>
      <c r="AF74" s="24" t="s">
        <v>308</v>
      </c>
      <c r="AG74" s="172" t="s">
        <v>357</v>
      </c>
      <c r="AH74" s="22" t="s">
        <v>4734</v>
      </c>
      <c r="AI74" s="22"/>
      <c r="AJ74" s="22"/>
      <c r="AK74" s="170" t="s">
        <v>3213</v>
      </c>
      <c r="AL74" s="88"/>
    </row>
    <row r="75" spans="1:38" s="804" customFormat="1" ht="123.6" outlineLevel="1" thickBot="1">
      <c r="A75" s="191" t="s">
        <v>776</v>
      </c>
      <c r="B75" s="51" t="s">
        <v>305</v>
      </c>
      <c r="C75" s="27" t="s">
        <v>3054</v>
      </c>
      <c r="D75" s="40" t="s">
        <v>759</v>
      </c>
      <c r="E75" s="135" t="s">
        <v>1281</v>
      </c>
      <c r="F75" s="28" t="s">
        <v>3055</v>
      </c>
      <c r="G75" s="29" t="s">
        <v>2112</v>
      </c>
      <c r="H75" s="30" t="s">
        <v>1468</v>
      </c>
      <c r="I75" s="30" t="s">
        <v>1467</v>
      </c>
      <c r="J75" s="245" t="s">
        <v>2842</v>
      </c>
      <c r="K75" s="90" t="s">
        <v>1415</v>
      </c>
      <c r="L75" s="43" t="s">
        <v>1924</v>
      </c>
      <c r="M75" s="89" t="s">
        <v>1925</v>
      </c>
      <c r="N75" s="90" t="s">
        <v>4231</v>
      </c>
      <c r="O75" s="28" t="s">
        <v>83</v>
      </c>
      <c r="P75" s="30" t="s">
        <v>3057</v>
      </c>
      <c r="Q75" s="30" t="s">
        <v>1606</v>
      </c>
      <c r="R75" s="30" t="s">
        <v>1607</v>
      </c>
      <c r="S75" s="30" t="s">
        <v>4619</v>
      </c>
      <c r="T75" s="30" t="s">
        <v>4620</v>
      </c>
      <c r="U75" s="30" t="s">
        <v>4621</v>
      </c>
      <c r="V75" s="245" t="s">
        <v>4622</v>
      </c>
      <c r="W75" s="675" t="s">
        <v>4012</v>
      </c>
      <c r="X75" s="676" t="s">
        <v>5442</v>
      </c>
      <c r="Y75" s="237"/>
      <c r="Z75" s="238"/>
      <c r="AA75" s="239"/>
      <c r="AB75" s="151" t="s">
        <v>2582</v>
      </c>
      <c r="AC75" s="152" t="s">
        <v>3056</v>
      </c>
      <c r="AD75" s="304"/>
      <c r="AE75" s="151" t="s">
        <v>2585</v>
      </c>
      <c r="AF75" s="154" t="s">
        <v>2583</v>
      </c>
      <c r="AG75" s="133"/>
      <c r="AH75" s="154" t="s">
        <v>4431</v>
      </c>
      <c r="AI75" s="637" t="s">
        <v>4429</v>
      </c>
      <c r="AJ75" s="160" t="s">
        <v>4430</v>
      </c>
      <c r="AK75" s="660" t="s">
        <v>995</v>
      </c>
      <c r="AL75" s="541" t="s">
        <v>4994</v>
      </c>
    </row>
    <row r="76" spans="1:38" s="18" customFormat="1" ht="13.8" outlineLevel="1" thickBot="1">
      <c r="A76" s="324" t="s">
        <v>1610</v>
      </c>
      <c r="B76" s="325" t="s">
        <v>1610</v>
      </c>
      <c r="C76" s="326" t="s">
        <v>1610</v>
      </c>
      <c r="D76" s="325" t="s">
        <v>1610</v>
      </c>
      <c r="E76" s="326" t="s">
        <v>1610</v>
      </c>
      <c r="F76" s="325" t="s">
        <v>1610</v>
      </c>
      <c r="G76" s="327" t="s">
        <v>1610</v>
      </c>
      <c r="H76" s="327" t="s">
        <v>1610</v>
      </c>
      <c r="I76" s="327" t="s">
        <v>1610</v>
      </c>
      <c r="J76" s="326" t="s">
        <v>1610</v>
      </c>
      <c r="K76" s="326" t="s">
        <v>1610</v>
      </c>
      <c r="L76" s="325" t="s">
        <v>1610</v>
      </c>
      <c r="M76" s="326" t="s">
        <v>1610</v>
      </c>
      <c r="N76" s="329" t="s">
        <v>1610</v>
      </c>
      <c r="O76" s="325" t="s">
        <v>1610</v>
      </c>
      <c r="P76" s="327" t="s">
        <v>1610</v>
      </c>
      <c r="Q76" s="327" t="s">
        <v>1610</v>
      </c>
      <c r="R76" s="327" t="s">
        <v>1610</v>
      </c>
      <c r="S76" s="327" t="s">
        <v>1610</v>
      </c>
      <c r="T76" s="327" t="s">
        <v>1610</v>
      </c>
      <c r="U76" s="327" t="s">
        <v>1610</v>
      </c>
      <c r="V76" s="326" t="s">
        <v>1610</v>
      </c>
      <c r="W76" s="325" t="s">
        <v>1610</v>
      </c>
      <c r="X76" s="326" t="s">
        <v>1610</v>
      </c>
      <c r="Y76" s="331" t="s">
        <v>2613</v>
      </c>
      <c r="Z76" s="332" t="s">
        <v>2613</v>
      </c>
      <c r="AA76" s="333" t="s">
        <v>2613</v>
      </c>
      <c r="AB76" s="329" t="s">
        <v>1610</v>
      </c>
      <c r="AC76" s="329" t="s">
        <v>1610</v>
      </c>
      <c r="AD76" s="331" t="s">
        <v>2613</v>
      </c>
      <c r="AE76" s="326" t="s">
        <v>1610</v>
      </c>
      <c r="AF76" s="325" t="s">
        <v>1610</v>
      </c>
      <c r="AG76" s="333" t="s">
        <v>2613</v>
      </c>
      <c r="AH76" s="325" t="s">
        <v>1610</v>
      </c>
      <c r="AI76" s="325" t="s">
        <v>1610</v>
      </c>
      <c r="AJ76" s="326" t="s">
        <v>1610</v>
      </c>
      <c r="AK76" s="329" t="s">
        <v>1610</v>
      </c>
      <c r="AL76" s="504" t="s">
        <v>1610</v>
      </c>
    </row>
    <row r="77" spans="1:38" s="18" customFormat="1" ht="13.2">
      <c r="E77" s="112"/>
      <c r="F77" s="802"/>
      <c r="G77" s="802"/>
      <c r="H77" s="802"/>
      <c r="I77" s="802"/>
      <c r="J77" s="802"/>
      <c r="K77" s="802"/>
      <c r="L77" s="802"/>
      <c r="M77" s="802"/>
      <c r="N77" s="802"/>
      <c r="O77" s="802"/>
      <c r="P77" s="802"/>
      <c r="Q77" s="802"/>
      <c r="R77" s="802"/>
      <c r="S77" s="802"/>
      <c r="T77" s="802"/>
      <c r="U77" s="802"/>
      <c r="V77" s="802"/>
      <c r="W77" s="802"/>
      <c r="X77" s="802"/>
      <c r="Y77" s="802"/>
      <c r="Z77" s="802"/>
      <c r="AA77" s="802"/>
      <c r="AB77" s="802"/>
      <c r="AC77" s="802"/>
      <c r="AD77" s="802"/>
      <c r="AE77" s="802"/>
      <c r="AF77" s="802"/>
      <c r="AG77" s="802"/>
      <c r="AH77" s="802"/>
      <c r="AI77" s="802"/>
      <c r="AJ77" s="802"/>
      <c r="AK77" s="802"/>
    </row>
    <row r="78" spans="1:38" s="18" customFormat="1" ht="13.2">
      <c r="D78" s="126"/>
      <c r="E78" s="112"/>
      <c r="F78" s="802"/>
      <c r="G78" s="802"/>
      <c r="H78" s="802"/>
      <c r="I78" s="802"/>
      <c r="J78" s="802"/>
      <c r="K78" s="802"/>
      <c r="L78" s="802"/>
      <c r="M78" s="802"/>
      <c r="N78" s="802"/>
      <c r="O78" s="802"/>
      <c r="P78" s="802"/>
      <c r="Q78" s="802"/>
      <c r="R78" s="802"/>
      <c r="S78" s="802"/>
      <c r="T78" s="802"/>
      <c r="U78" s="802"/>
      <c r="V78" s="802"/>
      <c r="W78" s="802"/>
      <c r="X78" s="802"/>
      <c r="Y78" s="802"/>
      <c r="Z78" s="802"/>
      <c r="AA78" s="802"/>
      <c r="AB78" s="802"/>
      <c r="AC78" s="802"/>
      <c r="AD78" s="802"/>
      <c r="AE78" s="802"/>
      <c r="AF78" s="802"/>
      <c r="AG78" s="802"/>
      <c r="AH78" s="802"/>
      <c r="AI78" s="802"/>
      <c r="AJ78" s="802"/>
      <c r="AK78" s="802"/>
    </row>
    <row r="79" spans="1:38" s="18" customFormat="1" ht="13.8" thickBot="1">
      <c r="D79" s="126" t="s">
        <v>1035</v>
      </c>
      <c r="E79" s="112"/>
      <c r="F79" s="802"/>
      <c r="G79" s="802"/>
      <c r="H79" s="802"/>
      <c r="I79" s="802"/>
      <c r="J79" s="802"/>
      <c r="K79" s="802"/>
      <c r="L79" s="802"/>
      <c r="M79" s="802"/>
      <c r="N79" s="802"/>
      <c r="O79" s="802"/>
      <c r="P79" s="802"/>
      <c r="Q79" s="802"/>
      <c r="R79" s="802"/>
      <c r="S79" s="802"/>
      <c r="T79" s="802"/>
      <c r="U79" s="802"/>
      <c r="V79" s="802"/>
      <c r="W79" s="802"/>
      <c r="X79" s="802"/>
      <c r="Y79" s="802"/>
      <c r="Z79" s="802"/>
      <c r="AA79" s="802"/>
      <c r="AB79" s="802"/>
      <c r="AC79" s="802"/>
      <c r="AD79" s="802"/>
      <c r="AE79" s="802"/>
      <c r="AF79" s="802"/>
      <c r="AG79" s="802"/>
      <c r="AH79" s="802"/>
      <c r="AI79" s="802"/>
      <c r="AJ79" s="802"/>
      <c r="AK79" s="802"/>
    </row>
    <row r="80" spans="1:38" s="18" customFormat="1" ht="13.8" outlineLevel="1" thickBot="1">
      <c r="A80" s="190" t="s">
        <v>9</v>
      </c>
      <c r="B80" s="42" t="s">
        <v>306</v>
      </c>
      <c r="C80" s="23"/>
      <c r="D80" s="42" t="s">
        <v>4788</v>
      </c>
      <c r="E80" s="23"/>
      <c r="F80" s="24" t="s">
        <v>307</v>
      </c>
      <c r="G80" s="25"/>
      <c r="H80" s="25"/>
      <c r="I80" s="25"/>
      <c r="J80" s="172"/>
      <c r="K80" s="87" t="s">
        <v>209</v>
      </c>
      <c r="L80" s="24" t="s">
        <v>2154</v>
      </c>
      <c r="M80" s="25"/>
      <c r="N80" s="88" t="s">
        <v>209</v>
      </c>
      <c r="O80" s="22" t="s">
        <v>309</v>
      </c>
      <c r="P80" s="42"/>
      <c r="Q80" s="42"/>
      <c r="R80" s="42"/>
      <c r="S80" s="42"/>
      <c r="T80" s="42"/>
      <c r="U80" s="23"/>
      <c r="V80" s="42"/>
      <c r="W80" s="24" t="s">
        <v>1164</v>
      </c>
      <c r="X80" s="168"/>
      <c r="Y80" s="22" t="s">
        <v>3948</v>
      </c>
      <c r="Z80" s="23"/>
      <c r="AA80" s="22" t="s">
        <v>3585</v>
      </c>
      <c r="AB80" s="23"/>
      <c r="AC80" s="88" t="s">
        <v>377</v>
      </c>
      <c r="AD80" s="22" t="s">
        <v>310</v>
      </c>
      <c r="AE80" s="23"/>
      <c r="AF80" s="24" t="s">
        <v>308</v>
      </c>
      <c r="AG80" s="25"/>
      <c r="AH80" s="22" t="s">
        <v>4734</v>
      </c>
      <c r="AI80" s="22"/>
      <c r="AJ80" s="22"/>
      <c r="AK80" s="170" t="s">
        <v>3213</v>
      </c>
      <c r="AL80" s="88"/>
    </row>
    <row r="81" spans="1:38" s="18" customFormat="1" ht="269.39999999999998" outlineLevel="1" thickBot="1">
      <c r="A81" s="191" t="s">
        <v>776</v>
      </c>
      <c r="B81" s="51" t="s">
        <v>305</v>
      </c>
      <c r="C81" s="27" t="s">
        <v>3054</v>
      </c>
      <c r="D81" s="673" t="s">
        <v>5641</v>
      </c>
      <c r="E81" s="670" t="s">
        <v>5644</v>
      </c>
      <c r="F81" s="28" t="s">
        <v>3055</v>
      </c>
      <c r="G81" s="29" t="s">
        <v>2314</v>
      </c>
      <c r="H81" s="30" t="s">
        <v>1468</v>
      </c>
      <c r="I81" s="30" t="s">
        <v>1467</v>
      </c>
      <c r="J81" s="245" t="s">
        <v>2842</v>
      </c>
      <c r="K81" s="43" t="s">
        <v>1415</v>
      </c>
      <c r="L81" s="28" t="s">
        <v>993</v>
      </c>
      <c r="M81" s="30" t="s">
        <v>408</v>
      </c>
      <c r="N81" s="90" t="s">
        <v>4231</v>
      </c>
      <c r="O81" s="28" t="s">
        <v>83</v>
      </c>
      <c r="P81" s="30" t="s">
        <v>3057</v>
      </c>
      <c r="Q81" s="30" t="s">
        <v>1606</v>
      </c>
      <c r="R81" s="30" t="s">
        <v>1607</v>
      </c>
      <c r="S81" s="30" t="s">
        <v>4619</v>
      </c>
      <c r="T81" s="30" t="s">
        <v>4620</v>
      </c>
      <c r="U81" s="30" t="s">
        <v>4621</v>
      </c>
      <c r="V81" s="245" t="s">
        <v>4622</v>
      </c>
      <c r="W81" s="675" t="s">
        <v>4012</v>
      </c>
      <c r="X81" s="676" t="s">
        <v>5442</v>
      </c>
      <c r="Y81" s="26" t="s">
        <v>4623</v>
      </c>
      <c r="Z81" s="671" t="s">
        <v>1027</v>
      </c>
      <c r="AA81" s="91" t="s">
        <v>1173</v>
      </c>
      <c r="AB81" s="160" t="s">
        <v>2582</v>
      </c>
      <c r="AC81" s="153" t="s">
        <v>3056</v>
      </c>
      <c r="AD81" s="153" t="s">
        <v>1176</v>
      </c>
      <c r="AE81" s="151" t="s">
        <v>1413</v>
      </c>
      <c r="AF81" s="154" t="s">
        <v>2583</v>
      </c>
      <c r="AG81" s="161" t="s">
        <v>251</v>
      </c>
      <c r="AH81" s="154" t="s">
        <v>4431</v>
      </c>
      <c r="AI81" s="637" t="s">
        <v>4429</v>
      </c>
      <c r="AJ81" s="160" t="s">
        <v>4430</v>
      </c>
      <c r="AK81" s="660" t="s">
        <v>995</v>
      </c>
      <c r="AL81" s="541" t="s">
        <v>4994</v>
      </c>
    </row>
    <row r="82" spans="1:38" s="18" customFormat="1" ht="13.8" outlineLevel="1" thickBot="1">
      <c r="A82" s="324" t="s">
        <v>1610</v>
      </c>
      <c r="B82" s="325" t="s">
        <v>1610</v>
      </c>
      <c r="C82" s="326" t="s">
        <v>1610</v>
      </c>
      <c r="D82" s="325" t="s">
        <v>1610</v>
      </c>
      <c r="E82" s="326" t="s">
        <v>1610</v>
      </c>
      <c r="F82" s="325" t="s">
        <v>1610</v>
      </c>
      <c r="G82" s="327" t="s">
        <v>1610</v>
      </c>
      <c r="H82" s="327" t="s">
        <v>1610</v>
      </c>
      <c r="I82" s="327" t="s">
        <v>1610</v>
      </c>
      <c r="J82" s="326" t="s">
        <v>1610</v>
      </c>
      <c r="K82" s="326" t="s">
        <v>1610</v>
      </c>
      <c r="L82" s="325" t="s">
        <v>1610</v>
      </c>
      <c r="M82" s="326" t="s">
        <v>1610</v>
      </c>
      <c r="N82" s="329" t="s">
        <v>1610</v>
      </c>
      <c r="O82" s="325" t="s">
        <v>1610</v>
      </c>
      <c r="P82" s="327" t="s">
        <v>1610</v>
      </c>
      <c r="Q82" s="327" t="s">
        <v>1610</v>
      </c>
      <c r="R82" s="327" t="s">
        <v>1610</v>
      </c>
      <c r="S82" s="327" t="s">
        <v>1610</v>
      </c>
      <c r="T82" s="327" t="s">
        <v>1610</v>
      </c>
      <c r="U82" s="327" t="s">
        <v>1610</v>
      </c>
      <c r="V82" s="326" t="s">
        <v>1610</v>
      </c>
      <c r="W82" s="325" t="s">
        <v>1610</v>
      </c>
      <c r="X82" s="326" t="s">
        <v>1610</v>
      </c>
      <c r="Y82" s="325" t="s">
        <v>1610</v>
      </c>
      <c r="Z82" s="326" t="s">
        <v>1610</v>
      </c>
      <c r="AA82" s="325" t="s">
        <v>1610</v>
      </c>
      <c r="AB82" s="326" t="s">
        <v>1610</v>
      </c>
      <c r="AC82" s="329" t="s">
        <v>1610</v>
      </c>
      <c r="AD82" s="325" t="s">
        <v>1610</v>
      </c>
      <c r="AE82" s="326" t="s">
        <v>1610</v>
      </c>
      <c r="AF82" s="325" t="s">
        <v>1610</v>
      </c>
      <c r="AG82" s="326" t="s">
        <v>1610</v>
      </c>
      <c r="AH82" s="325" t="s">
        <v>1610</v>
      </c>
      <c r="AI82" s="325" t="s">
        <v>1610</v>
      </c>
      <c r="AJ82" s="326" t="s">
        <v>1610</v>
      </c>
      <c r="AK82" s="329" t="s">
        <v>1610</v>
      </c>
      <c r="AL82" s="504" t="s">
        <v>1610</v>
      </c>
    </row>
    <row r="83" spans="1:38" s="18" customFormat="1" ht="13.2">
      <c r="E83" s="112"/>
      <c r="F83" s="802"/>
      <c r="G83" s="802"/>
      <c r="H83" s="802"/>
      <c r="I83" s="802"/>
      <c r="J83" s="802"/>
      <c r="K83" s="802"/>
      <c r="L83" s="802"/>
      <c r="M83" s="802"/>
      <c r="N83" s="802"/>
      <c r="O83" s="802"/>
      <c r="P83" s="802"/>
      <c r="Q83" s="802"/>
      <c r="R83" s="802"/>
      <c r="S83" s="802"/>
      <c r="T83" s="802"/>
      <c r="U83" s="802"/>
      <c r="V83" s="802"/>
      <c r="W83" s="802"/>
      <c r="X83" s="802"/>
      <c r="Y83" s="802"/>
      <c r="Z83" s="802"/>
      <c r="AA83" s="802"/>
      <c r="AB83" s="802"/>
      <c r="AC83" s="802"/>
      <c r="AD83" s="802"/>
      <c r="AE83" s="802"/>
      <c r="AF83" s="802"/>
      <c r="AG83" s="802"/>
      <c r="AH83" s="802"/>
      <c r="AI83" s="802"/>
      <c r="AJ83" s="802"/>
      <c r="AK83" s="802"/>
    </row>
    <row r="84" spans="1:38" s="18" customFormat="1" ht="13.8" thickBot="1">
      <c r="D84" s="126" t="s">
        <v>708</v>
      </c>
      <c r="E84" s="112"/>
      <c r="F84" s="802"/>
      <c r="G84" s="802"/>
      <c r="H84" s="802"/>
      <c r="I84" s="802"/>
      <c r="J84" s="802"/>
      <c r="K84" s="802"/>
      <c r="L84" s="802"/>
      <c r="M84" s="802"/>
      <c r="N84" s="802"/>
      <c r="O84" s="802"/>
      <c r="P84" s="802"/>
      <c r="Q84" s="802"/>
      <c r="R84" s="802"/>
      <c r="S84" s="802"/>
      <c r="T84" s="802"/>
      <c r="U84" s="802"/>
      <c r="V84" s="802"/>
      <c r="W84" s="802"/>
      <c r="X84" s="802"/>
      <c r="Y84" s="802"/>
      <c r="Z84" s="802"/>
      <c r="AA84" s="802"/>
      <c r="AB84" s="802"/>
      <c r="AC84" s="802"/>
      <c r="AD84" s="802"/>
      <c r="AE84" s="802"/>
      <c r="AF84" s="802"/>
      <c r="AG84" s="802"/>
      <c r="AH84" s="802"/>
      <c r="AI84" s="802"/>
      <c r="AJ84" s="802"/>
      <c r="AK84" s="802"/>
    </row>
    <row r="85" spans="1:38" s="18" customFormat="1" ht="13.8" outlineLevel="1" thickBot="1">
      <c r="A85" s="190" t="s">
        <v>9</v>
      </c>
      <c r="B85" s="42" t="s">
        <v>306</v>
      </c>
      <c r="C85" s="23"/>
      <c r="D85" s="42" t="s">
        <v>4789</v>
      </c>
      <c r="E85" s="42"/>
      <c r="F85" s="24" t="s">
        <v>307</v>
      </c>
      <c r="G85" s="25"/>
      <c r="H85" s="25"/>
      <c r="I85" s="25"/>
      <c r="J85" s="172"/>
      <c r="K85" s="87" t="s">
        <v>209</v>
      </c>
      <c r="L85" s="24" t="s">
        <v>2154</v>
      </c>
      <c r="M85" s="25"/>
      <c r="N85" s="88" t="s">
        <v>209</v>
      </c>
      <c r="O85" s="22" t="s">
        <v>309</v>
      </c>
      <c r="P85" s="42"/>
      <c r="Q85" s="42"/>
      <c r="R85" s="42"/>
      <c r="S85" s="42"/>
      <c r="T85" s="42"/>
      <c r="U85" s="23"/>
      <c r="V85" s="42"/>
      <c r="W85" s="24" t="s">
        <v>1164</v>
      </c>
      <c r="X85" s="172"/>
      <c r="Y85" s="42" t="s">
        <v>357</v>
      </c>
      <c r="Z85" s="42" t="s">
        <v>357</v>
      </c>
      <c r="AA85" s="172"/>
      <c r="AB85" s="42" t="s">
        <v>5158</v>
      </c>
      <c r="AC85" s="170" t="s">
        <v>377</v>
      </c>
      <c r="AD85" s="22" t="s">
        <v>310</v>
      </c>
      <c r="AE85" s="23"/>
      <c r="AF85" s="24" t="s">
        <v>308</v>
      </c>
      <c r="AG85" s="22" t="s">
        <v>357</v>
      </c>
      <c r="AH85" s="22" t="s">
        <v>4734</v>
      </c>
      <c r="AI85" s="22"/>
      <c r="AJ85" s="22"/>
      <c r="AK85" s="170" t="s">
        <v>3213</v>
      </c>
      <c r="AL85" s="88"/>
    </row>
    <row r="86" spans="1:38" s="18" customFormat="1" ht="263.39999999999998" outlineLevel="1" thickBot="1">
      <c r="A86" s="191" t="s">
        <v>776</v>
      </c>
      <c r="B86" s="51" t="s">
        <v>305</v>
      </c>
      <c r="C86" s="27" t="s">
        <v>3054</v>
      </c>
      <c r="D86" s="673" t="s">
        <v>5641</v>
      </c>
      <c r="E86" s="670" t="s">
        <v>5645</v>
      </c>
      <c r="F86" s="28" t="s">
        <v>3055</v>
      </c>
      <c r="G86" s="29" t="s">
        <v>2304</v>
      </c>
      <c r="H86" s="30" t="s">
        <v>1468</v>
      </c>
      <c r="I86" s="30" t="s">
        <v>1467</v>
      </c>
      <c r="J86" s="245" t="s">
        <v>2842</v>
      </c>
      <c r="K86" s="43" t="s">
        <v>1415</v>
      </c>
      <c r="L86" s="28" t="s">
        <v>1466</v>
      </c>
      <c r="M86" s="30" t="s">
        <v>2470</v>
      </c>
      <c r="N86" s="90" t="s">
        <v>4231</v>
      </c>
      <c r="O86" s="28" t="s">
        <v>83</v>
      </c>
      <c r="P86" s="30" t="s">
        <v>3057</v>
      </c>
      <c r="Q86" s="30" t="s">
        <v>1606</v>
      </c>
      <c r="R86" s="30" t="s">
        <v>1607</v>
      </c>
      <c r="S86" s="30" t="s">
        <v>4619</v>
      </c>
      <c r="T86" s="30" t="s">
        <v>4620</v>
      </c>
      <c r="U86" s="30" t="s">
        <v>4621</v>
      </c>
      <c r="V86" s="245" t="s">
        <v>4622</v>
      </c>
      <c r="W86" s="675" t="s">
        <v>4012</v>
      </c>
      <c r="X86" s="245" t="s">
        <v>5442</v>
      </c>
      <c r="Y86" s="238"/>
      <c r="Z86" s="671" t="s">
        <v>1027</v>
      </c>
      <c r="AA86" s="239"/>
      <c r="AB86" s="151" t="s">
        <v>2584</v>
      </c>
      <c r="AC86" s="153" t="s">
        <v>4025</v>
      </c>
      <c r="AD86" s="153" t="s">
        <v>2962</v>
      </c>
      <c r="AE86" s="151" t="s">
        <v>2441</v>
      </c>
      <c r="AF86" s="154" t="s">
        <v>2583</v>
      </c>
      <c r="AG86" s="133"/>
      <c r="AH86" s="154" t="s">
        <v>4431</v>
      </c>
      <c r="AI86" s="637" t="s">
        <v>4429</v>
      </c>
      <c r="AJ86" s="160" t="s">
        <v>4430</v>
      </c>
      <c r="AK86" s="660" t="s">
        <v>995</v>
      </c>
      <c r="AL86" s="541" t="s">
        <v>4994</v>
      </c>
    </row>
    <row r="87" spans="1:38" s="18" customFormat="1" ht="13.8" outlineLevel="1" thickBot="1">
      <c r="A87" s="324" t="s">
        <v>1610</v>
      </c>
      <c r="B87" s="325" t="s">
        <v>1610</v>
      </c>
      <c r="C87" s="326" t="s">
        <v>1610</v>
      </c>
      <c r="D87" s="325" t="s">
        <v>1610</v>
      </c>
      <c r="E87" s="326" t="s">
        <v>1610</v>
      </c>
      <c r="F87" s="325" t="s">
        <v>1610</v>
      </c>
      <c r="G87" s="327" t="s">
        <v>1610</v>
      </c>
      <c r="H87" s="327" t="s">
        <v>1610</v>
      </c>
      <c r="I87" s="327" t="s">
        <v>1610</v>
      </c>
      <c r="J87" s="326" t="s">
        <v>1610</v>
      </c>
      <c r="K87" s="326" t="s">
        <v>1610</v>
      </c>
      <c r="L87" s="325" t="s">
        <v>1610</v>
      </c>
      <c r="M87" s="326" t="s">
        <v>1610</v>
      </c>
      <c r="N87" s="329" t="s">
        <v>1610</v>
      </c>
      <c r="O87" s="325" t="s">
        <v>1610</v>
      </c>
      <c r="P87" s="327" t="s">
        <v>1610</v>
      </c>
      <c r="Q87" s="327" t="s">
        <v>1610</v>
      </c>
      <c r="R87" s="327" t="s">
        <v>1610</v>
      </c>
      <c r="S87" s="327" t="s">
        <v>1610</v>
      </c>
      <c r="T87" s="327" t="s">
        <v>1610</v>
      </c>
      <c r="U87" s="327" t="s">
        <v>1610</v>
      </c>
      <c r="V87" s="326" t="s">
        <v>1610</v>
      </c>
      <c r="W87" s="325" t="s">
        <v>1610</v>
      </c>
      <c r="X87" s="326" t="s">
        <v>1610</v>
      </c>
      <c r="Y87" s="331" t="s">
        <v>2613</v>
      </c>
      <c r="Z87" s="326" t="s">
        <v>1610</v>
      </c>
      <c r="AA87" s="333" t="s">
        <v>2613</v>
      </c>
      <c r="AB87" s="326" t="s">
        <v>1610</v>
      </c>
      <c r="AC87" s="329" t="s">
        <v>1610</v>
      </c>
      <c r="AD87" s="325" t="s">
        <v>1610</v>
      </c>
      <c r="AE87" s="326" t="s">
        <v>1610</v>
      </c>
      <c r="AF87" s="325" t="s">
        <v>1610</v>
      </c>
      <c r="AG87" s="333" t="s">
        <v>2613</v>
      </c>
      <c r="AH87" s="325" t="s">
        <v>1610</v>
      </c>
      <c r="AI87" s="325" t="s">
        <v>1610</v>
      </c>
      <c r="AJ87" s="326" t="s">
        <v>1610</v>
      </c>
      <c r="AK87" s="329" t="s">
        <v>1610</v>
      </c>
      <c r="AL87" s="504" t="s">
        <v>1610</v>
      </c>
    </row>
    <row r="88" spans="1:38" s="18" customFormat="1" ht="13.2">
      <c r="E88" s="112"/>
      <c r="F88" s="802"/>
      <c r="G88" s="802"/>
      <c r="H88" s="802"/>
      <c r="I88" s="802"/>
      <c r="J88" s="802"/>
      <c r="K88" s="802"/>
      <c r="L88" s="802"/>
      <c r="M88" s="802"/>
      <c r="N88" s="802"/>
      <c r="O88" s="802"/>
      <c r="P88" s="802"/>
      <c r="Q88" s="802"/>
      <c r="R88" s="802"/>
      <c r="S88" s="802"/>
      <c r="T88" s="802"/>
      <c r="U88" s="802"/>
      <c r="V88" s="802"/>
      <c r="W88" s="802"/>
      <c r="X88" s="802"/>
      <c r="Y88" s="802"/>
      <c r="Z88" s="802"/>
      <c r="AA88" s="802"/>
      <c r="AB88" s="802"/>
      <c r="AC88" s="802"/>
      <c r="AD88" s="802"/>
      <c r="AE88" s="802"/>
      <c r="AF88" s="802"/>
      <c r="AG88" s="802"/>
      <c r="AH88" s="802"/>
      <c r="AI88" s="802"/>
      <c r="AJ88" s="802"/>
      <c r="AK88" s="802"/>
    </row>
    <row r="89" spans="1:38" s="18" customFormat="1" ht="13.8" thickBot="1">
      <c r="D89" s="126" t="s">
        <v>709</v>
      </c>
      <c r="E89" s="112"/>
      <c r="F89" s="802"/>
      <c r="G89" s="802"/>
      <c r="H89" s="802"/>
      <c r="I89" s="802"/>
      <c r="J89" s="802"/>
      <c r="K89" s="802"/>
      <c r="L89" s="802"/>
      <c r="M89" s="802"/>
      <c r="N89" s="802"/>
      <c r="O89" s="802"/>
      <c r="P89" s="802"/>
      <c r="Q89" s="802"/>
      <c r="R89" s="802"/>
      <c r="S89" s="802"/>
      <c r="T89" s="802"/>
      <c r="U89" s="802"/>
      <c r="V89" s="802"/>
      <c r="W89" s="802"/>
      <c r="X89" s="802"/>
      <c r="Y89" s="802"/>
      <c r="Z89" s="802"/>
      <c r="AA89" s="802"/>
      <c r="AB89" s="802"/>
      <c r="AC89" s="802"/>
      <c r="AD89" s="802"/>
      <c r="AE89" s="802"/>
      <c r="AF89" s="802"/>
      <c r="AG89" s="802"/>
      <c r="AH89" s="802"/>
      <c r="AI89" s="802"/>
      <c r="AJ89" s="802"/>
      <c r="AK89" s="802"/>
    </row>
    <row r="90" spans="1:38" s="17" customFormat="1" ht="13.8" outlineLevel="1" thickBot="1">
      <c r="A90" s="190" t="s">
        <v>9</v>
      </c>
      <c r="B90" s="42" t="s">
        <v>306</v>
      </c>
      <c r="C90" s="23"/>
      <c r="D90" s="42" t="s">
        <v>4790</v>
      </c>
      <c r="E90" s="42"/>
      <c r="F90" s="24" t="s">
        <v>307</v>
      </c>
      <c r="G90" s="25"/>
      <c r="H90" s="25"/>
      <c r="I90" s="25"/>
      <c r="J90" s="172"/>
      <c r="K90" s="253" t="s">
        <v>209</v>
      </c>
      <c r="L90" s="42" t="s">
        <v>2154</v>
      </c>
      <c r="M90" s="42"/>
      <c r="N90" s="88" t="s">
        <v>209</v>
      </c>
      <c r="O90" s="22" t="s">
        <v>309</v>
      </c>
      <c r="P90" s="42"/>
      <c r="Q90" s="42"/>
      <c r="R90" s="42"/>
      <c r="S90" s="42"/>
      <c r="T90" s="42"/>
      <c r="U90" s="42"/>
      <c r="V90" s="42"/>
      <c r="W90" s="24" t="s">
        <v>1164</v>
      </c>
      <c r="X90" s="172"/>
      <c r="Y90" s="22" t="s">
        <v>357</v>
      </c>
      <c r="Z90" s="42" t="s">
        <v>357</v>
      </c>
      <c r="AA90" s="23"/>
      <c r="AB90" s="42" t="s">
        <v>3585</v>
      </c>
      <c r="AC90" s="88" t="s">
        <v>377</v>
      </c>
      <c r="AD90" s="42" t="s">
        <v>4917</v>
      </c>
      <c r="AE90" s="23"/>
      <c r="AF90" s="24" t="s">
        <v>308</v>
      </c>
      <c r="AG90" s="168"/>
      <c r="AH90" s="22" t="s">
        <v>4734</v>
      </c>
      <c r="AI90" s="22"/>
      <c r="AJ90" s="22"/>
      <c r="AK90" s="170" t="s">
        <v>3213</v>
      </c>
      <c r="AL90" s="88"/>
    </row>
    <row r="91" spans="1:38" s="144" customFormat="1" ht="211.8" outlineLevel="1" thickBot="1">
      <c r="A91" s="191" t="s">
        <v>776</v>
      </c>
      <c r="B91" s="51" t="s">
        <v>305</v>
      </c>
      <c r="C91" s="27" t="s">
        <v>3054</v>
      </c>
      <c r="D91" s="273" t="s">
        <v>5642</v>
      </c>
      <c r="E91" s="272" t="s">
        <v>5646</v>
      </c>
      <c r="F91" s="28" t="s">
        <v>3055</v>
      </c>
      <c r="G91" s="29" t="s">
        <v>2112</v>
      </c>
      <c r="H91" s="30" t="s">
        <v>1468</v>
      </c>
      <c r="I91" s="30" t="s">
        <v>1467</v>
      </c>
      <c r="J91" s="245" t="s">
        <v>2842</v>
      </c>
      <c r="K91" s="90" t="s">
        <v>1415</v>
      </c>
      <c r="L91" s="43" t="s">
        <v>1534</v>
      </c>
      <c r="M91" s="30" t="s">
        <v>1876</v>
      </c>
      <c r="N91" s="90" t="s">
        <v>4231</v>
      </c>
      <c r="O91" s="28" t="s">
        <v>83</v>
      </c>
      <c r="P91" s="30" t="s">
        <v>3057</v>
      </c>
      <c r="Q91" s="30" t="s">
        <v>1606</v>
      </c>
      <c r="R91" s="30" t="s">
        <v>1607</v>
      </c>
      <c r="S91" s="30" t="s">
        <v>4619</v>
      </c>
      <c r="T91" s="30" t="s">
        <v>4620</v>
      </c>
      <c r="U91" s="30" t="s">
        <v>4621</v>
      </c>
      <c r="V91" s="245" t="s">
        <v>4622</v>
      </c>
      <c r="W91" s="675" t="s">
        <v>4012</v>
      </c>
      <c r="X91" s="676" t="s">
        <v>5442</v>
      </c>
      <c r="Y91" s="237"/>
      <c r="Z91" s="671" t="s">
        <v>1027</v>
      </c>
      <c r="AA91" s="239"/>
      <c r="AB91" s="151" t="s">
        <v>2582</v>
      </c>
      <c r="AC91" s="152" t="s">
        <v>3056</v>
      </c>
      <c r="AD91" s="153" t="s">
        <v>184</v>
      </c>
      <c r="AE91" s="151" t="s">
        <v>2585</v>
      </c>
      <c r="AF91" s="154" t="s">
        <v>2583</v>
      </c>
      <c r="AG91" s="166" t="s">
        <v>251</v>
      </c>
      <c r="AH91" s="154" t="s">
        <v>4431</v>
      </c>
      <c r="AI91" s="637" t="s">
        <v>4429</v>
      </c>
      <c r="AJ91" s="160" t="s">
        <v>4430</v>
      </c>
      <c r="AK91" s="660" t="s">
        <v>995</v>
      </c>
      <c r="AL91" s="541" t="s">
        <v>4994</v>
      </c>
    </row>
    <row r="92" spans="1:38" s="18" customFormat="1" ht="13.8" outlineLevel="1" thickBot="1">
      <c r="A92" s="324" t="s">
        <v>1610</v>
      </c>
      <c r="B92" s="325" t="s">
        <v>1610</v>
      </c>
      <c r="C92" s="326" t="s">
        <v>1610</v>
      </c>
      <c r="D92" s="325" t="s">
        <v>1610</v>
      </c>
      <c r="E92" s="326" t="s">
        <v>1610</v>
      </c>
      <c r="F92" s="325" t="s">
        <v>1610</v>
      </c>
      <c r="G92" s="327" t="s">
        <v>1610</v>
      </c>
      <c r="H92" s="327" t="s">
        <v>1610</v>
      </c>
      <c r="I92" s="327" t="s">
        <v>1610</v>
      </c>
      <c r="J92" s="326" t="s">
        <v>1610</v>
      </c>
      <c r="K92" s="326" t="s">
        <v>1610</v>
      </c>
      <c r="L92" s="325" t="s">
        <v>1610</v>
      </c>
      <c r="M92" s="326" t="s">
        <v>1610</v>
      </c>
      <c r="N92" s="329" t="s">
        <v>1610</v>
      </c>
      <c r="O92" s="325" t="s">
        <v>1610</v>
      </c>
      <c r="P92" s="327" t="s">
        <v>1610</v>
      </c>
      <c r="Q92" s="327" t="s">
        <v>1610</v>
      </c>
      <c r="R92" s="327" t="s">
        <v>1610</v>
      </c>
      <c r="S92" s="327" t="s">
        <v>1610</v>
      </c>
      <c r="T92" s="327" t="s">
        <v>1610</v>
      </c>
      <c r="U92" s="327" t="s">
        <v>1610</v>
      </c>
      <c r="V92" s="326" t="s">
        <v>1610</v>
      </c>
      <c r="W92" s="325" t="s">
        <v>1610</v>
      </c>
      <c r="X92" s="326" t="s">
        <v>1610</v>
      </c>
      <c r="Y92" s="331" t="s">
        <v>2613</v>
      </c>
      <c r="Z92" s="326" t="s">
        <v>1610</v>
      </c>
      <c r="AA92" s="333" t="s">
        <v>2613</v>
      </c>
      <c r="AB92" s="326" t="s">
        <v>1610</v>
      </c>
      <c r="AC92" s="329" t="s">
        <v>1610</v>
      </c>
      <c r="AD92" s="325" t="s">
        <v>1610</v>
      </c>
      <c r="AE92" s="326" t="s">
        <v>1610</v>
      </c>
      <c r="AF92" s="325" t="s">
        <v>1610</v>
      </c>
      <c r="AG92" s="326" t="s">
        <v>1610</v>
      </c>
      <c r="AH92" s="325" t="s">
        <v>1610</v>
      </c>
      <c r="AI92" s="325" t="s">
        <v>1610</v>
      </c>
      <c r="AJ92" s="326" t="s">
        <v>1610</v>
      </c>
      <c r="AK92" s="329" t="s">
        <v>1610</v>
      </c>
      <c r="AL92" s="504" t="s">
        <v>1610</v>
      </c>
    </row>
    <row r="93" spans="1:38" s="18" customFormat="1" ht="13.2">
      <c r="A93" s="801"/>
      <c r="B93" s="802"/>
      <c r="C93" s="802"/>
      <c r="D93" s="805"/>
      <c r="E93" s="805"/>
      <c r="F93" s="802"/>
      <c r="G93" s="802"/>
      <c r="H93" s="802"/>
      <c r="I93" s="802"/>
      <c r="J93" s="802"/>
      <c r="K93" s="802"/>
      <c r="L93" s="802"/>
      <c r="M93" s="802"/>
      <c r="N93" s="802"/>
      <c r="O93" s="802"/>
      <c r="P93" s="802"/>
      <c r="Q93" s="802"/>
      <c r="R93" s="802"/>
      <c r="S93" s="802"/>
      <c r="T93" s="802"/>
      <c r="U93" s="802"/>
      <c r="V93" s="802"/>
      <c r="W93" s="802"/>
      <c r="X93" s="802"/>
      <c r="Y93" s="802"/>
      <c r="Z93" s="802"/>
      <c r="AA93" s="802"/>
      <c r="AB93" s="802"/>
      <c r="AC93" s="802"/>
      <c r="AD93" s="802"/>
      <c r="AE93" s="802"/>
      <c r="AF93" s="802"/>
      <c r="AG93" s="802"/>
      <c r="AH93" s="802"/>
      <c r="AI93" s="802"/>
      <c r="AJ93" s="802"/>
      <c r="AK93" s="802"/>
    </row>
    <row r="94" spans="1:38" s="18" customFormat="1" ht="13.8" thickBot="1">
      <c r="D94" s="126" t="s">
        <v>710</v>
      </c>
      <c r="F94" s="802"/>
      <c r="G94" s="802"/>
      <c r="H94" s="802"/>
      <c r="I94" s="802"/>
      <c r="J94" s="802"/>
      <c r="K94" s="802"/>
      <c r="L94" s="802"/>
      <c r="M94" s="802"/>
      <c r="N94" s="802"/>
      <c r="O94" s="802"/>
      <c r="P94" s="802"/>
      <c r="Q94" s="802"/>
      <c r="R94" s="802"/>
      <c r="S94" s="802"/>
      <c r="T94" s="802"/>
      <c r="U94" s="802"/>
      <c r="V94" s="802"/>
      <c r="W94" s="802"/>
      <c r="X94" s="802"/>
      <c r="Y94" s="802"/>
      <c r="Z94" s="802"/>
      <c r="AA94" s="802"/>
      <c r="AB94" s="802"/>
      <c r="AC94" s="802"/>
      <c r="AD94" s="802"/>
      <c r="AE94" s="802"/>
      <c r="AF94" s="802"/>
      <c r="AG94" s="802"/>
      <c r="AH94" s="802"/>
      <c r="AI94" s="802"/>
      <c r="AJ94" s="802"/>
      <c r="AK94" s="802"/>
    </row>
    <row r="95" spans="1:38" s="37" customFormat="1" ht="13.8" outlineLevel="1" thickBot="1">
      <c r="A95" s="52" t="s">
        <v>9</v>
      </c>
      <c r="B95" s="42" t="s">
        <v>306</v>
      </c>
      <c r="C95" s="23"/>
      <c r="D95" s="42" t="s">
        <v>4790</v>
      </c>
      <c r="E95" s="42"/>
      <c r="F95" s="24" t="s">
        <v>307</v>
      </c>
      <c r="G95" s="25"/>
      <c r="H95" s="25"/>
      <c r="I95" s="25"/>
      <c r="J95" s="172"/>
      <c r="K95" s="23" t="s">
        <v>209</v>
      </c>
      <c r="L95" s="42" t="s">
        <v>2154</v>
      </c>
      <c r="M95" s="42"/>
      <c r="N95" s="88" t="s">
        <v>209</v>
      </c>
      <c r="O95" s="22" t="s">
        <v>309</v>
      </c>
      <c r="P95" s="42"/>
      <c r="Q95" s="42"/>
      <c r="R95" s="42"/>
      <c r="S95" s="42"/>
      <c r="T95" s="42"/>
      <c r="U95" s="42"/>
      <c r="V95" s="42"/>
      <c r="W95" s="24" t="s">
        <v>1164</v>
      </c>
      <c r="X95" s="172"/>
      <c r="Y95" s="42" t="s">
        <v>357</v>
      </c>
      <c r="Z95" s="42" t="s">
        <v>357</v>
      </c>
      <c r="AA95" s="23"/>
      <c r="AB95" s="23" t="s">
        <v>3585</v>
      </c>
      <c r="AC95" s="88" t="s">
        <v>377</v>
      </c>
      <c r="AD95" s="22" t="s">
        <v>1202</v>
      </c>
      <c r="AE95" s="23"/>
      <c r="AF95" s="24" t="s">
        <v>308</v>
      </c>
      <c r="AG95" s="172" t="s">
        <v>357</v>
      </c>
      <c r="AH95" s="22" t="s">
        <v>4734</v>
      </c>
      <c r="AI95" s="22"/>
      <c r="AJ95" s="22"/>
      <c r="AK95" s="170" t="s">
        <v>3213</v>
      </c>
      <c r="AL95" s="88"/>
    </row>
    <row r="96" spans="1:38" s="189" customFormat="1" ht="263.39999999999998" outlineLevel="1" thickBot="1">
      <c r="A96" s="53" t="s">
        <v>776</v>
      </c>
      <c r="B96" s="229" t="s">
        <v>305</v>
      </c>
      <c r="C96" s="229" t="s">
        <v>3054</v>
      </c>
      <c r="D96" s="673" t="s">
        <v>5709</v>
      </c>
      <c r="E96" s="670" t="s">
        <v>5645</v>
      </c>
      <c r="F96" s="28" t="s">
        <v>3055</v>
      </c>
      <c r="G96" s="29" t="s">
        <v>2112</v>
      </c>
      <c r="H96" s="30" t="s">
        <v>1468</v>
      </c>
      <c r="I96" s="30" t="s">
        <v>1467</v>
      </c>
      <c r="J96" s="245" t="s">
        <v>2842</v>
      </c>
      <c r="K96" s="90" t="s">
        <v>1415</v>
      </c>
      <c r="L96" s="43" t="s">
        <v>1534</v>
      </c>
      <c r="M96" s="30" t="s">
        <v>1876</v>
      </c>
      <c r="N96" s="90" t="s">
        <v>4231</v>
      </c>
      <c r="O96" s="28" t="s">
        <v>83</v>
      </c>
      <c r="P96" s="30" t="s">
        <v>3057</v>
      </c>
      <c r="Q96" s="30" t="s">
        <v>1606</v>
      </c>
      <c r="R96" s="30" t="s">
        <v>1607</v>
      </c>
      <c r="S96" s="30" t="s">
        <v>4619</v>
      </c>
      <c r="T96" s="30" t="s">
        <v>4620</v>
      </c>
      <c r="U96" s="30" t="s">
        <v>4621</v>
      </c>
      <c r="V96" s="245" t="s">
        <v>4622</v>
      </c>
      <c r="W96" s="675" t="s">
        <v>4012</v>
      </c>
      <c r="X96" s="245" t="s">
        <v>5442</v>
      </c>
      <c r="Y96" s="238"/>
      <c r="Z96" s="233"/>
      <c r="AA96" s="234"/>
      <c r="AB96" s="202" t="s">
        <v>2582</v>
      </c>
      <c r="AC96" s="153" t="s">
        <v>3056</v>
      </c>
      <c r="AD96" s="334"/>
      <c r="AE96" s="151" t="s">
        <v>2585</v>
      </c>
      <c r="AF96" s="154" t="s">
        <v>2583</v>
      </c>
      <c r="AG96" s="133"/>
      <c r="AH96" s="154" t="s">
        <v>4431</v>
      </c>
      <c r="AI96" s="637" t="s">
        <v>4429</v>
      </c>
      <c r="AJ96" s="160" t="s">
        <v>4430</v>
      </c>
      <c r="AK96" s="660" t="s">
        <v>995</v>
      </c>
      <c r="AL96" s="541" t="s">
        <v>4994</v>
      </c>
    </row>
    <row r="97" spans="1:38" s="18" customFormat="1" ht="13.8" outlineLevel="1" thickBot="1">
      <c r="A97" s="324" t="s">
        <v>1610</v>
      </c>
      <c r="B97" s="325" t="s">
        <v>1610</v>
      </c>
      <c r="C97" s="326" t="s">
        <v>1610</v>
      </c>
      <c r="D97" s="325" t="s">
        <v>1610</v>
      </c>
      <c r="E97" s="326" t="s">
        <v>1610</v>
      </c>
      <c r="F97" s="325" t="s">
        <v>1610</v>
      </c>
      <c r="G97" s="327" t="s">
        <v>1610</v>
      </c>
      <c r="H97" s="327" t="s">
        <v>1610</v>
      </c>
      <c r="I97" s="327" t="s">
        <v>1610</v>
      </c>
      <c r="J97" s="326" t="s">
        <v>1610</v>
      </c>
      <c r="K97" s="326" t="s">
        <v>1610</v>
      </c>
      <c r="L97" s="325" t="s">
        <v>1610</v>
      </c>
      <c r="M97" s="326" t="s">
        <v>1610</v>
      </c>
      <c r="N97" s="329" t="s">
        <v>1610</v>
      </c>
      <c r="O97" s="325" t="s">
        <v>1610</v>
      </c>
      <c r="P97" s="327" t="s">
        <v>1610</v>
      </c>
      <c r="Q97" s="327" t="s">
        <v>1610</v>
      </c>
      <c r="R97" s="327" t="s">
        <v>1610</v>
      </c>
      <c r="S97" s="327" t="s">
        <v>1610</v>
      </c>
      <c r="T97" s="327" t="s">
        <v>1610</v>
      </c>
      <c r="U97" s="327" t="s">
        <v>1610</v>
      </c>
      <c r="V97" s="326" t="s">
        <v>1610</v>
      </c>
      <c r="W97" s="325" t="s">
        <v>1610</v>
      </c>
      <c r="X97" s="326" t="s">
        <v>1610</v>
      </c>
      <c r="Y97" s="331" t="s">
        <v>2613</v>
      </c>
      <c r="Z97" s="332" t="s">
        <v>2613</v>
      </c>
      <c r="AA97" s="333" t="s">
        <v>2613</v>
      </c>
      <c r="AB97" s="326" t="s">
        <v>1610</v>
      </c>
      <c r="AC97" s="329" t="s">
        <v>1610</v>
      </c>
      <c r="AD97" s="331" t="s">
        <v>2613</v>
      </c>
      <c r="AE97" s="326" t="s">
        <v>1610</v>
      </c>
      <c r="AF97" s="325" t="s">
        <v>1610</v>
      </c>
      <c r="AG97" s="333" t="s">
        <v>2613</v>
      </c>
      <c r="AH97" s="325" t="s">
        <v>1610</v>
      </c>
      <c r="AI97" s="325" t="s">
        <v>1610</v>
      </c>
      <c r="AJ97" s="326" t="s">
        <v>1610</v>
      </c>
      <c r="AK97" s="329" t="s">
        <v>1610</v>
      </c>
      <c r="AL97" s="504" t="s">
        <v>1610</v>
      </c>
    </row>
    <row r="98" spans="1:38" s="18" customFormat="1" ht="13.2">
      <c r="E98" s="112"/>
      <c r="F98" s="802"/>
      <c r="G98" s="802"/>
      <c r="H98" s="802"/>
      <c r="I98" s="802"/>
      <c r="J98" s="802"/>
      <c r="K98" s="802"/>
      <c r="L98" s="802"/>
      <c r="M98" s="802"/>
      <c r="N98" s="802"/>
      <c r="O98" s="802"/>
      <c r="P98" s="802"/>
      <c r="Q98" s="802"/>
      <c r="R98" s="802"/>
      <c r="S98" s="802"/>
      <c r="T98" s="802"/>
      <c r="U98" s="802"/>
      <c r="V98" s="802"/>
      <c r="W98" s="802"/>
      <c r="X98" s="802"/>
      <c r="Y98" s="802"/>
      <c r="Z98" s="802"/>
      <c r="AA98" s="802"/>
      <c r="AB98" s="802"/>
      <c r="AC98" s="802"/>
      <c r="AD98" s="802"/>
      <c r="AE98" s="802"/>
      <c r="AF98" s="802"/>
      <c r="AG98" s="802"/>
      <c r="AH98" s="802"/>
      <c r="AI98" s="802"/>
      <c r="AJ98" s="802"/>
      <c r="AK98" s="802"/>
    </row>
    <row r="99" spans="1:38" s="18" customFormat="1" ht="13.8" thickBot="1">
      <c r="D99" s="126" t="s">
        <v>97</v>
      </c>
      <c r="E99" s="112"/>
      <c r="H99" s="802"/>
      <c r="I99" s="802"/>
      <c r="Y99" s="113"/>
      <c r="Z99" s="113"/>
    </row>
    <row r="100" spans="1:38" s="17" customFormat="1" ht="13.8" outlineLevel="1" thickBot="1">
      <c r="A100" s="190" t="s">
        <v>9</v>
      </c>
      <c r="B100" s="42" t="s">
        <v>306</v>
      </c>
      <c r="C100" s="23"/>
      <c r="D100" s="42" t="s">
        <v>911</v>
      </c>
      <c r="E100" s="42"/>
      <c r="F100" s="24" t="s">
        <v>307</v>
      </c>
      <c r="G100" s="25"/>
      <c r="H100" s="25"/>
      <c r="I100" s="25"/>
      <c r="J100" s="172"/>
      <c r="K100" s="253" t="s">
        <v>209</v>
      </c>
      <c r="L100" s="42" t="s">
        <v>4915</v>
      </c>
      <c r="M100" s="42"/>
      <c r="N100" s="88" t="s">
        <v>209</v>
      </c>
      <c r="O100" s="22" t="s">
        <v>309</v>
      </c>
      <c r="P100" s="42"/>
      <c r="Q100" s="42"/>
      <c r="R100" s="42"/>
      <c r="S100" s="42"/>
      <c r="T100" s="42"/>
      <c r="U100" s="42"/>
      <c r="V100" s="42"/>
      <c r="W100" s="24" t="s">
        <v>1164</v>
      </c>
      <c r="X100" s="172"/>
      <c r="Y100" s="42" t="s">
        <v>357</v>
      </c>
      <c r="Z100" s="42" t="s">
        <v>357</v>
      </c>
      <c r="AA100" s="23"/>
      <c r="AB100" s="23" t="s">
        <v>3585</v>
      </c>
      <c r="AC100" s="88" t="s">
        <v>377</v>
      </c>
      <c r="AD100" s="42" t="s">
        <v>4917</v>
      </c>
      <c r="AE100" s="23"/>
      <c r="AF100" s="24" t="s">
        <v>308</v>
      </c>
      <c r="AG100" s="172" t="s">
        <v>357</v>
      </c>
      <c r="AH100" s="22" t="s">
        <v>4734</v>
      </c>
      <c r="AI100" s="22"/>
      <c r="AJ100" s="22"/>
      <c r="AK100" s="170" t="s">
        <v>3213</v>
      </c>
      <c r="AL100" s="88"/>
    </row>
    <row r="101" spans="1:38" s="144" customFormat="1" ht="235.8" outlineLevel="1" thickBot="1">
      <c r="A101" s="191" t="s">
        <v>776</v>
      </c>
      <c r="B101" s="51" t="s">
        <v>305</v>
      </c>
      <c r="C101" s="27" t="s">
        <v>3054</v>
      </c>
      <c r="D101" s="673" t="s">
        <v>5643</v>
      </c>
      <c r="E101" s="670" t="s">
        <v>5647</v>
      </c>
      <c r="F101" s="28" t="s">
        <v>3055</v>
      </c>
      <c r="G101" s="29" t="s">
        <v>2112</v>
      </c>
      <c r="H101" s="30" t="s">
        <v>1468</v>
      </c>
      <c r="I101" s="30" t="s">
        <v>1467</v>
      </c>
      <c r="J101" s="245" t="s">
        <v>2842</v>
      </c>
      <c r="K101" s="90" t="s">
        <v>1415</v>
      </c>
      <c r="L101" s="43" t="s">
        <v>4914</v>
      </c>
      <c r="M101" s="245" t="s">
        <v>2771</v>
      </c>
      <c r="N101" s="90" t="s">
        <v>4231</v>
      </c>
      <c r="O101" s="28" t="s">
        <v>83</v>
      </c>
      <c r="P101" s="30" t="s">
        <v>3057</v>
      </c>
      <c r="Q101" s="30" t="s">
        <v>1606</v>
      </c>
      <c r="R101" s="30" t="s">
        <v>1607</v>
      </c>
      <c r="S101" s="30" t="s">
        <v>4619</v>
      </c>
      <c r="T101" s="30" t="s">
        <v>4620</v>
      </c>
      <c r="U101" s="30" t="s">
        <v>4621</v>
      </c>
      <c r="V101" s="245" t="s">
        <v>4622</v>
      </c>
      <c r="W101" s="675" t="s">
        <v>4012</v>
      </c>
      <c r="X101" s="676" t="s">
        <v>5442</v>
      </c>
      <c r="Y101" s="232"/>
      <c r="Z101" s="233"/>
      <c r="AA101" s="234"/>
      <c r="AB101" s="152" t="s">
        <v>2582</v>
      </c>
      <c r="AC101" s="152" t="s">
        <v>3056</v>
      </c>
      <c r="AD101" s="153" t="s">
        <v>4916</v>
      </c>
      <c r="AE101" s="151" t="s">
        <v>2585</v>
      </c>
      <c r="AF101" s="154" t="s">
        <v>2583</v>
      </c>
      <c r="AG101" s="133"/>
      <c r="AH101" s="154" t="s">
        <v>4431</v>
      </c>
      <c r="AI101" s="637" t="s">
        <v>4429</v>
      </c>
      <c r="AJ101" s="160" t="s">
        <v>4430</v>
      </c>
      <c r="AK101" s="660" t="s">
        <v>995</v>
      </c>
      <c r="AL101" s="541" t="s">
        <v>4994</v>
      </c>
    </row>
    <row r="102" spans="1:38" s="18" customFormat="1" ht="13.8" outlineLevel="1" thickBot="1">
      <c r="A102" s="324" t="s">
        <v>1610</v>
      </c>
      <c r="B102" s="325" t="s">
        <v>1610</v>
      </c>
      <c r="C102" s="326" t="s">
        <v>1610</v>
      </c>
      <c r="D102" s="325" t="s">
        <v>1610</v>
      </c>
      <c r="E102" s="326" t="s">
        <v>1610</v>
      </c>
      <c r="F102" s="325" t="s">
        <v>1610</v>
      </c>
      <c r="G102" s="327" t="s">
        <v>1610</v>
      </c>
      <c r="H102" s="327" t="s">
        <v>1610</v>
      </c>
      <c r="I102" s="327" t="s">
        <v>1610</v>
      </c>
      <c r="J102" s="326" t="s">
        <v>1610</v>
      </c>
      <c r="K102" s="326" t="s">
        <v>1610</v>
      </c>
      <c r="L102" s="325" t="s">
        <v>1610</v>
      </c>
      <c r="M102" s="326" t="s">
        <v>1610</v>
      </c>
      <c r="N102" s="329" t="s">
        <v>1610</v>
      </c>
      <c r="O102" s="325" t="s">
        <v>1610</v>
      </c>
      <c r="P102" s="327" t="s">
        <v>1610</v>
      </c>
      <c r="Q102" s="327" t="s">
        <v>1610</v>
      </c>
      <c r="R102" s="327" t="s">
        <v>1610</v>
      </c>
      <c r="S102" s="327" t="s">
        <v>1610</v>
      </c>
      <c r="T102" s="327" t="s">
        <v>1610</v>
      </c>
      <c r="U102" s="327" t="s">
        <v>1610</v>
      </c>
      <c r="V102" s="326" t="s">
        <v>1610</v>
      </c>
      <c r="W102" s="325" t="s">
        <v>1610</v>
      </c>
      <c r="X102" s="326" t="s">
        <v>1610</v>
      </c>
      <c r="Y102" s="331" t="s">
        <v>2613</v>
      </c>
      <c r="Z102" s="332" t="s">
        <v>2613</v>
      </c>
      <c r="AA102" s="333" t="s">
        <v>2613</v>
      </c>
      <c r="AB102" s="326" t="s">
        <v>1610</v>
      </c>
      <c r="AC102" s="329" t="s">
        <v>1610</v>
      </c>
      <c r="AD102" s="325" t="s">
        <v>1610</v>
      </c>
      <c r="AE102" s="326" t="s">
        <v>1610</v>
      </c>
      <c r="AF102" s="325" t="s">
        <v>1610</v>
      </c>
      <c r="AG102" s="333" t="s">
        <v>2613</v>
      </c>
      <c r="AH102" s="325" t="s">
        <v>1610</v>
      </c>
      <c r="AI102" s="325" t="s">
        <v>1610</v>
      </c>
      <c r="AJ102" s="326" t="s">
        <v>1610</v>
      </c>
      <c r="AK102" s="329" t="s">
        <v>1610</v>
      </c>
      <c r="AL102" s="504" t="s">
        <v>1610</v>
      </c>
    </row>
    <row r="103" spans="1:38" s="18" customFormat="1" ht="13.2">
      <c r="D103" s="126" t="s">
        <v>711</v>
      </c>
      <c r="E103" s="112"/>
      <c r="F103" s="802"/>
      <c r="G103" s="802"/>
      <c r="H103" s="802"/>
      <c r="I103" s="802"/>
      <c r="J103" s="802"/>
      <c r="K103" s="802"/>
      <c r="L103" s="802"/>
      <c r="M103" s="802"/>
      <c r="N103" s="802"/>
      <c r="O103" s="802"/>
      <c r="P103" s="802"/>
      <c r="Q103" s="802"/>
      <c r="R103" s="802"/>
      <c r="S103" s="802"/>
      <c r="T103" s="802"/>
      <c r="U103" s="802"/>
      <c r="V103" s="802"/>
      <c r="W103" s="802"/>
      <c r="X103" s="802"/>
      <c r="Y103" s="802"/>
      <c r="Z103" s="802"/>
      <c r="AA103" s="802"/>
      <c r="AB103" s="802"/>
      <c r="AC103" s="802"/>
      <c r="AD103" s="802"/>
      <c r="AE103" s="802"/>
      <c r="AF103" s="802"/>
      <c r="AG103" s="802"/>
      <c r="AH103" s="802"/>
      <c r="AI103" s="802"/>
      <c r="AJ103" s="802"/>
      <c r="AK103" s="802"/>
    </row>
    <row r="104" spans="1:38" s="18" customFormat="1" ht="13.2">
      <c r="D104" s="126"/>
      <c r="E104" s="112"/>
      <c r="F104" s="802"/>
      <c r="G104" s="802"/>
      <c r="H104" s="802"/>
      <c r="I104" s="802"/>
      <c r="J104" s="802"/>
      <c r="K104" s="802"/>
      <c r="L104" s="802"/>
      <c r="M104" s="802"/>
      <c r="N104" s="802"/>
      <c r="O104" s="802"/>
      <c r="P104" s="802"/>
      <c r="Q104" s="802"/>
      <c r="R104" s="802"/>
      <c r="S104" s="802"/>
      <c r="T104" s="802"/>
      <c r="U104" s="802"/>
      <c r="V104" s="802"/>
      <c r="W104" s="802"/>
      <c r="X104" s="802"/>
      <c r="Y104" s="802"/>
      <c r="Z104" s="802"/>
      <c r="AA104" s="802"/>
      <c r="AB104" s="802"/>
      <c r="AC104" s="802"/>
      <c r="AD104" s="802"/>
      <c r="AE104" s="802"/>
      <c r="AF104" s="802"/>
      <c r="AG104" s="802"/>
      <c r="AH104" s="802"/>
      <c r="AI104" s="802"/>
      <c r="AJ104" s="802"/>
      <c r="AK104" s="802"/>
    </row>
    <row r="105" spans="1:38" s="18" customFormat="1" ht="13.2">
      <c r="E105" s="112"/>
      <c r="F105" s="802"/>
      <c r="G105" s="802"/>
      <c r="H105" s="802"/>
      <c r="I105" s="802"/>
      <c r="J105" s="802"/>
      <c r="K105" s="802"/>
      <c r="L105" s="802"/>
      <c r="M105" s="802"/>
      <c r="N105" s="802"/>
      <c r="O105" s="802"/>
      <c r="P105" s="802"/>
      <c r="Q105" s="802"/>
      <c r="R105" s="802"/>
      <c r="S105" s="802"/>
      <c r="T105" s="802"/>
      <c r="U105" s="802"/>
      <c r="V105" s="802"/>
      <c r="W105" s="802"/>
      <c r="X105" s="802"/>
      <c r="Y105" s="802"/>
      <c r="Z105" s="802"/>
      <c r="AA105" s="802"/>
      <c r="AB105" s="802"/>
      <c r="AC105" s="802"/>
      <c r="AD105" s="802"/>
      <c r="AE105" s="802"/>
      <c r="AF105" s="802"/>
      <c r="AG105" s="802"/>
      <c r="AH105" s="802"/>
      <c r="AI105" s="802"/>
      <c r="AJ105" s="802"/>
      <c r="AK105" s="802"/>
    </row>
    <row r="106" spans="1:38" s="18" customFormat="1" ht="13.8" thickBot="1">
      <c r="D106" s="126" t="s">
        <v>5917</v>
      </c>
      <c r="E106" s="112"/>
      <c r="F106" s="802"/>
      <c r="G106" s="802"/>
      <c r="H106" s="802"/>
      <c r="I106" s="802"/>
      <c r="J106" s="802"/>
      <c r="K106" s="802"/>
      <c r="L106" s="802"/>
      <c r="M106" s="802"/>
      <c r="N106" s="802"/>
      <c r="O106" s="802"/>
      <c r="P106" s="802"/>
      <c r="Q106" s="802"/>
      <c r="R106" s="802"/>
      <c r="S106" s="802"/>
      <c r="T106" s="802"/>
      <c r="U106" s="802"/>
      <c r="V106" s="802"/>
      <c r="W106" s="802"/>
      <c r="X106" s="802"/>
      <c r="Y106" s="802"/>
      <c r="Z106" s="802"/>
      <c r="AA106" s="802"/>
      <c r="AB106" s="802"/>
      <c r="AC106" s="802"/>
      <c r="AD106" s="802"/>
      <c r="AE106" s="802"/>
      <c r="AF106" s="802"/>
      <c r="AG106" s="802"/>
      <c r="AH106" s="802"/>
      <c r="AI106" s="802"/>
      <c r="AJ106" s="802"/>
      <c r="AK106" s="802"/>
    </row>
    <row r="107" spans="1:38" s="17" customFormat="1" ht="13.8" outlineLevel="1" thickBot="1">
      <c r="A107" s="190" t="s">
        <v>9</v>
      </c>
      <c r="B107" s="42" t="s">
        <v>306</v>
      </c>
      <c r="C107" s="23"/>
      <c r="D107" s="42" t="s">
        <v>4791</v>
      </c>
      <c r="E107" s="42"/>
      <c r="F107" s="24" t="s">
        <v>307</v>
      </c>
      <c r="G107" s="25"/>
      <c r="H107" s="25"/>
      <c r="I107" s="25"/>
      <c r="J107" s="172"/>
      <c r="K107" s="87" t="s">
        <v>209</v>
      </c>
      <c r="L107" s="24" t="s">
        <v>2154</v>
      </c>
      <c r="M107" s="25"/>
      <c r="N107" s="88" t="s">
        <v>209</v>
      </c>
      <c r="O107" s="22" t="s">
        <v>309</v>
      </c>
      <c r="P107" s="42"/>
      <c r="Q107" s="42"/>
      <c r="R107" s="42"/>
      <c r="S107" s="42"/>
      <c r="T107" s="42"/>
      <c r="U107" s="23"/>
      <c r="V107" s="42"/>
      <c r="W107" s="24" t="s">
        <v>1164</v>
      </c>
      <c r="X107" s="168"/>
      <c r="Y107" s="22" t="s">
        <v>3948</v>
      </c>
      <c r="Z107" s="23"/>
      <c r="AA107" s="22" t="s">
        <v>3585</v>
      </c>
      <c r="AB107" s="23"/>
      <c r="AC107" s="88" t="s">
        <v>377</v>
      </c>
      <c r="AD107" s="22" t="s">
        <v>310</v>
      </c>
      <c r="AE107" s="23"/>
      <c r="AF107" s="24" t="s">
        <v>308</v>
      </c>
      <c r="AG107" s="25"/>
      <c r="AH107" s="22" t="s">
        <v>4734</v>
      </c>
      <c r="AI107" s="22"/>
      <c r="AJ107" s="22"/>
      <c r="AK107" s="170" t="s">
        <v>3213</v>
      </c>
      <c r="AL107" s="88"/>
    </row>
    <row r="108" spans="1:38" s="18" customFormat="1" ht="166.5" customHeight="1" outlineLevel="1" thickBot="1">
      <c r="A108" s="191" t="s">
        <v>776</v>
      </c>
      <c r="B108" s="51" t="s">
        <v>305</v>
      </c>
      <c r="C108" s="27" t="s">
        <v>3054</v>
      </c>
      <c r="D108" s="51" t="s">
        <v>3949</v>
      </c>
      <c r="E108" s="27" t="s">
        <v>2188</v>
      </c>
      <c r="F108" s="28" t="s">
        <v>3055</v>
      </c>
      <c r="G108" s="29" t="s">
        <v>4473</v>
      </c>
      <c r="H108" s="30" t="s">
        <v>1468</v>
      </c>
      <c r="I108" s="30" t="s">
        <v>1467</v>
      </c>
      <c r="J108" s="245" t="s">
        <v>2842</v>
      </c>
      <c r="K108" s="43" t="s">
        <v>1415</v>
      </c>
      <c r="L108" s="28" t="s">
        <v>4471</v>
      </c>
      <c r="M108" s="30" t="s">
        <v>4472</v>
      </c>
      <c r="N108" s="90" t="s">
        <v>4231</v>
      </c>
      <c r="O108" s="28" t="s">
        <v>83</v>
      </c>
      <c r="P108" s="30" t="s">
        <v>3057</v>
      </c>
      <c r="Q108" s="30" t="s">
        <v>1606</v>
      </c>
      <c r="R108" s="30" t="s">
        <v>1607</v>
      </c>
      <c r="S108" s="30" t="s">
        <v>4619</v>
      </c>
      <c r="T108" s="30" t="s">
        <v>4620</v>
      </c>
      <c r="U108" s="30" t="s">
        <v>4621</v>
      </c>
      <c r="V108" s="245" t="s">
        <v>4622</v>
      </c>
      <c r="W108" s="675" t="s">
        <v>4012</v>
      </c>
      <c r="X108" s="676" t="s">
        <v>5442</v>
      </c>
      <c r="Y108" s="26" t="s">
        <v>4623</v>
      </c>
      <c r="Z108" s="671" t="s">
        <v>1027</v>
      </c>
      <c r="AA108" s="91" t="s">
        <v>1173</v>
      </c>
      <c r="AB108" s="160" t="s">
        <v>2582</v>
      </c>
      <c r="AC108" s="153" t="s">
        <v>3056</v>
      </c>
      <c r="AD108" s="153" t="s">
        <v>1176</v>
      </c>
      <c r="AE108" s="151" t="s">
        <v>1413</v>
      </c>
      <c r="AF108" s="154" t="s">
        <v>2583</v>
      </c>
      <c r="AG108" s="161" t="s">
        <v>251</v>
      </c>
      <c r="AH108" s="154" t="s">
        <v>4431</v>
      </c>
      <c r="AI108" s="637" t="s">
        <v>4429</v>
      </c>
      <c r="AJ108" s="160" t="s">
        <v>4430</v>
      </c>
      <c r="AK108" s="660" t="s">
        <v>995</v>
      </c>
      <c r="AL108" s="541" t="s">
        <v>4994</v>
      </c>
    </row>
    <row r="109" spans="1:38" s="18" customFormat="1" ht="13.8" outlineLevel="1" thickBot="1">
      <c r="A109" s="324" t="s">
        <v>1610</v>
      </c>
      <c r="B109" s="325" t="s">
        <v>1610</v>
      </c>
      <c r="C109" s="326" t="s">
        <v>1610</v>
      </c>
      <c r="D109" s="325" t="s">
        <v>1610</v>
      </c>
      <c r="E109" s="326" t="s">
        <v>1610</v>
      </c>
      <c r="F109" s="325" t="s">
        <v>1610</v>
      </c>
      <c r="G109" s="327" t="s">
        <v>1610</v>
      </c>
      <c r="H109" s="327" t="s">
        <v>1610</v>
      </c>
      <c r="I109" s="327" t="s">
        <v>1610</v>
      </c>
      <c r="J109" s="326" t="s">
        <v>1610</v>
      </c>
      <c r="K109" s="330" t="s">
        <v>1610</v>
      </c>
      <c r="L109" s="325" t="s">
        <v>1610</v>
      </c>
      <c r="M109" s="326" t="s">
        <v>1610</v>
      </c>
      <c r="N109" s="329" t="s">
        <v>1610</v>
      </c>
      <c r="O109" s="325" t="s">
        <v>1610</v>
      </c>
      <c r="P109" s="327" t="s">
        <v>1610</v>
      </c>
      <c r="Q109" s="327" t="s">
        <v>1610</v>
      </c>
      <c r="R109" s="327" t="s">
        <v>1610</v>
      </c>
      <c r="S109" s="327" t="s">
        <v>1610</v>
      </c>
      <c r="T109" s="327" t="s">
        <v>1610</v>
      </c>
      <c r="U109" s="327" t="s">
        <v>1610</v>
      </c>
      <c r="V109" s="326" t="s">
        <v>1610</v>
      </c>
      <c r="W109" s="325" t="s">
        <v>1610</v>
      </c>
      <c r="X109" s="326" t="s">
        <v>1610</v>
      </c>
      <c r="Y109" s="325" t="s">
        <v>1610</v>
      </c>
      <c r="Z109" s="326" t="s">
        <v>1610</v>
      </c>
      <c r="AA109" s="325" t="s">
        <v>1610</v>
      </c>
      <c r="AB109" s="326" t="s">
        <v>1610</v>
      </c>
      <c r="AC109" s="329" t="s">
        <v>1610</v>
      </c>
      <c r="AD109" s="325" t="s">
        <v>1610</v>
      </c>
      <c r="AE109" s="326" t="s">
        <v>1610</v>
      </c>
      <c r="AF109" s="325" t="s">
        <v>1610</v>
      </c>
      <c r="AG109" s="326" t="s">
        <v>1610</v>
      </c>
      <c r="AH109" s="325" t="s">
        <v>1610</v>
      </c>
      <c r="AI109" s="325" t="s">
        <v>1610</v>
      </c>
      <c r="AJ109" s="326" t="s">
        <v>1610</v>
      </c>
      <c r="AK109" s="329" t="s">
        <v>1610</v>
      </c>
      <c r="AL109" s="504" t="s">
        <v>1610</v>
      </c>
    </row>
    <row r="110" spans="1:38" s="18" customFormat="1" ht="13.2">
      <c r="E110" s="112"/>
      <c r="F110" s="802"/>
      <c r="G110" s="802"/>
      <c r="H110" s="802"/>
      <c r="I110" s="802"/>
      <c r="J110" s="802"/>
      <c r="K110" s="802"/>
      <c r="L110" s="802"/>
      <c r="M110" s="802"/>
      <c r="N110" s="802"/>
      <c r="O110" s="802"/>
      <c r="P110" s="802"/>
      <c r="Q110" s="802"/>
      <c r="R110" s="802"/>
      <c r="S110" s="802"/>
      <c r="T110" s="802"/>
      <c r="U110" s="802"/>
      <c r="V110" s="802"/>
      <c r="W110" s="802"/>
      <c r="X110" s="802"/>
      <c r="Y110" s="802"/>
      <c r="Z110" s="802"/>
      <c r="AA110" s="802"/>
      <c r="AB110" s="802"/>
      <c r="AC110" s="802"/>
      <c r="AD110" s="802"/>
      <c r="AE110" s="802"/>
      <c r="AF110" s="802"/>
      <c r="AG110" s="802"/>
      <c r="AH110" s="802"/>
      <c r="AI110" s="802"/>
      <c r="AJ110" s="802"/>
      <c r="AK110" s="802"/>
    </row>
    <row r="111" spans="1:38" s="18" customFormat="1" ht="13.8" thickBot="1">
      <c r="D111" s="126" t="s">
        <v>5918</v>
      </c>
      <c r="E111" s="112"/>
      <c r="F111" s="802"/>
      <c r="G111" s="802"/>
      <c r="H111" s="802"/>
      <c r="I111" s="802"/>
      <c r="J111" s="802"/>
      <c r="K111" s="802"/>
      <c r="L111" s="802"/>
      <c r="M111" s="802"/>
      <c r="N111" s="802"/>
      <c r="O111" s="802"/>
      <c r="P111" s="802"/>
      <c r="Q111" s="802"/>
      <c r="R111" s="802"/>
      <c r="S111" s="802"/>
      <c r="T111" s="802"/>
      <c r="U111" s="802"/>
      <c r="V111" s="802"/>
      <c r="W111" s="802"/>
      <c r="X111" s="802"/>
      <c r="Y111" s="802"/>
      <c r="Z111" s="802"/>
      <c r="AA111" s="802"/>
      <c r="AB111" s="802"/>
      <c r="AC111" s="802"/>
      <c r="AD111" s="802"/>
      <c r="AE111" s="802"/>
      <c r="AF111" s="802"/>
      <c r="AG111" s="802"/>
      <c r="AH111" s="802"/>
      <c r="AI111" s="802"/>
      <c r="AJ111" s="802"/>
      <c r="AK111" s="802"/>
    </row>
    <row r="112" spans="1:38" s="17" customFormat="1" ht="13.8" outlineLevel="1" thickBot="1">
      <c r="A112" s="190" t="s">
        <v>9</v>
      </c>
      <c r="B112" s="42" t="s">
        <v>306</v>
      </c>
      <c r="C112" s="23"/>
      <c r="D112" s="42" t="s">
        <v>2989</v>
      </c>
      <c r="E112" s="42"/>
      <c r="F112" s="24" t="s">
        <v>307</v>
      </c>
      <c r="G112" s="25"/>
      <c r="H112" s="25"/>
      <c r="I112" s="25"/>
      <c r="J112" s="172"/>
      <c r="K112" s="87" t="s">
        <v>209</v>
      </c>
      <c r="L112" s="24" t="s">
        <v>2154</v>
      </c>
      <c r="M112" s="25"/>
      <c r="N112" s="88" t="s">
        <v>209</v>
      </c>
      <c r="O112" s="22" t="s">
        <v>309</v>
      </c>
      <c r="P112" s="42"/>
      <c r="Q112" s="42"/>
      <c r="R112" s="42"/>
      <c r="S112" s="42"/>
      <c r="T112" s="42"/>
      <c r="U112" s="23"/>
      <c r="V112" s="42"/>
      <c r="W112" s="24" t="s">
        <v>1164</v>
      </c>
      <c r="X112" s="168"/>
      <c r="Y112" s="22" t="s">
        <v>3948</v>
      </c>
      <c r="Z112" s="23"/>
      <c r="AA112" s="22" t="s">
        <v>3585</v>
      </c>
      <c r="AB112" s="23"/>
      <c r="AC112" s="88" t="s">
        <v>377</v>
      </c>
      <c r="AD112" s="22" t="s">
        <v>310</v>
      </c>
      <c r="AE112" s="23"/>
      <c r="AF112" s="24" t="s">
        <v>308</v>
      </c>
      <c r="AG112" s="25"/>
      <c r="AH112" s="22" t="s">
        <v>4734</v>
      </c>
      <c r="AI112" s="22"/>
      <c r="AJ112" s="22"/>
      <c r="AK112" s="170" t="s">
        <v>3213</v>
      </c>
      <c r="AL112" s="88"/>
    </row>
    <row r="113" spans="1:38" s="18" customFormat="1" ht="207.6" outlineLevel="1" thickBot="1">
      <c r="A113" s="191" t="s">
        <v>776</v>
      </c>
      <c r="B113" s="51" t="s">
        <v>305</v>
      </c>
      <c r="C113" s="27" t="s">
        <v>3054</v>
      </c>
      <c r="D113" s="51" t="s">
        <v>3949</v>
      </c>
      <c r="E113" s="27" t="s">
        <v>5280</v>
      </c>
      <c r="F113" s="28" t="s">
        <v>3055</v>
      </c>
      <c r="G113" s="29" t="s">
        <v>2314</v>
      </c>
      <c r="H113" s="30" t="s">
        <v>1468</v>
      </c>
      <c r="I113" s="30" t="s">
        <v>1467</v>
      </c>
      <c r="J113" s="245" t="s">
        <v>2842</v>
      </c>
      <c r="K113" s="43" t="s">
        <v>1415</v>
      </c>
      <c r="L113" s="28" t="s">
        <v>993</v>
      </c>
      <c r="M113" s="30" t="s">
        <v>408</v>
      </c>
      <c r="N113" s="90" t="s">
        <v>4231</v>
      </c>
      <c r="O113" s="28" t="s">
        <v>83</v>
      </c>
      <c r="P113" s="30" t="s">
        <v>3057</v>
      </c>
      <c r="Q113" s="30" t="s">
        <v>1606</v>
      </c>
      <c r="R113" s="30" t="s">
        <v>1607</v>
      </c>
      <c r="S113" s="30" t="s">
        <v>4619</v>
      </c>
      <c r="T113" s="30" t="s">
        <v>4620</v>
      </c>
      <c r="U113" s="30" t="s">
        <v>4621</v>
      </c>
      <c r="V113" s="245" t="s">
        <v>4622</v>
      </c>
      <c r="W113" s="675" t="s">
        <v>4012</v>
      </c>
      <c r="X113" s="676" t="s">
        <v>5442</v>
      </c>
      <c r="Y113" s="26" t="s">
        <v>4623</v>
      </c>
      <c r="Z113" s="671" t="s">
        <v>1027</v>
      </c>
      <c r="AA113" s="91" t="s">
        <v>1173</v>
      </c>
      <c r="AB113" s="160" t="s">
        <v>2582</v>
      </c>
      <c r="AC113" s="153" t="s">
        <v>3056</v>
      </c>
      <c r="AD113" s="153" t="s">
        <v>1176</v>
      </c>
      <c r="AE113" s="151" t="s">
        <v>1413</v>
      </c>
      <c r="AF113" s="154" t="s">
        <v>2583</v>
      </c>
      <c r="AG113" s="161" t="s">
        <v>251</v>
      </c>
      <c r="AH113" s="154" t="s">
        <v>4431</v>
      </c>
      <c r="AI113" s="637" t="s">
        <v>4429</v>
      </c>
      <c r="AJ113" s="160" t="s">
        <v>4430</v>
      </c>
      <c r="AK113" s="660" t="s">
        <v>995</v>
      </c>
      <c r="AL113" s="541" t="s">
        <v>4994</v>
      </c>
    </row>
    <row r="114" spans="1:38" s="18" customFormat="1" ht="13.8" outlineLevel="1" thickBot="1">
      <c r="A114" s="324" t="s">
        <v>1610</v>
      </c>
      <c r="B114" s="325" t="s">
        <v>1610</v>
      </c>
      <c r="C114" s="326" t="s">
        <v>1610</v>
      </c>
      <c r="D114" s="325" t="s">
        <v>1610</v>
      </c>
      <c r="E114" s="326" t="s">
        <v>1610</v>
      </c>
      <c r="F114" s="325" t="s">
        <v>1610</v>
      </c>
      <c r="G114" s="327" t="s">
        <v>1610</v>
      </c>
      <c r="H114" s="327" t="s">
        <v>1610</v>
      </c>
      <c r="I114" s="327" t="s">
        <v>1610</v>
      </c>
      <c r="J114" s="326" t="s">
        <v>1610</v>
      </c>
      <c r="K114" s="330" t="s">
        <v>1610</v>
      </c>
      <c r="L114" s="325" t="s">
        <v>1610</v>
      </c>
      <c r="M114" s="326" t="s">
        <v>1610</v>
      </c>
      <c r="N114" s="329" t="s">
        <v>1610</v>
      </c>
      <c r="O114" s="325" t="s">
        <v>1610</v>
      </c>
      <c r="P114" s="327" t="s">
        <v>1610</v>
      </c>
      <c r="Q114" s="327" t="s">
        <v>1610</v>
      </c>
      <c r="R114" s="327" t="s">
        <v>1610</v>
      </c>
      <c r="S114" s="327" t="s">
        <v>1610</v>
      </c>
      <c r="T114" s="327" t="s">
        <v>1610</v>
      </c>
      <c r="U114" s="327" t="s">
        <v>1610</v>
      </c>
      <c r="V114" s="326" t="s">
        <v>1610</v>
      </c>
      <c r="W114" s="325" t="s">
        <v>1610</v>
      </c>
      <c r="X114" s="326" t="s">
        <v>1610</v>
      </c>
      <c r="Y114" s="325" t="s">
        <v>1610</v>
      </c>
      <c r="Z114" s="326" t="s">
        <v>1610</v>
      </c>
      <c r="AA114" s="325" t="s">
        <v>1610</v>
      </c>
      <c r="AB114" s="326" t="s">
        <v>1610</v>
      </c>
      <c r="AC114" s="329" t="s">
        <v>1610</v>
      </c>
      <c r="AD114" s="325" t="s">
        <v>1610</v>
      </c>
      <c r="AE114" s="326" t="s">
        <v>1610</v>
      </c>
      <c r="AF114" s="325" t="s">
        <v>1610</v>
      </c>
      <c r="AG114" s="326" t="s">
        <v>1610</v>
      </c>
      <c r="AH114" s="325" t="s">
        <v>1610</v>
      </c>
      <c r="AI114" s="325" t="s">
        <v>1610</v>
      </c>
      <c r="AJ114" s="326" t="s">
        <v>1610</v>
      </c>
      <c r="AK114" s="329" t="s">
        <v>1610</v>
      </c>
      <c r="AL114" s="504" t="s">
        <v>1610</v>
      </c>
    </row>
    <row r="115" spans="1:38" s="18" customFormat="1" ht="13.2">
      <c r="E115" s="112"/>
      <c r="F115" s="802"/>
      <c r="G115" s="802"/>
      <c r="H115" s="802"/>
      <c r="I115" s="802"/>
      <c r="J115" s="802"/>
      <c r="K115" s="802"/>
      <c r="L115" s="802"/>
      <c r="M115" s="802"/>
      <c r="N115" s="802"/>
      <c r="O115" s="802"/>
      <c r="P115" s="802"/>
      <c r="Q115" s="802"/>
      <c r="R115" s="802"/>
      <c r="S115" s="802"/>
      <c r="T115" s="802"/>
      <c r="U115" s="802"/>
      <c r="V115" s="802"/>
      <c r="W115" s="802"/>
      <c r="X115" s="802"/>
      <c r="Y115" s="802"/>
      <c r="Z115" s="802"/>
      <c r="AA115" s="802"/>
      <c r="AB115" s="802"/>
      <c r="AC115" s="802"/>
      <c r="AD115" s="802"/>
      <c r="AE115" s="802"/>
      <c r="AF115" s="802"/>
      <c r="AG115" s="802"/>
      <c r="AH115" s="802"/>
      <c r="AI115" s="802"/>
      <c r="AJ115" s="802"/>
      <c r="AK115" s="802"/>
    </row>
    <row r="116" spans="1:38" s="18" customFormat="1" ht="13.8" thickBot="1">
      <c r="D116" s="126" t="s">
        <v>5919</v>
      </c>
      <c r="E116" s="112"/>
      <c r="F116" s="802"/>
      <c r="G116" s="802"/>
      <c r="H116" s="802"/>
      <c r="I116" s="802"/>
      <c r="J116" s="802"/>
      <c r="K116" s="802"/>
      <c r="L116" s="802"/>
      <c r="M116" s="802"/>
      <c r="N116" s="802"/>
      <c r="O116" s="802"/>
      <c r="P116" s="802"/>
      <c r="Q116" s="802"/>
      <c r="R116" s="802"/>
      <c r="S116" s="802"/>
      <c r="T116" s="802"/>
      <c r="U116" s="802"/>
      <c r="V116" s="802"/>
      <c r="W116" s="802"/>
      <c r="X116" s="802"/>
      <c r="Y116" s="802"/>
      <c r="Z116" s="802"/>
      <c r="AA116" s="802"/>
      <c r="AB116" s="802"/>
      <c r="AC116" s="802"/>
      <c r="AD116" s="802"/>
      <c r="AE116" s="802"/>
      <c r="AF116" s="802"/>
      <c r="AG116" s="802"/>
      <c r="AH116" s="802"/>
      <c r="AI116" s="802"/>
      <c r="AJ116" s="802"/>
      <c r="AK116" s="802"/>
    </row>
    <row r="117" spans="1:38" s="18" customFormat="1" ht="13.8" outlineLevel="1" thickBot="1">
      <c r="A117" s="190" t="s">
        <v>9</v>
      </c>
      <c r="B117" s="42" t="s">
        <v>306</v>
      </c>
      <c r="C117" s="23"/>
      <c r="D117" s="22" t="s">
        <v>3982</v>
      </c>
      <c r="E117" s="23"/>
      <c r="F117" s="24" t="s">
        <v>307</v>
      </c>
      <c r="G117" s="25"/>
      <c r="H117" s="25"/>
      <c r="I117" s="25"/>
      <c r="J117" s="172"/>
      <c r="K117" s="87" t="s">
        <v>209</v>
      </c>
      <c r="L117" s="24" t="s">
        <v>2154</v>
      </c>
      <c r="M117" s="25"/>
      <c r="N117" s="88" t="s">
        <v>209</v>
      </c>
      <c r="O117" s="22" t="s">
        <v>309</v>
      </c>
      <c r="P117" s="42"/>
      <c r="Q117" s="42"/>
      <c r="R117" s="42"/>
      <c r="S117" s="42"/>
      <c r="T117" s="42"/>
      <c r="U117" s="23"/>
      <c r="V117" s="42"/>
      <c r="W117" s="24" t="s">
        <v>1164</v>
      </c>
      <c r="X117" s="172"/>
      <c r="Y117" s="42" t="s">
        <v>357</v>
      </c>
      <c r="Z117" s="42" t="s">
        <v>357</v>
      </c>
      <c r="AA117" s="23"/>
      <c r="AB117" s="42" t="s">
        <v>5158</v>
      </c>
      <c r="AC117" s="170" t="s">
        <v>377</v>
      </c>
      <c r="AD117" s="22" t="s">
        <v>310</v>
      </c>
      <c r="AE117" s="23"/>
      <c r="AF117" s="24" t="s">
        <v>308</v>
      </c>
      <c r="AG117" s="171" t="s">
        <v>357</v>
      </c>
      <c r="AH117" s="22" t="s">
        <v>4734</v>
      </c>
      <c r="AI117" s="22"/>
      <c r="AJ117" s="22"/>
      <c r="AK117" s="170" t="s">
        <v>3213</v>
      </c>
      <c r="AL117" s="88"/>
    </row>
    <row r="118" spans="1:38" s="18" customFormat="1" ht="161.25" customHeight="1" outlineLevel="1" thickBot="1">
      <c r="A118" s="191" t="s">
        <v>776</v>
      </c>
      <c r="B118" s="51" t="s">
        <v>305</v>
      </c>
      <c r="C118" s="27" t="s">
        <v>3054</v>
      </c>
      <c r="D118" s="51" t="s">
        <v>3949</v>
      </c>
      <c r="E118" s="27" t="s">
        <v>5280</v>
      </c>
      <c r="F118" s="28" t="s">
        <v>3055</v>
      </c>
      <c r="G118" s="29" t="s">
        <v>2304</v>
      </c>
      <c r="H118" s="30" t="s">
        <v>1468</v>
      </c>
      <c r="I118" s="30" t="s">
        <v>1467</v>
      </c>
      <c r="J118" s="245" t="s">
        <v>2842</v>
      </c>
      <c r="K118" s="43" t="s">
        <v>1415</v>
      </c>
      <c r="L118" s="28" t="s">
        <v>1466</v>
      </c>
      <c r="M118" s="30" t="s">
        <v>2470</v>
      </c>
      <c r="N118" s="90" t="s">
        <v>4231</v>
      </c>
      <c r="O118" s="28" t="s">
        <v>83</v>
      </c>
      <c r="P118" s="30" t="s">
        <v>3057</v>
      </c>
      <c r="Q118" s="30" t="s">
        <v>1606</v>
      </c>
      <c r="R118" s="30" t="s">
        <v>1607</v>
      </c>
      <c r="S118" s="30" t="s">
        <v>4619</v>
      </c>
      <c r="T118" s="30" t="s">
        <v>4620</v>
      </c>
      <c r="U118" s="30" t="s">
        <v>4621</v>
      </c>
      <c r="V118" s="245" t="s">
        <v>4622</v>
      </c>
      <c r="W118" s="675" t="s">
        <v>4012</v>
      </c>
      <c r="X118" s="245" t="s">
        <v>5442</v>
      </c>
      <c r="Y118" s="238"/>
      <c r="Z118" s="671" t="s">
        <v>1027</v>
      </c>
      <c r="AA118" s="239"/>
      <c r="AB118" s="151" t="s">
        <v>2584</v>
      </c>
      <c r="AC118" s="153" t="s">
        <v>4025</v>
      </c>
      <c r="AD118" s="153" t="s">
        <v>2962</v>
      </c>
      <c r="AE118" s="151" t="s">
        <v>2441</v>
      </c>
      <c r="AF118" s="249" t="s">
        <v>2583</v>
      </c>
      <c r="AG118" s="247" t="s">
        <v>3586</v>
      </c>
      <c r="AH118" s="154" t="s">
        <v>4431</v>
      </c>
      <c r="AI118" s="637" t="s">
        <v>4429</v>
      </c>
      <c r="AJ118" s="160" t="s">
        <v>4430</v>
      </c>
      <c r="AK118" s="660" t="s">
        <v>995</v>
      </c>
      <c r="AL118" s="541" t="s">
        <v>4994</v>
      </c>
    </row>
    <row r="119" spans="1:38" s="18" customFormat="1" ht="13.8" outlineLevel="1" thickBot="1">
      <c r="A119" s="324" t="s">
        <v>1610</v>
      </c>
      <c r="B119" s="325" t="s">
        <v>1610</v>
      </c>
      <c r="C119" s="326" t="s">
        <v>1610</v>
      </c>
      <c r="D119" s="325" t="s">
        <v>1610</v>
      </c>
      <c r="E119" s="326" t="s">
        <v>1610</v>
      </c>
      <c r="F119" s="325" t="s">
        <v>1610</v>
      </c>
      <c r="G119" s="327" t="s">
        <v>1610</v>
      </c>
      <c r="H119" s="327" t="s">
        <v>1610</v>
      </c>
      <c r="I119" s="327" t="s">
        <v>1610</v>
      </c>
      <c r="J119" s="326" t="s">
        <v>1610</v>
      </c>
      <c r="K119" s="326" t="s">
        <v>1610</v>
      </c>
      <c r="L119" s="325" t="s">
        <v>1610</v>
      </c>
      <c r="M119" s="326" t="s">
        <v>1610</v>
      </c>
      <c r="N119" s="329" t="s">
        <v>1610</v>
      </c>
      <c r="O119" s="325" t="s">
        <v>1610</v>
      </c>
      <c r="P119" s="327" t="s">
        <v>1610</v>
      </c>
      <c r="Q119" s="327" t="s">
        <v>1610</v>
      </c>
      <c r="R119" s="327" t="s">
        <v>1610</v>
      </c>
      <c r="S119" s="327" t="s">
        <v>1610</v>
      </c>
      <c r="T119" s="327" t="s">
        <v>1610</v>
      </c>
      <c r="U119" s="327" t="s">
        <v>1610</v>
      </c>
      <c r="V119" s="326" t="s">
        <v>1610</v>
      </c>
      <c r="W119" s="325" t="s">
        <v>1610</v>
      </c>
      <c r="X119" s="326" t="s">
        <v>1610</v>
      </c>
      <c r="Y119" s="331" t="s">
        <v>2613</v>
      </c>
      <c r="Z119" s="326" t="s">
        <v>1610</v>
      </c>
      <c r="AA119" s="333" t="s">
        <v>2613</v>
      </c>
      <c r="AB119" s="326" t="s">
        <v>1610</v>
      </c>
      <c r="AC119" s="329" t="s">
        <v>1610</v>
      </c>
      <c r="AD119" s="325" t="s">
        <v>1610</v>
      </c>
      <c r="AE119" s="326" t="s">
        <v>1610</v>
      </c>
      <c r="AF119" s="329" t="s">
        <v>1610</v>
      </c>
      <c r="AG119" s="333" t="s">
        <v>2613</v>
      </c>
      <c r="AH119" s="325" t="s">
        <v>1610</v>
      </c>
      <c r="AI119" s="325" t="s">
        <v>1610</v>
      </c>
      <c r="AJ119" s="326" t="s">
        <v>1610</v>
      </c>
      <c r="AK119" s="329" t="s">
        <v>1610</v>
      </c>
      <c r="AL119" s="504" t="s">
        <v>1610</v>
      </c>
    </row>
    <row r="120" spans="1:38" s="18" customFormat="1" ht="13.2">
      <c r="E120" s="112"/>
      <c r="F120" s="802"/>
      <c r="G120" s="802"/>
      <c r="H120" s="802"/>
      <c r="I120" s="802"/>
      <c r="J120" s="802"/>
      <c r="K120" s="802"/>
      <c r="L120" s="802"/>
      <c r="M120" s="802"/>
      <c r="N120" s="802"/>
      <c r="O120" s="802"/>
      <c r="P120" s="802"/>
      <c r="Q120" s="802"/>
      <c r="R120" s="802"/>
      <c r="S120" s="802"/>
      <c r="T120" s="802"/>
      <c r="U120" s="802"/>
      <c r="V120" s="802"/>
      <c r="W120" s="802"/>
      <c r="X120" s="802"/>
      <c r="Y120" s="802"/>
      <c r="Z120" s="802"/>
      <c r="AA120" s="802"/>
      <c r="AB120" s="802"/>
      <c r="AC120" s="802"/>
      <c r="AD120" s="802"/>
      <c r="AE120" s="802"/>
      <c r="AF120" s="802"/>
      <c r="AG120" s="802"/>
      <c r="AH120" s="802"/>
      <c r="AI120" s="802"/>
      <c r="AJ120" s="802"/>
      <c r="AK120" s="802"/>
    </row>
    <row r="121" spans="1:38" s="18" customFormat="1" ht="13.8" thickBot="1">
      <c r="D121" s="126" t="s">
        <v>5920</v>
      </c>
      <c r="E121" s="112"/>
      <c r="F121" s="802"/>
      <c r="G121" s="802"/>
      <c r="H121" s="802"/>
      <c r="I121" s="802"/>
      <c r="J121" s="802"/>
      <c r="K121" s="802"/>
      <c r="L121" s="802"/>
      <c r="M121" s="802"/>
      <c r="N121" s="802"/>
      <c r="O121" s="802"/>
      <c r="P121" s="802"/>
      <c r="Q121" s="802"/>
      <c r="R121" s="802"/>
      <c r="S121" s="802"/>
      <c r="T121" s="802"/>
      <c r="U121" s="802"/>
      <c r="V121" s="802"/>
      <c r="W121" s="802"/>
      <c r="X121" s="802"/>
      <c r="Y121" s="802"/>
      <c r="Z121" s="802"/>
      <c r="AA121" s="802"/>
      <c r="AB121" s="802"/>
      <c r="AC121" s="802"/>
      <c r="AD121" s="802"/>
      <c r="AE121" s="802"/>
      <c r="AF121" s="802"/>
      <c r="AG121" s="802"/>
      <c r="AH121" s="802"/>
      <c r="AI121" s="802"/>
      <c r="AJ121" s="802"/>
      <c r="AK121" s="802"/>
    </row>
    <row r="122" spans="1:38" s="17" customFormat="1" ht="13.8" outlineLevel="1" thickBot="1">
      <c r="A122" s="190" t="s">
        <v>9</v>
      </c>
      <c r="B122" s="42" t="s">
        <v>306</v>
      </c>
      <c r="C122" s="23"/>
      <c r="D122" s="42" t="s">
        <v>2990</v>
      </c>
      <c r="E122" s="42"/>
      <c r="F122" s="24" t="s">
        <v>307</v>
      </c>
      <c r="G122" s="25"/>
      <c r="H122" s="25"/>
      <c r="I122" s="25"/>
      <c r="J122" s="172"/>
      <c r="K122" s="23" t="s">
        <v>209</v>
      </c>
      <c r="L122" s="42" t="s">
        <v>2154</v>
      </c>
      <c r="M122" s="42"/>
      <c r="N122" s="23" t="s">
        <v>209</v>
      </c>
      <c r="O122" s="22" t="s">
        <v>309</v>
      </c>
      <c r="P122" s="42"/>
      <c r="Q122" s="42"/>
      <c r="R122" s="42"/>
      <c r="S122" s="42"/>
      <c r="T122" s="42"/>
      <c r="U122" s="42"/>
      <c r="V122" s="42"/>
      <c r="W122" s="24" t="s">
        <v>1164</v>
      </c>
      <c r="X122" s="172"/>
      <c r="Y122" s="22" t="s">
        <v>357</v>
      </c>
      <c r="Z122" s="42" t="s">
        <v>357</v>
      </c>
      <c r="AA122" s="23"/>
      <c r="AB122" s="42" t="s">
        <v>3585</v>
      </c>
      <c r="AC122" s="88" t="s">
        <v>377</v>
      </c>
      <c r="AD122" s="42" t="s">
        <v>4917</v>
      </c>
      <c r="AE122" s="23"/>
      <c r="AF122" s="24" t="s">
        <v>308</v>
      </c>
      <c r="AG122" s="168"/>
      <c r="AH122" s="22" t="s">
        <v>4734</v>
      </c>
      <c r="AI122" s="22"/>
      <c r="AJ122" s="22"/>
      <c r="AK122" s="170" t="s">
        <v>3213</v>
      </c>
      <c r="AL122" s="88"/>
    </row>
    <row r="123" spans="1:38" s="144" customFormat="1" ht="152.4" outlineLevel="1" thickBot="1">
      <c r="A123" s="191" t="s">
        <v>776</v>
      </c>
      <c r="B123" s="51" t="s">
        <v>305</v>
      </c>
      <c r="C123" s="27" t="s">
        <v>3054</v>
      </c>
      <c r="D123" s="51" t="s">
        <v>3949</v>
      </c>
      <c r="E123" s="27" t="s">
        <v>5280</v>
      </c>
      <c r="F123" s="28" t="s">
        <v>3055</v>
      </c>
      <c r="G123" s="29" t="s">
        <v>2112</v>
      </c>
      <c r="H123" s="30" t="s">
        <v>1468</v>
      </c>
      <c r="I123" s="30" t="s">
        <v>1467</v>
      </c>
      <c r="J123" s="245" t="s">
        <v>2842</v>
      </c>
      <c r="K123" s="246" t="s">
        <v>1415</v>
      </c>
      <c r="L123" s="43" t="s">
        <v>2136</v>
      </c>
      <c r="M123" s="30" t="s">
        <v>4334</v>
      </c>
      <c r="N123" s="90" t="s">
        <v>4231</v>
      </c>
      <c r="O123" s="28" t="s">
        <v>83</v>
      </c>
      <c r="P123" s="30" t="s">
        <v>3057</v>
      </c>
      <c r="Q123" s="30" t="s">
        <v>1606</v>
      </c>
      <c r="R123" s="30" t="s">
        <v>1607</v>
      </c>
      <c r="S123" s="30" t="s">
        <v>4619</v>
      </c>
      <c r="T123" s="30" t="s">
        <v>4620</v>
      </c>
      <c r="U123" s="30" t="s">
        <v>4621</v>
      </c>
      <c r="V123" s="245" t="s">
        <v>4622</v>
      </c>
      <c r="W123" s="675" t="s">
        <v>4012</v>
      </c>
      <c r="X123" s="676" t="s">
        <v>5442</v>
      </c>
      <c r="Y123" s="237"/>
      <c r="Z123" s="671" t="s">
        <v>1027</v>
      </c>
      <c r="AA123" s="239"/>
      <c r="AB123" s="151" t="s">
        <v>2582</v>
      </c>
      <c r="AC123" s="152" t="s">
        <v>3056</v>
      </c>
      <c r="AD123" s="153" t="s">
        <v>184</v>
      </c>
      <c r="AE123" s="151" t="s">
        <v>2585</v>
      </c>
      <c r="AF123" s="154" t="s">
        <v>2583</v>
      </c>
      <c r="AG123" s="166" t="s">
        <v>251</v>
      </c>
      <c r="AH123" s="154" t="s">
        <v>4431</v>
      </c>
      <c r="AI123" s="637" t="s">
        <v>4429</v>
      </c>
      <c r="AJ123" s="160" t="s">
        <v>4430</v>
      </c>
      <c r="AK123" s="660" t="s">
        <v>995</v>
      </c>
      <c r="AL123" s="541" t="s">
        <v>4994</v>
      </c>
    </row>
    <row r="124" spans="1:38" s="18" customFormat="1" ht="13.8" outlineLevel="1" thickBot="1">
      <c r="A124" s="324" t="s">
        <v>1610</v>
      </c>
      <c r="B124" s="325" t="s">
        <v>1610</v>
      </c>
      <c r="C124" s="326" t="s">
        <v>1610</v>
      </c>
      <c r="D124" s="325" t="s">
        <v>1610</v>
      </c>
      <c r="E124" s="326" t="s">
        <v>1610</v>
      </c>
      <c r="F124" s="325" t="s">
        <v>1610</v>
      </c>
      <c r="G124" s="327" t="s">
        <v>1610</v>
      </c>
      <c r="H124" s="327" t="s">
        <v>1610</v>
      </c>
      <c r="I124" s="327" t="s">
        <v>1610</v>
      </c>
      <c r="J124" s="326" t="s">
        <v>1610</v>
      </c>
      <c r="K124" s="330" t="s">
        <v>1610</v>
      </c>
      <c r="L124" s="325" t="s">
        <v>1610</v>
      </c>
      <c r="M124" s="326" t="s">
        <v>1610</v>
      </c>
      <c r="N124" s="329" t="s">
        <v>1610</v>
      </c>
      <c r="O124" s="325" t="s">
        <v>1610</v>
      </c>
      <c r="P124" s="327" t="s">
        <v>1610</v>
      </c>
      <c r="Q124" s="327" t="s">
        <v>1610</v>
      </c>
      <c r="R124" s="327" t="s">
        <v>1610</v>
      </c>
      <c r="S124" s="327" t="s">
        <v>1610</v>
      </c>
      <c r="T124" s="327" t="s">
        <v>1610</v>
      </c>
      <c r="U124" s="327" t="s">
        <v>1610</v>
      </c>
      <c r="V124" s="326" t="s">
        <v>1610</v>
      </c>
      <c r="W124" s="325" t="s">
        <v>1610</v>
      </c>
      <c r="X124" s="326" t="s">
        <v>1610</v>
      </c>
      <c r="Y124" s="331" t="s">
        <v>2613</v>
      </c>
      <c r="Z124" s="326" t="s">
        <v>1610</v>
      </c>
      <c r="AA124" s="333" t="s">
        <v>2613</v>
      </c>
      <c r="AB124" s="326" t="s">
        <v>1610</v>
      </c>
      <c r="AC124" s="329" t="s">
        <v>1610</v>
      </c>
      <c r="AD124" s="325" t="s">
        <v>1610</v>
      </c>
      <c r="AE124" s="326" t="s">
        <v>1610</v>
      </c>
      <c r="AF124" s="325" t="s">
        <v>1610</v>
      </c>
      <c r="AG124" s="326" t="s">
        <v>1610</v>
      </c>
      <c r="AH124" s="325" t="s">
        <v>1610</v>
      </c>
      <c r="AI124" s="325" t="s">
        <v>1610</v>
      </c>
      <c r="AJ124" s="326" t="s">
        <v>1610</v>
      </c>
      <c r="AK124" s="329" t="s">
        <v>1610</v>
      </c>
      <c r="AL124" s="504" t="s">
        <v>1610</v>
      </c>
    </row>
    <row r="125" spans="1:38" s="18" customFormat="1" ht="13.2">
      <c r="A125" s="801"/>
      <c r="B125" s="802"/>
      <c r="C125" s="802"/>
      <c r="D125" s="188"/>
      <c r="E125" s="802"/>
      <c r="F125" s="802"/>
      <c r="G125" s="802"/>
      <c r="H125" s="802"/>
      <c r="I125" s="802"/>
      <c r="J125" s="802"/>
      <c r="K125" s="802"/>
      <c r="L125" s="585"/>
      <c r="M125" s="802"/>
      <c r="N125" s="802"/>
      <c r="O125" s="802"/>
      <c r="P125" s="802"/>
      <c r="Q125" s="802"/>
      <c r="R125" s="802"/>
      <c r="S125" s="802"/>
      <c r="T125" s="802"/>
      <c r="U125" s="802"/>
      <c r="V125" s="802"/>
      <c r="W125" s="802"/>
      <c r="X125" s="802"/>
      <c r="Y125" s="802"/>
      <c r="Z125" s="802"/>
      <c r="AA125" s="802"/>
      <c r="AB125" s="802"/>
      <c r="AC125" s="802"/>
      <c r="AD125" s="802"/>
      <c r="AE125" s="802"/>
      <c r="AF125" s="802"/>
      <c r="AG125" s="802"/>
      <c r="AH125" s="802"/>
      <c r="AI125" s="802"/>
      <c r="AJ125" s="802"/>
      <c r="AK125" s="802"/>
    </row>
    <row r="126" spans="1:38" s="18" customFormat="1" ht="13.8" thickBot="1">
      <c r="D126" s="126" t="s">
        <v>5921</v>
      </c>
      <c r="E126" s="112"/>
      <c r="L126" s="806"/>
    </row>
    <row r="127" spans="1:38" s="17" customFormat="1" ht="13.8" outlineLevel="1" thickBot="1">
      <c r="A127" s="190" t="s">
        <v>9</v>
      </c>
      <c r="B127" s="42" t="s">
        <v>306</v>
      </c>
      <c r="C127" s="23"/>
      <c r="D127" s="42" t="s">
        <v>912</v>
      </c>
      <c r="E127" s="42"/>
      <c r="F127" s="24" t="s">
        <v>307</v>
      </c>
      <c r="G127" s="25"/>
      <c r="H127" s="25"/>
      <c r="I127" s="25"/>
      <c r="J127" s="172"/>
      <c r="K127" s="23" t="s">
        <v>209</v>
      </c>
      <c r="L127" s="42" t="s">
        <v>4915</v>
      </c>
      <c r="M127" s="42"/>
      <c r="N127" s="88" t="s">
        <v>209</v>
      </c>
      <c r="O127" s="22" t="s">
        <v>309</v>
      </c>
      <c r="P127" s="42"/>
      <c r="Q127" s="42"/>
      <c r="R127" s="42"/>
      <c r="S127" s="42"/>
      <c r="T127" s="42"/>
      <c r="U127" s="42"/>
      <c r="V127" s="42"/>
      <c r="W127" s="24" t="s">
        <v>1164</v>
      </c>
      <c r="X127" s="172"/>
      <c r="Y127" s="42" t="s">
        <v>357</v>
      </c>
      <c r="Z127" s="42" t="s">
        <v>357</v>
      </c>
      <c r="AA127" s="23"/>
      <c r="AB127" s="23" t="s">
        <v>3585</v>
      </c>
      <c r="AC127" s="88" t="s">
        <v>377</v>
      </c>
      <c r="AD127" s="42" t="s">
        <v>4917</v>
      </c>
      <c r="AE127" s="23"/>
      <c r="AF127" s="24" t="s">
        <v>308</v>
      </c>
      <c r="AG127" s="172" t="s">
        <v>357</v>
      </c>
      <c r="AH127" s="22" t="s">
        <v>4734</v>
      </c>
      <c r="AI127" s="22"/>
      <c r="AJ127" s="22"/>
      <c r="AK127" s="170" t="s">
        <v>3213</v>
      </c>
      <c r="AL127" s="88"/>
    </row>
    <row r="128" spans="1:38" s="144" customFormat="1" ht="197.4" outlineLevel="1" thickBot="1">
      <c r="A128" s="191" t="s">
        <v>776</v>
      </c>
      <c r="B128" s="51" t="s">
        <v>305</v>
      </c>
      <c r="C128" s="27" t="s">
        <v>3054</v>
      </c>
      <c r="D128" s="51" t="s">
        <v>3949</v>
      </c>
      <c r="E128" s="27" t="s">
        <v>5280</v>
      </c>
      <c r="F128" s="28" t="s">
        <v>3055</v>
      </c>
      <c r="G128" s="29" t="s">
        <v>2112</v>
      </c>
      <c r="H128" s="30" t="s">
        <v>1468</v>
      </c>
      <c r="I128" s="30" t="s">
        <v>1467</v>
      </c>
      <c r="J128" s="245" t="s">
        <v>2842</v>
      </c>
      <c r="K128" s="246" t="s">
        <v>1415</v>
      </c>
      <c r="L128" s="43" t="s">
        <v>4914</v>
      </c>
      <c r="M128" s="245" t="s">
        <v>2771</v>
      </c>
      <c r="N128" s="90" t="s">
        <v>4231</v>
      </c>
      <c r="O128" s="28" t="s">
        <v>83</v>
      </c>
      <c r="P128" s="30" t="s">
        <v>3057</v>
      </c>
      <c r="Q128" s="30" t="s">
        <v>1606</v>
      </c>
      <c r="R128" s="30" t="s">
        <v>1607</v>
      </c>
      <c r="S128" s="30" t="s">
        <v>4619</v>
      </c>
      <c r="T128" s="30" t="s">
        <v>4620</v>
      </c>
      <c r="U128" s="30" t="s">
        <v>4621</v>
      </c>
      <c r="V128" s="245" t="s">
        <v>4622</v>
      </c>
      <c r="W128" s="675" t="s">
        <v>4012</v>
      </c>
      <c r="X128" s="676" t="s">
        <v>5442</v>
      </c>
      <c r="Y128" s="232"/>
      <c r="Z128" s="233"/>
      <c r="AA128" s="234"/>
      <c r="AB128" s="152" t="s">
        <v>2582</v>
      </c>
      <c r="AC128" s="152" t="s">
        <v>3056</v>
      </c>
      <c r="AD128" s="153" t="s">
        <v>4916</v>
      </c>
      <c r="AE128" s="151" t="s">
        <v>2585</v>
      </c>
      <c r="AF128" s="154" t="s">
        <v>2583</v>
      </c>
      <c r="AG128" s="133"/>
      <c r="AH128" s="154" t="s">
        <v>4431</v>
      </c>
      <c r="AI128" s="637" t="s">
        <v>4429</v>
      </c>
      <c r="AJ128" s="160" t="s">
        <v>4430</v>
      </c>
      <c r="AK128" s="660" t="s">
        <v>995</v>
      </c>
      <c r="AL128" s="541" t="s">
        <v>4994</v>
      </c>
    </row>
    <row r="129" spans="1:38" s="18" customFormat="1" ht="13.8" outlineLevel="1" thickBot="1">
      <c r="A129" s="324" t="s">
        <v>1610</v>
      </c>
      <c r="B129" s="325" t="s">
        <v>1610</v>
      </c>
      <c r="C129" s="326" t="s">
        <v>1610</v>
      </c>
      <c r="D129" s="325" t="s">
        <v>1610</v>
      </c>
      <c r="E129" s="326" t="s">
        <v>1610</v>
      </c>
      <c r="F129" s="325" t="s">
        <v>1610</v>
      </c>
      <c r="G129" s="327" t="s">
        <v>1610</v>
      </c>
      <c r="H129" s="327" t="s">
        <v>1610</v>
      </c>
      <c r="I129" s="327" t="s">
        <v>1610</v>
      </c>
      <c r="J129" s="326" t="s">
        <v>1610</v>
      </c>
      <c r="K129" s="330" t="s">
        <v>1610</v>
      </c>
      <c r="L129" s="325" t="s">
        <v>1610</v>
      </c>
      <c r="M129" s="326" t="s">
        <v>1610</v>
      </c>
      <c r="N129" s="329" t="s">
        <v>1610</v>
      </c>
      <c r="O129" s="325" t="s">
        <v>1610</v>
      </c>
      <c r="P129" s="327" t="s">
        <v>1610</v>
      </c>
      <c r="Q129" s="327" t="s">
        <v>1610</v>
      </c>
      <c r="R129" s="327" t="s">
        <v>1610</v>
      </c>
      <c r="S129" s="327" t="s">
        <v>1610</v>
      </c>
      <c r="T129" s="327" t="s">
        <v>1610</v>
      </c>
      <c r="U129" s="327" t="s">
        <v>1610</v>
      </c>
      <c r="V129" s="326" t="s">
        <v>1610</v>
      </c>
      <c r="W129" s="325" t="s">
        <v>1610</v>
      </c>
      <c r="X129" s="326" t="s">
        <v>1610</v>
      </c>
      <c r="Y129" s="331" t="s">
        <v>2613</v>
      </c>
      <c r="Z129" s="332" t="s">
        <v>2613</v>
      </c>
      <c r="AA129" s="333" t="s">
        <v>2613</v>
      </c>
      <c r="AB129" s="326" t="s">
        <v>1610</v>
      </c>
      <c r="AC129" s="329" t="s">
        <v>1610</v>
      </c>
      <c r="AD129" s="325" t="s">
        <v>1610</v>
      </c>
      <c r="AE129" s="326" t="s">
        <v>1610</v>
      </c>
      <c r="AF129" s="336" t="s">
        <v>1610</v>
      </c>
      <c r="AG129" s="333" t="s">
        <v>2613</v>
      </c>
      <c r="AH129" s="325" t="s">
        <v>1610</v>
      </c>
      <c r="AI129" s="325" t="s">
        <v>1610</v>
      </c>
      <c r="AJ129" s="326" t="s">
        <v>1610</v>
      </c>
      <c r="AK129" s="329" t="s">
        <v>1610</v>
      </c>
      <c r="AL129" s="504" t="s">
        <v>1610</v>
      </c>
    </row>
    <row r="130" spans="1:38" s="18" customFormat="1" ht="13.2">
      <c r="A130" s="801"/>
      <c r="B130" s="802"/>
      <c r="C130" s="802"/>
      <c r="D130" s="188"/>
      <c r="E130" s="802"/>
      <c r="F130" s="802"/>
      <c r="G130" s="802"/>
      <c r="H130" s="802"/>
      <c r="I130" s="802"/>
      <c r="J130" s="802"/>
      <c r="K130" s="802"/>
      <c r="L130" s="802"/>
      <c r="M130" s="802"/>
      <c r="N130" s="802"/>
      <c r="O130" s="802"/>
      <c r="P130" s="802"/>
      <c r="Q130" s="802"/>
      <c r="R130" s="802"/>
      <c r="S130" s="802"/>
      <c r="T130" s="802"/>
      <c r="U130" s="802"/>
      <c r="V130" s="802"/>
      <c r="W130" s="802"/>
      <c r="X130" s="802"/>
      <c r="Y130" s="802"/>
      <c r="Z130" s="802"/>
      <c r="AA130" s="802"/>
      <c r="AB130" s="802"/>
      <c r="AC130" s="802"/>
      <c r="AD130" s="802"/>
      <c r="AE130" s="802"/>
      <c r="AF130" s="802"/>
      <c r="AG130" s="802"/>
      <c r="AH130" s="802"/>
      <c r="AI130" s="802"/>
      <c r="AJ130" s="802"/>
      <c r="AK130" s="802"/>
    </row>
    <row r="131" spans="1:38" s="18" customFormat="1" ht="13.8" thickBot="1">
      <c r="D131" s="126" t="s">
        <v>5922</v>
      </c>
      <c r="E131" s="112"/>
      <c r="L131" s="806"/>
    </row>
    <row r="132" spans="1:38" s="17" customFormat="1" ht="13.8" outlineLevel="1" thickBot="1">
      <c r="A132" s="190" t="s">
        <v>9</v>
      </c>
      <c r="B132" s="42" t="s">
        <v>306</v>
      </c>
      <c r="C132" s="23"/>
      <c r="D132" s="42" t="s">
        <v>1208</v>
      </c>
      <c r="E132" s="42"/>
      <c r="F132" s="24" t="s">
        <v>307</v>
      </c>
      <c r="G132" s="25"/>
      <c r="H132" s="25"/>
      <c r="I132" s="25"/>
      <c r="J132" s="172"/>
      <c r="K132" s="253" t="s">
        <v>209</v>
      </c>
      <c r="L132" s="42" t="s">
        <v>2111</v>
      </c>
      <c r="M132" s="42"/>
      <c r="N132" s="88" t="s">
        <v>209</v>
      </c>
      <c r="O132" s="22" t="s">
        <v>309</v>
      </c>
      <c r="P132" s="42"/>
      <c r="Q132" s="42"/>
      <c r="R132" s="42"/>
      <c r="S132" s="42"/>
      <c r="T132" s="42"/>
      <c r="U132" s="42"/>
      <c r="V132" s="42"/>
      <c r="W132" s="24" t="s">
        <v>1164</v>
      </c>
      <c r="X132" s="168"/>
      <c r="Y132" s="22" t="s">
        <v>357</v>
      </c>
      <c r="Z132" s="42" t="s">
        <v>357</v>
      </c>
      <c r="AA132" s="23"/>
      <c r="AB132" s="42" t="s">
        <v>3585</v>
      </c>
      <c r="AC132" s="22" t="s">
        <v>377</v>
      </c>
      <c r="AD132" s="22" t="s">
        <v>1202</v>
      </c>
      <c r="AE132" s="23"/>
      <c r="AF132" s="24" t="s">
        <v>308</v>
      </c>
      <c r="AG132" s="172" t="s">
        <v>357</v>
      </c>
      <c r="AH132" s="22" t="s">
        <v>4734</v>
      </c>
      <c r="AI132" s="22"/>
      <c r="AJ132" s="22"/>
      <c r="AK132" s="170" t="s">
        <v>3213</v>
      </c>
      <c r="AL132" s="88"/>
    </row>
    <row r="133" spans="1:38" s="144" customFormat="1" ht="123.6" outlineLevel="1" thickBot="1">
      <c r="A133" s="191" t="s">
        <v>776</v>
      </c>
      <c r="B133" s="51" t="s">
        <v>305</v>
      </c>
      <c r="C133" s="27" t="s">
        <v>3054</v>
      </c>
      <c r="D133" s="51" t="s">
        <v>3949</v>
      </c>
      <c r="E133" s="27" t="s">
        <v>5280</v>
      </c>
      <c r="F133" s="28" t="s">
        <v>3055</v>
      </c>
      <c r="G133" s="29" t="s">
        <v>2112</v>
      </c>
      <c r="H133" s="30" t="s">
        <v>1468</v>
      </c>
      <c r="I133" s="30" t="s">
        <v>1467</v>
      </c>
      <c r="J133" s="245" t="s">
        <v>2842</v>
      </c>
      <c r="K133" s="90" t="s">
        <v>1415</v>
      </c>
      <c r="L133" s="43" t="s">
        <v>1924</v>
      </c>
      <c r="M133" s="89" t="s">
        <v>1925</v>
      </c>
      <c r="N133" s="90" t="s">
        <v>4231</v>
      </c>
      <c r="O133" s="28" t="s">
        <v>83</v>
      </c>
      <c r="P133" s="30" t="s">
        <v>3057</v>
      </c>
      <c r="Q133" s="30" t="s">
        <v>1606</v>
      </c>
      <c r="R133" s="30" t="s">
        <v>1607</v>
      </c>
      <c r="S133" s="30" t="s">
        <v>4619</v>
      </c>
      <c r="T133" s="30" t="s">
        <v>4620</v>
      </c>
      <c r="U133" s="30" t="s">
        <v>4621</v>
      </c>
      <c r="V133" s="245" t="s">
        <v>4622</v>
      </c>
      <c r="W133" s="675" t="s">
        <v>4012</v>
      </c>
      <c r="X133" s="676" t="s">
        <v>5442</v>
      </c>
      <c r="Y133" s="237"/>
      <c r="Z133" s="238"/>
      <c r="AA133" s="239"/>
      <c r="AB133" s="151" t="s">
        <v>2582</v>
      </c>
      <c r="AC133" s="152" t="s">
        <v>3056</v>
      </c>
      <c r="AD133" s="304"/>
      <c r="AE133" s="151" t="s">
        <v>2585</v>
      </c>
      <c r="AF133" s="154" t="s">
        <v>2583</v>
      </c>
      <c r="AG133" s="133"/>
      <c r="AH133" s="154" t="s">
        <v>4431</v>
      </c>
      <c r="AI133" s="637" t="s">
        <v>4429</v>
      </c>
      <c r="AJ133" s="160" t="s">
        <v>4430</v>
      </c>
      <c r="AK133" s="660" t="s">
        <v>995</v>
      </c>
      <c r="AL133" s="541" t="s">
        <v>4994</v>
      </c>
    </row>
    <row r="134" spans="1:38" s="18" customFormat="1" ht="13.8" outlineLevel="1" thickBot="1">
      <c r="A134" s="324" t="s">
        <v>1610</v>
      </c>
      <c r="B134" s="325" t="s">
        <v>1610</v>
      </c>
      <c r="C134" s="326" t="s">
        <v>1610</v>
      </c>
      <c r="D134" s="325" t="s">
        <v>1610</v>
      </c>
      <c r="E134" s="326" t="s">
        <v>1610</v>
      </c>
      <c r="F134" s="325" t="s">
        <v>1610</v>
      </c>
      <c r="G134" s="327" t="s">
        <v>1610</v>
      </c>
      <c r="H134" s="327" t="s">
        <v>1610</v>
      </c>
      <c r="I134" s="327" t="s">
        <v>1610</v>
      </c>
      <c r="J134" s="326" t="s">
        <v>1610</v>
      </c>
      <c r="K134" s="330" t="s">
        <v>1610</v>
      </c>
      <c r="L134" s="325" t="s">
        <v>1610</v>
      </c>
      <c r="M134" s="326" t="s">
        <v>1610</v>
      </c>
      <c r="N134" s="329" t="s">
        <v>1610</v>
      </c>
      <c r="O134" s="325" t="s">
        <v>1610</v>
      </c>
      <c r="P134" s="327" t="s">
        <v>1610</v>
      </c>
      <c r="Q134" s="327" t="s">
        <v>1610</v>
      </c>
      <c r="R134" s="327" t="s">
        <v>1610</v>
      </c>
      <c r="S134" s="327" t="s">
        <v>1610</v>
      </c>
      <c r="T134" s="327" t="s">
        <v>1610</v>
      </c>
      <c r="U134" s="327" t="s">
        <v>1610</v>
      </c>
      <c r="V134" s="326" t="s">
        <v>1610</v>
      </c>
      <c r="W134" s="325" t="s">
        <v>1610</v>
      </c>
      <c r="X134" s="326" t="s">
        <v>1610</v>
      </c>
      <c r="Y134" s="331" t="s">
        <v>2613</v>
      </c>
      <c r="Z134" s="332" t="s">
        <v>2613</v>
      </c>
      <c r="AA134" s="333" t="s">
        <v>2613</v>
      </c>
      <c r="AB134" s="330" t="s">
        <v>1610</v>
      </c>
      <c r="AC134" s="329" t="s">
        <v>1610</v>
      </c>
      <c r="AD134" s="331" t="s">
        <v>2613</v>
      </c>
      <c r="AE134" s="330" t="s">
        <v>1610</v>
      </c>
      <c r="AF134" s="336" t="s">
        <v>1610</v>
      </c>
      <c r="AG134" s="333" t="s">
        <v>2613</v>
      </c>
      <c r="AH134" s="325" t="s">
        <v>1610</v>
      </c>
      <c r="AI134" s="325" t="s">
        <v>1610</v>
      </c>
      <c r="AJ134" s="326" t="s">
        <v>1610</v>
      </c>
      <c r="AK134" s="329" t="s">
        <v>1610</v>
      </c>
      <c r="AL134" s="504" t="s">
        <v>1610</v>
      </c>
    </row>
    <row r="135" spans="1:38" s="18" customFormat="1" ht="13.2">
      <c r="A135" s="801"/>
      <c r="B135" s="802"/>
      <c r="C135" s="802"/>
      <c r="D135" s="188"/>
      <c r="E135" s="802"/>
      <c r="F135" s="802"/>
      <c r="G135" s="802"/>
      <c r="H135" s="802"/>
      <c r="I135" s="802"/>
      <c r="J135" s="802"/>
      <c r="K135" s="802"/>
      <c r="L135" s="802"/>
      <c r="M135" s="802"/>
      <c r="N135" s="802"/>
      <c r="O135" s="802"/>
      <c r="P135" s="802"/>
      <c r="Q135" s="802"/>
      <c r="R135" s="802"/>
      <c r="S135" s="802"/>
      <c r="T135" s="802"/>
      <c r="U135" s="802"/>
      <c r="V135" s="802"/>
      <c r="W135" s="802"/>
      <c r="X135" s="802"/>
      <c r="Y135" s="802"/>
      <c r="Z135" s="802"/>
      <c r="AA135" s="802"/>
      <c r="AB135" s="802"/>
      <c r="AC135" s="802"/>
      <c r="AD135" s="802"/>
      <c r="AE135" s="802"/>
      <c r="AF135" s="802"/>
      <c r="AG135" s="802"/>
      <c r="AH135" s="802"/>
      <c r="AI135" s="802"/>
      <c r="AJ135" s="802"/>
      <c r="AK135" s="802"/>
    </row>
    <row r="136" spans="1:38" s="18" customFormat="1" ht="13.2">
      <c r="A136" s="801"/>
      <c r="B136" s="802"/>
      <c r="C136" s="802"/>
      <c r="D136" s="188"/>
      <c r="E136" s="802"/>
      <c r="F136" s="802"/>
      <c r="G136" s="802"/>
      <c r="H136" s="802"/>
      <c r="I136" s="802"/>
      <c r="J136" s="802"/>
      <c r="K136" s="802"/>
      <c r="L136" s="802"/>
      <c r="M136" s="802"/>
      <c r="N136" s="802"/>
      <c r="O136" s="802"/>
      <c r="P136" s="802"/>
      <c r="Q136" s="802"/>
      <c r="R136" s="802"/>
      <c r="S136" s="802"/>
      <c r="T136" s="802"/>
      <c r="U136" s="802"/>
      <c r="V136" s="802"/>
      <c r="W136" s="802"/>
      <c r="X136" s="802"/>
      <c r="Y136" s="802"/>
      <c r="Z136" s="802"/>
      <c r="AA136" s="802"/>
      <c r="AB136" s="802"/>
      <c r="AC136" s="802"/>
      <c r="AD136" s="802"/>
      <c r="AE136" s="802"/>
      <c r="AF136" s="802"/>
      <c r="AG136" s="802"/>
      <c r="AH136" s="802"/>
      <c r="AI136" s="802"/>
      <c r="AJ136" s="802"/>
      <c r="AK136" s="802"/>
    </row>
    <row r="137" spans="1:38" s="18" customFormat="1" ht="13.2">
      <c r="A137" s="801"/>
      <c r="B137" s="802"/>
      <c r="C137" s="802"/>
      <c r="D137" s="188"/>
      <c r="E137" s="802"/>
      <c r="F137" s="802"/>
      <c r="G137" s="802"/>
      <c r="H137" s="802"/>
      <c r="I137" s="802"/>
      <c r="J137" s="802"/>
      <c r="K137" s="802"/>
      <c r="L137" s="802"/>
      <c r="M137" s="802"/>
      <c r="N137" s="802"/>
      <c r="O137" s="802"/>
      <c r="P137" s="802"/>
      <c r="Q137" s="802"/>
      <c r="R137" s="802"/>
      <c r="S137" s="802"/>
      <c r="T137" s="802"/>
      <c r="U137" s="802"/>
      <c r="V137" s="802"/>
      <c r="W137" s="802"/>
      <c r="X137" s="802"/>
      <c r="Y137" s="802"/>
      <c r="Z137" s="802"/>
      <c r="AA137" s="802"/>
      <c r="AB137" s="802"/>
      <c r="AC137" s="802"/>
      <c r="AD137" s="802"/>
      <c r="AE137" s="802"/>
      <c r="AF137" s="802"/>
      <c r="AG137" s="802"/>
      <c r="AH137" s="802"/>
      <c r="AI137" s="802"/>
      <c r="AJ137" s="802"/>
      <c r="AK137" s="802"/>
    </row>
    <row r="138" spans="1:38" s="18" customFormat="1" ht="15.6">
      <c r="A138" s="38" t="s">
        <v>3887</v>
      </c>
      <c r="B138" s="802"/>
      <c r="C138" s="802"/>
      <c r="D138" s="188"/>
      <c r="E138" s="802"/>
      <c r="F138" s="802"/>
      <c r="G138" s="802"/>
      <c r="H138" s="802"/>
      <c r="I138" s="802"/>
      <c r="J138" s="802"/>
      <c r="K138" s="802"/>
      <c r="L138" s="802"/>
      <c r="M138" s="802"/>
      <c r="N138" s="802"/>
      <c r="O138" s="802"/>
      <c r="P138" s="802"/>
      <c r="Q138" s="802"/>
      <c r="R138" s="802"/>
      <c r="S138" s="802"/>
      <c r="T138" s="802"/>
      <c r="U138" s="802"/>
      <c r="V138" s="802"/>
      <c r="W138" s="802"/>
      <c r="X138" s="802"/>
      <c r="Y138" s="802"/>
      <c r="Z138" s="802"/>
      <c r="AA138" s="802"/>
      <c r="AB138" s="802"/>
      <c r="AC138" s="802"/>
      <c r="AD138" s="802"/>
      <c r="AE138" s="802"/>
      <c r="AF138" s="802"/>
      <c r="AG138" s="802"/>
      <c r="AH138" s="802"/>
      <c r="AI138" s="802"/>
      <c r="AJ138" s="802"/>
      <c r="AK138" s="802"/>
    </row>
    <row r="139" spans="1:38" s="18" customFormat="1" ht="13.2">
      <c r="A139" s="801"/>
      <c r="B139" s="802"/>
      <c r="C139" s="802"/>
      <c r="D139" s="188"/>
      <c r="E139" s="802"/>
      <c r="F139" s="802"/>
      <c r="G139" s="802"/>
      <c r="H139" s="802"/>
      <c r="I139" s="802"/>
      <c r="J139" s="802"/>
      <c r="K139" s="802"/>
      <c r="L139" s="802"/>
      <c r="M139" s="802"/>
      <c r="N139" s="802"/>
      <c r="O139" s="802"/>
      <c r="P139" s="802"/>
      <c r="Q139" s="802"/>
      <c r="R139" s="802"/>
      <c r="S139" s="802"/>
      <c r="T139" s="802"/>
      <c r="U139" s="802"/>
      <c r="V139" s="802"/>
      <c r="W139" s="802"/>
      <c r="X139" s="802"/>
      <c r="Y139" s="802"/>
      <c r="Z139" s="802"/>
      <c r="AA139" s="802"/>
      <c r="AB139" s="802"/>
      <c r="AC139" s="802"/>
      <c r="AD139" s="802"/>
      <c r="AE139" s="802"/>
      <c r="AF139" s="802"/>
      <c r="AG139" s="802"/>
      <c r="AH139" s="802"/>
      <c r="AI139" s="802"/>
      <c r="AJ139" s="802"/>
      <c r="AK139" s="802"/>
    </row>
    <row r="140" spans="1:38" s="18" customFormat="1" ht="13.8" thickBot="1">
      <c r="D140" s="126" t="s">
        <v>208</v>
      </c>
      <c r="E140" s="802"/>
      <c r="F140" s="802"/>
      <c r="G140" s="802"/>
      <c r="H140" s="802"/>
      <c r="I140" s="802"/>
      <c r="J140" s="802"/>
      <c r="K140" s="802"/>
      <c r="L140" s="802"/>
      <c r="M140" s="802"/>
      <c r="N140" s="802"/>
      <c r="O140" s="802"/>
      <c r="P140" s="802"/>
      <c r="Q140" s="802"/>
      <c r="R140" s="802"/>
      <c r="S140" s="802"/>
      <c r="T140" s="802"/>
      <c r="U140" s="802"/>
      <c r="V140" s="802"/>
      <c r="W140" s="802"/>
      <c r="X140" s="802"/>
      <c r="Y140" s="802"/>
      <c r="Z140" s="802"/>
      <c r="AA140" s="802"/>
      <c r="AB140" s="802"/>
      <c r="AC140" s="802"/>
      <c r="AD140" s="802"/>
      <c r="AE140" s="802"/>
      <c r="AF140" s="802"/>
      <c r="AG140" s="802"/>
      <c r="AH140" s="802"/>
      <c r="AI140" s="802"/>
      <c r="AJ140" s="802"/>
      <c r="AK140" s="802"/>
    </row>
    <row r="141" spans="1:38" s="37" customFormat="1" ht="13.8" outlineLevel="1" thickBot="1">
      <c r="A141" s="41" t="s">
        <v>9</v>
      </c>
      <c r="B141" s="22" t="s">
        <v>306</v>
      </c>
      <c r="C141" s="23"/>
      <c r="D141" s="42" t="s">
        <v>4791</v>
      </c>
      <c r="E141" s="42"/>
      <c r="F141" s="24" t="s">
        <v>307</v>
      </c>
      <c r="G141" s="25"/>
      <c r="H141" s="25"/>
      <c r="I141" s="25"/>
      <c r="J141" s="172"/>
      <c r="K141" s="23" t="s">
        <v>209</v>
      </c>
      <c r="L141" s="24" t="s">
        <v>2154</v>
      </c>
      <c r="M141" s="25"/>
      <c r="N141" s="88" t="s">
        <v>209</v>
      </c>
      <c r="O141" s="22" t="s">
        <v>309</v>
      </c>
      <c r="P141" s="42"/>
      <c r="Q141" s="42"/>
      <c r="R141" s="42"/>
      <c r="S141" s="42"/>
      <c r="T141" s="42"/>
      <c r="U141" s="23"/>
      <c r="V141" s="42"/>
      <c r="W141" s="24" t="s">
        <v>1164</v>
      </c>
      <c r="X141" s="168"/>
      <c r="Y141" s="22" t="s">
        <v>3948</v>
      </c>
      <c r="Z141" s="23"/>
      <c r="AA141" s="22" t="s">
        <v>3585</v>
      </c>
      <c r="AB141" s="23"/>
      <c r="AC141" s="88" t="s">
        <v>377</v>
      </c>
      <c r="AD141" s="22" t="s">
        <v>310</v>
      </c>
      <c r="AE141" s="23"/>
      <c r="AF141" s="24" t="s">
        <v>308</v>
      </c>
      <c r="AG141" s="25"/>
      <c r="AH141" s="22" t="s">
        <v>4734</v>
      </c>
      <c r="AI141" s="22"/>
      <c r="AJ141" s="22"/>
      <c r="AK141" s="170" t="s">
        <v>3213</v>
      </c>
      <c r="AL141" s="88"/>
    </row>
    <row r="142" spans="1:38" s="37" customFormat="1" ht="166.5" customHeight="1" outlineLevel="1" thickBot="1">
      <c r="A142" s="53" t="s">
        <v>776</v>
      </c>
      <c r="B142" s="51" t="s">
        <v>305</v>
      </c>
      <c r="C142" s="27" t="s">
        <v>3054</v>
      </c>
      <c r="D142" s="51" t="s">
        <v>3949</v>
      </c>
      <c r="E142" s="27" t="s">
        <v>2188</v>
      </c>
      <c r="F142" s="28" t="s">
        <v>3055</v>
      </c>
      <c r="G142" s="29" t="s">
        <v>4473</v>
      </c>
      <c r="H142" s="30" t="s">
        <v>1468</v>
      </c>
      <c r="I142" s="30" t="s">
        <v>1467</v>
      </c>
      <c r="J142" s="245" t="s">
        <v>2842</v>
      </c>
      <c r="K142" s="90" t="s">
        <v>1415</v>
      </c>
      <c r="L142" s="28" t="s">
        <v>4471</v>
      </c>
      <c r="M142" s="30" t="s">
        <v>4472</v>
      </c>
      <c r="N142" s="90" t="s">
        <v>4231</v>
      </c>
      <c r="O142" s="28" t="s">
        <v>83</v>
      </c>
      <c r="P142" s="30" t="s">
        <v>3057</v>
      </c>
      <c r="Q142" s="30" t="s">
        <v>1606</v>
      </c>
      <c r="R142" s="30" t="s">
        <v>1607</v>
      </c>
      <c r="S142" s="30" t="s">
        <v>4619</v>
      </c>
      <c r="T142" s="30" t="s">
        <v>4620</v>
      </c>
      <c r="U142" s="30" t="s">
        <v>4621</v>
      </c>
      <c r="V142" s="245" t="s">
        <v>4622</v>
      </c>
      <c r="W142" s="675" t="s">
        <v>4012</v>
      </c>
      <c r="X142" s="676" t="s">
        <v>5442</v>
      </c>
      <c r="Y142" s="28" t="s">
        <v>1621</v>
      </c>
      <c r="Z142" s="671" t="s">
        <v>1027</v>
      </c>
      <c r="AA142" s="91" t="s">
        <v>1173</v>
      </c>
      <c r="AB142" s="160" t="s">
        <v>2582</v>
      </c>
      <c r="AC142" s="153" t="s">
        <v>3056</v>
      </c>
      <c r="AD142" s="153" t="s">
        <v>1176</v>
      </c>
      <c r="AE142" s="151" t="s">
        <v>1413</v>
      </c>
      <c r="AF142" s="154" t="s">
        <v>2583</v>
      </c>
      <c r="AG142" s="161" t="s">
        <v>251</v>
      </c>
      <c r="AH142" s="154" t="s">
        <v>4431</v>
      </c>
      <c r="AI142" s="637" t="s">
        <v>4429</v>
      </c>
      <c r="AJ142" s="160" t="s">
        <v>4430</v>
      </c>
      <c r="AK142" s="660" t="s">
        <v>995</v>
      </c>
      <c r="AL142" s="541" t="s">
        <v>4994</v>
      </c>
    </row>
    <row r="143" spans="1:38" s="18" customFormat="1" ht="13.8" outlineLevel="1" thickBot="1">
      <c r="A143" s="324" t="s">
        <v>1610</v>
      </c>
      <c r="B143" s="325" t="s">
        <v>1610</v>
      </c>
      <c r="C143" s="326" t="s">
        <v>1610</v>
      </c>
      <c r="D143" s="325" t="s">
        <v>1610</v>
      </c>
      <c r="E143" s="326" t="s">
        <v>1610</v>
      </c>
      <c r="F143" s="325" t="s">
        <v>1610</v>
      </c>
      <c r="G143" s="327" t="s">
        <v>1610</v>
      </c>
      <c r="H143" s="327" t="s">
        <v>1610</v>
      </c>
      <c r="I143" s="327" t="s">
        <v>1610</v>
      </c>
      <c r="J143" s="326" t="s">
        <v>1610</v>
      </c>
      <c r="K143" s="329" t="s">
        <v>1610</v>
      </c>
      <c r="L143" s="325" t="s">
        <v>1610</v>
      </c>
      <c r="M143" s="326" t="s">
        <v>1610</v>
      </c>
      <c r="N143" s="329" t="s">
        <v>1610</v>
      </c>
      <c r="O143" s="325" t="s">
        <v>1610</v>
      </c>
      <c r="P143" s="327" t="s">
        <v>1610</v>
      </c>
      <c r="Q143" s="327" t="s">
        <v>1610</v>
      </c>
      <c r="R143" s="327" t="s">
        <v>1610</v>
      </c>
      <c r="S143" s="327" t="s">
        <v>1610</v>
      </c>
      <c r="T143" s="327" t="s">
        <v>1610</v>
      </c>
      <c r="U143" s="327" t="s">
        <v>1610</v>
      </c>
      <c r="V143" s="326" t="s">
        <v>1610</v>
      </c>
      <c r="W143" s="325" t="s">
        <v>1610</v>
      </c>
      <c r="X143" s="326" t="s">
        <v>1610</v>
      </c>
      <c r="Y143" s="325" t="s">
        <v>1610</v>
      </c>
      <c r="Z143" s="326" t="s">
        <v>1610</v>
      </c>
      <c r="AA143" s="325" t="s">
        <v>1610</v>
      </c>
      <c r="AB143" s="326" t="s">
        <v>1610</v>
      </c>
      <c r="AC143" s="329" t="s">
        <v>1610</v>
      </c>
      <c r="AD143" s="325" t="s">
        <v>1610</v>
      </c>
      <c r="AE143" s="326" t="s">
        <v>1610</v>
      </c>
      <c r="AF143" s="325" t="s">
        <v>1610</v>
      </c>
      <c r="AG143" s="326" t="s">
        <v>1610</v>
      </c>
      <c r="AH143" s="325" t="s">
        <v>1610</v>
      </c>
      <c r="AI143" s="325" t="s">
        <v>1610</v>
      </c>
      <c r="AJ143" s="326" t="s">
        <v>1610</v>
      </c>
      <c r="AK143" s="329" t="s">
        <v>1610</v>
      </c>
      <c r="AL143" s="504" t="s">
        <v>1610</v>
      </c>
    </row>
    <row r="144" spans="1:38" s="18" customFormat="1" ht="13.2">
      <c r="A144" s="801"/>
      <c r="B144" s="802"/>
      <c r="C144" s="802"/>
      <c r="D144" s="188"/>
      <c r="E144" s="805"/>
      <c r="F144" s="802"/>
      <c r="G144" s="802"/>
      <c r="H144" s="802"/>
      <c r="I144" s="802"/>
      <c r="J144" s="802"/>
      <c r="K144" s="802"/>
      <c r="L144" s="802"/>
      <c r="M144" s="802"/>
      <c r="N144" s="802"/>
      <c r="O144" s="802"/>
      <c r="P144" s="802"/>
      <c r="Q144" s="802"/>
      <c r="R144" s="802"/>
      <c r="S144" s="802"/>
      <c r="T144" s="802"/>
      <c r="U144" s="802"/>
      <c r="V144" s="802"/>
      <c r="W144" s="802"/>
      <c r="X144" s="802"/>
      <c r="Y144" s="802"/>
      <c r="Z144" s="802"/>
      <c r="AA144" s="802"/>
      <c r="AB144" s="802"/>
      <c r="AC144" s="802"/>
      <c r="AD144" s="802"/>
      <c r="AE144" s="802"/>
      <c r="AF144" s="802"/>
      <c r="AG144" s="802"/>
      <c r="AH144" s="802"/>
      <c r="AI144" s="802"/>
      <c r="AJ144" s="802"/>
      <c r="AK144" s="802"/>
    </row>
    <row r="145" spans="1:38" s="18" customFormat="1" ht="13.2">
      <c r="A145" s="801"/>
      <c r="B145" s="802"/>
      <c r="C145" s="802"/>
      <c r="D145" s="188"/>
      <c r="E145" s="805"/>
      <c r="F145" s="802"/>
      <c r="G145" s="802"/>
      <c r="H145" s="802"/>
      <c r="I145" s="802"/>
      <c r="J145" s="802"/>
      <c r="K145" s="802"/>
      <c r="L145" s="802"/>
      <c r="M145" s="802"/>
      <c r="N145" s="802"/>
      <c r="O145" s="802"/>
      <c r="P145" s="802"/>
      <c r="Q145" s="802"/>
      <c r="R145" s="802"/>
      <c r="S145" s="802"/>
      <c r="T145" s="802"/>
      <c r="U145" s="802"/>
      <c r="V145" s="802"/>
      <c r="W145" s="802"/>
      <c r="X145" s="802"/>
      <c r="Y145" s="802"/>
      <c r="Z145" s="802"/>
      <c r="AA145" s="802"/>
      <c r="AB145" s="802"/>
      <c r="AC145" s="802"/>
      <c r="AD145" s="802"/>
      <c r="AE145" s="802"/>
      <c r="AF145" s="802"/>
      <c r="AG145" s="802"/>
      <c r="AH145" s="802"/>
      <c r="AI145" s="802"/>
      <c r="AJ145" s="802"/>
      <c r="AK145" s="802"/>
    </row>
    <row r="146" spans="1:38" s="18" customFormat="1" ht="13.2">
      <c r="A146" s="801"/>
      <c r="B146" s="802"/>
      <c r="C146" s="802"/>
      <c r="D146" s="188"/>
      <c r="E146" s="805"/>
      <c r="F146" s="802"/>
      <c r="G146" s="802"/>
      <c r="H146" s="802"/>
      <c r="I146" s="802"/>
      <c r="J146" s="802"/>
      <c r="K146" s="802"/>
      <c r="L146" s="802"/>
      <c r="M146" s="802"/>
      <c r="N146" s="802"/>
      <c r="O146" s="802"/>
      <c r="P146" s="802"/>
      <c r="Q146" s="802"/>
      <c r="R146" s="802"/>
      <c r="S146" s="802"/>
      <c r="T146" s="802"/>
      <c r="U146" s="802"/>
      <c r="V146" s="802"/>
      <c r="W146" s="802"/>
      <c r="X146" s="802"/>
      <c r="Y146" s="802"/>
      <c r="Z146" s="802"/>
      <c r="AA146" s="802"/>
      <c r="AB146" s="802"/>
      <c r="AC146" s="802"/>
      <c r="AD146" s="802"/>
      <c r="AE146" s="802"/>
      <c r="AF146" s="802"/>
      <c r="AG146" s="802"/>
      <c r="AH146" s="802"/>
      <c r="AI146" s="802"/>
      <c r="AJ146" s="802"/>
      <c r="AK146" s="802"/>
    </row>
    <row r="147" spans="1:38" s="18" customFormat="1" ht="15.6">
      <c r="A147" s="38" t="s">
        <v>692</v>
      </c>
      <c r="F147" s="802"/>
      <c r="G147" s="802"/>
      <c r="H147" s="802"/>
      <c r="I147" s="802"/>
      <c r="J147" s="802"/>
      <c r="K147" s="802"/>
      <c r="L147" s="802"/>
      <c r="M147" s="802"/>
      <c r="N147" s="802"/>
      <c r="O147" s="802"/>
      <c r="P147" s="802"/>
      <c r="Q147" s="802"/>
      <c r="R147" s="802"/>
      <c r="S147" s="802"/>
      <c r="T147" s="802"/>
      <c r="U147" s="802"/>
      <c r="V147" s="802"/>
      <c r="W147" s="802"/>
      <c r="X147" s="802"/>
      <c r="Y147" s="802"/>
      <c r="Z147" s="802"/>
      <c r="AA147" s="802"/>
      <c r="AB147" s="802"/>
      <c r="AC147" s="802"/>
      <c r="AD147" s="802"/>
      <c r="AE147" s="802"/>
      <c r="AF147" s="802"/>
      <c r="AG147" s="802"/>
      <c r="AH147" s="802"/>
      <c r="AI147" s="802"/>
      <c r="AJ147" s="802"/>
      <c r="AK147" s="802"/>
    </row>
    <row r="148" spans="1:38" s="18" customFormat="1" ht="13.8" thickBot="1">
      <c r="D148" s="126" t="s">
        <v>3041</v>
      </c>
      <c r="E148" s="112"/>
      <c r="F148" s="807"/>
      <c r="G148" s="140"/>
      <c r="I148" s="37"/>
      <c r="L148" s="113"/>
      <c r="M148" s="113"/>
    </row>
    <row r="149" spans="1:38" s="37" customFormat="1" ht="14.25" customHeight="1" outlineLevel="1" thickBot="1">
      <c r="A149" s="337" t="s">
        <v>9</v>
      </c>
      <c r="B149" s="22"/>
      <c r="C149" s="23"/>
      <c r="D149" s="42" t="s">
        <v>1710</v>
      </c>
      <c r="E149" s="42"/>
      <c r="F149" s="22" t="s">
        <v>307</v>
      </c>
      <c r="G149" s="538"/>
      <c r="H149" s="23"/>
      <c r="I149" s="23"/>
      <c r="J149" s="23"/>
      <c r="K149" s="23" t="s">
        <v>209</v>
      </c>
      <c r="L149" s="24" t="s">
        <v>2154</v>
      </c>
      <c r="M149" s="25"/>
      <c r="N149" s="88" t="s">
        <v>209</v>
      </c>
      <c r="O149" s="22" t="s">
        <v>309</v>
      </c>
      <c r="P149" s="42"/>
      <c r="Q149" s="42"/>
      <c r="R149" s="42"/>
      <c r="S149" s="42"/>
      <c r="T149" s="42"/>
      <c r="U149" s="23"/>
      <c r="V149" s="42"/>
      <c r="W149" s="24" t="s">
        <v>1164</v>
      </c>
      <c r="X149" s="168"/>
      <c r="Y149" s="22" t="s">
        <v>3948</v>
      </c>
      <c r="Z149" s="23"/>
      <c r="AA149" s="22" t="s">
        <v>3585</v>
      </c>
      <c r="AB149" s="23"/>
      <c r="AC149" s="88" t="s">
        <v>377</v>
      </c>
      <c r="AD149" s="22" t="s">
        <v>1202</v>
      </c>
      <c r="AE149" s="23"/>
      <c r="AF149" s="24" t="s">
        <v>308</v>
      </c>
      <c r="AG149" s="25"/>
      <c r="AH149" s="22" t="s">
        <v>4734</v>
      </c>
      <c r="AI149" s="22"/>
      <c r="AJ149" s="22"/>
      <c r="AK149" s="170" t="s">
        <v>3213</v>
      </c>
      <c r="AL149" s="88"/>
    </row>
    <row r="150" spans="1:38" s="37" customFormat="1" ht="163.19999999999999" outlineLevel="1" thickBot="1">
      <c r="A150" s="467" t="s">
        <v>776</v>
      </c>
      <c r="B150" s="587"/>
      <c r="C150" s="147"/>
      <c r="D150" s="588" t="s">
        <v>4918</v>
      </c>
      <c r="E150" s="147"/>
      <c r="F150" s="589" t="s">
        <v>3055</v>
      </c>
      <c r="G150" s="29" t="s">
        <v>4915</v>
      </c>
      <c r="H150" s="549"/>
      <c r="I150" s="549"/>
      <c r="J150" s="133"/>
      <c r="K150" s="90" t="s">
        <v>1415</v>
      </c>
      <c r="L150" s="539" t="s">
        <v>2448</v>
      </c>
      <c r="M150" s="540" t="s">
        <v>3633</v>
      </c>
      <c r="N150" s="541" t="s">
        <v>4231</v>
      </c>
      <c r="O150" s="539" t="s">
        <v>83</v>
      </c>
      <c r="P150" s="540" t="s">
        <v>3057</v>
      </c>
      <c r="Q150" s="540" t="s">
        <v>1606</v>
      </c>
      <c r="R150" s="540" t="s">
        <v>1607</v>
      </c>
      <c r="S150" s="540" t="s">
        <v>4619</v>
      </c>
      <c r="T150" s="540" t="s">
        <v>4620</v>
      </c>
      <c r="U150" s="540" t="s">
        <v>4621</v>
      </c>
      <c r="V150" s="245" t="s">
        <v>4622</v>
      </c>
      <c r="W150" s="675" t="s">
        <v>4012</v>
      </c>
      <c r="X150" s="676" t="s">
        <v>5442</v>
      </c>
      <c r="Y150" s="617" t="s">
        <v>4623</v>
      </c>
      <c r="Z150" s="671" t="s">
        <v>1027</v>
      </c>
      <c r="AA150" s="542" t="s">
        <v>2447</v>
      </c>
      <c r="AB150" s="160" t="s">
        <v>1860</v>
      </c>
      <c r="AC150" s="543" t="s">
        <v>2551</v>
      </c>
      <c r="AD150" s="334"/>
      <c r="AE150" s="544" t="s">
        <v>4919</v>
      </c>
      <c r="AF150" s="545" t="s">
        <v>2583</v>
      </c>
      <c r="AG150" s="546" t="s">
        <v>5199</v>
      </c>
      <c r="AH150" s="547"/>
      <c r="AI150" s="452"/>
      <c r="AJ150" s="151" t="s">
        <v>2849</v>
      </c>
      <c r="AK150" s="660" t="s">
        <v>995</v>
      </c>
      <c r="AL150" s="541" t="s">
        <v>4994</v>
      </c>
    </row>
    <row r="151" spans="1:38" s="18" customFormat="1" ht="13.8" outlineLevel="1" thickBot="1">
      <c r="A151" s="324" t="s">
        <v>1610</v>
      </c>
      <c r="B151" s="552" t="s">
        <v>2613</v>
      </c>
      <c r="C151" s="339" t="s">
        <v>2613</v>
      </c>
      <c r="D151" s="326" t="s">
        <v>1610</v>
      </c>
      <c r="E151" s="457" t="s">
        <v>2613</v>
      </c>
      <c r="F151" s="327" t="s">
        <v>1610</v>
      </c>
      <c r="G151" s="327" t="s">
        <v>1610</v>
      </c>
      <c r="H151" s="457" t="s">
        <v>2613</v>
      </c>
      <c r="I151" s="392" t="s">
        <v>2613</v>
      </c>
      <c r="J151" s="339" t="s">
        <v>2613</v>
      </c>
      <c r="K151" s="329" t="s">
        <v>1610</v>
      </c>
      <c r="L151" s="338" t="s">
        <v>1610</v>
      </c>
      <c r="M151" s="326" t="s">
        <v>1610</v>
      </c>
      <c r="N151" s="330" t="s">
        <v>1610</v>
      </c>
      <c r="O151" s="325" t="s">
        <v>1610</v>
      </c>
      <c r="P151" s="327" t="s">
        <v>1610</v>
      </c>
      <c r="Q151" s="327" t="s">
        <v>1610</v>
      </c>
      <c r="R151" s="327" t="s">
        <v>1610</v>
      </c>
      <c r="S151" s="327" t="s">
        <v>1610</v>
      </c>
      <c r="T151" s="327" t="s">
        <v>1610</v>
      </c>
      <c r="U151" s="327" t="s">
        <v>1610</v>
      </c>
      <c r="V151" s="326" t="s">
        <v>1610</v>
      </c>
      <c r="W151" s="325" t="s">
        <v>1610</v>
      </c>
      <c r="X151" s="326" t="s">
        <v>1610</v>
      </c>
      <c r="Y151" s="331" t="s">
        <v>2613</v>
      </c>
      <c r="Z151" s="326" t="s">
        <v>1610</v>
      </c>
      <c r="AA151" s="325" t="s">
        <v>1610</v>
      </c>
      <c r="AB151" s="325" t="s">
        <v>1610</v>
      </c>
      <c r="AC151" s="329" t="s">
        <v>1610</v>
      </c>
      <c r="AD151" s="331" t="s">
        <v>2613</v>
      </c>
      <c r="AE151" s="330" t="s">
        <v>1610</v>
      </c>
      <c r="AF151" s="325" t="s">
        <v>1610</v>
      </c>
      <c r="AG151" s="326" t="s">
        <v>1610</v>
      </c>
      <c r="AH151" s="332" t="s">
        <v>2613</v>
      </c>
      <c r="AI151" s="332" t="s">
        <v>2613</v>
      </c>
      <c r="AJ151" s="326" t="s">
        <v>1610</v>
      </c>
      <c r="AK151" s="329" t="s">
        <v>1610</v>
      </c>
      <c r="AL151" s="504" t="s">
        <v>1610</v>
      </c>
    </row>
    <row r="152" spans="1:38" s="18" customFormat="1" ht="13.2">
      <c r="A152" s="801"/>
      <c r="B152" s="802"/>
      <c r="C152" s="802"/>
      <c r="D152" s="802"/>
      <c r="E152" s="802"/>
      <c r="F152" s="802"/>
      <c r="G152" s="802"/>
      <c r="H152" s="802"/>
      <c r="I152" s="802"/>
      <c r="J152" s="802"/>
      <c r="K152" s="802"/>
      <c r="L152" s="802"/>
      <c r="M152" s="802"/>
      <c r="N152" s="802"/>
      <c r="O152" s="802"/>
      <c r="P152" s="802"/>
      <c r="Q152" s="802"/>
      <c r="R152" s="802"/>
      <c r="S152" s="802"/>
      <c r="T152" s="802"/>
      <c r="U152" s="802"/>
      <c r="V152" s="802"/>
      <c r="W152" s="802"/>
      <c r="X152" s="802"/>
      <c r="Y152" s="802"/>
      <c r="Z152" s="802"/>
      <c r="AA152" s="802"/>
    </row>
    <row r="153" spans="1:38" s="18" customFormat="1" ht="13.8" thickBot="1">
      <c r="D153" s="126" t="s">
        <v>3040</v>
      </c>
      <c r="E153" s="112"/>
      <c r="F153" s="807"/>
      <c r="G153" s="140"/>
      <c r="H153" s="801"/>
      <c r="I153" s="801"/>
      <c r="M153" s="113"/>
      <c r="N153" s="113"/>
    </row>
    <row r="154" spans="1:38" s="37" customFormat="1" ht="14.25" customHeight="1" outlineLevel="1" thickBot="1">
      <c r="A154" s="337" t="s">
        <v>9</v>
      </c>
      <c r="B154" s="22"/>
      <c r="C154" s="23"/>
      <c r="D154" s="42" t="s">
        <v>1710</v>
      </c>
      <c r="E154" s="42"/>
      <c r="F154" s="22" t="s">
        <v>307</v>
      </c>
      <c r="G154" s="538"/>
      <c r="H154" s="23"/>
      <c r="I154" s="23"/>
      <c r="J154" s="23"/>
      <c r="K154" s="23" t="s">
        <v>209</v>
      </c>
      <c r="L154" s="24" t="s">
        <v>2154</v>
      </c>
      <c r="M154" s="25"/>
      <c r="N154" s="88" t="s">
        <v>209</v>
      </c>
      <c r="O154" s="22" t="s">
        <v>309</v>
      </c>
      <c r="P154" s="42"/>
      <c r="Q154" s="42"/>
      <c r="R154" s="42"/>
      <c r="S154" s="42"/>
      <c r="T154" s="42"/>
      <c r="U154" s="23"/>
      <c r="V154" s="42"/>
      <c r="W154" s="24" t="s">
        <v>1164</v>
      </c>
      <c r="X154" s="168"/>
      <c r="Y154" s="22" t="s">
        <v>3948</v>
      </c>
      <c r="Z154" s="23"/>
      <c r="AA154" s="22" t="s">
        <v>3585</v>
      </c>
      <c r="AB154" s="23"/>
      <c r="AC154" s="88" t="s">
        <v>377</v>
      </c>
      <c r="AD154" s="22" t="s">
        <v>1202</v>
      </c>
      <c r="AE154" s="23"/>
      <c r="AF154" s="24" t="s">
        <v>308</v>
      </c>
      <c r="AG154" s="25"/>
      <c r="AH154" s="22" t="s">
        <v>4734</v>
      </c>
      <c r="AI154" s="22"/>
      <c r="AJ154" s="22"/>
      <c r="AK154" s="170" t="s">
        <v>3213</v>
      </c>
      <c r="AL154" s="88"/>
    </row>
    <row r="155" spans="1:38" s="37" customFormat="1" ht="163.19999999999999" outlineLevel="1" thickBot="1">
      <c r="A155" s="467" t="s">
        <v>776</v>
      </c>
      <c r="B155" s="587"/>
      <c r="C155" s="147"/>
      <c r="D155" s="588" t="s">
        <v>4918</v>
      </c>
      <c r="E155" s="147"/>
      <c r="F155" s="589" t="s">
        <v>3055</v>
      </c>
      <c r="G155" s="29" t="s">
        <v>4915</v>
      </c>
      <c r="H155" s="549"/>
      <c r="I155" s="549"/>
      <c r="J155" s="133"/>
      <c r="K155" s="90" t="s">
        <v>1415</v>
      </c>
      <c r="L155" s="539" t="s">
        <v>2448</v>
      </c>
      <c r="M155" s="540" t="s">
        <v>3633</v>
      </c>
      <c r="N155" s="541" t="s">
        <v>4231</v>
      </c>
      <c r="O155" s="539" t="s">
        <v>83</v>
      </c>
      <c r="P155" s="540" t="s">
        <v>3057</v>
      </c>
      <c r="Q155" s="540" t="s">
        <v>1606</v>
      </c>
      <c r="R155" s="540" t="s">
        <v>1607</v>
      </c>
      <c r="S155" s="540" t="s">
        <v>4619</v>
      </c>
      <c r="T155" s="540" t="s">
        <v>4620</v>
      </c>
      <c r="U155" s="540" t="s">
        <v>4621</v>
      </c>
      <c r="V155" s="245" t="s">
        <v>4622</v>
      </c>
      <c r="W155" s="675" t="s">
        <v>4012</v>
      </c>
      <c r="X155" s="676" t="s">
        <v>5442</v>
      </c>
      <c r="Y155" s="617" t="s">
        <v>4623</v>
      </c>
      <c r="Z155" s="671" t="s">
        <v>1027</v>
      </c>
      <c r="AA155" s="542" t="s">
        <v>2447</v>
      </c>
      <c r="AB155" s="160" t="s">
        <v>1860</v>
      </c>
      <c r="AC155" s="543" t="s">
        <v>2551</v>
      </c>
      <c r="AD155" s="334"/>
      <c r="AE155" s="544" t="s">
        <v>4919</v>
      </c>
      <c r="AF155" s="545" t="s">
        <v>2583</v>
      </c>
      <c r="AG155" s="546" t="s">
        <v>5199</v>
      </c>
      <c r="AH155" s="547"/>
      <c r="AI155" s="452"/>
      <c r="AJ155" s="151" t="s">
        <v>2849</v>
      </c>
      <c r="AK155" s="660" t="s">
        <v>995</v>
      </c>
      <c r="AL155" s="541" t="s">
        <v>4994</v>
      </c>
    </row>
    <row r="156" spans="1:38" s="18" customFormat="1" ht="13.8" outlineLevel="1" thickBot="1">
      <c r="A156" s="324" t="s">
        <v>1610</v>
      </c>
      <c r="B156" s="552" t="s">
        <v>2613</v>
      </c>
      <c r="C156" s="339" t="s">
        <v>2613</v>
      </c>
      <c r="D156" s="326" t="s">
        <v>1610</v>
      </c>
      <c r="E156" s="457" t="s">
        <v>2613</v>
      </c>
      <c r="F156" s="327" t="s">
        <v>1610</v>
      </c>
      <c r="G156" s="327" t="s">
        <v>1610</v>
      </c>
      <c r="H156" s="457" t="s">
        <v>2613</v>
      </c>
      <c r="I156" s="392" t="s">
        <v>2613</v>
      </c>
      <c r="J156" s="339" t="s">
        <v>2613</v>
      </c>
      <c r="K156" s="329" t="s">
        <v>1610</v>
      </c>
      <c r="L156" s="338" t="s">
        <v>1610</v>
      </c>
      <c r="M156" s="326" t="s">
        <v>1610</v>
      </c>
      <c r="N156" s="330" t="s">
        <v>1610</v>
      </c>
      <c r="O156" s="325" t="s">
        <v>1610</v>
      </c>
      <c r="P156" s="327" t="s">
        <v>1610</v>
      </c>
      <c r="Q156" s="327" t="s">
        <v>1610</v>
      </c>
      <c r="R156" s="327" t="s">
        <v>1610</v>
      </c>
      <c r="S156" s="327" t="s">
        <v>1610</v>
      </c>
      <c r="T156" s="327" t="s">
        <v>1610</v>
      </c>
      <c r="U156" s="327" t="s">
        <v>1610</v>
      </c>
      <c r="V156" s="326" t="s">
        <v>1610</v>
      </c>
      <c r="W156" s="325" t="s">
        <v>1610</v>
      </c>
      <c r="X156" s="326" t="s">
        <v>1610</v>
      </c>
      <c r="Y156" s="331" t="s">
        <v>2613</v>
      </c>
      <c r="Z156" s="326" t="s">
        <v>1610</v>
      </c>
      <c r="AA156" s="325" t="s">
        <v>1610</v>
      </c>
      <c r="AB156" s="325" t="s">
        <v>1610</v>
      </c>
      <c r="AC156" s="329" t="s">
        <v>1610</v>
      </c>
      <c r="AD156" s="331" t="s">
        <v>2613</v>
      </c>
      <c r="AE156" s="330" t="s">
        <v>1610</v>
      </c>
      <c r="AF156" s="325" t="s">
        <v>1610</v>
      </c>
      <c r="AG156" s="326" t="s">
        <v>1610</v>
      </c>
      <c r="AH156" s="332" t="s">
        <v>2613</v>
      </c>
      <c r="AI156" s="332" t="s">
        <v>2613</v>
      </c>
      <c r="AJ156" s="326" t="s">
        <v>1610</v>
      </c>
      <c r="AK156" s="329" t="s">
        <v>1610</v>
      </c>
      <c r="AL156" s="504" t="s">
        <v>1610</v>
      </c>
    </row>
    <row r="157" spans="1:38" s="18" customFormat="1" ht="13.2">
      <c r="A157" s="1"/>
      <c r="B157" s="1"/>
      <c r="D157" s="1"/>
      <c r="E157" s="1"/>
      <c r="F157" s="808"/>
      <c r="G157" s="808"/>
      <c r="H157" s="1"/>
      <c r="I157" s="1"/>
      <c r="J157" s="1"/>
      <c r="K157" s="1"/>
      <c r="L157" s="1"/>
      <c r="M157" s="13"/>
      <c r="N157" s="13"/>
      <c r="O157" s="1"/>
      <c r="P157" s="1"/>
      <c r="Q157" s="1"/>
      <c r="R157" s="1"/>
      <c r="S157" s="1"/>
      <c r="T157" s="1"/>
      <c r="U157" s="1"/>
      <c r="V157" s="1"/>
      <c r="W157" s="1"/>
      <c r="X157" s="1"/>
      <c r="Y157" s="1"/>
      <c r="Z157" s="1"/>
      <c r="AA157" s="1"/>
      <c r="AB157" s="1"/>
      <c r="AC157" s="1"/>
      <c r="AD157" s="1"/>
      <c r="AE157" s="1"/>
      <c r="AF157" s="1"/>
      <c r="AG157" s="1"/>
      <c r="AH157" s="1"/>
      <c r="AI157" s="1"/>
      <c r="AJ157" s="1"/>
      <c r="AK157" s="1"/>
    </row>
    <row r="158" spans="1:38" s="18" customFormat="1" ht="13.8" thickBot="1">
      <c r="D158" s="126" t="s">
        <v>3038</v>
      </c>
      <c r="E158" s="112"/>
      <c r="F158" s="807"/>
      <c r="G158" s="140"/>
      <c r="H158" s="801"/>
      <c r="I158" s="801"/>
      <c r="M158" s="113"/>
      <c r="N158" s="113"/>
    </row>
    <row r="159" spans="1:38" s="37" customFormat="1" ht="14.25" customHeight="1" outlineLevel="1" thickBot="1">
      <c r="A159" s="337" t="s">
        <v>9</v>
      </c>
      <c r="B159" s="22"/>
      <c r="C159" s="23"/>
      <c r="D159" s="42" t="s">
        <v>1710</v>
      </c>
      <c r="E159" s="42"/>
      <c r="F159" s="22" t="s">
        <v>307</v>
      </c>
      <c r="G159" s="538"/>
      <c r="H159" s="23"/>
      <c r="I159" s="23"/>
      <c r="J159" s="23"/>
      <c r="K159" s="23" t="s">
        <v>209</v>
      </c>
      <c r="L159" s="24" t="s">
        <v>2154</v>
      </c>
      <c r="M159" s="25"/>
      <c r="N159" s="88" t="s">
        <v>209</v>
      </c>
      <c r="O159" s="22" t="s">
        <v>309</v>
      </c>
      <c r="P159" s="42"/>
      <c r="Q159" s="42"/>
      <c r="R159" s="42"/>
      <c r="S159" s="42"/>
      <c r="T159" s="42"/>
      <c r="U159" s="23"/>
      <c r="V159" s="42"/>
      <c r="W159" s="24" t="s">
        <v>1164</v>
      </c>
      <c r="X159" s="168"/>
      <c r="Y159" s="22" t="s">
        <v>3948</v>
      </c>
      <c r="Z159" s="23"/>
      <c r="AA159" s="22" t="s">
        <v>3585</v>
      </c>
      <c r="AB159" s="23"/>
      <c r="AC159" s="88" t="s">
        <v>377</v>
      </c>
      <c r="AD159" s="22" t="s">
        <v>1202</v>
      </c>
      <c r="AE159" s="23"/>
      <c r="AF159" s="24" t="s">
        <v>308</v>
      </c>
      <c r="AG159" s="25"/>
      <c r="AH159" s="22" t="s">
        <v>4734</v>
      </c>
      <c r="AI159" s="22"/>
      <c r="AJ159" s="22"/>
      <c r="AK159" s="170" t="s">
        <v>3213</v>
      </c>
      <c r="AL159" s="88"/>
    </row>
    <row r="160" spans="1:38" s="37" customFormat="1" ht="163.19999999999999" outlineLevel="1" thickBot="1">
      <c r="A160" s="467" t="s">
        <v>776</v>
      </c>
      <c r="B160" s="587"/>
      <c r="C160" s="147"/>
      <c r="D160" s="588" t="s">
        <v>4918</v>
      </c>
      <c r="E160" s="147"/>
      <c r="F160" s="589" t="s">
        <v>3055</v>
      </c>
      <c r="G160" s="29" t="s">
        <v>4915</v>
      </c>
      <c r="H160" s="549"/>
      <c r="I160" s="549"/>
      <c r="J160" s="133"/>
      <c r="K160" s="90" t="s">
        <v>1415</v>
      </c>
      <c r="L160" s="539" t="s">
        <v>2448</v>
      </c>
      <c r="M160" s="540" t="s">
        <v>3633</v>
      </c>
      <c r="N160" s="541" t="s">
        <v>4231</v>
      </c>
      <c r="O160" s="539" t="s">
        <v>83</v>
      </c>
      <c r="P160" s="540" t="s">
        <v>3057</v>
      </c>
      <c r="Q160" s="540" t="s">
        <v>1606</v>
      </c>
      <c r="R160" s="540" t="s">
        <v>1607</v>
      </c>
      <c r="S160" s="540" t="s">
        <v>4619</v>
      </c>
      <c r="T160" s="540" t="s">
        <v>4620</v>
      </c>
      <c r="U160" s="540" t="s">
        <v>4621</v>
      </c>
      <c r="V160" s="245" t="s">
        <v>4622</v>
      </c>
      <c r="W160" s="675" t="s">
        <v>4012</v>
      </c>
      <c r="X160" s="676" t="s">
        <v>5442</v>
      </c>
      <c r="Y160" s="26" t="s">
        <v>4623</v>
      </c>
      <c r="Z160" s="671" t="s">
        <v>1027</v>
      </c>
      <c r="AA160" s="542" t="s">
        <v>2447</v>
      </c>
      <c r="AB160" s="160" t="s">
        <v>1860</v>
      </c>
      <c r="AC160" s="543" t="s">
        <v>2551</v>
      </c>
      <c r="AD160" s="334"/>
      <c r="AE160" s="544" t="s">
        <v>4919</v>
      </c>
      <c r="AF160" s="545" t="s">
        <v>2583</v>
      </c>
      <c r="AG160" s="546" t="s">
        <v>5199</v>
      </c>
      <c r="AH160" s="547"/>
      <c r="AI160" s="452"/>
      <c r="AJ160" s="151" t="s">
        <v>2849</v>
      </c>
      <c r="AK160" s="660" t="s">
        <v>995</v>
      </c>
      <c r="AL160" s="541" t="s">
        <v>4994</v>
      </c>
    </row>
    <row r="161" spans="1:38" s="18" customFormat="1" ht="13.8" outlineLevel="1" thickBot="1">
      <c r="A161" s="324" t="s">
        <v>1610</v>
      </c>
      <c r="B161" s="552" t="s">
        <v>2613</v>
      </c>
      <c r="C161" s="339" t="s">
        <v>2613</v>
      </c>
      <c r="D161" s="326" t="s">
        <v>1610</v>
      </c>
      <c r="E161" s="457" t="s">
        <v>2613</v>
      </c>
      <c r="F161" s="327" t="s">
        <v>1610</v>
      </c>
      <c r="G161" s="327" t="s">
        <v>1610</v>
      </c>
      <c r="H161" s="457" t="s">
        <v>2613</v>
      </c>
      <c r="I161" s="392" t="s">
        <v>2613</v>
      </c>
      <c r="J161" s="339" t="s">
        <v>2613</v>
      </c>
      <c r="K161" s="329" t="s">
        <v>1610</v>
      </c>
      <c r="L161" s="338" t="s">
        <v>1610</v>
      </c>
      <c r="M161" s="326" t="s">
        <v>1610</v>
      </c>
      <c r="N161" s="330" t="s">
        <v>1610</v>
      </c>
      <c r="O161" s="325" t="s">
        <v>1610</v>
      </c>
      <c r="P161" s="327" t="s">
        <v>1610</v>
      </c>
      <c r="Q161" s="327" t="s">
        <v>1610</v>
      </c>
      <c r="R161" s="327" t="s">
        <v>1610</v>
      </c>
      <c r="S161" s="327" t="s">
        <v>1610</v>
      </c>
      <c r="T161" s="327" t="s">
        <v>1610</v>
      </c>
      <c r="U161" s="327" t="s">
        <v>1610</v>
      </c>
      <c r="V161" s="326" t="s">
        <v>1610</v>
      </c>
      <c r="W161" s="325" t="s">
        <v>1610</v>
      </c>
      <c r="X161" s="326" t="s">
        <v>1610</v>
      </c>
      <c r="Y161" s="325" t="s">
        <v>1610</v>
      </c>
      <c r="Z161" s="326" t="s">
        <v>1610</v>
      </c>
      <c r="AA161" s="325" t="s">
        <v>1610</v>
      </c>
      <c r="AB161" s="325" t="s">
        <v>1610</v>
      </c>
      <c r="AC161" s="329" t="s">
        <v>1610</v>
      </c>
      <c r="AD161" s="331" t="s">
        <v>2613</v>
      </c>
      <c r="AE161" s="330" t="s">
        <v>1610</v>
      </c>
      <c r="AF161" s="325" t="s">
        <v>1610</v>
      </c>
      <c r="AG161" s="326" t="s">
        <v>1610</v>
      </c>
      <c r="AH161" s="332" t="s">
        <v>2613</v>
      </c>
      <c r="AI161" s="332" t="s">
        <v>2613</v>
      </c>
      <c r="AJ161" s="326" t="s">
        <v>1610</v>
      </c>
      <c r="AK161" s="329" t="s">
        <v>1610</v>
      </c>
      <c r="AL161" s="504" t="s">
        <v>1610</v>
      </c>
    </row>
    <row r="162" spans="1:38" ht="13.2">
      <c r="C162" s="18"/>
      <c r="E162" s="1"/>
      <c r="F162" s="808"/>
      <c r="G162" s="808"/>
      <c r="I162" s="1"/>
      <c r="K162" s="1"/>
      <c r="L162" s="1"/>
      <c r="M162" s="13"/>
      <c r="N162" s="13"/>
      <c r="Y162" s="1"/>
      <c r="Z162" s="1"/>
    </row>
    <row r="163" spans="1:38" ht="13.8" thickBot="1">
      <c r="A163" s="18"/>
      <c r="B163" s="18"/>
      <c r="C163" s="18"/>
      <c r="D163" s="126" t="s">
        <v>3039</v>
      </c>
      <c r="E163" s="112"/>
      <c r="F163" s="807"/>
      <c r="G163" s="140"/>
      <c r="H163" s="801"/>
      <c r="I163" s="801"/>
      <c r="J163" s="18"/>
      <c r="K163" s="18"/>
      <c r="L163" s="18"/>
      <c r="M163" s="113"/>
      <c r="N163" s="113"/>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row>
    <row r="164" spans="1:38" s="37" customFormat="1" ht="14.25" customHeight="1" outlineLevel="1" thickBot="1">
      <c r="A164" s="337" t="s">
        <v>9</v>
      </c>
      <c r="B164" s="22"/>
      <c r="C164" s="23"/>
      <c r="D164" s="42" t="s">
        <v>1710</v>
      </c>
      <c r="E164" s="42"/>
      <c r="F164" s="22" t="s">
        <v>307</v>
      </c>
      <c r="G164" s="538"/>
      <c r="H164" s="23"/>
      <c r="I164" s="23"/>
      <c r="J164" s="23"/>
      <c r="K164" s="23" t="s">
        <v>209</v>
      </c>
      <c r="L164" s="24" t="s">
        <v>2154</v>
      </c>
      <c r="M164" s="25"/>
      <c r="N164" s="88" t="s">
        <v>209</v>
      </c>
      <c r="O164" s="22" t="s">
        <v>309</v>
      </c>
      <c r="P164" s="42"/>
      <c r="Q164" s="42"/>
      <c r="R164" s="42"/>
      <c r="S164" s="42"/>
      <c r="T164" s="42"/>
      <c r="U164" s="23"/>
      <c r="V164" s="42"/>
      <c r="W164" s="24" t="s">
        <v>1164</v>
      </c>
      <c r="X164" s="168"/>
      <c r="Y164" s="22" t="s">
        <v>3948</v>
      </c>
      <c r="Z164" s="23"/>
      <c r="AA164" s="22" t="s">
        <v>3585</v>
      </c>
      <c r="AB164" s="23"/>
      <c r="AC164" s="88" t="s">
        <v>377</v>
      </c>
      <c r="AD164" s="22" t="s">
        <v>1202</v>
      </c>
      <c r="AE164" s="23"/>
      <c r="AF164" s="24" t="s">
        <v>308</v>
      </c>
      <c r="AG164" s="25"/>
      <c r="AH164" s="22" t="s">
        <v>4734</v>
      </c>
      <c r="AI164" s="22"/>
      <c r="AJ164" s="22"/>
      <c r="AK164" s="170" t="s">
        <v>3213</v>
      </c>
      <c r="AL164" s="88"/>
    </row>
    <row r="165" spans="1:38" s="37" customFormat="1" ht="163.19999999999999" outlineLevel="1" thickBot="1">
      <c r="A165" s="467" t="s">
        <v>776</v>
      </c>
      <c r="B165" s="587"/>
      <c r="C165" s="147"/>
      <c r="D165" s="588" t="s">
        <v>4918</v>
      </c>
      <c r="E165" s="147"/>
      <c r="F165" s="589" t="s">
        <v>3055</v>
      </c>
      <c r="G165" s="29" t="s">
        <v>4915</v>
      </c>
      <c r="H165" s="549"/>
      <c r="I165" s="549"/>
      <c r="J165" s="133"/>
      <c r="K165" s="90" t="s">
        <v>1415</v>
      </c>
      <c r="L165" s="539" t="s">
        <v>2448</v>
      </c>
      <c r="M165" s="540" t="s">
        <v>3633</v>
      </c>
      <c r="N165" s="541" t="s">
        <v>4231</v>
      </c>
      <c r="O165" s="539" t="s">
        <v>83</v>
      </c>
      <c r="P165" s="540" t="s">
        <v>3057</v>
      </c>
      <c r="Q165" s="540" t="s">
        <v>1606</v>
      </c>
      <c r="R165" s="540" t="s">
        <v>1607</v>
      </c>
      <c r="S165" s="540" t="s">
        <v>4619</v>
      </c>
      <c r="T165" s="540" t="s">
        <v>4620</v>
      </c>
      <c r="U165" s="540" t="s">
        <v>4621</v>
      </c>
      <c r="V165" s="245" t="s">
        <v>4622</v>
      </c>
      <c r="W165" s="675" t="s">
        <v>4012</v>
      </c>
      <c r="X165" s="676" t="s">
        <v>5442</v>
      </c>
      <c r="Y165" s="26" t="s">
        <v>4623</v>
      </c>
      <c r="Z165" s="671" t="s">
        <v>1027</v>
      </c>
      <c r="AA165" s="542" t="s">
        <v>2447</v>
      </c>
      <c r="AB165" s="160" t="s">
        <v>1860</v>
      </c>
      <c r="AC165" s="543" t="s">
        <v>2551</v>
      </c>
      <c r="AD165" s="334"/>
      <c r="AE165" s="544" t="s">
        <v>4919</v>
      </c>
      <c r="AF165" s="545" t="s">
        <v>2583</v>
      </c>
      <c r="AG165" s="546" t="s">
        <v>5199</v>
      </c>
      <c r="AH165" s="547"/>
      <c r="AI165" s="452"/>
      <c r="AJ165" s="151" t="s">
        <v>2849</v>
      </c>
      <c r="AK165" s="660" t="s">
        <v>995</v>
      </c>
      <c r="AL165" s="541" t="s">
        <v>4994</v>
      </c>
    </row>
    <row r="166" spans="1:38" s="18" customFormat="1" ht="13.8" outlineLevel="1" thickBot="1">
      <c r="A166" s="324" t="s">
        <v>1610</v>
      </c>
      <c r="B166" s="552" t="s">
        <v>2613</v>
      </c>
      <c r="C166" s="339" t="s">
        <v>2613</v>
      </c>
      <c r="D166" s="326" t="s">
        <v>1610</v>
      </c>
      <c r="E166" s="457" t="s">
        <v>2613</v>
      </c>
      <c r="F166" s="327" t="s">
        <v>1610</v>
      </c>
      <c r="G166" s="327" t="s">
        <v>1610</v>
      </c>
      <c r="H166" s="457" t="s">
        <v>2613</v>
      </c>
      <c r="I166" s="392" t="s">
        <v>2613</v>
      </c>
      <c r="J166" s="339" t="s">
        <v>2613</v>
      </c>
      <c r="K166" s="329" t="s">
        <v>1610</v>
      </c>
      <c r="L166" s="338" t="s">
        <v>1610</v>
      </c>
      <c r="M166" s="326" t="s">
        <v>1610</v>
      </c>
      <c r="N166" s="330" t="s">
        <v>1610</v>
      </c>
      <c r="O166" s="325" t="s">
        <v>1610</v>
      </c>
      <c r="P166" s="327" t="s">
        <v>1610</v>
      </c>
      <c r="Q166" s="327" t="s">
        <v>1610</v>
      </c>
      <c r="R166" s="327" t="s">
        <v>1610</v>
      </c>
      <c r="S166" s="327" t="s">
        <v>1610</v>
      </c>
      <c r="T166" s="327" t="s">
        <v>1610</v>
      </c>
      <c r="U166" s="327" t="s">
        <v>1610</v>
      </c>
      <c r="V166" s="326" t="s">
        <v>1610</v>
      </c>
      <c r="W166" s="325" t="s">
        <v>1610</v>
      </c>
      <c r="X166" s="326" t="s">
        <v>1610</v>
      </c>
      <c r="Y166" s="325" t="s">
        <v>1610</v>
      </c>
      <c r="Z166" s="326" t="s">
        <v>1610</v>
      </c>
      <c r="AA166" s="325" t="s">
        <v>1610</v>
      </c>
      <c r="AB166" s="325" t="s">
        <v>1610</v>
      </c>
      <c r="AC166" s="329" t="s">
        <v>1610</v>
      </c>
      <c r="AD166" s="331" t="s">
        <v>2613</v>
      </c>
      <c r="AE166" s="330" t="s">
        <v>1610</v>
      </c>
      <c r="AF166" s="325" t="s">
        <v>1610</v>
      </c>
      <c r="AG166" s="326" t="s">
        <v>1610</v>
      </c>
      <c r="AH166" s="332" t="s">
        <v>2613</v>
      </c>
      <c r="AI166" s="332" t="s">
        <v>2613</v>
      </c>
      <c r="AJ166" s="326" t="s">
        <v>1610</v>
      </c>
      <c r="AK166" s="329" t="s">
        <v>1610</v>
      </c>
      <c r="AL166" s="504" t="s">
        <v>1610</v>
      </c>
    </row>
    <row r="167" spans="1:38" ht="13.2">
      <c r="C167" s="18"/>
      <c r="E167" s="1"/>
      <c r="F167" s="808"/>
      <c r="G167" s="808"/>
      <c r="I167" s="1"/>
      <c r="K167" s="1"/>
      <c r="L167" s="1"/>
      <c r="M167" s="13"/>
      <c r="N167" s="13"/>
      <c r="Y167" s="1"/>
      <c r="Z167" s="1"/>
    </row>
    <row r="168" spans="1:38" ht="13.8" thickBot="1">
      <c r="A168" s="18"/>
      <c r="B168" s="18"/>
      <c r="C168" s="18"/>
      <c r="D168" s="126" t="s">
        <v>3063</v>
      </c>
      <c r="E168" s="112"/>
      <c r="F168" s="807"/>
      <c r="G168" s="140"/>
      <c r="H168" s="801"/>
      <c r="I168" s="801"/>
      <c r="J168" s="18"/>
      <c r="K168" s="18"/>
      <c r="L168" s="18"/>
      <c r="M168" s="113"/>
      <c r="N168" s="113"/>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row>
    <row r="169" spans="1:38" s="37" customFormat="1" ht="14.25" customHeight="1" outlineLevel="1" thickBot="1">
      <c r="A169" s="337" t="s">
        <v>9</v>
      </c>
      <c r="B169" s="22"/>
      <c r="C169" s="23"/>
      <c r="D169" s="42" t="s">
        <v>1710</v>
      </c>
      <c r="E169" s="42"/>
      <c r="F169" s="22" t="s">
        <v>307</v>
      </c>
      <c r="G169" s="538"/>
      <c r="H169" s="23"/>
      <c r="I169" s="23"/>
      <c r="J169" s="23"/>
      <c r="K169" s="23" t="s">
        <v>209</v>
      </c>
      <c r="L169" s="24" t="s">
        <v>2154</v>
      </c>
      <c r="M169" s="25"/>
      <c r="N169" s="88" t="s">
        <v>209</v>
      </c>
      <c r="O169" s="22" t="s">
        <v>309</v>
      </c>
      <c r="P169" s="42"/>
      <c r="Q169" s="42"/>
      <c r="R169" s="42"/>
      <c r="S169" s="42"/>
      <c r="T169" s="42"/>
      <c r="U169" s="23"/>
      <c r="V169" s="42"/>
      <c r="W169" s="24" t="s">
        <v>1164</v>
      </c>
      <c r="X169" s="168"/>
      <c r="Y169" s="22" t="s">
        <v>3948</v>
      </c>
      <c r="Z169" s="23"/>
      <c r="AA169" s="22" t="s">
        <v>3585</v>
      </c>
      <c r="AB169" s="23"/>
      <c r="AC169" s="88" t="s">
        <v>377</v>
      </c>
      <c r="AD169" s="22" t="s">
        <v>1202</v>
      </c>
      <c r="AE169" s="23"/>
      <c r="AF169" s="24" t="s">
        <v>308</v>
      </c>
      <c r="AG169" s="25"/>
      <c r="AH169" s="22" t="s">
        <v>4734</v>
      </c>
      <c r="AI169" s="22"/>
      <c r="AJ169" s="22"/>
      <c r="AK169" s="170" t="s">
        <v>3213</v>
      </c>
      <c r="AL169" s="88"/>
    </row>
    <row r="170" spans="1:38" s="37" customFormat="1" ht="163.19999999999999" outlineLevel="1" thickBot="1">
      <c r="A170" s="467" t="s">
        <v>776</v>
      </c>
      <c r="B170" s="587"/>
      <c r="C170" s="147"/>
      <c r="D170" s="588" t="s">
        <v>4918</v>
      </c>
      <c r="E170" s="147"/>
      <c r="F170" s="589" t="s">
        <v>3055</v>
      </c>
      <c r="G170" s="29" t="s">
        <v>4915</v>
      </c>
      <c r="H170" s="549"/>
      <c r="I170" s="549"/>
      <c r="J170" s="133"/>
      <c r="K170" s="90" t="s">
        <v>1415</v>
      </c>
      <c r="L170" s="539" t="s">
        <v>2448</v>
      </c>
      <c r="M170" s="540" t="s">
        <v>3633</v>
      </c>
      <c r="N170" s="541" t="s">
        <v>4231</v>
      </c>
      <c r="O170" s="539" t="s">
        <v>83</v>
      </c>
      <c r="P170" s="540" t="s">
        <v>3057</v>
      </c>
      <c r="Q170" s="540" t="s">
        <v>1606</v>
      </c>
      <c r="R170" s="540" t="s">
        <v>1607</v>
      </c>
      <c r="S170" s="540" t="s">
        <v>4619</v>
      </c>
      <c r="T170" s="540" t="s">
        <v>4620</v>
      </c>
      <c r="U170" s="540" t="s">
        <v>4621</v>
      </c>
      <c r="V170" s="245" t="s">
        <v>4622</v>
      </c>
      <c r="W170" s="675" t="s">
        <v>4012</v>
      </c>
      <c r="X170" s="676" t="s">
        <v>5442</v>
      </c>
      <c r="Y170" s="26" t="s">
        <v>4623</v>
      </c>
      <c r="Z170" s="671" t="s">
        <v>1027</v>
      </c>
      <c r="AA170" s="542" t="s">
        <v>2447</v>
      </c>
      <c r="AB170" s="160" t="s">
        <v>1860</v>
      </c>
      <c r="AC170" s="543" t="s">
        <v>2551</v>
      </c>
      <c r="AD170" s="334"/>
      <c r="AE170" s="544" t="s">
        <v>4919</v>
      </c>
      <c r="AF170" s="545" t="s">
        <v>2583</v>
      </c>
      <c r="AG170" s="546" t="s">
        <v>5199</v>
      </c>
      <c r="AH170" s="547"/>
      <c r="AI170" s="452"/>
      <c r="AJ170" s="151" t="s">
        <v>2849</v>
      </c>
      <c r="AK170" s="660" t="s">
        <v>995</v>
      </c>
      <c r="AL170" s="541" t="s">
        <v>4994</v>
      </c>
    </row>
    <row r="171" spans="1:38" s="18" customFormat="1" ht="13.8" outlineLevel="1" thickBot="1">
      <c r="A171" s="324" t="s">
        <v>1610</v>
      </c>
      <c r="B171" s="552" t="s">
        <v>2613</v>
      </c>
      <c r="C171" s="339" t="s">
        <v>2613</v>
      </c>
      <c r="D171" s="326" t="s">
        <v>1610</v>
      </c>
      <c r="E171" s="457" t="s">
        <v>2613</v>
      </c>
      <c r="F171" s="327" t="s">
        <v>1610</v>
      </c>
      <c r="G171" s="327" t="s">
        <v>1610</v>
      </c>
      <c r="H171" s="457" t="s">
        <v>2613</v>
      </c>
      <c r="I171" s="392" t="s">
        <v>2613</v>
      </c>
      <c r="J171" s="339" t="s">
        <v>2613</v>
      </c>
      <c r="K171" s="329" t="s">
        <v>1610</v>
      </c>
      <c r="L171" s="338" t="s">
        <v>1610</v>
      </c>
      <c r="M171" s="326" t="s">
        <v>1610</v>
      </c>
      <c r="N171" s="330" t="s">
        <v>1610</v>
      </c>
      <c r="O171" s="325" t="s">
        <v>1610</v>
      </c>
      <c r="P171" s="327" t="s">
        <v>1610</v>
      </c>
      <c r="Q171" s="327" t="s">
        <v>1610</v>
      </c>
      <c r="R171" s="327" t="s">
        <v>1610</v>
      </c>
      <c r="S171" s="327" t="s">
        <v>1610</v>
      </c>
      <c r="T171" s="327" t="s">
        <v>1610</v>
      </c>
      <c r="U171" s="327" t="s">
        <v>1610</v>
      </c>
      <c r="V171" s="326" t="s">
        <v>1610</v>
      </c>
      <c r="W171" s="325" t="s">
        <v>1610</v>
      </c>
      <c r="X171" s="326" t="s">
        <v>1610</v>
      </c>
      <c r="Y171" s="325" t="s">
        <v>1610</v>
      </c>
      <c r="Z171" s="326" t="s">
        <v>1610</v>
      </c>
      <c r="AA171" s="325" t="s">
        <v>1610</v>
      </c>
      <c r="AB171" s="325" t="s">
        <v>1610</v>
      </c>
      <c r="AC171" s="329" t="s">
        <v>1610</v>
      </c>
      <c r="AD171" s="331" t="s">
        <v>2613</v>
      </c>
      <c r="AE171" s="330" t="s">
        <v>1610</v>
      </c>
      <c r="AF171" s="325" t="s">
        <v>1610</v>
      </c>
      <c r="AG171" s="326" t="s">
        <v>1610</v>
      </c>
      <c r="AH171" s="332" t="s">
        <v>2613</v>
      </c>
      <c r="AI171" s="332" t="s">
        <v>2613</v>
      </c>
      <c r="AJ171" s="326" t="s">
        <v>1610</v>
      </c>
      <c r="AK171" s="329" t="s">
        <v>1610</v>
      </c>
      <c r="AL171" s="504" t="s">
        <v>1610</v>
      </c>
    </row>
    <row r="172" spans="1:38" ht="13.2">
      <c r="C172" s="18"/>
      <c r="E172" s="1"/>
      <c r="F172" s="808"/>
      <c r="G172" s="808"/>
      <c r="I172" s="1"/>
      <c r="K172" s="1"/>
      <c r="L172" s="1"/>
      <c r="M172" s="13"/>
      <c r="N172" s="13"/>
      <c r="Y172" s="1"/>
      <c r="Z172" s="1"/>
    </row>
    <row r="173" spans="1:38" ht="13.8" thickBot="1">
      <c r="A173" s="18"/>
      <c r="B173" s="18"/>
      <c r="C173" s="18"/>
      <c r="D173" s="126" t="s">
        <v>4474</v>
      </c>
      <c r="E173" s="112"/>
      <c r="F173" s="807"/>
      <c r="G173" s="140"/>
      <c r="H173" s="801"/>
      <c r="I173" s="801"/>
      <c r="J173" s="18"/>
      <c r="K173" s="18"/>
      <c r="L173" s="18"/>
      <c r="M173" s="113"/>
      <c r="N173" s="113"/>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row>
    <row r="174" spans="1:38" s="37" customFormat="1" ht="14.25" customHeight="1" outlineLevel="1" thickBot="1">
      <c r="A174" s="337" t="s">
        <v>9</v>
      </c>
      <c r="B174" s="22"/>
      <c r="C174" s="23"/>
      <c r="D174" s="42" t="s">
        <v>1710</v>
      </c>
      <c r="E174" s="42"/>
      <c r="F174" s="22" t="s">
        <v>307</v>
      </c>
      <c r="G174" s="538"/>
      <c r="H174" s="23"/>
      <c r="I174" s="23"/>
      <c r="J174" s="23"/>
      <c r="K174" s="23" t="s">
        <v>209</v>
      </c>
      <c r="L174" s="24" t="s">
        <v>2154</v>
      </c>
      <c r="M174" s="25"/>
      <c r="N174" s="88" t="s">
        <v>209</v>
      </c>
      <c r="O174" s="22" t="s">
        <v>309</v>
      </c>
      <c r="P174" s="42"/>
      <c r="Q174" s="42"/>
      <c r="R174" s="42"/>
      <c r="S174" s="42"/>
      <c r="T174" s="42"/>
      <c r="U174" s="23"/>
      <c r="V174" s="42"/>
      <c r="W174" s="24" t="s">
        <v>1164</v>
      </c>
      <c r="X174" s="168"/>
      <c r="Y174" s="22" t="s">
        <v>3948</v>
      </c>
      <c r="Z174" s="23"/>
      <c r="AA174" s="22" t="s">
        <v>3585</v>
      </c>
      <c r="AB174" s="23"/>
      <c r="AC174" s="88" t="s">
        <v>377</v>
      </c>
      <c r="AD174" s="22" t="s">
        <v>1202</v>
      </c>
      <c r="AE174" s="23"/>
      <c r="AF174" s="24" t="s">
        <v>308</v>
      </c>
      <c r="AG174" s="25"/>
      <c r="AH174" s="22" t="s">
        <v>4734</v>
      </c>
      <c r="AI174" s="22"/>
      <c r="AJ174" s="22"/>
      <c r="AK174" s="170" t="s">
        <v>3213</v>
      </c>
      <c r="AL174" s="88"/>
    </row>
    <row r="175" spans="1:38" s="37" customFormat="1" ht="163.19999999999999" outlineLevel="1" thickBot="1">
      <c r="A175" s="467" t="s">
        <v>776</v>
      </c>
      <c r="B175" s="587"/>
      <c r="C175" s="147"/>
      <c r="D175" s="588" t="s">
        <v>4918</v>
      </c>
      <c r="E175" s="147"/>
      <c r="F175" s="589" t="s">
        <v>3055</v>
      </c>
      <c r="G175" s="29" t="s">
        <v>4915</v>
      </c>
      <c r="H175" s="549"/>
      <c r="I175" s="549"/>
      <c r="J175" s="133"/>
      <c r="K175" s="90" t="s">
        <v>1415</v>
      </c>
      <c r="L175" s="539" t="s">
        <v>2448</v>
      </c>
      <c r="M175" s="540" t="s">
        <v>3633</v>
      </c>
      <c r="N175" s="541" t="s">
        <v>4231</v>
      </c>
      <c r="O175" s="539" t="s">
        <v>83</v>
      </c>
      <c r="P175" s="540" t="s">
        <v>3057</v>
      </c>
      <c r="Q175" s="540" t="s">
        <v>1606</v>
      </c>
      <c r="R175" s="540" t="s">
        <v>1607</v>
      </c>
      <c r="S175" s="540" t="s">
        <v>4619</v>
      </c>
      <c r="T175" s="540" t="s">
        <v>4620</v>
      </c>
      <c r="U175" s="540" t="s">
        <v>4621</v>
      </c>
      <c r="V175" s="245" t="s">
        <v>4622</v>
      </c>
      <c r="W175" s="675" t="s">
        <v>4012</v>
      </c>
      <c r="X175" s="676" t="s">
        <v>5442</v>
      </c>
      <c r="Y175" s="617" t="s">
        <v>4623</v>
      </c>
      <c r="Z175" s="671" t="s">
        <v>1027</v>
      </c>
      <c r="AA175" s="542" t="s">
        <v>2447</v>
      </c>
      <c r="AB175" s="160" t="s">
        <v>1860</v>
      </c>
      <c r="AC175" s="543" t="s">
        <v>2551</v>
      </c>
      <c r="AD175" s="334"/>
      <c r="AE175" s="544" t="s">
        <v>4919</v>
      </c>
      <c r="AF175" s="545" t="s">
        <v>2583</v>
      </c>
      <c r="AG175" s="546" t="s">
        <v>5199</v>
      </c>
      <c r="AH175" s="547"/>
      <c r="AI175" s="452"/>
      <c r="AJ175" s="151" t="s">
        <v>2849</v>
      </c>
      <c r="AK175" s="660" t="s">
        <v>995</v>
      </c>
      <c r="AL175" s="541" t="s">
        <v>4994</v>
      </c>
    </row>
    <row r="176" spans="1:38" s="18" customFormat="1" ht="13.8" outlineLevel="1" thickBot="1">
      <c r="A176" s="324" t="s">
        <v>1610</v>
      </c>
      <c r="B176" s="552" t="s">
        <v>2613</v>
      </c>
      <c r="C176" s="339" t="s">
        <v>2613</v>
      </c>
      <c r="D176" s="326" t="s">
        <v>1610</v>
      </c>
      <c r="E176" s="457" t="s">
        <v>2613</v>
      </c>
      <c r="F176" s="327" t="s">
        <v>1610</v>
      </c>
      <c r="G176" s="327" t="s">
        <v>1610</v>
      </c>
      <c r="H176" s="457" t="s">
        <v>2613</v>
      </c>
      <c r="I176" s="392" t="s">
        <v>2613</v>
      </c>
      <c r="J176" s="339" t="s">
        <v>2613</v>
      </c>
      <c r="K176" s="329" t="s">
        <v>1610</v>
      </c>
      <c r="L176" s="338" t="s">
        <v>1610</v>
      </c>
      <c r="M176" s="326" t="s">
        <v>1610</v>
      </c>
      <c r="N176" s="330" t="s">
        <v>1610</v>
      </c>
      <c r="O176" s="325" t="s">
        <v>1610</v>
      </c>
      <c r="P176" s="327" t="s">
        <v>1610</v>
      </c>
      <c r="Q176" s="327" t="s">
        <v>1610</v>
      </c>
      <c r="R176" s="327" t="s">
        <v>1610</v>
      </c>
      <c r="S176" s="327" t="s">
        <v>1610</v>
      </c>
      <c r="T176" s="327" t="s">
        <v>1610</v>
      </c>
      <c r="U176" s="327" t="s">
        <v>1610</v>
      </c>
      <c r="V176" s="326" t="s">
        <v>1610</v>
      </c>
      <c r="W176" s="325" t="s">
        <v>1610</v>
      </c>
      <c r="X176" s="326" t="s">
        <v>1610</v>
      </c>
      <c r="Y176" s="331" t="s">
        <v>2613</v>
      </c>
      <c r="Z176" s="326" t="s">
        <v>1610</v>
      </c>
      <c r="AA176" s="325" t="s">
        <v>1610</v>
      </c>
      <c r="AB176" s="325" t="s">
        <v>1610</v>
      </c>
      <c r="AC176" s="329" t="s">
        <v>1610</v>
      </c>
      <c r="AD176" s="331" t="s">
        <v>2613</v>
      </c>
      <c r="AE176" s="330" t="s">
        <v>1610</v>
      </c>
      <c r="AF176" s="325" t="s">
        <v>1610</v>
      </c>
      <c r="AG176" s="326" t="s">
        <v>1610</v>
      </c>
      <c r="AH176" s="332" t="s">
        <v>2613</v>
      </c>
      <c r="AI176" s="332" t="s">
        <v>2613</v>
      </c>
      <c r="AJ176" s="326" t="s">
        <v>1610</v>
      </c>
      <c r="AK176" s="329" t="s">
        <v>1610</v>
      </c>
      <c r="AL176" s="504" t="s">
        <v>1610</v>
      </c>
    </row>
    <row r="177" spans="1:38" s="18" customFormat="1" ht="15.6">
      <c r="A177" s="38"/>
      <c r="F177" s="802"/>
      <c r="G177" s="802"/>
      <c r="H177" s="802"/>
      <c r="I177" s="802"/>
      <c r="J177" s="802"/>
      <c r="K177" s="802"/>
      <c r="L177" s="802"/>
      <c r="M177" s="802"/>
      <c r="N177" s="802"/>
      <c r="O177" s="802"/>
      <c r="P177" s="802"/>
      <c r="Q177" s="802"/>
      <c r="R177" s="802"/>
      <c r="S177" s="802"/>
      <c r="T177" s="802"/>
      <c r="U177" s="802"/>
      <c r="V177" s="802"/>
      <c r="W177" s="802"/>
      <c r="X177" s="802"/>
      <c r="Y177" s="802"/>
      <c r="Z177" s="802"/>
      <c r="AA177" s="802"/>
      <c r="AB177" s="802"/>
      <c r="AC177" s="802"/>
      <c r="AD177" s="802"/>
      <c r="AE177" s="802"/>
      <c r="AF177" s="802"/>
      <c r="AG177" s="802"/>
      <c r="AH177" s="802"/>
      <c r="AI177" s="802"/>
      <c r="AJ177" s="802"/>
      <c r="AK177" s="802"/>
    </row>
    <row r="178" spans="1:38" ht="13.8" thickBot="1">
      <c r="A178" s="18"/>
      <c r="B178" s="18"/>
      <c r="C178" s="18"/>
      <c r="D178" s="126" t="s">
        <v>1383</v>
      </c>
      <c r="E178" s="112"/>
      <c r="F178" s="807"/>
      <c r="G178" s="140"/>
      <c r="H178" s="801"/>
      <c r="I178" s="801"/>
      <c r="J178" s="18"/>
      <c r="K178" s="18"/>
      <c r="L178" s="18"/>
      <c r="M178" s="113"/>
      <c r="N178" s="113"/>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row>
    <row r="179" spans="1:38" s="37" customFormat="1" ht="14.25" customHeight="1" outlineLevel="1" thickBot="1">
      <c r="A179" s="337" t="s">
        <v>9</v>
      </c>
      <c r="B179" s="22"/>
      <c r="C179" s="23"/>
      <c r="D179" s="42" t="s">
        <v>1710</v>
      </c>
      <c r="E179" s="42"/>
      <c r="F179" s="22" t="s">
        <v>307</v>
      </c>
      <c r="G179" s="538"/>
      <c r="H179" s="23"/>
      <c r="I179" s="23"/>
      <c r="J179" s="23"/>
      <c r="K179" s="23" t="s">
        <v>209</v>
      </c>
      <c r="L179" s="24" t="s">
        <v>2154</v>
      </c>
      <c r="M179" s="25"/>
      <c r="N179" s="88" t="s">
        <v>209</v>
      </c>
      <c r="O179" s="22" t="s">
        <v>309</v>
      </c>
      <c r="P179" s="42"/>
      <c r="Q179" s="42"/>
      <c r="R179" s="42"/>
      <c r="S179" s="42"/>
      <c r="T179" s="42"/>
      <c r="U179" s="23"/>
      <c r="V179" s="42"/>
      <c r="W179" s="24" t="s">
        <v>1164</v>
      </c>
      <c r="X179" s="168"/>
      <c r="Y179" s="22" t="s">
        <v>3948</v>
      </c>
      <c r="Z179" s="23"/>
      <c r="AA179" s="22" t="s">
        <v>3585</v>
      </c>
      <c r="AB179" s="23"/>
      <c r="AC179" s="88" t="s">
        <v>377</v>
      </c>
      <c r="AD179" s="22" t="s">
        <v>1202</v>
      </c>
      <c r="AE179" s="23"/>
      <c r="AF179" s="24" t="s">
        <v>308</v>
      </c>
      <c r="AG179" s="25"/>
      <c r="AH179" s="22" t="s">
        <v>4734</v>
      </c>
      <c r="AI179" s="22"/>
      <c r="AJ179" s="22"/>
      <c r="AK179" s="170" t="s">
        <v>3213</v>
      </c>
      <c r="AL179" s="88"/>
    </row>
    <row r="180" spans="1:38" s="37" customFormat="1" ht="163.19999999999999" outlineLevel="1" thickBot="1">
      <c r="A180" s="467" t="s">
        <v>776</v>
      </c>
      <c r="B180" s="587"/>
      <c r="C180" s="147"/>
      <c r="D180" s="588" t="s">
        <v>4918</v>
      </c>
      <c r="E180" s="147"/>
      <c r="F180" s="589" t="s">
        <v>3055</v>
      </c>
      <c r="G180" s="29" t="s">
        <v>4915</v>
      </c>
      <c r="H180" s="549"/>
      <c r="I180" s="549"/>
      <c r="J180" s="133"/>
      <c r="K180" s="90" t="s">
        <v>1415</v>
      </c>
      <c r="L180" s="539" t="s">
        <v>2448</v>
      </c>
      <c r="M180" s="540" t="s">
        <v>3633</v>
      </c>
      <c r="N180" s="541" t="s">
        <v>4231</v>
      </c>
      <c r="O180" s="539" t="s">
        <v>83</v>
      </c>
      <c r="P180" s="540" t="s">
        <v>3057</v>
      </c>
      <c r="Q180" s="540" t="s">
        <v>1606</v>
      </c>
      <c r="R180" s="540" t="s">
        <v>1607</v>
      </c>
      <c r="S180" s="540" t="s">
        <v>4619</v>
      </c>
      <c r="T180" s="540" t="s">
        <v>4620</v>
      </c>
      <c r="U180" s="540" t="s">
        <v>4621</v>
      </c>
      <c r="V180" s="245" t="s">
        <v>4622</v>
      </c>
      <c r="W180" s="675" t="s">
        <v>4012</v>
      </c>
      <c r="X180" s="676" t="s">
        <v>5442</v>
      </c>
      <c r="Y180" s="26" t="s">
        <v>4623</v>
      </c>
      <c r="Z180" s="671" t="s">
        <v>1027</v>
      </c>
      <c r="AA180" s="542" t="s">
        <v>2447</v>
      </c>
      <c r="AB180" s="160" t="s">
        <v>1860</v>
      </c>
      <c r="AC180" s="543" t="s">
        <v>2551</v>
      </c>
      <c r="AD180" s="334"/>
      <c r="AE180" s="544" t="s">
        <v>4919</v>
      </c>
      <c r="AF180" s="545" t="s">
        <v>2583</v>
      </c>
      <c r="AG180" s="546" t="s">
        <v>5199</v>
      </c>
      <c r="AH180" s="547"/>
      <c r="AI180" s="452"/>
      <c r="AJ180" s="151" t="s">
        <v>2849</v>
      </c>
      <c r="AK180" s="660" t="s">
        <v>995</v>
      </c>
      <c r="AL180" s="541" t="s">
        <v>4994</v>
      </c>
    </row>
    <row r="181" spans="1:38" s="18" customFormat="1" ht="13.8" outlineLevel="1" thickBot="1">
      <c r="A181" s="324" t="s">
        <v>1610</v>
      </c>
      <c r="B181" s="552" t="s">
        <v>2613</v>
      </c>
      <c r="C181" s="339" t="s">
        <v>2613</v>
      </c>
      <c r="D181" s="326" t="s">
        <v>1610</v>
      </c>
      <c r="E181" s="457" t="s">
        <v>2613</v>
      </c>
      <c r="F181" s="327" t="s">
        <v>1610</v>
      </c>
      <c r="G181" s="327" t="s">
        <v>1610</v>
      </c>
      <c r="H181" s="457" t="s">
        <v>2613</v>
      </c>
      <c r="I181" s="392" t="s">
        <v>2613</v>
      </c>
      <c r="J181" s="339" t="s">
        <v>2613</v>
      </c>
      <c r="K181" s="329" t="s">
        <v>1610</v>
      </c>
      <c r="L181" s="338" t="s">
        <v>1610</v>
      </c>
      <c r="M181" s="326" t="s">
        <v>1610</v>
      </c>
      <c r="N181" s="330" t="s">
        <v>1610</v>
      </c>
      <c r="O181" s="325" t="s">
        <v>1610</v>
      </c>
      <c r="P181" s="327" t="s">
        <v>1610</v>
      </c>
      <c r="Q181" s="327" t="s">
        <v>1610</v>
      </c>
      <c r="R181" s="327" t="s">
        <v>1610</v>
      </c>
      <c r="S181" s="327" t="s">
        <v>1610</v>
      </c>
      <c r="T181" s="327" t="s">
        <v>1610</v>
      </c>
      <c r="U181" s="327" t="s">
        <v>1610</v>
      </c>
      <c r="V181" s="326" t="s">
        <v>1610</v>
      </c>
      <c r="W181" s="325" t="s">
        <v>1610</v>
      </c>
      <c r="X181" s="326" t="s">
        <v>1610</v>
      </c>
      <c r="Y181" s="325" t="s">
        <v>1610</v>
      </c>
      <c r="Z181" s="326" t="s">
        <v>1610</v>
      </c>
      <c r="AA181" s="325" t="s">
        <v>1610</v>
      </c>
      <c r="AB181" s="325" t="s">
        <v>1610</v>
      </c>
      <c r="AC181" s="329" t="s">
        <v>1610</v>
      </c>
      <c r="AD181" s="331" t="s">
        <v>2613</v>
      </c>
      <c r="AE181" s="330" t="s">
        <v>1610</v>
      </c>
      <c r="AF181" s="325" t="s">
        <v>1610</v>
      </c>
      <c r="AG181" s="326" t="s">
        <v>1610</v>
      </c>
      <c r="AH181" s="332" t="s">
        <v>2613</v>
      </c>
      <c r="AI181" s="332" t="s">
        <v>2613</v>
      </c>
      <c r="AJ181" s="326" t="s">
        <v>1610</v>
      </c>
      <c r="AK181" s="329" t="s">
        <v>1610</v>
      </c>
      <c r="AL181" s="504" t="s">
        <v>1610</v>
      </c>
    </row>
    <row r="182" spans="1:38" ht="13.2">
      <c r="C182" s="18"/>
      <c r="E182" s="1"/>
      <c r="F182" s="808"/>
      <c r="G182" s="808"/>
      <c r="I182" s="1"/>
      <c r="K182" s="1"/>
      <c r="L182" s="1"/>
      <c r="M182" s="13"/>
      <c r="N182" s="13"/>
      <c r="Y182" s="1"/>
      <c r="Z182" s="1"/>
    </row>
    <row r="183" spans="1:38" ht="13.2">
      <c r="C183" s="18"/>
      <c r="E183" s="1"/>
      <c r="F183" s="808"/>
      <c r="G183" s="808"/>
      <c r="I183" s="1"/>
      <c r="K183" s="1"/>
      <c r="L183" s="1"/>
      <c r="M183" s="13"/>
      <c r="N183" s="13"/>
      <c r="Y183" s="1"/>
      <c r="Z183" s="1"/>
    </row>
    <row r="184" spans="1:38" s="18" customFormat="1" ht="13.8" thickBot="1">
      <c r="D184" s="126" t="s">
        <v>4022</v>
      </c>
      <c r="E184" s="112"/>
      <c r="F184" s="807"/>
      <c r="G184" s="140"/>
      <c r="I184" s="37"/>
      <c r="L184" s="113"/>
      <c r="M184" s="113"/>
    </row>
    <row r="185" spans="1:38" s="37" customFormat="1" ht="14.25" customHeight="1" outlineLevel="1" thickBot="1">
      <c r="A185" s="337" t="s">
        <v>9</v>
      </c>
      <c r="B185" s="22"/>
      <c r="C185" s="23"/>
      <c r="D185" s="42" t="s">
        <v>1710</v>
      </c>
      <c r="E185" s="42"/>
      <c r="F185" s="22" t="s">
        <v>307</v>
      </c>
      <c r="G185" s="538"/>
      <c r="H185" s="23"/>
      <c r="I185" s="23"/>
      <c r="J185" s="23"/>
      <c r="K185" s="23" t="s">
        <v>209</v>
      </c>
      <c r="L185" s="24" t="s">
        <v>2154</v>
      </c>
      <c r="M185" s="25"/>
      <c r="N185" s="88" t="s">
        <v>209</v>
      </c>
      <c r="O185" s="22" t="s">
        <v>309</v>
      </c>
      <c r="P185" s="42"/>
      <c r="Q185" s="42"/>
      <c r="R185" s="42"/>
      <c r="S185" s="42"/>
      <c r="T185" s="42"/>
      <c r="U185" s="23"/>
      <c r="V185" s="42"/>
      <c r="W185" s="24" t="s">
        <v>1164</v>
      </c>
      <c r="X185" s="168"/>
      <c r="Y185" s="22" t="s">
        <v>3948</v>
      </c>
      <c r="Z185" s="23"/>
      <c r="AA185" s="22" t="s">
        <v>3585</v>
      </c>
      <c r="AB185" s="23"/>
      <c r="AC185" s="88" t="s">
        <v>377</v>
      </c>
      <c r="AD185" s="22" t="s">
        <v>1202</v>
      </c>
      <c r="AE185" s="23"/>
      <c r="AF185" s="24" t="s">
        <v>308</v>
      </c>
      <c r="AG185" s="25"/>
      <c r="AH185" s="22" t="s">
        <v>4734</v>
      </c>
      <c r="AI185" s="22"/>
      <c r="AJ185" s="22"/>
      <c r="AK185" s="170" t="s">
        <v>3213</v>
      </c>
      <c r="AL185" s="88"/>
    </row>
    <row r="186" spans="1:38" s="37" customFormat="1" ht="163.19999999999999" outlineLevel="1" thickBot="1">
      <c r="A186" s="467" t="s">
        <v>776</v>
      </c>
      <c r="B186" s="587"/>
      <c r="C186" s="147"/>
      <c r="D186" s="588" t="s">
        <v>4918</v>
      </c>
      <c r="E186" s="147"/>
      <c r="F186" s="589" t="s">
        <v>3055</v>
      </c>
      <c r="G186" s="29" t="s">
        <v>4915</v>
      </c>
      <c r="H186" s="549"/>
      <c r="I186" s="549"/>
      <c r="J186" s="133"/>
      <c r="K186" s="90" t="s">
        <v>1415</v>
      </c>
      <c r="L186" s="539" t="s">
        <v>2448</v>
      </c>
      <c r="M186" s="540" t="s">
        <v>3633</v>
      </c>
      <c r="N186" s="541" t="s">
        <v>4231</v>
      </c>
      <c r="O186" s="539" t="s">
        <v>83</v>
      </c>
      <c r="P186" s="540" t="s">
        <v>3057</v>
      </c>
      <c r="Q186" s="540" t="s">
        <v>1606</v>
      </c>
      <c r="R186" s="540" t="s">
        <v>1607</v>
      </c>
      <c r="S186" s="540" t="s">
        <v>4619</v>
      </c>
      <c r="T186" s="540" t="s">
        <v>4620</v>
      </c>
      <c r="U186" s="540" t="s">
        <v>4621</v>
      </c>
      <c r="V186" s="245" t="s">
        <v>4622</v>
      </c>
      <c r="W186" s="675" t="s">
        <v>4012</v>
      </c>
      <c r="X186" s="676" t="s">
        <v>5442</v>
      </c>
      <c r="Y186" s="617" t="s">
        <v>4623</v>
      </c>
      <c r="Z186" s="671" t="s">
        <v>1027</v>
      </c>
      <c r="AA186" s="542" t="s">
        <v>2447</v>
      </c>
      <c r="AB186" s="160" t="s">
        <v>1860</v>
      </c>
      <c r="AC186" s="543" t="s">
        <v>2551</v>
      </c>
      <c r="AD186" s="334"/>
      <c r="AE186" s="544" t="s">
        <v>4919</v>
      </c>
      <c r="AF186" s="545" t="s">
        <v>2583</v>
      </c>
      <c r="AG186" s="546" t="s">
        <v>5199</v>
      </c>
      <c r="AH186" s="547"/>
      <c r="AI186" s="452"/>
      <c r="AJ186" s="151" t="s">
        <v>2849</v>
      </c>
      <c r="AK186" s="660" t="s">
        <v>995</v>
      </c>
      <c r="AL186" s="541" t="s">
        <v>4994</v>
      </c>
    </row>
    <row r="187" spans="1:38" s="18" customFormat="1" ht="13.8" outlineLevel="1" thickBot="1">
      <c r="A187" s="324" t="s">
        <v>1610</v>
      </c>
      <c r="B187" s="552" t="s">
        <v>2613</v>
      </c>
      <c r="C187" s="339" t="s">
        <v>2613</v>
      </c>
      <c r="D187" s="326" t="s">
        <v>1610</v>
      </c>
      <c r="E187" s="457" t="s">
        <v>2613</v>
      </c>
      <c r="F187" s="327" t="s">
        <v>1610</v>
      </c>
      <c r="G187" s="327" t="s">
        <v>1610</v>
      </c>
      <c r="H187" s="457" t="s">
        <v>2613</v>
      </c>
      <c r="I187" s="392" t="s">
        <v>2613</v>
      </c>
      <c r="J187" s="339" t="s">
        <v>2613</v>
      </c>
      <c r="K187" s="329" t="s">
        <v>1610</v>
      </c>
      <c r="L187" s="338" t="s">
        <v>1610</v>
      </c>
      <c r="M187" s="326" t="s">
        <v>1610</v>
      </c>
      <c r="N187" s="330" t="s">
        <v>1610</v>
      </c>
      <c r="O187" s="325" t="s">
        <v>1610</v>
      </c>
      <c r="P187" s="327" t="s">
        <v>1610</v>
      </c>
      <c r="Q187" s="327" t="s">
        <v>1610</v>
      </c>
      <c r="R187" s="327" t="s">
        <v>1610</v>
      </c>
      <c r="S187" s="327" t="s">
        <v>1610</v>
      </c>
      <c r="T187" s="327" t="s">
        <v>1610</v>
      </c>
      <c r="U187" s="327" t="s">
        <v>1610</v>
      </c>
      <c r="V187" s="326" t="s">
        <v>1610</v>
      </c>
      <c r="W187" s="325" t="s">
        <v>1610</v>
      </c>
      <c r="X187" s="326" t="s">
        <v>1610</v>
      </c>
      <c r="Y187" s="331" t="s">
        <v>2613</v>
      </c>
      <c r="Z187" s="326" t="s">
        <v>1610</v>
      </c>
      <c r="AA187" s="325" t="s">
        <v>1610</v>
      </c>
      <c r="AB187" s="325" t="s">
        <v>1610</v>
      </c>
      <c r="AC187" s="329" t="s">
        <v>1610</v>
      </c>
      <c r="AD187" s="331" t="s">
        <v>2613</v>
      </c>
      <c r="AE187" s="330" t="s">
        <v>1610</v>
      </c>
      <c r="AF187" s="325" t="s">
        <v>1610</v>
      </c>
      <c r="AG187" s="326" t="s">
        <v>1610</v>
      </c>
      <c r="AH187" s="332" t="s">
        <v>2613</v>
      </c>
      <c r="AI187" s="332" t="s">
        <v>2613</v>
      </c>
      <c r="AJ187" s="326" t="s">
        <v>1610</v>
      </c>
      <c r="AK187" s="329" t="s">
        <v>1610</v>
      </c>
      <c r="AL187" s="504" t="s">
        <v>1610</v>
      </c>
    </row>
    <row r="188" spans="1:38" s="18" customFormat="1" ht="13.2">
      <c r="A188" s="801"/>
      <c r="B188" s="802"/>
      <c r="C188" s="802"/>
      <c r="D188" s="802"/>
      <c r="E188" s="802"/>
      <c r="F188" s="802"/>
      <c r="G188" s="802"/>
      <c r="H188" s="802"/>
      <c r="I188" s="802"/>
      <c r="J188" s="802"/>
      <c r="K188" s="802"/>
      <c r="L188" s="802"/>
      <c r="M188" s="802"/>
      <c r="N188" s="802"/>
      <c r="O188" s="802"/>
      <c r="P188" s="802"/>
      <c r="Q188" s="802"/>
      <c r="R188" s="802"/>
      <c r="S188" s="802"/>
      <c r="T188" s="802"/>
      <c r="U188" s="802"/>
      <c r="V188" s="802"/>
      <c r="W188" s="802"/>
      <c r="X188" s="802"/>
      <c r="Y188" s="802"/>
      <c r="Z188" s="802"/>
      <c r="AA188" s="802"/>
    </row>
    <row r="189" spans="1:38" ht="15.6">
      <c r="A189" s="38" t="s">
        <v>3363</v>
      </c>
      <c r="D189" s="802"/>
      <c r="E189" s="802"/>
      <c r="F189" s="802"/>
      <c r="G189" s="802"/>
      <c r="H189" s="802"/>
      <c r="I189" s="802"/>
      <c r="J189" s="802"/>
      <c r="K189" s="802"/>
      <c r="L189" s="802"/>
      <c r="M189" s="802"/>
      <c r="N189" s="802"/>
      <c r="O189" s="802"/>
      <c r="P189" s="802"/>
      <c r="Q189" s="802"/>
      <c r="R189" s="802"/>
      <c r="S189" s="802"/>
      <c r="T189" s="802"/>
      <c r="U189" s="802"/>
      <c r="V189" s="802"/>
      <c r="W189" s="802"/>
      <c r="X189" s="802"/>
      <c r="Y189" s="802"/>
      <c r="Z189" s="802"/>
      <c r="AA189" s="802"/>
      <c r="AB189" s="802"/>
      <c r="AC189" s="802"/>
      <c r="AD189" s="802"/>
      <c r="AE189" s="802"/>
      <c r="AF189" s="802"/>
      <c r="AG189" s="802"/>
      <c r="AH189" s="802"/>
      <c r="AI189" s="802"/>
      <c r="AJ189" s="802"/>
      <c r="AK189" s="802"/>
    </row>
  </sheetData>
  <mergeCells count="1">
    <mergeCell ref="Q6:S6"/>
  </mergeCells>
  <phoneticPr fontId="14" type="noConversion"/>
  <dataValidations xWindow="36" yWindow="594" count="6">
    <dataValidation allowBlank="1" showInputMessage="1" showErrorMessage="1" sqref="D121 A126:IV126 D100 D73 A131:IV131" xr:uid="{00000000-0002-0000-1E00-000000000000}"/>
    <dataValidation operator="lessThanOrEqual" allowBlank="1" showInputMessage="1" showErrorMessage="1" sqref="AH170 AH180 F167:G167 F168 F163 AH160 F157:G157 F158 F162:G162 AH155 F148 F153 AH165 F173 F172:G172 AH175 F178 AH69:AJ69 F184 AH133:AJ133 AH23:AJ23 AH29:AJ29 AH41:AJ41 AH45:AJ45 AH51:AJ51 AH57:AJ57 AH63:AJ63 AH75:AJ75 AH81:AJ81 AH86:AJ86 AH91:AJ91 AH96:AJ96 AH101:AJ101 AH108:AJ108 AH113:AJ113 AH118:AJ118 AH123:AJ123 AH128:AJ128 AH142:AJ142 F182:G183 AH186 AH150 AH35:AJ35" xr:uid="{00000000-0002-0000-1E00-000001000000}"/>
    <dataValidation type="list" showInputMessage="1" showErrorMessage="1" sqref="E181 B176:C176 AD176 Y176 H176:J176 AH181:AI181 E176 B171:C171 AD171 AD181 H171:J171 AH176:AI176 E171 B166:C166 AD166 H181:J181 H166:J166 AH171:AI171 E166 B161:C161 AD161 E187 H161:J161 AH166:AI166 E161 B156:C156 AD156 Y156 H156:J156 AH161:AI161 E156 B151:C151 AD151 Y151 H151:J151 E64 AG102 Y129:AA129 AG129 AA46 AG30 AD134 B181:C181 AG119 AA58 Y134:AA134 AA70 AG87 AD97 Y76:AA76 Y97:AA97 AG97 AA92 AG70 AA52 AA119 AH156:AI156 E151 AA64 AD76 AG134 AG76 AA30 Y102:AA102 AA87 AH151:AI151 AG46 B187:C187 AD187 Y187 H187:J187 AH187:AI187 Y30 Y46 Y52 Y58 Y64 Y70 Y87 Y92 Y119 Y124 AA124 AG36:AG37 AA36:AA37 Y36:Y37" xr:uid="{00000000-0002-0000-1E00-000002000000}">
      <formula1>"A"</formula1>
    </dataValidation>
    <dataValidation type="textLength" operator="lessThanOrEqual" allowBlank="1" showInputMessage="1" showErrorMessage="1" error="Maximum length is 16 car." sqref="E144:E146 D93:E93" xr:uid="{00000000-0002-0000-1E00-000003000000}">
      <formula1>16</formula1>
    </dataValidation>
    <dataValidation type="textLength" operator="lessThanOrEqual" allowBlank="1" showInputMessage="1" showErrorMessage="1" sqref="K95" xr:uid="{00000000-0002-0000-1E00-000004000000}">
      <formula1>35</formula1>
    </dataValidation>
    <dataValidation type="list" showInputMessage="1" showErrorMessage="1" sqref="F176:G176 D176 Z176:AC176 K171:AC171 AJ181:AL181 A176 AE176:AG176 F171:G171 D171 K166:AC166 AJ176:AL176 A171 AE171:AG171 F166:G166 D166 K161:AC161 AJ171:AL171 A166 AE166:AG166 F161:G161 D161 K156:X156 AJ166:AL166 A161 AE161:AG161 F156:G156 D156 Z156:AC156 K151:X151 AJ161:AL161 A156 AE156:AG156 F151:G151 D151 AH102:AL102 Z151:AC151 AJ151:AL151 AJ156:AL156 A151 A102:X102 Z92 AB124:AL124 A129:X129 A119:X119 AB119:AF119 AE181:AG181 A109:AL109 K181:AC181 AH87:AL87 A92:X92 A97:X97 AB92:AL92 AH119:AL119 A124:X124 AE97:AF97 AB97:AC97 AH76:AL76 AB70:AF70 AH97:AL97 A87:X87 A70:X70 AH134:AL134 AB102:AF102 AB129:AF129 AB87:AF87 AE151:AG151 F181:G181 D181 K176:X176 AE187:AG187 A181 AB52:AL52 AB134:AC134 Z30 AB46:AF46 AB30:AF30 AB58:AL58 A30:X30 AH70:AL70 A64:D64 A46:X46 F64:X64 A52:X52 AH46:AL46 AH30:AL30 A58:X58 AE134:AF134 AB64:AL64 A82:AL82 AE76:AF76 A76:X76 AB76:AC76 A134:X134 A143:AL143 AH129:AL129 K187:X187 F187:G187 D187 Z187:AC187 AJ187:AL187 A187 A24:AL24 A42:AL42 Z46 Z52 Z58 Z64 Z70 Z87 A114:AL114 Z119 Z124 Z36:Z37 AB36:AF37 A36:X37 AH36:AL37" xr:uid="{00000000-0002-0000-1E00-000005000000}">
      <formula1>"P,U,A,PH,UH"</formula1>
    </dataValidation>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5058" r:id="rId4" name="CommandButton1">
          <controlPr autoLine="0" r:id="rId5">
            <anchor moveWithCells="1">
              <from>
                <xdr:col>1</xdr:col>
                <xdr:colOff>342900</xdr:colOff>
                <xdr:row>15</xdr:row>
                <xdr:rowOff>144780</xdr:rowOff>
              </from>
              <to>
                <xdr:col>3</xdr:col>
                <xdr:colOff>739140</xdr:colOff>
                <xdr:row>17</xdr:row>
                <xdr:rowOff>7620</xdr:rowOff>
              </to>
            </anchor>
          </controlPr>
        </control>
      </mc:Choice>
      <mc:Fallback>
        <control shapeId="45058" r:id="rId4" name="CommandButton1"/>
      </mc:Fallback>
    </mc:AlternateContent>
  </controls>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FeuilSetDefaultValue"/>
  <dimension ref="A1:CU245"/>
  <sheetViews>
    <sheetView showGridLines="0" view="pageBreakPreview" zoomScale="70" zoomScaleNormal="100" zoomScaleSheetLayoutView="70" workbookViewId="0">
      <selection activeCell="M33" sqref="M33"/>
    </sheetView>
  </sheetViews>
  <sheetFormatPr defaultColWidth="11.44140625" defaultRowHeight="13.2" outlineLevelRow="1"/>
  <cols>
    <col min="1" max="1" width="15" customWidth="1"/>
    <col min="2" max="2" width="4.109375" customWidth="1"/>
    <col min="3" max="3" width="5.6640625" customWidth="1"/>
    <col min="4" max="4" width="13" customWidth="1"/>
    <col min="5" max="5" width="15.88671875" customWidth="1"/>
    <col min="6" max="6" width="16.5546875" customWidth="1"/>
    <col min="7" max="7" width="23.6640625" customWidth="1"/>
    <col min="8" max="8" width="9.5546875" customWidth="1"/>
    <col min="9" max="9" width="16" customWidth="1"/>
    <col min="10" max="10" width="19.33203125" customWidth="1"/>
    <col min="11" max="11" width="14.6640625" bestFit="1" customWidth="1"/>
    <col min="12" max="12" width="26.44140625" customWidth="1"/>
    <col min="13" max="14" width="14.33203125" customWidth="1"/>
    <col min="15" max="15" width="15.6640625" customWidth="1"/>
    <col min="16" max="16" width="12.109375" bestFit="1" customWidth="1"/>
    <col min="17" max="17" width="9" bestFit="1" customWidth="1"/>
    <col min="18" max="18" width="12.109375" bestFit="1" customWidth="1"/>
    <col min="19" max="19" width="9" bestFit="1" customWidth="1"/>
    <col min="20" max="20" width="12.109375" customWidth="1"/>
    <col min="21" max="21" width="9" customWidth="1"/>
    <col min="22" max="22" width="12.109375" customWidth="1"/>
    <col min="23" max="25" width="9" customWidth="1"/>
    <col min="26" max="27" width="6.109375" customWidth="1"/>
    <col min="28" max="28" width="6.5546875" bestFit="1" customWidth="1"/>
    <col min="29" max="29" width="12.109375" customWidth="1"/>
    <col min="30" max="30" width="9.44140625" customWidth="1"/>
    <col min="31" max="31" width="6.109375" customWidth="1"/>
    <col min="32" max="32" width="9" customWidth="1"/>
    <col min="33" max="33" width="12.5546875" customWidth="1"/>
    <col min="34" max="34" width="10.44140625" customWidth="1"/>
    <col min="35" max="37" width="13.5546875" customWidth="1"/>
    <col min="38" max="38" width="9.6640625" customWidth="1"/>
    <col min="99" max="99" width="0" hidden="1" customWidth="1"/>
  </cols>
  <sheetData>
    <row r="1" spans="1:99" s="20" customFormat="1">
      <c r="A1" s="120" t="s">
        <v>1908</v>
      </c>
      <c r="D1" s="644" t="e">
        <f>#REF!</f>
        <v>#REF!</v>
      </c>
      <c r="E1" s="112"/>
      <c r="F1" s="112"/>
      <c r="G1" s="112"/>
      <c r="H1" s="112"/>
      <c r="I1" s="646"/>
      <c r="J1" s="646"/>
      <c r="K1" s="646"/>
      <c r="L1" s="112"/>
      <c r="M1" s="112"/>
      <c r="N1" s="112"/>
      <c r="O1" s="112"/>
      <c r="P1" s="654"/>
      <c r="Q1" s="112"/>
      <c r="R1" s="112"/>
      <c r="S1" s="112"/>
      <c r="T1" s="112"/>
      <c r="U1" s="112"/>
      <c r="V1" s="112"/>
      <c r="W1" s="112"/>
      <c r="X1" s="112"/>
      <c r="Y1" s="112"/>
      <c r="Z1" s="112"/>
      <c r="AA1" s="112"/>
      <c r="AB1" s="112"/>
      <c r="AC1" s="112"/>
      <c r="AD1" s="112"/>
      <c r="AE1" s="112"/>
      <c r="AF1" s="112"/>
      <c r="AG1" s="112"/>
      <c r="AI1" s="645"/>
      <c r="AJ1" s="645" t="s">
        <v>5284</v>
      </c>
      <c r="AK1" s="112"/>
      <c r="AL1" s="646" t="e">
        <f>#REF!</f>
        <v>#REF!</v>
      </c>
      <c r="CU1" s="788" t="s">
        <v>3486</v>
      </c>
    </row>
    <row r="2" spans="1:99" s="20" customFormat="1">
      <c r="A2" s="120" t="s">
        <v>5285</v>
      </c>
      <c r="D2" s="644" t="e">
        <f>#REF!</f>
        <v>#REF!</v>
      </c>
      <c r="E2" s="112"/>
      <c r="F2" s="112"/>
      <c r="G2" s="112"/>
      <c r="H2" s="112"/>
      <c r="I2" s="646"/>
      <c r="J2" s="646"/>
      <c r="K2" s="646"/>
      <c r="L2" s="112"/>
      <c r="M2" s="112"/>
      <c r="N2" s="112"/>
      <c r="O2" s="112"/>
      <c r="P2" s="112"/>
      <c r="Q2" s="112"/>
      <c r="R2" s="112"/>
      <c r="S2" s="112"/>
      <c r="T2" s="112"/>
      <c r="U2" s="112"/>
      <c r="V2" s="112"/>
      <c r="W2" s="112"/>
      <c r="X2" s="112"/>
      <c r="Y2" s="112"/>
      <c r="Z2" s="112"/>
      <c r="AA2" s="112"/>
      <c r="AB2" s="112"/>
      <c r="AC2" s="112"/>
      <c r="AD2" s="112"/>
      <c r="AE2" s="112"/>
      <c r="AF2" s="112"/>
      <c r="AG2" s="112"/>
      <c r="AI2" s="645"/>
      <c r="AJ2" s="645" t="s">
        <v>5286</v>
      </c>
      <c r="AK2" s="112"/>
      <c r="AL2" s="646" t="e">
        <f>#REF!</f>
        <v>#REF!</v>
      </c>
    </row>
    <row r="3" spans="1:99" s="20" customFormat="1" ht="13.8" thickBot="1">
      <c r="A3" s="647" t="s">
        <v>5287</v>
      </c>
      <c r="B3" s="656"/>
      <c r="C3" s="656"/>
      <c r="D3" s="648" t="e">
        <f>#REF!</f>
        <v>#REF!</v>
      </c>
      <c r="E3" s="649"/>
      <c r="F3" s="649"/>
      <c r="G3" s="649"/>
      <c r="H3" s="649"/>
      <c r="I3" s="652"/>
      <c r="J3" s="656"/>
      <c r="K3" s="652"/>
      <c r="L3" s="649"/>
      <c r="M3" s="653"/>
      <c r="N3" s="649"/>
      <c r="O3" s="649"/>
      <c r="P3" s="656"/>
      <c r="Q3" s="650" t="s">
        <v>2248</v>
      </c>
      <c r="R3" s="649"/>
      <c r="S3" s="649"/>
      <c r="T3" s="649"/>
      <c r="U3" s="649"/>
      <c r="V3" s="649"/>
      <c r="W3" s="649"/>
      <c r="X3" s="649"/>
      <c r="Y3" s="649"/>
      <c r="Z3" s="649"/>
      <c r="AA3" s="649"/>
      <c r="AB3" s="649"/>
      <c r="AC3" s="649"/>
      <c r="AD3" s="649"/>
      <c r="AE3" s="649"/>
      <c r="AF3" s="649"/>
      <c r="AG3" s="649"/>
      <c r="AH3" s="656"/>
      <c r="AI3" s="651"/>
      <c r="AJ3" s="651" t="s">
        <v>2663</v>
      </c>
      <c r="AK3" s="649"/>
      <c r="AL3" s="652" t="e">
        <f>#REF!</f>
        <v>#REF!</v>
      </c>
      <c r="AM3" s="656"/>
    </row>
    <row r="4" spans="1:99" s="15" customFormat="1" ht="15.6">
      <c r="B4" s="38"/>
      <c r="F4" s="20"/>
      <c r="H4" s="1"/>
      <c r="J4" s="12"/>
      <c r="L4" s="16"/>
      <c r="M4" s="16"/>
      <c r="N4" s="16"/>
      <c r="O4" s="16"/>
      <c r="Z4" s="13"/>
      <c r="AA4" s="13"/>
    </row>
    <row r="5" spans="1:99" s="17" customFormat="1" ht="13.8" thickBot="1">
      <c r="D5" s="1"/>
      <c r="E5" s="1"/>
      <c r="F5" s="1"/>
      <c r="G5" s="1"/>
      <c r="H5" s="1"/>
      <c r="I5" s="1"/>
      <c r="J5" s="1"/>
      <c r="K5" s="1"/>
      <c r="L5" s="1"/>
      <c r="M5" s="1"/>
      <c r="N5" s="1"/>
      <c r="R5" s="121" t="s">
        <v>4000</v>
      </c>
      <c r="AB5" s="11"/>
      <c r="AC5" s="11"/>
      <c r="AD5" s="11"/>
      <c r="AE5" s="11"/>
      <c r="AF5" s="11"/>
      <c r="AG5" s="11"/>
      <c r="AH5" s="11"/>
      <c r="AI5" s="11"/>
      <c r="AJ5" s="11"/>
      <c r="AK5" s="116"/>
      <c r="AL5" s="113"/>
    </row>
    <row r="6" spans="1:99" s="718" customFormat="1" ht="12.6" outlineLevel="1" thickTop="1">
      <c r="D6" s="719" t="s">
        <v>1354</v>
      </c>
      <c r="E6" s="720"/>
      <c r="F6" s="720"/>
      <c r="G6" s="720"/>
      <c r="H6" s="720"/>
      <c r="I6" s="720"/>
      <c r="J6" s="720"/>
      <c r="K6" s="720"/>
      <c r="L6" s="720"/>
      <c r="M6" s="721"/>
      <c r="N6" s="722"/>
      <c r="R6" s="1418" t="s">
        <v>5859</v>
      </c>
      <c r="S6" s="1419"/>
      <c r="T6" s="1420"/>
      <c r="AB6" s="723"/>
      <c r="AC6" s="723"/>
      <c r="AD6" s="723"/>
      <c r="AE6" s="723"/>
      <c r="AF6" s="723"/>
      <c r="AG6" s="723"/>
      <c r="AH6" s="723"/>
      <c r="AI6" s="723"/>
      <c r="AJ6" s="723"/>
      <c r="AK6" s="724"/>
      <c r="AL6" s="725"/>
    </row>
    <row r="7" spans="1:99" s="718" customFormat="1" ht="12" outlineLevel="1">
      <c r="D7" s="726"/>
      <c r="E7" s="722" t="s">
        <v>1270</v>
      </c>
      <c r="F7" s="722"/>
      <c r="H7" s="722"/>
      <c r="I7" s="722"/>
      <c r="J7" s="722"/>
      <c r="K7" s="722"/>
      <c r="L7" s="722"/>
      <c r="M7" s="727"/>
      <c r="N7" s="722"/>
      <c r="R7" s="1415" t="s">
        <v>197</v>
      </c>
      <c r="S7" s="1416"/>
      <c r="T7" s="1417"/>
      <c r="AB7" s="723"/>
      <c r="AC7" s="723"/>
      <c r="AD7" s="723"/>
      <c r="AE7" s="723"/>
      <c r="AF7" s="723"/>
      <c r="AG7" s="723"/>
      <c r="AH7" s="723"/>
      <c r="AI7" s="723"/>
      <c r="AJ7" s="723"/>
      <c r="AK7" s="728"/>
      <c r="AL7" s="725"/>
    </row>
    <row r="8" spans="1:99" s="718" customFormat="1" ht="12" outlineLevel="1">
      <c r="D8" s="726"/>
      <c r="E8" s="722" t="s">
        <v>485</v>
      </c>
      <c r="F8" s="722"/>
      <c r="H8" s="722"/>
      <c r="I8" s="722"/>
      <c r="J8" s="722"/>
      <c r="K8" s="722"/>
      <c r="L8" s="722"/>
      <c r="M8" s="727"/>
      <c r="N8" s="722"/>
      <c r="O8" s="729"/>
      <c r="R8" s="730" t="s">
        <v>4945</v>
      </c>
      <c r="S8" s="731"/>
      <c r="T8" s="732"/>
      <c r="Z8" s="724"/>
      <c r="AA8" s="724"/>
      <c r="AB8" s="723"/>
      <c r="AC8" s="723"/>
      <c r="AD8" s="723"/>
      <c r="AE8" s="723"/>
      <c r="AF8" s="723"/>
      <c r="AG8" s="723"/>
      <c r="AH8" s="723"/>
      <c r="AI8" s="723"/>
      <c r="AJ8" s="723"/>
      <c r="AK8" s="724"/>
      <c r="AL8" s="725"/>
    </row>
    <row r="9" spans="1:99" s="718" customFormat="1" ht="12" outlineLevel="1">
      <c r="D9" s="726"/>
      <c r="E9" s="722"/>
      <c r="F9" s="722"/>
      <c r="H9" s="722"/>
      <c r="I9" s="722"/>
      <c r="J9" s="722"/>
      <c r="K9" s="722"/>
      <c r="L9" s="722"/>
      <c r="M9" s="727"/>
      <c r="N9" s="722"/>
      <c r="O9" s="724"/>
      <c r="Z9" s="724"/>
      <c r="AD9" s="723"/>
      <c r="AE9" s="723"/>
      <c r="AF9" s="723"/>
      <c r="AG9" s="723"/>
      <c r="AH9" s="723"/>
      <c r="AI9" s="723"/>
      <c r="AJ9" s="723"/>
      <c r="AK9" s="724"/>
      <c r="AL9" s="725"/>
    </row>
    <row r="10" spans="1:99" s="718" customFormat="1" ht="12" outlineLevel="1">
      <c r="D10" s="726"/>
      <c r="E10" s="733" t="s">
        <v>8</v>
      </c>
      <c r="F10" s="722"/>
      <c r="H10" s="722"/>
      <c r="I10" s="722"/>
      <c r="J10" s="722"/>
      <c r="K10" s="722"/>
      <c r="L10" s="722"/>
      <c r="M10" s="727"/>
      <c r="N10" s="722"/>
      <c r="O10" s="724"/>
      <c r="Z10" s="724"/>
      <c r="AD10" s="723"/>
      <c r="AE10" s="723"/>
      <c r="AF10" s="723"/>
      <c r="AG10" s="723"/>
      <c r="AH10" s="723"/>
      <c r="AI10" s="723"/>
      <c r="AJ10" s="723"/>
      <c r="AK10" s="724"/>
      <c r="AL10" s="725"/>
    </row>
    <row r="11" spans="1:99" s="718" customFormat="1" ht="12" outlineLevel="1">
      <c r="D11" s="726"/>
      <c r="E11" s="733"/>
      <c r="F11" s="733" t="s">
        <v>4946</v>
      </c>
      <c r="H11" s="722"/>
      <c r="I11" s="722"/>
      <c r="J11" s="722"/>
      <c r="K11" s="722"/>
      <c r="L11" s="722"/>
      <c r="M11" s="727"/>
      <c r="N11" s="722"/>
      <c r="O11" s="724"/>
      <c r="Z11" s="724"/>
      <c r="AD11" s="723"/>
      <c r="AE11" s="723"/>
      <c r="AF11" s="723"/>
      <c r="AG11" s="723"/>
      <c r="AH11" s="723"/>
      <c r="AI11" s="723"/>
      <c r="AJ11" s="723"/>
      <c r="AK11" s="724"/>
      <c r="AL11" s="725"/>
    </row>
    <row r="12" spans="1:99" s="718" customFormat="1" ht="12" outlineLevel="1">
      <c r="D12" s="726"/>
      <c r="F12" s="733" t="s">
        <v>4947</v>
      </c>
      <c r="H12" s="722"/>
      <c r="I12" s="722"/>
      <c r="J12" s="722"/>
      <c r="K12" s="722"/>
      <c r="L12" s="722"/>
      <c r="M12" s="727"/>
      <c r="N12" s="722"/>
      <c r="O12" s="724"/>
      <c r="Z12" s="724"/>
      <c r="AD12" s="723"/>
      <c r="AE12" s="723"/>
      <c r="AF12" s="723"/>
      <c r="AG12" s="723"/>
      <c r="AH12" s="723"/>
      <c r="AI12" s="723"/>
      <c r="AJ12" s="723"/>
      <c r="AK12" s="724"/>
      <c r="AL12" s="725"/>
    </row>
    <row r="13" spans="1:99" s="718" customFormat="1" ht="12" outlineLevel="1">
      <c r="D13" s="726"/>
      <c r="F13" s="733" t="s">
        <v>4948</v>
      </c>
      <c r="H13" s="722"/>
      <c r="I13" s="722"/>
      <c r="J13" s="722"/>
      <c r="K13" s="722"/>
      <c r="L13" s="722"/>
      <c r="M13" s="727"/>
      <c r="N13" s="722"/>
      <c r="O13" s="724"/>
      <c r="Z13" s="724"/>
      <c r="AD13" s="723"/>
      <c r="AE13" s="723"/>
      <c r="AF13" s="723"/>
      <c r="AG13" s="723"/>
      <c r="AH13" s="723"/>
      <c r="AI13" s="723"/>
      <c r="AJ13" s="723"/>
      <c r="AK13" s="724"/>
      <c r="AL13" s="725"/>
    </row>
    <row r="14" spans="1:99" s="718" customFormat="1" ht="12" outlineLevel="1">
      <c r="D14" s="726"/>
      <c r="F14" s="733" t="s">
        <v>2714</v>
      </c>
      <c r="H14" s="722"/>
      <c r="I14" s="722"/>
      <c r="J14" s="722"/>
      <c r="K14" s="722"/>
      <c r="L14" s="722"/>
      <c r="M14" s="727"/>
      <c r="N14" s="722"/>
      <c r="O14" s="724"/>
      <c r="Z14" s="724"/>
      <c r="AD14" s="723"/>
      <c r="AE14" s="723"/>
      <c r="AF14" s="723"/>
      <c r="AG14" s="723"/>
      <c r="AH14" s="723"/>
      <c r="AI14" s="723"/>
      <c r="AJ14" s="723"/>
      <c r="AK14" s="724"/>
      <c r="AL14" s="725"/>
    </row>
    <row r="15" spans="1:99" s="718" customFormat="1" ht="12" outlineLevel="1">
      <c r="D15" s="726"/>
      <c r="F15" s="733" t="s">
        <v>760</v>
      </c>
      <c r="H15" s="722"/>
      <c r="I15" s="722"/>
      <c r="J15" s="722"/>
      <c r="K15" s="722"/>
      <c r="L15" s="722"/>
      <c r="M15" s="727"/>
      <c r="N15" s="722"/>
      <c r="O15" s="724"/>
      <c r="Z15" s="724"/>
      <c r="AD15" s="723"/>
      <c r="AE15" s="723"/>
      <c r="AF15" s="723"/>
      <c r="AG15" s="723"/>
      <c r="AH15" s="723"/>
      <c r="AI15" s="723"/>
      <c r="AJ15" s="723"/>
      <c r="AK15" s="724"/>
      <c r="AL15" s="725"/>
    </row>
    <row r="16" spans="1:99" s="718" customFormat="1" ht="12" outlineLevel="1">
      <c r="D16" s="726"/>
      <c r="F16" s="722"/>
      <c r="H16" s="722"/>
      <c r="I16" s="722"/>
      <c r="J16" s="722"/>
      <c r="K16" s="722"/>
      <c r="L16" s="722"/>
      <c r="M16" s="727"/>
      <c r="N16" s="722"/>
      <c r="O16" s="724"/>
      <c r="Z16" s="724"/>
      <c r="AD16" s="723"/>
      <c r="AE16" s="723"/>
      <c r="AF16" s="723"/>
      <c r="AG16" s="723"/>
      <c r="AH16" s="723"/>
      <c r="AI16" s="723"/>
      <c r="AJ16" s="723"/>
      <c r="AK16" s="724"/>
      <c r="AL16" s="725"/>
    </row>
    <row r="17" spans="4:38" s="718" customFormat="1" ht="12" outlineLevel="1">
      <c r="D17" s="726"/>
      <c r="F17" s="733" t="s">
        <v>4031</v>
      </c>
      <c r="H17" s="722"/>
      <c r="I17" s="722"/>
      <c r="J17" s="722"/>
      <c r="K17" s="722"/>
      <c r="L17" s="722"/>
      <c r="M17" s="727"/>
      <c r="N17" s="722"/>
      <c r="O17" s="724"/>
      <c r="Z17" s="724"/>
      <c r="AD17" s="723"/>
      <c r="AE17" s="723"/>
      <c r="AF17" s="723"/>
      <c r="AG17" s="723"/>
      <c r="AH17" s="723"/>
      <c r="AI17" s="723"/>
      <c r="AJ17" s="723"/>
      <c r="AK17" s="724"/>
      <c r="AL17" s="725"/>
    </row>
    <row r="18" spans="4:38" s="718" customFormat="1" ht="12" outlineLevel="1">
      <c r="D18" s="726"/>
      <c r="F18" s="722" t="s">
        <v>1998</v>
      </c>
      <c r="H18" s="722"/>
      <c r="I18" s="722"/>
      <c r="J18" s="722"/>
      <c r="K18" s="722"/>
      <c r="L18" s="722"/>
      <c r="M18" s="727"/>
      <c r="N18" s="722"/>
      <c r="O18" s="724"/>
      <c r="Z18" s="724"/>
      <c r="AD18" s="723"/>
      <c r="AE18" s="723"/>
      <c r="AF18" s="723"/>
      <c r="AG18" s="723"/>
      <c r="AH18" s="723"/>
      <c r="AI18" s="723"/>
      <c r="AJ18" s="723"/>
      <c r="AK18" s="724"/>
      <c r="AL18" s="725"/>
    </row>
    <row r="19" spans="4:38" s="718" customFormat="1" ht="12" outlineLevel="1">
      <c r="D19" s="726"/>
      <c r="E19" s="733"/>
      <c r="F19" s="722" t="s">
        <v>1999</v>
      </c>
      <c r="H19" s="722"/>
      <c r="I19" s="846"/>
      <c r="J19" s="722"/>
      <c r="K19" s="722"/>
      <c r="L19" s="722"/>
      <c r="M19" s="727"/>
      <c r="N19" s="722"/>
      <c r="O19" s="724"/>
      <c r="Z19" s="724"/>
      <c r="AD19" s="723"/>
      <c r="AE19" s="723"/>
      <c r="AF19" s="723"/>
      <c r="AG19" s="723"/>
      <c r="AH19" s="723"/>
      <c r="AI19" s="723"/>
      <c r="AJ19" s="723"/>
      <c r="AK19" s="724"/>
      <c r="AL19" s="725"/>
    </row>
    <row r="20" spans="4:38" s="718" customFormat="1" ht="12" outlineLevel="1">
      <c r="D20" s="726"/>
      <c r="E20" s="722"/>
      <c r="F20" s="733"/>
      <c r="G20" s="722"/>
      <c r="H20" s="722"/>
      <c r="I20" s="722"/>
      <c r="J20" s="722"/>
      <c r="K20" s="722"/>
      <c r="L20" s="722"/>
      <c r="M20" s="727"/>
      <c r="N20" s="722"/>
      <c r="O20" s="724"/>
      <c r="Z20" s="724"/>
      <c r="AD20" s="723"/>
      <c r="AE20" s="723"/>
      <c r="AF20" s="723"/>
      <c r="AG20" s="723"/>
      <c r="AH20" s="723"/>
      <c r="AI20" s="723"/>
      <c r="AJ20" s="723"/>
      <c r="AK20" s="724"/>
      <c r="AL20" s="725"/>
    </row>
    <row r="21" spans="4:38" s="718" customFormat="1" ht="12" outlineLevel="1">
      <c r="D21" s="726"/>
      <c r="E21" s="722"/>
      <c r="F21" s="733" t="s">
        <v>2817</v>
      </c>
      <c r="G21" s="722"/>
      <c r="H21" s="722"/>
      <c r="I21" s="722"/>
      <c r="J21" s="722"/>
      <c r="K21" s="722"/>
      <c r="L21" s="722"/>
      <c r="M21" s="727"/>
      <c r="N21" s="722"/>
      <c r="O21" s="724"/>
      <c r="Z21" s="724"/>
      <c r="AD21" s="723"/>
      <c r="AE21" s="723"/>
      <c r="AF21" s="723"/>
      <c r="AG21" s="723"/>
      <c r="AH21" s="723"/>
      <c r="AI21" s="723"/>
      <c r="AJ21" s="723"/>
      <c r="AK21" s="724"/>
      <c r="AL21" s="725"/>
    </row>
    <row r="22" spans="4:38" s="718" customFormat="1" ht="12" outlineLevel="1">
      <c r="D22" s="726"/>
      <c r="E22" s="722"/>
      <c r="F22" s="733" t="s">
        <v>2818</v>
      </c>
      <c r="G22" s="722"/>
      <c r="H22" s="722"/>
      <c r="I22" s="722"/>
      <c r="J22" s="722"/>
      <c r="K22" s="722"/>
      <c r="L22" s="722"/>
      <c r="M22" s="727"/>
      <c r="N22" s="722"/>
      <c r="O22" s="724"/>
      <c r="Z22" s="724"/>
      <c r="AD22" s="723"/>
      <c r="AE22" s="723"/>
      <c r="AF22" s="723"/>
      <c r="AG22" s="723"/>
      <c r="AH22" s="723"/>
      <c r="AI22" s="723"/>
      <c r="AJ22" s="723"/>
      <c r="AK22" s="724"/>
      <c r="AL22" s="725"/>
    </row>
    <row r="23" spans="4:38" s="718" customFormat="1" ht="12" outlineLevel="1">
      <c r="D23" s="726"/>
      <c r="E23" s="722"/>
      <c r="F23" s="733" t="s">
        <v>1404</v>
      </c>
      <c r="G23" s="722"/>
      <c r="H23" s="722"/>
      <c r="I23" s="722"/>
      <c r="J23" s="722"/>
      <c r="K23" s="722"/>
      <c r="L23" s="722"/>
      <c r="M23" s="727"/>
      <c r="N23" s="722"/>
      <c r="O23" s="724"/>
      <c r="Z23" s="724"/>
      <c r="AD23" s="723"/>
      <c r="AE23" s="723"/>
      <c r="AF23" s="723"/>
      <c r="AG23" s="723"/>
      <c r="AH23" s="723"/>
      <c r="AI23" s="723"/>
      <c r="AJ23" s="723"/>
      <c r="AK23" s="724"/>
      <c r="AL23" s="725"/>
    </row>
    <row r="24" spans="4:38" s="718" customFormat="1" ht="12" outlineLevel="1">
      <c r="D24" s="726"/>
      <c r="E24" s="722"/>
      <c r="F24" s="733"/>
      <c r="G24" s="722"/>
      <c r="H24" s="722"/>
      <c r="I24" s="722"/>
      <c r="J24" s="722"/>
      <c r="K24" s="722"/>
      <c r="L24" s="722"/>
      <c r="M24" s="727"/>
      <c r="N24" s="722"/>
      <c r="O24" s="724"/>
      <c r="Z24" s="724"/>
      <c r="AD24" s="723"/>
      <c r="AE24" s="723"/>
      <c r="AF24" s="723"/>
      <c r="AG24" s="723"/>
      <c r="AH24" s="723"/>
      <c r="AI24" s="723"/>
      <c r="AJ24" s="723"/>
      <c r="AK24" s="724"/>
      <c r="AL24" s="725"/>
    </row>
    <row r="25" spans="4:38" s="718" customFormat="1" ht="12" outlineLevel="1">
      <c r="D25" s="726"/>
      <c r="E25" s="722"/>
      <c r="F25" s="733" t="s">
        <v>706</v>
      </c>
      <c r="G25" s="722"/>
      <c r="H25" s="722"/>
      <c r="I25" s="722"/>
      <c r="J25" s="722"/>
      <c r="K25" s="722"/>
      <c r="L25" s="722"/>
      <c r="M25" s="727"/>
      <c r="N25" s="722"/>
      <c r="O25" s="724"/>
      <c r="Z25" s="724"/>
      <c r="AD25" s="723"/>
      <c r="AE25" s="723"/>
      <c r="AF25" s="723"/>
      <c r="AG25" s="723"/>
      <c r="AH25" s="723"/>
      <c r="AI25" s="723"/>
      <c r="AJ25" s="723"/>
      <c r="AK25" s="724"/>
      <c r="AL25" s="725"/>
    </row>
    <row r="26" spans="4:38" s="718" customFormat="1" ht="12" outlineLevel="1">
      <c r="D26" s="726"/>
      <c r="E26" s="722"/>
      <c r="F26" s="733" t="s">
        <v>4428</v>
      </c>
      <c r="G26" s="722"/>
      <c r="H26" s="722"/>
      <c r="I26" s="722"/>
      <c r="J26" s="722"/>
      <c r="K26" s="722"/>
      <c r="L26" s="722"/>
      <c r="M26" s="727"/>
      <c r="N26" s="722"/>
      <c r="O26" s="724"/>
      <c r="Z26" s="724"/>
      <c r="AD26" s="723"/>
      <c r="AE26" s="723"/>
      <c r="AF26" s="723"/>
      <c r="AG26" s="723"/>
      <c r="AH26" s="723"/>
      <c r="AI26" s="723"/>
      <c r="AJ26" s="723"/>
      <c r="AK26" s="724"/>
      <c r="AL26" s="725"/>
    </row>
    <row r="27" spans="4:38" s="718" customFormat="1" ht="12" outlineLevel="1">
      <c r="D27" s="726"/>
      <c r="E27" s="722"/>
      <c r="F27" s="733" t="s">
        <v>5048</v>
      </c>
      <c r="G27" s="722"/>
      <c r="H27" s="722"/>
      <c r="I27" s="722"/>
      <c r="J27" s="722"/>
      <c r="K27" s="846"/>
      <c r="L27" s="722"/>
      <c r="M27" s="727"/>
      <c r="N27" s="722"/>
      <c r="O27" s="724"/>
      <c r="Z27" s="724"/>
      <c r="AD27" s="723"/>
      <c r="AE27" s="723"/>
      <c r="AF27" s="723"/>
      <c r="AG27" s="723"/>
      <c r="AH27" s="723"/>
      <c r="AI27" s="723"/>
      <c r="AJ27" s="723"/>
      <c r="AK27" s="724"/>
      <c r="AL27" s="725"/>
    </row>
    <row r="28" spans="4:38" s="718" customFormat="1" ht="12" outlineLevel="1">
      <c r="D28" s="726"/>
      <c r="E28" s="722"/>
      <c r="F28" s="733"/>
      <c r="G28" s="722"/>
      <c r="H28" s="722"/>
      <c r="I28" s="722"/>
      <c r="J28" s="722"/>
      <c r="K28" s="722"/>
      <c r="L28" s="722"/>
      <c r="M28" s="727"/>
      <c r="N28" s="722"/>
      <c r="O28" s="724"/>
      <c r="Z28" s="724"/>
      <c r="AD28" s="723"/>
      <c r="AE28" s="723"/>
      <c r="AF28" s="723"/>
      <c r="AG28" s="723"/>
      <c r="AH28" s="723"/>
      <c r="AI28" s="723"/>
      <c r="AJ28" s="723"/>
      <c r="AK28" s="724"/>
      <c r="AL28" s="725"/>
    </row>
    <row r="29" spans="4:38" s="718" customFormat="1" ht="12" outlineLevel="1">
      <c r="D29" s="726"/>
      <c r="E29" s="722"/>
      <c r="F29" s="733"/>
      <c r="G29" s="722"/>
      <c r="H29" s="722"/>
      <c r="I29" s="722"/>
      <c r="J29" s="722"/>
      <c r="K29" s="722"/>
      <c r="L29" s="722"/>
      <c r="M29" s="727"/>
      <c r="N29" s="722"/>
      <c r="O29" s="724"/>
      <c r="Z29" s="724"/>
      <c r="AD29" s="723"/>
      <c r="AE29" s="723"/>
      <c r="AF29" s="723"/>
      <c r="AG29" s="723"/>
      <c r="AH29" s="723"/>
      <c r="AI29" s="723"/>
      <c r="AJ29" s="723"/>
      <c r="AK29" s="724"/>
      <c r="AL29" s="725"/>
    </row>
    <row r="30" spans="4:38" s="718" customFormat="1" ht="12" outlineLevel="1">
      <c r="D30" s="726"/>
      <c r="E30" s="722"/>
      <c r="F30" s="733" t="s">
        <v>121</v>
      </c>
      <c r="G30" s="722"/>
      <c r="H30" s="722"/>
      <c r="I30" s="722"/>
      <c r="J30" s="722"/>
      <c r="K30" s="722"/>
      <c r="L30" s="722"/>
      <c r="M30" s="727"/>
      <c r="N30" s="722"/>
      <c r="O30" s="724"/>
      <c r="Z30" s="724"/>
      <c r="AD30" s="723"/>
      <c r="AE30" s="723"/>
      <c r="AF30" s="723"/>
      <c r="AG30" s="723"/>
      <c r="AH30" s="723"/>
      <c r="AI30" s="723"/>
      <c r="AJ30" s="723"/>
      <c r="AK30" s="724"/>
      <c r="AL30" s="725"/>
    </row>
    <row r="31" spans="4:38" s="718" customFormat="1" ht="12" outlineLevel="1">
      <c r="D31" s="726"/>
      <c r="E31" s="722"/>
      <c r="F31" s="733" t="s">
        <v>122</v>
      </c>
      <c r="G31" s="722"/>
      <c r="H31" s="722"/>
      <c r="I31" s="722"/>
      <c r="J31" s="722"/>
      <c r="K31" s="722"/>
      <c r="L31" s="722"/>
      <c r="M31" s="727"/>
      <c r="N31" s="722"/>
      <c r="O31" s="724"/>
      <c r="Z31" s="724"/>
      <c r="AD31" s="723"/>
      <c r="AE31" s="723"/>
      <c r="AF31" s="723"/>
      <c r="AG31" s="723"/>
      <c r="AH31" s="723"/>
      <c r="AI31" s="723"/>
      <c r="AJ31" s="723"/>
      <c r="AK31" s="724"/>
      <c r="AL31" s="725"/>
    </row>
    <row r="32" spans="4:38" s="718" customFormat="1" ht="12" outlineLevel="1">
      <c r="D32" s="726"/>
      <c r="E32" s="722"/>
      <c r="F32" s="733" t="s">
        <v>924</v>
      </c>
      <c r="G32" s="722"/>
      <c r="H32" s="722"/>
      <c r="I32" s="722"/>
      <c r="J32" s="722"/>
      <c r="K32" s="722"/>
      <c r="L32" s="722"/>
      <c r="M32" s="727"/>
      <c r="N32" s="722"/>
      <c r="O32" s="724"/>
      <c r="Z32" s="724"/>
      <c r="AD32" s="723"/>
      <c r="AE32" s="723"/>
      <c r="AF32" s="723"/>
      <c r="AG32" s="723"/>
      <c r="AH32" s="723"/>
      <c r="AI32" s="723"/>
      <c r="AJ32" s="723"/>
      <c r="AK32" s="724"/>
      <c r="AL32" s="725"/>
    </row>
    <row r="33" spans="2:39" s="718" customFormat="1" ht="12" outlineLevel="1">
      <c r="D33" s="726"/>
      <c r="E33" s="722"/>
      <c r="F33" s="733" t="s">
        <v>2667</v>
      </c>
      <c r="G33" s="722"/>
      <c r="H33" s="722"/>
      <c r="I33" s="722"/>
      <c r="J33" s="722"/>
      <c r="K33" s="722"/>
      <c r="L33" s="722"/>
      <c r="M33" s="727"/>
      <c r="N33" s="722"/>
      <c r="O33" s="724"/>
      <c r="Z33" s="724"/>
      <c r="AD33" s="723"/>
      <c r="AE33" s="723"/>
      <c r="AF33" s="723"/>
      <c r="AG33" s="723"/>
      <c r="AH33" s="723"/>
      <c r="AI33" s="723"/>
      <c r="AJ33" s="723"/>
      <c r="AK33" s="724"/>
      <c r="AL33" s="725"/>
    </row>
    <row r="34" spans="2:39" s="718" customFormat="1" ht="12" outlineLevel="1">
      <c r="D34" s="726"/>
      <c r="E34" s="722"/>
      <c r="F34" s="733" t="s">
        <v>654</v>
      </c>
      <c r="G34" s="722"/>
      <c r="H34" s="722"/>
      <c r="I34" s="722"/>
      <c r="J34" s="722"/>
      <c r="K34" s="722"/>
      <c r="L34" s="722"/>
      <c r="M34" s="727"/>
      <c r="N34" s="722"/>
      <c r="O34" s="724"/>
      <c r="Z34" s="724"/>
      <c r="AD34" s="723"/>
      <c r="AE34" s="723"/>
      <c r="AF34" s="723"/>
      <c r="AG34" s="723"/>
      <c r="AH34" s="723"/>
      <c r="AI34" s="723"/>
      <c r="AJ34" s="723"/>
      <c r="AK34" s="724"/>
      <c r="AL34" s="725"/>
    </row>
    <row r="35" spans="2:39" s="718" customFormat="1" ht="12" outlineLevel="1">
      <c r="D35" s="726"/>
      <c r="E35" s="722"/>
      <c r="F35" s="733" t="s">
        <v>2529</v>
      </c>
      <c r="G35" s="722"/>
      <c r="H35" s="722"/>
      <c r="I35" s="722"/>
      <c r="J35" s="722"/>
      <c r="K35" s="722"/>
      <c r="L35" s="722"/>
      <c r="M35" s="727"/>
      <c r="N35" s="722"/>
      <c r="O35" s="724"/>
      <c r="Z35" s="724"/>
      <c r="AD35" s="723"/>
      <c r="AE35" s="723"/>
      <c r="AF35" s="723"/>
      <c r="AG35" s="723"/>
      <c r="AH35" s="723"/>
      <c r="AI35" s="723"/>
      <c r="AJ35" s="723"/>
      <c r="AK35" s="724"/>
      <c r="AL35" s="725"/>
    </row>
    <row r="36" spans="2:39" s="718" customFormat="1" ht="12" outlineLevel="1">
      <c r="D36" s="726"/>
      <c r="E36" s="722"/>
      <c r="F36" s="733" t="s">
        <v>5248</v>
      </c>
      <c r="G36" s="722"/>
      <c r="H36" s="722"/>
      <c r="I36" s="722"/>
      <c r="J36" s="722"/>
      <c r="K36" s="722"/>
      <c r="L36" s="722"/>
      <c r="M36" s="727"/>
      <c r="N36" s="722"/>
      <c r="O36" s="724"/>
      <c r="Z36" s="724"/>
      <c r="AD36" s="723"/>
      <c r="AE36" s="723"/>
      <c r="AF36" s="723"/>
      <c r="AG36" s="723"/>
      <c r="AH36" s="723"/>
      <c r="AI36" s="723"/>
      <c r="AJ36" s="723"/>
      <c r="AK36" s="724"/>
      <c r="AL36" s="725"/>
    </row>
    <row r="37" spans="2:39" s="718" customFormat="1" ht="12" outlineLevel="1">
      <c r="D37" s="726"/>
      <c r="E37" s="722"/>
      <c r="F37" s="733" t="s">
        <v>457</v>
      </c>
      <c r="G37" s="722"/>
      <c r="H37" s="722"/>
      <c r="I37" s="722"/>
      <c r="J37" s="722"/>
      <c r="K37" s="722"/>
      <c r="L37" s="722"/>
      <c r="M37" s="727"/>
      <c r="N37" s="722"/>
      <c r="O37" s="724"/>
      <c r="Z37" s="724"/>
      <c r="AD37" s="723"/>
      <c r="AE37" s="723"/>
      <c r="AF37" s="723"/>
      <c r="AG37" s="723"/>
      <c r="AH37" s="723"/>
      <c r="AI37" s="723"/>
      <c r="AJ37" s="723"/>
      <c r="AK37" s="724"/>
      <c r="AL37" s="725"/>
    </row>
    <row r="38" spans="2:39" s="718" customFormat="1" ht="12" outlineLevel="1">
      <c r="D38" s="726"/>
      <c r="E38" s="722"/>
      <c r="F38" s="722"/>
      <c r="G38" s="722"/>
      <c r="H38" s="722"/>
      <c r="I38" s="722"/>
      <c r="J38" s="722"/>
      <c r="K38" s="722"/>
      <c r="L38" s="722"/>
      <c r="M38" s="727"/>
      <c r="N38" s="722"/>
      <c r="O38" s="724"/>
      <c r="Z38" s="724"/>
      <c r="AD38" s="723"/>
      <c r="AE38" s="723"/>
      <c r="AF38" s="723"/>
      <c r="AG38" s="723"/>
      <c r="AH38" s="723"/>
      <c r="AI38" s="723"/>
      <c r="AJ38" s="723"/>
      <c r="AK38" s="724"/>
      <c r="AL38" s="725"/>
    </row>
    <row r="39" spans="2:39" s="718" customFormat="1" ht="12" outlineLevel="1">
      <c r="D39" s="726"/>
      <c r="F39" s="722"/>
      <c r="G39" s="722"/>
      <c r="H39" s="734" t="s">
        <v>5859</v>
      </c>
      <c r="J39" s="722"/>
      <c r="K39" s="722"/>
      <c r="L39" s="722"/>
      <c r="M39" s="727"/>
      <c r="N39" s="722"/>
      <c r="O39" s="724"/>
      <c r="Z39" s="724"/>
      <c r="AD39" s="723"/>
      <c r="AE39" s="723"/>
      <c r="AF39" s="723"/>
      <c r="AG39" s="723"/>
      <c r="AH39" s="723"/>
      <c r="AI39" s="723"/>
      <c r="AJ39" s="723"/>
      <c r="AK39" s="724"/>
      <c r="AL39" s="725"/>
    </row>
    <row r="40" spans="2:39" s="718" customFormat="1" ht="12.6" outlineLevel="1" thickBot="1">
      <c r="D40" s="735"/>
      <c r="E40" s="736"/>
      <c r="F40" s="736"/>
      <c r="G40" s="736"/>
      <c r="H40" s="736"/>
      <c r="I40" s="736"/>
      <c r="J40" s="736"/>
      <c r="K40" s="736"/>
      <c r="L40" s="736"/>
      <c r="M40" s="737"/>
      <c r="N40" s="722"/>
      <c r="O40" s="724"/>
      <c r="Z40" s="724"/>
      <c r="AD40" s="723"/>
      <c r="AE40" s="723"/>
      <c r="AF40" s="723"/>
      <c r="AG40" s="723"/>
      <c r="AH40" s="723"/>
      <c r="AI40" s="723"/>
      <c r="AJ40" s="723"/>
      <c r="AK40" s="724"/>
      <c r="AL40" s="725"/>
    </row>
    <row r="41" spans="2:39" s="17" customFormat="1" ht="18" thickTop="1">
      <c r="D41" s="323"/>
      <c r="E41" s="311"/>
      <c r="F41" s="311"/>
      <c r="G41" s="311"/>
      <c r="H41" s="311"/>
      <c r="I41" s="311"/>
      <c r="J41" s="311"/>
      <c r="K41" s="311"/>
      <c r="L41" s="311"/>
      <c r="M41" s="311"/>
      <c r="N41" s="311"/>
      <c r="O41" s="116"/>
      <c r="Z41" s="116"/>
      <c r="AD41" s="11"/>
      <c r="AE41" s="11"/>
      <c r="AF41" s="11"/>
      <c r="AG41" s="11"/>
      <c r="AH41" s="11"/>
      <c r="AI41" s="11"/>
      <c r="AJ41" s="11"/>
      <c r="AK41" s="116"/>
      <c r="AL41" s="113"/>
    </row>
    <row r="42" spans="2:39" s="17" customFormat="1" ht="17.399999999999999">
      <c r="D42" s="323"/>
      <c r="E42" s="311"/>
      <c r="F42" s="311"/>
      <c r="G42" s="311"/>
      <c r="H42" s="311"/>
      <c r="I42" s="311"/>
      <c r="J42" s="311"/>
      <c r="K42" s="311"/>
      <c r="L42" s="311"/>
      <c r="M42" s="311"/>
      <c r="N42" s="311"/>
      <c r="O42" s="116"/>
      <c r="Z42" s="116"/>
      <c r="AD42" s="11"/>
      <c r="AE42" s="11"/>
      <c r="AF42" s="11"/>
      <c r="AG42" s="11"/>
      <c r="AH42" s="11"/>
      <c r="AI42" s="11"/>
      <c r="AJ42" s="11"/>
      <c r="AK42" s="116"/>
      <c r="AL42" s="113"/>
    </row>
    <row r="43" spans="2:39" s="17" customFormat="1" ht="17.399999999999999">
      <c r="D43" s="323"/>
      <c r="E43" s="311"/>
      <c r="F43" s="311"/>
      <c r="G43" s="311"/>
      <c r="H43" s="311"/>
      <c r="I43" s="311"/>
      <c r="J43" s="311"/>
      <c r="K43" s="311"/>
      <c r="L43" s="311"/>
      <c r="M43" s="311"/>
      <c r="N43" s="311"/>
      <c r="O43" s="116"/>
      <c r="Z43" s="116"/>
      <c r="AD43" s="11"/>
      <c r="AE43" s="11"/>
      <c r="AF43" s="11"/>
      <c r="AG43" s="11"/>
      <c r="AH43" s="11"/>
      <c r="AI43" s="11"/>
      <c r="AJ43" s="11"/>
      <c r="AK43" s="116"/>
      <c r="AL43" s="113"/>
    </row>
    <row r="44" spans="2:39" s="17" customFormat="1" ht="17.399999999999999">
      <c r="D44" s="323"/>
      <c r="E44" s="311"/>
      <c r="F44" s="311"/>
      <c r="G44" s="311"/>
      <c r="H44" s="311"/>
      <c r="I44" s="311"/>
      <c r="J44" s="311"/>
      <c r="K44" s="311"/>
      <c r="L44" s="311"/>
      <c r="M44" s="311"/>
      <c r="N44" s="311"/>
      <c r="O44" s="116"/>
      <c r="Z44" s="116"/>
      <c r="AD44" s="11"/>
      <c r="AE44" s="11"/>
      <c r="AF44" s="11"/>
      <c r="AG44" s="11"/>
      <c r="AH44" s="11"/>
      <c r="AI44" s="11"/>
      <c r="AJ44" s="11"/>
      <c r="AK44" s="116"/>
      <c r="AL44" s="113"/>
    </row>
    <row r="45" spans="2:39" s="17" customFormat="1" ht="15.6">
      <c r="B45" s="38" t="s">
        <v>1609</v>
      </c>
      <c r="L45" s="116"/>
      <c r="O45" s="116"/>
      <c r="Q45" s="11"/>
      <c r="R45" s="11"/>
      <c r="S45" s="11"/>
      <c r="T45" s="11"/>
      <c r="U45" s="11"/>
      <c r="V45" s="11"/>
      <c r="W45" s="11"/>
      <c r="X45" s="11"/>
      <c r="Y45" s="11"/>
      <c r="Z45" s="113"/>
      <c r="AA45" s="113"/>
      <c r="AB45" s="11"/>
      <c r="AC45" s="11"/>
      <c r="AD45" s="11"/>
      <c r="AE45" s="11"/>
      <c r="AF45" s="11"/>
      <c r="AH45" s="2"/>
      <c r="AI45" s="11"/>
      <c r="AJ45" s="11"/>
      <c r="AK45" s="11"/>
      <c r="AL45" s="11"/>
    </row>
    <row r="46" spans="2:39" s="17" customFormat="1">
      <c r="F46" s="120"/>
      <c r="L46" s="116"/>
      <c r="M46" s="116"/>
      <c r="O46" s="116"/>
      <c r="R46" s="11"/>
      <c r="S46" s="11"/>
      <c r="T46" s="11"/>
      <c r="U46" s="11"/>
      <c r="V46" s="11"/>
      <c r="W46" s="11"/>
      <c r="X46" s="11"/>
      <c r="Y46" s="11"/>
      <c r="Z46" s="113"/>
      <c r="AA46" s="113"/>
      <c r="AB46" s="11"/>
      <c r="AC46" s="11"/>
      <c r="AD46" s="11"/>
      <c r="AE46" s="11"/>
      <c r="AF46" s="11"/>
      <c r="AH46" s="2"/>
      <c r="AI46" s="11"/>
      <c r="AJ46" s="11"/>
      <c r="AK46" s="11"/>
      <c r="AL46" s="11"/>
    </row>
    <row r="47" spans="2:39" s="2" customFormat="1" ht="13.8" thickBot="1">
      <c r="E47" s="126" t="s">
        <v>4101</v>
      </c>
      <c r="F47" s="112"/>
      <c r="J47" s="37"/>
      <c r="P47" s="10"/>
      <c r="Q47" s="10"/>
      <c r="Z47" s="113"/>
      <c r="AA47" s="113"/>
    </row>
    <row r="48" spans="2:39" s="17" customFormat="1" ht="13.8" outlineLevel="1" thickBot="1">
      <c r="B48" s="52" t="s">
        <v>9</v>
      </c>
      <c r="C48" s="42" t="s">
        <v>306</v>
      </c>
      <c r="D48" s="23"/>
      <c r="E48" s="22" t="s">
        <v>82</v>
      </c>
      <c r="F48" s="23"/>
      <c r="G48" s="24" t="s">
        <v>307</v>
      </c>
      <c r="H48" s="25"/>
      <c r="I48" s="25"/>
      <c r="J48" s="25"/>
      <c r="K48" s="172"/>
      <c r="L48" s="87" t="s">
        <v>209</v>
      </c>
      <c r="M48" s="24" t="s">
        <v>2154</v>
      </c>
      <c r="N48" s="25"/>
      <c r="O48" s="88" t="s">
        <v>209</v>
      </c>
      <c r="P48" s="22" t="s">
        <v>309</v>
      </c>
      <c r="Q48" s="42"/>
      <c r="R48" s="42"/>
      <c r="S48" s="42"/>
      <c r="T48" s="42"/>
      <c r="U48" s="42"/>
      <c r="V48" s="23"/>
      <c r="W48" s="42"/>
      <c r="X48" s="24" t="s">
        <v>1164</v>
      </c>
      <c r="Y48" s="168"/>
      <c r="Z48" s="22" t="s">
        <v>3948</v>
      </c>
      <c r="AA48" s="23"/>
      <c r="AB48" s="22" t="s">
        <v>3585</v>
      </c>
      <c r="AC48" s="23"/>
      <c r="AD48" s="88" t="s">
        <v>377</v>
      </c>
      <c r="AE48" s="22" t="s">
        <v>310</v>
      </c>
      <c r="AF48" s="42"/>
      <c r="AG48" s="24" t="s">
        <v>308</v>
      </c>
      <c r="AH48" s="168"/>
      <c r="AI48" s="22" t="s">
        <v>4734</v>
      </c>
      <c r="AJ48" s="22"/>
      <c r="AK48" s="22"/>
      <c r="AL48" s="170" t="s">
        <v>3213</v>
      </c>
      <c r="AM48" s="88"/>
    </row>
    <row r="49" spans="1:39" s="2" customFormat="1" ht="207.6" outlineLevel="1" thickBot="1">
      <c r="B49" s="53" t="s">
        <v>776</v>
      </c>
      <c r="C49" s="51" t="s">
        <v>305</v>
      </c>
      <c r="D49" s="27" t="s">
        <v>3054</v>
      </c>
      <c r="E49" s="40" t="s">
        <v>759</v>
      </c>
      <c r="F49" s="27" t="s">
        <v>1281</v>
      </c>
      <c r="G49" s="28" t="s">
        <v>3055</v>
      </c>
      <c r="H49" s="29" t="s">
        <v>2314</v>
      </c>
      <c r="I49" s="30" t="s">
        <v>1468</v>
      </c>
      <c r="J49" s="30" t="s">
        <v>1467</v>
      </c>
      <c r="K49" s="89" t="s">
        <v>2842</v>
      </c>
      <c r="L49" s="90" t="s">
        <v>1415</v>
      </c>
      <c r="M49" s="28" t="s">
        <v>993</v>
      </c>
      <c r="N49" s="30" t="s">
        <v>408</v>
      </c>
      <c r="O49" s="90" t="s">
        <v>4231</v>
      </c>
      <c r="P49" s="28" t="s">
        <v>83</v>
      </c>
      <c r="Q49" s="30" t="s">
        <v>3057</v>
      </c>
      <c r="R49" s="30" t="s">
        <v>1606</v>
      </c>
      <c r="S49" s="30" t="s">
        <v>1607</v>
      </c>
      <c r="T49" s="30" t="s">
        <v>4619</v>
      </c>
      <c r="U49" s="30" t="s">
        <v>4620</v>
      </c>
      <c r="V49" s="30" t="s">
        <v>4621</v>
      </c>
      <c r="W49" s="245" t="s">
        <v>4622</v>
      </c>
      <c r="X49" s="675" t="s">
        <v>4012</v>
      </c>
      <c r="Y49" s="676" t="s">
        <v>5442</v>
      </c>
      <c r="Z49" s="26" t="s">
        <v>4623</v>
      </c>
      <c r="AA49" s="671" t="s">
        <v>1027</v>
      </c>
      <c r="AB49" s="91" t="s">
        <v>1173</v>
      </c>
      <c r="AC49" s="160" t="s">
        <v>2582</v>
      </c>
      <c r="AD49" s="153" t="s">
        <v>3056</v>
      </c>
      <c r="AE49" s="153" t="s">
        <v>1176</v>
      </c>
      <c r="AF49" s="151" t="s">
        <v>1413</v>
      </c>
      <c r="AG49" s="154" t="s">
        <v>2583</v>
      </c>
      <c r="AH49" s="166" t="s">
        <v>251</v>
      </c>
      <c r="AI49" s="154" t="s">
        <v>4431</v>
      </c>
      <c r="AJ49" s="637" t="s">
        <v>4429</v>
      </c>
      <c r="AK49" s="160" t="s">
        <v>4430</v>
      </c>
      <c r="AL49" s="660" t="s">
        <v>995</v>
      </c>
      <c r="AM49" s="541" t="s">
        <v>4994</v>
      </c>
    </row>
    <row r="50" spans="1:39" s="2" customFormat="1" outlineLevel="1">
      <c r="A50" s="428" t="s">
        <v>1519</v>
      </c>
      <c r="B50" s="341"/>
      <c r="C50" s="228"/>
      <c r="D50" s="137"/>
      <c r="E50" s="342"/>
      <c r="F50" s="343"/>
      <c r="G50" s="96"/>
      <c r="H50" s="93"/>
      <c r="I50" s="94"/>
      <c r="J50" s="94"/>
      <c r="K50" s="243"/>
      <c r="L50" s="95"/>
      <c r="M50" s="96"/>
      <c r="N50" s="94"/>
      <c r="O50" s="99"/>
      <c r="P50" s="96"/>
      <c r="Q50" s="97"/>
      <c r="R50" s="94"/>
      <c r="S50" s="97"/>
      <c r="T50" s="94"/>
      <c r="U50" s="97"/>
      <c r="V50" s="94"/>
      <c r="W50" s="98"/>
      <c r="X50" s="228"/>
      <c r="Y50" s="192"/>
      <c r="Z50" s="228"/>
      <c r="AA50" s="137"/>
      <c r="AB50" s="344"/>
      <c r="AC50" s="164"/>
      <c r="AD50" s="162"/>
      <c r="AE50" s="163"/>
      <c r="AF50" s="164"/>
      <c r="AG50" s="345"/>
      <c r="AH50" s="346"/>
      <c r="AI50" s="163"/>
      <c r="AJ50" s="503"/>
      <c r="AK50" s="164"/>
      <c r="AL50" s="162"/>
      <c r="AM50" s="240"/>
    </row>
    <row r="51" spans="1:39" s="2" customFormat="1" ht="13.8" outlineLevel="1" thickBot="1">
      <c r="A51" s="429" t="s">
        <v>1520</v>
      </c>
      <c r="B51" s="347"/>
      <c r="C51" s="348"/>
      <c r="D51" s="349"/>
      <c r="E51" s="350"/>
      <c r="F51" s="351"/>
      <c r="G51" s="352"/>
      <c r="H51" s="106"/>
      <c r="I51" s="353"/>
      <c r="J51" s="353"/>
      <c r="K51" s="354"/>
      <c r="L51" s="355"/>
      <c r="M51" s="352"/>
      <c r="N51" s="353"/>
      <c r="O51" s="356"/>
      <c r="P51" s="105"/>
      <c r="Q51" s="106"/>
      <c r="R51" s="107"/>
      <c r="S51" s="106"/>
      <c r="T51" s="107"/>
      <c r="U51" s="106"/>
      <c r="V51" s="107"/>
      <c r="W51" s="109"/>
      <c r="X51" s="357"/>
      <c r="Y51" s="348"/>
      <c r="Z51" s="357"/>
      <c r="AA51" s="349"/>
      <c r="AB51" s="358"/>
      <c r="AC51" s="359"/>
      <c r="AD51" s="360"/>
      <c r="AE51" s="361"/>
      <c r="AF51" s="359"/>
      <c r="AG51" s="362"/>
      <c r="AH51" s="363"/>
      <c r="AI51" s="361"/>
      <c r="AJ51" s="505"/>
      <c r="AK51" s="359"/>
      <c r="AL51" s="156"/>
      <c r="AM51" s="231"/>
    </row>
    <row r="52" spans="1:39" s="2" customFormat="1">
      <c r="C52" s="130"/>
      <c r="D52" s="130"/>
      <c r="E52" s="127"/>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c r="AL52" s="130"/>
    </row>
    <row r="53" spans="1:39" s="2" customFormat="1">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c r="AL53" s="130"/>
    </row>
    <row r="54" spans="1:39" s="2" customFormat="1" ht="13.8" thickBot="1">
      <c r="E54" s="126" t="s">
        <v>4095</v>
      </c>
      <c r="F54" s="130"/>
      <c r="G54" s="130"/>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c r="AH54" s="130"/>
      <c r="AI54" s="130"/>
      <c r="AJ54" s="130"/>
      <c r="AK54" s="130"/>
      <c r="AL54" s="130"/>
    </row>
    <row r="55" spans="1:39" s="2" customFormat="1" ht="13.8" outlineLevel="1" thickBot="1">
      <c r="A55" s="17"/>
      <c r="B55" s="52" t="s">
        <v>9</v>
      </c>
      <c r="C55" s="42" t="s">
        <v>306</v>
      </c>
      <c r="D55" s="23"/>
      <c r="E55" s="22" t="s">
        <v>913</v>
      </c>
      <c r="F55" s="23"/>
      <c r="G55" s="24" t="s">
        <v>307</v>
      </c>
      <c r="H55" s="25"/>
      <c r="I55" s="25"/>
      <c r="J55" s="25"/>
      <c r="K55" s="172"/>
      <c r="L55" s="87" t="s">
        <v>209</v>
      </c>
      <c r="M55" s="24" t="s">
        <v>2154</v>
      </c>
      <c r="N55" s="25"/>
      <c r="O55" s="88" t="s">
        <v>209</v>
      </c>
      <c r="P55" s="22" t="s">
        <v>309</v>
      </c>
      <c r="Q55" s="42"/>
      <c r="R55" s="42"/>
      <c r="S55" s="42"/>
      <c r="T55" s="42"/>
      <c r="U55" s="42"/>
      <c r="V55" s="23"/>
      <c r="W55" s="42"/>
      <c r="X55" s="24" t="s">
        <v>1164</v>
      </c>
      <c r="Y55" s="172"/>
      <c r="Z55" s="42" t="s">
        <v>357</v>
      </c>
      <c r="AA55" s="42" t="s">
        <v>357</v>
      </c>
      <c r="AB55" s="172"/>
      <c r="AC55" s="42" t="s">
        <v>5158</v>
      </c>
      <c r="AD55" s="170" t="s">
        <v>377</v>
      </c>
      <c r="AE55" s="22" t="s">
        <v>310</v>
      </c>
      <c r="AF55" s="23"/>
      <c r="AG55" s="24" t="s">
        <v>308</v>
      </c>
      <c r="AH55" s="171" t="s">
        <v>357</v>
      </c>
      <c r="AI55" s="22" t="s">
        <v>4734</v>
      </c>
      <c r="AJ55" s="22"/>
      <c r="AK55" s="22"/>
      <c r="AL55" s="170" t="s">
        <v>3213</v>
      </c>
      <c r="AM55" s="88"/>
    </row>
    <row r="56" spans="1:39" s="2" customFormat="1" ht="221.4" outlineLevel="1" thickBot="1">
      <c r="B56" s="53" t="s">
        <v>776</v>
      </c>
      <c r="C56" s="51" t="s">
        <v>305</v>
      </c>
      <c r="D56" s="27" t="s">
        <v>3054</v>
      </c>
      <c r="E56" s="173" t="s">
        <v>759</v>
      </c>
      <c r="F56" s="27" t="s">
        <v>1281</v>
      </c>
      <c r="G56" s="28" t="s">
        <v>3055</v>
      </c>
      <c r="H56" s="29" t="s">
        <v>2309</v>
      </c>
      <c r="I56" s="30" t="s">
        <v>1468</v>
      </c>
      <c r="J56" s="30" t="s">
        <v>1467</v>
      </c>
      <c r="K56" s="245" t="s">
        <v>2842</v>
      </c>
      <c r="L56" s="43" t="s">
        <v>1415</v>
      </c>
      <c r="M56" s="28" t="s">
        <v>1466</v>
      </c>
      <c r="N56" s="30" t="s">
        <v>2470</v>
      </c>
      <c r="O56" s="90" t="s">
        <v>4231</v>
      </c>
      <c r="P56" s="28" t="s">
        <v>83</v>
      </c>
      <c r="Q56" s="30" t="s">
        <v>3057</v>
      </c>
      <c r="R56" s="30" t="s">
        <v>1606</v>
      </c>
      <c r="S56" s="30" t="s">
        <v>1607</v>
      </c>
      <c r="T56" s="30" t="s">
        <v>4619</v>
      </c>
      <c r="U56" s="30" t="s">
        <v>4620</v>
      </c>
      <c r="V56" s="30" t="s">
        <v>4621</v>
      </c>
      <c r="W56" s="245" t="s">
        <v>4622</v>
      </c>
      <c r="X56" s="675" t="s">
        <v>4012</v>
      </c>
      <c r="Y56" s="676" t="s">
        <v>5442</v>
      </c>
      <c r="Z56" s="237"/>
      <c r="AA56" s="671" t="s">
        <v>1027</v>
      </c>
      <c r="AB56" s="239"/>
      <c r="AC56" s="151" t="s">
        <v>2584</v>
      </c>
      <c r="AD56" s="153" t="s">
        <v>4025</v>
      </c>
      <c r="AE56" s="153" t="s">
        <v>2962</v>
      </c>
      <c r="AF56" s="151" t="s">
        <v>2441</v>
      </c>
      <c r="AG56" s="249" t="s">
        <v>2583</v>
      </c>
      <c r="AH56" s="247" t="s">
        <v>3586</v>
      </c>
      <c r="AI56" s="154" t="s">
        <v>4431</v>
      </c>
      <c r="AJ56" s="637" t="s">
        <v>4429</v>
      </c>
      <c r="AK56" s="160" t="s">
        <v>4430</v>
      </c>
      <c r="AL56" s="660" t="s">
        <v>995</v>
      </c>
      <c r="AM56" s="541" t="s">
        <v>4994</v>
      </c>
    </row>
    <row r="57" spans="1:39" s="2" customFormat="1" outlineLevel="1">
      <c r="A57" s="428" t="s">
        <v>1519</v>
      </c>
      <c r="B57" s="341"/>
      <c r="C57" s="228"/>
      <c r="D57" s="137"/>
      <c r="E57" s="364"/>
      <c r="F57" s="181"/>
      <c r="G57" s="96"/>
      <c r="H57" s="93"/>
      <c r="I57" s="94"/>
      <c r="J57" s="94"/>
      <c r="K57" s="243"/>
      <c r="L57" s="95"/>
      <c r="M57" s="96"/>
      <c r="N57" s="94"/>
      <c r="O57" s="99"/>
      <c r="P57" s="96"/>
      <c r="Q57" s="97"/>
      <c r="R57" s="94"/>
      <c r="S57" s="97"/>
      <c r="T57" s="94"/>
      <c r="U57" s="97"/>
      <c r="V57" s="94"/>
      <c r="W57" s="98"/>
      <c r="X57" s="228"/>
      <c r="Y57" s="192"/>
      <c r="Z57" s="380"/>
      <c r="AA57" s="137"/>
      <c r="AB57" s="382"/>
      <c r="AC57" s="164"/>
      <c r="AD57" s="162"/>
      <c r="AE57" s="163"/>
      <c r="AF57" s="164"/>
      <c r="AG57" s="365"/>
      <c r="AH57" s="366"/>
      <c r="AI57" s="163"/>
      <c r="AJ57" s="503"/>
      <c r="AK57" s="164"/>
      <c r="AL57" s="162"/>
      <c r="AM57" s="240"/>
    </row>
    <row r="58" spans="1:39" s="2" customFormat="1" ht="13.8" outlineLevel="1" thickBot="1">
      <c r="A58" s="429" t="s">
        <v>1520</v>
      </c>
      <c r="B58" s="347"/>
      <c r="C58" s="111"/>
      <c r="D58" s="102"/>
      <c r="E58" s="174"/>
      <c r="F58" s="176"/>
      <c r="G58" s="105"/>
      <c r="H58" s="106"/>
      <c r="I58" s="107"/>
      <c r="J58" s="107"/>
      <c r="K58" s="244"/>
      <c r="L58" s="108"/>
      <c r="M58" s="105"/>
      <c r="N58" s="107"/>
      <c r="O58" s="110"/>
      <c r="P58" s="105"/>
      <c r="Q58" s="106"/>
      <c r="R58" s="107"/>
      <c r="S58" s="106"/>
      <c r="T58" s="107"/>
      <c r="U58" s="106"/>
      <c r="V58" s="107"/>
      <c r="W58" s="109"/>
      <c r="X58" s="357"/>
      <c r="Y58" s="348"/>
      <c r="Z58" s="383"/>
      <c r="AA58" s="349"/>
      <c r="AB58" s="385"/>
      <c r="AC58" s="155"/>
      <c r="AD58" s="156"/>
      <c r="AE58" s="159"/>
      <c r="AF58" s="155"/>
      <c r="AG58" s="250"/>
      <c r="AH58" s="248"/>
      <c r="AI58" s="159"/>
      <c r="AJ58" s="502"/>
      <c r="AK58" s="155"/>
      <c r="AL58" s="156"/>
      <c r="AM58" s="231"/>
    </row>
    <row r="59" spans="1:39" s="2" customFormat="1">
      <c r="F59" s="112"/>
      <c r="G59" s="130"/>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c r="AH59" s="130"/>
      <c r="AI59" s="130"/>
      <c r="AJ59" s="130"/>
      <c r="AK59" s="130"/>
      <c r="AL59" s="130"/>
    </row>
    <row r="60" spans="1:39" s="2" customFormat="1">
      <c r="F60" s="112"/>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c r="AK60" s="130"/>
      <c r="AL60" s="130"/>
    </row>
    <row r="61" spans="1:39" s="2" customFormat="1" ht="13.8" thickBot="1">
      <c r="E61" s="126" t="s">
        <v>5866</v>
      </c>
      <c r="F61" s="130"/>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0"/>
      <c r="AK61" s="130"/>
      <c r="AL61" s="130"/>
    </row>
    <row r="62" spans="1:39" s="2" customFormat="1" ht="13.8" outlineLevel="1" thickBot="1">
      <c r="A62" s="17"/>
      <c r="B62" s="52" t="s">
        <v>9</v>
      </c>
      <c r="C62" s="42" t="s">
        <v>306</v>
      </c>
      <c r="D62" s="23"/>
      <c r="E62" s="22" t="s">
        <v>913</v>
      </c>
      <c r="F62" s="23"/>
      <c r="G62" s="24" t="s">
        <v>307</v>
      </c>
      <c r="H62" s="25"/>
      <c r="I62" s="25"/>
      <c r="J62" s="25"/>
      <c r="K62" s="172"/>
      <c r="L62" s="87" t="s">
        <v>209</v>
      </c>
      <c r="M62" s="24" t="s">
        <v>2154</v>
      </c>
      <c r="N62" s="25"/>
      <c r="O62" s="88" t="s">
        <v>209</v>
      </c>
      <c r="P62" s="22" t="s">
        <v>309</v>
      </c>
      <c r="Q62" s="42"/>
      <c r="R62" s="42"/>
      <c r="S62" s="42"/>
      <c r="T62" s="42"/>
      <c r="U62" s="42"/>
      <c r="V62" s="23"/>
      <c r="W62" s="42"/>
      <c r="X62" s="24" t="s">
        <v>1164</v>
      </c>
      <c r="Y62" s="172"/>
      <c r="Z62" s="42" t="s">
        <v>357</v>
      </c>
      <c r="AA62" s="42" t="s">
        <v>357</v>
      </c>
      <c r="AB62" s="172"/>
      <c r="AC62" s="42" t="s">
        <v>5158</v>
      </c>
      <c r="AD62" s="170" t="s">
        <v>377</v>
      </c>
      <c r="AE62" s="22" t="s">
        <v>310</v>
      </c>
      <c r="AF62" s="23"/>
      <c r="AG62" s="24" t="s">
        <v>308</v>
      </c>
      <c r="AH62" s="171" t="s">
        <v>357</v>
      </c>
      <c r="AI62" s="22" t="s">
        <v>4734</v>
      </c>
      <c r="AJ62" s="22"/>
      <c r="AK62" s="22"/>
      <c r="AL62" s="170" t="s">
        <v>3213</v>
      </c>
      <c r="AM62" s="88"/>
    </row>
    <row r="63" spans="1:39" s="2" customFormat="1" ht="221.4" outlineLevel="1" thickBot="1">
      <c r="B63" s="53" t="s">
        <v>776</v>
      </c>
      <c r="C63" s="51" t="s">
        <v>305</v>
      </c>
      <c r="D63" s="27" t="s">
        <v>3054</v>
      </c>
      <c r="E63" s="173" t="s">
        <v>759</v>
      </c>
      <c r="F63" s="27" t="s">
        <v>1281</v>
      </c>
      <c r="G63" s="28" t="s">
        <v>3055</v>
      </c>
      <c r="H63" s="29" t="s">
        <v>2309</v>
      </c>
      <c r="I63" s="30" t="s">
        <v>1468</v>
      </c>
      <c r="J63" s="30" t="s">
        <v>1467</v>
      </c>
      <c r="K63" s="245" t="s">
        <v>2842</v>
      </c>
      <c r="L63" s="43" t="s">
        <v>1415</v>
      </c>
      <c r="M63" s="28" t="s">
        <v>1466</v>
      </c>
      <c r="N63" s="30" t="s">
        <v>2470</v>
      </c>
      <c r="O63" s="90" t="s">
        <v>4231</v>
      </c>
      <c r="P63" s="28" t="s">
        <v>83</v>
      </c>
      <c r="Q63" s="30" t="s">
        <v>3057</v>
      </c>
      <c r="R63" s="30" t="s">
        <v>1606</v>
      </c>
      <c r="S63" s="30" t="s">
        <v>1607</v>
      </c>
      <c r="T63" s="30" t="s">
        <v>4619</v>
      </c>
      <c r="U63" s="30" t="s">
        <v>4620</v>
      </c>
      <c r="V63" s="30" t="s">
        <v>4621</v>
      </c>
      <c r="W63" s="245" t="s">
        <v>4622</v>
      </c>
      <c r="X63" s="675" t="s">
        <v>4012</v>
      </c>
      <c r="Y63" s="676" t="s">
        <v>5442</v>
      </c>
      <c r="Z63" s="237"/>
      <c r="AA63" s="671" t="s">
        <v>1027</v>
      </c>
      <c r="AB63" s="239"/>
      <c r="AC63" s="151" t="s">
        <v>2584</v>
      </c>
      <c r="AD63" s="153" t="s">
        <v>4025</v>
      </c>
      <c r="AE63" s="153" t="s">
        <v>2962</v>
      </c>
      <c r="AF63" s="151" t="s">
        <v>2441</v>
      </c>
      <c r="AG63" s="249" t="s">
        <v>2583</v>
      </c>
      <c r="AH63" s="247" t="s">
        <v>3586</v>
      </c>
      <c r="AI63" s="154" t="s">
        <v>4431</v>
      </c>
      <c r="AJ63" s="637" t="s">
        <v>4429</v>
      </c>
      <c r="AK63" s="160" t="s">
        <v>4430</v>
      </c>
      <c r="AL63" s="660" t="s">
        <v>995</v>
      </c>
      <c r="AM63" s="541" t="s">
        <v>4994</v>
      </c>
    </row>
    <row r="64" spans="1:39" s="2" customFormat="1" outlineLevel="1">
      <c r="A64" s="428" t="s">
        <v>1519</v>
      </c>
      <c r="B64" s="341"/>
      <c r="C64" s="228"/>
      <c r="D64" s="137"/>
      <c r="E64" s="364"/>
      <c r="F64" s="181"/>
      <c r="G64" s="96"/>
      <c r="H64" s="93"/>
      <c r="I64" s="94"/>
      <c r="J64" s="94"/>
      <c r="K64" s="243"/>
      <c r="L64" s="95"/>
      <c r="M64" s="96"/>
      <c r="N64" s="94"/>
      <c r="O64" s="99"/>
      <c r="P64" s="96"/>
      <c r="Q64" s="97"/>
      <c r="R64" s="94"/>
      <c r="S64" s="97"/>
      <c r="T64" s="94"/>
      <c r="U64" s="97"/>
      <c r="V64" s="94"/>
      <c r="W64" s="98"/>
      <c r="X64" s="228"/>
      <c r="Y64" s="192"/>
      <c r="Z64" s="380"/>
      <c r="AA64" s="137"/>
      <c r="AB64" s="382"/>
      <c r="AC64" s="164"/>
      <c r="AD64" s="162"/>
      <c r="AE64" s="163"/>
      <c r="AF64" s="164"/>
      <c r="AG64" s="365"/>
      <c r="AH64" s="366"/>
      <c r="AI64" s="163"/>
      <c r="AJ64" s="503"/>
      <c r="AK64" s="164"/>
      <c r="AL64" s="162"/>
      <c r="AM64" s="240"/>
    </row>
    <row r="65" spans="1:39" s="2" customFormat="1" ht="13.8" outlineLevel="1" thickBot="1">
      <c r="A65" s="429" t="s">
        <v>1520</v>
      </c>
      <c r="B65" s="347"/>
      <c r="C65" s="111"/>
      <c r="D65" s="102"/>
      <c r="E65" s="174"/>
      <c r="F65" s="176"/>
      <c r="G65" s="105"/>
      <c r="H65" s="106"/>
      <c r="I65" s="107"/>
      <c r="J65" s="107"/>
      <c r="K65" s="244"/>
      <c r="L65" s="108"/>
      <c r="M65" s="105"/>
      <c r="N65" s="107"/>
      <c r="O65" s="110"/>
      <c r="P65" s="105"/>
      <c r="Q65" s="106"/>
      <c r="R65" s="107"/>
      <c r="S65" s="106"/>
      <c r="T65" s="107"/>
      <c r="U65" s="106"/>
      <c r="V65" s="107"/>
      <c r="W65" s="109"/>
      <c r="X65" s="357"/>
      <c r="Y65" s="348"/>
      <c r="Z65" s="383"/>
      <c r="AA65" s="349"/>
      <c r="AB65" s="385"/>
      <c r="AC65" s="155"/>
      <c r="AD65" s="156"/>
      <c r="AE65" s="159"/>
      <c r="AF65" s="155"/>
      <c r="AG65" s="250"/>
      <c r="AH65" s="248"/>
      <c r="AI65" s="159"/>
      <c r="AJ65" s="502"/>
      <c r="AK65" s="155"/>
      <c r="AL65" s="156"/>
      <c r="AM65" s="231"/>
    </row>
    <row r="66" spans="1:39" s="2" customFormat="1">
      <c r="F66" s="112"/>
      <c r="G66" s="130"/>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c r="AH66" s="130"/>
      <c r="AI66" s="130"/>
      <c r="AJ66" s="130"/>
      <c r="AK66" s="130"/>
      <c r="AL66" s="130"/>
    </row>
    <row r="67" spans="1:39" s="2" customFormat="1">
      <c r="F67" s="112"/>
      <c r="G67" s="130"/>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c r="AH67" s="130"/>
      <c r="AI67" s="130"/>
      <c r="AJ67" s="130"/>
      <c r="AK67" s="130"/>
      <c r="AL67" s="130"/>
    </row>
    <row r="68" spans="1:39" s="2" customFormat="1" ht="13.8" thickBot="1">
      <c r="E68" s="126" t="s">
        <v>4084</v>
      </c>
      <c r="F68" s="112"/>
      <c r="G68" s="130"/>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c r="AH68" s="130"/>
      <c r="AI68" s="130"/>
      <c r="AJ68" s="130"/>
      <c r="AK68" s="130"/>
      <c r="AL68" s="130"/>
    </row>
    <row r="69" spans="1:39" s="2" customFormat="1" ht="13.8" outlineLevel="1" thickBot="1">
      <c r="A69" s="17"/>
      <c r="B69" s="52" t="s">
        <v>9</v>
      </c>
      <c r="C69" s="42" t="s">
        <v>306</v>
      </c>
      <c r="D69" s="23"/>
      <c r="E69" s="42" t="s">
        <v>82</v>
      </c>
      <c r="F69" s="23"/>
      <c r="G69" s="24" t="s">
        <v>307</v>
      </c>
      <c r="H69" s="25"/>
      <c r="I69" s="25"/>
      <c r="J69" s="25"/>
      <c r="K69" s="172"/>
      <c r="L69" s="87" t="s">
        <v>209</v>
      </c>
      <c r="M69" s="24" t="s">
        <v>2154</v>
      </c>
      <c r="N69" s="25"/>
      <c r="O69" s="88" t="s">
        <v>209</v>
      </c>
      <c r="P69" s="22" t="s">
        <v>309</v>
      </c>
      <c r="Q69" s="42"/>
      <c r="R69" s="42"/>
      <c r="S69" s="42"/>
      <c r="T69" s="42"/>
      <c r="U69" s="42"/>
      <c r="V69" s="23"/>
      <c r="W69" s="42"/>
      <c r="X69" s="24" t="s">
        <v>1164</v>
      </c>
      <c r="Y69" s="168"/>
      <c r="Z69" s="22" t="s">
        <v>3948</v>
      </c>
      <c r="AA69" s="23"/>
      <c r="AB69" s="22" t="s">
        <v>3585</v>
      </c>
      <c r="AC69" s="23"/>
      <c r="AD69" s="88" t="s">
        <v>377</v>
      </c>
      <c r="AE69" s="22" t="s">
        <v>310</v>
      </c>
      <c r="AF69" s="23"/>
      <c r="AG69" s="24" t="s">
        <v>308</v>
      </c>
      <c r="AH69" s="25"/>
      <c r="AI69" s="22" t="s">
        <v>4734</v>
      </c>
      <c r="AJ69" s="22"/>
      <c r="AK69" s="22"/>
      <c r="AL69" s="170" t="s">
        <v>3213</v>
      </c>
      <c r="AM69" s="88"/>
    </row>
    <row r="70" spans="1:39" s="2" customFormat="1" ht="207.6" outlineLevel="1" thickBot="1">
      <c r="B70" s="53" t="s">
        <v>776</v>
      </c>
      <c r="C70" s="51" t="s">
        <v>305</v>
      </c>
      <c r="D70" s="27" t="s">
        <v>3054</v>
      </c>
      <c r="E70" s="40" t="s">
        <v>759</v>
      </c>
      <c r="F70" s="27" t="s">
        <v>1281</v>
      </c>
      <c r="G70" s="28" t="s">
        <v>3055</v>
      </c>
      <c r="H70" s="29" t="s">
        <v>2314</v>
      </c>
      <c r="I70" s="30" t="s">
        <v>1468</v>
      </c>
      <c r="J70" s="30" t="s">
        <v>1467</v>
      </c>
      <c r="K70" s="245" t="s">
        <v>2842</v>
      </c>
      <c r="L70" s="43" t="s">
        <v>1415</v>
      </c>
      <c r="M70" s="28" t="s">
        <v>993</v>
      </c>
      <c r="N70" s="30" t="s">
        <v>408</v>
      </c>
      <c r="O70" s="90" t="s">
        <v>4231</v>
      </c>
      <c r="P70" s="28" t="s">
        <v>83</v>
      </c>
      <c r="Q70" s="30" t="s">
        <v>3057</v>
      </c>
      <c r="R70" s="30" t="s">
        <v>1606</v>
      </c>
      <c r="S70" s="30" t="s">
        <v>1607</v>
      </c>
      <c r="T70" s="30" t="s">
        <v>4619</v>
      </c>
      <c r="U70" s="30" t="s">
        <v>4620</v>
      </c>
      <c r="V70" s="30" t="s">
        <v>4621</v>
      </c>
      <c r="W70" s="245" t="s">
        <v>4622</v>
      </c>
      <c r="X70" s="675" t="s">
        <v>4012</v>
      </c>
      <c r="Y70" s="676" t="s">
        <v>5442</v>
      </c>
      <c r="Z70" s="26" t="s">
        <v>4623</v>
      </c>
      <c r="AA70" s="671" t="s">
        <v>1027</v>
      </c>
      <c r="AB70" s="91" t="s">
        <v>1173</v>
      </c>
      <c r="AC70" s="160" t="s">
        <v>2582</v>
      </c>
      <c r="AD70" s="153" t="s">
        <v>3056</v>
      </c>
      <c r="AE70" s="153" t="s">
        <v>1176</v>
      </c>
      <c r="AF70" s="151" t="s">
        <v>1413</v>
      </c>
      <c r="AG70" s="154" t="s">
        <v>2583</v>
      </c>
      <c r="AH70" s="161" t="s">
        <v>251</v>
      </c>
      <c r="AI70" s="154" t="s">
        <v>4431</v>
      </c>
      <c r="AJ70" s="637" t="s">
        <v>4429</v>
      </c>
      <c r="AK70" s="160" t="s">
        <v>4430</v>
      </c>
      <c r="AL70" s="660" t="s">
        <v>995</v>
      </c>
      <c r="AM70" s="541" t="s">
        <v>4994</v>
      </c>
    </row>
    <row r="71" spans="1:39" s="2" customFormat="1" outlineLevel="1">
      <c r="A71" s="428" t="s">
        <v>1519</v>
      </c>
      <c r="B71" s="341"/>
      <c r="C71" s="228"/>
      <c r="D71" s="137"/>
      <c r="E71" s="342"/>
      <c r="F71" s="343"/>
      <c r="G71" s="96"/>
      <c r="H71" s="93"/>
      <c r="I71" s="94"/>
      <c r="J71" s="94"/>
      <c r="K71" s="243"/>
      <c r="L71" s="95"/>
      <c r="M71" s="96"/>
      <c r="N71" s="94"/>
      <c r="O71" s="99"/>
      <c r="P71" s="96"/>
      <c r="Q71" s="97"/>
      <c r="R71" s="94"/>
      <c r="S71" s="97"/>
      <c r="T71" s="94"/>
      <c r="U71" s="97"/>
      <c r="V71" s="94"/>
      <c r="W71" s="98"/>
      <c r="X71" s="228"/>
      <c r="Y71" s="192"/>
      <c r="Z71" s="228"/>
      <c r="AA71" s="137"/>
      <c r="AB71" s="344"/>
      <c r="AC71" s="164"/>
      <c r="AD71" s="162"/>
      <c r="AE71" s="163"/>
      <c r="AF71" s="164"/>
      <c r="AG71" s="345"/>
      <c r="AH71" s="367"/>
      <c r="AI71" s="163"/>
      <c r="AJ71" s="503"/>
      <c r="AK71" s="164"/>
      <c r="AL71" s="162"/>
      <c r="AM71" s="240"/>
    </row>
    <row r="72" spans="1:39" s="2" customFormat="1" ht="13.8" outlineLevel="1" thickBot="1">
      <c r="A72" s="429" t="s">
        <v>1520</v>
      </c>
      <c r="B72" s="347"/>
      <c r="C72" s="111"/>
      <c r="D72" s="102"/>
      <c r="E72" s="103"/>
      <c r="F72" s="104"/>
      <c r="G72" s="105"/>
      <c r="H72" s="106"/>
      <c r="I72" s="107"/>
      <c r="J72" s="107"/>
      <c r="K72" s="244"/>
      <c r="L72" s="108"/>
      <c r="M72" s="105"/>
      <c r="N72" s="107"/>
      <c r="O72" s="110"/>
      <c r="P72" s="105"/>
      <c r="Q72" s="106"/>
      <c r="R72" s="107"/>
      <c r="S72" s="106"/>
      <c r="T72" s="107"/>
      <c r="U72" s="106"/>
      <c r="V72" s="107"/>
      <c r="W72" s="109"/>
      <c r="X72" s="357"/>
      <c r="Y72" s="348"/>
      <c r="Z72" s="111"/>
      <c r="AA72" s="102"/>
      <c r="AB72" s="358"/>
      <c r="AC72" s="155"/>
      <c r="AD72" s="156"/>
      <c r="AE72" s="159"/>
      <c r="AF72" s="155"/>
      <c r="AG72" s="158"/>
      <c r="AH72" s="165"/>
      <c r="AI72" s="159"/>
      <c r="AJ72" s="502"/>
      <c r="AK72" s="155"/>
      <c r="AL72" s="156"/>
      <c r="AM72" s="231"/>
    </row>
    <row r="73" spans="1:39" s="2" customFormat="1" ht="13.8" thickBot="1">
      <c r="B73" s="1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row>
    <row r="74" spans="1:39" s="2" customFormat="1" ht="13.8" outlineLevel="1" thickBot="1">
      <c r="A74" s="17"/>
      <c r="B74" s="52" t="s">
        <v>9</v>
      </c>
      <c r="C74" s="42" t="s">
        <v>306</v>
      </c>
      <c r="D74" s="23"/>
      <c r="E74" s="42" t="s">
        <v>913</v>
      </c>
      <c r="F74" s="23"/>
      <c r="G74" s="24" t="s">
        <v>307</v>
      </c>
      <c r="H74" s="25"/>
      <c r="I74" s="25"/>
      <c r="J74" s="25"/>
      <c r="K74" s="172"/>
      <c r="L74" s="87" t="s">
        <v>209</v>
      </c>
      <c r="M74" s="24" t="s">
        <v>2154</v>
      </c>
      <c r="N74" s="25"/>
      <c r="O74" s="88" t="s">
        <v>209</v>
      </c>
      <c r="P74" s="22" t="s">
        <v>309</v>
      </c>
      <c r="Q74" s="42"/>
      <c r="R74" s="42"/>
      <c r="S74" s="42"/>
      <c r="T74" s="42"/>
      <c r="U74" s="42"/>
      <c r="V74" s="42"/>
      <c r="W74" s="42"/>
      <c r="X74" s="24" t="s">
        <v>1164</v>
      </c>
      <c r="Y74" s="172"/>
      <c r="Z74" s="42" t="s">
        <v>357</v>
      </c>
      <c r="AA74" s="42" t="s">
        <v>357</v>
      </c>
      <c r="AB74" s="172"/>
      <c r="AC74" s="22" t="s">
        <v>5158</v>
      </c>
      <c r="AD74" s="170" t="s">
        <v>377</v>
      </c>
      <c r="AE74" s="22" t="s">
        <v>310</v>
      </c>
      <c r="AF74" s="23"/>
      <c r="AG74" s="24" t="s">
        <v>308</v>
      </c>
      <c r="AH74" s="22" t="s">
        <v>357</v>
      </c>
      <c r="AI74" s="22" t="s">
        <v>4734</v>
      </c>
      <c r="AJ74" s="22"/>
      <c r="AK74" s="22"/>
      <c r="AL74" s="170" t="s">
        <v>3213</v>
      </c>
      <c r="AM74" s="88"/>
    </row>
    <row r="75" spans="1:39" s="2" customFormat="1" ht="221.4" outlineLevel="1" thickBot="1">
      <c r="B75" s="53" t="s">
        <v>776</v>
      </c>
      <c r="C75" s="51" t="s">
        <v>305</v>
      </c>
      <c r="D75" s="27" t="s">
        <v>3054</v>
      </c>
      <c r="E75" s="173" t="s">
        <v>759</v>
      </c>
      <c r="F75" s="27" t="s">
        <v>1281</v>
      </c>
      <c r="G75" s="28" t="s">
        <v>3055</v>
      </c>
      <c r="H75" s="29" t="s">
        <v>2309</v>
      </c>
      <c r="I75" s="30" t="s">
        <v>1468</v>
      </c>
      <c r="J75" s="30" t="s">
        <v>1467</v>
      </c>
      <c r="K75" s="245" t="s">
        <v>2842</v>
      </c>
      <c r="L75" s="43" t="s">
        <v>1415</v>
      </c>
      <c r="M75" s="28" t="s">
        <v>1466</v>
      </c>
      <c r="N75" s="30" t="s">
        <v>2470</v>
      </c>
      <c r="O75" s="90" t="s">
        <v>4231</v>
      </c>
      <c r="P75" s="28" t="s">
        <v>83</v>
      </c>
      <c r="Q75" s="30" t="s">
        <v>3057</v>
      </c>
      <c r="R75" s="30" t="s">
        <v>1606</v>
      </c>
      <c r="S75" s="30" t="s">
        <v>1607</v>
      </c>
      <c r="T75" s="30" t="s">
        <v>4619</v>
      </c>
      <c r="U75" s="30" t="s">
        <v>4620</v>
      </c>
      <c r="V75" s="30" t="s">
        <v>4621</v>
      </c>
      <c r="W75" s="245" t="s">
        <v>4622</v>
      </c>
      <c r="X75" s="675" t="s">
        <v>4012</v>
      </c>
      <c r="Y75" s="676" t="s">
        <v>5442</v>
      </c>
      <c r="Z75" s="237"/>
      <c r="AA75" s="671" t="s">
        <v>1027</v>
      </c>
      <c r="AB75" s="239"/>
      <c r="AC75" s="151" t="s">
        <v>2584</v>
      </c>
      <c r="AD75" s="153" t="s">
        <v>4025</v>
      </c>
      <c r="AE75" s="153" t="s">
        <v>2962</v>
      </c>
      <c r="AF75" s="151" t="s">
        <v>2441</v>
      </c>
      <c r="AG75" s="249" t="s">
        <v>2583</v>
      </c>
      <c r="AH75" s="247" t="s">
        <v>3586</v>
      </c>
      <c r="AI75" s="154" t="s">
        <v>4431</v>
      </c>
      <c r="AJ75" s="637" t="s">
        <v>4429</v>
      </c>
      <c r="AK75" s="160" t="s">
        <v>4430</v>
      </c>
      <c r="AL75" s="660" t="s">
        <v>995</v>
      </c>
      <c r="AM75" s="541" t="s">
        <v>4994</v>
      </c>
    </row>
    <row r="76" spans="1:39" s="2" customFormat="1" outlineLevel="1">
      <c r="A76" s="428" t="s">
        <v>1519</v>
      </c>
      <c r="B76" s="341"/>
      <c r="C76" s="228"/>
      <c r="D76" s="137"/>
      <c r="E76" s="364"/>
      <c r="F76" s="343"/>
      <c r="G76" s="96"/>
      <c r="H76" s="93"/>
      <c r="I76" s="94"/>
      <c r="J76" s="94"/>
      <c r="K76" s="243"/>
      <c r="L76" s="95"/>
      <c r="M76" s="96"/>
      <c r="N76" s="94"/>
      <c r="O76" s="99"/>
      <c r="P76" s="96"/>
      <c r="Q76" s="97"/>
      <c r="R76" s="94"/>
      <c r="S76" s="97"/>
      <c r="T76" s="94"/>
      <c r="U76" s="97"/>
      <c r="V76" s="94"/>
      <c r="W76" s="98"/>
      <c r="X76" s="228"/>
      <c r="Y76" s="192"/>
      <c r="Z76" s="380"/>
      <c r="AA76" s="137"/>
      <c r="AB76" s="382"/>
      <c r="AC76" s="164"/>
      <c r="AD76" s="162"/>
      <c r="AE76" s="163"/>
      <c r="AF76" s="164"/>
      <c r="AG76" s="365"/>
      <c r="AH76" s="366"/>
      <c r="AI76" s="163"/>
      <c r="AJ76" s="503"/>
      <c r="AK76" s="164"/>
      <c r="AL76" s="162"/>
      <c r="AM76" s="240"/>
    </row>
    <row r="77" spans="1:39" s="2" customFormat="1" ht="13.8" outlineLevel="1" thickBot="1">
      <c r="A77" s="429" t="s">
        <v>1520</v>
      </c>
      <c r="B77" s="347"/>
      <c r="C77" s="111"/>
      <c r="D77" s="102"/>
      <c r="E77" s="174"/>
      <c r="F77" s="104"/>
      <c r="G77" s="105"/>
      <c r="H77" s="106"/>
      <c r="I77" s="107"/>
      <c r="J77" s="107"/>
      <c r="K77" s="244"/>
      <c r="L77" s="108"/>
      <c r="M77" s="105"/>
      <c r="N77" s="107"/>
      <c r="O77" s="110"/>
      <c r="P77" s="105"/>
      <c r="Q77" s="106"/>
      <c r="R77" s="107"/>
      <c r="S77" s="106"/>
      <c r="T77" s="107"/>
      <c r="U77" s="106"/>
      <c r="V77" s="107"/>
      <c r="W77" s="109"/>
      <c r="X77" s="357"/>
      <c r="Y77" s="348"/>
      <c r="Z77" s="383"/>
      <c r="AA77" s="349"/>
      <c r="AB77" s="385"/>
      <c r="AC77" s="155"/>
      <c r="AD77" s="156"/>
      <c r="AE77" s="159"/>
      <c r="AF77" s="155"/>
      <c r="AG77" s="250"/>
      <c r="AH77" s="248"/>
      <c r="AI77" s="159"/>
      <c r="AJ77" s="502"/>
      <c r="AK77" s="155"/>
      <c r="AL77" s="156"/>
      <c r="AM77" s="231"/>
    </row>
    <row r="78" spans="1:39" s="2" customFormat="1">
      <c r="F78" s="112"/>
      <c r="G78" s="130"/>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c r="AH78" s="130"/>
      <c r="AI78" s="130"/>
      <c r="AJ78" s="130"/>
      <c r="AK78" s="130"/>
      <c r="AL78" s="130"/>
    </row>
    <row r="79" spans="1:39" s="2" customFormat="1">
      <c r="F79" s="112"/>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row>
    <row r="80" spans="1:39" s="2" customFormat="1" ht="13.8" thickBot="1">
      <c r="E80" s="126" t="s">
        <v>4109</v>
      </c>
      <c r="F80" s="112"/>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c r="AH80" s="130"/>
      <c r="AI80" s="130"/>
      <c r="AJ80" s="130"/>
      <c r="AK80" s="130"/>
      <c r="AL80" s="130"/>
    </row>
    <row r="81" spans="1:39" s="2" customFormat="1" ht="13.8" outlineLevel="1" thickBot="1">
      <c r="A81" s="17"/>
      <c r="B81" s="52" t="s">
        <v>9</v>
      </c>
      <c r="C81" s="42" t="s">
        <v>306</v>
      </c>
      <c r="D81" s="23"/>
      <c r="E81" s="22" t="s">
        <v>830</v>
      </c>
      <c r="F81" s="42"/>
      <c r="G81" s="24" t="s">
        <v>307</v>
      </c>
      <c r="H81" s="25"/>
      <c r="I81" s="25"/>
      <c r="J81" s="25"/>
      <c r="K81" s="172"/>
      <c r="L81" s="253" t="s">
        <v>209</v>
      </c>
      <c r="M81" s="42" t="s">
        <v>2154</v>
      </c>
      <c r="N81" s="42"/>
      <c r="O81" s="88" t="s">
        <v>209</v>
      </c>
      <c r="P81" s="22" t="s">
        <v>309</v>
      </c>
      <c r="Q81" s="42"/>
      <c r="R81" s="42"/>
      <c r="S81" s="42"/>
      <c r="T81" s="42"/>
      <c r="U81" s="42"/>
      <c r="V81" s="42"/>
      <c r="W81" s="42"/>
      <c r="X81" s="24" t="s">
        <v>1164</v>
      </c>
      <c r="Y81" s="172"/>
      <c r="Z81" s="22" t="s">
        <v>357</v>
      </c>
      <c r="AA81" s="42" t="s">
        <v>357</v>
      </c>
      <c r="AB81" s="23"/>
      <c r="AC81" s="42" t="s">
        <v>3585</v>
      </c>
      <c r="AD81" s="88" t="s">
        <v>377</v>
      </c>
      <c r="AE81" s="42" t="s">
        <v>4917</v>
      </c>
      <c r="AF81" s="23"/>
      <c r="AG81" s="24" t="s">
        <v>308</v>
      </c>
      <c r="AH81" s="168"/>
      <c r="AI81" s="22" t="s">
        <v>4734</v>
      </c>
      <c r="AJ81" s="22"/>
      <c r="AK81" s="22"/>
      <c r="AL81" s="170" t="s">
        <v>3213</v>
      </c>
      <c r="AM81" s="88"/>
    </row>
    <row r="82" spans="1:39" s="136" customFormat="1" ht="156.75" customHeight="1" outlineLevel="1" thickBot="1">
      <c r="A82" s="2"/>
      <c r="B82" s="53" t="s">
        <v>776</v>
      </c>
      <c r="C82" s="51" t="s">
        <v>305</v>
      </c>
      <c r="D82" s="27" t="s">
        <v>3054</v>
      </c>
      <c r="E82" s="175" t="s">
        <v>1281</v>
      </c>
      <c r="F82" s="135" t="s">
        <v>996</v>
      </c>
      <c r="G82" s="28" t="s">
        <v>3055</v>
      </c>
      <c r="H82" s="29" t="s">
        <v>2112</v>
      </c>
      <c r="I82" s="30" t="s">
        <v>1468</v>
      </c>
      <c r="J82" s="30" t="s">
        <v>1467</v>
      </c>
      <c r="K82" s="245" t="s">
        <v>2842</v>
      </c>
      <c r="L82" s="90" t="s">
        <v>1415</v>
      </c>
      <c r="M82" s="43" t="s">
        <v>2136</v>
      </c>
      <c r="N82" s="30" t="s">
        <v>4334</v>
      </c>
      <c r="O82" s="90" t="s">
        <v>4231</v>
      </c>
      <c r="P82" s="28" t="s">
        <v>83</v>
      </c>
      <c r="Q82" s="30" t="s">
        <v>3057</v>
      </c>
      <c r="R82" s="30" t="s">
        <v>1606</v>
      </c>
      <c r="S82" s="30" t="s">
        <v>1607</v>
      </c>
      <c r="T82" s="30" t="s">
        <v>4619</v>
      </c>
      <c r="U82" s="30" t="s">
        <v>4620</v>
      </c>
      <c r="V82" s="30" t="s">
        <v>4621</v>
      </c>
      <c r="W82" s="245" t="s">
        <v>4622</v>
      </c>
      <c r="X82" s="675" t="s">
        <v>4012</v>
      </c>
      <c r="Y82" s="676" t="s">
        <v>5442</v>
      </c>
      <c r="Z82" s="237"/>
      <c r="AA82" s="671" t="s">
        <v>1027</v>
      </c>
      <c r="AB82" s="239"/>
      <c r="AC82" s="151" t="s">
        <v>2582</v>
      </c>
      <c r="AD82" s="152" t="s">
        <v>3056</v>
      </c>
      <c r="AE82" s="153" t="s">
        <v>184</v>
      </c>
      <c r="AF82" s="151" t="s">
        <v>2585</v>
      </c>
      <c r="AG82" s="154" t="s">
        <v>2583</v>
      </c>
      <c r="AH82" s="166" t="s">
        <v>251</v>
      </c>
      <c r="AI82" s="154" t="s">
        <v>4431</v>
      </c>
      <c r="AJ82" s="637" t="s">
        <v>4429</v>
      </c>
      <c r="AK82" s="160" t="s">
        <v>4430</v>
      </c>
      <c r="AL82" s="660" t="s">
        <v>995</v>
      </c>
      <c r="AM82" s="541" t="s">
        <v>4994</v>
      </c>
    </row>
    <row r="83" spans="1:39" s="2" customFormat="1" outlineLevel="1">
      <c r="A83" s="428" t="s">
        <v>1519</v>
      </c>
      <c r="B83" s="341"/>
      <c r="C83" s="228"/>
      <c r="D83" s="137"/>
      <c r="E83" s="181"/>
      <c r="F83" s="138"/>
      <c r="G83" s="96"/>
      <c r="H83" s="97"/>
      <c r="I83" s="94"/>
      <c r="J83" s="94"/>
      <c r="K83" s="243"/>
      <c r="L83" s="251"/>
      <c r="M83" s="192"/>
      <c r="N83" s="137"/>
      <c r="O83" s="99"/>
      <c r="P83" s="96"/>
      <c r="Q83" s="97"/>
      <c r="R83" s="94"/>
      <c r="S83" s="97"/>
      <c r="T83" s="94"/>
      <c r="U83" s="97"/>
      <c r="V83" s="94"/>
      <c r="W83" s="98"/>
      <c r="X83" s="228"/>
      <c r="Y83" s="192"/>
      <c r="Z83" s="380"/>
      <c r="AA83" s="137"/>
      <c r="AB83" s="382"/>
      <c r="AC83" s="164"/>
      <c r="AD83" s="162"/>
      <c r="AE83" s="163"/>
      <c r="AF83" s="164"/>
      <c r="AG83" s="345"/>
      <c r="AH83" s="367"/>
      <c r="AI83" s="163"/>
      <c r="AJ83" s="503"/>
      <c r="AK83" s="164"/>
      <c r="AL83" s="162"/>
      <c r="AM83" s="240"/>
    </row>
    <row r="84" spans="1:39" s="2" customFormat="1" ht="13.8" outlineLevel="1" thickBot="1">
      <c r="A84" s="429" t="s">
        <v>1520</v>
      </c>
      <c r="B84" s="347"/>
      <c r="C84" s="111"/>
      <c r="D84" s="102"/>
      <c r="E84" s="176"/>
      <c r="F84" s="139"/>
      <c r="G84" s="105"/>
      <c r="H84" s="106"/>
      <c r="I84" s="107"/>
      <c r="J84" s="107"/>
      <c r="K84" s="244"/>
      <c r="L84" s="252"/>
      <c r="M84" s="101"/>
      <c r="N84" s="102"/>
      <c r="O84" s="110"/>
      <c r="P84" s="105"/>
      <c r="Q84" s="106"/>
      <c r="R84" s="107"/>
      <c r="S84" s="106"/>
      <c r="T84" s="107"/>
      <c r="U84" s="106"/>
      <c r="V84" s="107"/>
      <c r="W84" s="109"/>
      <c r="X84" s="357"/>
      <c r="Y84" s="348"/>
      <c r="Z84" s="383"/>
      <c r="AA84" s="349"/>
      <c r="AB84" s="385"/>
      <c r="AC84" s="155"/>
      <c r="AD84" s="156"/>
      <c r="AE84" s="159"/>
      <c r="AF84" s="155"/>
      <c r="AG84" s="158"/>
      <c r="AH84" s="165"/>
      <c r="AI84" s="159"/>
      <c r="AJ84" s="502"/>
      <c r="AK84" s="155"/>
      <c r="AL84" s="156"/>
      <c r="AM84" s="231"/>
    </row>
    <row r="85" spans="1:39" s="2" customFormat="1">
      <c r="F85" s="130"/>
      <c r="G85" s="130"/>
      <c r="H85" s="130"/>
      <c r="I85" s="130"/>
      <c r="J85" s="130"/>
      <c r="K85" s="130"/>
      <c r="L85" s="130"/>
      <c r="M85" s="130"/>
      <c r="N85" s="130"/>
      <c r="O85" s="130"/>
      <c r="P85" s="130"/>
      <c r="Q85" s="130"/>
      <c r="R85" s="130"/>
      <c r="S85" s="130"/>
      <c r="T85" s="130"/>
      <c r="U85" s="130"/>
      <c r="V85" s="130"/>
      <c r="W85" s="130"/>
      <c r="X85" s="130"/>
      <c r="Y85" s="130"/>
      <c r="Z85" s="130"/>
      <c r="AA85" s="130"/>
      <c r="AB85" s="130"/>
      <c r="AC85" s="130"/>
      <c r="AD85" s="130"/>
      <c r="AE85" s="130"/>
      <c r="AF85" s="130"/>
      <c r="AG85" s="130"/>
      <c r="AH85" s="130"/>
      <c r="AI85" s="130"/>
      <c r="AJ85" s="130"/>
      <c r="AK85" s="130"/>
      <c r="AL85" s="130"/>
    </row>
    <row r="86" spans="1:39" s="2" customFormat="1">
      <c r="F86" s="130"/>
      <c r="G86" s="130"/>
      <c r="H86" s="130"/>
      <c r="I86" s="130"/>
      <c r="J86" s="130"/>
      <c r="K86" s="130"/>
      <c r="L86" s="130"/>
      <c r="M86" s="130"/>
      <c r="N86" s="130"/>
      <c r="O86" s="130"/>
      <c r="P86" s="130"/>
      <c r="Q86" s="130"/>
      <c r="R86" s="130"/>
      <c r="S86" s="130"/>
      <c r="T86" s="130"/>
      <c r="U86" s="130"/>
      <c r="V86" s="130"/>
      <c r="W86" s="130"/>
      <c r="X86" s="130"/>
      <c r="Y86" s="130"/>
      <c r="Z86" s="130"/>
      <c r="AA86" s="130"/>
      <c r="AB86" s="130"/>
      <c r="AC86" s="130"/>
      <c r="AD86" s="130"/>
      <c r="AE86" s="130"/>
      <c r="AF86" s="130"/>
      <c r="AG86" s="130"/>
      <c r="AH86" s="130"/>
      <c r="AI86" s="130"/>
      <c r="AJ86" s="130"/>
      <c r="AK86" s="130"/>
      <c r="AL86" s="130"/>
    </row>
    <row r="87" spans="1:39" s="2" customFormat="1" ht="13.8" thickBot="1">
      <c r="E87" s="126" t="s">
        <v>5170</v>
      </c>
      <c r="F87" s="112"/>
      <c r="G87" s="130"/>
      <c r="H87" s="130"/>
      <c r="I87" s="130"/>
      <c r="J87" s="130"/>
      <c r="K87" s="130"/>
      <c r="L87" s="130"/>
      <c r="M87" s="130"/>
      <c r="N87" s="130"/>
      <c r="O87" s="130"/>
      <c r="P87" s="130"/>
      <c r="Q87" s="130"/>
      <c r="R87" s="130"/>
      <c r="S87" s="130"/>
      <c r="T87" s="130"/>
      <c r="U87" s="130"/>
      <c r="V87" s="130"/>
      <c r="W87" s="130"/>
      <c r="X87" s="130"/>
      <c r="Y87" s="130"/>
      <c r="Z87" s="130"/>
      <c r="AA87" s="130"/>
      <c r="AB87" s="130"/>
      <c r="AC87" s="130"/>
      <c r="AD87" s="130"/>
      <c r="AE87" s="130"/>
      <c r="AF87" s="130"/>
      <c r="AG87" s="130"/>
      <c r="AH87" s="130"/>
      <c r="AI87" s="130"/>
      <c r="AJ87" s="130"/>
      <c r="AK87" s="130"/>
      <c r="AL87" s="130"/>
    </row>
    <row r="88" spans="1:39" s="2" customFormat="1" ht="13.8" outlineLevel="1" thickBot="1">
      <c r="A88" s="17"/>
      <c r="B88" s="52" t="s">
        <v>9</v>
      </c>
      <c r="C88" s="42" t="s">
        <v>306</v>
      </c>
      <c r="D88" s="23"/>
      <c r="E88" s="22" t="s">
        <v>830</v>
      </c>
      <c r="F88" s="42"/>
      <c r="G88" s="24" t="s">
        <v>307</v>
      </c>
      <c r="H88" s="25"/>
      <c r="I88" s="25"/>
      <c r="J88" s="25"/>
      <c r="K88" s="172"/>
      <c r="L88" s="253" t="s">
        <v>209</v>
      </c>
      <c r="M88" s="42" t="s">
        <v>2154</v>
      </c>
      <c r="N88" s="42"/>
      <c r="O88" s="88" t="s">
        <v>209</v>
      </c>
      <c r="P88" s="22" t="s">
        <v>309</v>
      </c>
      <c r="Q88" s="42"/>
      <c r="R88" s="42"/>
      <c r="S88" s="42"/>
      <c r="T88" s="42"/>
      <c r="U88" s="42"/>
      <c r="V88" s="42"/>
      <c r="W88" s="42"/>
      <c r="X88" s="24" t="s">
        <v>1164</v>
      </c>
      <c r="Y88" s="172"/>
      <c r="Z88" s="22" t="s">
        <v>357</v>
      </c>
      <c r="AA88" s="42" t="s">
        <v>357</v>
      </c>
      <c r="AB88" s="23"/>
      <c r="AC88" s="42" t="s">
        <v>3585</v>
      </c>
      <c r="AD88" s="88" t="s">
        <v>377</v>
      </c>
      <c r="AE88" s="42" t="s">
        <v>4917</v>
      </c>
      <c r="AF88" s="23"/>
      <c r="AG88" s="24" t="s">
        <v>308</v>
      </c>
      <c r="AH88" s="168"/>
      <c r="AI88" s="22" t="s">
        <v>4734</v>
      </c>
      <c r="AJ88" s="22"/>
      <c r="AK88" s="22"/>
      <c r="AL88" s="170" t="s">
        <v>3213</v>
      </c>
      <c r="AM88" s="88"/>
    </row>
    <row r="89" spans="1:39" s="136" customFormat="1" ht="159.75" customHeight="1" outlineLevel="1" thickBot="1">
      <c r="A89" s="2"/>
      <c r="B89" s="53" t="s">
        <v>776</v>
      </c>
      <c r="C89" s="51" t="s">
        <v>305</v>
      </c>
      <c r="D89" s="27" t="s">
        <v>3054</v>
      </c>
      <c r="E89" s="175" t="s">
        <v>1281</v>
      </c>
      <c r="F89" s="135" t="s">
        <v>996</v>
      </c>
      <c r="G89" s="28" t="s">
        <v>3055</v>
      </c>
      <c r="H89" s="29" t="s">
        <v>2112</v>
      </c>
      <c r="I89" s="30" t="s">
        <v>1468</v>
      </c>
      <c r="J89" s="30" t="s">
        <v>1467</v>
      </c>
      <c r="K89" s="245" t="s">
        <v>2842</v>
      </c>
      <c r="L89" s="90" t="s">
        <v>1415</v>
      </c>
      <c r="M89" s="43" t="s">
        <v>2136</v>
      </c>
      <c r="N89" s="30" t="s">
        <v>4334</v>
      </c>
      <c r="O89" s="90" t="s">
        <v>4231</v>
      </c>
      <c r="P89" s="28" t="s">
        <v>83</v>
      </c>
      <c r="Q89" s="30" t="s">
        <v>3057</v>
      </c>
      <c r="R89" s="30" t="s">
        <v>1606</v>
      </c>
      <c r="S89" s="30" t="s">
        <v>1607</v>
      </c>
      <c r="T89" s="30" t="s">
        <v>4619</v>
      </c>
      <c r="U89" s="30" t="s">
        <v>4620</v>
      </c>
      <c r="V89" s="30" t="s">
        <v>4621</v>
      </c>
      <c r="W89" s="245" t="s">
        <v>4622</v>
      </c>
      <c r="X89" s="675" t="s">
        <v>4012</v>
      </c>
      <c r="Y89" s="676" t="s">
        <v>5442</v>
      </c>
      <c r="Z89" s="237"/>
      <c r="AA89" s="671" t="s">
        <v>1027</v>
      </c>
      <c r="AB89" s="239"/>
      <c r="AC89" s="151" t="s">
        <v>2582</v>
      </c>
      <c r="AD89" s="152" t="s">
        <v>3056</v>
      </c>
      <c r="AE89" s="153" t="s">
        <v>184</v>
      </c>
      <c r="AF89" s="151" t="s">
        <v>2585</v>
      </c>
      <c r="AG89" s="154" t="s">
        <v>2583</v>
      </c>
      <c r="AH89" s="166" t="s">
        <v>251</v>
      </c>
      <c r="AI89" s="154" t="s">
        <v>4431</v>
      </c>
      <c r="AJ89" s="637" t="s">
        <v>4429</v>
      </c>
      <c r="AK89" s="160" t="s">
        <v>4430</v>
      </c>
      <c r="AL89" s="660" t="s">
        <v>995</v>
      </c>
      <c r="AM89" s="541" t="s">
        <v>4994</v>
      </c>
    </row>
    <row r="90" spans="1:39" s="2" customFormat="1" outlineLevel="1">
      <c r="A90" s="428" t="s">
        <v>1519</v>
      </c>
      <c r="B90" s="341"/>
      <c r="C90" s="228"/>
      <c r="D90" s="137"/>
      <c r="E90" s="181"/>
      <c r="F90" s="138"/>
      <c r="G90" s="96"/>
      <c r="H90" s="97"/>
      <c r="I90" s="94"/>
      <c r="J90" s="94"/>
      <c r="K90" s="243"/>
      <c r="L90" s="251"/>
      <c r="M90" s="192"/>
      <c r="N90" s="137"/>
      <c r="O90" s="99"/>
      <c r="P90" s="96"/>
      <c r="Q90" s="97"/>
      <c r="R90" s="94"/>
      <c r="S90" s="97"/>
      <c r="T90" s="94"/>
      <c r="U90" s="97"/>
      <c r="V90" s="94"/>
      <c r="W90" s="98"/>
      <c r="X90" s="228"/>
      <c r="Y90" s="192"/>
      <c r="Z90" s="380"/>
      <c r="AA90" s="137"/>
      <c r="AB90" s="382"/>
      <c r="AC90" s="164"/>
      <c r="AD90" s="162"/>
      <c r="AE90" s="163"/>
      <c r="AF90" s="164"/>
      <c r="AG90" s="345"/>
      <c r="AH90" s="367"/>
      <c r="AI90" s="163"/>
      <c r="AJ90" s="503"/>
      <c r="AK90" s="164"/>
      <c r="AL90" s="162"/>
      <c r="AM90" s="240"/>
    </row>
    <row r="91" spans="1:39" s="2" customFormat="1" ht="13.8" outlineLevel="1" thickBot="1">
      <c r="A91" s="429" t="s">
        <v>1520</v>
      </c>
      <c r="B91" s="347"/>
      <c r="C91" s="111"/>
      <c r="D91" s="102"/>
      <c r="E91" s="176"/>
      <c r="F91" s="139"/>
      <c r="G91" s="105"/>
      <c r="H91" s="106"/>
      <c r="I91" s="107"/>
      <c r="J91" s="107"/>
      <c r="K91" s="244"/>
      <c r="L91" s="252"/>
      <c r="M91" s="101"/>
      <c r="N91" s="102"/>
      <c r="O91" s="110"/>
      <c r="P91" s="105"/>
      <c r="Q91" s="106"/>
      <c r="R91" s="107"/>
      <c r="S91" s="106"/>
      <c r="T91" s="107"/>
      <c r="U91" s="106"/>
      <c r="V91" s="107"/>
      <c r="W91" s="109"/>
      <c r="X91" s="357"/>
      <c r="Y91" s="348"/>
      <c r="Z91" s="383"/>
      <c r="AA91" s="349"/>
      <c r="AB91" s="385"/>
      <c r="AC91" s="155"/>
      <c r="AD91" s="156"/>
      <c r="AE91" s="159"/>
      <c r="AF91" s="155"/>
      <c r="AG91" s="158"/>
      <c r="AH91" s="165"/>
      <c r="AI91" s="159"/>
      <c r="AJ91" s="502"/>
      <c r="AK91" s="155"/>
      <c r="AL91" s="156"/>
      <c r="AM91" s="231"/>
    </row>
    <row r="92" spans="1:39" s="2" customFormat="1">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row>
    <row r="93" spans="1:39" s="2" customFormat="1">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row>
    <row r="94" spans="1:39" s="2" customFormat="1" ht="13.8" thickBot="1">
      <c r="E94" s="126" t="s">
        <v>5171</v>
      </c>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row>
    <row r="95" spans="1:39" s="2" customFormat="1" ht="13.8" outlineLevel="1" thickBot="1">
      <c r="A95" s="17"/>
      <c r="B95" s="52" t="s">
        <v>9</v>
      </c>
      <c r="C95" s="42" t="s">
        <v>306</v>
      </c>
      <c r="D95" s="169"/>
      <c r="E95" s="335" t="s">
        <v>830</v>
      </c>
      <c r="F95" s="42"/>
      <c r="G95" s="24" t="s">
        <v>307</v>
      </c>
      <c r="H95" s="25"/>
      <c r="I95" s="25"/>
      <c r="J95" s="25"/>
      <c r="K95" s="172"/>
      <c r="L95" s="253" t="s">
        <v>209</v>
      </c>
      <c r="M95" s="42" t="s">
        <v>2154</v>
      </c>
      <c r="N95" s="42"/>
      <c r="O95" s="88" t="s">
        <v>209</v>
      </c>
      <c r="P95" s="22" t="s">
        <v>309</v>
      </c>
      <c r="Q95" s="42"/>
      <c r="R95" s="42"/>
      <c r="S95" s="42"/>
      <c r="T95" s="42"/>
      <c r="U95" s="42"/>
      <c r="V95" s="42"/>
      <c r="W95" s="42"/>
      <c r="X95" s="24" t="s">
        <v>1164</v>
      </c>
      <c r="Y95" s="172"/>
      <c r="Z95" s="22" t="s">
        <v>357</v>
      </c>
      <c r="AA95" s="42" t="s">
        <v>357</v>
      </c>
      <c r="AB95" s="23"/>
      <c r="AC95" s="42" t="s">
        <v>3585</v>
      </c>
      <c r="AD95" s="88" t="s">
        <v>377</v>
      </c>
      <c r="AE95" s="42" t="s">
        <v>4917</v>
      </c>
      <c r="AF95" s="23"/>
      <c r="AG95" s="24" t="s">
        <v>308</v>
      </c>
      <c r="AH95" s="168"/>
      <c r="AI95" s="22" t="s">
        <v>4734</v>
      </c>
      <c r="AJ95" s="22"/>
      <c r="AK95" s="22"/>
      <c r="AL95" s="170" t="s">
        <v>3213</v>
      </c>
      <c r="AM95" s="88"/>
    </row>
    <row r="96" spans="1:39" s="136" customFormat="1" ht="157.5" customHeight="1" outlineLevel="1" thickBot="1">
      <c r="A96" s="2"/>
      <c r="B96" s="53" t="s">
        <v>776</v>
      </c>
      <c r="C96" s="51" t="s">
        <v>305</v>
      </c>
      <c r="D96" s="27" t="s">
        <v>3054</v>
      </c>
      <c r="E96" s="175" t="s">
        <v>4411</v>
      </c>
      <c r="F96" s="177"/>
      <c r="G96" s="28" t="s">
        <v>3055</v>
      </c>
      <c r="H96" s="29" t="s">
        <v>2112</v>
      </c>
      <c r="I96" s="30" t="s">
        <v>1468</v>
      </c>
      <c r="J96" s="30" t="s">
        <v>1467</v>
      </c>
      <c r="K96" s="245" t="s">
        <v>2842</v>
      </c>
      <c r="L96" s="90" t="s">
        <v>1415</v>
      </c>
      <c r="M96" s="43" t="s">
        <v>1534</v>
      </c>
      <c r="N96" s="30" t="s">
        <v>1876</v>
      </c>
      <c r="O96" s="90" t="s">
        <v>4231</v>
      </c>
      <c r="P96" s="28" t="s">
        <v>83</v>
      </c>
      <c r="Q96" s="30" t="s">
        <v>3057</v>
      </c>
      <c r="R96" s="30" t="s">
        <v>1606</v>
      </c>
      <c r="S96" s="30" t="s">
        <v>1607</v>
      </c>
      <c r="T96" s="30" t="s">
        <v>4619</v>
      </c>
      <c r="U96" s="30" t="s">
        <v>4620</v>
      </c>
      <c r="V96" s="30" t="s">
        <v>4621</v>
      </c>
      <c r="W96" s="245" t="s">
        <v>4622</v>
      </c>
      <c r="X96" s="675" t="s">
        <v>4012</v>
      </c>
      <c r="Y96" s="676" t="s">
        <v>5442</v>
      </c>
      <c r="Z96" s="237"/>
      <c r="AA96" s="671" t="s">
        <v>1027</v>
      </c>
      <c r="AB96" s="239"/>
      <c r="AC96" s="151" t="s">
        <v>2582</v>
      </c>
      <c r="AD96" s="152" t="s">
        <v>3056</v>
      </c>
      <c r="AE96" s="153" t="s">
        <v>184</v>
      </c>
      <c r="AF96" s="151" t="s">
        <v>2585</v>
      </c>
      <c r="AG96" s="154" t="s">
        <v>2583</v>
      </c>
      <c r="AH96" s="166" t="s">
        <v>251</v>
      </c>
      <c r="AI96" s="154" t="s">
        <v>4431</v>
      </c>
      <c r="AJ96" s="637" t="s">
        <v>4429</v>
      </c>
      <c r="AK96" s="160" t="s">
        <v>4430</v>
      </c>
      <c r="AL96" s="660" t="s">
        <v>995</v>
      </c>
      <c r="AM96" s="541" t="s">
        <v>4994</v>
      </c>
    </row>
    <row r="97" spans="1:39" s="2" customFormat="1" outlineLevel="1">
      <c r="A97" s="428" t="s">
        <v>1519</v>
      </c>
      <c r="B97" s="341"/>
      <c r="C97" s="228"/>
      <c r="D97" s="137"/>
      <c r="E97" s="181"/>
      <c r="F97" s="149"/>
      <c r="G97" s="96"/>
      <c r="H97" s="97"/>
      <c r="I97" s="94"/>
      <c r="J97" s="94"/>
      <c r="K97" s="243"/>
      <c r="L97" s="99"/>
      <c r="M97" s="192"/>
      <c r="N97" s="97"/>
      <c r="O97" s="99"/>
      <c r="P97" s="96"/>
      <c r="Q97" s="97"/>
      <c r="R97" s="94"/>
      <c r="S97" s="97"/>
      <c r="T97" s="94"/>
      <c r="U97" s="97"/>
      <c r="V97" s="94"/>
      <c r="W97" s="98"/>
      <c r="X97" s="228"/>
      <c r="Y97" s="192"/>
      <c r="Z97" s="380"/>
      <c r="AA97" s="137"/>
      <c r="AB97" s="382"/>
      <c r="AC97" s="164"/>
      <c r="AD97" s="162"/>
      <c r="AE97" s="163"/>
      <c r="AF97" s="164"/>
      <c r="AG97" s="345"/>
      <c r="AH97" s="367"/>
      <c r="AI97" s="163"/>
      <c r="AJ97" s="503"/>
      <c r="AK97" s="164"/>
      <c r="AL97" s="162"/>
      <c r="AM97" s="240"/>
    </row>
    <row r="98" spans="1:39" s="2" customFormat="1" ht="13.8" outlineLevel="1" thickBot="1">
      <c r="A98" s="429" t="s">
        <v>1520</v>
      </c>
      <c r="B98" s="347"/>
      <c r="C98" s="111"/>
      <c r="D98" s="102"/>
      <c r="E98" s="176"/>
      <c r="F98" s="150"/>
      <c r="G98" s="105"/>
      <c r="H98" s="106"/>
      <c r="I98" s="107"/>
      <c r="J98" s="107"/>
      <c r="K98" s="244"/>
      <c r="L98" s="110"/>
      <c r="M98" s="101"/>
      <c r="N98" s="106"/>
      <c r="O98" s="110"/>
      <c r="P98" s="105"/>
      <c r="Q98" s="106"/>
      <c r="R98" s="107"/>
      <c r="S98" s="106"/>
      <c r="T98" s="107"/>
      <c r="U98" s="106"/>
      <c r="V98" s="107"/>
      <c r="W98" s="109"/>
      <c r="X98" s="357"/>
      <c r="Y98" s="348"/>
      <c r="Z98" s="383"/>
      <c r="AA98" s="349"/>
      <c r="AB98" s="385"/>
      <c r="AC98" s="155"/>
      <c r="AD98" s="156"/>
      <c r="AE98" s="159"/>
      <c r="AF98" s="155"/>
      <c r="AG98" s="158"/>
      <c r="AH98" s="165"/>
      <c r="AI98" s="159"/>
      <c r="AJ98" s="502"/>
      <c r="AK98" s="155"/>
      <c r="AL98" s="156"/>
      <c r="AM98" s="231"/>
    </row>
    <row r="99" spans="1:39" s="2" customFormat="1">
      <c r="F99" s="130"/>
      <c r="G99" s="130"/>
      <c r="H99" s="130"/>
      <c r="I99" s="130"/>
      <c r="J99" s="130"/>
      <c r="K99" s="130"/>
      <c r="L99" s="130"/>
      <c r="M99" s="130"/>
      <c r="N99" s="130"/>
      <c r="O99" s="130"/>
      <c r="P99" s="130"/>
      <c r="Q99" s="130"/>
      <c r="R99" s="130"/>
      <c r="S99" s="130"/>
      <c r="T99" s="130"/>
      <c r="U99" s="130"/>
      <c r="V99" s="130"/>
      <c r="W99" s="130"/>
      <c r="X99" s="130"/>
      <c r="Y99" s="130"/>
      <c r="Z99" s="130"/>
      <c r="AA99" s="130"/>
      <c r="AB99" s="130"/>
      <c r="AC99" s="130"/>
      <c r="AD99" s="130"/>
      <c r="AE99" s="130"/>
      <c r="AF99" s="130"/>
      <c r="AG99" s="130"/>
      <c r="AH99" s="130"/>
      <c r="AI99" s="130"/>
      <c r="AJ99" s="130"/>
      <c r="AK99" s="130"/>
      <c r="AL99" s="130"/>
    </row>
    <row r="100" spans="1:39" s="2" customFormat="1">
      <c r="F100" s="130"/>
      <c r="G100" s="130"/>
      <c r="H100" s="130"/>
      <c r="I100" s="130"/>
      <c r="J100" s="130"/>
      <c r="K100" s="130"/>
      <c r="L100" s="130"/>
      <c r="M100" s="130"/>
      <c r="N100" s="130"/>
      <c r="O100" s="130"/>
      <c r="P100" s="130"/>
      <c r="Q100" s="130"/>
      <c r="R100" s="130"/>
      <c r="S100" s="130"/>
      <c r="T100" s="130"/>
      <c r="U100" s="130"/>
      <c r="V100" s="130"/>
      <c r="W100" s="130"/>
      <c r="X100" s="130"/>
      <c r="Y100" s="130"/>
      <c r="Z100" s="130"/>
      <c r="AA100" s="130"/>
      <c r="AB100" s="130"/>
      <c r="AC100" s="130"/>
      <c r="AD100" s="130"/>
      <c r="AE100" s="130"/>
      <c r="AF100" s="130"/>
      <c r="AG100" s="130"/>
      <c r="AH100" s="130"/>
      <c r="AI100" s="130"/>
      <c r="AJ100" s="130"/>
      <c r="AK100" s="130"/>
      <c r="AL100" s="130"/>
    </row>
    <row r="101" spans="1:39" s="2" customFormat="1" ht="13.8" thickBot="1">
      <c r="E101" s="126" t="s">
        <v>3174</v>
      </c>
      <c r="F101" s="130"/>
      <c r="G101" s="130"/>
      <c r="H101" s="130"/>
      <c r="I101" s="130"/>
      <c r="J101" s="130"/>
      <c r="K101" s="130"/>
      <c r="L101" s="130"/>
      <c r="M101" s="130"/>
      <c r="N101" s="130"/>
      <c r="O101" s="130"/>
      <c r="P101" s="130"/>
      <c r="Q101" s="130"/>
      <c r="R101" s="130"/>
      <c r="S101" s="130"/>
      <c r="T101" s="130"/>
      <c r="U101" s="130"/>
      <c r="V101" s="130"/>
      <c r="W101" s="130"/>
      <c r="X101" s="130"/>
      <c r="Y101" s="130"/>
      <c r="Z101" s="130"/>
      <c r="AA101" s="130"/>
      <c r="AB101" s="130"/>
      <c r="AC101" s="130"/>
      <c r="AD101" s="130"/>
      <c r="AE101" s="130"/>
      <c r="AF101" s="130"/>
      <c r="AG101" s="130"/>
      <c r="AH101" s="130"/>
      <c r="AI101" s="130"/>
      <c r="AJ101" s="130"/>
      <c r="AK101" s="130"/>
      <c r="AL101" s="130"/>
    </row>
    <row r="102" spans="1:39" s="2" customFormat="1" ht="13.8" outlineLevel="1" thickBot="1">
      <c r="A102" s="17"/>
      <c r="B102" s="52" t="s">
        <v>9</v>
      </c>
      <c r="C102" s="42" t="s">
        <v>306</v>
      </c>
      <c r="D102" s="23"/>
      <c r="E102" s="42" t="s">
        <v>913</v>
      </c>
      <c r="F102" s="23"/>
      <c r="G102" s="24" t="s">
        <v>307</v>
      </c>
      <c r="H102" s="25"/>
      <c r="I102" s="25"/>
      <c r="J102" s="25"/>
      <c r="K102" s="172"/>
      <c r="L102" s="87" t="s">
        <v>209</v>
      </c>
      <c r="M102" s="24" t="s">
        <v>2154</v>
      </c>
      <c r="N102" s="25"/>
      <c r="O102" s="88" t="s">
        <v>209</v>
      </c>
      <c r="P102" s="22" t="s">
        <v>309</v>
      </c>
      <c r="Q102" s="42"/>
      <c r="R102" s="42"/>
      <c r="S102" s="42"/>
      <c r="T102" s="42"/>
      <c r="U102" s="42"/>
      <c r="V102" s="42"/>
      <c r="W102" s="42"/>
      <c r="X102" s="24" t="s">
        <v>1164</v>
      </c>
      <c r="Y102" s="172"/>
      <c r="Z102" s="42" t="s">
        <v>357</v>
      </c>
      <c r="AA102" s="42" t="s">
        <v>357</v>
      </c>
      <c r="AB102" s="172"/>
      <c r="AC102" s="22" t="s">
        <v>5158</v>
      </c>
      <c r="AD102" s="170" t="s">
        <v>377</v>
      </c>
      <c r="AE102" s="22" t="s">
        <v>310</v>
      </c>
      <c r="AF102" s="23"/>
      <c r="AG102" s="24" t="s">
        <v>308</v>
      </c>
      <c r="AH102" s="22" t="s">
        <v>357</v>
      </c>
      <c r="AI102" s="22" t="s">
        <v>4734</v>
      </c>
      <c r="AJ102" s="22"/>
      <c r="AK102" s="22"/>
      <c r="AL102" s="170" t="s">
        <v>3213</v>
      </c>
      <c r="AM102" s="88"/>
    </row>
    <row r="103" spans="1:39" s="2" customFormat="1" ht="221.4" outlineLevel="1" thickBot="1">
      <c r="B103" s="53" t="s">
        <v>776</v>
      </c>
      <c r="C103" s="51" t="s">
        <v>305</v>
      </c>
      <c r="D103" s="27" t="s">
        <v>3054</v>
      </c>
      <c r="E103" s="40" t="s">
        <v>759</v>
      </c>
      <c r="F103" s="27" t="s">
        <v>1281</v>
      </c>
      <c r="G103" s="28" t="s">
        <v>3055</v>
      </c>
      <c r="H103" s="29" t="s">
        <v>2309</v>
      </c>
      <c r="I103" s="30" t="s">
        <v>1468</v>
      </c>
      <c r="J103" s="30" t="s">
        <v>1467</v>
      </c>
      <c r="K103" s="245" t="s">
        <v>2842</v>
      </c>
      <c r="L103" s="43" t="s">
        <v>1415</v>
      </c>
      <c r="M103" s="28" t="s">
        <v>1466</v>
      </c>
      <c r="N103" s="30" t="s">
        <v>2470</v>
      </c>
      <c r="O103" s="90" t="s">
        <v>4231</v>
      </c>
      <c r="P103" s="28" t="s">
        <v>83</v>
      </c>
      <c r="Q103" s="30" t="s">
        <v>3057</v>
      </c>
      <c r="R103" s="30" t="s">
        <v>1606</v>
      </c>
      <c r="S103" s="30" t="s">
        <v>1607</v>
      </c>
      <c r="T103" s="30" t="s">
        <v>4619</v>
      </c>
      <c r="U103" s="30" t="s">
        <v>4620</v>
      </c>
      <c r="V103" s="30" t="s">
        <v>4621</v>
      </c>
      <c r="W103" s="245" t="s">
        <v>4622</v>
      </c>
      <c r="X103" s="675" t="s">
        <v>4012</v>
      </c>
      <c r="Y103" s="676" t="s">
        <v>5442</v>
      </c>
      <c r="Z103" s="237"/>
      <c r="AA103" s="671" t="s">
        <v>1027</v>
      </c>
      <c r="AB103" s="239"/>
      <c r="AC103" s="151" t="s">
        <v>2584</v>
      </c>
      <c r="AD103" s="153" t="s">
        <v>4025</v>
      </c>
      <c r="AE103" s="153" t="s">
        <v>2962</v>
      </c>
      <c r="AF103" s="151" t="s">
        <v>2441</v>
      </c>
      <c r="AG103" s="249" t="s">
        <v>2583</v>
      </c>
      <c r="AH103" s="247" t="s">
        <v>3586</v>
      </c>
      <c r="AI103" s="154" t="s">
        <v>4431</v>
      </c>
      <c r="AJ103" s="637" t="s">
        <v>4429</v>
      </c>
      <c r="AK103" s="160" t="s">
        <v>4430</v>
      </c>
      <c r="AL103" s="660" t="s">
        <v>995</v>
      </c>
      <c r="AM103" s="541" t="s">
        <v>4994</v>
      </c>
    </row>
    <row r="104" spans="1:39" s="2" customFormat="1" outlineLevel="1">
      <c r="A104" s="428" t="s">
        <v>1519</v>
      </c>
      <c r="B104" s="341"/>
      <c r="C104" s="228"/>
      <c r="D104" s="137"/>
      <c r="E104" s="181"/>
      <c r="F104" s="343"/>
      <c r="G104" s="96"/>
      <c r="H104" s="93"/>
      <c r="I104" s="94"/>
      <c r="J104" s="94"/>
      <c r="K104" s="243"/>
      <c r="L104" s="95"/>
      <c r="M104" s="96"/>
      <c r="N104" s="94"/>
      <c r="O104" s="99"/>
      <c r="P104" s="96"/>
      <c r="Q104" s="97"/>
      <c r="R104" s="94"/>
      <c r="S104" s="97"/>
      <c r="T104" s="94"/>
      <c r="U104" s="97"/>
      <c r="V104" s="94"/>
      <c r="W104" s="98"/>
      <c r="X104" s="228"/>
      <c r="Y104" s="192"/>
      <c r="Z104" s="380"/>
      <c r="AA104" s="137"/>
      <c r="AB104" s="382"/>
      <c r="AC104" s="164"/>
      <c r="AD104" s="162"/>
      <c r="AE104" s="163"/>
      <c r="AF104" s="164"/>
      <c r="AG104" s="365"/>
      <c r="AH104" s="366"/>
      <c r="AI104" s="163"/>
      <c r="AJ104" s="503"/>
      <c r="AK104" s="164"/>
      <c r="AL104" s="162"/>
      <c r="AM104" s="240"/>
    </row>
    <row r="105" spans="1:39" s="2" customFormat="1" ht="13.8" outlineLevel="1" thickBot="1">
      <c r="A105" s="429" t="s">
        <v>1520</v>
      </c>
      <c r="B105" s="347"/>
      <c r="C105" s="111"/>
      <c r="D105" s="102"/>
      <c r="E105" s="176"/>
      <c r="F105" s="104"/>
      <c r="G105" s="105"/>
      <c r="H105" s="106"/>
      <c r="I105" s="107"/>
      <c r="J105" s="107"/>
      <c r="K105" s="244"/>
      <c r="L105" s="108"/>
      <c r="M105" s="105"/>
      <c r="N105" s="107"/>
      <c r="O105" s="110"/>
      <c r="P105" s="105"/>
      <c r="Q105" s="106"/>
      <c r="R105" s="107"/>
      <c r="S105" s="106"/>
      <c r="T105" s="107"/>
      <c r="U105" s="106"/>
      <c r="V105" s="107"/>
      <c r="W105" s="109"/>
      <c r="X105" s="357"/>
      <c r="Y105" s="348"/>
      <c r="Z105" s="383"/>
      <c r="AA105" s="349"/>
      <c r="AB105" s="385"/>
      <c r="AC105" s="155"/>
      <c r="AD105" s="156"/>
      <c r="AE105" s="159"/>
      <c r="AF105" s="155"/>
      <c r="AG105" s="250"/>
      <c r="AH105" s="248"/>
      <c r="AI105" s="159"/>
      <c r="AJ105" s="502"/>
      <c r="AK105" s="155"/>
      <c r="AL105" s="156"/>
      <c r="AM105" s="231"/>
    </row>
    <row r="106" spans="1:39" s="2" customFormat="1">
      <c r="F106" s="112"/>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c r="AL106" s="130"/>
    </row>
    <row r="107" spans="1:39" s="2" customFormat="1">
      <c r="F107" s="112"/>
      <c r="G107" s="130"/>
      <c r="H107" s="130"/>
      <c r="I107" s="130"/>
      <c r="J107" s="130"/>
      <c r="K107" s="130"/>
      <c r="L107" s="130"/>
      <c r="M107" s="130"/>
      <c r="N107" s="130"/>
      <c r="O107" s="130"/>
      <c r="P107" s="130"/>
      <c r="Q107" s="130"/>
      <c r="R107" s="130"/>
      <c r="S107" s="130"/>
      <c r="T107" s="130"/>
      <c r="U107" s="130"/>
      <c r="V107" s="130"/>
      <c r="W107" s="130"/>
      <c r="X107" s="130"/>
      <c r="Y107" s="130"/>
      <c r="Z107" s="130"/>
      <c r="AA107" s="130"/>
      <c r="AB107" s="130"/>
      <c r="AC107" s="130"/>
      <c r="AD107" s="130"/>
      <c r="AE107" s="130"/>
      <c r="AF107" s="130"/>
      <c r="AG107" s="130"/>
      <c r="AH107" s="130"/>
      <c r="AI107" s="130"/>
      <c r="AJ107" s="130"/>
      <c r="AK107" s="130"/>
      <c r="AL107" s="130"/>
    </row>
    <row r="108" spans="1:39" s="2" customFormat="1" ht="13.8" thickBot="1">
      <c r="E108" s="126" t="s">
        <v>4089</v>
      </c>
      <c r="F108" s="112"/>
      <c r="G108" s="130"/>
      <c r="H108" s="130"/>
      <c r="I108" s="130"/>
      <c r="J108" s="130"/>
      <c r="K108" s="130"/>
      <c r="L108" s="130"/>
      <c r="M108" s="130"/>
      <c r="N108" s="130"/>
      <c r="O108" s="130"/>
      <c r="P108" s="130"/>
      <c r="Q108" s="130"/>
      <c r="R108" s="130"/>
      <c r="S108" s="130"/>
      <c r="T108" s="130"/>
      <c r="U108" s="130"/>
      <c r="V108" s="130"/>
      <c r="W108" s="130"/>
      <c r="X108" s="130"/>
      <c r="Y108" s="130"/>
      <c r="Z108" s="130"/>
      <c r="AA108" s="130"/>
      <c r="AB108" s="130"/>
      <c r="AC108" s="130"/>
      <c r="AD108" s="130"/>
      <c r="AE108" s="130"/>
      <c r="AF108" s="130"/>
      <c r="AG108" s="130"/>
      <c r="AH108" s="130"/>
      <c r="AI108" s="130"/>
      <c r="AJ108" s="130"/>
      <c r="AK108" s="130"/>
      <c r="AL108" s="130"/>
    </row>
    <row r="109" spans="1:39" s="2" customFormat="1" ht="13.8" outlineLevel="1" thickBot="1">
      <c r="B109" s="52" t="s">
        <v>9</v>
      </c>
      <c r="C109" s="42" t="s">
        <v>306</v>
      </c>
      <c r="D109" s="23"/>
      <c r="E109" s="22" t="s">
        <v>1314</v>
      </c>
      <c r="F109" s="42"/>
      <c r="G109" s="24" t="s">
        <v>307</v>
      </c>
      <c r="H109" s="25"/>
      <c r="I109" s="25"/>
      <c r="J109" s="25"/>
      <c r="K109" s="172"/>
      <c r="L109" s="253" t="s">
        <v>209</v>
      </c>
      <c r="M109" s="42" t="s">
        <v>2111</v>
      </c>
      <c r="N109" s="42"/>
      <c r="O109" s="88" t="s">
        <v>209</v>
      </c>
      <c r="P109" s="22" t="s">
        <v>309</v>
      </c>
      <c r="Q109" s="42"/>
      <c r="R109" s="42"/>
      <c r="S109" s="42"/>
      <c r="T109" s="42"/>
      <c r="U109" s="42"/>
      <c r="V109" s="42"/>
      <c r="W109" s="42"/>
      <c r="X109" s="24" t="s">
        <v>1164</v>
      </c>
      <c r="Y109" s="168"/>
      <c r="Z109" s="22" t="s">
        <v>357</v>
      </c>
      <c r="AA109" s="42" t="s">
        <v>357</v>
      </c>
      <c r="AB109" s="23"/>
      <c r="AC109" s="42" t="s">
        <v>3585</v>
      </c>
      <c r="AD109" s="22" t="s">
        <v>377</v>
      </c>
      <c r="AE109" s="22" t="s">
        <v>1202</v>
      </c>
      <c r="AF109" s="23"/>
      <c r="AG109" s="24" t="s">
        <v>308</v>
      </c>
      <c r="AH109" s="172" t="s">
        <v>357</v>
      </c>
      <c r="AI109" s="22" t="s">
        <v>4734</v>
      </c>
      <c r="AJ109" s="22"/>
      <c r="AK109" s="22"/>
      <c r="AL109" s="170" t="s">
        <v>3213</v>
      </c>
      <c r="AM109" s="88"/>
    </row>
    <row r="110" spans="1:39" s="136" customFormat="1" ht="123.6" outlineLevel="1" thickBot="1">
      <c r="B110" s="53" t="s">
        <v>776</v>
      </c>
      <c r="C110" s="51" t="s">
        <v>305</v>
      </c>
      <c r="D110" s="27" t="s">
        <v>3054</v>
      </c>
      <c r="E110" s="40" t="s">
        <v>759</v>
      </c>
      <c r="F110" s="135" t="s">
        <v>1281</v>
      </c>
      <c r="G110" s="28" t="s">
        <v>3055</v>
      </c>
      <c r="H110" s="29" t="s">
        <v>2112</v>
      </c>
      <c r="I110" s="30" t="s">
        <v>1468</v>
      </c>
      <c r="J110" s="30" t="s">
        <v>1467</v>
      </c>
      <c r="K110" s="245" t="s">
        <v>2842</v>
      </c>
      <c r="L110" s="90" t="s">
        <v>1415</v>
      </c>
      <c r="M110" s="43" t="s">
        <v>1924</v>
      </c>
      <c r="N110" s="89" t="s">
        <v>1925</v>
      </c>
      <c r="O110" s="90" t="s">
        <v>4231</v>
      </c>
      <c r="P110" s="28" t="s">
        <v>83</v>
      </c>
      <c r="Q110" s="30" t="s">
        <v>3057</v>
      </c>
      <c r="R110" s="30" t="s">
        <v>1606</v>
      </c>
      <c r="S110" s="30" t="s">
        <v>1607</v>
      </c>
      <c r="T110" s="30" t="s">
        <v>4619</v>
      </c>
      <c r="U110" s="30" t="s">
        <v>4620</v>
      </c>
      <c r="V110" s="30" t="s">
        <v>4621</v>
      </c>
      <c r="W110" s="245" t="s">
        <v>4622</v>
      </c>
      <c r="X110" s="675" t="s">
        <v>4012</v>
      </c>
      <c r="Y110" s="676" t="s">
        <v>5442</v>
      </c>
      <c r="Z110" s="237"/>
      <c r="AA110" s="238"/>
      <c r="AB110" s="239"/>
      <c r="AC110" s="151" t="s">
        <v>2582</v>
      </c>
      <c r="AD110" s="152" t="s">
        <v>3056</v>
      </c>
      <c r="AE110" s="304"/>
      <c r="AF110" s="151" t="s">
        <v>2585</v>
      </c>
      <c r="AG110" s="154" t="s">
        <v>2583</v>
      </c>
      <c r="AH110" s="133"/>
      <c r="AI110" s="154" t="s">
        <v>4431</v>
      </c>
      <c r="AJ110" s="637" t="s">
        <v>4429</v>
      </c>
      <c r="AK110" s="160" t="s">
        <v>4430</v>
      </c>
      <c r="AL110" s="660" t="s">
        <v>995</v>
      </c>
      <c r="AM110" s="541" t="s">
        <v>4994</v>
      </c>
    </row>
    <row r="111" spans="1:39" s="2" customFormat="1" outlineLevel="1">
      <c r="A111" s="428" t="s">
        <v>1519</v>
      </c>
      <c r="B111" s="341"/>
      <c r="C111" s="228"/>
      <c r="D111" s="137"/>
      <c r="E111" s="181"/>
      <c r="F111" s="138"/>
      <c r="G111" s="96"/>
      <c r="H111" s="97"/>
      <c r="I111" s="94"/>
      <c r="J111" s="94"/>
      <c r="K111" s="243"/>
      <c r="L111" s="251"/>
      <c r="M111" s="192"/>
      <c r="N111" s="137"/>
      <c r="O111" s="99"/>
      <c r="P111" s="96"/>
      <c r="Q111" s="97"/>
      <c r="R111" s="94"/>
      <c r="S111" s="97"/>
      <c r="T111" s="94"/>
      <c r="U111" s="97"/>
      <c r="V111" s="94"/>
      <c r="W111" s="98"/>
      <c r="X111" s="228"/>
      <c r="Y111" s="192"/>
      <c r="Z111" s="380"/>
      <c r="AA111" s="381"/>
      <c r="AB111" s="382"/>
      <c r="AC111" s="164"/>
      <c r="AD111" s="162"/>
      <c r="AE111" s="368"/>
      <c r="AF111" s="369"/>
      <c r="AG111" s="345"/>
      <c r="AH111" s="370"/>
      <c r="AI111" s="163"/>
      <c r="AJ111" s="503"/>
      <c r="AK111" s="164"/>
      <c r="AL111" s="162"/>
      <c r="AM111" s="240"/>
    </row>
    <row r="112" spans="1:39" s="2" customFormat="1" ht="13.8" outlineLevel="1" thickBot="1">
      <c r="A112" s="429" t="s">
        <v>1520</v>
      </c>
      <c r="B112" s="347"/>
      <c r="C112" s="111"/>
      <c r="D112" s="102"/>
      <c r="E112" s="176"/>
      <c r="F112" s="139"/>
      <c r="G112" s="105"/>
      <c r="H112" s="106"/>
      <c r="I112" s="107"/>
      <c r="J112" s="107"/>
      <c r="K112" s="244"/>
      <c r="L112" s="252"/>
      <c r="M112" s="101"/>
      <c r="N112" s="102"/>
      <c r="O112" s="110"/>
      <c r="P112" s="105"/>
      <c r="Q112" s="106"/>
      <c r="R112" s="107"/>
      <c r="S112" s="106"/>
      <c r="T112" s="107"/>
      <c r="U112" s="106"/>
      <c r="V112" s="107"/>
      <c r="W112" s="109"/>
      <c r="X112" s="357"/>
      <c r="Y112" s="348"/>
      <c r="Z112" s="383"/>
      <c r="AA112" s="384"/>
      <c r="AB112" s="385"/>
      <c r="AC112" s="155"/>
      <c r="AD112" s="156"/>
      <c r="AE112" s="371"/>
      <c r="AF112" s="372"/>
      <c r="AG112" s="158"/>
      <c r="AH112" s="134"/>
      <c r="AI112" s="159"/>
      <c r="AJ112" s="502"/>
      <c r="AK112" s="155"/>
      <c r="AL112" s="156"/>
      <c r="AM112" s="231"/>
    </row>
    <row r="113" spans="1:39" s="2" customFormat="1">
      <c r="E113" s="126"/>
      <c r="F113" s="130"/>
      <c r="G113" s="130"/>
      <c r="H113" s="130"/>
      <c r="I113" s="130"/>
      <c r="J113" s="130"/>
      <c r="K113" s="130"/>
      <c r="L113" s="130"/>
      <c r="M113" s="130"/>
      <c r="N113" s="130"/>
      <c r="O113" s="130"/>
      <c r="P113" s="130"/>
      <c r="Q113" s="130"/>
      <c r="R113" s="130"/>
      <c r="S113" s="130"/>
      <c r="T113" s="130"/>
      <c r="U113" s="130"/>
      <c r="V113" s="130"/>
      <c r="W113" s="130"/>
      <c r="X113" s="130"/>
      <c r="Y113" s="130"/>
      <c r="Z113" s="130"/>
      <c r="AA113" s="130"/>
      <c r="AB113" s="130"/>
      <c r="AC113" s="130"/>
      <c r="AD113" s="130"/>
      <c r="AE113" s="130"/>
      <c r="AF113" s="130"/>
      <c r="AG113" s="130"/>
      <c r="AH113" s="130"/>
      <c r="AI113" s="130"/>
      <c r="AJ113" s="130"/>
      <c r="AK113" s="130"/>
      <c r="AL113" s="130"/>
    </row>
    <row r="114" spans="1:39" s="2" customFormat="1">
      <c r="E114" s="126"/>
      <c r="F114" s="130"/>
      <c r="G114" s="130"/>
      <c r="H114" s="130"/>
      <c r="I114" s="130"/>
      <c r="J114" s="130"/>
      <c r="K114" s="130"/>
      <c r="L114" s="130"/>
      <c r="M114" s="130"/>
      <c r="N114" s="130"/>
      <c r="O114" s="130"/>
      <c r="P114" s="130"/>
      <c r="Q114" s="130"/>
      <c r="R114" s="130"/>
      <c r="S114" s="130"/>
      <c r="T114" s="130"/>
      <c r="U114" s="130"/>
      <c r="V114" s="130"/>
      <c r="W114" s="130"/>
      <c r="X114" s="130"/>
      <c r="Y114" s="130"/>
      <c r="Z114" s="130"/>
      <c r="AA114" s="130"/>
      <c r="AB114" s="130"/>
      <c r="AC114" s="130"/>
      <c r="AD114" s="130"/>
      <c r="AE114" s="130"/>
      <c r="AF114" s="130"/>
      <c r="AG114" s="130"/>
      <c r="AH114" s="130"/>
      <c r="AI114" s="130"/>
      <c r="AJ114" s="130"/>
      <c r="AK114" s="130"/>
      <c r="AL114" s="130"/>
    </row>
    <row r="115" spans="1:39" s="2" customFormat="1" ht="13.8" thickBot="1">
      <c r="E115" s="126" t="s">
        <v>1035</v>
      </c>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c r="AC115" s="130"/>
      <c r="AD115" s="130"/>
      <c r="AE115" s="130"/>
      <c r="AF115" s="130"/>
      <c r="AG115" s="130"/>
      <c r="AH115" s="130"/>
      <c r="AI115" s="130"/>
      <c r="AJ115" s="130"/>
      <c r="AK115" s="130"/>
      <c r="AL115" s="130"/>
    </row>
    <row r="116" spans="1:39" s="2" customFormat="1" ht="13.8" outlineLevel="1" thickBot="1">
      <c r="A116" s="17"/>
      <c r="B116" s="52" t="s">
        <v>9</v>
      </c>
      <c r="C116" s="42" t="s">
        <v>306</v>
      </c>
      <c r="D116" s="23"/>
      <c r="E116" s="42" t="s">
        <v>4788</v>
      </c>
      <c r="F116" s="23"/>
      <c r="G116" s="24" t="s">
        <v>307</v>
      </c>
      <c r="H116" s="25"/>
      <c r="I116" s="25"/>
      <c r="J116" s="25"/>
      <c r="K116" s="172"/>
      <c r="L116" s="87" t="s">
        <v>209</v>
      </c>
      <c r="M116" s="24" t="s">
        <v>2154</v>
      </c>
      <c r="N116" s="25"/>
      <c r="O116" s="88" t="s">
        <v>209</v>
      </c>
      <c r="P116" s="22" t="s">
        <v>309</v>
      </c>
      <c r="Q116" s="42"/>
      <c r="R116" s="42"/>
      <c r="S116" s="42"/>
      <c r="T116" s="42"/>
      <c r="U116" s="42"/>
      <c r="V116" s="23"/>
      <c r="W116" s="42"/>
      <c r="X116" s="24" t="s">
        <v>1164</v>
      </c>
      <c r="Y116" s="168"/>
      <c r="Z116" s="22" t="s">
        <v>3948</v>
      </c>
      <c r="AA116" s="23"/>
      <c r="AB116" s="22" t="s">
        <v>3585</v>
      </c>
      <c r="AC116" s="23"/>
      <c r="AD116" s="88" t="s">
        <v>377</v>
      </c>
      <c r="AE116" s="22" t="s">
        <v>310</v>
      </c>
      <c r="AF116" s="23"/>
      <c r="AG116" s="24" t="s">
        <v>308</v>
      </c>
      <c r="AH116" s="25"/>
      <c r="AI116" s="22" t="s">
        <v>4734</v>
      </c>
      <c r="AJ116" s="22"/>
      <c r="AK116" s="22"/>
      <c r="AL116" s="170" t="s">
        <v>3213</v>
      </c>
      <c r="AM116" s="88"/>
    </row>
    <row r="117" spans="1:39" s="2" customFormat="1" ht="207.6" outlineLevel="1" thickBot="1">
      <c r="B117" s="53" t="s">
        <v>776</v>
      </c>
      <c r="C117" s="51" t="s">
        <v>305</v>
      </c>
      <c r="D117" s="27" t="s">
        <v>3054</v>
      </c>
      <c r="E117" s="43" t="s">
        <v>2974</v>
      </c>
      <c r="F117" s="30" t="s">
        <v>87</v>
      </c>
      <c r="G117" s="28" t="s">
        <v>3055</v>
      </c>
      <c r="H117" s="29" t="s">
        <v>2314</v>
      </c>
      <c r="I117" s="30" t="s">
        <v>1468</v>
      </c>
      <c r="J117" s="30" t="s">
        <v>1467</v>
      </c>
      <c r="K117" s="245" t="s">
        <v>2842</v>
      </c>
      <c r="L117" s="43" t="s">
        <v>1415</v>
      </c>
      <c r="M117" s="28" t="s">
        <v>993</v>
      </c>
      <c r="N117" s="30" t="s">
        <v>408</v>
      </c>
      <c r="O117" s="90" t="s">
        <v>4231</v>
      </c>
      <c r="P117" s="28" t="s">
        <v>83</v>
      </c>
      <c r="Q117" s="30" t="s">
        <v>3057</v>
      </c>
      <c r="R117" s="30" t="s">
        <v>1606</v>
      </c>
      <c r="S117" s="30" t="s">
        <v>1607</v>
      </c>
      <c r="T117" s="30" t="s">
        <v>4619</v>
      </c>
      <c r="U117" s="30" t="s">
        <v>4620</v>
      </c>
      <c r="V117" s="30" t="s">
        <v>4621</v>
      </c>
      <c r="W117" s="245" t="s">
        <v>4622</v>
      </c>
      <c r="X117" s="675" t="s">
        <v>4012</v>
      </c>
      <c r="Y117" s="676" t="s">
        <v>5442</v>
      </c>
      <c r="Z117" s="26" t="s">
        <v>4623</v>
      </c>
      <c r="AA117" s="671" t="s">
        <v>1027</v>
      </c>
      <c r="AB117" s="91" t="s">
        <v>1173</v>
      </c>
      <c r="AC117" s="160" t="s">
        <v>2582</v>
      </c>
      <c r="AD117" s="153" t="s">
        <v>3056</v>
      </c>
      <c r="AE117" s="153" t="s">
        <v>1176</v>
      </c>
      <c r="AF117" s="151" t="s">
        <v>1413</v>
      </c>
      <c r="AG117" s="154" t="s">
        <v>2583</v>
      </c>
      <c r="AH117" s="161" t="s">
        <v>251</v>
      </c>
      <c r="AI117" s="154" t="s">
        <v>4431</v>
      </c>
      <c r="AJ117" s="637" t="s">
        <v>4429</v>
      </c>
      <c r="AK117" s="160" t="s">
        <v>4430</v>
      </c>
      <c r="AL117" s="660" t="s">
        <v>995</v>
      </c>
      <c r="AM117" s="541" t="s">
        <v>4994</v>
      </c>
    </row>
    <row r="118" spans="1:39" s="2" customFormat="1" outlineLevel="1">
      <c r="A118" s="428" t="s">
        <v>1519</v>
      </c>
      <c r="B118" s="341"/>
      <c r="C118" s="228"/>
      <c r="D118" s="137"/>
      <c r="E118" s="375"/>
      <c r="F118" s="376"/>
      <c r="G118" s="96"/>
      <c r="H118" s="93"/>
      <c r="I118" s="94"/>
      <c r="J118" s="94"/>
      <c r="K118" s="243"/>
      <c r="L118" s="95"/>
      <c r="M118" s="96"/>
      <c r="N118" s="94"/>
      <c r="O118" s="99"/>
      <c r="P118" s="96"/>
      <c r="Q118" s="97"/>
      <c r="R118" s="94"/>
      <c r="S118" s="97"/>
      <c r="T118" s="94"/>
      <c r="U118" s="97"/>
      <c r="V118" s="94"/>
      <c r="W118" s="98"/>
      <c r="X118" s="228"/>
      <c r="Y118" s="192"/>
      <c r="Z118" s="228"/>
      <c r="AA118" s="137"/>
      <c r="AB118" s="344"/>
      <c r="AC118" s="164"/>
      <c r="AD118" s="162"/>
      <c r="AE118" s="163"/>
      <c r="AF118" s="164"/>
      <c r="AG118" s="345"/>
      <c r="AH118" s="367"/>
      <c r="AI118" s="163"/>
      <c r="AJ118" s="503"/>
      <c r="AK118" s="164"/>
      <c r="AL118" s="162"/>
      <c r="AM118" s="240"/>
    </row>
    <row r="119" spans="1:39" s="2" customFormat="1" ht="13.8" outlineLevel="1" thickBot="1">
      <c r="A119" s="429" t="s">
        <v>1520</v>
      </c>
      <c r="B119" s="347"/>
      <c r="C119" s="111"/>
      <c r="D119" s="102"/>
      <c r="E119" s="141"/>
      <c r="F119" s="142"/>
      <c r="G119" s="105"/>
      <c r="H119" s="106"/>
      <c r="I119" s="107"/>
      <c r="J119" s="107"/>
      <c r="K119" s="244"/>
      <c r="L119" s="108"/>
      <c r="M119" s="105"/>
      <c r="N119" s="107"/>
      <c r="O119" s="110"/>
      <c r="P119" s="105"/>
      <c r="Q119" s="106"/>
      <c r="R119" s="107"/>
      <c r="S119" s="106"/>
      <c r="T119" s="107"/>
      <c r="U119" s="106"/>
      <c r="V119" s="107"/>
      <c r="W119" s="109"/>
      <c r="X119" s="357"/>
      <c r="Y119" s="348"/>
      <c r="Z119" s="111"/>
      <c r="AA119" s="349"/>
      <c r="AB119" s="358"/>
      <c r="AC119" s="155"/>
      <c r="AD119" s="156"/>
      <c r="AE119" s="159"/>
      <c r="AF119" s="155"/>
      <c r="AG119" s="158"/>
      <c r="AH119" s="165"/>
      <c r="AI119" s="159"/>
      <c r="AJ119" s="502"/>
      <c r="AK119" s="155"/>
      <c r="AL119" s="156"/>
      <c r="AM119" s="231"/>
    </row>
    <row r="120" spans="1:39" s="2" customFormat="1">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30"/>
      <c r="AH120" s="130"/>
      <c r="AI120" s="130"/>
      <c r="AJ120" s="130"/>
      <c r="AK120" s="130"/>
      <c r="AL120" s="130"/>
    </row>
    <row r="121" spans="1:39" s="2" customFormat="1" ht="13.8" thickBot="1">
      <c r="E121" s="126" t="s">
        <v>708</v>
      </c>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c r="AL121" s="130"/>
    </row>
    <row r="122" spans="1:39" s="2" customFormat="1" ht="13.8" outlineLevel="1" thickBot="1">
      <c r="A122" s="17"/>
      <c r="B122" s="52" t="s">
        <v>9</v>
      </c>
      <c r="C122" s="42" t="s">
        <v>306</v>
      </c>
      <c r="D122" s="23"/>
      <c r="E122" s="42" t="s">
        <v>4789</v>
      </c>
      <c r="F122" s="42"/>
      <c r="G122" s="24" t="s">
        <v>307</v>
      </c>
      <c r="H122" s="25"/>
      <c r="I122" s="25"/>
      <c r="J122" s="25"/>
      <c r="K122" s="172"/>
      <c r="L122" s="87" t="s">
        <v>209</v>
      </c>
      <c r="M122" s="24" t="s">
        <v>2154</v>
      </c>
      <c r="N122" s="25"/>
      <c r="O122" s="88" t="s">
        <v>209</v>
      </c>
      <c r="P122" s="22" t="s">
        <v>309</v>
      </c>
      <c r="Q122" s="42"/>
      <c r="R122" s="42"/>
      <c r="S122" s="42"/>
      <c r="T122" s="42"/>
      <c r="U122" s="42"/>
      <c r="V122" s="23"/>
      <c r="W122" s="42"/>
      <c r="X122" s="24" t="s">
        <v>1164</v>
      </c>
      <c r="Y122" s="172"/>
      <c r="Z122" s="42" t="s">
        <v>357</v>
      </c>
      <c r="AA122" s="42" t="s">
        <v>357</v>
      </c>
      <c r="AB122" s="172"/>
      <c r="AC122" s="42" t="s">
        <v>5158</v>
      </c>
      <c r="AD122" s="170" t="s">
        <v>377</v>
      </c>
      <c r="AE122" s="22" t="s">
        <v>310</v>
      </c>
      <c r="AF122" s="23"/>
      <c r="AG122" s="24" t="s">
        <v>308</v>
      </c>
      <c r="AH122" s="22" t="s">
        <v>357</v>
      </c>
      <c r="AI122" s="22" t="s">
        <v>4734</v>
      </c>
      <c r="AJ122" s="22"/>
      <c r="AK122" s="22"/>
      <c r="AL122" s="170" t="s">
        <v>3213</v>
      </c>
      <c r="AM122" s="88"/>
    </row>
    <row r="123" spans="1:39" s="2" customFormat="1" ht="198.6" outlineLevel="1" thickBot="1">
      <c r="B123" s="53" t="s">
        <v>776</v>
      </c>
      <c r="C123" s="51" t="s">
        <v>305</v>
      </c>
      <c r="D123" s="27" t="s">
        <v>3054</v>
      </c>
      <c r="E123" s="43" t="s">
        <v>2974</v>
      </c>
      <c r="F123" s="30" t="s">
        <v>88</v>
      </c>
      <c r="G123" s="28" t="s">
        <v>3055</v>
      </c>
      <c r="H123" s="29" t="s">
        <v>2304</v>
      </c>
      <c r="I123" s="30" t="s">
        <v>1468</v>
      </c>
      <c r="J123" s="30" t="s">
        <v>1467</v>
      </c>
      <c r="K123" s="245" t="s">
        <v>2842</v>
      </c>
      <c r="L123" s="43" t="s">
        <v>1415</v>
      </c>
      <c r="M123" s="28" t="s">
        <v>1466</v>
      </c>
      <c r="N123" s="30" t="s">
        <v>2470</v>
      </c>
      <c r="O123" s="90" t="s">
        <v>4231</v>
      </c>
      <c r="P123" s="28" t="s">
        <v>83</v>
      </c>
      <c r="Q123" s="30" t="s">
        <v>3057</v>
      </c>
      <c r="R123" s="30" t="s">
        <v>1606</v>
      </c>
      <c r="S123" s="30" t="s">
        <v>1607</v>
      </c>
      <c r="T123" s="30" t="s">
        <v>4619</v>
      </c>
      <c r="U123" s="30" t="s">
        <v>4620</v>
      </c>
      <c r="V123" s="30" t="s">
        <v>4621</v>
      </c>
      <c r="W123" s="245" t="s">
        <v>4622</v>
      </c>
      <c r="X123" s="675" t="s">
        <v>4012</v>
      </c>
      <c r="Y123" s="676" t="s">
        <v>5442</v>
      </c>
      <c r="Z123" s="237"/>
      <c r="AA123" s="671" t="s">
        <v>1027</v>
      </c>
      <c r="AB123" s="239"/>
      <c r="AC123" s="151" t="s">
        <v>2584</v>
      </c>
      <c r="AD123" s="153" t="s">
        <v>4025</v>
      </c>
      <c r="AE123" s="153" t="s">
        <v>2962</v>
      </c>
      <c r="AF123" s="151" t="s">
        <v>2441</v>
      </c>
      <c r="AG123" s="154" t="s">
        <v>2583</v>
      </c>
      <c r="AH123" s="133"/>
      <c r="AI123" s="154" t="s">
        <v>4431</v>
      </c>
      <c r="AJ123" s="637" t="s">
        <v>4429</v>
      </c>
      <c r="AK123" s="160" t="s">
        <v>4430</v>
      </c>
      <c r="AL123" s="660" t="s">
        <v>995</v>
      </c>
      <c r="AM123" s="541" t="s">
        <v>4994</v>
      </c>
    </row>
    <row r="124" spans="1:39" s="2" customFormat="1" outlineLevel="1">
      <c r="A124" s="428" t="s">
        <v>1519</v>
      </c>
      <c r="B124" s="341"/>
      <c r="C124" s="228"/>
      <c r="D124" s="137"/>
      <c r="E124" s="145"/>
      <c r="F124" s="376"/>
      <c r="G124" s="96"/>
      <c r="H124" s="93"/>
      <c r="I124" s="94"/>
      <c r="J124" s="94"/>
      <c r="K124" s="243"/>
      <c r="L124" s="95"/>
      <c r="M124" s="96"/>
      <c r="N124" s="94"/>
      <c r="O124" s="99"/>
      <c r="P124" s="96"/>
      <c r="Q124" s="97"/>
      <c r="R124" s="94"/>
      <c r="S124" s="97"/>
      <c r="T124" s="94"/>
      <c r="U124" s="97"/>
      <c r="V124" s="94"/>
      <c r="W124" s="98"/>
      <c r="X124" s="228"/>
      <c r="Y124" s="192"/>
      <c r="Z124" s="380"/>
      <c r="AA124" s="137"/>
      <c r="AB124" s="382"/>
      <c r="AC124" s="164"/>
      <c r="AD124" s="162"/>
      <c r="AE124" s="163"/>
      <c r="AF124" s="164"/>
      <c r="AG124" s="345"/>
      <c r="AH124" s="370"/>
      <c r="AI124" s="163"/>
      <c r="AJ124" s="503"/>
      <c r="AK124" s="164"/>
      <c r="AL124" s="162"/>
      <c r="AM124" s="240"/>
    </row>
    <row r="125" spans="1:39" s="2" customFormat="1" ht="13.8" outlineLevel="1" thickBot="1">
      <c r="A125" s="429" t="s">
        <v>1520</v>
      </c>
      <c r="B125" s="347"/>
      <c r="C125" s="111"/>
      <c r="D125" s="102"/>
      <c r="E125" s="143"/>
      <c r="F125" s="142"/>
      <c r="G125" s="105"/>
      <c r="H125" s="106"/>
      <c r="I125" s="107"/>
      <c r="J125" s="107"/>
      <c r="K125" s="244"/>
      <c r="L125" s="108"/>
      <c r="M125" s="105"/>
      <c r="N125" s="107"/>
      <c r="O125" s="110"/>
      <c r="P125" s="105"/>
      <c r="Q125" s="106"/>
      <c r="R125" s="107"/>
      <c r="S125" s="106"/>
      <c r="T125" s="107"/>
      <c r="U125" s="106"/>
      <c r="V125" s="107"/>
      <c r="W125" s="109"/>
      <c r="X125" s="357"/>
      <c r="Y125" s="348"/>
      <c r="Z125" s="383"/>
      <c r="AA125" s="349"/>
      <c r="AB125" s="385"/>
      <c r="AC125" s="155"/>
      <c r="AD125" s="156"/>
      <c r="AE125" s="159"/>
      <c r="AF125" s="155"/>
      <c r="AG125" s="158"/>
      <c r="AH125" s="134"/>
      <c r="AI125" s="159"/>
      <c r="AJ125" s="502"/>
      <c r="AK125" s="155"/>
      <c r="AL125" s="156"/>
      <c r="AM125" s="231"/>
    </row>
    <row r="126" spans="1:39" s="2" customFormat="1">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c r="AC126" s="130"/>
      <c r="AD126" s="130"/>
      <c r="AE126" s="130"/>
      <c r="AF126" s="130"/>
      <c r="AG126" s="130"/>
      <c r="AH126" s="130"/>
      <c r="AI126" s="130"/>
      <c r="AJ126" s="130"/>
      <c r="AK126" s="130"/>
      <c r="AL126" s="130"/>
    </row>
    <row r="127" spans="1:39" s="2" customFormat="1" ht="13.8" thickBot="1">
      <c r="E127" s="126" t="s">
        <v>709</v>
      </c>
      <c r="F127" s="130"/>
      <c r="G127" s="130"/>
      <c r="H127" s="130"/>
      <c r="I127" s="130"/>
      <c r="J127" s="130"/>
      <c r="K127" s="130"/>
      <c r="L127" s="130"/>
      <c r="M127" s="130"/>
      <c r="N127" s="130"/>
      <c r="O127" s="130"/>
      <c r="P127" s="130"/>
      <c r="Q127" s="130"/>
      <c r="R127" s="130"/>
      <c r="S127" s="130"/>
      <c r="T127" s="130"/>
      <c r="U127" s="130"/>
      <c r="V127" s="130"/>
      <c r="W127" s="130"/>
      <c r="X127" s="130"/>
      <c r="Y127" s="130"/>
      <c r="Z127" s="130"/>
      <c r="AA127" s="130"/>
      <c r="AB127" s="130"/>
      <c r="AC127" s="130"/>
      <c r="AD127" s="130"/>
      <c r="AE127" s="130"/>
      <c r="AF127" s="130"/>
      <c r="AG127" s="130"/>
      <c r="AH127" s="130"/>
      <c r="AI127" s="130"/>
      <c r="AJ127" s="130"/>
      <c r="AK127" s="130"/>
      <c r="AL127" s="130"/>
    </row>
    <row r="128" spans="1:39" s="17" customFormat="1" ht="13.8" outlineLevel="1" thickBot="1">
      <c r="B128" s="52" t="s">
        <v>9</v>
      </c>
      <c r="C128" s="42" t="s">
        <v>306</v>
      </c>
      <c r="D128" s="23"/>
      <c r="E128" s="42" t="s">
        <v>4790</v>
      </c>
      <c r="F128" s="42"/>
      <c r="G128" s="24" t="s">
        <v>307</v>
      </c>
      <c r="H128" s="25"/>
      <c r="I128" s="25"/>
      <c r="J128" s="25"/>
      <c r="K128" s="172"/>
      <c r="L128" s="253" t="s">
        <v>209</v>
      </c>
      <c r="M128" s="42" t="s">
        <v>2154</v>
      </c>
      <c r="N128" s="42"/>
      <c r="O128" s="88" t="s">
        <v>209</v>
      </c>
      <c r="P128" s="22" t="s">
        <v>309</v>
      </c>
      <c r="Q128" s="42"/>
      <c r="R128" s="42"/>
      <c r="S128" s="42"/>
      <c r="T128" s="42"/>
      <c r="U128" s="42"/>
      <c r="V128" s="42"/>
      <c r="W128" s="42"/>
      <c r="X128" s="24" t="s">
        <v>1164</v>
      </c>
      <c r="Y128" s="172"/>
      <c r="Z128" s="22" t="s">
        <v>357</v>
      </c>
      <c r="AA128" s="42" t="s">
        <v>357</v>
      </c>
      <c r="AB128" s="23"/>
      <c r="AC128" s="42" t="s">
        <v>3585</v>
      </c>
      <c r="AD128" s="88" t="s">
        <v>377</v>
      </c>
      <c r="AE128" s="42" t="s">
        <v>4917</v>
      </c>
      <c r="AF128" s="23"/>
      <c r="AG128" s="24" t="s">
        <v>308</v>
      </c>
      <c r="AH128" s="168"/>
      <c r="AI128" s="22" t="s">
        <v>4734</v>
      </c>
      <c r="AJ128" s="22"/>
      <c r="AK128" s="22"/>
      <c r="AL128" s="170" t="s">
        <v>3213</v>
      </c>
      <c r="AM128" s="88"/>
    </row>
    <row r="129" spans="1:39" s="144" customFormat="1" ht="192" outlineLevel="1" thickBot="1">
      <c r="A129" s="2"/>
      <c r="B129" s="53" t="s">
        <v>776</v>
      </c>
      <c r="C129" s="51" t="s">
        <v>305</v>
      </c>
      <c r="D129" s="27" t="s">
        <v>3054</v>
      </c>
      <c r="E129" s="43" t="s">
        <v>688</v>
      </c>
      <c r="F129" s="30" t="s">
        <v>89</v>
      </c>
      <c r="G129" s="28" t="s">
        <v>3055</v>
      </c>
      <c r="H129" s="29" t="s">
        <v>2112</v>
      </c>
      <c r="I129" s="30" t="s">
        <v>1468</v>
      </c>
      <c r="J129" s="30" t="s">
        <v>1467</v>
      </c>
      <c r="K129" s="245" t="s">
        <v>2842</v>
      </c>
      <c r="L129" s="90" t="s">
        <v>1415</v>
      </c>
      <c r="M129" s="43" t="s">
        <v>1534</v>
      </c>
      <c r="N129" s="30" t="s">
        <v>1876</v>
      </c>
      <c r="O129" s="90" t="s">
        <v>4231</v>
      </c>
      <c r="P129" s="28" t="s">
        <v>83</v>
      </c>
      <c r="Q129" s="30" t="s">
        <v>3057</v>
      </c>
      <c r="R129" s="30" t="s">
        <v>1606</v>
      </c>
      <c r="S129" s="30" t="s">
        <v>1607</v>
      </c>
      <c r="T129" s="30" t="s">
        <v>4619</v>
      </c>
      <c r="U129" s="30" t="s">
        <v>4620</v>
      </c>
      <c r="V129" s="30" t="s">
        <v>4621</v>
      </c>
      <c r="W129" s="245" t="s">
        <v>4622</v>
      </c>
      <c r="X129" s="675" t="s">
        <v>4012</v>
      </c>
      <c r="Y129" s="676" t="s">
        <v>5442</v>
      </c>
      <c r="Z129" s="237"/>
      <c r="AA129" s="671" t="s">
        <v>1027</v>
      </c>
      <c r="AB129" s="239"/>
      <c r="AC129" s="151" t="s">
        <v>2582</v>
      </c>
      <c r="AD129" s="152" t="s">
        <v>3056</v>
      </c>
      <c r="AE129" s="153" t="s">
        <v>184</v>
      </c>
      <c r="AF129" s="151" t="s">
        <v>2585</v>
      </c>
      <c r="AG129" s="154" t="s">
        <v>2583</v>
      </c>
      <c r="AH129" s="166" t="s">
        <v>251</v>
      </c>
      <c r="AI129" s="154" t="s">
        <v>4431</v>
      </c>
      <c r="AJ129" s="637" t="s">
        <v>4429</v>
      </c>
      <c r="AK129" s="160" t="s">
        <v>4430</v>
      </c>
      <c r="AL129" s="660" t="s">
        <v>995</v>
      </c>
      <c r="AM129" s="541" t="s">
        <v>4994</v>
      </c>
    </row>
    <row r="130" spans="1:39" s="2" customFormat="1" outlineLevel="1">
      <c r="A130" s="428" t="s">
        <v>1519</v>
      </c>
      <c r="B130" s="341"/>
      <c r="C130" s="228"/>
      <c r="D130" s="137"/>
      <c r="E130" s="145"/>
      <c r="F130" s="138"/>
      <c r="G130" s="96"/>
      <c r="H130" s="97"/>
      <c r="I130" s="94"/>
      <c r="J130" s="94"/>
      <c r="K130" s="243"/>
      <c r="L130" s="251"/>
      <c r="M130" s="192"/>
      <c r="N130" s="137"/>
      <c r="O130" s="99"/>
      <c r="P130" s="96"/>
      <c r="Q130" s="97"/>
      <c r="R130" s="94"/>
      <c r="S130" s="97"/>
      <c r="T130" s="94"/>
      <c r="U130" s="97"/>
      <c r="V130" s="94"/>
      <c r="W130" s="98"/>
      <c r="X130" s="228"/>
      <c r="Y130" s="192"/>
      <c r="Z130" s="380"/>
      <c r="AA130" s="137"/>
      <c r="AB130" s="382"/>
      <c r="AC130" s="164"/>
      <c r="AD130" s="162"/>
      <c r="AE130" s="163"/>
      <c r="AF130" s="164"/>
      <c r="AG130" s="345"/>
      <c r="AH130" s="367"/>
      <c r="AI130" s="163"/>
      <c r="AJ130" s="503"/>
      <c r="AK130" s="164"/>
      <c r="AL130" s="162"/>
      <c r="AM130" s="240"/>
    </row>
    <row r="131" spans="1:39" s="2" customFormat="1" ht="13.8" outlineLevel="1" thickBot="1">
      <c r="A131" s="429" t="s">
        <v>1520</v>
      </c>
      <c r="B131" s="347"/>
      <c r="C131" s="111"/>
      <c r="D131" s="102"/>
      <c r="E131" s="143"/>
      <c r="F131" s="139"/>
      <c r="G131" s="105"/>
      <c r="H131" s="106"/>
      <c r="I131" s="107"/>
      <c r="J131" s="107"/>
      <c r="K131" s="244"/>
      <c r="L131" s="252"/>
      <c r="M131" s="101"/>
      <c r="N131" s="102"/>
      <c r="O131" s="110"/>
      <c r="P131" s="105"/>
      <c r="Q131" s="106"/>
      <c r="R131" s="107"/>
      <c r="S131" s="106"/>
      <c r="T131" s="107"/>
      <c r="U131" s="106"/>
      <c r="V131" s="107"/>
      <c r="W131" s="109"/>
      <c r="X131" s="357"/>
      <c r="Y131" s="348"/>
      <c r="Z131" s="383"/>
      <c r="AA131" s="349"/>
      <c r="AB131" s="385"/>
      <c r="AC131" s="155"/>
      <c r="AD131" s="156"/>
      <c r="AE131" s="159"/>
      <c r="AF131" s="155"/>
      <c r="AG131" s="158"/>
      <c r="AH131" s="165"/>
      <c r="AI131" s="159"/>
      <c r="AJ131" s="502"/>
      <c r="AK131" s="155"/>
      <c r="AL131" s="156"/>
      <c r="AM131" s="231"/>
    </row>
    <row r="132" spans="1:39" s="2" customFormat="1">
      <c r="B132" s="10"/>
      <c r="C132" s="130"/>
      <c r="D132" s="130"/>
      <c r="E132" s="132"/>
      <c r="F132" s="130"/>
      <c r="G132" s="130"/>
      <c r="H132" s="130"/>
      <c r="I132" s="130"/>
      <c r="J132" s="130"/>
      <c r="K132" s="130"/>
      <c r="L132" s="130"/>
      <c r="M132" s="130"/>
      <c r="N132" s="130"/>
      <c r="O132" s="130"/>
      <c r="P132" s="130"/>
      <c r="Q132" s="130"/>
      <c r="R132" s="130"/>
      <c r="S132" s="130"/>
      <c r="T132" s="130"/>
      <c r="U132" s="130"/>
      <c r="V132" s="130"/>
      <c r="W132" s="130"/>
      <c r="X132" s="130"/>
      <c r="Y132" s="130"/>
      <c r="Z132" s="130"/>
      <c r="AA132" s="130"/>
      <c r="AB132" s="130"/>
      <c r="AC132" s="130"/>
      <c r="AD132" s="130"/>
      <c r="AE132" s="130"/>
      <c r="AF132" s="130"/>
      <c r="AG132" s="130"/>
      <c r="AH132" s="130"/>
      <c r="AI132" s="130"/>
      <c r="AJ132" s="130"/>
      <c r="AK132" s="130"/>
      <c r="AL132" s="130"/>
    </row>
    <row r="133" spans="1:39" s="2" customFormat="1" ht="13.8" thickBot="1">
      <c r="E133" s="126" t="s">
        <v>710</v>
      </c>
      <c r="F133" s="130"/>
      <c r="G133" s="130"/>
      <c r="H133" s="130"/>
      <c r="I133" s="130"/>
      <c r="J133" s="130"/>
      <c r="K133" s="130"/>
      <c r="L133" s="130"/>
      <c r="M133" s="130"/>
      <c r="N133" s="130"/>
      <c r="O133" s="130"/>
      <c r="P133" s="130"/>
      <c r="Q133" s="130"/>
      <c r="R133" s="130"/>
      <c r="S133" s="130"/>
      <c r="T133" s="130"/>
      <c r="U133" s="130"/>
      <c r="V133" s="130"/>
      <c r="W133" s="130"/>
      <c r="X133" s="130"/>
      <c r="Y133" s="130"/>
      <c r="Z133" s="130"/>
      <c r="AA133" s="130"/>
      <c r="AB133" s="130"/>
      <c r="AC133" s="130"/>
      <c r="AD133" s="130"/>
      <c r="AE133" s="130"/>
      <c r="AF133" s="130"/>
      <c r="AG133" s="130"/>
      <c r="AH133" s="130"/>
      <c r="AI133" s="130"/>
      <c r="AJ133" s="130"/>
      <c r="AK133" s="130"/>
      <c r="AL133" s="130"/>
    </row>
    <row r="134" spans="1:39" s="37" customFormat="1" ht="13.8" outlineLevel="1" thickBot="1">
      <c r="A134" s="17"/>
      <c r="B134" s="52" t="s">
        <v>9</v>
      </c>
      <c r="C134" s="42" t="s">
        <v>306</v>
      </c>
      <c r="D134" s="23"/>
      <c r="E134" s="42" t="s">
        <v>4790</v>
      </c>
      <c r="F134" s="42"/>
      <c r="G134" s="24" t="s">
        <v>307</v>
      </c>
      <c r="H134" s="25"/>
      <c r="I134" s="25"/>
      <c r="J134" s="25"/>
      <c r="K134" s="172"/>
      <c r="L134" s="23" t="s">
        <v>209</v>
      </c>
      <c r="M134" s="42" t="s">
        <v>2154</v>
      </c>
      <c r="N134" s="42"/>
      <c r="O134" s="88" t="s">
        <v>209</v>
      </c>
      <c r="P134" s="22" t="s">
        <v>309</v>
      </c>
      <c r="Q134" s="42"/>
      <c r="R134" s="42"/>
      <c r="S134" s="42"/>
      <c r="T134" s="42"/>
      <c r="U134" s="42"/>
      <c r="V134" s="42"/>
      <c r="W134" s="42"/>
      <c r="X134" s="24" t="s">
        <v>1164</v>
      </c>
      <c r="Y134" s="172"/>
      <c r="Z134" s="42" t="s">
        <v>357</v>
      </c>
      <c r="AA134" s="42" t="s">
        <v>357</v>
      </c>
      <c r="AB134" s="172"/>
      <c r="AC134" s="23" t="s">
        <v>3585</v>
      </c>
      <c r="AD134" s="88" t="s">
        <v>377</v>
      </c>
      <c r="AE134" s="22" t="s">
        <v>1202</v>
      </c>
      <c r="AF134" s="23"/>
      <c r="AG134" s="24" t="s">
        <v>308</v>
      </c>
      <c r="AH134" s="172" t="s">
        <v>357</v>
      </c>
      <c r="AI134" s="22" t="s">
        <v>4734</v>
      </c>
      <c r="AJ134" s="22"/>
      <c r="AK134" s="22"/>
      <c r="AL134" s="170" t="s">
        <v>3213</v>
      </c>
      <c r="AM134" s="88"/>
    </row>
    <row r="135" spans="1:39" s="189" customFormat="1" ht="198.6" outlineLevel="1" thickBot="1">
      <c r="A135" s="2"/>
      <c r="B135" s="53" t="s">
        <v>776</v>
      </c>
      <c r="C135" s="229" t="s">
        <v>305</v>
      </c>
      <c r="D135" s="229" t="s">
        <v>3054</v>
      </c>
      <c r="E135" s="43" t="s">
        <v>5710</v>
      </c>
      <c r="F135" s="30" t="s">
        <v>88</v>
      </c>
      <c r="G135" s="28" t="s">
        <v>3055</v>
      </c>
      <c r="H135" s="29" t="s">
        <v>2112</v>
      </c>
      <c r="I135" s="30" t="s">
        <v>1468</v>
      </c>
      <c r="J135" s="30" t="s">
        <v>1467</v>
      </c>
      <c r="K135" s="245" t="s">
        <v>2842</v>
      </c>
      <c r="L135" s="90" t="s">
        <v>1415</v>
      </c>
      <c r="M135" s="43" t="s">
        <v>1534</v>
      </c>
      <c r="N135" s="30" t="s">
        <v>1876</v>
      </c>
      <c r="O135" s="90" t="s">
        <v>4231</v>
      </c>
      <c r="P135" s="28" t="s">
        <v>83</v>
      </c>
      <c r="Q135" s="30" t="s">
        <v>3057</v>
      </c>
      <c r="R135" s="30" t="s">
        <v>1606</v>
      </c>
      <c r="S135" s="30" t="s">
        <v>1607</v>
      </c>
      <c r="T135" s="30" t="s">
        <v>4619</v>
      </c>
      <c r="U135" s="30" t="s">
        <v>4620</v>
      </c>
      <c r="V135" s="30" t="s">
        <v>4621</v>
      </c>
      <c r="W135" s="245" t="s">
        <v>4622</v>
      </c>
      <c r="X135" s="675" t="s">
        <v>4012</v>
      </c>
      <c r="Y135" s="676" t="s">
        <v>5442</v>
      </c>
      <c r="Z135" s="232"/>
      <c r="AA135" s="233"/>
      <c r="AB135" s="234"/>
      <c r="AC135" s="202" t="s">
        <v>2582</v>
      </c>
      <c r="AD135" s="153" t="s">
        <v>3056</v>
      </c>
      <c r="AE135" s="334"/>
      <c r="AF135" s="151" t="s">
        <v>2585</v>
      </c>
      <c r="AG135" s="154" t="s">
        <v>2583</v>
      </c>
      <c r="AH135" s="133"/>
      <c r="AI135" s="154" t="s">
        <v>4431</v>
      </c>
      <c r="AJ135" s="637" t="s">
        <v>4429</v>
      </c>
      <c r="AK135" s="160" t="s">
        <v>4430</v>
      </c>
      <c r="AL135" s="660" t="s">
        <v>995</v>
      </c>
      <c r="AM135" s="541" t="s">
        <v>4994</v>
      </c>
    </row>
    <row r="136" spans="1:39" s="2" customFormat="1" outlineLevel="1">
      <c r="A136" s="428" t="s">
        <v>1519</v>
      </c>
      <c r="B136" s="341"/>
      <c r="C136" s="228"/>
      <c r="D136" s="137"/>
      <c r="E136" s="145"/>
      <c r="F136" s="186"/>
      <c r="G136" s="96"/>
      <c r="H136" s="97"/>
      <c r="I136" s="94"/>
      <c r="J136" s="227"/>
      <c r="K136" s="243"/>
      <c r="L136" s="251"/>
      <c r="M136" s="192"/>
      <c r="N136" s="137"/>
      <c r="O136" s="99"/>
      <c r="P136" s="96"/>
      <c r="Q136" s="97"/>
      <c r="R136" s="94"/>
      <c r="S136" s="97"/>
      <c r="T136" s="94"/>
      <c r="U136" s="97"/>
      <c r="V136" s="94"/>
      <c r="W136" s="98"/>
      <c r="X136" s="228"/>
      <c r="Y136" s="192"/>
      <c r="Z136" s="377"/>
      <c r="AA136" s="241"/>
      <c r="AB136" s="242"/>
      <c r="AC136" s="240"/>
      <c r="AD136" s="162"/>
      <c r="AE136" s="368"/>
      <c r="AF136" s="374"/>
      <c r="AG136" s="345"/>
      <c r="AH136" s="370"/>
      <c r="AI136" s="163"/>
      <c r="AJ136" s="503"/>
      <c r="AK136" s="164"/>
      <c r="AL136" s="162"/>
      <c r="AM136" s="240"/>
    </row>
    <row r="137" spans="1:39" s="2" customFormat="1" ht="13.8" outlineLevel="1" thickBot="1">
      <c r="A137" s="429" t="s">
        <v>1520</v>
      </c>
      <c r="B137" s="347"/>
      <c r="C137" s="111"/>
      <c r="D137" s="102"/>
      <c r="E137" s="143"/>
      <c r="F137" s="187"/>
      <c r="G137" s="105"/>
      <c r="H137" s="106"/>
      <c r="I137" s="107"/>
      <c r="J137" s="107"/>
      <c r="K137" s="244"/>
      <c r="L137" s="252"/>
      <c r="M137" s="101"/>
      <c r="N137" s="106"/>
      <c r="O137" s="110"/>
      <c r="P137" s="105"/>
      <c r="Q137" s="106"/>
      <c r="R137" s="107"/>
      <c r="S137" s="106"/>
      <c r="T137" s="107"/>
      <c r="U137" s="106"/>
      <c r="V137" s="107"/>
      <c r="W137" s="109"/>
      <c r="X137" s="357"/>
      <c r="Y137" s="348"/>
      <c r="Z137" s="235"/>
      <c r="AA137" s="230"/>
      <c r="AB137" s="236"/>
      <c r="AC137" s="231"/>
      <c r="AD137" s="156"/>
      <c r="AE137" s="371"/>
      <c r="AF137" s="157"/>
      <c r="AG137" s="158"/>
      <c r="AH137" s="134"/>
      <c r="AI137" s="159"/>
      <c r="AJ137" s="502"/>
      <c r="AK137" s="155"/>
      <c r="AL137" s="156"/>
      <c r="AM137" s="231"/>
    </row>
    <row r="138" spans="1:39" s="2" customFormat="1">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c r="AC138" s="130"/>
      <c r="AD138" s="130"/>
      <c r="AE138" s="130"/>
      <c r="AF138" s="130"/>
      <c r="AG138" s="130"/>
      <c r="AH138" s="130"/>
      <c r="AI138" s="130"/>
      <c r="AJ138" s="130"/>
      <c r="AK138" s="130"/>
      <c r="AL138" s="130"/>
    </row>
    <row r="139" spans="1:39" s="2" customFormat="1" ht="13.8" thickBot="1">
      <c r="E139" s="126" t="s">
        <v>97</v>
      </c>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c r="AL139" s="130"/>
    </row>
    <row r="140" spans="1:39" s="17" customFormat="1" ht="13.8" outlineLevel="1" thickBot="1">
      <c r="B140" s="52" t="s">
        <v>9</v>
      </c>
      <c r="C140" s="42" t="s">
        <v>306</v>
      </c>
      <c r="D140" s="23"/>
      <c r="E140" s="42" t="s">
        <v>911</v>
      </c>
      <c r="F140" s="42"/>
      <c r="G140" s="24" t="s">
        <v>307</v>
      </c>
      <c r="H140" s="25"/>
      <c r="I140" s="25"/>
      <c r="J140" s="25"/>
      <c r="K140" s="172"/>
      <c r="L140" s="253" t="s">
        <v>209</v>
      </c>
      <c r="M140" s="42" t="s">
        <v>2154</v>
      </c>
      <c r="N140" s="42"/>
      <c r="O140" s="88" t="s">
        <v>209</v>
      </c>
      <c r="P140" s="22" t="s">
        <v>309</v>
      </c>
      <c r="Q140" s="42"/>
      <c r="R140" s="42"/>
      <c r="S140" s="42"/>
      <c r="T140" s="42"/>
      <c r="U140" s="42"/>
      <c r="V140" s="42"/>
      <c r="W140" s="42"/>
      <c r="X140" s="24" t="s">
        <v>1164</v>
      </c>
      <c r="Y140" s="172"/>
      <c r="Z140" s="42" t="s">
        <v>357</v>
      </c>
      <c r="AA140" s="42" t="s">
        <v>357</v>
      </c>
      <c r="AB140" s="23"/>
      <c r="AC140" s="23" t="s">
        <v>3585</v>
      </c>
      <c r="AD140" s="88" t="s">
        <v>377</v>
      </c>
      <c r="AE140" s="42" t="s">
        <v>4917</v>
      </c>
      <c r="AF140" s="23"/>
      <c r="AG140" s="24" t="s">
        <v>308</v>
      </c>
      <c r="AH140" s="172" t="s">
        <v>357</v>
      </c>
      <c r="AI140" s="22" t="s">
        <v>4734</v>
      </c>
      <c r="AJ140" s="22"/>
      <c r="AK140" s="22"/>
      <c r="AL140" s="170" t="s">
        <v>3213</v>
      </c>
      <c r="AM140" s="88"/>
    </row>
    <row r="141" spans="1:39" s="144" customFormat="1" ht="197.4" outlineLevel="1" thickBot="1">
      <c r="A141" s="2"/>
      <c r="B141" s="53" t="s">
        <v>776</v>
      </c>
      <c r="C141" s="51" t="s">
        <v>305</v>
      </c>
      <c r="D141" s="27" t="s">
        <v>3054</v>
      </c>
      <c r="E141" s="43" t="s">
        <v>291</v>
      </c>
      <c r="F141" s="30" t="s">
        <v>90</v>
      </c>
      <c r="G141" s="28" t="s">
        <v>3055</v>
      </c>
      <c r="H141" s="29" t="s">
        <v>2112</v>
      </c>
      <c r="I141" s="30" t="s">
        <v>1468</v>
      </c>
      <c r="J141" s="30" t="s">
        <v>1467</v>
      </c>
      <c r="K141" s="245" t="s">
        <v>2842</v>
      </c>
      <c r="L141" s="90" t="s">
        <v>1415</v>
      </c>
      <c r="M141" s="43" t="s">
        <v>4914</v>
      </c>
      <c r="N141" s="89" t="s">
        <v>2771</v>
      </c>
      <c r="O141" s="90" t="s">
        <v>4231</v>
      </c>
      <c r="P141" s="28" t="s">
        <v>83</v>
      </c>
      <c r="Q141" s="30" t="s">
        <v>3057</v>
      </c>
      <c r="R141" s="30" t="s">
        <v>1606</v>
      </c>
      <c r="S141" s="30" t="s">
        <v>1607</v>
      </c>
      <c r="T141" s="30" t="s">
        <v>4619</v>
      </c>
      <c r="U141" s="30" t="s">
        <v>4620</v>
      </c>
      <c r="V141" s="30" t="s">
        <v>4621</v>
      </c>
      <c r="W141" s="245" t="s">
        <v>4622</v>
      </c>
      <c r="X141" s="675" t="s">
        <v>4012</v>
      </c>
      <c r="Y141" s="676" t="s">
        <v>5442</v>
      </c>
      <c r="Z141" s="232"/>
      <c r="AA141" s="233"/>
      <c r="AB141" s="234"/>
      <c r="AC141" s="152" t="s">
        <v>2582</v>
      </c>
      <c r="AD141" s="152" t="s">
        <v>3056</v>
      </c>
      <c r="AE141" s="153" t="s">
        <v>4916</v>
      </c>
      <c r="AF141" s="151" t="s">
        <v>2585</v>
      </c>
      <c r="AG141" s="154" t="s">
        <v>2583</v>
      </c>
      <c r="AH141" s="133"/>
      <c r="AI141" s="154" t="s">
        <v>4431</v>
      </c>
      <c r="AJ141" s="637" t="s">
        <v>4429</v>
      </c>
      <c r="AK141" s="160" t="s">
        <v>4430</v>
      </c>
      <c r="AL141" s="660" t="s">
        <v>995</v>
      </c>
      <c r="AM141" s="541" t="s">
        <v>4994</v>
      </c>
    </row>
    <row r="142" spans="1:39" s="2" customFormat="1" outlineLevel="1">
      <c r="A142" s="428" t="s">
        <v>1519</v>
      </c>
      <c r="B142" s="341"/>
      <c r="C142" s="228"/>
      <c r="D142" s="137"/>
      <c r="E142" s="145"/>
      <c r="F142" s="138"/>
      <c r="G142" s="96"/>
      <c r="H142" s="97"/>
      <c r="I142" s="94"/>
      <c r="J142" s="94"/>
      <c r="K142" s="243"/>
      <c r="L142" s="251"/>
      <c r="M142" s="192"/>
      <c r="N142" s="243"/>
      <c r="O142" s="99"/>
      <c r="P142" s="96"/>
      <c r="Q142" s="97"/>
      <c r="R142" s="94"/>
      <c r="S142" s="97"/>
      <c r="T142" s="94"/>
      <c r="U142" s="97"/>
      <c r="V142" s="94"/>
      <c r="W142" s="98"/>
      <c r="X142" s="228"/>
      <c r="Y142" s="192"/>
      <c r="Z142" s="380"/>
      <c r="AA142" s="381"/>
      <c r="AB142" s="382"/>
      <c r="AC142" s="164"/>
      <c r="AD142" s="162"/>
      <c r="AE142" s="163"/>
      <c r="AF142" s="164"/>
      <c r="AG142" s="345"/>
      <c r="AH142" s="370"/>
      <c r="AI142" s="163"/>
      <c r="AJ142" s="503"/>
      <c r="AK142" s="164"/>
      <c r="AL142" s="162"/>
      <c r="AM142" s="240"/>
    </row>
    <row r="143" spans="1:39" s="2" customFormat="1" ht="13.8" outlineLevel="1" thickBot="1">
      <c r="A143" s="429" t="s">
        <v>1520</v>
      </c>
      <c r="B143" s="347"/>
      <c r="C143" s="111"/>
      <c r="D143" s="102"/>
      <c r="E143" s="143"/>
      <c r="F143" s="139"/>
      <c r="G143" s="105"/>
      <c r="H143" s="106"/>
      <c r="I143" s="107"/>
      <c r="J143" s="107"/>
      <c r="K143" s="244"/>
      <c r="L143" s="252"/>
      <c r="M143" s="101"/>
      <c r="N143" s="244"/>
      <c r="O143" s="110"/>
      <c r="P143" s="105"/>
      <c r="Q143" s="106"/>
      <c r="R143" s="107"/>
      <c r="S143" s="106"/>
      <c r="T143" s="107"/>
      <c r="U143" s="106"/>
      <c r="V143" s="107"/>
      <c r="W143" s="109"/>
      <c r="X143" s="357"/>
      <c r="Y143" s="348"/>
      <c r="Z143" s="383"/>
      <c r="AA143" s="384"/>
      <c r="AB143" s="385"/>
      <c r="AC143" s="155"/>
      <c r="AD143" s="156"/>
      <c r="AE143" s="159"/>
      <c r="AF143" s="155"/>
      <c r="AG143" s="158"/>
      <c r="AH143" s="134"/>
      <c r="AI143" s="159"/>
      <c r="AJ143" s="502"/>
      <c r="AK143" s="155"/>
      <c r="AL143" s="156"/>
      <c r="AM143" s="231"/>
    </row>
    <row r="144" spans="1:39" s="2" customFormat="1">
      <c r="B144" s="10"/>
      <c r="C144" s="130"/>
      <c r="D144" s="130"/>
      <c r="E144" s="126" t="s">
        <v>711</v>
      </c>
      <c r="F144" s="130"/>
      <c r="G144" s="130"/>
      <c r="H144" s="130"/>
      <c r="I144" s="130"/>
      <c r="J144" s="130"/>
      <c r="K144" s="130"/>
      <c r="L144" s="130"/>
      <c r="M144" s="130"/>
      <c r="N144" s="130"/>
      <c r="O144" s="130"/>
      <c r="P144" s="130"/>
      <c r="Q144" s="130"/>
      <c r="R144" s="130"/>
      <c r="S144" s="130"/>
      <c r="T144" s="130"/>
      <c r="U144" s="130"/>
      <c r="V144" s="130"/>
      <c r="W144" s="130"/>
      <c r="X144" s="130"/>
      <c r="Y144" s="130"/>
      <c r="Z144" s="130"/>
      <c r="AA144" s="130"/>
      <c r="AB144" s="130"/>
      <c r="AC144" s="130"/>
      <c r="AD144" s="130"/>
      <c r="AE144" s="130"/>
      <c r="AF144" s="130"/>
      <c r="AG144" s="130"/>
      <c r="AH144" s="130"/>
      <c r="AI144" s="130"/>
      <c r="AJ144" s="130"/>
      <c r="AK144" s="130"/>
      <c r="AL144" s="130"/>
    </row>
    <row r="145" spans="1:39" s="2" customFormat="1">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c r="AL145" s="130"/>
    </row>
    <row r="146" spans="1:39" s="2" customFormat="1">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c r="AC146" s="130"/>
      <c r="AD146" s="130"/>
      <c r="AE146" s="130"/>
      <c r="AF146" s="130"/>
      <c r="AG146" s="130"/>
      <c r="AH146" s="130"/>
      <c r="AI146" s="130"/>
      <c r="AJ146" s="130"/>
      <c r="AK146" s="130"/>
      <c r="AL146" s="130"/>
    </row>
    <row r="147" spans="1:39" s="2" customFormat="1" ht="13.8" thickBot="1">
      <c r="E147" s="126" t="s">
        <v>5917</v>
      </c>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c r="AC147" s="130"/>
      <c r="AD147" s="130"/>
      <c r="AE147" s="130"/>
      <c r="AF147" s="130"/>
      <c r="AG147" s="130"/>
      <c r="AH147" s="130"/>
      <c r="AI147" s="130"/>
      <c r="AJ147" s="130"/>
      <c r="AK147" s="130"/>
      <c r="AL147" s="130"/>
    </row>
    <row r="148" spans="1:39" s="17" customFormat="1" ht="13.8" outlineLevel="1" thickBot="1">
      <c r="B148" s="52" t="s">
        <v>9</v>
      </c>
      <c r="C148" s="42" t="s">
        <v>306</v>
      </c>
      <c r="D148" s="23"/>
      <c r="E148" s="42" t="s">
        <v>4791</v>
      </c>
      <c r="F148" s="42"/>
      <c r="G148" s="24" t="s">
        <v>307</v>
      </c>
      <c r="H148" s="25"/>
      <c r="I148" s="25"/>
      <c r="J148" s="25"/>
      <c r="K148" s="172"/>
      <c r="L148" s="87" t="s">
        <v>209</v>
      </c>
      <c r="M148" s="24" t="s">
        <v>2154</v>
      </c>
      <c r="N148" s="25"/>
      <c r="O148" s="88" t="s">
        <v>209</v>
      </c>
      <c r="P148" s="22" t="s">
        <v>309</v>
      </c>
      <c r="Q148" s="42"/>
      <c r="R148" s="42"/>
      <c r="S148" s="42"/>
      <c r="T148" s="42"/>
      <c r="U148" s="42"/>
      <c r="V148" s="23"/>
      <c r="W148" s="42"/>
      <c r="X148" s="24" t="s">
        <v>1164</v>
      </c>
      <c r="Y148" s="168"/>
      <c r="Z148" s="22" t="s">
        <v>3948</v>
      </c>
      <c r="AA148" s="23"/>
      <c r="AB148" s="22" t="s">
        <v>3585</v>
      </c>
      <c r="AC148" s="23"/>
      <c r="AD148" s="88" t="s">
        <v>377</v>
      </c>
      <c r="AE148" s="22" t="s">
        <v>310</v>
      </c>
      <c r="AF148" s="23"/>
      <c r="AG148" s="24" t="s">
        <v>308</v>
      </c>
      <c r="AH148" s="25"/>
      <c r="AI148" s="22" t="s">
        <v>4734</v>
      </c>
      <c r="AJ148" s="22"/>
      <c r="AK148" s="22"/>
      <c r="AL148" s="170" t="s">
        <v>3213</v>
      </c>
      <c r="AM148" s="88"/>
    </row>
    <row r="149" spans="1:39" s="2" customFormat="1" ht="166.5" customHeight="1" outlineLevel="1" thickBot="1">
      <c r="B149" s="53" t="s">
        <v>776</v>
      </c>
      <c r="C149" s="51" t="s">
        <v>305</v>
      </c>
      <c r="D149" s="27" t="s">
        <v>3054</v>
      </c>
      <c r="E149" s="51" t="s">
        <v>3949</v>
      </c>
      <c r="F149" s="27" t="s">
        <v>2188</v>
      </c>
      <c r="G149" s="28" t="s">
        <v>3055</v>
      </c>
      <c r="H149" s="29" t="s">
        <v>4473</v>
      </c>
      <c r="I149" s="30" t="s">
        <v>1468</v>
      </c>
      <c r="J149" s="30" t="s">
        <v>1467</v>
      </c>
      <c r="K149" s="245" t="s">
        <v>2842</v>
      </c>
      <c r="L149" s="43" t="s">
        <v>1415</v>
      </c>
      <c r="M149" s="28" t="s">
        <v>4471</v>
      </c>
      <c r="N149" s="30" t="s">
        <v>4472</v>
      </c>
      <c r="O149" s="90" t="s">
        <v>4231</v>
      </c>
      <c r="P149" s="28" t="s">
        <v>83</v>
      </c>
      <c r="Q149" s="30" t="s">
        <v>3057</v>
      </c>
      <c r="R149" s="30" t="s">
        <v>1606</v>
      </c>
      <c r="S149" s="30" t="s">
        <v>1607</v>
      </c>
      <c r="T149" s="30" t="s">
        <v>4619</v>
      </c>
      <c r="U149" s="30" t="s">
        <v>4620</v>
      </c>
      <c r="V149" s="30" t="s">
        <v>4621</v>
      </c>
      <c r="W149" s="245" t="s">
        <v>4622</v>
      </c>
      <c r="X149" s="675" t="s">
        <v>4012</v>
      </c>
      <c r="Y149" s="676" t="s">
        <v>5442</v>
      </c>
      <c r="Z149" s="26" t="s">
        <v>4623</v>
      </c>
      <c r="AA149" s="671" t="s">
        <v>1027</v>
      </c>
      <c r="AB149" s="91" t="s">
        <v>1173</v>
      </c>
      <c r="AC149" s="160" t="s">
        <v>2582</v>
      </c>
      <c r="AD149" s="153" t="s">
        <v>3056</v>
      </c>
      <c r="AE149" s="153" t="s">
        <v>1176</v>
      </c>
      <c r="AF149" s="151" t="s">
        <v>1413</v>
      </c>
      <c r="AG149" s="154" t="s">
        <v>2583</v>
      </c>
      <c r="AH149" s="161" t="s">
        <v>251</v>
      </c>
      <c r="AI149" s="154" t="s">
        <v>4431</v>
      </c>
      <c r="AJ149" s="637" t="s">
        <v>4429</v>
      </c>
      <c r="AK149" s="160" t="s">
        <v>4430</v>
      </c>
      <c r="AL149" s="660" t="s">
        <v>995</v>
      </c>
      <c r="AM149" s="541" t="s">
        <v>4994</v>
      </c>
    </row>
    <row r="150" spans="1:39" s="2" customFormat="1" outlineLevel="1">
      <c r="A150" s="428" t="s">
        <v>1519</v>
      </c>
      <c r="B150" s="341"/>
      <c r="C150" s="228"/>
      <c r="D150" s="137"/>
      <c r="E150" s="378"/>
      <c r="F150" s="376"/>
      <c r="G150" s="96"/>
      <c r="H150" s="178"/>
      <c r="I150" s="94"/>
      <c r="J150" s="94"/>
      <c r="K150" s="243"/>
      <c r="L150" s="95"/>
      <c r="M150" s="96"/>
      <c r="N150" s="94"/>
      <c r="O150" s="99"/>
      <c r="P150" s="96"/>
      <c r="Q150" s="97"/>
      <c r="R150" s="94"/>
      <c r="S150" s="97"/>
      <c r="T150" s="94"/>
      <c r="U150" s="97"/>
      <c r="V150" s="94"/>
      <c r="W150" s="98"/>
      <c r="X150" s="228"/>
      <c r="Y150" s="192"/>
      <c r="Z150" s="228"/>
      <c r="AA150" s="137"/>
      <c r="AB150" s="344"/>
      <c r="AC150" s="164"/>
      <c r="AD150" s="162"/>
      <c r="AE150" s="163"/>
      <c r="AF150" s="164"/>
      <c r="AG150" s="345"/>
      <c r="AH150" s="367"/>
      <c r="AI150" s="163"/>
      <c r="AJ150" s="503"/>
      <c r="AK150" s="164"/>
      <c r="AL150" s="162"/>
      <c r="AM150" s="240"/>
    </row>
    <row r="151" spans="1:39" s="2" customFormat="1" ht="13.8" outlineLevel="1" thickBot="1">
      <c r="A151" s="429" t="s">
        <v>1520</v>
      </c>
      <c r="B151" s="347"/>
      <c r="C151" s="111"/>
      <c r="D151" s="102"/>
      <c r="E151" s="180"/>
      <c r="F151" s="142"/>
      <c r="G151" s="105"/>
      <c r="H151" s="179"/>
      <c r="I151" s="107"/>
      <c r="J151" s="107"/>
      <c r="K151" s="244"/>
      <c r="L151" s="108"/>
      <c r="M151" s="105"/>
      <c r="N151" s="107"/>
      <c r="O151" s="110"/>
      <c r="P151" s="105"/>
      <c r="Q151" s="106"/>
      <c r="R151" s="107"/>
      <c r="S151" s="106"/>
      <c r="T151" s="107"/>
      <c r="U151" s="106"/>
      <c r="V151" s="107"/>
      <c r="W151" s="109"/>
      <c r="X151" s="357"/>
      <c r="Y151" s="348"/>
      <c r="Z151" s="111"/>
      <c r="AA151" s="349"/>
      <c r="AB151" s="358"/>
      <c r="AC151" s="155"/>
      <c r="AD151" s="156"/>
      <c r="AE151" s="159"/>
      <c r="AF151" s="155"/>
      <c r="AG151" s="158"/>
      <c r="AH151" s="165"/>
      <c r="AI151" s="159"/>
      <c r="AJ151" s="502"/>
      <c r="AK151" s="155"/>
      <c r="AL151" s="156"/>
      <c r="AM151" s="231"/>
    </row>
    <row r="152" spans="1:39" s="2" customFormat="1">
      <c r="F152" s="112"/>
      <c r="G152" s="130"/>
      <c r="H152" s="130"/>
      <c r="I152" s="130"/>
      <c r="J152" s="130"/>
      <c r="K152" s="130"/>
      <c r="L152" s="130"/>
      <c r="M152" s="130"/>
      <c r="N152" s="130"/>
      <c r="O152" s="130"/>
      <c r="P152" s="130"/>
      <c r="Q152" s="130"/>
      <c r="R152" s="130"/>
      <c r="S152" s="130"/>
      <c r="T152" s="130"/>
      <c r="U152" s="130"/>
      <c r="V152" s="130"/>
      <c r="W152" s="130"/>
      <c r="X152" s="130"/>
      <c r="Y152" s="130"/>
      <c r="Z152" s="130"/>
      <c r="AA152" s="130"/>
      <c r="AB152" s="130"/>
      <c r="AC152" s="130"/>
      <c r="AD152" s="130"/>
      <c r="AE152" s="130"/>
      <c r="AF152" s="130"/>
      <c r="AG152" s="130"/>
      <c r="AH152" s="130"/>
      <c r="AI152" s="130"/>
      <c r="AJ152" s="130"/>
      <c r="AK152" s="130"/>
      <c r="AL152" s="130"/>
    </row>
    <row r="153" spans="1:39" s="2" customFormat="1" ht="13.8" thickBot="1">
      <c r="E153" s="126" t="s">
        <v>5918</v>
      </c>
      <c r="F153" s="112"/>
      <c r="G153" s="130"/>
      <c r="H153" s="130"/>
      <c r="I153" s="130"/>
      <c r="J153" s="130"/>
      <c r="K153" s="130"/>
      <c r="L153" s="130"/>
      <c r="M153" s="130"/>
      <c r="N153" s="130"/>
      <c r="O153" s="130"/>
      <c r="P153" s="130"/>
      <c r="Q153" s="130"/>
      <c r="R153" s="130"/>
      <c r="S153" s="130"/>
      <c r="T153" s="130"/>
      <c r="U153" s="130"/>
      <c r="V153" s="130"/>
      <c r="W153" s="130"/>
      <c r="X153" s="130"/>
      <c r="Y153" s="130"/>
      <c r="Z153" s="130"/>
      <c r="AA153" s="130"/>
      <c r="AB153" s="130"/>
      <c r="AC153" s="130"/>
      <c r="AD153" s="130"/>
      <c r="AE153" s="130"/>
      <c r="AF153" s="130"/>
      <c r="AG153" s="130"/>
      <c r="AH153" s="130"/>
      <c r="AI153" s="130"/>
      <c r="AJ153" s="130"/>
      <c r="AK153" s="130"/>
      <c r="AL153" s="130"/>
    </row>
    <row r="154" spans="1:39" s="17" customFormat="1" ht="13.8" outlineLevel="1" thickBot="1">
      <c r="B154" s="52" t="s">
        <v>9</v>
      </c>
      <c r="C154" s="42" t="s">
        <v>306</v>
      </c>
      <c r="D154" s="23"/>
      <c r="E154" s="42" t="s">
        <v>2989</v>
      </c>
      <c r="F154" s="42"/>
      <c r="G154" s="24" t="s">
        <v>307</v>
      </c>
      <c r="H154" s="25"/>
      <c r="I154" s="25"/>
      <c r="J154" s="25"/>
      <c r="K154" s="172"/>
      <c r="L154" s="87" t="s">
        <v>209</v>
      </c>
      <c r="M154" s="24" t="s">
        <v>2154</v>
      </c>
      <c r="N154" s="25"/>
      <c r="O154" s="88" t="s">
        <v>209</v>
      </c>
      <c r="P154" s="22" t="s">
        <v>309</v>
      </c>
      <c r="Q154" s="42"/>
      <c r="R154" s="42"/>
      <c r="S154" s="42"/>
      <c r="T154" s="42"/>
      <c r="U154" s="42"/>
      <c r="V154" s="23"/>
      <c r="W154" s="42"/>
      <c r="X154" s="24" t="s">
        <v>1164</v>
      </c>
      <c r="Y154" s="168"/>
      <c r="Z154" s="22" t="s">
        <v>3948</v>
      </c>
      <c r="AA154" s="23"/>
      <c r="AB154" s="22" t="s">
        <v>3585</v>
      </c>
      <c r="AC154" s="23"/>
      <c r="AD154" s="88" t="s">
        <v>377</v>
      </c>
      <c r="AE154" s="22" t="s">
        <v>310</v>
      </c>
      <c r="AF154" s="23"/>
      <c r="AG154" s="24" t="s">
        <v>308</v>
      </c>
      <c r="AH154" s="25"/>
      <c r="AI154" s="22" t="s">
        <v>4734</v>
      </c>
      <c r="AJ154" s="22"/>
      <c r="AK154" s="22"/>
      <c r="AL154" s="170" t="s">
        <v>3213</v>
      </c>
      <c r="AM154" s="88"/>
    </row>
    <row r="155" spans="1:39" s="2" customFormat="1" ht="207.6" outlineLevel="1" thickBot="1">
      <c r="B155" s="53" t="s">
        <v>776</v>
      </c>
      <c r="C155" s="51" t="s">
        <v>305</v>
      </c>
      <c r="D155" s="27" t="s">
        <v>3054</v>
      </c>
      <c r="E155" s="51" t="s">
        <v>3949</v>
      </c>
      <c r="F155" s="27" t="s">
        <v>5280</v>
      </c>
      <c r="G155" s="28" t="s">
        <v>3055</v>
      </c>
      <c r="H155" s="29" t="s">
        <v>2314</v>
      </c>
      <c r="I155" s="30" t="s">
        <v>1468</v>
      </c>
      <c r="J155" s="30" t="s">
        <v>1467</v>
      </c>
      <c r="K155" s="245" t="s">
        <v>2842</v>
      </c>
      <c r="L155" s="43" t="s">
        <v>1415</v>
      </c>
      <c r="M155" s="28" t="s">
        <v>993</v>
      </c>
      <c r="N155" s="30" t="s">
        <v>408</v>
      </c>
      <c r="O155" s="90" t="s">
        <v>4231</v>
      </c>
      <c r="P155" s="28" t="s">
        <v>83</v>
      </c>
      <c r="Q155" s="30" t="s">
        <v>3057</v>
      </c>
      <c r="R155" s="30" t="s">
        <v>1606</v>
      </c>
      <c r="S155" s="30" t="s">
        <v>1607</v>
      </c>
      <c r="T155" s="30" t="s">
        <v>4619</v>
      </c>
      <c r="U155" s="30" t="s">
        <v>4620</v>
      </c>
      <c r="V155" s="30" t="s">
        <v>4621</v>
      </c>
      <c r="W155" s="245" t="s">
        <v>4622</v>
      </c>
      <c r="X155" s="675" t="s">
        <v>4012</v>
      </c>
      <c r="Y155" s="676" t="s">
        <v>5442</v>
      </c>
      <c r="Z155" s="26" t="s">
        <v>4623</v>
      </c>
      <c r="AA155" s="671" t="s">
        <v>1027</v>
      </c>
      <c r="AB155" s="91" t="s">
        <v>1173</v>
      </c>
      <c r="AC155" s="160" t="s">
        <v>2582</v>
      </c>
      <c r="AD155" s="153" t="s">
        <v>3056</v>
      </c>
      <c r="AE155" s="153" t="s">
        <v>1176</v>
      </c>
      <c r="AF155" s="151" t="s">
        <v>1413</v>
      </c>
      <c r="AG155" s="154" t="s">
        <v>2583</v>
      </c>
      <c r="AH155" s="161" t="s">
        <v>251</v>
      </c>
      <c r="AI155" s="154" t="s">
        <v>4431</v>
      </c>
      <c r="AJ155" s="637" t="s">
        <v>4429</v>
      </c>
      <c r="AK155" s="160" t="s">
        <v>4430</v>
      </c>
      <c r="AL155" s="660" t="s">
        <v>995</v>
      </c>
      <c r="AM155" s="541" t="s">
        <v>4994</v>
      </c>
    </row>
    <row r="156" spans="1:39" s="2" customFormat="1" outlineLevel="1">
      <c r="A156" s="428" t="s">
        <v>1519</v>
      </c>
      <c r="B156" s="341"/>
      <c r="C156" s="228"/>
      <c r="D156" s="137"/>
      <c r="E156" s="378"/>
      <c r="F156" s="137"/>
      <c r="G156" s="96"/>
      <c r="H156" s="93"/>
      <c r="I156" s="94"/>
      <c r="J156" s="94"/>
      <c r="K156" s="243"/>
      <c r="L156" s="95"/>
      <c r="M156" s="96"/>
      <c r="N156" s="94"/>
      <c r="O156" s="99"/>
      <c r="P156" s="96"/>
      <c r="Q156" s="97"/>
      <c r="R156" s="94"/>
      <c r="S156" s="97"/>
      <c r="T156" s="94"/>
      <c r="U156" s="97"/>
      <c r="V156" s="94"/>
      <c r="W156" s="98"/>
      <c r="X156" s="228"/>
      <c r="Y156" s="192"/>
      <c r="Z156" s="228"/>
      <c r="AA156" s="137"/>
      <c r="AB156" s="344"/>
      <c r="AC156" s="164"/>
      <c r="AD156" s="162"/>
      <c r="AE156" s="163"/>
      <c r="AF156" s="164"/>
      <c r="AG156" s="345"/>
      <c r="AH156" s="367"/>
      <c r="AI156" s="163"/>
      <c r="AJ156" s="503"/>
      <c r="AK156" s="164"/>
      <c r="AL156" s="162"/>
      <c r="AM156" s="240"/>
    </row>
    <row r="157" spans="1:39" s="2" customFormat="1" ht="13.8" outlineLevel="1" thickBot="1">
      <c r="A157" s="429" t="s">
        <v>1520</v>
      </c>
      <c r="B157" s="347"/>
      <c r="C157" s="111"/>
      <c r="D157" s="102"/>
      <c r="E157" s="180"/>
      <c r="F157" s="102"/>
      <c r="G157" s="105"/>
      <c r="H157" s="106"/>
      <c r="I157" s="107"/>
      <c r="J157" s="107"/>
      <c r="K157" s="244"/>
      <c r="L157" s="108"/>
      <c r="M157" s="105"/>
      <c r="N157" s="107"/>
      <c r="O157" s="110"/>
      <c r="P157" s="105"/>
      <c r="Q157" s="106"/>
      <c r="R157" s="107"/>
      <c r="S157" s="106"/>
      <c r="T157" s="107"/>
      <c r="U157" s="106"/>
      <c r="V157" s="107"/>
      <c r="W157" s="109"/>
      <c r="X157" s="357"/>
      <c r="Y157" s="348"/>
      <c r="Z157" s="111"/>
      <c r="AA157" s="349"/>
      <c r="AB157" s="358"/>
      <c r="AC157" s="155"/>
      <c r="AD157" s="156"/>
      <c r="AE157" s="159"/>
      <c r="AF157" s="155"/>
      <c r="AG157" s="158"/>
      <c r="AH157" s="165"/>
      <c r="AI157" s="159"/>
      <c r="AJ157" s="502"/>
      <c r="AK157" s="155"/>
      <c r="AL157" s="156"/>
      <c r="AM157" s="231"/>
    </row>
    <row r="158" spans="1:39" s="2" customFormat="1">
      <c r="F158" s="112"/>
      <c r="G158" s="130"/>
      <c r="H158" s="130"/>
      <c r="I158" s="130"/>
      <c r="J158" s="130"/>
      <c r="K158" s="130"/>
      <c r="L158" s="130"/>
      <c r="M158" s="130"/>
      <c r="N158" s="130"/>
      <c r="O158" s="130"/>
      <c r="P158" s="130"/>
      <c r="Q158" s="130"/>
      <c r="R158" s="130"/>
      <c r="S158" s="130"/>
      <c r="T158" s="130"/>
      <c r="U158" s="130"/>
      <c r="V158" s="130"/>
      <c r="W158" s="130"/>
      <c r="X158" s="130"/>
      <c r="Y158" s="130"/>
      <c r="Z158" s="130"/>
      <c r="AA158" s="130"/>
      <c r="AB158" s="130"/>
      <c r="AC158" s="130"/>
      <c r="AD158" s="130"/>
      <c r="AE158" s="130"/>
      <c r="AF158" s="130"/>
      <c r="AG158" s="130"/>
      <c r="AH158" s="130"/>
      <c r="AI158" s="130"/>
      <c r="AJ158" s="130"/>
      <c r="AK158" s="130"/>
      <c r="AL158" s="130"/>
    </row>
    <row r="159" spans="1:39" s="2" customFormat="1" ht="13.8" thickBot="1">
      <c r="E159" s="126" t="s">
        <v>5919</v>
      </c>
      <c r="F159" s="130"/>
      <c r="G159" s="130"/>
      <c r="H159" s="130"/>
      <c r="I159" s="130"/>
      <c r="J159" s="130"/>
      <c r="K159" s="130"/>
      <c r="L159" s="130"/>
      <c r="M159" s="130"/>
      <c r="N159" s="130"/>
      <c r="O159" s="130"/>
      <c r="P159" s="130"/>
      <c r="Q159" s="130"/>
      <c r="R159" s="130"/>
      <c r="S159" s="130"/>
      <c r="T159" s="130"/>
      <c r="U159" s="130"/>
      <c r="V159" s="130"/>
      <c r="W159" s="130"/>
      <c r="X159" s="130"/>
      <c r="Y159" s="130"/>
      <c r="Z159" s="130"/>
      <c r="AA159" s="130"/>
      <c r="AB159" s="130"/>
      <c r="AC159" s="130"/>
      <c r="AD159" s="130"/>
      <c r="AE159" s="130"/>
      <c r="AF159" s="130"/>
      <c r="AG159" s="130"/>
      <c r="AH159" s="130"/>
      <c r="AI159" s="130"/>
      <c r="AJ159" s="130"/>
      <c r="AK159" s="130"/>
      <c r="AL159" s="130"/>
    </row>
    <row r="160" spans="1:39" s="2" customFormat="1" ht="13.8" outlineLevel="1" thickBot="1">
      <c r="A160" s="17"/>
      <c r="B160" s="52" t="s">
        <v>9</v>
      </c>
      <c r="C160" s="42" t="s">
        <v>306</v>
      </c>
      <c r="D160" s="23"/>
      <c r="E160" s="22" t="s">
        <v>3982</v>
      </c>
      <c r="F160" s="23"/>
      <c r="G160" s="24" t="s">
        <v>307</v>
      </c>
      <c r="H160" s="25"/>
      <c r="I160" s="25"/>
      <c r="J160" s="25"/>
      <c r="K160" s="172"/>
      <c r="L160" s="87" t="s">
        <v>209</v>
      </c>
      <c r="M160" s="24" t="s">
        <v>2154</v>
      </c>
      <c r="N160" s="25"/>
      <c r="O160" s="88" t="s">
        <v>209</v>
      </c>
      <c r="P160" s="22" t="s">
        <v>309</v>
      </c>
      <c r="Q160" s="42"/>
      <c r="R160" s="42"/>
      <c r="S160" s="42"/>
      <c r="T160" s="42"/>
      <c r="U160" s="42"/>
      <c r="V160" s="23"/>
      <c r="W160" s="42"/>
      <c r="X160" s="24" t="s">
        <v>1164</v>
      </c>
      <c r="Y160" s="172"/>
      <c r="Z160" s="42" t="s">
        <v>357</v>
      </c>
      <c r="AA160" s="42" t="s">
        <v>357</v>
      </c>
      <c r="AB160" s="172"/>
      <c r="AC160" s="42" t="s">
        <v>5158</v>
      </c>
      <c r="AD160" s="170" t="s">
        <v>377</v>
      </c>
      <c r="AE160" s="22" t="s">
        <v>310</v>
      </c>
      <c r="AF160" s="23"/>
      <c r="AG160" s="24" t="s">
        <v>308</v>
      </c>
      <c r="AH160" s="171" t="s">
        <v>357</v>
      </c>
      <c r="AI160" s="22" t="s">
        <v>4734</v>
      </c>
      <c r="AJ160" s="22"/>
      <c r="AK160" s="22"/>
      <c r="AL160" s="170" t="s">
        <v>3213</v>
      </c>
      <c r="AM160" s="88"/>
    </row>
    <row r="161" spans="1:39" s="2" customFormat="1" ht="161.25" customHeight="1" outlineLevel="1" thickBot="1">
      <c r="B161" s="53" t="s">
        <v>776</v>
      </c>
      <c r="C161" s="51" t="s">
        <v>305</v>
      </c>
      <c r="D161" s="27" t="s">
        <v>3054</v>
      </c>
      <c r="E161" s="51" t="s">
        <v>3949</v>
      </c>
      <c r="F161" s="27" t="s">
        <v>5280</v>
      </c>
      <c r="G161" s="28" t="s">
        <v>3055</v>
      </c>
      <c r="H161" s="29" t="s">
        <v>2304</v>
      </c>
      <c r="I161" s="30" t="s">
        <v>1468</v>
      </c>
      <c r="J161" s="30" t="s">
        <v>1467</v>
      </c>
      <c r="K161" s="245" t="s">
        <v>2842</v>
      </c>
      <c r="L161" s="43" t="s">
        <v>1415</v>
      </c>
      <c r="M161" s="28" t="s">
        <v>1466</v>
      </c>
      <c r="N161" s="30" t="s">
        <v>2470</v>
      </c>
      <c r="O161" s="90" t="s">
        <v>4231</v>
      </c>
      <c r="P161" s="28" t="s">
        <v>83</v>
      </c>
      <c r="Q161" s="30" t="s">
        <v>3057</v>
      </c>
      <c r="R161" s="30" t="s">
        <v>1606</v>
      </c>
      <c r="S161" s="30" t="s">
        <v>1607</v>
      </c>
      <c r="T161" s="30" t="s">
        <v>4619</v>
      </c>
      <c r="U161" s="30" t="s">
        <v>4620</v>
      </c>
      <c r="V161" s="30" t="s">
        <v>4621</v>
      </c>
      <c r="W161" s="245" t="s">
        <v>4622</v>
      </c>
      <c r="X161" s="675" t="s">
        <v>4012</v>
      </c>
      <c r="Y161" s="676" t="s">
        <v>5442</v>
      </c>
      <c r="Z161" s="237"/>
      <c r="AA161" s="671" t="s">
        <v>1027</v>
      </c>
      <c r="AB161" s="239"/>
      <c r="AC161" s="151" t="s">
        <v>2584</v>
      </c>
      <c r="AD161" s="153" t="s">
        <v>4025</v>
      </c>
      <c r="AE161" s="153" t="s">
        <v>2962</v>
      </c>
      <c r="AF161" s="151" t="s">
        <v>2441</v>
      </c>
      <c r="AG161" s="249" t="s">
        <v>2583</v>
      </c>
      <c r="AH161" s="247" t="s">
        <v>3586</v>
      </c>
      <c r="AI161" s="154" t="s">
        <v>4431</v>
      </c>
      <c r="AJ161" s="637" t="s">
        <v>4429</v>
      </c>
      <c r="AK161" s="160" t="s">
        <v>4430</v>
      </c>
      <c r="AL161" s="660" t="s">
        <v>995</v>
      </c>
      <c r="AM161" s="541" t="s">
        <v>4994</v>
      </c>
    </row>
    <row r="162" spans="1:39" s="2" customFormat="1" outlineLevel="1">
      <c r="A162" s="428" t="s">
        <v>1519</v>
      </c>
      <c r="B162" s="341"/>
      <c r="C162" s="228"/>
      <c r="D162" s="137"/>
      <c r="E162" s="378"/>
      <c r="F162" s="137"/>
      <c r="G162" s="96"/>
      <c r="H162" s="93"/>
      <c r="I162" s="94"/>
      <c r="J162" s="94"/>
      <c r="K162" s="243"/>
      <c r="L162" s="95"/>
      <c r="M162" s="96"/>
      <c r="N162" s="94"/>
      <c r="O162" s="99"/>
      <c r="P162" s="96"/>
      <c r="Q162" s="97"/>
      <c r="R162" s="94"/>
      <c r="S162" s="97"/>
      <c r="T162" s="94"/>
      <c r="U162" s="97"/>
      <c r="V162" s="94"/>
      <c r="W162" s="98"/>
      <c r="X162" s="228"/>
      <c r="Y162" s="192"/>
      <c r="Z162" s="380"/>
      <c r="AA162" s="137"/>
      <c r="AB162" s="382"/>
      <c r="AC162" s="164"/>
      <c r="AD162" s="162"/>
      <c r="AE162" s="163"/>
      <c r="AF162" s="164"/>
      <c r="AG162" s="365"/>
      <c r="AH162" s="366"/>
      <c r="AI162" s="163"/>
      <c r="AJ162" s="503"/>
      <c r="AK162" s="164"/>
      <c r="AL162" s="162"/>
      <c r="AM162" s="240"/>
    </row>
    <row r="163" spans="1:39" s="2" customFormat="1" ht="13.8" outlineLevel="1" thickBot="1">
      <c r="A163" s="429" t="s">
        <v>1520</v>
      </c>
      <c r="B163" s="347"/>
      <c r="C163" s="111"/>
      <c r="D163" s="102"/>
      <c r="E163" s="180"/>
      <c r="F163" s="102"/>
      <c r="G163" s="105"/>
      <c r="H163" s="106"/>
      <c r="I163" s="107"/>
      <c r="J163" s="107"/>
      <c r="K163" s="244"/>
      <c r="L163" s="108"/>
      <c r="M163" s="105"/>
      <c r="N163" s="107"/>
      <c r="O163" s="110"/>
      <c r="P163" s="105"/>
      <c r="Q163" s="106"/>
      <c r="R163" s="107"/>
      <c r="S163" s="106"/>
      <c r="T163" s="107"/>
      <c r="U163" s="106"/>
      <c r="V163" s="107"/>
      <c r="W163" s="109"/>
      <c r="X163" s="357"/>
      <c r="Y163" s="348"/>
      <c r="Z163" s="383"/>
      <c r="AA163" s="349"/>
      <c r="AB163" s="385"/>
      <c r="AC163" s="155"/>
      <c r="AD163" s="156"/>
      <c r="AE163" s="159"/>
      <c r="AF163" s="155"/>
      <c r="AG163" s="250"/>
      <c r="AH163" s="248"/>
      <c r="AI163" s="159"/>
      <c r="AJ163" s="502"/>
      <c r="AK163" s="155"/>
      <c r="AL163" s="156"/>
      <c r="AM163" s="231"/>
    </row>
    <row r="164" spans="1:39" s="2" customFormat="1">
      <c r="F164" s="112"/>
      <c r="G164" s="130"/>
      <c r="H164" s="130"/>
      <c r="I164" s="130"/>
      <c r="J164" s="130"/>
      <c r="K164" s="130"/>
      <c r="L164" s="130"/>
      <c r="M164" s="130"/>
      <c r="N164" s="130"/>
      <c r="O164" s="130"/>
      <c r="P164" s="130"/>
      <c r="Q164" s="130"/>
      <c r="R164" s="130"/>
      <c r="S164" s="130"/>
      <c r="T164" s="130"/>
      <c r="U164" s="130"/>
      <c r="V164" s="130"/>
      <c r="W164" s="130"/>
      <c r="X164" s="130"/>
      <c r="Y164" s="130"/>
      <c r="Z164" s="130"/>
      <c r="AA164" s="130"/>
      <c r="AB164" s="130"/>
      <c r="AC164" s="130"/>
      <c r="AD164" s="130"/>
      <c r="AE164" s="130"/>
      <c r="AF164" s="130"/>
      <c r="AG164" s="130"/>
      <c r="AH164" s="130"/>
      <c r="AI164" s="130"/>
      <c r="AJ164" s="130"/>
      <c r="AK164" s="130"/>
      <c r="AL164" s="130"/>
    </row>
    <row r="165" spans="1:39" s="2" customFormat="1" ht="13.8" thickBot="1">
      <c r="E165" s="126" t="s">
        <v>5920</v>
      </c>
      <c r="F165" s="112"/>
      <c r="G165" s="130"/>
      <c r="H165" s="130"/>
      <c r="I165" s="130"/>
      <c r="J165" s="130"/>
      <c r="K165" s="130"/>
      <c r="L165" s="130"/>
      <c r="M165" s="130"/>
      <c r="N165" s="130"/>
      <c r="O165" s="130"/>
      <c r="P165" s="130"/>
      <c r="Q165" s="130"/>
      <c r="R165" s="130"/>
      <c r="S165" s="130"/>
      <c r="T165" s="130"/>
      <c r="U165" s="130"/>
      <c r="V165" s="130"/>
      <c r="W165" s="130"/>
      <c r="X165" s="130"/>
      <c r="Y165" s="130"/>
      <c r="Z165" s="130"/>
      <c r="AA165" s="130"/>
      <c r="AB165" s="130"/>
      <c r="AC165" s="130"/>
      <c r="AD165" s="130"/>
      <c r="AE165" s="130"/>
      <c r="AF165" s="130"/>
      <c r="AG165" s="130"/>
      <c r="AH165" s="130"/>
      <c r="AI165" s="130"/>
      <c r="AJ165" s="130"/>
      <c r="AK165" s="130"/>
      <c r="AL165" s="130"/>
    </row>
    <row r="166" spans="1:39" s="17" customFormat="1" ht="13.8" outlineLevel="1" thickBot="1">
      <c r="B166" s="52" t="s">
        <v>9</v>
      </c>
      <c r="C166" s="42" t="s">
        <v>306</v>
      </c>
      <c r="D166" s="23"/>
      <c r="E166" s="42" t="s">
        <v>2990</v>
      </c>
      <c r="F166" s="42"/>
      <c r="G166" s="24" t="s">
        <v>307</v>
      </c>
      <c r="H166" s="25"/>
      <c r="I166" s="25"/>
      <c r="J166" s="25"/>
      <c r="K166" s="172"/>
      <c r="L166" s="23" t="s">
        <v>209</v>
      </c>
      <c r="M166" s="42" t="s">
        <v>2154</v>
      </c>
      <c r="N166" s="42"/>
      <c r="O166" s="88" t="s">
        <v>209</v>
      </c>
      <c r="P166" s="22" t="s">
        <v>309</v>
      </c>
      <c r="Q166" s="42"/>
      <c r="R166" s="42"/>
      <c r="S166" s="42"/>
      <c r="T166" s="42"/>
      <c r="U166" s="42"/>
      <c r="V166" s="42"/>
      <c r="W166" s="42"/>
      <c r="X166" s="24" t="s">
        <v>1164</v>
      </c>
      <c r="Y166" s="172"/>
      <c r="Z166" s="22" t="s">
        <v>357</v>
      </c>
      <c r="AA166" s="42" t="s">
        <v>357</v>
      </c>
      <c r="AB166" s="23"/>
      <c r="AC166" s="42" t="s">
        <v>3585</v>
      </c>
      <c r="AD166" s="88" t="s">
        <v>377</v>
      </c>
      <c r="AE166" s="42" t="s">
        <v>4917</v>
      </c>
      <c r="AF166" s="23"/>
      <c r="AG166" s="24" t="s">
        <v>308</v>
      </c>
      <c r="AH166" s="168"/>
      <c r="AI166" s="22" t="s">
        <v>4734</v>
      </c>
      <c r="AJ166" s="22"/>
      <c r="AK166" s="22"/>
      <c r="AL166" s="170" t="s">
        <v>3213</v>
      </c>
      <c r="AM166" s="88"/>
    </row>
    <row r="167" spans="1:39" s="144" customFormat="1" ht="154.5" customHeight="1" outlineLevel="1" thickBot="1">
      <c r="A167" s="2"/>
      <c r="B167" s="53" t="s">
        <v>776</v>
      </c>
      <c r="C167" s="51" t="s">
        <v>305</v>
      </c>
      <c r="D167" s="27" t="s">
        <v>3054</v>
      </c>
      <c r="E167" s="51" t="s">
        <v>3949</v>
      </c>
      <c r="F167" s="27" t="s">
        <v>5280</v>
      </c>
      <c r="G167" s="28" t="s">
        <v>3055</v>
      </c>
      <c r="H167" s="29" t="s">
        <v>2112</v>
      </c>
      <c r="I167" s="30" t="s">
        <v>1468</v>
      </c>
      <c r="J167" s="30" t="s">
        <v>1467</v>
      </c>
      <c r="K167" s="245" t="s">
        <v>2842</v>
      </c>
      <c r="L167" s="246" t="s">
        <v>1415</v>
      </c>
      <c r="M167" s="43" t="s">
        <v>2136</v>
      </c>
      <c r="N167" s="30" t="s">
        <v>4334</v>
      </c>
      <c r="O167" s="90" t="s">
        <v>4231</v>
      </c>
      <c r="P167" s="28" t="s">
        <v>83</v>
      </c>
      <c r="Q167" s="30" t="s">
        <v>3057</v>
      </c>
      <c r="R167" s="30" t="s">
        <v>1606</v>
      </c>
      <c r="S167" s="30" t="s">
        <v>1607</v>
      </c>
      <c r="T167" s="30" t="s">
        <v>4619</v>
      </c>
      <c r="U167" s="30" t="s">
        <v>4620</v>
      </c>
      <c r="V167" s="30" t="s">
        <v>4621</v>
      </c>
      <c r="W167" s="245" t="s">
        <v>4622</v>
      </c>
      <c r="X167" s="675" t="s">
        <v>4012</v>
      </c>
      <c r="Y167" s="676" t="s">
        <v>5442</v>
      </c>
      <c r="Z167" s="237"/>
      <c r="AA167" s="671" t="s">
        <v>1027</v>
      </c>
      <c r="AB167" s="239"/>
      <c r="AC167" s="151" t="s">
        <v>2582</v>
      </c>
      <c r="AD167" s="152" t="s">
        <v>3056</v>
      </c>
      <c r="AE167" s="153" t="s">
        <v>184</v>
      </c>
      <c r="AF167" s="151" t="s">
        <v>2585</v>
      </c>
      <c r="AG167" s="154" t="s">
        <v>2583</v>
      </c>
      <c r="AH167" s="166" t="s">
        <v>251</v>
      </c>
      <c r="AI167" s="154" t="s">
        <v>4431</v>
      </c>
      <c r="AJ167" s="637" t="s">
        <v>4429</v>
      </c>
      <c r="AK167" s="160" t="s">
        <v>4430</v>
      </c>
      <c r="AL167" s="660" t="s">
        <v>995</v>
      </c>
      <c r="AM167" s="541" t="s">
        <v>4994</v>
      </c>
    </row>
    <row r="168" spans="1:39" s="2" customFormat="1" outlineLevel="1">
      <c r="A168" s="428" t="s">
        <v>1519</v>
      </c>
      <c r="B168" s="341"/>
      <c r="C168" s="228"/>
      <c r="D168" s="137"/>
      <c r="E168" s="181"/>
      <c r="F168" s="137"/>
      <c r="G168" s="96"/>
      <c r="H168" s="97"/>
      <c r="I168" s="94"/>
      <c r="J168" s="94"/>
      <c r="K168" s="243"/>
      <c r="L168" s="251"/>
      <c r="M168" s="192"/>
      <c r="N168" s="97"/>
      <c r="O168" s="99"/>
      <c r="P168" s="96"/>
      <c r="Q168" s="97"/>
      <c r="R168" s="94"/>
      <c r="S168" s="97"/>
      <c r="T168" s="94"/>
      <c r="U168" s="97"/>
      <c r="V168" s="94"/>
      <c r="W168" s="98"/>
      <c r="X168" s="228"/>
      <c r="Y168" s="192"/>
      <c r="Z168" s="380"/>
      <c r="AA168" s="137"/>
      <c r="AB168" s="382"/>
      <c r="AC168" s="164"/>
      <c r="AD168" s="162"/>
      <c r="AE168" s="163"/>
      <c r="AF168" s="164"/>
      <c r="AG168" s="345"/>
      <c r="AH168" s="367"/>
      <c r="AI168" s="163"/>
      <c r="AJ168" s="503"/>
      <c r="AK168" s="164"/>
      <c r="AL168" s="162"/>
      <c r="AM168" s="240"/>
    </row>
    <row r="169" spans="1:39" s="2" customFormat="1" ht="13.8" outlineLevel="1" thickBot="1">
      <c r="A169" s="429" t="s">
        <v>1520</v>
      </c>
      <c r="B169" s="347"/>
      <c r="C169" s="111"/>
      <c r="D169" s="102"/>
      <c r="E169" s="176"/>
      <c r="F169" s="102"/>
      <c r="G169" s="105"/>
      <c r="H169" s="106"/>
      <c r="I169" s="107"/>
      <c r="J169" s="107"/>
      <c r="K169" s="244"/>
      <c r="L169" s="252"/>
      <c r="M169" s="101"/>
      <c r="N169" s="106"/>
      <c r="O169" s="110"/>
      <c r="P169" s="105"/>
      <c r="Q169" s="106"/>
      <c r="R169" s="107"/>
      <c r="S169" s="106"/>
      <c r="T169" s="107"/>
      <c r="U169" s="106"/>
      <c r="V169" s="107"/>
      <c r="W169" s="109"/>
      <c r="X169" s="357"/>
      <c r="Y169" s="348"/>
      <c r="Z169" s="383"/>
      <c r="AA169" s="349"/>
      <c r="AB169" s="385"/>
      <c r="AC169" s="155"/>
      <c r="AD169" s="156"/>
      <c r="AE169" s="159"/>
      <c r="AF169" s="155"/>
      <c r="AG169" s="158"/>
      <c r="AH169" s="165"/>
      <c r="AI169" s="159"/>
      <c r="AJ169" s="502"/>
      <c r="AK169" s="155"/>
      <c r="AL169" s="156"/>
      <c r="AM169" s="231"/>
    </row>
    <row r="170" spans="1:39" s="2" customFormat="1">
      <c r="B170" s="10"/>
      <c r="C170" s="130"/>
      <c r="D170" s="130"/>
      <c r="E170" s="188"/>
      <c r="F170" s="130"/>
      <c r="G170" s="130"/>
      <c r="H170" s="130"/>
      <c r="I170" s="130"/>
      <c r="J170" s="130"/>
      <c r="K170" s="130"/>
      <c r="L170" s="130"/>
      <c r="M170" s="130"/>
      <c r="N170" s="130"/>
      <c r="O170" s="130"/>
      <c r="P170" s="130"/>
      <c r="Q170" s="130"/>
      <c r="R170" s="130"/>
      <c r="S170" s="130"/>
      <c r="T170" s="130"/>
      <c r="U170" s="130"/>
      <c r="V170" s="130"/>
      <c r="W170" s="130"/>
      <c r="X170" s="130"/>
      <c r="Y170" s="130"/>
      <c r="Z170" s="130"/>
      <c r="AA170" s="130"/>
      <c r="AB170" s="130"/>
      <c r="AC170" s="130"/>
      <c r="AD170" s="130"/>
      <c r="AE170" s="130"/>
      <c r="AF170" s="130"/>
      <c r="AG170" s="130"/>
      <c r="AH170" s="130"/>
      <c r="AI170" s="130"/>
      <c r="AJ170" s="130"/>
      <c r="AK170" s="130"/>
      <c r="AL170" s="130"/>
    </row>
    <row r="171" spans="1:39" s="2" customFormat="1" ht="13.8" thickBot="1">
      <c r="E171" s="126" t="s">
        <v>5921</v>
      </c>
      <c r="F171" s="112"/>
      <c r="G171" s="130"/>
      <c r="H171" s="130"/>
      <c r="I171" s="130"/>
      <c r="J171" s="130"/>
      <c r="K171" s="130"/>
      <c r="L171" s="130"/>
      <c r="M171" s="130"/>
      <c r="N171" s="130"/>
      <c r="O171" s="130"/>
      <c r="P171" s="130"/>
      <c r="Q171" s="130"/>
      <c r="R171" s="130"/>
      <c r="S171" s="130"/>
      <c r="T171" s="130"/>
      <c r="U171" s="130"/>
      <c r="V171" s="130"/>
      <c r="W171" s="130"/>
      <c r="X171" s="130"/>
      <c r="Y171" s="130"/>
      <c r="Z171" s="130"/>
      <c r="AA171" s="130"/>
      <c r="AB171" s="130"/>
      <c r="AC171" s="130"/>
      <c r="AD171" s="130"/>
      <c r="AE171" s="130"/>
      <c r="AF171" s="130"/>
      <c r="AG171" s="130"/>
      <c r="AH171" s="130"/>
      <c r="AI171" s="130"/>
      <c r="AJ171" s="130"/>
      <c r="AK171" s="130"/>
      <c r="AL171" s="130"/>
    </row>
    <row r="172" spans="1:39" s="17" customFormat="1" ht="13.8" outlineLevel="1" thickBot="1">
      <c r="B172" s="52" t="s">
        <v>9</v>
      </c>
      <c r="C172" s="42" t="s">
        <v>306</v>
      </c>
      <c r="D172" s="23"/>
      <c r="E172" s="42" t="s">
        <v>912</v>
      </c>
      <c r="F172" s="42"/>
      <c r="G172" s="24" t="s">
        <v>307</v>
      </c>
      <c r="H172" s="25"/>
      <c r="I172" s="25"/>
      <c r="J172" s="25"/>
      <c r="K172" s="172"/>
      <c r="L172" s="23" t="s">
        <v>209</v>
      </c>
      <c r="M172" s="42" t="s">
        <v>2154</v>
      </c>
      <c r="N172" s="42"/>
      <c r="O172" s="88" t="s">
        <v>209</v>
      </c>
      <c r="P172" s="22" t="s">
        <v>309</v>
      </c>
      <c r="Q172" s="42"/>
      <c r="R172" s="42"/>
      <c r="S172" s="42"/>
      <c r="T172" s="42"/>
      <c r="U172" s="42"/>
      <c r="V172" s="42"/>
      <c r="W172" s="42"/>
      <c r="X172" s="24" t="s">
        <v>1164</v>
      </c>
      <c r="Y172" s="172"/>
      <c r="Z172" s="42" t="s">
        <v>357</v>
      </c>
      <c r="AA172" s="42" t="s">
        <v>357</v>
      </c>
      <c r="AB172" s="23"/>
      <c r="AC172" s="23" t="s">
        <v>3585</v>
      </c>
      <c r="AD172" s="88" t="s">
        <v>377</v>
      </c>
      <c r="AE172" s="42" t="s">
        <v>4917</v>
      </c>
      <c r="AF172" s="23"/>
      <c r="AG172" s="24" t="s">
        <v>308</v>
      </c>
      <c r="AH172" s="172" t="s">
        <v>357</v>
      </c>
      <c r="AI172" s="22" t="s">
        <v>4734</v>
      </c>
      <c r="AJ172" s="22"/>
      <c r="AK172" s="22"/>
      <c r="AL172" s="170" t="s">
        <v>3213</v>
      </c>
      <c r="AM172" s="88"/>
    </row>
    <row r="173" spans="1:39" s="144" customFormat="1" ht="197.4" outlineLevel="1" thickBot="1">
      <c r="A173" s="2"/>
      <c r="B173" s="53" t="s">
        <v>776</v>
      </c>
      <c r="C173" s="51" t="s">
        <v>305</v>
      </c>
      <c r="D173" s="27" t="s">
        <v>3054</v>
      </c>
      <c r="E173" s="51" t="s">
        <v>3949</v>
      </c>
      <c r="F173" s="27" t="s">
        <v>5280</v>
      </c>
      <c r="G173" s="28" t="s">
        <v>3055</v>
      </c>
      <c r="H173" s="29" t="s">
        <v>2112</v>
      </c>
      <c r="I173" s="30" t="s">
        <v>1468</v>
      </c>
      <c r="J173" s="30" t="s">
        <v>1467</v>
      </c>
      <c r="K173" s="245" t="s">
        <v>2842</v>
      </c>
      <c r="L173" s="246" t="s">
        <v>1415</v>
      </c>
      <c r="M173" s="43" t="s">
        <v>4914</v>
      </c>
      <c r="N173" s="89" t="s">
        <v>2771</v>
      </c>
      <c r="O173" s="90" t="s">
        <v>4231</v>
      </c>
      <c r="P173" s="28" t="s">
        <v>83</v>
      </c>
      <c r="Q173" s="30" t="s">
        <v>3057</v>
      </c>
      <c r="R173" s="30" t="s">
        <v>1606</v>
      </c>
      <c r="S173" s="30" t="s">
        <v>1607</v>
      </c>
      <c r="T173" s="30" t="s">
        <v>4619</v>
      </c>
      <c r="U173" s="30" t="s">
        <v>4620</v>
      </c>
      <c r="V173" s="30" t="s">
        <v>4621</v>
      </c>
      <c r="W173" s="245" t="s">
        <v>4622</v>
      </c>
      <c r="X173" s="675" t="s">
        <v>4012</v>
      </c>
      <c r="Y173" s="676" t="s">
        <v>5442</v>
      </c>
      <c r="Z173" s="232"/>
      <c r="AA173" s="233"/>
      <c r="AB173" s="234"/>
      <c r="AC173" s="152" t="s">
        <v>2582</v>
      </c>
      <c r="AD173" s="152" t="s">
        <v>3056</v>
      </c>
      <c r="AE173" s="153" t="s">
        <v>4916</v>
      </c>
      <c r="AF173" s="151" t="s">
        <v>2585</v>
      </c>
      <c r="AG173" s="154" t="s">
        <v>2583</v>
      </c>
      <c r="AH173" s="133"/>
      <c r="AI173" s="154" t="s">
        <v>4431</v>
      </c>
      <c r="AJ173" s="637" t="s">
        <v>4429</v>
      </c>
      <c r="AK173" s="160" t="s">
        <v>4430</v>
      </c>
      <c r="AL173" s="660" t="s">
        <v>995</v>
      </c>
      <c r="AM173" s="541" t="s">
        <v>4994</v>
      </c>
    </row>
    <row r="174" spans="1:39" s="2" customFormat="1" outlineLevel="1">
      <c r="A174" s="428" t="s">
        <v>1519</v>
      </c>
      <c r="B174" s="341"/>
      <c r="C174" s="228"/>
      <c r="D174" s="137"/>
      <c r="E174" s="181"/>
      <c r="F174" s="137"/>
      <c r="G174" s="96"/>
      <c r="H174" s="97"/>
      <c r="I174" s="94"/>
      <c r="J174" s="94"/>
      <c r="K174" s="243"/>
      <c r="L174" s="251"/>
      <c r="M174" s="192"/>
      <c r="N174" s="97"/>
      <c r="O174" s="99"/>
      <c r="P174" s="96"/>
      <c r="Q174" s="97"/>
      <c r="R174" s="94"/>
      <c r="S174" s="97"/>
      <c r="T174" s="94"/>
      <c r="U174" s="97"/>
      <c r="V174" s="94"/>
      <c r="W174" s="98"/>
      <c r="X174" s="228"/>
      <c r="Y174" s="192"/>
      <c r="Z174" s="380"/>
      <c r="AA174" s="381"/>
      <c r="AB174" s="382"/>
      <c r="AC174" s="164"/>
      <c r="AD174" s="162"/>
      <c r="AE174" s="163"/>
      <c r="AF174" s="164"/>
      <c r="AG174" s="345"/>
      <c r="AH174" s="379"/>
      <c r="AI174" s="163"/>
      <c r="AJ174" s="503"/>
      <c r="AK174" s="164"/>
      <c r="AL174" s="162"/>
      <c r="AM174" s="240"/>
    </row>
    <row r="175" spans="1:39" s="2" customFormat="1" ht="13.8" outlineLevel="1" thickBot="1">
      <c r="A175" s="429" t="s">
        <v>1520</v>
      </c>
      <c r="B175" s="347"/>
      <c r="C175" s="111"/>
      <c r="D175" s="102"/>
      <c r="E175" s="176"/>
      <c r="F175" s="102"/>
      <c r="G175" s="105"/>
      <c r="H175" s="106"/>
      <c r="I175" s="107"/>
      <c r="J175" s="107"/>
      <c r="K175" s="244"/>
      <c r="L175" s="252"/>
      <c r="M175" s="101"/>
      <c r="N175" s="106"/>
      <c r="O175" s="110"/>
      <c r="P175" s="105"/>
      <c r="Q175" s="106"/>
      <c r="R175" s="107"/>
      <c r="S175" s="106"/>
      <c r="T175" s="107"/>
      <c r="U175" s="106"/>
      <c r="V175" s="107"/>
      <c r="W175" s="109"/>
      <c r="X175" s="357"/>
      <c r="Y175" s="348"/>
      <c r="Z175" s="383"/>
      <c r="AA175" s="384"/>
      <c r="AB175" s="385"/>
      <c r="AC175" s="155"/>
      <c r="AD175" s="156"/>
      <c r="AE175" s="159"/>
      <c r="AF175" s="155"/>
      <c r="AG175" s="158"/>
      <c r="AH175" s="148"/>
      <c r="AI175" s="159"/>
      <c r="AJ175" s="502"/>
      <c r="AK175" s="155"/>
      <c r="AL175" s="156"/>
      <c r="AM175" s="231"/>
    </row>
    <row r="176" spans="1:39" s="2" customFormat="1">
      <c r="B176" s="10"/>
      <c r="C176" s="130"/>
      <c r="D176" s="130"/>
      <c r="E176" s="188"/>
      <c r="F176" s="130"/>
      <c r="G176" s="130"/>
      <c r="H176" s="130"/>
      <c r="I176" s="130"/>
      <c r="J176" s="130"/>
      <c r="K176" s="130"/>
      <c r="L176" s="130"/>
      <c r="M176" s="130"/>
      <c r="N176" s="130"/>
      <c r="O176" s="130"/>
      <c r="P176" s="130"/>
      <c r="Q176" s="130"/>
      <c r="R176" s="130"/>
      <c r="S176" s="130"/>
      <c r="T176" s="130"/>
      <c r="U176" s="130"/>
      <c r="V176" s="130"/>
      <c r="W176" s="130"/>
      <c r="X176" s="130"/>
      <c r="Y176" s="130"/>
      <c r="Z176" s="130"/>
      <c r="AA176" s="130"/>
      <c r="AB176" s="130"/>
      <c r="AC176" s="130"/>
      <c r="AD176" s="130"/>
      <c r="AE176" s="130"/>
      <c r="AF176" s="130"/>
      <c r="AG176" s="130"/>
      <c r="AH176" s="130"/>
      <c r="AI176" s="130"/>
      <c r="AJ176" s="130"/>
      <c r="AK176" s="130"/>
      <c r="AL176" s="130"/>
    </row>
    <row r="177" spans="1:39" s="2" customFormat="1" ht="13.8" thickBot="1">
      <c r="E177" s="126" t="s">
        <v>5922</v>
      </c>
      <c r="F177" s="112"/>
      <c r="M177" s="19"/>
    </row>
    <row r="178" spans="1:39" s="17" customFormat="1" ht="13.8" outlineLevel="1" thickBot="1">
      <c r="B178" s="52" t="s">
        <v>9</v>
      </c>
      <c r="C178" s="42" t="s">
        <v>306</v>
      </c>
      <c r="D178" s="23"/>
      <c r="E178" s="42" t="s">
        <v>1208</v>
      </c>
      <c r="F178" s="42"/>
      <c r="G178" s="24" t="s">
        <v>307</v>
      </c>
      <c r="H178" s="25"/>
      <c r="I178" s="25"/>
      <c r="J178" s="25"/>
      <c r="K178" s="172"/>
      <c r="L178" s="253" t="s">
        <v>209</v>
      </c>
      <c r="M178" s="42" t="s">
        <v>2111</v>
      </c>
      <c r="N178" s="42"/>
      <c r="O178" s="88" t="s">
        <v>209</v>
      </c>
      <c r="P178" s="22" t="s">
        <v>309</v>
      </c>
      <c r="Q178" s="42"/>
      <c r="R178" s="42"/>
      <c r="S178" s="42"/>
      <c r="T178" s="42"/>
      <c r="U178" s="42"/>
      <c r="V178" s="42"/>
      <c r="W178" s="42"/>
      <c r="X178" s="24" t="s">
        <v>1164</v>
      </c>
      <c r="Y178" s="168"/>
      <c r="Z178" s="22" t="s">
        <v>357</v>
      </c>
      <c r="AA178" s="42" t="s">
        <v>357</v>
      </c>
      <c r="AB178" s="23"/>
      <c r="AC178" s="42" t="s">
        <v>3585</v>
      </c>
      <c r="AD178" s="22" t="s">
        <v>377</v>
      </c>
      <c r="AE178" s="22" t="s">
        <v>1202</v>
      </c>
      <c r="AF178" s="23"/>
      <c r="AG178" s="24" t="s">
        <v>308</v>
      </c>
      <c r="AH178" s="172" t="s">
        <v>357</v>
      </c>
      <c r="AI178" s="22" t="s">
        <v>4734</v>
      </c>
      <c r="AJ178" s="22"/>
      <c r="AK178" s="22"/>
      <c r="AL178" s="170" t="s">
        <v>3213</v>
      </c>
      <c r="AM178" s="88"/>
    </row>
    <row r="179" spans="1:39" s="144" customFormat="1" ht="123.6" outlineLevel="1" thickBot="1">
      <c r="B179" s="53" t="s">
        <v>776</v>
      </c>
      <c r="C179" s="51" t="s">
        <v>305</v>
      </c>
      <c r="D179" s="27" t="s">
        <v>3054</v>
      </c>
      <c r="E179" s="51" t="s">
        <v>3949</v>
      </c>
      <c r="F179" s="27" t="s">
        <v>5280</v>
      </c>
      <c r="G179" s="28" t="s">
        <v>3055</v>
      </c>
      <c r="H179" s="29" t="s">
        <v>2112</v>
      </c>
      <c r="I179" s="30" t="s">
        <v>1468</v>
      </c>
      <c r="J179" s="30" t="s">
        <v>1467</v>
      </c>
      <c r="K179" s="245" t="s">
        <v>2842</v>
      </c>
      <c r="L179" s="90" t="s">
        <v>1415</v>
      </c>
      <c r="M179" s="43" t="s">
        <v>1924</v>
      </c>
      <c r="N179" s="89" t="s">
        <v>1925</v>
      </c>
      <c r="O179" s="90" t="s">
        <v>4231</v>
      </c>
      <c r="P179" s="28" t="s">
        <v>83</v>
      </c>
      <c r="Q179" s="30" t="s">
        <v>3057</v>
      </c>
      <c r="R179" s="30" t="s">
        <v>1606</v>
      </c>
      <c r="S179" s="30" t="s">
        <v>1607</v>
      </c>
      <c r="T179" s="30" t="s">
        <v>4619</v>
      </c>
      <c r="U179" s="30" t="s">
        <v>4620</v>
      </c>
      <c r="V179" s="30" t="s">
        <v>4621</v>
      </c>
      <c r="W179" s="245" t="s">
        <v>4622</v>
      </c>
      <c r="X179" s="675" t="s">
        <v>4012</v>
      </c>
      <c r="Y179" s="676" t="s">
        <v>5442</v>
      </c>
      <c r="Z179" s="237"/>
      <c r="AA179" s="238"/>
      <c r="AB179" s="239"/>
      <c r="AC179" s="151" t="s">
        <v>2582</v>
      </c>
      <c r="AD179" s="152" t="s">
        <v>3056</v>
      </c>
      <c r="AE179" s="304"/>
      <c r="AF179" s="151" t="s">
        <v>2585</v>
      </c>
      <c r="AG179" s="154" t="s">
        <v>2583</v>
      </c>
      <c r="AH179" s="133"/>
      <c r="AI179" s="154" t="s">
        <v>4431</v>
      </c>
      <c r="AJ179" s="637" t="s">
        <v>4429</v>
      </c>
      <c r="AK179" s="160" t="s">
        <v>4430</v>
      </c>
      <c r="AL179" s="660" t="s">
        <v>995</v>
      </c>
      <c r="AM179" s="541" t="s">
        <v>4994</v>
      </c>
    </row>
    <row r="180" spans="1:39" s="2" customFormat="1" outlineLevel="1">
      <c r="A180" s="428" t="s">
        <v>1519</v>
      </c>
      <c r="B180" s="341"/>
      <c r="C180" s="228"/>
      <c r="D180" s="137"/>
      <c r="E180" s="181"/>
      <c r="F180" s="137"/>
      <c r="G180" s="96"/>
      <c r="H180" s="97"/>
      <c r="I180" s="94"/>
      <c r="J180" s="94"/>
      <c r="K180" s="243"/>
      <c r="L180" s="251"/>
      <c r="M180" s="192"/>
      <c r="N180" s="97"/>
      <c r="O180" s="99"/>
      <c r="P180" s="96"/>
      <c r="Q180" s="97"/>
      <c r="R180" s="94"/>
      <c r="S180" s="97"/>
      <c r="T180" s="94"/>
      <c r="U180" s="97"/>
      <c r="V180" s="94"/>
      <c r="W180" s="98"/>
      <c r="X180" s="228"/>
      <c r="Y180" s="192"/>
      <c r="Z180" s="380"/>
      <c r="AA180" s="381"/>
      <c r="AB180" s="382"/>
      <c r="AC180" s="164"/>
      <c r="AD180" s="162"/>
      <c r="AE180" s="368"/>
      <c r="AF180" s="374"/>
      <c r="AG180" s="345"/>
      <c r="AH180" s="379"/>
      <c r="AI180" s="163"/>
      <c r="AJ180" s="503"/>
      <c r="AK180" s="164"/>
      <c r="AL180" s="162"/>
      <c r="AM180" s="240"/>
    </row>
    <row r="181" spans="1:39" s="2" customFormat="1" ht="13.8" outlineLevel="1" thickBot="1">
      <c r="A181" s="429" t="s">
        <v>1520</v>
      </c>
      <c r="B181" s="347"/>
      <c r="C181" s="111"/>
      <c r="D181" s="102"/>
      <c r="E181" s="176"/>
      <c r="F181" s="102"/>
      <c r="G181" s="105"/>
      <c r="H181" s="106"/>
      <c r="I181" s="107"/>
      <c r="J181" s="107"/>
      <c r="K181" s="244"/>
      <c r="L181" s="252"/>
      <c r="M181" s="101"/>
      <c r="N181" s="106"/>
      <c r="O181" s="110"/>
      <c r="P181" s="105"/>
      <c r="Q181" s="106"/>
      <c r="R181" s="107"/>
      <c r="S181" s="106"/>
      <c r="T181" s="107"/>
      <c r="U181" s="106"/>
      <c r="V181" s="107"/>
      <c r="W181" s="109"/>
      <c r="X181" s="357"/>
      <c r="Y181" s="348"/>
      <c r="Z181" s="383"/>
      <c r="AA181" s="384"/>
      <c r="AB181" s="385"/>
      <c r="AC181" s="155"/>
      <c r="AD181" s="156"/>
      <c r="AE181" s="371"/>
      <c r="AF181" s="157"/>
      <c r="AG181" s="158"/>
      <c r="AH181" s="148"/>
      <c r="AI181" s="159"/>
      <c r="AJ181" s="502"/>
      <c r="AK181" s="155"/>
      <c r="AL181" s="156"/>
      <c r="AM181" s="231"/>
    </row>
    <row r="182" spans="1:39" s="2" customFormat="1">
      <c r="B182" s="10"/>
      <c r="C182" s="130"/>
      <c r="D182" s="130"/>
      <c r="E182" s="188"/>
      <c r="F182" s="130"/>
      <c r="G182" s="130"/>
      <c r="H182" s="130"/>
      <c r="I182" s="130"/>
      <c r="J182" s="130"/>
      <c r="K182" s="130"/>
      <c r="L182" s="130"/>
      <c r="M182" s="130"/>
      <c r="N182" s="130"/>
      <c r="O182" s="130"/>
      <c r="P182" s="130"/>
      <c r="Q182" s="130"/>
      <c r="R182" s="130"/>
      <c r="S182" s="130"/>
      <c r="T182" s="130"/>
      <c r="U182" s="130"/>
      <c r="V182" s="130"/>
      <c r="W182" s="130"/>
      <c r="X182" s="130"/>
      <c r="Y182" s="130"/>
      <c r="Z182" s="130"/>
      <c r="AA182" s="130"/>
      <c r="AB182" s="130"/>
      <c r="AC182" s="130"/>
      <c r="AD182" s="130"/>
      <c r="AE182" s="130"/>
      <c r="AF182" s="130"/>
      <c r="AG182" s="130"/>
      <c r="AH182" s="130"/>
      <c r="AI182" s="130"/>
      <c r="AJ182" s="130"/>
      <c r="AK182" s="130"/>
      <c r="AL182" s="130"/>
    </row>
    <row r="183" spans="1:39" s="2" customFormat="1">
      <c r="B183" s="10"/>
      <c r="C183" s="130"/>
      <c r="D183" s="130"/>
      <c r="E183" s="188"/>
      <c r="F183" s="130"/>
      <c r="G183" s="130"/>
      <c r="H183" s="130"/>
      <c r="I183" s="130"/>
      <c r="J183" s="130"/>
      <c r="K183" s="130"/>
      <c r="L183" s="130"/>
      <c r="M183" s="130"/>
      <c r="N183" s="130"/>
      <c r="O183" s="130"/>
      <c r="P183" s="130"/>
      <c r="Q183" s="130"/>
      <c r="R183" s="130"/>
      <c r="S183" s="130"/>
      <c r="T183" s="130"/>
      <c r="U183" s="130"/>
      <c r="V183" s="130"/>
      <c r="W183" s="130"/>
      <c r="X183" s="130"/>
      <c r="Y183" s="130"/>
      <c r="Z183" s="130"/>
      <c r="AA183" s="130"/>
      <c r="AB183" s="130"/>
      <c r="AC183" s="130"/>
      <c r="AD183" s="130"/>
      <c r="AE183" s="130"/>
      <c r="AF183" s="130"/>
      <c r="AG183" s="130"/>
      <c r="AH183" s="130"/>
      <c r="AI183" s="130"/>
      <c r="AJ183" s="130"/>
      <c r="AK183" s="130"/>
      <c r="AL183" s="130"/>
    </row>
    <row r="184" spans="1:39" s="2" customFormat="1" ht="15.6">
      <c r="B184" s="38" t="s">
        <v>3887</v>
      </c>
      <c r="C184" s="130"/>
      <c r="D184" s="130"/>
      <c r="E184" s="188"/>
      <c r="F184" s="130"/>
      <c r="G184" s="130"/>
      <c r="H184" s="130"/>
      <c r="I184" s="130"/>
      <c r="J184" s="130"/>
      <c r="K184" s="130"/>
      <c r="L184" s="130"/>
      <c r="M184" s="130"/>
      <c r="N184" s="130"/>
      <c r="O184" s="130"/>
      <c r="P184" s="130"/>
      <c r="Q184" s="130"/>
      <c r="R184" s="130"/>
      <c r="S184" s="130"/>
      <c r="T184" s="130"/>
      <c r="U184" s="130"/>
      <c r="V184" s="130"/>
      <c r="W184" s="130"/>
      <c r="X184" s="130"/>
      <c r="Y184" s="130"/>
      <c r="Z184" s="130"/>
      <c r="AA184" s="130"/>
      <c r="AB184" s="130"/>
      <c r="AC184" s="130"/>
      <c r="AD184" s="130"/>
      <c r="AE184" s="130"/>
      <c r="AF184" s="130"/>
      <c r="AG184" s="130"/>
      <c r="AH184" s="130"/>
      <c r="AI184" s="130"/>
      <c r="AJ184" s="130"/>
      <c r="AK184" s="130"/>
      <c r="AL184" s="130"/>
    </row>
    <row r="185" spans="1:39" s="2" customFormat="1">
      <c r="B185" s="10"/>
      <c r="C185" s="130"/>
      <c r="D185" s="130"/>
      <c r="E185" s="188"/>
      <c r="F185" s="130"/>
      <c r="G185" s="130"/>
      <c r="H185" s="130"/>
      <c r="I185" s="130"/>
      <c r="J185" s="130"/>
      <c r="K185" s="130"/>
      <c r="L185" s="130"/>
      <c r="M185" s="130"/>
      <c r="N185" s="130"/>
      <c r="O185" s="130"/>
      <c r="P185" s="130"/>
      <c r="Q185" s="130"/>
      <c r="R185" s="130"/>
      <c r="S185" s="130"/>
      <c r="T185" s="130"/>
      <c r="U185" s="130"/>
      <c r="V185" s="130"/>
      <c r="W185" s="130"/>
      <c r="X185" s="130"/>
      <c r="Y185" s="130"/>
      <c r="Z185" s="130"/>
      <c r="AA185" s="130"/>
      <c r="AB185" s="130"/>
      <c r="AC185" s="130"/>
      <c r="AD185" s="130"/>
      <c r="AE185" s="130"/>
      <c r="AF185" s="130"/>
      <c r="AG185" s="130"/>
      <c r="AH185" s="130"/>
      <c r="AI185" s="130"/>
      <c r="AJ185" s="130"/>
      <c r="AK185" s="130"/>
      <c r="AL185" s="130"/>
    </row>
    <row r="186" spans="1:39" s="2" customFormat="1" ht="13.8" thickBot="1">
      <c r="E186" s="126" t="s">
        <v>208</v>
      </c>
      <c r="F186" s="130"/>
      <c r="G186" s="130"/>
      <c r="H186" s="130"/>
      <c r="I186" s="130"/>
      <c r="J186" s="130"/>
      <c r="K186" s="130"/>
      <c r="L186" s="130"/>
      <c r="M186" s="130"/>
      <c r="N186" s="130"/>
      <c r="O186" s="130"/>
      <c r="P186" s="130"/>
      <c r="Q186" s="130"/>
      <c r="R186" s="130"/>
      <c r="S186" s="130"/>
      <c r="T186" s="130"/>
      <c r="U186" s="130"/>
      <c r="V186" s="130"/>
      <c r="W186" s="130"/>
      <c r="X186" s="130"/>
      <c r="Y186" s="130"/>
      <c r="Z186" s="130"/>
      <c r="AA186" s="130"/>
      <c r="AB186" s="130"/>
      <c r="AC186" s="130"/>
      <c r="AD186" s="130"/>
      <c r="AE186" s="130"/>
      <c r="AF186" s="130"/>
      <c r="AG186" s="130"/>
      <c r="AH186" s="130"/>
      <c r="AI186" s="130"/>
      <c r="AJ186" s="130"/>
      <c r="AK186" s="130"/>
      <c r="AL186" s="130"/>
    </row>
    <row r="187" spans="1:39" s="37" customFormat="1" ht="13.8" outlineLevel="1" thickBot="1">
      <c r="A187" s="17"/>
      <c r="B187" s="52" t="s">
        <v>9</v>
      </c>
      <c r="C187" s="22" t="s">
        <v>306</v>
      </c>
      <c r="D187" s="23"/>
      <c r="E187" s="42" t="s">
        <v>4791</v>
      </c>
      <c r="F187" s="42"/>
      <c r="G187" s="24" t="s">
        <v>307</v>
      </c>
      <c r="H187" s="25"/>
      <c r="I187" s="25"/>
      <c r="J187" s="25"/>
      <c r="K187" s="172"/>
      <c r="L187" s="23" t="s">
        <v>209</v>
      </c>
      <c r="M187" s="24" t="s">
        <v>2154</v>
      </c>
      <c r="N187" s="25"/>
      <c r="O187" s="88" t="s">
        <v>209</v>
      </c>
      <c r="P187" s="22" t="s">
        <v>309</v>
      </c>
      <c r="Q187" s="42"/>
      <c r="R187" s="42"/>
      <c r="S187" s="42"/>
      <c r="T187" s="42"/>
      <c r="U187" s="42"/>
      <c r="V187" s="23"/>
      <c r="W187" s="42"/>
      <c r="X187" s="24" t="s">
        <v>1164</v>
      </c>
      <c r="Y187" s="168"/>
      <c r="Z187" s="22" t="s">
        <v>3948</v>
      </c>
      <c r="AA187" s="23"/>
      <c r="AB187" s="22" t="s">
        <v>3585</v>
      </c>
      <c r="AC187" s="23"/>
      <c r="AD187" s="88" t="s">
        <v>377</v>
      </c>
      <c r="AE187" s="22" t="s">
        <v>310</v>
      </c>
      <c r="AF187" s="23"/>
      <c r="AG187" s="24" t="s">
        <v>308</v>
      </c>
      <c r="AH187" s="25"/>
      <c r="AI187" s="22" t="s">
        <v>4734</v>
      </c>
      <c r="AJ187" s="22"/>
      <c r="AK187" s="22"/>
      <c r="AL187" s="170" t="s">
        <v>3213</v>
      </c>
      <c r="AM187" s="88"/>
    </row>
    <row r="188" spans="1:39" s="37" customFormat="1" ht="166.5" customHeight="1" outlineLevel="1" thickBot="1">
      <c r="A188" s="2"/>
      <c r="B188" s="53" t="s">
        <v>776</v>
      </c>
      <c r="C188" s="51" t="s">
        <v>305</v>
      </c>
      <c r="D188" s="27" t="s">
        <v>3054</v>
      </c>
      <c r="E188" s="51" t="s">
        <v>3949</v>
      </c>
      <c r="F188" s="27" t="s">
        <v>2188</v>
      </c>
      <c r="G188" s="28" t="s">
        <v>3055</v>
      </c>
      <c r="H188" s="29" t="s">
        <v>4473</v>
      </c>
      <c r="I188" s="30" t="s">
        <v>1468</v>
      </c>
      <c r="J188" s="30" t="s">
        <v>1467</v>
      </c>
      <c r="K188" s="245" t="s">
        <v>2842</v>
      </c>
      <c r="L188" s="43" t="s">
        <v>1415</v>
      </c>
      <c r="M188" s="28" t="s">
        <v>4471</v>
      </c>
      <c r="N188" s="30" t="s">
        <v>4472</v>
      </c>
      <c r="O188" s="90" t="s">
        <v>4231</v>
      </c>
      <c r="P188" s="28" t="s">
        <v>83</v>
      </c>
      <c r="Q188" s="30" t="s">
        <v>3057</v>
      </c>
      <c r="R188" s="30" t="s">
        <v>1606</v>
      </c>
      <c r="S188" s="30" t="s">
        <v>1607</v>
      </c>
      <c r="T188" s="30" t="s">
        <v>4619</v>
      </c>
      <c r="U188" s="30" t="s">
        <v>4620</v>
      </c>
      <c r="V188" s="30" t="s">
        <v>4621</v>
      </c>
      <c r="W188" s="245" t="s">
        <v>4622</v>
      </c>
      <c r="X188" s="675" t="s">
        <v>4012</v>
      </c>
      <c r="Y188" s="676" t="s">
        <v>5442</v>
      </c>
      <c r="Z188" s="28" t="s">
        <v>1621</v>
      </c>
      <c r="AA188" s="671" t="s">
        <v>1027</v>
      </c>
      <c r="AB188" s="91" t="s">
        <v>1173</v>
      </c>
      <c r="AC188" s="160" t="s">
        <v>2582</v>
      </c>
      <c r="AD188" s="153" t="s">
        <v>3056</v>
      </c>
      <c r="AE188" s="153" t="s">
        <v>1176</v>
      </c>
      <c r="AF188" s="151" t="s">
        <v>1413</v>
      </c>
      <c r="AG188" s="154" t="s">
        <v>2583</v>
      </c>
      <c r="AH188" s="161" t="s">
        <v>251</v>
      </c>
      <c r="AI188" s="154" t="s">
        <v>4431</v>
      </c>
      <c r="AJ188" s="637" t="s">
        <v>4429</v>
      </c>
      <c r="AK188" s="160" t="s">
        <v>4430</v>
      </c>
      <c r="AL188" s="660" t="s">
        <v>995</v>
      </c>
      <c r="AM188" s="541" t="s">
        <v>4994</v>
      </c>
    </row>
    <row r="189" spans="1:39" s="2" customFormat="1" outlineLevel="1">
      <c r="A189" s="428" t="s">
        <v>1519</v>
      </c>
      <c r="B189" s="341"/>
      <c r="C189" s="228"/>
      <c r="D189" s="137"/>
      <c r="E189" s="378"/>
      <c r="F189" s="343"/>
      <c r="G189" s="96"/>
      <c r="H189" s="373"/>
      <c r="I189" s="94"/>
      <c r="J189" s="94"/>
      <c r="K189" s="243"/>
      <c r="L189" s="95"/>
      <c r="M189" s="96"/>
      <c r="N189" s="94"/>
      <c r="O189" s="99"/>
      <c r="P189" s="96"/>
      <c r="Q189" s="97"/>
      <c r="R189" s="94"/>
      <c r="S189" s="97"/>
      <c r="T189" s="94"/>
      <c r="U189" s="97"/>
      <c r="V189" s="94"/>
      <c r="W189" s="98"/>
      <c r="X189" s="228"/>
      <c r="Y189" s="192"/>
      <c r="Z189" s="96"/>
      <c r="AA189" s="137"/>
      <c r="AB189" s="344"/>
      <c r="AC189" s="164"/>
      <c r="AD189" s="162"/>
      <c r="AE189" s="163"/>
      <c r="AF189" s="164"/>
      <c r="AG189" s="345"/>
      <c r="AH189" s="367"/>
      <c r="AI189" s="163"/>
      <c r="AJ189" s="503"/>
      <c r="AK189" s="164"/>
      <c r="AL189" s="162"/>
      <c r="AM189" s="240"/>
    </row>
    <row r="190" spans="1:39" s="2" customFormat="1" ht="13.8" outlineLevel="1" thickBot="1">
      <c r="A190" s="429" t="s">
        <v>1520</v>
      </c>
      <c r="B190" s="347"/>
      <c r="C190" s="111"/>
      <c r="D190" s="102"/>
      <c r="E190" s="180"/>
      <c r="F190" s="104"/>
      <c r="G190" s="105"/>
      <c r="H190" s="179"/>
      <c r="I190" s="107"/>
      <c r="J190" s="107"/>
      <c r="K190" s="244"/>
      <c r="L190" s="252"/>
      <c r="M190" s="105"/>
      <c r="N190" s="107"/>
      <c r="O190" s="110"/>
      <c r="P190" s="105"/>
      <c r="Q190" s="106"/>
      <c r="R190" s="107"/>
      <c r="S190" s="106"/>
      <c r="T190" s="107"/>
      <c r="U190" s="106"/>
      <c r="V190" s="107"/>
      <c r="W190" s="109"/>
      <c r="X190" s="357"/>
      <c r="Y190" s="348"/>
      <c r="Z190" s="105"/>
      <c r="AA190" s="349"/>
      <c r="AB190" s="358"/>
      <c r="AC190" s="155"/>
      <c r="AD190" s="156"/>
      <c r="AE190" s="159"/>
      <c r="AF190" s="155"/>
      <c r="AG190" s="158"/>
      <c r="AH190" s="165"/>
      <c r="AI190" s="159"/>
      <c r="AJ190" s="502"/>
      <c r="AK190" s="155"/>
      <c r="AL190" s="156"/>
      <c r="AM190" s="231"/>
    </row>
    <row r="191" spans="1:39" s="2" customFormat="1">
      <c r="B191" s="10"/>
      <c r="C191" s="130"/>
      <c r="D191" s="130"/>
      <c r="E191" s="188"/>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row>
    <row r="192" spans="1:39" s="2" customFormat="1">
      <c r="B192" s="10"/>
      <c r="C192" s="130"/>
      <c r="D192" s="130"/>
      <c r="E192" s="188"/>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row>
    <row r="193" spans="1:39" s="2" customFormat="1">
      <c r="B193" s="10"/>
      <c r="C193" s="130"/>
      <c r="D193" s="130"/>
      <c r="E193" s="188"/>
      <c r="F193" s="130"/>
      <c r="G193" s="130"/>
      <c r="H193" s="130"/>
      <c r="I193" s="130"/>
      <c r="J193" s="130"/>
      <c r="K193" s="130"/>
      <c r="L193" s="130"/>
      <c r="M193" s="130"/>
      <c r="N193" s="130"/>
      <c r="O193" s="130"/>
      <c r="P193" s="130"/>
      <c r="Q193" s="130"/>
      <c r="R193" s="130"/>
      <c r="S193" s="130"/>
      <c r="T193" s="130"/>
      <c r="U193" s="130"/>
      <c r="V193" s="130"/>
      <c r="W193" s="130"/>
      <c r="X193" s="130"/>
      <c r="Y193" s="130"/>
      <c r="Z193" s="130"/>
      <c r="AA193" s="130"/>
      <c r="AB193" s="130"/>
      <c r="AC193" s="130"/>
      <c r="AD193" s="130"/>
      <c r="AE193" s="130"/>
      <c r="AF193" s="130"/>
      <c r="AG193" s="130"/>
      <c r="AH193" s="130"/>
      <c r="AI193" s="130"/>
      <c r="AJ193" s="130"/>
      <c r="AK193" s="130"/>
      <c r="AL193" s="130"/>
    </row>
    <row r="194" spans="1:39" s="2" customFormat="1" ht="15.6">
      <c r="B194" s="38" t="s">
        <v>692</v>
      </c>
      <c r="F194" s="130"/>
      <c r="G194" s="130"/>
      <c r="H194" s="130"/>
      <c r="I194" s="130"/>
      <c r="J194" s="130"/>
      <c r="K194" s="130"/>
      <c r="L194" s="130"/>
      <c r="M194" s="130"/>
      <c r="N194" s="130"/>
      <c r="O194" s="130"/>
      <c r="P194" s="130"/>
      <c r="Q194" s="130"/>
      <c r="R194" s="130"/>
      <c r="S194" s="130"/>
      <c r="T194" s="130"/>
      <c r="U194" s="130"/>
      <c r="V194" s="130"/>
      <c r="W194" s="130"/>
      <c r="X194" s="130"/>
      <c r="Y194" s="130"/>
      <c r="Z194" s="130"/>
      <c r="AA194" s="130"/>
      <c r="AB194" s="130"/>
      <c r="AC194" s="130"/>
      <c r="AD194" s="130"/>
      <c r="AE194" s="130"/>
      <c r="AF194" s="130"/>
      <c r="AG194" s="130"/>
      <c r="AH194" s="130"/>
      <c r="AI194" s="130"/>
      <c r="AJ194" s="130"/>
      <c r="AK194" s="130"/>
      <c r="AL194" s="130"/>
    </row>
    <row r="195" spans="1:39" s="2" customFormat="1">
      <c r="B195" s="10"/>
      <c r="C195" s="130"/>
      <c r="D195" s="130"/>
      <c r="E195" s="130"/>
      <c r="F195" s="130"/>
      <c r="G195" s="130"/>
      <c r="H195" s="130"/>
      <c r="I195" s="130"/>
      <c r="J195" s="130"/>
      <c r="K195" s="130"/>
      <c r="L195" s="130"/>
      <c r="M195" s="130"/>
      <c r="N195" s="130"/>
      <c r="O195" s="130"/>
      <c r="P195" s="130"/>
      <c r="Q195" s="130"/>
      <c r="R195" s="130"/>
      <c r="S195" s="130"/>
      <c r="T195" s="130"/>
      <c r="U195" s="130"/>
      <c r="V195" s="130"/>
      <c r="W195" s="130"/>
      <c r="X195" s="130"/>
      <c r="Y195" s="130"/>
      <c r="Z195" s="130"/>
      <c r="AA195" s="130"/>
      <c r="AB195" s="130"/>
      <c r="AC195" s="130"/>
      <c r="AD195" s="130"/>
      <c r="AE195" s="130"/>
      <c r="AF195" s="130"/>
      <c r="AG195" s="130"/>
      <c r="AH195" s="130"/>
      <c r="AI195" s="130"/>
      <c r="AJ195" s="130"/>
      <c r="AK195" s="130"/>
      <c r="AL195" s="130"/>
    </row>
    <row r="196" spans="1:39" s="2" customFormat="1" ht="13.8" thickBot="1">
      <c r="E196" s="126" t="s">
        <v>3041</v>
      </c>
      <c r="F196" s="112"/>
      <c r="G196" s="555"/>
      <c r="H196" s="140"/>
      <c r="J196" s="37"/>
      <c r="M196" s="113"/>
      <c r="N196" s="113"/>
    </row>
    <row r="197" spans="1:39" s="37" customFormat="1" ht="14.25" customHeight="1" outlineLevel="1" thickBot="1">
      <c r="A197" s="17"/>
      <c r="B197" s="52" t="s">
        <v>9</v>
      </c>
      <c r="C197" s="22"/>
      <c r="D197" s="23"/>
      <c r="E197" s="42" t="s">
        <v>1710</v>
      </c>
      <c r="F197" s="42"/>
      <c r="G197" s="22" t="s">
        <v>307</v>
      </c>
      <c r="H197" s="538"/>
      <c r="I197" s="23"/>
      <c r="J197" s="23"/>
      <c r="K197" s="23"/>
      <c r="L197" s="23" t="s">
        <v>209</v>
      </c>
      <c r="M197" s="24" t="s">
        <v>2154</v>
      </c>
      <c r="N197" s="25"/>
      <c r="O197" s="88" t="s">
        <v>209</v>
      </c>
      <c r="P197" s="22" t="s">
        <v>309</v>
      </c>
      <c r="Q197" s="42"/>
      <c r="R197" s="42"/>
      <c r="S197" s="42"/>
      <c r="T197" s="42"/>
      <c r="U197" s="42"/>
      <c r="V197" s="23"/>
      <c r="W197" s="42"/>
      <c r="X197" s="24" t="s">
        <v>1164</v>
      </c>
      <c r="Y197" s="168"/>
      <c r="Z197" s="22" t="s">
        <v>3948</v>
      </c>
      <c r="AA197" s="23"/>
      <c r="AB197" s="22" t="s">
        <v>3585</v>
      </c>
      <c r="AC197" s="23"/>
      <c r="AD197" s="88" t="s">
        <v>377</v>
      </c>
      <c r="AE197" s="22" t="s">
        <v>1202</v>
      </c>
      <c r="AF197" s="23"/>
      <c r="AG197" s="24" t="s">
        <v>308</v>
      </c>
      <c r="AH197" s="25"/>
      <c r="AI197" s="22" t="s">
        <v>4734</v>
      </c>
      <c r="AJ197" s="22"/>
      <c r="AK197" s="22"/>
      <c r="AL197" s="170" t="s">
        <v>3213</v>
      </c>
      <c r="AM197" s="88"/>
    </row>
    <row r="198" spans="1:39" s="37" customFormat="1" ht="163.19999999999999" outlineLevel="1" thickBot="1">
      <c r="A198" s="2"/>
      <c r="B198" s="53" t="s">
        <v>776</v>
      </c>
      <c r="C198" s="587"/>
      <c r="D198" s="147"/>
      <c r="E198" s="588" t="s">
        <v>4918</v>
      </c>
      <c r="F198" s="147"/>
      <c r="G198" s="589" t="s">
        <v>3055</v>
      </c>
      <c r="H198" s="29" t="s">
        <v>4915</v>
      </c>
      <c r="I198" s="549"/>
      <c r="J198" s="549"/>
      <c r="K198" s="133"/>
      <c r="L198" s="90" t="s">
        <v>1415</v>
      </c>
      <c r="M198" s="539" t="s">
        <v>2448</v>
      </c>
      <c r="N198" s="540" t="s">
        <v>3633</v>
      </c>
      <c r="O198" s="541" t="s">
        <v>4231</v>
      </c>
      <c r="P198" s="539" t="s">
        <v>83</v>
      </c>
      <c r="Q198" s="540" t="s">
        <v>3057</v>
      </c>
      <c r="R198" s="540" t="s">
        <v>1606</v>
      </c>
      <c r="S198" s="540" t="s">
        <v>1607</v>
      </c>
      <c r="T198" s="540" t="s">
        <v>4619</v>
      </c>
      <c r="U198" s="540" t="s">
        <v>4620</v>
      </c>
      <c r="V198" s="540" t="s">
        <v>4621</v>
      </c>
      <c r="W198" s="245" t="s">
        <v>4622</v>
      </c>
      <c r="X198" s="675" t="s">
        <v>4012</v>
      </c>
      <c r="Y198" s="676" t="s">
        <v>5442</v>
      </c>
      <c r="Z198" s="617" t="s">
        <v>4623</v>
      </c>
      <c r="AA198" s="671" t="s">
        <v>1027</v>
      </c>
      <c r="AB198" s="542" t="s">
        <v>2447</v>
      </c>
      <c r="AC198" s="160" t="s">
        <v>1860</v>
      </c>
      <c r="AD198" s="543" t="s">
        <v>2551</v>
      </c>
      <c r="AE198" s="334"/>
      <c r="AF198" s="544" t="s">
        <v>4919</v>
      </c>
      <c r="AG198" s="545" t="s">
        <v>2583</v>
      </c>
      <c r="AH198" s="546" t="s">
        <v>5199</v>
      </c>
      <c r="AI198" s="547"/>
      <c r="AJ198" s="452"/>
      <c r="AK198" s="151" t="s">
        <v>2849</v>
      </c>
      <c r="AL198" s="660" t="s">
        <v>995</v>
      </c>
      <c r="AM198" s="541" t="s">
        <v>4994</v>
      </c>
    </row>
    <row r="199" spans="1:39" s="2" customFormat="1" outlineLevel="1">
      <c r="A199" s="428" t="s">
        <v>1519</v>
      </c>
      <c r="B199" s="341"/>
      <c r="C199" s="387"/>
      <c r="D199" s="379"/>
      <c r="E199" s="386"/>
      <c r="F199" s="382"/>
      <c r="G199" s="96"/>
      <c r="H199" s="97"/>
      <c r="I199" s="590"/>
      <c r="J199" s="590"/>
      <c r="K199" s="591"/>
      <c r="L199" s="95"/>
      <c r="M199" s="225"/>
      <c r="N199" s="94"/>
      <c r="O199" s="99"/>
      <c r="P199" s="96"/>
      <c r="Q199" s="97"/>
      <c r="R199" s="94"/>
      <c r="S199" s="97"/>
      <c r="T199" s="94"/>
      <c r="U199" s="97"/>
      <c r="V199" s="94"/>
      <c r="W199" s="98"/>
      <c r="X199" s="228"/>
      <c r="Y199" s="192"/>
      <c r="Z199" s="368"/>
      <c r="AA199" s="137"/>
      <c r="AB199" s="344"/>
      <c r="AC199" s="164"/>
      <c r="AD199" s="162"/>
      <c r="AE199" s="387"/>
      <c r="AF199" s="240"/>
      <c r="AG199" s="345"/>
      <c r="AH199" s="346"/>
      <c r="AI199" s="368"/>
      <c r="AJ199" s="663"/>
      <c r="AK199" s="164"/>
      <c r="AL199" s="162"/>
      <c r="AM199" s="240"/>
    </row>
    <row r="200" spans="1:39" s="2" customFormat="1" ht="13.8" outlineLevel="1" thickBot="1">
      <c r="A200" s="429" t="s">
        <v>1520</v>
      </c>
      <c r="B200" s="347"/>
      <c r="C200" s="388"/>
      <c r="D200" s="148"/>
      <c r="E200" s="201"/>
      <c r="F200" s="385"/>
      <c r="G200" s="105"/>
      <c r="H200" s="106"/>
      <c r="I200" s="592"/>
      <c r="J200" s="592"/>
      <c r="K200" s="593"/>
      <c r="L200" s="252"/>
      <c r="M200" s="226"/>
      <c r="N200" s="107"/>
      <c r="O200" s="110"/>
      <c r="P200" s="105"/>
      <c r="Q200" s="106"/>
      <c r="R200" s="107"/>
      <c r="S200" s="106"/>
      <c r="T200" s="107"/>
      <c r="U200" s="106"/>
      <c r="V200" s="107"/>
      <c r="W200" s="109"/>
      <c r="X200" s="357"/>
      <c r="Y200" s="348"/>
      <c r="Z200" s="371"/>
      <c r="AA200" s="349"/>
      <c r="AB200" s="358"/>
      <c r="AC200" s="155"/>
      <c r="AD200" s="156"/>
      <c r="AE200" s="388"/>
      <c r="AF200" s="231"/>
      <c r="AG200" s="158"/>
      <c r="AH200" s="167"/>
      <c r="AI200" s="371"/>
      <c r="AJ200" s="664"/>
      <c r="AK200" s="155"/>
      <c r="AL200" s="156"/>
      <c r="AM200" s="231"/>
    </row>
    <row r="201" spans="1:39" s="2" customFormat="1">
      <c r="A201" s="10"/>
      <c r="B201" s="130"/>
      <c r="C201" s="130"/>
      <c r="D201" s="130"/>
      <c r="E201" s="130"/>
      <c r="F201" s="130"/>
      <c r="G201" s="130"/>
      <c r="H201" s="130"/>
      <c r="I201" s="130"/>
      <c r="J201" s="130"/>
      <c r="K201" s="130"/>
      <c r="L201" s="130"/>
      <c r="M201" s="130"/>
      <c r="N201" s="130"/>
      <c r="O201" s="130"/>
      <c r="P201" s="130"/>
      <c r="Q201" s="130"/>
      <c r="R201" s="130"/>
      <c r="S201" s="130"/>
      <c r="T201" s="130"/>
      <c r="U201" s="130"/>
      <c r="V201" s="130"/>
      <c r="W201" s="130"/>
      <c r="X201" s="130"/>
      <c r="Y201" s="130"/>
      <c r="Z201" s="130"/>
      <c r="AA201" s="130"/>
    </row>
    <row r="202" spans="1:39" s="2" customFormat="1" ht="13.8" thickBot="1">
      <c r="E202" s="126" t="s">
        <v>3040</v>
      </c>
      <c r="F202" s="112"/>
      <c r="G202" s="555"/>
      <c r="H202" s="140"/>
      <c r="I202" s="10"/>
      <c r="J202" s="10"/>
      <c r="N202" s="113"/>
      <c r="O202" s="113"/>
    </row>
    <row r="203" spans="1:39" s="37" customFormat="1" ht="14.25" customHeight="1" outlineLevel="1" thickBot="1">
      <c r="A203" s="17"/>
      <c r="B203" s="52" t="s">
        <v>9</v>
      </c>
      <c r="C203" s="22"/>
      <c r="D203" s="23"/>
      <c r="E203" s="42" t="s">
        <v>1710</v>
      </c>
      <c r="F203" s="42"/>
      <c r="G203" s="22" t="s">
        <v>307</v>
      </c>
      <c r="H203" s="538"/>
      <c r="I203" s="23"/>
      <c r="J203" s="23"/>
      <c r="K203" s="23"/>
      <c r="L203" s="23" t="s">
        <v>209</v>
      </c>
      <c r="M203" s="24" t="s">
        <v>2154</v>
      </c>
      <c r="N203" s="25"/>
      <c r="O203" s="88" t="s">
        <v>209</v>
      </c>
      <c r="P203" s="22" t="s">
        <v>309</v>
      </c>
      <c r="Q203" s="42"/>
      <c r="R203" s="42"/>
      <c r="S203" s="42"/>
      <c r="T203" s="42"/>
      <c r="U203" s="42"/>
      <c r="V203" s="23"/>
      <c r="W203" s="42"/>
      <c r="X203" s="24" t="s">
        <v>1164</v>
      </c>
      <c r="Y203" s="168"/>
      <c r="Z203" s="22" t="s">
        <v>3948</v>
      </c>
      <c r="AA203" s="23"/>
      <c r="AB203" s="22" t="s">
        <v>3585</v>
      </c>
      <c r="AC203" s="23"/>
      <c r="AD203" s="88" t="s">
        <v>377</v>
      </c>
      <c r="AE203" s="22" t="s">
        <v>1202</v>
      </c>
      <c r="AF203" s="23"/>
      <c r="AG203" s="24" t="s">
        <v>308</v>
      </c>
      <c r="AH203" s="25"/>
      <c r="AI203" s="22" t="s">
        <v>4734</v>
      </c>
      <c r="AJ203" s="22"/>
      <c r="AK203" s="22"/>
      <c r="AL203" s="170" t="s">
        <v>3213</v>
      </c>
      <c r="AM203" s="88"/>
    </row>
    <row r="204" spans="1:39" s="37" customFormat="1" ht="163.19999999999999" outlineLevel="1" thickBot="1">
      <c r="A204" s="2"/>
      <c r="B204" s="53" t="s">
        <v>776</v>
      </c>
      <c r="C204" s="587"/>
      <c r="D204" s="147"/>
      <c r="E204" s="588" t="s">
        <v>4918</v>
      </c>
      <c r="F204" s="147"/>
      <c r="G204" s="589" t="s">
        <v>3055</v>
      </c>
      <c r="H204" s="29" t="s">
        <v>4915</v>
      </c>
      <c r="I204" s="549"/>
      <c r="J204" s="549"/>
      <c r="K204" s="133"/>
      <c r="L204" s="90" t="s">
        <v>1415</v>
      </c>
      <c r="M204" s="539" t="s">
        <v>2448</v>
      </c>
      <c r="N204" s="540" t="s">
        <v>3633</v>
      </c>
      <c r="O204" s="541" t="s">
        <v>4231</v>
      </c>
      <c r="P204" s="539" t="s">
        <v>83</v>
      </c>
      <c r="Q204" s="540" t="s">
        <v>3057</v>
      </c>
      <c r="R204" s="540" t="s">
        <v>1606</v>
      </c>
      <c r="S204" s="540" t="s">
        <v>1607</v>
      </c>
      <c r="T204" s="540" t="s">
        <v>4619</v>
      </c>
      <c r="U204" s="540" t="s">
        <v>4620</v>
      </c>
      <c r="V204" s="540" t="s">
        <v>4621</v>
      </c>
      <c r="W204" s="245" t="s">
        <v>4622</v>
      </c>
      <c r="X204" s="675" t="s">
        <v>4012</v>
      </c>
      <c r="Y204" s="676" t="s">
        <v>5442</v>
      </c>
      <c r="Z204" s="617" t="s">
        <v>4623</v>
      </c>
      <c r="AA204" s="671" t="s">
        <v>1027</v>
      </c>
      <c r="AB204" s="542" t="s">
        <v>2447</v>
      </c>
      <c r="AC204" s="160" t="s">
        <v>1860</v>
      </c>
      <c r="AD204" s="543" t="s">
        <v>2551</v>
      </c>
      <c r="AE204" s="334"/>
      <c r="AF204" s="544" t="s">
        <v>4919</v>
      </c>
      <c r="AG204" s="545" t="s">
        <v>2583</v>
      </c>
      <c r="AH204" s="546" t="s">
        <v>5199</v>
      </c>
      <c r="AI204" s="547"/>
      <c r="AJ204" s="452"/>
      <c r="AK204" s="151" t="s">
        <v>2849</v>
      </c>
      <c r="AL204" s="660" t="s">
        <v>995</v>
      </c>
      <c r="AM204" s="541" t="s">
        <v>4994</v>
      </c>
    </row>
    <row r="205" spans="1:39" s="2" customFormat="1" outlineLevel="1">
      <c r="A205" s="428" t="s">
        <v>1519</v>
      </c>
      <c r="B205" s="341"/>
      <c r="C205" s="387"/>
      <c r="D205" s="379"/>
      <c r="E205" s="386"/>
      <c r="F205" s="382"/>
      <c r="G205" s="96"/>
      <c r="H205" s="97"/>
      <c r="I205" s="590"/>
      <c r="J205" s="590"/>
      <c r="K205" s="591"/>
      <c r="L205" s="95"/>
      <c r="M205" s="225"/>
      <c r="N205" s="94"/>
      <c r="O205" s="99"/>
      <c r="P205" s="96"/>
      <c r="Q205" s="97"/>
      <c r="R205" s="94"/>
      <c r="S205" s="97"/>
      <c r="T205" s="94"/>
      <c r="U205" s="97"/>
      <c r="V205" s="94"/>
      <c r="W205" s="98"/>
      <c r="X205" s="228"/>
      <c r="Y205" s="192"/>
      <c r="Z205" s="368"/>
      <c r="AA205" s="137"/>
      <c r="AB205" s="344"/>
      <c r="AC205" s="164"/>
      <c r="AD205" s="162"/>
      <c r="AE205" s="387"/>
      <c r="AF205" s="240"/>
      <c r="AG205" s="345"/>
      <c r="AH205" s="367"/>
      <c r="AI205" s="368"/>
      <c r="AJ205" s="663"/>
      <c r="AK205" s="164"/>
      <c r="AL205" s="162"/>
      <c r="AM205" s="240"/>
    </row>
    <row r="206" spans="1:39" s="2" customFormat="1" ht="13.8" outlineLevel="1" thickBot="1">
      <c r="A206" s="429" t="s">
        <v>1520</v>
      </c>
      <c r="B206" s="347"/>
      <c r="C206" s="388"/>
      <c r="D206" s="148"/>
      <c r="E206" s="201"/>
      <c r="F206" s="385"/>
      <c r="G206" s="105"/>
      <c r="H206" s="106"/>
      <c r="I206" s="592"/>
      <c r="J206" s="592"/>
      <c r="K206" s="593"/>
      <c r="L206" s="252"/>
      <c r="M206" s="226"/>
      <c r="N206" s="107"/>
      <c r="O206" s="110"/>
      <c r="P206" s="105"/>
      <c r="Q206" s="106"/>
      <c r="R206" s="107"/>
      <c r="S206" s="106"/>
      <c r="T206" s="107"/>
      <c r="U206" s="106"/>
      <c r="V206" s="107"/>
      <c r="W206" s="109"/>
      <c r="X206" s="357"/>
      <c r="Y206" s="348"/>
      <c r="Z206" s="371"/>
      <c r="AA206" s="349"/>
      <c r="AB206" s="358"/>
      <c r="AC206" s="155"/>
      <c r="AD206" s="156"/>
      <c r="AE206" s="388"/>
      <c r="AF206" s="231"/>
      <c r="AG206" s="158"/>
      <c r="AH206" s="165"/>
      <c r="AI206" s="371"/>
      <c r="AJ206" s="664"/>
      <c r="AK206" s="155"/>
      <c r="AL206" s="156"/>
      <c r="AM206" s="231"/>
    </row>
    <row r="207" spans="1:39" s="2" customFormat="1">
      <c r="A207" s="15"/>
      <c r="B207" s="15"/>
      <c r="D207" s="15"/>
      <c r="E207" s="1"/>
      <c r="F207" s="569"/>
      <c r="G207" s="569"/>
      <c r="H207" s="15"/>
      <c r="I207" s="1"/>
      <c r="J207" s="15"/>
      <c r="K207" s="15"/>
      <c r="L207" s="15"/>
      <c r="M207" s="13"/>
      <c r="N207" s="13"/>
      <c r="O207" s="15"/>
      <c r="P207" s="15"/>
      <c r="Q207" s="15"/>
      <c r="R207" s="15"/>
      <c r="S207" s="15"/>
      <c r="T207" s="15"/>
      <c r="U207" s="15"/>
      <c r="V207" s="15"/>
      <c r="W207" s="15"/>
      <c r="X207" s="15"/>
      <c r="Y207" s="15"/>
      <c r="Z207" s="15"/>
      <c r="AA207" s="15"/>
      <c r="AB207" s="15"/>
      <c r="AC207" s="15"/>
      <c r="AD207" s="15"/>
      <c r="AE207" s="15"/>
      <c r="AF207" s="15"/>
      <c r="AG207" s="15"/>
      <c r="AH207" s="15"/>
      <c r="AI207" s="15"/>
      <c r="AJ207" s="15"/>
      <c r="AK207" s="15"/>
      <c r="AL207" s="15"/>
    </row>
    <row r="208" spans="1:39" s="2" customFormat="1" ht="13.8" thickBot="1">
      <c r="E208" s="126" t="s">
        <v>3038</v>
      </c>
      <c r="F208" s="112"/>
      <c r="G208" s="555"/>
      <c r="H208" s="140"/>
      <c r="I208" s="10"/>
      <c r="J208" s="10"/>
      <c r="N208" s="113"/>
      <c r="O208" s="113"/>
    </row>
    <row r="209" spans="1:39" s="37" customFormat="1" ht="14.25" customHeight="1" outlineLevel="1" thickBot="1">
      <c r="A209" s="17"/>
      <c r="B209" s="52" t="s">
        <v>9</v>
      </c>
      <c r="C209" s="22"/>
      <c r="D209" s="23"/>
      <c r="E209" s="42" t="s">
        <v>1710</v>
      </c>
      <c r="F209" s="42"/>
      <c r="G209" s="22" t="s">
        <v>307</v>
      </c>
      <c r="H209" s="538"/>
      <c r="I209" s="23"/>
      <c r="J209" s="23"/>
      <c r="K209" s="23"/>
      <c r="L209" s="23" t="s">
        <v>209</v>
      </c>
      <c r="M209" s="24" t="s">
        <v>2154</v>
      </c>
      <c r="N209" s="25"/>
      <c r="O209" s="88" t="s">
        <v>209</v>
      </c>
      <c r="P209" s="22" t="s">
        <v>309</v>
      </c>
      <c r="Q209" s="42"/>
      <c r="R209" s="42"/>
      <c r="S209" s="42"/>
      <c r="T209" s="42"/>
      <c r="U209" s="42"/>
      <c r="V209" s="23"/>
      <c r="W209" s="42"/>
      <c r="X209" s="24" t="s">
        <v>1164</v>
      </c>
      <c r="Y209" s="168"/>
      <c r="Z209" s="22" t="s">
        <v>3948</v>
      </c>
      <c r="AA209" s="23"/>
      <c r="AB209" s="22" t="s">
        <v>3585</v>
      </c>
      <c r="AC209" s="23"/>
      <c r="AD209" s="88" t="s">
        <v>377</v>
      </c>
      <c r="AE209" s="22" t="s">
        <v>1202</v>
      </c>
      <c r="AF209" s="23"/>
      <c r="AG209" s="24" t="s">
        <v>308</v>
      </c>
      <c r="AH209" s="25"/>
      <c r="AI209" s="22" t="s">
        <v>4734</v>
      </c>
      <c r="AJ209" s="22"/>
      <c r="AK209" s="22"/>
      <c r="AL209" s="170" t="s">
        <v>3213</v>
      </c>
      <c r="AM209" s="88"/>
    </row>
    <row r="210" spans="1:39" s="37" customFormat="1" ht="163.19999999999999" outlineLevel="1" thickBot="1">
      <c r="A210" s="2"/>
      <c r="B210" s="53" t="s">
        <v>776</v>
      </c>
      <c r="C210" s="587"/>
      <c r="D210" s="147"/>
      <c r="E210" s="588" t="s">
        <v>4918</v>
      </c>
      <c r="F210" s="147"/>
      <c r="G210" s="589" t="s">
        <v>3055</v>
      </c>
      <c r="H210" s="29" t="s">
        <v>4915</v>
      </c>
      <c r="I210" s="549"/>
      <c r="J210" s="549"/>
      <c r="K210" s="133"/>
      <c r="L210" s="90" t="s">
        <v>1415</v>
      </c>
      <c r="M210" s="539" t="s">
        <v>2448</v>
      </c>
      <c r="N210" s="540" t="s">
        <v>3633</v>
      </c>
      <c r="O210" s="541" t="s">
        <v>4231</v>
      </c>
      <c r="P210" s="539" t="s">
        <v>83</v>
      </c>
      <c r="Q210" s="540" t="s">
        <v>3057</v>
      </c>
      <c r="R210" s="540" t="s">
        <v>1606</v>
      </c>
      <c r="S210" s="540" t="s">
        <v>1607</v>
      </c>
      <c r="T210" s="540" t="s">
        <v>4619</v>
      </c>
      <c r="U210" s="540" t="s">
        <v>4620</v>
      </c>
      <c r="V210" s="540" t="s">
        <v>4621</v>
      </c>
      <c r="W210" s="245" t="s">
        <v>4622</v>
      </c>
      <c r="X210" s="675" t="s">
        <v>4012</v>
      </c>
      <c r="Y210" s="676" t="s">
        <v>5442</v>
      </c>
      <c r="Z210" s="26" t="s">
        <v>4623</v>
      </c>
      <c r="AA210" s="671" t="s">
        <v>1027</v>
      </c>
      <c r="AB210" s="542" t="s">
        <v>2447</v>
      </c>
      <c r="AC210" s="160" t="s">
        <v>1860</v>
      </c>
      <c r="AD210" s="543" t="s">
        <v>2551</v>
      </c>
      <c r="AE210" s="334"/>
      <c r="AF210" s="544" t="s">
        <v>4919</v>
      </c>
      <c r="AG210" s="545" t="s">
        <v>2583</v>
      </c>
      <c r="AH210" s="546" t="s">
        <v>5199</v>
      </c>
      <c r="AI210" s="547"/>
      <c r="AJ210" s="452"/>
      <c r="AK210" s="151" t="s">
        <v>2849</v>
      </c>
      <c r="AL210" s="660" t="s">
        <v>995</v>
      </c>
      <c r="AM210" s="541" t="s">
        <v>4994</v>
      </c>
    </row>
    <row r="211" spans="1:39" s="2" customFormat="1" outlineLevel="1">
      <c r="A211" s="428" t="s">
        <v>1519</v>
      </c>
      <c r="B211" s="341"/>
      <c r="C211" s="387"/>
      <c r="D211" s="379"/>
      <c r="E211" s="386"/>
      <c r="F211" s="382"/>
      <c r="G211" s="96"/>
      <c r="H211" s="97"/>
      <c r="I211" s="590"/>
      <c r="J211" s="590"/>
      <c r="K211" s="591"/>
      <c r="L211" s="95"/>
      <c r="M211" s="225"/>
      <c r="N211" s="94"/>
      <c r="O211" s="99"/>
      <c r="P211" s="96"/>
      <c r="Q211" s="97"/>
      <c r="R211" s="94"/>
      <c r="S211" s="97"/>
      <c r="T211" s="94"/>
      <c r="U211" s="97"/>
      <c r="V211" s="94"/>
      <c r="W211" s="98"/>
      <c r="X211" s="228"/>
      <c r="Y211" s="192"/>
      <c r="Z211" s="228"/>
      <c r="AA211" s="137"/>
      <c r="AB211" s="344"/>
      <c r="AC211" s="164"/>
      <c r="AD211" s="162"/>
      <c r="AE211" s="387"/>
      <c r="AF211" s="240"/>
      <c r="AG211" s="345"/>
      <c r="AH211" s="367"/>
      <c r="AI211" s="368"/>
      <c r="AJ211" s="663"/>
      <c r="AK211" s="164"/>
      <c r="AL211" s="162"/>
      <c r="AM211" s="240"/>
    </row>
    <row r="212" spans="1:39" s="2" customFormat="1" ht="13.8" outlineLevel="1" thickBot="1">
      <c r="A212" s="429" t="s">
        <v>1520</v>
      </c>
      <c r="B212" s="347"/>
      <c r="C212" s="388"/>
      <c r="D212" s="148"/>
      <c r="E212" s="201"/>
      <c r="F212" s="385"/>
      <c r="G212" s="105"/>
      <c r="H212" s="106"/>
      <c r="I212" s="592"/>
      <c r="J212" s="592"/>
      <c r="K212" s="593"/>
      <c r="L212" s="252"/>
      <c r="M212" s="226"/>
      <c r="N212" s="107"/>
      <c r="O212" s="110"/>
      <c r="P212" s="105"/>
      <c r="Q212" s="106"/>
      <c r="R212" s="107"/>
      <c r="S212" s="106"/>
      <c r="T212" s="107"/>
      <c r="U212" s="106"/>
      <c r="V212" s="107"/>
      <c r="W212" s="109"/>
      <c r="X212" s="357"/>
      <c r="Y212" s="348"/>
      <c r="Z212" s="111"/>
      <c r="AA212" s="349"/>
      <c r="AB212" s="358"/>
      <c r="AC212" s="155"/>
      <c r="AD212" s="156"/>
      <c r="AE212" s="388"/>
      <c r="AF212" s="231"/>
      <c r="AG212" s="158"/>
      <c r="AH212" s="165"/>
      <c r="AI212" s="371"/>
      <c r="AJ212" s="664"/>
      <c r="AK212" s="155"/>
      <c r="AL212" s="156"/>
      <c r="AM212" s="231"/>
    </row>
    <row r="213" spans="1:39" s="15" customFormat="1">
      <c r="C213" s="2"/>
      <c r="E213" s="1"/>
      <c r="F213" s="569"/>
      <c r="G213" s="569"/>
      <c r="I213" s="1"/>
      <c r="M213" s="13"/>
      <c r="N213" s="13"/>
    </row>
    <row r="214" spans="1:39" s="15" customFormat="1" ht="13.8" thickBot="1">
      <c r="A214" s="2"/>
      <c r="B214" s="2"/>
      <c r="C214" s="2"/>
      <c r="D214" s="2"/>
      <c r="E214" s="126" t="s">
        <v>3039</v>
      </c>
      <c r="F214" s="112"/>
      <c r="G214" s="555"/>
      <c r="H214" s="140"/>
      <c r="I214" s="10"/>
      <c r="J214" s="10"/>
      <c r="K214" s="2"/>
      <c r="L214" s="2"/>
      <c r="M214" s="2"/>
      <c r="N214" s="113"/>
      <c r="O214" s="113"/>
      <c r="P214" s="2"/>
      <c r="Q214" s="2"/>
      <c r="R214" s="2"/>
      <c r="S214" s="2"/>
      <c r="T214" s="2"/>
      <c r="U214" s="2"/>
      <c r="V214" s="2"/>
      <c r="W214" s="2"/>
      <c r="X214" s="2"/>
      <c r="Y214" s="2"/>
      <c r="Z214" s="2"/>
      <c r="AA214" s="2"/>
      <c r="AB214" s="2"/>
      <c r="AC214" s="2"/>
      <c r="AD214" s="2"/>
      <c r="AE214" s="2"/>
      <c r="AF214" s="2"/>
      <c r="AG214" s="2"/>
      <c r="AH214" s="2"/>
      <c r="AI214" s="2"/>
      <c r="AJ214" s="2"/>
      <c r="AK214" s="2"/>
      <c r="AL214" s="2"/>
    </row>
    <row r="215" spans="1:39" s="37" customFormat="1" ht="14.25" customHeight="1" outlineLevel="1" thickBot="1">
      <c r="A215" s="17"/>
      <c r="B215" s="52" t="s">
        <v>9</v>
      </c>
      <c r="C215" s="22"/>
      <c r="D215" s="23"/>
      <c r="E215" s="42" t="s">
        <v>1710</v>
      </c>
      <c r="F215" s="42"/>
      <c r="G215" s="22" t="s">
        <v>307</v>
      </c>
      <c r="H215" s="538"/>
      <c r="I215" s="23"/>
      <c r="J215" s="23"/>
      <c r="K215" s="23"/>
      <c r="L215" s="23" t="s">
        <v>209</v>
      </c>
      <c r="M215" s="24" t="s">
        <v>2154</v>
      </c>
      <c r="N215" s="25"/>
      <c r="O215" s="88" t="s">
        <v>209</v>
      </c>
      <c r="P215" s="22" t="s">
        <v>309</v>
      </c>
      <c r="Q215" s="42"/>
      <c r="R215" s="42"/>
      <c r="S215" s="42"/>
      <c r="T215" s="42"/>
      <c r="U215" s="42"/>
      <c r="V215" s="23"/>
      <c r="W215" s="42"/>
      <c r="X215" s="24" t="s">
        <v>1164</v>
      </c>
      <c r="Y215" s="168"/>
      <c r="Z215" s="22" t="s">
        <v>3948</v>
      </c>
      <c r="AA215" s="23"/>
      <c r="AB215" s="22" t="s">
        <v>3585</v>
      </c>
      <c r="AC215" s="23"/>
      <c r="AD215" s="88" t="s">
        <v>377</v>
      </c>
      <c r="AE215" s="22" t="s">
        <v>1202</v>
      </c>
      <c r="AF215" s="23"/>
      <c r="AG215" s="24" t="s">
        <v>308</v>
      </c>
      <c r="AH215" s="25"/>
      <c r="AI215" s="22" t="s">
        <v>4734</v>
      </c>
      <c r="AJ215" s="22"/>
      <c r="AK215" s="22"/>
      <c r="AL215" s="170" t="s">
        <v>3213</v>
      </c>
      <c r="AM215" s="88"/>
    </row>
    <row r="216" spans="1:39" s="37" customFormat="1" ht="163.19999999999999" outlineLevel="1" thickBot="1">
      <c r="A216" s="2"/>
      <c r="B216" s="53" t="s">
        <v>776</v>
      </c>
      <c r="C216" s="587"/>
      <c r="D216" s="147"/>
      <c r="E216" s="588" t="s">
        <v>4918</v>
      </c>
      <c r="F216" s="147"/>
      <c r="G216" s="589" t="s">
        <v>3055</v>
      </c>
      <c r="H216" s="29" t="s">
        <v>4915</v>
      </c>
      <c r="I216" s="549"/>
      <c r="J216" s="549"/>
      <c r="K216" s="133"/>
      <c r="L216" s="90" t="s">
        <v>1415</v>
      </c>
      <c r="M216" s="539" t="s">
        <v>2448</v>
      </c>
      <c r="N216" s="540" t="s">
        <v>3633</v>
      </c>
      <c r="O216" s="541" t="s">
        <v>4231</v>
      </c>
      <c r="P216" s="539" t="s">
        <v>83</v>
      </c>
      <c r="Q216" s="540" t="s">
        <v>3057</v>
      </c>
      <c r="R216" s="540" t="s">
        <v>1606</v>
      </c>
      <c r="S216" s="540" t="s">
        <v>1607</v>
      </c>
      <c r="T216" s="540" t="s">
        <v>4619</v>
      </c>
      <c r="U216" s="540" t="s">
        <v>4620</v>
      </c>
      <c r="V216" s="540" t="s">
        <v>4621</v>
      </c>
      <c r="W216" s="245" t="s">
        <v>4622</v>
      </c>
      <c r="X216" s="675" t="s">
        <v>4012</v>
      </c>
      <c r="Y216" s="676" t="s">
        <v>5442</v>
      </c>
      <c r="Z216" s="26" t="s">
        <v>4623</v>
      </c>
      <c r="AA216" s="671" t="s">
        <v>1027</v>
      </c>
      <c r="AB216" s="542" t="s">
        <v>2447</v>
      </c>
      <c r="AC216" s="160" t="s">
        <v>1860</v>
      </c>
      <c r="AD216" s="543" t="s">
        <v>2551</v>
      </c>
      <c r="AE216" s="334"/>
      <c r="AF216" s="544" t="s">
        <v>4919</v>
      </c>
      <c r="AG216" s="545" t="s">
        <v>2583</v>
      </c>
      <c r="AH216" s="546" t="s">
        <v>5199</v>
      </c>
      <c r="AI216" s="547"/>
      <c r="AJ216" s="452"/>
      <c r="AK216" s="151" t="s">
        <v>2849</v>
      </c>
      <c r="AL216" s="660" t="s">
        <v>995</v>
      </c>
      <c r="AM216" s="541" t="s">
        <v>4994</v>
      </c>
    </row>
    <row r="217" spans="1:39" s="2" customFormat="1" outlineLevel="1">
      <c r="A217" s="428" t="s">
        <v>1519</v>
      </c>
      <c r="B217" s="341"/>
      <c r="C217" s="387"/>
      <c r="D217" s="379"/>
      <c r="E217" s="386"/>
      <c r="F217" s="382"/>
      <c r="G217" s="96"/>
      <c r="H217" s="97"/>
      <c r="I217" s="590"/>
      <c r="J217" s="590"/>
      <c r="K217" s="591"/>
      <c r="L217" s="95"/>
      <c r="M217" s="225"/>
      <c r="N217" s="94"/>
      <c r="O217" s="99"/>
      <c r="P217" s="96"/>
      <c r="Q217" s="97"/>
      <c r="R217" s="94"/>
      <c r="S217" s="97"/>
      <c r="T217" s="94"/>
      <c r="U217" s="97"/>
      <c r="V217" s="94"/>
      <c r="W217" s="98"/>
      <c r="X217" s="228"/>
      <c r="Y217" s="192"/>
      <c r="Z217" s="228"/>
      <c r="AA217" s="137"/>
      <c r="AB217" s="344"/>
      <c r="AC217" s="164"/>
      <c r="AD217" s="162"/>
      <c r="AE217" s="387"/>
      <c r="AF217" s="240"/>
      <c r="AG217" s="345"/>
      <c r="AH217" s="367"/>
      <c r="AI217" s="368"/>
      <c r="AJ217" s="663"/>
      <c r="AK217" s="164"/>
      <c r="AL217" s="162"/>
      <c r="AM217" s="240"/>
    </row>
    <row r="218" spans="1:39" s="2" customFormat="1" ht="13.8" outlineLevel="1" thickBot="1">
      <c r="A218" s="429" t="s">
        <v>1520</v>
      </c>
      <c r="B218" s="347"/>
      <c r="C218" s="388"/>
      <c r="D218" s="148"/>
      <c r="E218" s="201"/>
      <c r="F218" s="385"/>
      <c r="G218" s="105"/>
      <c r="H218" s="106"/>
      <c r="I218" s="592"/>
      <c r="J218" s="592"/>
      <c r="K218" s="593"/>
      <c r="L218" s="252"/>
      <c r="M218" s="226"/>
      <c r="N218" s="107"/>
      <c r="O218" s="110"/>
      <c r="P218" s="105"/>
      <c r="Q218" s="106"/>
      <c r="R218" s="107"/>
      <c r="S218" s="106"/>
      <c r="T218" s="107"/>
      <c r="U218" s="106"/>
      <c r="V218" s="107"/>
      <c r="W218" s="109"/>
      <c r="X218" s="357"/>
      <c r="Y218" s="348"/>
      <c r="Z218" s="111"/>
      <c r="AA218" s="349"/>
      <c r="AB218" s="358"/>
      <c r="AC218" s="155"/>
      <c r="AD218" s="156"/>
      <c r="AE218" s="388"/>
      <c r="AF218" s="231"/>
      <c r="AG218" s="158"/>
      <c r="AH218" s="165"/>
      <c r="AI218" s="371"/>
      <c r="AJ218" s="664"/>
      <c r="AK218" s="155"/>
      <c r="AL218" s="156"/>
      <c r="AM218" s="231"/>
    </row>
    <row r="219" spans="1:39" s="15" customFormat="1">
      <c r="C219" s="2"/>
      <c r="E219" s="1"/>
      <c r="F219" s="569"/>
      <c r="G219" s="569"/>
      <c r="I219" s="1"/>
      <c r="M219" s="13"/>
      <c r="N219" s="13"/>
    </row>
    <row r="220" spans="1:39" s="15" customFormat="1" ht="13.8" thickBot="1">
      <c r="A220" s="2"/>
      <c r="B220" s="2"/>
      <c r="C220" s="2"/>
      <c r="E220" s="126" t="s">
        <v>3063</v>
      </c>
      <c r="F220" s="555"/>
      <c r="G220" s="140"/>
      <c r="H220" s="10"/>
      <c r="I220" s="10"/>
      <c r="J220" s="2"/>
      <c r="K220" s="2"/>
      <c r="L220" s="2"/>
      <c r="M220" s="113"/>
      <c r="N220" s="113"/>
      <c r="O220" s="2"/>
      <c r="P220" s="2"/>
      <c r="Q220" s="2"/>
      <c r="R220" s="2"/>
      <c r="S220" s="2"/>
      <c r="T220" s="2"/>
      <c r="U220" s="2"/>
      <c r="V220" s="2"/>
      <c r="W220" s="2"/>
      <c r="X220" s="2"/>
      <c r="Y220" s="2"/>
      <c r="Z220" s="2"/>
      <c r="AA220" s="2"/>
      <c r="AB220" s="2"/>
      <c r="AC220" s="2"/>
      <c r="AD220" s="2"/>
      <c r="AE220" s="2"/>
      <c r="AF220" s="2"/>
      <c r="AG220" s="2"/>
      <c r="AH220" s="2"/>
      <c r="AI220" s="2"/>
      <c r="AJ220" s="2"/>
      <c r="AK220" s="2"/>
      <c r="AL220" s="2"/>
    </row>
    <row r="221" spans="1:39" s="37" customFormat="1" ht="14.25" customHeight="1" outlineLevel="1" thickBot="1">
      <c r="A221" s="17"/>
      <c r="B221" s="52" t="s">
        <v>9</v>
      </c>
      <c r="C221" s="22"/>
      <c r="D221" s="23"/>
      <c r="E221" s="42" t="s">
        <v>1710</v>
      </c>
      <c r="F221" s="42"/>
      <c r="G221" s="22" t="s">
        <v>307</v>
      </c>
      <c r="H221" s="538"/>
      <c r="I221" s="23"/>
      <c r="J221" s="23"/>
      <c r="K221" s="23"/>
      <c r="L221" s="23" t="s">
        <v>209</v>
      </c>
      <c r="M221" s="24" t="s">
        <v>2154</v>
      </c>
      <c r="N221" s="25"/>
      <c r="O221" s="88" t="s">
        <v>209</v>
      </c>
      <c r="P221" s="22" t="s">
        <v>309</v>
      </c>
      <c r="Q221" s="42"/>
      <c r="R221" s="42"/>
      <c r="S221" s="42"/>
      <c r="T221" s="42"/>
      <c r="U221" s="42"/>
      <c r="V221" s="23"/>
      <c r="W221" s="42"/>
      <c r="X221" s="24" t="s">
        <v>1164</v>
      </c>
      <c r="Y221" s="168"/>
      <c r="Z221" s="22" t="s">
        <v>3948</v>
      </c>
      <c r="AA221" s="23"/>
      <c r="AB221" s="22" t="s">
        <v>3585</v>
      </c>
      <c r="AC221" s="23"/>
      <c r="AD221" s="88" t="s">
        <v>377</v>
      </c>
      <c r="AE221" s="22" t="s">
        <v>1202</v>
      </c>
      <c r="AF221" s="23"/>
      <c r="AG221" s="24" t="s">
        <v>308</v>
      </c>
      <c r="AH221" s="25"/>
      <c r="AI221" s="22" t="s">
        <v>4734</v>
      </c>
      <c r="AJ221" s="22"/>
      <c r="AK221" s="22"/>
      <c r="AL221" s="170" t="s">
        <v>3213</v>
      </c>
      <c r="AM221" s="88"/>
    </row>
    <row r="222" spans="1:39" s="37" customFormat="1" ht="163.19999999999999" outlineLevel="1" thickBot="1">
      <c r="A222" s="2"/>
      <c r="B222" s="53" t="s">
        <v>776</v>
      </c>
      <c r="C222" s="587"/>
      <c r="D222" s="147"/>
      <c r="E222" s="588" t="s">
        <v>4918</v>
      </c>
      <c r="F222" s="147"/>
      <c r="G222" s="589" t="s">
        <v>3055</v>
      </c>
      <c r="H222" s="29" t="s">
        <v>4915</v>
      </c>
      <c r="I222" s="549"/>
      <c r="J222" s="549"/>
      <c r="K222" s="133"/>
      <c r="L222" s="90" t="s">
        <v>1415</v>
      </c>
      <c r="M222" s="539" t="s">
        <v>2448</v>
      </c>
      <c r="N222" s="540" t="s">
        <v>3633</v>
      </c>
      <c r="O222" s="541" t="s">
        <v>4231</v>
      </c>
      <c r="P222" s="539" t="s">
        <v>83</v>
      </c>
      <c r="Q222" s="540" t="s">
        <v>3057</v>
      </c>
      <c r="R222" s="540" t="s">
        <v>1606</v>
      </c>
      <c r="S222" s="540" t="s">
        <v>1607</v>
      </c>
      <c r="T222" s="540" t="s">
        <v>4619</v>
      </c>
      <c r="U222" s="540" t="s">
        <v>4620</v>
      </c>
      <c r="V222" s="540" t="s">
        <v>4621</v>
      </c>
      <c r="W222" s="245" t="s">
        <v>4622</v>
      </c>
      <c r="X222" s="675" t="s">
        <v>4012</v>
      </c>
      <c r="Y222" s="676" t="s">
        <v>5442</v>
      </c>
      <c r="Z222" s="26" t="s">
        <v>4623</v>
      </c>
      <c r="AA222" s="671" t="s">
        <v>1027</v>
      </c>
      <c r="AB222" s="542" t="s">
        <v>2447</v>
      </c>
      <c r="AC222" s="160" t="s">
        <v>1860</v>
      </c>
      <c r="AD222" s="543" t="s">
        <v>2551</v>
      </c>
      <c r="AE222" s="334"/>
      <c r="AF222" s="544" t="s">
        <v>4919</v>
      </c>
      <c r="AG222" s="545" t="s">
        <v>2583</v>
      </c>
      <c r="AH222" s="546" t="s">
        <v>5199</v>
      </c>
      <c r="AI222" s="547"/>
      <c r="AJ222" s="452"/>
      <c r="AK222" s="151" t="s">
        <v>2849</v>
      </c>
      <c r="AL222" s="660" t="s">
        <v>995</v>
      </c>
      <c r="AM222" s="541" t="s">
        <v>4994</v>
      </c>
    </row>
    <row r="223" spans="1:39" s="2" customFormat="1" outlineLevel="1">
      <c r="A223" s="428" t="s">
        <v>1519</v>
      </c>
      <c r="B223" s="341"/>
      <c r="C223" s="387"/>
      <c r="D223" s="379"/>
      <c r="E223" s="386"/>
      <c r="F223" s="382"/>
      <c r="G223" s="96"/>
      <c r="H223" s="97"/>
      <c r="I223" s="590"/>
      <c r="J223" s="590"/>
      <c r="K223" s="591"/>
      <c r="L223" s="95"/>
      <c r="M223" s="225"/>
      <c r="N223" s="94"/>
      <c r="O223" s="99"/>
      <c r="P223" s="96"/>
      <c r="Q223" s="97"/>
      <c r="R223" s="94"/>
      <c r="S223" s="97"/>
      <c r="T223" s="94"/>
      <c r="U223" s="97"/>
      <c r="V223" s="94"/>
      <c r="W223" s="98"/>
      <c r="X223" s="228"/>
      <c r="Y223" s="192"/>
      <c r="Z223" s="228"/>
      <c r="AA223" s="137"/>
      <c r="AB223" s="344"/>
      <c r="AC223" s="164"/>
      <c r="AD223" s="162"/>
      <c r="AE223" s="387"/>
      <c r="AF223" s="240"/>
      <c r="AG223" s="345"/>
      <c r="AH223" s="367"/>
      <c r="AI223" s="368"/>
      <c r="AJ223" s="663"/>
      <c r="AK223" s="164"/>
      <c r="AL223" s="162"/>
      <c r="AM223" s="240"/>
    </row>
    <row r="224" spans="1:39" s="2" customFormat="1" ht="13.8" outlineLevel="1" thickBot="1">
      <c r="A224" s="429" t="s">
        <v>1520</v>
      </c>
      <c r="B224" s="347"/>
      <c r="C224" s="388"/>
      <c r="D224" s="148"/>
      <c r="E224" s="201"/>
      <c r="F224" s="385"/>
      <c r="G224" s="105"/>
      <c r="H224" s="106"/>
      <c r="I224" s="592"/>
      <c r="J224" s="592"/>
      <c r="K224" s="593"/>
      <c r="L224" s="252"/>
      <c r="M224" s="226"/>
      <c r="N224" s="107"/>
      <c r="O224" s="110"/>
      <c r="P224" s="105"/>
      <c r="Q224" s="106"/>
      <c r="R224" s="107"/>
      <c r="S224" s="106"/>
      <c r="T224" s="107"/>
      <c r="U224" s="106"/>
      <c r="V224" s="107"/>
      <c r="W224" s="109"/>
      <c r="X224" s="357"/>
      <c r="Y224" s="348"/>
      <c r="Z224" s="111"/>
      <c r="AA224" s="349"/>
      <c r="AB224" s="358"/>
      <c r="AC224" s="155"/>
      <c r="AD224" s="156"/>
      <c r="AE224" s="388"/>
      <c r="AF224" s="231"/>
      <c r="AG224" s="158"/>
      <c r="AH224" s="165"/>
      <c r="AI224" s="371"/>
      <c r="AJ224" s="664"/>
      <c r="AK224" s="155"/>
      <c r="AL224" s="156"/>
      <c r="AM224" s="231"/>
    </row>
    <row r="225" spans="1:39" s="15" customFormat="1">
      <c r="C225" s="2"/>
      <c r="E225" s="1"/>
      <c r="F225" s="569"/>
      <c r="G225" s="569"/>
      <c r="I225" s="1"/>
      <c r="M225" s="13"/>
      <c r="N225" s="13"/>
    </row>
    <row r="226" spans="1:39" s="15" customFormat="1" ht="13.8" thickBot="1">
      <c r="A226" s="2"/>
      <c r="B226" s="2"/>
      <c r="C226" s="2"/>
      <c r="E226" s="126" t="s">
        <v>4474</v>
      </c>
      <c r="F226" s="555"/>
      <c r="G226" s="140"/>
      <c r="H226" s="10"/>
      <c r="I226" s="10"/>
      <c r="J226" s="2"/>
      <c r="K226" s="2"/>
      <c r="L226" s="2"/>
      <c r="M226" s="113"/>
      <c r="N226" s="113"/>
      <c r="O226" s="2"/>
      <c r="P226" s="2"/>
      <c r="Q226" s="2"/>
      <c r="R226" s="2"/>
      <c r="S226" s="2"/>
      <c r="T226" s="2"/>
      <c r="U226" s="2"/>
      <c r="V226" s="2"/>
      <c r="W226" s="2"/>
      <c r="X226" s="2"/>
      <c r="Y226" s="2"/>
      <c r="Z226" s="2"/>
      <c r="AA226" s="2"/>
      <c r="AB226" s="2"/>
      <c r="AC226" s="2"/>
      <c r="AD226" s="2"/>
      <c r="AE226" s="2"/>
      <c r="AF226" s="2"/>
      <c r="AG226" s="2"/>
      <c r="AH226" s="2"/>
      <c r="AI226" s="2"/>
      <c r="AJ226" s="2"/>
      <c r="AK226" s="2"/>
      <c r="AL226" s="2"/>
    </row>
    <row r="227" spans="1:39" s="37" customFormat="1" ht="14.25" customHeight="1" outlineLevel="1" thickBot="1">
      <c r="A227" s="17"/>
      <c r="B227" s="52" t="s">
        <v>9</v>
      </c>
      <c r="C227" s="22"/>
      <c r="D227" s="23"/>
      <c r="E227" s="42" t="s">
        <v>1710</v>
      </c>
      <c r="F227" s="42"/>
      <c r="G227" s="22" t="s">
        <v>307</v>
      </c>
      <c r="H227" s="538"/>
      <c r="I227" s="23"/>
      <c r="J227" s="23"/>
      <c r="K227" s="23"/>
      <c r="L227" s="23" t="s">
        <v>209</v>
      </c>
      <c r="M227" s="24" t="s">
        <v>2154</v>
      </c>
      <c r="N227" s="25"/>
      <c r="O227" s="88" t="s">
        <v>209</v>
      </c>
      <c r="P227" s="22" t="s">
        <v>309</v>
      </c>
      <c r="Q227" s="42"/>
      <c r="R227" s="42"/>
      <c r="S227" s="42"/>
      <c r="T227" s="42"/>
      <c r="U227" s="42"/>
      <c r="V227" s="23"/>
      <c r="W227" s="42"/>
      <c r="X227" s="24" t="s">
        <v>1164</v>
      </c>
      <c r="Y227" s="168"/>
      <c r="Z227" s="22" t="s">
        <v>3948</v>
      </c>
      <c r="AA227" s="23"/>
      <c r="AB227" s="22" t="s">
        <v>3585</v>
      </c>
      <c r="AC227" s="23"/>
      <c r="AD227" s="88" t="s">
        <v>377</v>
      </c>
      <c r="AE227" s="22" t="s">
        <v>1202</v>
      </c>
      <c r="AF227" s="23"/>
      <c r="AG227" s="24" t="s">
        <v>308</v>
      </c>
      <c r="AH227" s="25"/>
      <c r="AI227" s="22" t="s">
        <v>4734</v>
      </c>
      <c r="AJ227" s="22"/>
      <c r="AK227" s="22"/>
      <c r="AL227" s="170" t="s">
        <v>3213</v>
      </c>
      <c r="AM227" s="88"/>
    </row>
    <row r="228" spans="1:39" s="37" customFormat="1" ht="163.19999999999999" outlineLevel="1" thickBot="1">
      <c r="A228" s="2"/>
      <c r="B228" s="53" t="s">
        <v>776</v>
      </c>
      <c r="C228" s="587"/>
      <c r="D228" s="147"/>
      <c r="E228" s="588" t="s">
        <v>4918</v>
      </c>
      <c r="F228" s="147"/>
      <c r="G228" s="589" t="s">
        <v>3055</v>
      </c>
      <c r="H228" s="29" t="s">
        <v>4915</v>
      </c>
      <c r="I228" s="549"/>
      <c r="J228" s="549"/>
      <c r="K228" s="133"/>
      <c r="L228" s="90" t="s">
        <v>1415</v>
      </c>
      <c r="M228" s="539" t="s">
        <v>2448</v>
      </c>
      <c r="N228" s="540" t="s">
        <v>3633</v>
      </c>
      <c r="O228" s="541" t="s">
        <v>4231</v>
      </c>
      <c r="P228" s="539" t="s">
        <v>83</v>
      </c>
      <c r="Q228" s="540" t="s">
        <v>3057</v>
      </c>
      <c r="R228" s="540" t="s">
        <v>1606</v>
      </c>
      <c r="S228" s="540" t="s">
        <v>1607</v>
      </c>
      <c r="T228" s="540" t="s">
        <v>4619</v>
      </c>
      <c r="U228" s="540" t="s">
        <v>4620</v>
      </c>
      <c r="V228" s="540" t="s">
        <v>4621</v>
      </c>
      <c r="W228" s="245" t="s">
        <v>4622</v>
      </c>
      <c r="X228" s="675" t="s">
        <v>4012</v>
      </c>
      <c r="Y228" s="676" t="s">
        <v>5442</v>
      </c>
      <c r="Z228" s="617" t="s">
        <v>4623</v>
      </c>
      <c r="AA228" s="671" t="s">
        <v>1027</v>
      </c>
      <c r="AB228" s="542" t="s">
        <v>2447</v>
      </c>
      <c r="AC228" s="160" t="s">
        <v>1860</v>
      </c>
      <c r="AD228" s="543" t="s">
        <v>2551</v>
      </c>
      <c r="AE228" s="334"/>
      <c r="AF228" s="544" t="s">
        <v>4919</v>
      </c>
      <c r="AG228" s="545" t="s">
        <v>2583</v>
      </c>
      <c r="AH228" s="546" t="s">
        <v>5199</v>
      </c>
      <c r="AI228" s="547"/>
      <c r="AJ228" s="452"/>
      <c r="AK228" s="151" t="s">
        <v>2849</v>
      </c>
      <c r="AL228" s="660" t="s">
        <v>995</v>
      </c>
      <c r="AM228" s="541" t="s">
        <v>4994</v>
      </c>
    </row>
    <row r="229" spans="1:39" s="2" customFormat="1" outlineLevel="1">
      <c r="A229" s="428" t="s">
        <v>1519</v>
      </c>
      <c r="B229" s="341"/>
      <c r="C229" s="550"/>
      <c r="D229" s="382"/>
      <c r="E229" s="386"/>
      <c r="F229" s="382"/>
      <c r="G229" s="96"/>
      <c r="H229" s="97"/>
      <c r="I229" s="590"/>
      <c r="J229" s="590"/>
      <c r="K229" s="591"/>
      <c r="L229" s="95"/>
      <c r="M229" s="225"/>
      <c r="N229" s="94"/>
      <c r="O229" s="99"/>
      <c r="P229" s="96"/>
      <c r="Q229" s="97"/>
      <c r="R229" s="94"/>
      <c r="S229" s="97"/>
      <c r="T229" s="94"/>
      <c r="U229" s="97"/>
      <c r="V229" s="94"/>
      <c r="W229" s="98"/>
      <c r="X229" s="228"/>
      <c r="Y229" s="192"/>
      <c r="Z229" s="368"/>
      <c r="AA229" s="137"/>
      <c r="AB229" s="344"/>
      <c r="AC229" s="164"/>
      <c r="AD229" s="162"/>
      <c r="AE229" s="387"/>
      <c r="AF229" s="240"/>
      <c r="AG229" s="345"/>
      <c r="AH229" s="367"/>
      <c r="AI229" s="368"/>
      <c r="AJ229" s="663"/>
      <c r="AK229" s="164"/>
      <c r="AL229" s="162"/>
      <c r="AM229" s="240"/>
    </row>
    <row r="230" spans="1:39" s="2" customFormat="1" ht="13.8" outlineLevel="1" thickBot="1">
      <c r="A230" s="429" t="s">
        <v>1520</v>
      </c>
      <c r="B230" s="347"/>
      <c r="C230" s="551"/>
      <c r="D230" s="385"/>
      <c r="E230" s="201"/>
      <c r="F230" s="385"/>
      <c r="G230" s="105"/>
      <c r="H230" s="106"/>
      <c r="I230" s="592"/>
      <c r="J230" s="592"/>
      <c r="K230" s="593"/>
      <c r="L230" s="252"/>
      <c r="M230" s="226"/>
      <c r="N230" s="107"/>
      <c r="O230" s="110"/>
      <c r="P230" s="105"/>
      <c r="Q230" s="106"/>
      <c r="R230" s="107"/>
      <c r="S230" s="106"/>
      <c r="T230" s="107"/>
      <c r="U230" s="106"/>
      <c r="V230" s="107"/>
      <c r="W230" s="109"/>
      <c r="X230" s="357"/>
      <c r="Y230" s="348"/>
      <c r="Z230" s="371"/>
      <c r="AA230" s="349"/>
      <c r="AB230" s="358"/>
      <c r="AC230" s="155"/>
      <c r="AD230" s="156"/>
      <c r="AE230" s="388"/>
      <c r="AF230" s="231"/>
      <c r="AG230" s="158"/>
      <c r="AH230" s="165"/>
      <c r="AI230" s="371"/>
      <c r="AJ230" s="664"/>
      <c r="AK230" s="155"/>
      <c r="AL230" s="156"/>
      <c r="AM230" s="231"/>
    </row>
    <row r="231" spans="1:39" s="2" customFormat="1">
      <c r="B231" s="10"/>
      <c r="C231" s="130"/>
      <c r="D231" s="130"/>
      <c r="E231" s="130"/>
      <c r="F231" s="130"/>
      <c r="G231" s="130"/>
      <c r="H231" s="130"/>
      <c r="I231" s="130"/>
      <c r="J231" s="130"/>
      <c r="K231" s="130"/>
      <c r="L231" s="130"/>
      <c r="M231" s="130"/>
      <c r="N231" s="130"/>
      <c r="O231" s="130"/>
      <c r="P231" s="130"/>
      <c r="Q231" s="130"/>
      <c r="R231" s="130"/>
      <c r="S231" s="130"/>
      <c r="T231" s="130"/>
      <c r="U231" s="130"/>
      <c r="V231" s="130"/>
      <c r="W231" s="130"/>
      <c r="X231" s="130"/>
      <c r="Y231" s="130"/>
      <c r="Z231" s="130"/>
      <c r="AA231" s="130"/>
      <c r="AB231" s="130"/>
      <c r="AC231" s="130"/>
      <c r="AD231" s="130"/>
      <c r="AE231" s="130"/>
      <c r="AF231" s="130"/>
      <c r="AG231" s="130"/>
      <c r="AH231" s="130"/>
      <c r="AI231" s="130"/>
      <c r="AJ231" s="130"/>
      <c r="AK231" s="130"/>
      <c r="AL231" s="130"/>
    </row>
    <row r="232" spans="1:39" s="15" customFormat="1" ht="13.8" thickBot="1">
      <c r="A232" s="2"/>
      <c r="B232" s="2"/>
      <c r="C232" s="2"/>
      <c r="E232" s="126" t="s">
        <v>1383</v>
      </c>
      <c r="F232" s="555"/>
      <c r="G232" s="140"/>
      <c r="H232" s="10"/>
      <c r="I232" s="10"/>
      <c r="J232" s="2"/>
      <c r="K232" s="2"/>
      <c r="L232" s="2"/>
      <c r="M232" s="113"/>
      <c r="N232" s="113"/>
      <c r="O232" s="2"/>
      <c r="P232" s="2"/>
      <c r="Q232" s="2"/>
      <c r="R232" s="2"/>
      <c r="S232" s="2"/>
      <c r="T232" s="2"/>
      <c r="U232" s="2"/>
      <c r="V232" s="2"/>
      <c r="W232" s="2"/>
      <c r="X232" s="2"/>
      <c r="Y232" s="2"/>
      <c r="Z232" s="2"/>
      <c r="AA232" s="2"/>
      <c r="AB232" s="2"/>
      <c r="AC232" s="2"/>
      <c r="AD232" s="2"/>
      <c r="AE232" s="2"/>
      <c r="AF232" s="2"/>
      <c r="AG232" s="2"/>
      <c r="AH232" s="2"/>
      <c r="AI232" s="2"/>
      <c r="AJ232" s="2"/>
      <c r="AK232" s="2"/>
      <c r="AL232" s="2"/>
    </row>
    <row r="233" spans="1:39" s="37" customFormat="1" ht="14.25" customHeight="1" outlineLevel="1" thickBot="1">
      <c r="A233" s="17"/>
      <c r="B233" s="52" t="s">
        <v>9</v>
      </c>
      <c r="C233" s="22"/>
      <c r="D233" s="23"/>
      <c r="E233" s="42" t="s">
        <v>1710</v>
      </c>
      <c r="F233" s="42"/>
      <c r="G233" s="22" t="s">
        <v>307</v>
      </c>
      <c r="H233" s="538"/>
      <c r="I233" s="23"/>
      <c r="J233" s="23"/>
      <c r="K233" s="23"/>
      <c r="L233" s="23" t="s">
        <v>209</v>
      </c>
      <c r="M233" s="24" t="s">
        <v>2154</v>
      </c>
      <c r="N233" s="25"/>
      <c r="O233" s="88" t="s">
        <v>209</v>
      </c>
      <c r="P233" s="22" t="s">
        <v>309</v>
      </c>
      <c r="Q233" s="42"/>
      <c r="R233" s="42"/>
      <c r="S233" s="42"/>
      <c r="T233" s="42"/>
      <c r="U233" s="42"/>
      <c r="V233" s="23"/>
      <c r="W233" s="42"/>
      <c r="X233" s="24" t="s">
        <v>1164</v>
      </c>
      <c r="Y233" s="168"/>
      <c r="Z233" s="22" t="s">
        <v>3948</v>
      </c>
      <c r="AA233" s="23"/>
      <c r="AB233" s="22" t="s">
        <v>3585</v>
      </c>
      <c r="AC233" s="23"/>
      <c r="AD233" s="88" t="s">
        <v>377</v>
      </c>
      <c r="AE233" s="22" t="s">
        <v>1202</v>
      </c>
      <c r="AF233" s="23"/>
      <c r="AG233" s="24" t="s">
        <v>308</v>
      </c>
      <c r="AH233" s="25"/>
      <c r="AI233" s="22" t="s">
        <v>4734</v>
      </c>
      <c r="AJ233" s="22"/>
      <c r="AK233" s="22"/>
      <c r="AL233" s="170" t="s">
        <v>3213</v>
      </c>
      <c r="AM233" s="88"/>
    </row>
    <row r="234" spans="1:39" s="37" customFormat="1" ht="163.19999999999999" outlineLevel="1" thickBot="1">
      <c r="A234" s="2"/>
      <c r="B234" s="53" t="s">
        <v>776</v>
      </c>
      <c r="C234" s="587"/>
      <c r="D234" s="147"/>
      <c r="E234" s="588" t="s">
        <v>4918</v>
      </c>
      <c r="F234" s="147"/>
      <c r="G234" s="589" t="s">
        <v>3055</v>
      </c>
      <c r="H234" s="29" t="s">
        <v>4915</v>
      </c>
      <c r="I234" s="549"/>
      <c r="J234" s="549"/>
      <c r="K234" s="133"/>
      <c r="L234" s="90" t="s">
        <v>1415</v>
      </c>
      <c r="M234" s="539" t="s">
        <v>2448</v>
      </c>
      <c r="N234" s="540" t="s">
        <v>3633</v>
      </c>
      <c r="O234" s="541" t="s">
        <v>4231</v>
      </c>
      <c r="P234" s="539" t="s">
        <v>83</v>
      </c>
      <c r="Q234" s="540" t="s">
        <v>3057</v>
      </c>
      <c r="R234" s="540" t="s">
        <v>1606</v>
      </c>
      <c r="S234" s="540" t="s">
        <v>1607</v>
      </c>
      <c r="T234" s="540" t="s">
        <v>4619</v>
      </c>
      <c r="U234" s="540" t="s">
        <v>4620</v>
      </c>
      <c r="V234" s="540" t="s">
        <v>4621</v>
      </c>
      <c r="W234" s="245" t="s">
        <v>4622</v>
      </c>
      <c r="X234" s="675" t="s">
        <v>4012</v>
      </c>
      <c r="Y234" s="676" t="s">
        <v>5442</v>
      </c>
      <c r="Z234" s="26" t="s">
        <v>4623</v>
      </c>
      <c r="AA234" s="671" t="s">
        <v>1027</v>
      </c>
      <c r="AB234" s="542" t="s">
        <v>2447</v>
      </c>
      <c r="AC234" s="160" t="s">
        <v>1860</v>
      </c>
      <c r="AD234" s="543" t="s">
        <v>2551</v>
      </c>
      <c r="AE234" s="334"/>
      <c r="AF234" s="544" t="s">
        <v>4919</v>
      </c>
      <c r="AG234" s="545" t="s">
        <v>2583</v>
      </c>
      <c r="AH234" s="546" t="s">
        <v>5199</v>
      </c>
      <c r="AI234" s="547"/>
      <c r="AJ234" s="452"/>
      <c r="AK234" s="151" t="s">
        <v>2849</v>
      </c>
      <c r="AL234" s="660" t="s">
        <v>995</v>
      </c>
      <c r="AM234" s="541" t="s">
        <v>4994</v>
      </c>
    </row>
    <row r="235" spans="1:39" s="2" customFormat="1" outlineLevel="1">
      <c r="A235" s="428" t="s">
        <v>1519</v>
      </c>
      <c r="B235" s="341"/>
      <c r="C235" s="387"/>
      <c r="D235" s="379"/>
      <c r="E235" s="386"/>
      <c r="F235" s="382"/>
      <c r="G235" s="96"/>
      <c r="H235" s="97"/>
      <c r="I235" s="590"/>
      <c r="J235" s="590"/>
      <c r="K235" s="591"/>
      <c r="L235" s="95"/>
      <c r="M235" s="225"/>
      <c r="N235" s="94"/>
      <c r="O235" s="99"/>
      <c r="P235" s="96"/>
      <c r="Q235" s="97"/>
      <c r="R235" s="94"/>
      <c r="S235" s="97"/>
      <c r="T235" s="94"/>
      <c r="U235" s="97"/>
      <c r="V235" s="94"/>
      <c r="W235" s="98"/>
      <c r="X235" s="228"/>
      <c r="Y235" s="192"/>
      <c r="Z235" s="228"/>
      <c r="AA235" s="137"/>
      <c r="AB235" s="344"/>
      <c r="AC235" s="164"/>
      <c r="AD235" s="162"/>
      <c r="AE235" s="387"/>
      <c r="AF235" s="240"/>
      <c r="AG235" s="345"/>
      <c r="AH235" s="367"/>
      <c r="AI235" s="368"/>
      <c r="AJ235" s="663"/>
      <c r="AK235" s="164"/>
      <c r="AL235" s="162"/>
      <c r="AM235" s="240"/>
    </row>
    <row r="236" spans="1:39" s="2" customFormat="1" ht="13.8" outlineLevel="1" thickBot="1">
      <c r="A236" s="429" t="s">
        <v>1520</v>
      </c>
      <c r="B236" s="347"/>
      <c r="C236" s="388"/>
      <c r="D236" s="148"/>
      <c r="E236" s="201"/>
      <c r="F236" s="385"/>
      <c r="G236" s="105"/>
      <c r="H236" s="106"/>
      <c r="I236" s="592"/>
      <c r="J236" s="592"/>
      <c r="K236" s="593"/>
      <c r="L236" s="252"/>
      <c r="M236" s="226"/>
      <c r="N236" s="107"/>
      <c r="O236" s="110"/>
      <c r="P236" s="105"/>
      <c r="Q236" s="106"/>
      <c r="R236" s="107"/>
      <c r="S236" s="106"/>
      <c r="T236" s="107"/>
      <c r="U236" s="106"/>
      <c r="V236" s="107"/>
      <c r="W236" s="109"/>
      <c r="X236" s="357"/>
      <c r="Y236" s="348"/>
      <c r="Z236" s="111"/>
      <c r="AA236" s="349"/>
      <c r="AB236" s="358"/>
      <c r="AC236" s="155"/>
      <c r="AD236" s="156"/>
      <c r="AE236" s="388"/>
      <c r="AF236" s="231"/>
      <c r="AG236" s="158"/>
      <c r="AH236" s="165"/>
      <c r="AI236" s="371"/>
      <c r="AJ236" s="664"/>
      <c r="AK236" s="155"/>
      <c r="AL236" s="156"/>
      <c r="AM236" s="231"/>
    </row>
    <row r="237" spans="1:39" s="15" customFormat="1">
      <c r="C237" s="2"/>
      <c r="E237" s="1"/>
      <c r="F237" s="569"/>
      <c r="G237" s="569"/>
      <c r="I237" s="1"/>
      <c r="M237" s="13"/>
      <c r="N237" s="13"/>
    </row>
    <row r="238" spans="1:39" s="15" customFormat="1">
      <c r="C238" s="2"/>
      <c r="E238" s="1"/>
      <c r="F238" s="569"/>
      <c r="G238" s="569"/>
      <c r="I238" s="1"/>
      <c r="M238" s="13"/>
      <c r="N238" s="13"/>
    </row>
    <row r="239" spans="1:39" s="2" customFormat="1" ht="13.8" thickBot="1">
      <c r="E239" s="126" t="s">
        <v>4022</v>
      </c>
      <c r="F239" s="112"/>
      <c r="G239" s="555"/>
      <c r="H239" s="140"/>
      <c r="J239" s="37"/>
      <c r="M239" s="113"/>
      <c r="N239" s="113"/>
    </row>
    <row r="240" spans="1:39" s="37" customFormat="1" ht="14.25" customHeight="1" outlineLevel="1" thickBot="1">
      <c r="A240" s="17"/>
      <c r="B240" s="52" t="s">
        <v>9</v>
      </c>
      <c r="C240" s="22"/>
      <c r="D240" s="23"/>
      <c r="E240" s="42" t="s">
        <v>1710</v>
      </c>
      <c r="F240" s="42"/>
      <c r="G240" s="22" t="s">
        <v>307</v>
      </c>
      <c r="H240" s="538"/>
      <c r="I240" s="23"/>
      <c r="J240" s="23"/>
      <c r="K240" s="23"/>
      <c r="L240" s="23" t="s">
        <v>209</v>
      </c>
      <c r="M240" s="24" t="s">
        <v>2154</v>
      </c>
      <c r="N240" s="25"/>
      <c r="O240" s="88" t="s">
        <v>209</v>
      </c>
      <c r="P240" s="22" t="s">
        <v>309</v>
      </c>
      <c r="Q240" s="42"/>
      <c r="R240" s="42"/>
      <c r="S240" s="42"/>
      <c r="T240" s="42"/>
      <c r="U240" s="42"/>
      <c r="V240" s="23"/>
      <c r="W240" s="42"/>
      <c r="X240" s="24" t="s">
        <v>1164</v>
      </c>
      <c r="Y240" s="168"/>
      <c r="Z240" s="22" t="s">
        <v>3948</v>
      </c>
      <c r="AA240" s="23"/>
      <c r="AB240" s="22" t="s">
        <v>3585</v>
      </c>
      <c r="AC240" s="23"/>
      <c r="AD240" s="88" t="s">
        <v>377</v>
      </c>
      <c r="AE240" s="22" t="s">
        <v>1202</v>
      </c>
      <c r="AF240" s="23"/>
      <c r="AG240" s="24" t="s">
        <v>308</v>
      </c>
      <c r="AH240" s="25"/>
      <c r="AI240" s="22" t="s">
        <v>4734</v>
      </c>
      <c r="AJ240" s="22"/>
      <c r="AK240" s="22"/>
      <c r="AL240" s="170" t="s">
        <v>3213</v>
      </c>
      <c r="AM240" s="88"/>
    </row>
    <row r="241" spans="1:39" s="37" customFormat="1" ht="163.19999999999999" outlineLevel="1" thickBot="1">
      <c r="A241" s="2"/>
      <c r="B241" s="53" t="s">
        <v>776</v>
      </c>
      <c r="C241" s="587"/>
      <c r="D241" s="147"/>
      <c r="E241" s="588" t="s">
        <v>4918</v>
      </c>
      <c r="F241" s="147"/>
      <c r="G241" s="589" t="s">
        <v>3055</v>
      </c>
      <c r="H241" s="29" t="s">
        <v>4915</v>
      </c>
      <c r="I241" s="549"/>
      <c r="J241" s="549"/>
      <c r="K241" s="133"/>
      <c r="L241" s="90" t="s">
        <v>1415</v>
      </c>
      <c r="M241" s="539" t="s">
        <v>2448</v>
      </c>
      <c r="N241" s="540" t="s">
        <v>3633</v>
      </c>
      <c r="O241" s="541" t="s">
        <v>4231</v>
      </c>
      <c r="P241" s="539" t="s">
        <v>83</v>
      </c>
      <c r="Q241" s="540" t="s">
        <v>3057</v>
      </c>
      <c r="R241" s="540" t="s">
        <v>1606</v>
      </c>
      <c r="S241" s="540" t="s">
        <v>1607</v>
      </c>
      <c r="T241" s="540" t="s">
        <v>4619</v>
      </c>
      <c r="U241" s="540" t="s">
        <v>4620</v>
      </c>
      <c r="V241" s="540" t="s">
        <v>4621</v>
      </c>
      <c r="W241" s="245" t="s">
        <v>4622</v>
      </c>
      <c r="X241" s="675" t="s">
        <v>4012</v>
      </c>
      <c r="Y241" s="676" t="s">
        <v>5442</v>
      </c>
      <c r="Z241" s="617" t="s">
        <v>4623</v>
      </c>
      <c r="AA241" s="671" t="s">
        <v>1027</v>
      </c>
      <c r="AB241" s="542" t="s">
        <v>2447</v>
      </c>
      <c r="AC241" s="160" t="s">
        <v>1860</v>
      </c>
      <c r="AD241" s="543" t="s">
        <v>2551</v>
      </c>
      <c r="AE241" s="334"/>
      <c r="AF241" s="544" t="s">
        <v>4919</v>
      </c>
      <c r="AG241" s="545" t="s">
        <v>2583</v>
      </c>
      <c r="AH241" s="546" t="s">
        <v>5199</v>
      </c>
      <c r="AI241" s="547"/>
      <c r="AJ241" s="452"/>
      <c r="AK241" s="151" t="s">
        <v>2849</v>
      </c>
      <c r="AL241" s="660" t="s">
        <v>995</v>
      </c>
      <c r="AM241" s="541" t="s">
        <v>4994</v>
      </c>
    </row>
    <row r="242" spans="1:39" s="2" customFormat="1" outlineLevel="1">
      <c r="A242" s="428" t="s">
        <v>1519</v>
      </c>
      <c r="B242" s="341"/>
      <c r="C242" s="387"/>
      <c r="D242" s="379"/>
      <c r="E242" s="386"/>
      <c r="F242" s="382"/>
      <c r="G242" s="96"/>
      <c r="H242" s="97"/>
      <c r="I242" s="590"/>
      <c r="J242" s="590"/>
      <c r="K242" s="591"/>
      <c r="L242" s="95"/>
      <c r="M242" s="225"/>
      <c r="N242" s="94"/>
      <c r="O242" s="99"/>
      <c r="P242" s="96"/>
      <c r="Q242" s="97"/>
      <c r="R242" s="94"/>
      <c r="S242" s="97"/>
      <c r="T242" s="94"/>
      <c r="U242" s="97"/>
      <c r="V242" s="94"/>
      <c r="W242" s="98"/>
      <c r="X242" s="228"/>
      <c r="Y242" s="192"/>
      <c r="Z242" s="368"/>
      <c r="AA242" s="137"/>
      <c r="AB242" s="344"/>
      <c r="AC242" s="164"/>
      <c r="AD242" s="162"/>
      <c r="AE242" s="387"/>
      <c r="AF242" s="240"/>
      <c r="AG242" s="345"/>
      <c r="AH242" s="346"/>
      <c r="AI242" s="368"/>
      <c r="AJ242" s="663"/>
      <c r="AK242" s="164"/>
      <c r="AL242" s="162"/>
      <c r="AM242" s="240"/>
    </row>
    <row r="243" spans="1:39" s="2" customFormat="1" ht="13.8" outlineLevel="1" thickBot="1">
      <c r="A243" s="429" t="s">
        <v>1520</v>
      </c>
      <c r="B243" s="347"/>
      <c r="C243" s="388"/>
      <c r="D243" s="148"/>
      <c r="E243" s="201"/>
      <c r="F243" s="385"/>
      <c r="G243" s="105"/>
      <c r="H243" s="106"/>
      <c r="I243" s="592"/>
      <c r="J243" s="592"/>
      <c r="K243" s="593"/>
      <c r="L243" s="252"/>
      <c r="M243" s="226"/>
      <c r="N243" s="107"/>
      <c r="O243" s="110"/>
      <c r="P243" s="105"/>
      <c r="Q243" s="106"/>
      <c r="R243" s="107"/>
      <c r="S243" s="106"/>
      <c r="T243" s="107"/>
      <c r="U243" s="106"/>
      <c r="V243" s="107"/>
      <c r="W243" s="109"/>
      <c r="X243" s="357"/>
      <c r="Y243" s="348"/>
      <c r="Z243" s="371"/>
      <c r="AA243" s="349"/>
      <c r="AB243" s="358"/>
      <c r="AC243" s="155"/>
      <c r="AD243" s="156"/>
      <c r="AE243" s="388"/>
      <c r="AF243" s="231"/>
      <c r="AG243" s="158"/>
      <c r="AH243" s="167"/>
      <c r="AI243" s="371"/>
      <c r="AJ243" s="664"/>
      <c r="AK243" s="155"/>
      <c r="AL243" s="156"/>
      <c r="AM243" s="231"/>
    </row>
    <row r="244" spans="1:39" s="2" customFormat="1">
      <c r="A244" s="10"/>
      <c r="B244" s="130"/>
      <c r="C244" s="130"/>
      <c r="D244" s="130"/>
      <c r="E244" s="130"/>
      <c r="F244" s="130"/>
      <c r="G244" s="130"/>
      <c r="H244" s="130"/>
      <c r="I244" s="130"/>
      <c r="J244" s="130"/>
      <c r="K244" s="130"/>
      <c r="L244" s="130"/>
      <c r="M244" s="130"/>
      <c r="N244" s="130"/>
      <c r="O244" s="130"/>
      <c r="P244" s="130"/>
      <c r="Q244" s="130"/>
      <c r="R244" s="130"/>
      <c r="S244" s="130"/>
      <c r="T244" s="130"/>
      <c r="U244" s="130"/>
      <c r="V244" s="130"/>
      <c r="W244" s="130"/>
      <c r="X244" s="130"/>
      <c r="Y244" s="130"/>
      <c r="Z244" s="130"/>
      <c r="AA244" s="130"/>
    </row>
    <row r="245" spans="1:39" s="15" customFormat="1" ht="15.6">
      <c r="B245" s="38" t="s">
        <v>3363</v>
      </c>
      <c r="D245" s="130"/>
      <c r="E245" s="130"/>
      <c r="F245" s="130"/>
      <c r="G245" s="130"/>
      <c r="H245" s="130"/>
      <c r="I245" s="130"/>
      <c r="J245" s="130"/>
      <c r="K245" s="130"/>
      <c r="L245" s="130"/>
      <c r="M245" s="130"/>
      <c r="N245" s="130"/>
      <c r="O245" s="130"/>
      <c r="P245" s="130"/>
      <c r="Q245" s="130"/>
      <c r="R245" s="130"/>
      <c r="S245" s="130"/>
      <c r="T245" s="130"/>
      <c r="U245" s="130"/>
      <c r="V245" s="130"/>
      <c r="W245" s="130"/>
      <c r="X245" s="130"/>
      <c r="Y245" s="130"/>
      <c r="Z245" s="130"/>
      <c r="AA245" s="130"/>
      <c r="AB245" s="130"/>
      <c r="AC245" s="130"/>
      <c r="AD245" s="130"/>
      <c r="AE245" s="130"/>
      <c r="AF245" s="130"/>
      <c r="AG245" s="130"/>
      <c r="AH245" s="130"/>
      <c r="AI245" s="130"/>
      <c r="AJ245" s="130"/>
      <c r="AK245" s="130"/>
      <c r="AL245" s="130"/>
    </row>
  </sheetData>
  <mergeCells count="2">
    <mergeCell ref="R7:T7"/>
    <mergeCell ref="R6:T6"/>
  </mergeCells>
  <phoneticPr fontId="14" type="noConversion"/>
  <dataValidations xWindow="532" yWindow="574" count="42">
    <dataValidation operator="lessThanOrEqual" allowBlank="1" showInputMessage="1" showErrorMessage="1" sqref="M243 AI241 G239 F237:G238 M98:N98 M91:N91 AI49:AK49 AI56:AK56 AI70:AK70 AI75:AK75 AI82:AK82 AI89:AK89 AI96:AK96 AI103:AK103 AI188:AK188 AI173:AK173 AI167:AK167 AI161:AK161 AI155:AK155 AI149:AK149 AI141:AK141 AI135:AK135 AI129:AK129 AI123:AK123 AI117:AK117 AI110:AK110 AI179:AK179 M112:N112 M181:N181 F225:G225 F232 M236 M84:N84 F226 AI228 F220 M218 G214 AI216 G208 M206 G202 F213:G213 M212 M224 G196 AI204 M200 AI234 F143 M230 M169:N169 M137:N137 M131:N131 F137 F131 F207:G207 AI210 F219:G219 AI222 AI198 AI63:AK63" xr:uid="{00000000-0002-0000-1F00-000000000000}"/>
    <dataValidation type="list" allowBlank="1" showInputMessage="1" showErrorMessage="1" sqref="AL243 AG243:AH243 AC243:AD243 AG84:AH84 AG98:AH98 AL84 AL91 AL105 AL98 AC131:AD131 AG131:AH131 AC98:AD98 AL77 AC91:AD91 AG91:AH91 AC77:AD77 AG77 AG72:AH72 AC72:AD72 AG58 AC58:AD58 AG51:AH51 AC51:AD51 AL58 AL112 AC105:AD105 AG105 AC112:AD112 AF112:AG112 AL119 AF181:AG181 AC181:AD181 AL190 AC236:AD236 AG236:AH236 AL206 AC230:AD230 AG230:AH230 AL230 AC224:AD224 AG224:AH224 AL236 AC218:AD218 AG218:AH218 AL224 AC212:AD212 AG212:AH212 AL218 AC206:AD206 AG206:AH206 AL212 AC200:AD200 AL200 AC175:AD175 AG143 AL151 AC169:AD169 AG175 AL181 AG119:AH119 AC119:AD119 AC125:AD125 AG125:AH125 AC143:AD143 AG169:AH169 AC137:AD137 AF137:AG137 AG151:AH151 AC151:AD151 AC157:AD157 AG157:AH157 AG163 AC163:AD163 AL72 AC84:AD84 AC190:AD190 AG190:AH190 AL169 AL137 AL143 AL131 AL175 AL125 AL157 AL163 AG200:AH200 AL51 AG65 AC65:AD65 AL65" xr:uid="{00000000-0002-0000-1F00-000001000000}">
      <formula1>"Yes,No"</formula1>
    </dataValidation>
    <dataValidation type="list" allowBlank="1" showInputMessage="1" showErrorMessage="1" prompt="S : Single_x000a_D : Dual_x000a_M : Multiple" sqref="H243 H224 H218 H212 H206 H236 H230 H200" xr:uid="{00000000-0002-0000-1F00-000002000000}">
      <formula1>"S,D,M"</formula1>
    </dataValidation>
    <dataValidation type="textLength" operator="lessThanOrEqual" allowBlank="1" showInputMessage="1" showErrorMessage="1" sqref="N243:O243 I243:K243 I72:O72 I51:O51 N236:O236 I230:K230 I218:K218 I212:K212 I206:K206 I224:K224 I200:K200 N230:O230 N224:O224 N218:O218 N212:O212 N206:O206 Z190 I190:K190 I236:K236 M190:O190 I157:O157 I151:O151 I119:O119 N200:O200" xr:uid="{00000000-0002-0000-1F00-000003000000}">
      <formula1>16</formula1>
    </dataValidation>
    <dataValidation type="custom" showInputMessage="1" showErrorMessage="1" sqref="A242 A97 A83 A76 A71 A57 A50 A90 A104 A111 A180 A235 A229 A223 A217 A211 A205 A168 A142 A174 A162 A189 A118 A124 A130 A136 A150 A156 A199 A64" xr:uid="{00000000-0002-0000-1F00-000004000000}">
      <formula1>"Old Value"</formula1>
    </dataValidation>
    <dataValidation type="custom" showInputMessage="1" showErrorMessage="1" sqref="A243 A98 A84 A77 A72 A58 A51 A91 A105 A112 A181 A236 A230 A224 A218 A212 A206 A169 A143 A175 A163 A190 A119 A125 A131 A137 A151 A157 A200 A65" xr:uid="{00000000-0002-0000-1F00-000005000000}">
      <formula1>"New Value"</formula1>
    </dataValidation>
    <dataValidation type="list" errorStyle="warning" allowBlank="1" showInputMessage="1" sqref="G242 G71:G72 G50:G51 G235 G229 G223 G217 G211 G205 G189 G199" xr:uid="{00000000-0002-0000-1F00-000006000000}">
      <formula1>"Alarm,Status,Device Selection,Order Running,Fugitive Alarm,Lock Device,CB position,Local/Remote,Switchgear position,Archive"</formula1>
    </dataValidation>
    <dataValidation type="textLength" operator="lessThanOrEqual" allowBlank="1" showInputMessage="1" showErrorMessage="1" sqref="L243 L71:L72 L58 L77 L84 L98 L91 L50:L51 L105 L112 L181 L236 L230 L224 L218 L212 L206 L143 L175 L163 L190 L137 L156:L157 L150:L151 L131 L125 L118:L119 L169 L200 L65" xr:uid="{00000000-0002-0000-1F00-000007000000}">
      <formula1>32</formula1>
    </dataValidation>
    <dataValidation type="list" errorStyle="warning" allowBlank="1" showInputMessage="1" showErrorMessage="1" sqref="G243 G236 G230 G224 G218 G212 G206 G190 G200" xr:uid="{00000000-0002-0000-1F00-000008000000}">
      <formula1>"Alarm,Status,Device Selection,Order Running,Fugitive Alarm,Lock Device,CB position,Local/Remote,Switchgear position,Archive"</formula1>
    </dataValidation>
    <dataValidation type="list" allowBlank="1" showInputMessage="1" prompt="S : Single_x000a_D : Dual_x000a_M : Multiple" sqref="H242 H223 H217 H211 H205 H235 H229 H199" xr:uid="{00000000-0002-0000-1F00-000009000000}">
      <formula1>"S,D,M"</formula1>
    </dataValidation>
    <dataValidation type="textLength" operator="lessThanOrEqual" allowBlank="1" showInputMessage="1" sqref="N242:O242 I242:K242 M71:O71 I50:O50 I71:K71 Z189 I235:K235 N235:O235 I229:K229 I217:K217 I211:K211 I205:K205 I223:K223 I199:K199 N229:O229 N223:O223 N217:O217 N211:O211 N205:O205 M189:O189 I189:K189 M156:O156 I156:K156 M150:O150 I150:K150 M118:O118 I118:K118 N199:O199" xr:uid="{00000000-0002-0000-1F00-00000A000000}">
      <formula1>16</formula1>
    </dataValidation>
    <dataValidation type="list" allowBlank="1" showInputMessage="1" sqref="AL242 AG242:AH242 AC242:AD242 AG83:AH83 AG90:AH90 AL83 AL90 AL104 AL97 AC50:AD50 AG50:AH50 AC57:AD57 AG57 AC71:AD71 AG71:AH71 AC76:AD76 AG76 AC90:AD90 AG97:AH97 AC97:AD97 AG130:AH130 AC130:AD130 AL76 AL57 AL111 AC104:AD104 AG104 AF111:AG111 AC111:AD111 AL118 AL189 AG180 AC180:AD180 AC235:AD235 AG235:AH235 AL205 AC229:AD229 AG229:AH229 AL229 AC223:AD223 AG223:AH223 AL235 AC217:AD217 AG217:AH217 AL223 AC211:AD211 AG211:AH211 AL217 AC205:AD205 AG205:AH205 AL211 AC199:AD199 AL174 AC174:AD174 AG142 AL150 AG174 AC168:AD168 AL180 AG189:AH189 AC189:AD189 AC83:AD83 AL71 AG162 AC162:AD162 AG156:AH156 AC156:AD156 AG150:AH150 AC150:AD150 AF136:AG136 AC136:AD136 AC142:AD142 AG168:AH168 AG124:AH124 AC124:AD124 AG118:AH118 AC118:AD118 AL168 AL136 AL199 AL130 AL162 AL124 AL156 AL142 AG199:AH199 AL50 AC64:AD64 AG64 AL64" xr:uid="{00000000-0002-0000-1F00-00000B000000}">
      <formula1>"Yes,No"</formula1>
    </dataValidation>
    <dataValidation type="textLength" operator="lessThanOrEqual" allowBlank="1" showInputMessage="1" sqref="L242 L76 L83 L97 L90 L57 L104 L111 L180 L235 L229 L223 L217 L211 L205 L142 L174 L162 L189 L168 L136 L130 L124 L199 L64" xr:uid="{00000000-0002-0000-1F00-00000C000000}">
      <formula1>32</formula1>
    </dataValidation>
    <dataValidation operator="lessThanOrEqual" allowBlank="1" showInputMessage="1" sqref="M242 M83:N83 M90:N90 M97:N97 M111:N111 M180:N180 M235 N174:N175 M223 M217 M211 M205 M229 F142 N142:N143 M168:N168 F136 M136:N136 F130 M130:N130 M199" xr:uid="{00000000-0002-0000-1F00-00000D000000}"/>
    <dataValidation type="list" allowBlank="1" showInputMessage="1" showErrorMessage="1" sqref="AB243 AB72 AB51 AB236 AB230 AB224 AB218 AB212 AB206 AB190 AB157 AB151 AB119 AB200" xr:uid="{00000000-0002-0000-1F00-00000E000000}">
      <formula1>"None,4,5,6,7,8,9,10,11,12,13,14,15,16"</formula1>
    </dataValidation>
    <dataValidation type="list" allowBlank="1" showInputMessage="1" sqref="AB242 AB71 AB50 AB235 AB229 AB223 AB217 AB211 AB205 AB189 AB156 AB150 AB118 AB199" xr:uid="{00000000-0002-0000-1F00-00000F000000}">
      <formula1>"None,4,5,6,7,8,9,10,11,12,13,14,15,16"</formula1>
    </dataValidation>
    <dataValidation type="textLength" operator="lessThanOrEqual" allowBlank="1" showInputMessage="1" showErrorMessage="1" error="Maximum length is 16 car." sqref="E132 O58 O77 O84 O98 I58:K58 I77:K77 I84:K84 I98:K98 O91 I91:K91 O105 I105:K105 I112:K112 O112 I181:K181 O181 O143 I143:K143 I175:K175 O175 I163:K163 O163 I169:K169 I137:K137 I131:K131 I125:K125 O131 O125 O169 O137 O65 I65:K65" xr:uid="{00000000-0002-0000-1F00-000010000000}">
      <formula1>16</formula1>
    </dataValidation>
    <dataValidation type="list" operator="lessThanOrEqual" allowBlank="1" showInputMessage="1" showErrorMessage="1" sqref="F112 F84 F91" xr:uid="{00000000-0002-0000-1F00-000011000000}">
      <formula1>"-20/20 mA,-10/10 mA,-5/5 mA,-1/1 mA,0/1 mA,0/5 mA,0/10 mA,0/20 mA,4/20 mA,-10/10 V,-5/5 V,-2,5V/2,5 V,-1,25/1,25 V"</formula1>
    </dataValidation>
    <dataValidation type="textLength" operator="lessThanOrEqual" allowBlank="1" showInputMessage="1" showErrorMessage="1" sqref="L134" xr:uid="{00000000-0002-0000-1F00-000012000000}">
      <formula1>35</formula1>
    </dataValidation>
    <dataValidation type="list" errorStyle="warning" allowBlank="1" showInputMessage="1" sqref="G130:G131 G83:G84 G97:G98 G90:G91 G111:G112 G180:G181 G142:G143 G174:G175 G168:G169 G136:G137" xr:uid="{00000000-0002-0000-1F00-000013000000}">
      <formula1>"Voltage,Current,Power,React. Power,Frequency"</formula1>
    </dataValidation>
    <dataValidation type="textLength" operator="lessThanOrEqual" allowBlank="1" showInputMessage="1" showErrorMessage="1" error="Maximum length is 35 car." sqref="M125:N125 M77:N77 M58:N58 M105:N105 M163:N163 M65:N65" xr:uid="{00000000-0002-0000-1F00-000014000000}">
      <formula1>16</formula1>
    </dataValidation>
    <dataValidation type="list" errorStyle="warning" allowBlank="1" showInputMessage="1" sqref="G124:G125 G57:G58 G76:G77 G104:G105 G162:G163 G64:G65" xr:uid="{00000000-0002-0000-1F00-000015000000}">
      <formula1>"Permanent,CB Position,Isol Position,Local/Remote"</formula1>
    </dataValidation>
    <dataValidation type="list" errorStyle="warning" allowBlank="1" showInputMessage="1" sqref="G118:G119 G156:G157 G150:G151" xr:uid="{00000000-0002-0000-1F00-000016000000}">
      <formula1>"VRAI"</formula1>
    </dataValidation>
    <dataValidation type="list" allowBlank="1" showInputMessage="1" showErrorMessage="1" sqref="F151 F190" xr:uid="{00000000-0002-0000-1F00-000017000000}">
      <formula1>"AND,OR"</formula1>
    </dataValidation>
    <dataValidation type="textLength" operator="lessThanOrEqual" allowBlank="1" showInputMessage="1" error="Maximum length is 16 car." sqref="O168 I57:K57 O57 I76:K76 O76 I83:K83 O83 I97:K97 O97 I90:K90 O90 I104:K104 O104 O111 I111:K111 I180:K180 O180 O142 I142:K142 I174:K174 O174 O162 I162:K162 I168:K168 O136 I136:K136 O130 I130:K130 O124 I124:K124 I64:K64 O64" xr:uid="{00000000-0002-0000-1F00-000018000000}">
      <formula1>16</formula1>
    </dataValidation>
    <dataValidation type="textLength" operator="lessThanOrEqual" allowBlank="1" showInputMessage="1" error="Maximum length is 35 car." sqref="M124:N124 M76:N76 M57:N57 M104:N104 M162:N162 M64:N64" xr:uid="{00000000-0002-0000-1F00-000019000000}">
      <formula1>16</formula1>
    </dataValidation>
    <dataValidation type="textLength" operator="lessThanOrEqual" allowBlank="1" showInputMessage="1" sqref="L118 L71 L156 L150" xr:uid="{00000000-0002-0000-1F00-00001A000000}">
      <formula1>35</formula1>
    </dataValidation>
    <dataValidation type="list" operator="lessThanOrEqual" allowBlank="1" showInputMessage="1" sqref="F111 F83 F90" xr:uid="{00000000-0002-0000-1F00-00001B000000}">
      <formula1>"-20/20 mA,-10/10 mA,-5/5 mA,-1/1 mA,0/1 mA,0/5 mA,0/10 mA,0/20 mA,4/20 mA,-10/10 V,-5/5 V,-2,5V/2,5 V,-1,25/1,25 V"</formula1>
    </dataValidation>
    <dataValidation type="list" allowBlank="1" showInputMessage="1" sqref="F150 F189" xr:uid="{00000000-0002-0000-1F00-00001C000000}">
      <formula1>"AND,OR"</formula1>
    </dataValidation>
    <dataValidation type="list" allowBlank="1" showInputMessage="1" showErrorMessage="1" prompt="S : Single" sqref="H190" xr:uid="{00000000-0002-0000-1F00-00001D000000}">
      <formula1>"S"</formula1>
    </dataValidation>
    <dataValidation type="list" allowBlank="1" showInputMessage="1" prompt="S : Single" sqref="H189" xr:uid="{00000000-0002-0000-1F00-00001E000000}">
      <formula1>"S"</formula1>
    </dataValidation>
    <dataValidation allowBlank="1" showInputMessage="1" showErrorMessage="1" sqref="E165 E108 E171 E140 B177:IV177" xr:uid="{00000000-0002-0000-1F00-00001F000000}"/>
    <dataValidation type="list" operator="lessThanOrEqual" allowBlank="1" showInputMessage="1" showErrorMessage="1" sqref="M143 M175" xr:uid="{00000000-0002-0000-1F00-000020000000}">
      <formula1>"Std,Std+reset,Std+IED Total,Std+IED Total+reset,EnIn act,EnIn act+reset,EnIn react,EnIn react+reset,EnOut act,EnOut act+reset,EnOut react,EnOut react+reset,"</formula1>
    </dataValidation>
    <dataValidation type="list" operator="lessThanOrEqual" allowBlank="1" showInputMessage="1" sqref="M142 M174" xr:uid="{00000000-0002-0000-1F00-000021000000}">
      <formula1>"Std,Std+reset,Std+IED Total,Std+IED Total+reset,EnIn act,EnIn act+reset,EnIn react,EnIn react+reset,EnOut act,EnOut act+reset,EnOut react,EnOut react+reset,"</formula1>
    </dataValidation>
    <dataValidation allowBlank="1" showInputMessage="1" sqref="P189:V189" xr:uid="{00000000-0002-0000-1F00-000022000000}"/>
    <dataValidation type="list" allowBlank="1" showInputMessage="1" showErrorMessage="1" prompt="SPS : Single DI_x000a_DPS : Dual DI_x000a_MPS : Multiple DI_x000a_CT : Counter_x000a_MV : Analog" sqref="H50:H51 H71:H72" xr:uid="{00000000-0002-0000-1F00-000023000000}">
      <formula1>DI_Types</formula1>
    </dataValidation>
    <dataValidation type="list" allowBlank="1" showInputMessage="1" showErrorMessage="1" prompt="SPC : Single DO_x000a_DPC : Dual DO_x000a_DS : Double Switch_x000a_SP : SetPoint_x000a_" sqref="H57:H58 H76:H77 H64:H65" xr:uid="{00000000-0002-0000-1F00-000024000000}">
      <formula1>DO_Types</formula1>
    </dataValidation>
    <dataValidation type="list" allowBlank="1" showInputMessage="1" showErrorMessage="1" sqref="E97:E98" xr:uid="{00000000-0002-0000-1F00-000025000000}">
      <formula1>CTVT_Functions</formula1>
    </dataValidation>
    <dataValidation type="list" allowBlank="1" showInputMessage="1" showErrorMessage="1" prompt="SPC : Single_x000a_DPC : Dual" sqref="H104:H105 H162:H163 H124:H125" xr:uid="{00000000-0002-0000-1F00-000026000000}">
      <formula1>"SPC,DPC"</formula1>
    </dataValidation>
    <dataValidation type="list" allowBlank="1" showInputMessage="1" showErrorMessage="1" prompt="SPS : Single_x000a_DPS : Dual_x000a_MPS : Multiple_x000a_" sqref="H118:H119 H156:H157" xr:uid="{00000000-0002-0000-1F00-000027000000}">
      <formula1>"SPS,DPS,MPS,"</formula1>
    </dataValidation>
    <dataValidation type="list" allowBlank="1" showInputMessage="1" showErrorMessage="1" prompt="SPS : Single_x000a_" sqref="H150:H151" xr:uid="{00000000-0002-0000-1F00-000028000000}">
      <formula1>"SPS"</formula1>
    </dataValidation>
    <dataValidation type="list" allowBlank="1" showInputMessage="1" sqref="H83:H84 H90:H91 H97:H98 H111:H112 H130:H131 H136:H137 H142:H143 H168:H169 H174:H175 H180:H181" xr:uid="{00000000-0002-0000-1F00-000029000000}">
      <formula1>"A,V,kV,MV,MVar,W,kW,MW,Hz,°,W/h,kW/h,MW/h,Var/h,kVar/h,Mvar/h,"</formula1>
    </dataValidation>
  </dataValidations>
  <printOptions horizontalCentered="1"/>
  <pageMargins left="0.31496062992125989" right="0.31496062992125989" top="3.9370078740157487E-2" bottom="0.51181102362204722" header="3.937007874015748E-2" footer="0.31496062992125989"/>
  <pageSetup paperSize="8" scale="30" orientation="landscape" r:id="rId1"/>
  <headerFooter alignWithMargins="0">
    <oddFooter>&amp;L&amp;F/&amp;A&amp;CSheet &amp;P/&amp;N</oddFooter>
  </headerFooter>
  <rowBreaks count="1" manualBreakCount="1">
    <brk id="144" max="38" man="1"/>
  </rowBreaks>
  <drawing r:id="rId2"/>
  <legacyDrawing r:id="rId3"/>
  <controls>
    <mc:AlternateContent xmlns:mc="http://schemas.openxmlformats.org/markup-compatibility/2006">
      <mc:Choice Requires="x14">
        <control shapeId="46082" r:id="rId4" name="CommandButton1">
          <controlPr autoLine="0" r:id="rId5">
            <anchor moveWithCells="1">
              <from>
                <xdr:col>2</xdr:col>
                <xdr:colOff>342900</xdr:colOff>
                <xdr:row>41</xdr:row>
                <xdr:rowOff>144780</xdr:rowOff>
              </from>
              <to>
                <xdr:col>4</xdr:col>
                <xdr:colOff>320040</xdr:colOff>
                <xdr:row>43</xdr:row>
                <xdr:rowOff>7620</xdr:rowOff>
              </to>
            </anchor>
          </controlPr>
        </control>
      </mc:Choice>
      <mc:Fallback>
        <control shapeId="46082" r:id="rId4" name="CommandButton1"/>
      </mc:Fallback>
    </mc:AlternateContent>
  </controls>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FeuilDataCopy"/>
  <dimension ref="A1:AL191"/>
  <sheetViews>
    <sheetView showGridLines="0" view="pageBreakPreview" zoomScale="70" zoomScaleNormal="100" zoomScaleSheetLayoutView="70" workbookViewId="0">
      <selection activeCell="M33" sqref="M33"/>
    </sheetView>
  </sheetViews>
  <sheetFormatPr defaultColWidth="11.44140625" defaultRowHeight="10.199999999999999" outlineLevelRow="1"/>
  <cols>
    <col min="1" max="1" width="4.109375" style="15" customWidth="1"/>
    <col min="2" max="2" width="5.6640625" style="15" customWidth="1"/>
    <col min="3" max="3" width="13" style="15" customWidth="1"/>
    <col min="4" max="4" width="16.44140625" style="15" customWidth="1"/>
    <col min="5" max="5" width="16.33203125" style="20" customWidth="1"/>
    <col min="6" max="6" width="23.6640625" style="15" customWidth="1"/>
    <col min="7" max="7" width="9.5546875" style="1" customWidth="1"/>
    <col min="8" max="8" width="14.44140625" style="15" customWidth="1"/>
    <col min="9" max="9" width="12.6640625" style="12" customWidth="1"/>
    <col min="10" max="10" width="12" style="15" customWidth="1"/>
    <col min="11" max="11" width="15.44140625" style="16" customWidth="1"/>
    <col min="12" max="12" width="17" style="16" customWidth="1"/>
    <col min="13" max="13" width="14.33203125" style="16" customWidth="1"/>
    <col min="14" max="14" width="10.44140625" style="16" bestFit="1" customWidth="1"/>
    <col min="15" max="15" width="6" style="15" bestFit="1" customWidth="1"/>
    <col min="16" max="16" width="8.109375" style="15" customWidth="1"/>
    <col min="17" max="17" width="15.88671875" style="15" bestFit="1" customWidth="1"/>
    <col min="18" max="18" width="9" style="15" bestFit="1" customWidth="1"/>
    <col min="19" max="19" width="12.109375" style="15" customWidth="1"/>
    <col min="20" max="20" width="9" style="15" customWidth="1"/>
    <col min="21" max="21" width="12.109375" style="15" customWidth="1"/>
    <col min="22" max="24" width="9" style="15" customWidth="1"/>
    <col min="25" max="26" width="6.109375" style="13" customWidth="1"/>
    <col min="27" max="27" width="6.5546875" style="15" bestFit="1" customWidth="1"/>
    <col min="28" max="28" width="12.33203125" style="15" bestFit="1" customWidth="1"/>
    <col min="29" max="29" width="8.5546875" style="15" bestFit="1" customWidth="1"/>
    <col min="30" max="30" width="6.109375" style="15" customWidth="1"/>
    <col min="31" max="31" width="8.5546875" style="15" bestFit="1" customWidth="1"/>
    <col min="32" max="32" width="12.5546875" style="15" customWidth="1"/>
    <col min="33" max="33" width="11" style="15" bestFit="1" customWidth="1"/>
    <col min="34" max="36" width="13.5546875" style="15" customWidth="1"/>
    <col min="37" max="37" width="9.6640625" style="15" customWidth="1"/>
    <col min="38" max="16384" width="11.44140625" style="15"/>
  </cols>
  <sheetData>
    <row r="1" spans="1:38" s="20" customFormat="1" ht="13.2">
      <c r="A1" s="120" t="s">
        <v>1908</v>
      </c>
      <c r="D1" s="644" t="e">
        <f>#REF!</f>
        <v>#REF!</v>
      </c>
      <c r="E1" s="112"/>
      <c r="F1" s="112"/>
      <c r="G1" s="112"/>
      <c r="H1" s="646"/>
      <c r="I1" s="646"/>
      <c r="J1" s="646"/>
      <c r="K1" s="112"/>
      <c r="L1" s="112"/>
      <c r="M1" s="112"/>
      <c r="N1" s="112"/>
      <c r="O1" s="112"/>
      <c r="P1" s="112"/>
      <c r="Q1" s="112"/>
      <c r="R1" s="112"/>
      <c r="S1" s="112"/>
      <c r="T1" s="112"/>
      <c r="U1" s="112"/>
      <c r="V1" s="112"/>
      <c r="W1" s="112"/>
      <c r="X1" s="112"/>
      <c r="Y1" s="112"/>
      <c r="Z1" s="112"/>
      <c r="AA1" s="112"/>
      <c r="AB1" s="112"/>
      <c r="AC1" s="112"/>
      <c r="AD1" s="112"/>
      <c r="AE1" s="112"/>
      <c r="AF1" s="112"/>
      <c r="AH1" s="645"/>
      <c r="AI1" s="645" t="s">
        <v>5284</v>
      </c>
      <c r="AJ1" s="112"/>
      <c r="AK1" s="646" t="e">
        <f>#REF!</f>
        <v>#REF!</v>
      </c>
    </row>
    <row r="2" spans="1:38" s="20" customFormat="1" ht="13.2">
      <c r="A2" s="120" t="s">
        <v>5285</v>
      </c>
      <c r="D2" s="644" t="e">
        <f>#REF!</f>
        <v>#REF!</v>
      </c>
      <c r="E2" s="112"/>
      <c r="F2" s="112"/>
      <c r="G2" s="112"/>
      <c r="H2" s="646"/>
      <c r="I2" s="646"/>
      <c r="J2" s="646"/>
      <c r="K2" s="112"/>
      <c r="L2" s="112"/>
      <c r="M2" s="112"/>
      <c r="N2" s="112"/>
      <c r="O2" s="112"/>
      <c r="P2" s="112"/>
      <c r="Q2" s="112"/>
      <c r="R2" s="112"/>
      <c r="S2" s="112"/>
      <c r="T2" s="112"/>
      <c r="U2" s="112"/>
      <c r="V2" s="112"/>
      <c r="W2" s="112"/>
      <c r="X2" s="112"/>
      <c r="Y2" s="112"/>
      <c r="Z2" s="112"/>
      <c r="AA2" s="112"/>
      <c r="AB2" s="112"/>
      <c r="AC2" s="112"/>
      <c r="AD2" s="112"/>
      <c r="AE2" s="112"/>
      <c r="AF2" s="112"/>
      <c r="AH2" s="645"/>
      <c r="AI2" s="645" t="s">
        <v>5286</v>
      </c>
      <c r="AJ2" s="112"/>
      <c r="AK2" s="646" t="e">
        <f>#REF!</f>
        <v>#REF!</v>
      </c>
    </row>
    <row r="3" spans="1:38" s="20" customFormat="1" ht="13.8" thickBot="1">
      <c r="A3" s="647" t="s">
        <v>5287</v>
      </c>
      <c r="B3" s="656"/>
      <c r="C3" s="656"/>
      <c r="D3" s="648" t="e">
        <f>#REF!</f>
        <v>#REF!</v>
      </c>
      <c r="E3" s="649"/>
      <c r="F3" s="649"/>
      <c r="G3" s="649"/>
      <c r="H3" s="652"/>
      <c r="I3" s="656"/>
      <c r="J3" s="652"/>
      <c r="K3" s="649"/>
      <c r="L3" s="653"/>
      <c r="M3" s="649"/>
      <c r="N3" s="649"/>
      <c r="O3" s="656"/>
      <c r="P3" s="650" t="s">
        <v>2248</v>
      </c>
      <c r="Q3" s="649"/>
      <c r="R3" s="649"/>
      <c r="S3" s="649"/>
      <c r="T3" s="649"/>
      <c r="U3" s="649"/>
      <c r="V3" s="649"/>
      <c r="W3" s="649"/>
      <c r="X3" s="649"/>
      <c r="Y3" s="649"/>
      <c r="Z3" s="649"/>
      <c r="AA3" s="649"/>
      <c r="AB3" s="649"/>
      <c r="AC3" s="649"/>
      <c r="AD3" s="649"/>
      <c r="AE3" s="649"/>
      <c r="AF3" s="649"/>
      <c r="AG3" s="656"/>
      <c r="AH3" s="651"/>
      <c r="AI3" s="651" t="s">
        <v>2663</v>
      </c>
      <c r="AJ3" s="649"/>
      <c r="AK3" s="652" t="e">
        <f>#REF!</f>
        <v>#REF!</v>
      </c>
      <c r="AL3" s="656"/>
    </row>
    <row r="4" spans="1:38" ht="15.6">
      <c r="A4" s="38"/>
    </row>
    <row r="5" spans="1:38" s="17" customFormat="1" ht="13.8" thickBot="1">
      <c r="C5" s="1"/>
      <c r="D5" s="1"/>
      <c r="E5" s="1"/>
      <c r="F5" s="1"/>
      <c r="G5" s="1"/>
      <c r="H5" s="1"/>
      <c r="I5" s="1"/>
      <c r="J5" s="1"/>
      <c r="K5" s="1"/>
      <c r="L5" s="1"/>
      <c r="M5" s="1"/>
      <c r="Q5" s="121" t="s">
        <v>4000</v>
      </c>
      <c r="AA5" s="11"/>
      <c r="AB5" s="11"/>
      <c r="AC5" s="11"/>
      <c r="AD5" s="11"/>
      <c r="AE5" s="11"/>
      <c r="AF5" s="11"/>
      <c r="AG5" s="11"/>
      <c r="AH5" s="11"/>
      <c r="AI5" s="11"/>
      <c r="AJ5" s="116"/>
      <c r="AK5" s="113"/>
    </row>
    <row r="6" spans="1:38" s="17" customFormat="1" ht="18" thickTop="1">
      <c r="C6" s="305" t="s">
        <v>4782</v>
      </c>
      <c r="D6" s="306"/>
      <c r="E6" s="306"/>
      <c r="F6" s="306"/>
      <c r="G6" s="306"/>
      <c r="H6" s="306"/>
      <c r="I6" s="306"/>
      <c r="J6" s="306"/>
      <c r="K6" s="306"/>
      <c r="L6" s="307"/>
      <c r="M6" s="311"/>
      <c r="Q6" s="21" t="s">
        <v>5859</v>
      </c>
      <c r="R6" s="308"/>
      <c r="S6" s="309"/>
      <c r="AA6" s="11"/>
      <c r="AB6" s="11"/>
      <c r="AC6" s="11"/>
      <c r="AD6" s="11"/>
      <c r="AE6" s="11"/>
      <c r="AF6" s="11"/>
      <c r="AG6" s="11"/>
      <c r="AH6" s="11"/>
      <c r="AI6" s="11"/>
      <c r="AJ6" s="116"/>
      <c r="AK6" s="113"/>
    </row>
    <row r="7" spans="1:38" s="17" customFormat="1" ht="17.399999999999999">
      <c r="C7" s="310" t="s">
        <v>3138</v>
      </c>
      <c r="D7" s="311"/>
      <c r="E7" s="311"/>
      <c r="F7" s="311"/>
      <c r="G7" s="311"/>
      <c r="H7" s="311"/>
      <c r="I7" s="311"/>
      <c r="J7" s="311"/>
      <c r="K7" s="311"/>
      <c r="L7" s="312"/>
      <c r="M7" s="311"/>
      <c r="Q7" s="39" t="s">
        <v>197</v>
      </c>
      <c r="R7" s="313"/>
      <c r="S7" s="314"/>
      <c r="AA7" s="11"/>
      <c r="AB7" s="11"/>
      <c r="AC7" s="11"/>
      <c r="AD7" s="11"/>
      <c r="AE7" s="11"/>
      <c r="AF7" s="11"/>
      <c r="AG7" s="11"/>
      <c r="AH7" s="11"/>
      <c r="AI7" s="11"/>
      <c r="AJ7" s="119"/>
      <c r="AK7" s="113"/>
    </row>
    <row r="8" spans="1:38" s="17" customFormat="1" ht="17.399999999999999">
      <c r="C8" s="310"/>
      <c r="D8" s="311"/>
      <c r="E8" s="311" t="s">
        <v>4542</v>
      </c>
      <c r="F8" s="311"/>
      <c r="G8" s="311"/>
      <c r="H8" s="311"/>
      <c r="I8" s="311"/>
      <c r="J8" s="311"/>
      <c r="K8" s="311"/>
      <c r="L8" s="312"/>
      <c r="M8" s="311"/>
      <c r="N8" s="121"/>
      <c r="Q8" s="315" t="s">
        <v>4945</v>
      </c>
      <c r="R8" s="316"/>
      <c r="S8" s="317"/>
      <c r="Y8" s="116"/>
      <c r="Z8" s="116"/>
      <c r="AA8" s="11"/>
      <c r="AB8" s="11"/>
      <c r="AC8" s="11"/>
      <c r="AD8" s="11"/>
      <c r="AE8" s="11"/>
      <c r="AF8" s="11"/>
      <c r="AG8" s="11"/>
      <c r="AH8" s="11"/>
      <c r="AI8" s="11"/>
      <c r="AJ8" s="116"/>
      <c r="AK8" s="113"/>
    </row>
    <row r="9" spans="1:38" s="17" customFormat="1" ht="17.399999999999999">
      <c r="C9" s="310"/>
      <c r="D9" s="311"/>
      <c r="E9" s="311" t="s">
        <v>4543</v>
      </c>
      <c r="F9" s="311"/>
      <c r="G9" s="311"/>
      <c r="H9" s="311"/>
      <c r="I9" s="311"/>
      <c r="J9" s="311"/>
      <c r="K9" s="311"/>
      <c r="L9" s="312"/>
      <c r="M9" s="311"/>
      <c r="N9" s="116"/>
      <c r="Y9" s="116"/>
      <c r="AC9" s="11"/>
      <c r="AD9" s="11"/>
      <c r="AE9" s="11"/>
      <c r="AF9" s="11"/>
      <c r="AG9" s="11"/>
      <c r="AH9" s="11"/>
      <c r="AI9" s="11"/>
      <c r="AJ9" s="116"/>
      <c r="AK9" s="113"/>
    </row>
    <row r="10" spans="1:38" s="17" customFormat="1" ht="17.399999999999999">
      <c r="C10" s="310"/>
      <c r="D10" s="311"/>
      <c r="E10" s="311" t="s">
        <v>2819</v>
      </c>
      <c r="F10" s="311"/>
      <c r="G10" s="311"/>
      <c r="H10" s="311"/>
      <c r="I10" s="311"/>
      <c r="J10" s="311"/>
      <c r="K10" s="311"/>
      <c r="L10" s="312"/>
      <c r="M10" s="311"/>
      <c r="N10" s="116"/>
      <c r="Y10" s="116"/>
      <c r="AC10" s="11"/>
      <c r="AD10" s="11"/>
      <c r="AE10" s="11"/>
      <c r="AF10" s="11"/>
      <c r="AG10" s="11"/>
      <c r="AH10" s="11"/>
      <c r="AI10" s="11"/>
      <c r="AJ10" s="116"/>
      <c r="AK10" s="113"/>
    </row>
    <row r="11" spans="1:38" s="17" customFormat="1" ht="17.399999999999999">
      <c r="C11" s="310"/>
      <c r="D11" s="311"/>
      <c r="E11" s="311"/>
      <c r="F11" s="311"/>
      <c r="G11" s="311"/>
      <c r="H11" s="311"/>
      <c r="I11" s="311"/>
      <c r="J11" s="311"/>
      <c r="K11" s="311"/>
      <c r="L11" s="312"/>
      <c r="M11" s="311"/>
      <c r="N11" s="116"/>
      <c r="Y11" s="116"/>
      <c r="AC11" s="11"/>
      <c r="AD11" s="11"/>
      <c r="AE11" s="11"/>
      <c r="AF11" s="11"/>
      <c r="AG11" s="11"/>
      <c r="AH11" s="11"/>
      <c r="AI11" s="11"/>
      <c r="AJ11" s="116"/>
      <c r="AK11" s="113"/>
    </row>
    <row r="12" spans="1:38" s="17" customFormat="1" ht="22.8">
      <c r="C12" s="310"/>
      <c r="E12" s="311"/>
      <c r="F12" s="311"/>
      <c r="G12" s="318" t="s">
        <v>5859</v>
      </c>
      <c r="I12" s="311"/>
      <c r="J12" s="311"/>
      <c r="K12" s="311"/>
      <c r="L12" s="312"/>
      <c r="M12" s="311"/>
      <c r="N12" s="116"/>
      <c r="Y12" s="116"/>
      <c r="AC12" s="11"/>
      <c r="AD12" s="11"/>
      <c r="AE12" s="11"/>
      <c r="AF12" s="11"/>
      <c r="AG12" s="11"/>
      <c r="AH12" s="11"/>
      <c r="AI12" s="11"/>
      <c r="AJ12" s="116"/>
      <c r="AK12" s="113"/>
    </row>
    <row r="13" spans="1:38" s="17" customFormat="1" ht="18" thickBot="1">
      <c r="C13" s="319"/>
      <c r="D13" s="320"/>
      <c r="E13" s="320"/>
      <c r="F13" s="320"/>
      <c r="G13" s="320"/>
      <c r="H13" s="320"/>
      <c r="I13" s="320"/>
      <c r="J13" s="320"/>
      <c r="K13" s="320"/>
      <c r="L13" s="321"/>
      <c r="M13" s="311"/>
      <c r="N13" s="116"/>
      <c r="Y13" s="116"/>
      <c r="AC13" s="11"/>
      <c r="AD13" s="11"/>
      <c r="AE13" s="11"/>
      <c r="AF13" s="11"/>
      <c r="AG13" s="11"/>
      <c r="AH13" s="11"/>
      <c r="AI13" s="11"/>
      <c r="AJ13" s="116"/>
      <c r="AK13" s="113"/>
    </row>
    <row r="14" spans="1:38" s="17" customFormat="1" ht="18" thickTop="1">
      <c r="C14" s="323"/>
      <c r="D14" s="311"/>
      <c r="E14" s="311"/>
      <c r="F14" s="311"/>
      <c r="G14" s="311"/>
      <c r="H14" s="311"/>
      <c r="I14" s="311"/>
      <c r="J14" s="311"/>
      <c r="K14" s="311"/>
      <c r="L14" s="311"/>
      <c r="M14" s="311"/>
      <c r="N14" s="116"/>
      <c r="Y14" s="116"/>
      <c r="AC14" s="11"/>
      <c r="AD14" s="11"/>
      <c r="AE14" s="11"/>
      <c r="AF14" s="11"/>
      <c r="AG14" s="11"/>
      <c r="AH14" s="11"/>
      <c r="AI14" s="11"/>
      <c r="AJ14" s="116"/>
      <c r="AK14" s="113"/>
    </row>
    <row r="15" spans="1:38" s="17" customFormat="1" ht="17.399999999999999">
      <c r="C15" s="323"/>
      <c r="D15" s="311"/>
      <c r="E15" s="311"/>
      <c r="F15" s="311"/>
      <c r="G15" s="311"/>
      <c r="H15" s="311"/>
      <c r="I15" s="311"/>
      <c r="J15" s="311"/>
      <c r="K15" s="311"/>
      <c r="L15" s="311"/>
      <c r="M15" s="311"/>
      <c r="N15" s="116"/>
      <c r="Y15" s="116"/>
      <c r="AC15" s="11"/>
      <c r="AD15" s="11"/>
      <c r="AE15" s="11"/>
      <c r="AF15" s="11"/>
      <c r="AG15" s="11"/>
      <c r="AH15" s="11"/>
      <c r="AI15" s="11"/>
      <c r="AJ15" s="116"/>
      <c r="AK15" s="113"/>
    </row>
    <row r="16" spans="1:38" s="17" customFormat="1" ht="17.399999999999999">
      <c r="C16" s="323"/>
      <c r="D16" s="311"/>
      <c r="E16" s="311"/>
      <c r="F16" s="311"/>
      <c r="G16" s="311"/>
      <c r="H16" s="311"/>
      <c r="I16" s="311"/>
      <c r="J16" s="311"/>
      <c r="K16" s="311"/>
      <c r="L16" s="311"/>
      <c r="M16" s="311"/>
      <c r="N16" s="116"/>
      <c r="Y16" s="116"/>
      <c r="AC16" s="11"/>
      <c r="AD16" s="11"/>
      <c r="AE16" s="11"/>
      <c r="AF16" s="11"/>
      <c r="AG16" s="11"/>
      <c r="AH16" s="11"/>
      <c r="AI16" s="11"/>
      <c r="AJ16" s="116"/>
      <c r="AK16" s="113"/>
    </row>
    <row r="17" spans="1:38" s="17" customFormat="1" ht="17.399999999999999">
      <c r="C17" s="323"/>
      <c r="D17" s="311"/>
      <c r="E17" s="311"/>
      <c r="F17" s="311"/>
      <c r="G17" s="311"/>
      <c r="H17" s="311"/>
      <c r="I17" s="311"/>
      <c r="J17" s="311"/>
      <c r="K17" s="311"/>
      <c r="L17" s="311"/>
      <c r="M17" s="311"/>
      <c r="N17" s="116"/>
      <c r="Y17" s="116"/>
      <c r="AC17" s="11"/>
      <c r="AD17" s="11"/>
      <c r="AE17" s="11"/>
      <c r="AF17" s="11"/>
      <c r="AG17" s="11"/>
      <c r="AH17" s="11"/>
      <c r="AI17" s="11"/>
      <c r="AJ17" s="116"/>
      <c r="AK17" s="113"/>
    </row>
    <row r="18" spans="1:38" s="17" customFormat="1" ht="15.6">
      <c r="A18" s="38" t="s">
        <v>1609</v>
      </c>
      <c r="K18" s="116"/>
      <c r="N18" s="116"/>
      <c r="P18" s="11"/>
      <c r="Q18" s="11"/>
      <c r="R18" s="11"/>
      <c r="S18" s="11"/>
      <c r="T18" s="11"/>
      <c r="U18" s="11"/>
      <c r="V18" s="11"/>
      <c r="W18" s="11"/>
      <c r="X18" s="11"/>
      <c r="Y18" s="113"/>
      <c r="Z18" s="113"/>
      <c r="AA18" s="11"/>
      <c r="AB18" s="11"/>
      <c r="AC18" s="11"/>
      <c r="AD18" s="11"/>
      <c r="AE18" s="11"/>
      <c r="AG18" s="2"/>
      <c r="AH18" s="11"/>
      <c r="AI18" s="11"/>
      <c r="AJ18" s="11"/>
      <c r="AK18" s="11"/>
    </row>
    <row r="19" spans="1:38" s="17" customFormat="1" ht="13.2">
      <c r="E19" s="120"/>
      <c r="I19" s="845"/>
      <c r="K19" s="116"/>
      <c r="L19" s="116"/>
      <c r="N19" s="116"/>
      <c r="Q19" s="11"/>
      <c r="R19" s="11"/>
      <c r="S19" s="11"/>
      <c r="T19" s="11"/>
      <c r="U19" s="11"/>
      <c r="V19" s="11"/>
      <c r="W19" s="11"/>
      <c r="X19" s="11"/>
      <c r="Y19" s="113"/>
      <c r="Z19" s="113"/>
      <c r="AA19" s="11"/>
      <c r="AB19" s="11"/>
      <c r="AC19" s="11"/>
      <c r="AD19" s="11"/>
      <c r="AE19" s="11"/>
      <c r="AG19" s="2"/>
      <c r="AH19" s="11"/>
      <c r="AI19" s="11"/>
      <c r="AJ19" s="11"/>
      <c r="AK19" s="11"/>
    </row>
    <row r="20" spans="1:38" s="2" customFormat="1" ht="13.8" thickBot="1">
      <c r="D20" s="126" t="s">
        <v>4101</v>
      </c>
      <c r="E20" s="112"/>
      <c r="I20" s="37"/>
      <c r="O20" s="10"/>
      <c r="P20" s="10"/>
      <c r="Y20" s="113"/>
      <c r="Z20" s="113"/>
    </row>
    <row r="21" spans="1:38" s="17" customFormat="1" ht="13.8" outlineLevel="1" thickBot="1">
      <c r="A21" s="52" t="s">
        <v>9</v>
      </c>
      <c r="B21" s="42" t="s">
        <v>306</v>
      </c>
      <c r="C21" s="23"/>
      <c r="D21" s="22" t="s">
        <v>82</v>
      </c>
      <c r="E21" s="23"/>
      <c r="F21" s="24" t="s">
        <v>307</v>
      </c>
      <c r="G21" s="25"/>
      <c r="H21" s="25"/>
      <c r="I21" s="25"/>
      <c r="J21" s="172"/>
      <c r="K21" s="87" t="s">
        <v>209</v>
      </c>
      <c r="L21" s="24" t="s">
        <v>2154</v>
      </c>
      <c r="M21" s="25"/>
      <c r="N21" s="88" t="s">
        <v>209</v>
      </c>
      <c r="O21" s="22" t="s">
        <v>309</v>
      </c>
      <c r="P21" s="42"/>
      <c r="Q21" s="42"/>
      <c r="R21" s="42"/>
      <c r="S21" s="42"/>
      <c r="T21" s="42"/>
      <c r="U21" s="23"/>
      <c r="V21" s="42"/>
      <c r="W21" s="24" t="s">
        <v>1164</v>
      </c>
      <c r="X21" s="168"/>
      <c r="Y21" s="22" t="s">
        <v>3948</v>
      </c>
      <c r="Z21" s="23"/>
      <c r="AA21" s="22" t="s">
        <v>3585</v>
      </c>
      <c r="AB21" s="23"/>
      <c r="AC21" s="88" t="s">
        <v>377</v>
      </c>
      <c r="AD21" s="22" t="s">
        <v>310</v>
      </c>
      <c r="AE21" s="42"/>
      <c r="AF21" s="24" t="s">
        <v>308</v>
      </c>
      <c r="AG21" s="168"/>
      <c r="AH21" s="22" t="s">
        <v>4734</v>
      </c>
      <c r="AI21" s="22"/>
      <c r="AJ21" s="22"/>
      <c r="AK21" s="170" t="s">
        <v>3213</v>
      </c>
      <c r="AL21" s="88"/>
    </row>
    <row r="22" spans="1:38" s="2" customFormat="1" ht="207.6" outlineLevel="1" thickBot="1">
      <c r="A22" s="53" t="s">
        <v>776</v>
      </c>
      <c r="B22" s="51" t="s">
        <v>305</v>
      </c>
      <c r="C22" s="27" t="s">
        <v>3054</v>
      </c>
      <c r="D22" s="40" t="s">
        <v>759</v>
      </c>
      <c r="E22" s="27" t="s">
        <v>1281</v>
      </c>
      <c r="F22" s="28" t="s">
        <v>3055</v>
      </c>
      <c r="G22" s="29" t="s">
        <v>2314</v>
      </c>
      <c r="H22" s="30" t="s">
        <v>1468</v>
      </c>
      <c r="I22" s="30" t="s">
        <v>1467</v>
      </c>
      <c r="J22" s="89" t="s">
        <v>2842</v>
      </c>
      <c r="K22" s="90" t="s">
        <v>1415</v>
      </c>
      <c r="L22" s="28" t="s">
        <v>993</v>
      </c>
      <c r="M22" s="30" t="s">
        <v>408</v>
      </c>
      <c r="N22" s="90" t="s">
        <v>4231</v>
      </c>
      <c r="O22" s="28" t="s">
        <v>83</v>
      </c>
      <c r="P22" s="30" t="s">
        <v>3057</v>
      </c>
      <c r="Q22" s="30" t="s">
        <v>1606</v>
      </c>
      <c r="R22" s="30" t="s">
        <v>1607</v>
      </c>
      <c r="S22" s="30" t="s">
        <v>4619</v>
      </c>
      <c r="T22" s="30" t="s">
        <v>4620</v>
      </c>
      <c r="U22" s="30" t="s">
        <v>4621</v>
      </c>
      <c r="V22" s="89" t="s">
        <v>4622</v>
      </c>
      <c r="W22" s="675" t="s">
        <v>4012</v>
      </c>
      <c r="X22" s="676" t="s">
        <v>5442</v>
      </c>
      <c r="Y22" s="26" t="s">
        <v>4623</v>
      </c>
      <c r="Z22" s="671" t="s">
        <v>1027</v>
      </c>
      <c r="AA22" s="91" t="s">
        <v>1173</v>
      </c>
      <c r="AB22" s="160" t="s">
        <v>2582</v>
      </c>
      <c r="AC22" s="153" t="s">
        <v>3056</v>
      </c>
      <c r="AD22" s="153" t="s">
        <v>1176</v>
      </c>
      <c r="AE22" s="151" t="s">
        <v>1413</v>
      </c>
      <c r="AF22" s="154" t="s">
        <v>2583</v>
      </c>
      <c r="AG22" s="166" t="s">
        <v>251</v>
      </c>
      <c r="AH22" s="154" t="s">
        <v>4431</v>
      </c>
      <c r="AI22" s="637" t="s">
        <v>4429</v>
      </c>
      <c r="AJ22" s="160" t="s">
        <v>4430</v>
      </c>
      <c r="AK22" s="660" t="s">
        <v>995</v>
      </c>
      <c r="AL22" s="541" t="s">
        <v>4994</v>
      </c>
    </row>
    <row r="23" spans="1:38" s="2" customFormat="1" ht="13.8" outlineLevel="1" thickBot="1">
      <c r="A23" s="324" t="s">
        <v>4996</v>
      </c>
      <c r="B23" s="325" t="s">
        <v>4996</v>
      </c>
      <c r="C23" s="326" t="s">
        <v>4996</v>
      </c>
      <c r="D23" s="389" t="s">
        <v>3139</v>
      </c>
      <c r="E23" s="390" t="s">
        <v>3139</v>
      </c>
      <c r="F23" s="325" t="s">
        <v>4996</v>
      </c>
      <c r="G23" s="327" t="s">
        <v>4996</v>
      </c>
      <c r="H23" s="327" t="s">
        <v>4996</v>
      </c>
      <c r="I23" s="327" t="s">
        <v>4996</v>
      </c>
      <c r="J23" s="328" t="s">
        <v>4996</v>
      </c>
      <c r="K23" s="329" t="s">
        <v>4996</v>
      </c>
      <c r="L23" s="325" t="s">
        <v>4996</v>
      </c>
      <c r="M23" s="326" t="s">
        <v>4996</v>
      </c>
      <c r="N23" s="329" t="s">
        <v>4996</v>
      </c>
      <c r="O23" s="325" t="s">
        <v>4996</v>
      </c>
      <c r="P23" s="327" t="s">
        <v>4996</v>
      </c>
      <c r="Q23" s="327" t="s">
        <v>4996</v>
      </c>
      <c r="R23" s="327" t="s">
        <v>4996</v>
      </c>
      <c r="S23" s="327" t="s">
        <v>4996</v>
      </c>
      <c r="T23" s="327" t="s">
        <v>4996</v>
      </c>
      <c r="U23" s="327" t="s">
        <v>4996</v>
      </c>
      <c r="V23" s="326" t="s">
        <v>4996</v>
      </c>
      <c r="W23" s="325" t="s">
        <v>4996</v>
      </c>
      <c r="X23" s="326" t="s">
        <v>4996</v>
      </c>
      <c r="Y23" s="325" t="s">
        <v>4996</v>
      </c>
      <c r="Z23" s="326" t="s">
        <v>4996</v>
      </c>
      <c r="AA23" s="325" t="s">
        <v>4996</v>
      </c>
      <c r="AB23" s="326" t="s">
        <v>4996</v>
      </c>
      <c r="AC23" s="329" t="s">
        <v>4996</v>
      </c>
      <c r="AD23" s="325" t="s">
        <v>4996</v>
      </c>
      <c r="AE23" s="326" t="s">
        <v>4996</v>
      </c>
      <c r="AF23" s="325" t="s">
        <v>4996</v>
      </c>
      <c r="AG23" s="326" t="s">
        <v>4996</v>
      </c>
      <c r="AH23" s="325" t="s">
        <v>4996</v>
      </c>
      <c r="AI23" s="336" t="s">
        <v>4996</v>
      </c>
      <c r="AJ23" s="326" t="s">
        <v>4996</v>
      </c>
      <c r="AK23" s="326" t="s">
        <v>4996</v>
      </c>
      <c r="AL23" s="504" t="s">
        <v>4996</v>
      </c>
    </row>
    <row r="24" spans="1:38" s="2" customFormat="1" ht="13.2">
      <c r="B24" s="130"/>
      <c r="C24" s="130"/>
      <c r="D24" s="127"/>
      <c r="E24" s="131"/>
      <c r="F24" s="130"/>
      <c r="G24" s="130"/>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c r="AH24" s="130"/>
      <c r="AI24" s="130"/>
      <c r="AJ24" s="130"/>
      <c r="AK24" s="130"/>
    </row>
    <row r="25" spans="1:38" s="2" customFormat="1" ht="13.2">
      <c r="E25" s="112"/>
      <c r="F25" s="130"/>
      <c r="G25" s="130"/>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c r="AH25" s="130"/>
      <c r="AI25" s="130"/>
      <c r="AJ25" s="130"/>
      <c r="AK25" s="130"/>
    </row>
    <row r="26" spans="1:38" s="2" customFormat="1" ht="13.8" thickBot="1">
      <c r="D26" s="126" t="s">
        <v>4095</v>
      </c>
      <c r="E26" s="112"/>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c r="AH26" s="130"/>
      <c r="AI26" s="130"/>
      <c r="AJ26" s="130"/>
      <c r="AK26" s="130"/>
    </row>
    <row r="27" spans="1:38" s="2" customFormat="1" ht="13.8" outlineLevel="1" thickBot="1">
      <c r="A27" s="190" t="s">
        <v>9</v>
      </c>
      <c r="B27" s="42" t="s">
        <v>306</v>
      </c>
      <c r="C27" s="23"/>
      <c r="D27" s="22" t="s">
        <v>913</v>
      </c>
      <c r="E27" s="23"/>
      <c r="F27" s="24" t="s">
        <v>307</v>
      </c>
      <c r="G27" s="25"/>
      <c r="H27" s="25"/>
      <c r="I27" s="25"/>
      <c r="J27" s="168"/>
      <c r="K27" s="847" t="s">
        <v>209</v>
      </c>
      <c r="L27" s="87" t="s">
        <v>2154</v>
      </c>
      <c r="M27" s="25"/>
      <c r="N27" s="88" t="s">
        <v>209</v>
      </c>
      <c r="O27" s="22" t="s">
        <v>309</v>
      </c>
      <c r="P27" s="42"/>
      <c r="Q27" s="42"/>
      <c r="R27" s="42"/>
      <c r="S27" s="42"/>
      <c r="T27" s="42"/>
      <c r="U27" s="23"/>
      <c r="V27" s="42"/>
      <c r="W27" s="24" t="s">
        <v>1164</v>
      </c>
      <c r="X27" s="172"/>
      <c r="Y27" s="42" t="s">
        <v>357</v>
      </c>
      <c r="Z27" s="42" t="s">
        <v>357</v>
      </c>
      <c r="AA27" s="23"/>
      <c r="AB27" s="42" t="s">
        <v>5158</v>
      </c>
      <c r="AC27" s="170" t="s">
        <v>377</v>
      </c>
      <c r="AD27" s="22" t="s">
        <v>310</v>
      </c>
      <c r="AE27" s="23"/>
      <c r="AF27" s="24" t="s">
        <v>308</v>
      </c>
      <c r="AG27" s="171" t="s">
        <v>357</v>
      </c>
      <c r="AH27" s="22" t="s">
        <v>4734</v>
      </c>
      <c r="AI27" s="22"/>
      <c r="AJ27" s="22"/>
      <c r="AK27" s="170" t="s">
        <v>3213</v>
      </c>
      <c r="AL27" s="88"/>
    </row>
    <row r="28" spans="1:38" s="2" customFormat="1" ht="221.4" outlineLevel="1" thickBot="1">
      <c r="A28" s="191" t="s">
        <v>776</v>
      </c>
      <c r="B28" s="51" t="s">
        <v>305</v>
      </c>
      <c r="C28" s="27" t="s">
        <v>3054</v>
      </c>
      <c r="D28" s="173" t="s">
        <v>759</v>
      </c>
      <c r="E28" s="27" t="s">
        <v>1281</v>
      </c>
      <c r="F28" s="28" t="s">
        <v>3055</v>
      </c>
      <c r="G28" s="29" t="s">
        <v>2309</v>
      </c>
      <c r="H28" s="30" t="s">
        <v>1468</v>
      </c>
      <c r="I28" s="30" t="s">
        <v>1467</v>
      </c>
      <c r="J28" s="245" t="s">
        <v>2842</v>
      </c>
      <c r="K28" s="589" t="s">
        <v>1415</v>
      </c>
      <c r="L28" s="28" t="s">
        <v>1466</v>
      </c>
      <c r="M28" s="30" t="s">
        <v>2470</v>
      </c>
      <c r="N28" s="90" t="s">
        <v>4231</v>
      </c>
      <c r="O28" s="28" t="s">
        <v>83</v>
      </c>
      <c r="P28" s="30" t="s">
        <v>3057</v>
      </c>
      <c r="Q28" s="30" t="s">
        <v>1606</v>
      </c>
      <c r="R28" s="30" t="s">
        <v>1607</v>
      </c>
      <c r="S28" s="30" t="s">
        <v>4619</v>
      </c>
      <c r="T28" s="30" t="s">
        <v>4620</v>
      </c>
      <c r="U28" s="30" t="s">
        <v>4621</v>
      </c>
      <c r="V28" s="89" t="s">
        <v>4622</v>
      </c>
      <c r="W28" s="675" t="s">
        <v>4012</v>
      </c>
      <c r="X28" s="676" t="s">
        <v>5442</v>
      </c>
      <c r="Y28" s="237"/>
      <c r="Z28" s="671" t="s">
        <v>1027</v>
      </c>
      <c r="AA28" s="239"/>
      <c r="AB28" s="151" t="s">
        <v>2584</v>
      </c>
      <c r="AC28" s="153" t="s">
        <v>4025</v>
      </c>
      <c r="AD28" s="153" t="s">
        <v>2962</v>
      </c>
      <c r="AE28" s="151" t="s">
        <v>2441</v>
      </c>
      <c r="AF28" s="249" t="s">
        <v>2583</v>
      </c>
      <c r="AG28" s="247" t="s">
        <v>3586</v>
      </c>
      <c r="AH28" s="154" t="s">
        <v>4431</v>
      </c>
      <c r="AI28" s="637" t="s">
        <v>4429</v>
      </c>
      <c r="AJ28" s="160" t="s">
        <v>4430</v>
      </c>
      <c r="AK28" s="660" t="s">
        <v>995</v>
      </c>
      <c r="AL28" s="541" t="s">
        <v>4994</v>
      </c>
    </row>
    <row r="29" spans="1:38" s="2" customFormat="1" ht="13.8" outlineLevel="1" thickBot="1">
      <c r="A29" s="324" t="s">
        <v>4996</v>
      </c>
      <c r="B29" s="325" t="s">
        <v>4996</v>
      </c>
      <c r="C29" s="326" t="s">
        <v>4996</v>
      </c>
      <c r="D29" s="389" t="s">
        <v>3139</v>
      </c>
      <c r="E29" s="390" t="s">
        <v>3139</v>
      </c>
      <c r="F29" s="325" t="s">
        <v>4996</v>
      </c>
      <c r="G29" s="327" t="s">
        <v>4996</v>
      </c>
      <c r="H29" s="327" t="s">
        <v>4996</v>
      </c>
      <c r="I29" s="327" t="s">
        <v>4996</v>
      </c>
      <c r="J29" s="326" t="s">
        <v>4996</v>
      </c>
      <c r="K29" s="326" t="s">
        <v>4996</v>
      </c>
      <c r="L29" s="325" t="s">
        <v>4996</v>
      </c>
      <c r="M29" s="326" t="s">
        <v>4996</v>
      </c>
      <c r="N29" s="329" t="s">
        <v>4996</v>
      </c>
      <c r="O29" s="325" t="s">
        <v>4996</v>
      </c>
      <c r="P29" s="327" t="s">
        <v>4996</v>
      </c>
      <c r="Q29" s="327" t="s">
        <v>4996</v>
      </c>
      <c r="R29" s="327" t="s">
        <v>4996</v>
      </c>
      <c r="S29" s="327" t="s">
        <v>4996</v>
      </c>
      <c r="T29" s="327" t="s">
        <v>4996</v>
      </c>
      <c r="U29" s="327" t="s">
        <v>4996</v>
      </c>
      <c r="V29" s="326" t="s">
        <v>4996</v>
      </c>
      <c r="W29" s="325" t="s">
        <v>4996</v>
      </c>
      <c r="X29" s="326" t="s">
        <v>4996</v>
      </c>
      <c r="Y29" s="391" t="s">
        <v>3139</v>
      </c>
      <c r="Z29" s="326" t="s">
        <v>4996</v>
      </c>
      <c r="AA29" s="339" t="s">
        <v>3139</v>
      </c>
      <c r="AB29" s="326" t="s">
        <v>4996</v>
      </c>
      <c r="AC29" s="329" t="s">
        <v>4996</v>
      </c>
      <c r="AD29" s="325" t="s">
        <v>4996</v>
      </c>
      <c r="AE29" s="326" t="s">
        <v>4996</v>
      </c>
      <c r="AF29" s="329" t="s">
        <v>4996</v>
      </c>
      <c r="AG29" s="339" t="s">
        <v>3139</v>
      </c>
      <c r="AH29" s="325" t="s">
        <v>4996</v>
      </c>
      <c r="AI29" s="336" t="s">
        <v>4996</v>
      </c>
      <c r="AJ29" s="326" t="s">
        <v>4996</v>
      </c>
      <c r="AK29" s="326" t="s">
        <v>4996</v>
      </c>
      <c r="AL29" s="504" t="s">
        <v>4996</v>
      </c>
    </row>
    <row r="30" spans="1:38" s="2" customFormat="1" ht="13.2">
      <c r="E30" s="112"/>
      <c r="F30" s="130"/>
      <c r="G30" s="130"/>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c r="AH30" s="130"/>
      <c r="AI30" s="130"/>
      <c r="AJ30" s="130"/>
      <c r="AK30" s="130"/>
    </row>
    <row r="31" spans="1:38" s="2" customFormat="1" ht="13.2">
      <c r="E31" s="112"/>
      <c r="F31" s="130"/>
      <c r="G31" s="130"/>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c r="AH31" s="130"/>
      <c r="AI31" s="130"/>
      <c r="AJ31" s="130"/>
      <c r="AK31" s="130"/>
    </row>
    <row r="32" spans="1:38" s="2" customFormat="1" ht="13.8" thickBot="1">
      <c r="D32" s="126" t="s">
        <v>5866</v>
      </c>
      <c r="E32" s="112"/>
      <c r="F32" s="130"/>
      <c r="G32" s="130"/>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c r="AH32" s="130"/>
      <c r="AI32" s="130"/>
      <c r="AJ32" s="130"/>
      <c r="AK32" s="130"/>
    </row>
    <row r="33" spans="1:38" s="2" customFormat="1" ht="13.8" outlineLevel="1" thickBot="1">
      <c r="A33" s="190" t="s">
        <v>9</v>
      </c>
      <c r="B33" s="42" t="s">
        <v>306</v>
      </c>
      <c r="C33" s="23"/>
      <c r="D33" s="22" t="s">
        <v>913</v>
      </c>
      <c r="E33" s="23"/>
      <c r="F33" s="24" t="s">
        <v>307</v>
      </c>
      <c r="G33" s="25"/>
      <c r="H33" s="25"/>
      <c r="I33" s="25"/>
      <c r="J33" s="172"/>
      <c r="K33" s="87" t="s">
        <v>209</v>
      </c>
      <c r="L33" s="24" t="s">
        <v>2154</v>
      </c>
      <c r="M33" s="25"/>
      <c r="N33" s="88" t="s">
        <v>209</v>
      </c>
      <c r="O33" s="22" t="s">
        <v>309</v>
      </c>
      <c r="P33" s="42"/>
      <c r="Q33" s="42"/>
      <c r="R33" s="42"/>
      <c r="S33" s="42"/>
      <c r="T33" s="42"/>
      <c r="U33" s="23"/>
      <c r="V33" s="42"/>
      <c r="W33" s="24" t="s">
        <v>1164</v>
      </c>
      <c r="X33" s="172"/>
      <c r="Y33" s="42" t="s">
        <v>357</v>
      </c>
      <c r="Z33" s="42" t="s">
        <v>357</v>
      </c>
      <c r="AA33" s="23"/>
      <c r="AB33" s="42" t="s">
        <v>5158</v>
      </c>
      <c r="AC33" s="170" t="s">
        <v>377</v>
      </c>
      <c r="AD33" s="22" t="s">
        <v>310</v>
      </c>
      <c r="AE33" s="23"/>
      <c r="AF33" s="24" t="s">
        <v>308</v>
      </c>
      <c r="AG33" s="171" t="s">
        <v>357</v>
      </c>
      <c r="AH33" s="22" t="s">
        <v>4734</v>
      </c>
      <c r="AI33" s="22"/>
      <c r="AJ33" s="22"/>
      <c r="AK33" s="170" t="s">
        <v>3213</v>
      </c>
      <c r="AL33" s="88"/>
    </row>
    <row r="34" spans="1:38" s="2" customFormat="1" ht="221.4" outlineLevel="1" thickBot="1">
      <c r="A34" s="191" t="s">
        <v>776</v>
      </c>
      <c r="B34" s="51" t="s">
        <v>305</v>
      </c>
      <c r="C34" s="27" t="s">
        <v>3054</v>
      </c>
      <c r="D34" s="173" t="s">
        <v>759</v>
      </c>
      <c r="E34" s="27" t="s">
        <v>1281</v>
      </c>
      <c r="F34" s="28" t="s">
        <v>3055</v>
      </c>
      <c r="G34" s="29" t="s">
        <v>2309</v>
      </c>
      <c r="H34" s="30" t="s">
        <v>1468</v>
      </c>
      <c r="I34" s="30" t="s">
        <v>1467</v>
      </c>
      <c r="J34" s="245" t="s">
        <v>2842</v>
      </c>
      <c r="K34" s="43" t="s">
        <v>1415</v>
      </c>
      <c r="L34" s="28" t="s">
        <v>1466</v>
      </c>
      <c r="M34" s="30" t="s">
        <v>2470</v>
      </c>
      <c r="N34" s="90" t="s">
        <v>4231</v>
      </c>
      <c r="O34" s="28" t="s">
        <v>83</v>
      </c>
      <c r="P34" s="30" t="s">
        <v>3057</v>
      </c>
      <c r="Q34" s="30" t="s">
        <v>1606</v>
      </c>
      <c r="R34" s="30" t="s">
        <v>1607</v>
      </c>
      <c r="S34" s="30" t="s">
        <v>4619</v>
      </c>
      <c r="T34" s="30" t="s">
        <v>4620</v>
      </c>
      <c r="U34" s="30" t="s">
        <v>4621</v>
      </c>
      <c r="V34" s="89" t="s">
        <v>4622</v>
      </c>
      <c r="W34" s="675" t="s">
        <v>4012</v>
      </c>
      <c r="X34" s="676" t="s">
        <v>5442</v>
      </c>
      <c r="Y34" s="237"/>
      <c r="Z34" s="671" t="s">
        <v>1027</v>
      </c>
      <c r="AA34" s="239"/>
      <c r="AB34" s="151" t="s">
        <v>2584</v>
      </c>
      <c r="AC34" s="153" t="s">
        <v>4025</v>
      </c>
      <c r="AD34" s="153" t="s">
        <v>2962</v>
      </c>
      <c r="AE34" s="151" t="s">
        <v>2441</v>
      </c>
      <c r="AF34" s="249" t="s">
        <v>2583</v>
      </c>
      <c r="AG34" s="247" t="s">
        <v>3586</v>
      </c>
      <c r="AH34" s="154" t="s">
        <v>4431</v>
      </c>
      <c r="AI34" s="637" t="s">
        <v>4429</v>
      </c>
      <c r="AJ34" s="160" t="s">
        <v>4430</v>
      </c>
      <c r="AK34" s="660" t="s">
        <v>995</v>
      </c>
      <c r="AL34" s="541" t="s">
        <v>4994</v>
      </c>
    </row>
    <row r="35" spans="1:38" s="2" customFormat="1" ht="13.8" outlineLevel="1" thickBot="1">
      <c r="A35" s="324" t="s">
        <v>4996</v>
      </c>
      <c r="B35" s="325" t="s">
        <v>4996</v>
      </c>
      <c r="C35" s="326" t="s">
        <v>4996</v>
      </c>
      <c r="D35" s="389" t="s">
        <v>3139</v>
      </c>
      <c r="E35" s="390" t="s">
        <v>3139</v>
      </c>
      <c r="F35" s="325" t="s">
        <v>4996</v>
      </c>
      <c r="G35" s="327" t="s">
        <v>4996</v>
      </c>
      <c r="H35" s="327" t="s">
        <v>4996</v>
      </c>
      <c r="I35" s="327" t="s">
        <v>4996</v>
      </c>
      <c r="J35" s="326" t="s">
        <v>4996</v>
      </c>
      <c r="K35" s="326" t="s">
        <v>4996</v>
      </c>
      <c r="L35" s="325" t="s">
        <v>4996</v>
      </c>
      <c r="M35" s="326" t="s">
        <v>4996</v>
      </c>
      <c r="N35" s="329" t="s">
        <v>4996</v>
      </c>
      <c r="O35" s="325" t="s">
        <v>4996</v>
      </c>
      <c r="P35" s="327" t="s">
        <v>4996</v>
      </c>
      <c r="Q35" s="327" t="s">
        <v>4996</v>
      </c>
      <c r="R35" s="327" t="s">
        <v>4996</v>
      </c>
      <c r="S35" s="327" t="s">
        <v>4996</v>
      </c>
      <c r="T35" s="327" t="s">
        <v>4996</v>
      </c>
      <c r="U35" s="327" t="s">
        <v>4996</v>
      </c>
      <c r="V35" s="326" t="s">
        <v>4996</v>
      </c>
      <c r="W35" s="325" t="s">
        <v>4996</v>
      </c>
      <c r="X35" s="326" t="s">
        <v>4996</v>
      </c>
      <c r="Y35" s="391" t="s">
        <v>3139</v>
      </c>
      <c r="Z35" s="326" t="s">
        <v>4996</v>
      </c>
      <c r="AA35" s="339" t="s">
        <v>3139</v>
      </c>
      <c r="AB35" s="326" t="s">
        <v>4996</v>
      </c>
      <c r="AC35" s="329" t="s">
        <v>4996</v>
      </c>
      <c r="AD35" s="325" t="s">
        <v>4996</v>
      </c>
      <c r="AE35" s="326" t="s">
        <v>4996</v>
      </c>
      <c r="AF35" s="329" t="s">
        <v>4996</v>
      </c>
      <c r="AG35" s="339" t="s">
        <v>3139</v>
      </c>
      <c r="AH35" s="325" t="s">
        <v>4996</v>
      </c>
      <c r="AI35" s="336" t="s">
        <v>4996</v>
      </c>
      <c r="AJ35" s="326" t="s">
        <v>4996</v>
      </c>
      <c r="AK35" s="326" t="s">
        <v>4996</v>
      </c>
      <c r="AL35" s="504" t="s">
        <v>4996</v>
      </c>
    </row>
    <row r="36" spans="1:38" s="2" customFormat="1" ht="13.2">
      <c r="E36" s="112"/>
      <c r="F36" s="130"/>
      <c r="G36" s="130"/>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c r="AH36" s="130"/>
      <c r="AI36" s="130"/>
      <c r="AJ36" s="130"/>
      <c r="AK36" s="130"/>
    </row>
    <row r="37" spans="1:38" s="2" customFormat="1" ht="13.2">
      <c r="E37" s="112"/>
      <c r="F37" s="130"/>
      <c r="G37" s="130"/>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c r="AH37" s="130"/>
      <c r="AI37" s="130"/>
      <c r="AJ37" s="130"/>
      <c r="AK37" s="130"/>
    </row>
    <row r="38" spans="1:38" s="2" customFormat="1" ht="13.8" thickBot="1">
      <c r="D38" s="126" t="s">
        <v>4084</v>
      </c>
      <c r="E38" s="112"/>
      <c r="F38" s="130"/>
      <c r="G38" s="130"/>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c r="AH38" s="130"/>
      <c r="AI38" s="130"/>
      <c r="AJ38" s="130"/>
      <c r="AK38" s="130"/>
    </row>
    <row r="39" spans="1:38" s="2" customFormat="1" ht="13.8" outlineLevel="1" thickBot="1">
      <c r="A39" s="52" t="s">
        <v>9</v>
      </c>
      <c r="B39" s="42" t="s">
        <v>306</v>
      </c>
      <c r="C39" s="23"/>
      <c r="D39" s="42" t="s">
        <v>82</v>
      </c>
      <c r="E39" s="23"/>
      <c r="F39" s="24" t="s">
        <v>307</v>
      </c>
      <c r="G39" s="25"/>
      <c r="H39" s="25"/>
      <c r="I39" s="25"/>
      <c r="J39" s="172"/>
      <c r="K39" s="87" t="s">
        <v>209</v>
      </c>
      <c r="L39" s="24" t="s">
        <v>2154</v>
      </c>
      <c r="M39" s="25"/>
      <c r="N39" s="88" t="s">
        <v>209</v>
      </c>
      <c r="O39" s="22" t="s">
        <v>309</v>
      </c>
      <c r="P39" s="42"/>
      <c r="Q39" s="42"/>
      <c r="R39" s="42"/>
      <c r="S39" s="42"/>
      <c r="T39" s="42"/>
      <c r="U39" s="23"/>
      <c r="V39" s="42"/>
      <c r="W39" s="24" t="s">
        <v>1164</v>
      </c>
      <c r="X39" s="168"/>
      <c r="Y39" s="22" t="s">
        <v>3948</v>
      </c>
      <c r="Z39" s="23"/>
      <c r="AA39" s="22" t="s">
        <v>3585</v>
      </c>
      <c r="AB39" s="23"/>
      <c r="AC39" s="88" t="s">
        <v>377</v>
      </c>
      <c r="AD39" s="22" t="s">
        <v>310</v>
      </c>
      <c r="AE39" s="23"/>
      <c r="AF39" s="24" t="s">
        <v>308</v>
      </c>
      <c r="AG39" s="25"/>
      <c r="AH39" s="22" t="s">
        <v>4734</v>
      </c>
      <c r="AI39" s="22"/>
      <c r="AJ39" s="22"/>
      <c r="AK39" s="170" t="s">
        <v>3213</v>
      </c>
      <c r="AL39" s="88"/>
    </row>
    <row r="40" spans="1:38" s="2" customFormat="1" ht="207.6" outlineLevel="1" thickBot="1">
      <c r="A40" s="53" t="s">
        <v>776</v>
      </c>
      <c r="B40" s="51" t="s">
        <v>305</v>
      </c>
      <c r="C40" s="27" t="s">
        <v>3054</v>
      </c>
      <c r="D40" s="40" t="s">
        <v>759</v>
      </c>
      <c r="E40" s="27" t="s">
        <v>1281</v>
      </c>
      <c r="F40" s="28" t="s">
        <v>3055</v>
      </c>
      <c r="G40" s="29" t="s">
        <v>2314</v>
      </c>
      <c r="H40" s="30" t="s">
        <v>1468</v>
      </c>
      <c r="I40" s="30" t="s">
        <v>1467</v>
      </c>
      <c r="J40" s="245" t="s">
        <v>2842</v>
      </c>
      <c r="K40" s="43" t="s">
        <v>1415</v>
      </c>
      <c r="L40" s="28" t="s">
        <v>993</v>
      </c>
      <c r="M40" s="30" t="s">
        <v>408</v>
      </c>
      <c r="N40" s="90" t="s">
        <v>4231</v>
      </c>
      <c r="O40" s="28" t="s">
        <v>83</v>
      </c>
      <c r="P40" s="30" t="s">
        <v>3057</v>
      </c>
      <c r="Q40" s="30" t="s">
        <v>1606</v>
      </c>
      <c r="R40" s="30" t="s">
        <v>1607</v>
      </c>
      <c r="S40" s="30" t="s">
        <v>4619</v>
      </c>
      <c r="T40" s="30" t="s">
        <v>4620</v>
      </c>
      <c r="U40" s="30" t="s">
        <v>4621</v>
      </c>
      <c r="V40" s="89" t="s">
        <v>4622</v>
      </c>
      <c r="W40" s="675" t="s">
        <v>4012</v>
      </c>
      <c r="X40" s="676" t="s">
        <v>5442</v>
      </c>
      <c r="Y40" s="26" t="s">
        <v>4623</v>
      </c>
      <c r="Z40" s="671" t="s">
        <v>1027</v>
      </c>
      <c r="AA40" s="91" t="s">
        <v>1173</v>
      </c>
      <c r="AB40" s="160" t="s">
        <v>2582</v>
      </c>
      <c r="AC40" s="153" t="s">
        <v>3056</v>
      </c>
      <c r="AD40" s="153" t="s">
        <v>1176</v>
      </c>
      <c r="AE40" s="151" t="s">
        <v>1413</v>
      </c>
      <c r="AF40" s="154" t="s">
        <v>2583</v>
      </c>
      <c r="AG40" s="161" t="s">
        <v>251</v>
      </c>
      <c r="AH40" s="154" t="s">
        <v>4431</v>
      </c>
      <c r="AI40" s="637" t="s">
        <v>4429</v>
      </c>
      <c r="AJ40" s="160" t="s">
        <v>4430</v>
      </c>
      <c r="AK40" s="660" t="s">
        <v>995</v>
      </c>
      <c r="AL40" s="541" t="s">
        <v>4994</v>
      </c>
    </row>
    <row r="41" spans="1:38" s="2" customFormat="1" ht="13.8" outlineLevel="1" thickBot="1">
      <c r="A41" s="324" t="s">
        <v>4996</v>
      </c>
      <c r="B41" s="325" t="s">
        <v>4996</v>
      </c>
      <c r="C41" s="326" t="s">
        <v>4996</v>
      </c>
      <c r="D41" s="389" t="s">
        <v>3139</v>
      </c>
      <c r="E41" s="390" t="s">
        <v>3139</v>
      </c>
      <c r="F41" s="325" t="s">
        <v>4996</v>
      </c>
      <c r="G41" s="327" t="s">
        <v>4996</v>
      </c>
      <c r="H41" s="327" t="s">
        <v>4996</v>
      </c>
      <c r="I41" s="327" t="s">
        <v>4996</v>
      </c>
      <c r="J41" s="326" t="s">
        <v>4996</v>
      </c>
      <c r="K41" s="326" t="s">
        <v>4996</v>
      </c>
      <c r="L41" s="325" t="s">
        <v>4996</v>
      </c>
      <c r="M41" s="326" t="s">
        <v>4996</v>
      </c>
      <c r="N41" s="329" t="s">
        <v>4996</v>
      </c>
      <c r="O41" s="325" t="s">
        <v>4996</v>
      </c>
      <c r="P41" s="327" t="s">
        <v>4996</v>
      </c>
      <c r="Q41" s="327" t="s">
        <v>4996</v>
      </c>
      <c r="R41" s="327" t="s">
        <v>4996</v>
      </c>
      <c r="S41" s="327" t="s">
        <v>4996</v>
      </c>
      <c r="T41" s="327" t="s">
        <v>4996</v>
      </c>
      <c r="U41" s="327" t="s">
        <v>4996</v>
      </c>
      <c r="V41" s="326" t="s">
        <v>4996</v>
      </c>
      <c r="W41" s="325" t="s">
        <v>4996</v>
      </c>
      <c r="X41" s="326" t="s">
        <v>4996</v>
      </c>
      <c r="Y41" s="325" t="s">
        <v>4996</v>
      </c>
      <c r="Z41" s="326" t="s">
        <v>4996</v>
      </c>
      <c r="AA41" s="325" t="s">
        <v>4996</v>
      </c>
      <c r="AB41" s="326" t="s">
        <v>4996</v>
      </c>
      <c r="AC41" s="329" t="s">
        <v>4996</v>
      </c>
      <c r="AD41" s="325" t="s">
        <v>4996</v>
      </c>
      <c r="AE41" s="326" t="s">
        <v>4996</v>
      </c>
      <c r="AF41" s="325" t="s">
        <v>4996</v>
      </c>
      <c r="AG41" s="326" t="s">
        <v>4996</v>
      </c>
      <c r="AH41" s="325" t="s">
        <v>4996</v>
      </c>
      <c r="AI41" s="336" t="s">
        <v>4996</v>
      </c>
      <c r="AJ41" s="326" t="s">
        <v>4996</v>
      </c>
      <c r="AK41" s="326" t="s">
        <v>4996</v>
      </c>
      <c r="AL41" s="504" t="s">
        <v>4996</v>
      </c>
    </row>
    <row r="42" spans="1:38" s="2" customFormat="1" ht="13.8" outlineLevel="1" thickBot="1">
      <c r="A42" s="10"/>
      <c r="B42" s="130"/>
      <c r="C42" s="130"/>
      <c r="D42" s="130"/>
      <c r="E42" s="130"/>
      <c r="F42" s="130"/>
      <c r="G42" s="130"/>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c r="AH42" s="130"/>
      <c r="AI42" s="130"/>
      <c r="AJ42" s="130"/>
      <c r="AK42" s="130"/>
    </row>
    <row r="43" spans="1:38" s="2" customFormat="1" ht="13.8" outlineLevel="1" thickBot="1">
      <c r="A43" s="52" t="s">
        <v>9</v>
      </c>
      <c r="B43" s="42" t="s">
        <v>306</v>
      </c>
      <c r="C43" s="23"/>
      <c r="D43" s="42" t="s">
        <v>913</v>
      </c>
      <c r="E43" s="23"/>
      <c r="F43" s="24" t="s">
        <v>307</v>
      </c>
      <c r="G43" s="25"/>
      <c r="H43" s="25"/>
      <c r="I43" s="25"/>
      <c r="J43" s="172"/>
      <c r="K43" s="87" t="s">
        <v>209</v>
      </c>
      <c r="L43" s="24" t="s">
        <v>2154</v>
      </c>
      <c r="M43" s="25"/>
      <c r="N43" s="88" t="s">
        <v>209</v>
      </c>
      <c r="O43" s="22" t="s">
        <v>309</v>
      </c>
      <c r="P43" s="42"/>
      <c r="Q43" s="42"/>
      <c r="R43" s="42"/>
      <c r="S43" s="42"/>
      <c r="T43" s="42"/>
      <c r="U43" s="42"/>
      <c r="V43" s="42"/>
      <c r="W43" s="24" t="s">
        <v>1164</v>
      </c>
      <c r="X43" s="172"/>
      <c r="Y43" s="42" t="s">
        <v>357</v>
      </c>
      <c r="Z43" s="42" t="s">
        <v>357</v>
      </c>
      <c r="AA43" s="23"/>
      <c r="AB43" s="22" t="s">
        <v>5158</v>
      </c>
      <c r="AC43" s="170" t="s">
        <v>377</v>
      </c>
      <c r="AD43" s="22" t="s">
        <v>310</v>
      </c>
      <c r="AE43" s="23"/>
      <c r="AF43" s="24" t="s">
        <v>308</v>
      </c>
      <c r="AG43" s="22" t="s">
        <v>357</v>
      </c>
      <c r="AH43" s="22" t="s">
        <v>4734</v>
      </c>
      <c r="AI43" s="22"/>
      <c r="AJ43" s="22"/>
      <c r="AK43" s="170" t="s">
        <v>3213</v>
      </c>
      <c r="AL43" s="88"/>
    </row>
    <row r="44" spans="1:38" s="2" customFormat="1" ht="221.4" outlineLevel="1" thickBot="1">
      <c r="A44" s="53" t="s">
        <v>776</v>
      </c>
      <c r="B44" s="51" t="s">
        <v>305</v>
      </c>
      <c r="C44" s="27" t="s">
        <v>3054</v>
      </c>
      <c r="D44" s="173" t="s">
        <v>759</v>
      </c>
      <c r="E44" s="27" t="s">
        <v>1281</v>
      </c>
      <c r="F44" s="28" t="s">
        <v>3055</v>
      </c>
      <c r="G44" s="29" t="s">
        <v>2309</v>
      </c>
      <c r="H44" s="30" t="s">
        <v>1468</v>
      </c>
      <c r="I44" s="30" t="s">
        <v>1467</v>
      </c>
      <c r="J44" s="245" t="s">
        <v>2842</v>
      </c>
      <c r="K44" s="43" t="s">
        <v>1415</v>
      </c>
      <c r="L44" s="28" t="s">
        <v>1466</v>
      </c>
      <c r="M44" s="30" t="s">
        <v>2470</v>
      </c>
      <c r="N44" s="90" t="s">
        <v>4231</v>
      </c>
      <c r="O44" s="28" t="s">
        <v>83</v>
      </c>
      <c r="P44" s="30" t="s">
        <v>3057</v>
      </c>
      <c r="Q44" s="30" t="s">
        <v>1606</v>
      </c>
      <c r="R44" s="30" t="s">
        <v>1607</v>
      </c>
      <c r="S44" s="30" t="s">
        <v>4619</v>
      </c>
      <c r="T44" s="30" t="s">
        <v>4620</v>
      </c>
      <c r="U44" s="30" t="s">
        <v>4621</v>
      </c>
      <c r="V44" s="89" t="s">
        <v>4622</v>
      </c>
      <c r="W44" s="675" t="s">
        <v>4012</v>
      </c>
      <c r="X44" s="676" t="s">
        <v>5442</v>
      </c>
      <c r="Y44" s="237"/>
      <c r="Z44" s="671" t="s">
        <v>1027</v>
      </c>
      <c r="AA44" s="239"/>
      <c r="AB44" s="151" t="s">
        <v>2584</v>
      </c>
      <c r="AC44" s="153" t="s">
        <v>4025</v>
      </c>
      <c r="AD44" s="153" t="s">
        <v>2962</v>
      </c>
      <c r="AE44" s="151" t="s">
        <v>2441</v>
      </c>
      <c r="AF44" s="249" t="s">
        <v>2583</v>
      </c>
      <c r="AG44" s="247" t="s">
        <v>3586</v>
      </c>
      <c r="AH44" s="154" t="s">
        <v>4431</v>
      </c>
      <c r="AI44" s="637" t="s">
        <v>4429</v>
      </c>
      <c r="AJ44" s="160" t="s">
        <v>4430</v>
      </c>
      <c r="AK44" s="660" t="s">
        <v>995</v>
      </c>
      <c r="AL44" s="541" t="s">
        <v>4994</v>
      </c>
    </row>
    <row r="45" spans="1:38" s="2" customFormat="1" ht="13.8" outlineLevel="1" thickBot="1">
      <c r="A45" s="324" t="s">
        <v>4996</v>
      </c>
      <c r="B45" s="325" t="s">
        <v>4996</v>
      </c>
      <c r="C45" s="326" t="s">
        <v>4996</v>
      </c>
      <c r="D45" s="389" t="s">
        <v>3139</v>
      </c>
      <c r="E45" s="390" t="s">
        <v>3139</v>
      </c>
      <c r="F45" s="325" t="s">
        <v>4996</v>
      </c>
      <c r="G45" s="327" t="s">
        <v>4996</v>
      </c>
      <c r="H45" s="327" t="s">
        <v>4996</v>
      </c>
      <c r="I45" s="327" t="s">
        <v>4996</v>
      </c>
      <c r="J45" s="326" t="s">
        <v>4996</v>
      </c>
      <c r="K45" s="326" t="s">
        <v>4996</v>
      </c>
      <c r="L45" s="325" t="s">
        <v>4996</v>
      </c>
      <c r="M45" s="326" t="s">
        <v>4996</v>
      </c>
      <c r="N45" s="329" t="s">
        <v>4996</v>
      </c>
      <c r="O45" s="325" t="s">
        <v>4996</v>
      </c>
      <c r="P45" s="327" t="s">
        <v>4996</v>
      </c>
      <c r="Q45" s="327" t="s">
        <v>4996</v>
      </c>
      <c r="R45" s="327" t="s">
        <v>4996</v>
      </c>
      <c r="S45" s="327" t="s">
        <v>4996</v>
      </c>
      <c r="T45" s="327" t="s">
        <v>4996</v>
      </c>
      <c r="U45" s="327" t="s">
        <v>4996</v>
      </c>
      <c r="V45" s="326" t="s">
        <v>4996</v>
      </c>
      <c r="W45" s="325" t="s">
        <v>4996</v>
      </c>
      <c r="X45" s="326" t="s">
        <v>4996</v>
      </c>
      <c r="Y45" s="391" t="s">
        <v>3139</v>
      </c>
      <c r="Z45" s="326" t="s">
        <v>4996</v>
      </c>
      <c r="AA45" s="339" t="s">
        <v>3139</v>
      </c>
      <c r="AB45" s="326" t="s">
        <v>4996</v>
      </c>
      <c r="AC45" s="329" t="s">
        <v>4996</v>
      </c>
      <c r="AD45" s="325" t="s">
        <v>4996</v>
      </c>
      <c r="AE45" s="326" t="s">
        <v>4996</v>
      </c>
      <c r="AF45" s="329" t="s">
        <v>4996</v>
      </c>
      <c r="AG45" s="339" t="s">
        <v>3139</v>
      </c>
      <c r="AH45" s="325" t="s">
        <v>4996</v>
      </c>
      <c r="AI45" s="336" t="s">
        <v>4996</v>
      </c>
      <c r="AJ45" s="326" t="s">
        <v>4996</v>
      </c>
      <c r="AK45" s="326" t="s">
        <v>4996</v>
      </c>
      <c r="AL45" s="504" t="s">
        <v>4996</v>
      </c>
    </row>
    <row r="46" spans="1:38" s="2" customFormat="1" ht="13.2">
      <c r="E46" s="112"/>
      <c r="F46" s="130"/>
      <c r="G46" s="130"/>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c r="AH46" s="130"/>
      <c r="AI46" s="130"/>
      <c r="AJ46" s="130"/>
      <c r="AK46" s="130"/>
    </row>
    <row r="47" spans="1:38" s="2" customFormat="1" ht="13.2">
      <c r="E47" s="112"/>
      <c r="F47" s="130"/>
      <c r="G47" s="130"/>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c r="AH47" s="130"/>
      <c r="AI47" s="130"/>
      <c r="AJ47" s="130"/>
      <c r="AK47" s="130"/>
    </row>
    <row r="48" spans="1:38" s="2" customFormat="1" ht="13.8" thickBot="1">
      <c r="D48" s="126" t="s">
        <v>4109</v>
      </c>
      <c r="E48" s="112"/>
      <c r="F48" s="130"/>
      <c r="G48" s="130"/>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c r="AH48" s="130"/>
      <c r="AI48" s="130"/>
      <c r="AJ48" s="130"/>
      <c r="AK48" s="130"/>
    </row>
    <row r="49" spans="1:38" s="2" customFormat="1" ht="13.8" outlineLevel="1" thickBot="1">
      <c r="A49" s="190" t="s">
        <v>9</v>
      </c>
      <c r="B49" s="42" t="s">
        <v>306</v>
      </c>
      <c r="C49" s="23"/>
      <c r="D49" s="22" t="s">
        <v>830</v>
      </c>
      <c r="E49" s="42"/>
      <c r="F49" s="24" t="s">
        <v>307</v>
      </c>
      <c r="G49" s="25"/>
      <c r="H49" s="25"/>
      <c r="I49" s="25"/>
      <c r="J49" s="172"/>
      <c r="K49" s="253" t="s">
        <v>209</v>
      </c>
      <c r="L49" s="42" t="s">
        <v>2154</v>
      </c>
      <c r="M49" s="42"/>
      <c r="N49" s="88" t="s">
        <v>209</v>
      </c>
      <c r="O49" s="22" t="s">
        <v>309</v>
      </c>
      <c r="P49" s="42"/>
      <c r="Q49" s="42"/>
      <c r="R49" s="42"/>
      <c r="S49" s="42"/>
      <c r="T49" s="42"/>
      <c r="U49" s="42"/>
      <c r="V49" s="42"/>
      <c r="W49" s="24" t="s">
        <v>1164</v>
      </c>
      <c r="X49" s="172"/>
      <c r="Y49" s="22" t="s">
        <v>357</v>
      </c>
      <c r="Z49" s="42" t="s">
        <v>357</v>
      </c>
      <c r="AA49" s="23"/>
      <c r="AB49" s="42" t="s">
        <v>3585</v>
      </c>
      <c r="AC49" s="88" t="s">
        <v>377</v>
      </c>
      <c r="AD49" s="42" t="s">
        <v>4917</v>
      </c>
      <c r="AE49" s="23"/>
      <c r="AF49" s="24" t="s">
        <v>308</v>
      </c>
      <c r="AG49" s="168"/>
      <c r="AH49" s="22" t="s">
        <v>4734</v>
      </c>
      <c r="AI49" s="22"/>
      <c r="AJ49" s="22"/>
      <c r="AK49" s="170" t="s">
        <v>3213</v>
      </c>
      <c r="AL49" s="88"/>
    </row>
    <row r="50" spans="1:38" s="136" customFormat="1" ht="152.4" outlineLevel="1" thickBot="1">
      <c r="A50" s="191" t="s">
        <v>776</v>
      </c>
      <c r="B50" s="51" t="s">
        <v>305</v>
      </c>
      <c r="C50" s="27" t="s">
        <v>3054</v>
      </c>
      <c r="D50" s="175" t="s">
        <v>1281</v>
      </c>
      <c r="E50" s="135" t="s">
        <v>996</v>
      </c>
      <c r="F50" s="28" t="s">
        <v>3055</v>
      </c>
      <c r="G50" s="29" t="s">
        <v>2112</v>
      </c>
      <c r="H50" s="30" t="s">
        <v>1468</v>
      </c>
      <c r="I50" s="30" t="s">
        <v>1467</v>
      </c>
      <c r="J50" s="245" t="s">
        <v>2842</v>
      </c>
      <c r="K50" s="90" t="s">
        <v>1415</v>
      </c>
      <c r="L50" s="43" t="s">
        <v>2136</v>
      </c>
      <c r="M50" s="30" t="s">
        <v>4334</v>
      </c>
      <c r="N50" s="90" t="s">
        <v>4231</v>
      </c>
      <c r="O50" s="28" t="s">
        <v>83</v>
      </c>
      <c r="P50" s="30" t="s">
        <v>3057</v>
      </c>
      <c r="Q50" s="30" t="s">
        <v>1606</v>
      </c>
      <c r="R50" s="30" t="s">
        <v>1607</v>
      </c>
      <c r="S50" s="30" t="s">
        <v>4619</v>
      </c>
      <c r="T50" s="30" t="s">
        <v>4620</v>
      </c>
      <c r="U50" s="30" t="s">
        <v>4621</v>
      </c>
      <c r="V50" s="89" t="s">
        <v>4622</v>
      </c>
      <c r="W50" s="675" t="s">
        <v>4012</v>
      </c>
      <c r="X50" s="676" t="s">
        <v>5442</v>
      </c>
      <c r="Y50" s="237"/>
      <c r="Z50" s="671" t="s">
        <v>1027</v>
      </c>
      <c r="AA50" s="239"/>
      <c r="AB50" s="151" t="s">
        <v>2582</v>
      </c>
      <c r="AC50" s="152" t="s">
        <v>3056</v>
      </c>
      <c r="AD50" s="153" t="s">
        <v>184</v>
      </c>
      <c r="AE50" s="151" t="s">
        <v>2585</v>
      </c>
      <c r="AF50" s="154" t="s">
        <v>2583</v>
      </c>
      <c r="AG50" s="166" t="s">
        <v>251</v>
      </c>
      <c r="AH50" s="154" t="s">
        <v>4431</v>
      </c>
      <c r="AI50" s="637" t="s">
        <v>4429</v>
      </c>
      <c r="AJ50" s="160" t="s">
        <v>4430</v>
      </c>
      <c r="AK50" s="660" t="s">
        <v>995</v>
      </c>
      <c r="AL50" s="541" t="s">
        <v>4994</v>
      </c>
    </row>
    <row r="51" spans="1:38" s="2" customFormat="1" ht="13.8" outlineLevel="1" thickBot="1">
      <c r="A51" s="324" t="s">
        <v>4996</v>
      </c>
      <c r="B51" s="325" t="s">
        <v>4996</v>
      </c>
      <c r="C51" s="326" t="s">
        <v>4996</v>
      </c>
      <c r="D51" s="389" t="s">
        <v>3139</v>
      </c>
      <c r="E51" s="326" t="s">
        <v>4996</v>
      </c>
      <c r="F51" s="325" t="s">
        <v>4996</v>
      </c>
      <c r="G51" s="327" t="s">
        <v>4996</v>
      </c>
      <c r="H51" s="327" t="s">
        <v>4996</v>
      </c>
      <c r="I51" s="327" t="s">
        <v>4996</v>
      </c>
      <c r="J51" s="326" t="s">
        <v>4996</v>
      </c>
      <c r="K51" s="326" t="s">
        <v>4996</v>
      </c>
      <c r="L51" s="325" t="s">
        <v>4996</v>
      </c>
      <c r="M51" s="326" t="s">
        <v>4996</v>
      </c>
      <c r="N51" s="329" t="s">
        <v>4996</v>
      </c>
      <c r="O51" s="325" t="s">
        <v>4996</v>
      </c>
      <c r="P51" s="327" t="s">
        <v>4996</v>
      </c>
      <c r="Q51" s="327" t="s">
        <v>4996</v>
      </c>
      <c r="R51" s="327" t="s">
        <v>4996</v>
      </c>
      <c r="S51" s="327" t="s">
        <v>4996</v>
      </c>
      <c r="T51" s="327" t="s">
        <v>4996</v>
      </c>
      <c r="U51" s="327" t="s">
        <v>4996</v>
      </c>
      <c r="V51" s="326" t="s">
        <v>4996</v>
      </c>
      <c r="W51" s="325" t="s">
        <v>4996</v>
      </c>
      <c r="X51" s="326" t="s">
        <v>4996</v>
      </c>
      <c r="Y51" s="391" t="s">
        <v>3139</v>
      </c>
      <c r="Z51" s="326" t="s">
        <v>4996</v>
      </c>
      <c r="AA51" s="339" t="s">
        <v>3139</v>
      </c>
      <c r="AB51" s="326" t="s">
        <v>4996</v>
      </c>
      <c r="AC51" s="329" t="s">
        <v>4996</v>
      </c>
      <c r="AD51" s="325" t="s">
        <v>4996</v>
      </c>
      <c r="AE51" s="326" t="s">
        <v>4996</v>
      </c>
      <c r="AF51" s="325" t="s">
        <v>4996</v>
      </c>
      <c r="AG51" s="326" t="s">
        <v>4996</v>
      </c>
      <c r="AH51" s="325" t="s">
        <v>4996</v>
      </c>
      <c r="AI51" s="336" t="s">
        <v>4996</v>
      </c>
      <c r="AJ51" s="326" t="s">
        <v>4996</v>
      </c>
      <c r="AK51" s="326" t="s">
        <v>4996</v>
      </c>
      <c r="AL51" s="504" t="s">
        <v>4996</v>
      </c>
    </row>
    <row r="52" spans="1:38" s="2" customFormat="1" ht="13.2">
      <c r="E52" s="112"/>
      <c r="F52" s="130"/>
      <c r="G52" s="130"/>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c r="AH52" s="130"/>
      <c r="AI52" s="130"/>
      <c r="AJ52" s="130"/>
      <c r="AK52" s="130"/>
    </row>
    <row r="53" spans="1:38" s="2" customFormat="1" ht="13.2">
      <c r="E53" s="112"/>
      <c r="F53" s="130"/>
      <c r="G53" s="130"/>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c r="AH53" s="130"/>
      <c r="AI53" s="130"/>
      <c r="AJ53" s="130"/>
      <c r="AK53" s="130"/>
    </row>
    <row r="54" spans="1:38" s="2" customFormat="1" ht="13.8" thickBot="1">
      <c r="D54" s="126" t="s">
        <v>5170</v>
      </c>
      <c r="E54" s="112"/>
      <c r="F54" s="130"/>
      <c r="G54" s="130"/>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c r="AH54" s="130"/>
      <c r="AI54" s="130"/>
      <c r="AJ54" s="130"/>
      <c r="AK54" s="130"/>
    </row>
    <row r="55" spans="1:38" s="2" customFormat="1" ht="13.8" outlineLevel="1" thickBot="1">
      <c r="A55" s="190" t="s">
        <v>9</v>
      </c>
      <c r="B55" s="42" t="s">
        <v>306</v>
      </c>
      <c r="C55" s="23"/>
      <c r="D55" s="22" t="s">
        <v>830</v>
      </c>
      <c r="E55" s="42"/>
      <c r="F55" s="24" t="s">
        <v>307</v>
      </c>
      <c r="G55" s="25"/>
      <c r="H55" s="25"/>
      <c r="I55" s="25"/>
      <c r="J55" s="172"/>
      <c r="K55" s="253" t="s">
        <v>209</v>
      </c>
      <c r="L55" s="42" t="s">
        <v>2154</v>
      </c>
      <c r="M55" s="42"/>
      <c r="N55" s="88" t="s">
        <v>209</v>
      </c>
      <c r="O55" s="22" t="s">
        <v>309</v>
      </c>
      <c r="P55" s="42"/>
      <c r="Q55" s="42"/>
      <c r="R55" s="42"/>
      <c r="S55" s="42"/>
      <c r="T55" s="42"/>
      <c r="U55" s="42"/>
      <c r="V55" s="42"/>
      <c r="W55" s="24" t="s">
        <v>1164</v>
      </c>
      <c r="X55" s="172"/>
      <c r="Y55" s="22" t="s">
        <v>357</v>
      </c>
      <c r="Z55" s="42" t="s">
        <v>357</v>
      </c>
      <c r="AA55" s="23"/>
      <c r="AB55" s="42" t="s">
        <v>3585</v>
      </c>
      <c r="AC55" s="88" t="s">
        <v>377</v>
      </c>
      <c r="AD55" s="42" t="s">
        <v>4917</v>
      </c>
      <c r="AE55" s="23"/>
      <c r="AF55" s="24" t="s">
        <v>308</v>
      </c>
      <c r="AG55" s="168"/>
      <c r="AH55" s="22" t="s">
        <v>4734</v>
      </c>
      <c r="AI55" s="22"/>
      <c r="AJ55" s="22"/>
      <c r="AK55" s="170" t="s">
        <v>3213</v>
      </c>
      <c r="AL55" s="88"/>
    </row>
    <row r="56" spans="1:38" s="136" customFormat="1" ht="152.4" outlineLevel="1" thickBot="1">
      <c r="A56" s="191" t="s">
        <v>776</v>
      </c>
      <c r="B56" s="51" t="s">
        <v>305</v>
      </c>
      <c r="C56" s="27" t="s">
        <v>3054</v>
      </c>
      <c r="D56" s="175" t="s">
        <v>1281</v>
      </c>
      <c r="E56" s="135" t="s">
        <v>996</v>
      </c>
      <c r="F56" s="28" t="s">
        <v>3055</v>
      </c>
      <c r="G56" s="29" t="s">
        <v>2112</v>
      </c>
      <c r="H56" s="30" t="s">
        <v>1468</v>
      </c>
      <c r="I56" s="30" t="s">
        <v>1467</v>
      </c>
      <c r="J56" s="245" t="s">
        <v>2842</v>
      </c>
      <c r="K56" s="90" t="s">
        <v>1415</v>
      </c>
      <c r="L56" s="43" t="s">
        <v>2136</v>
      </c>
      <c r="M56" s="30" t="s">
        <v>4334</v>
      </c>
      <c r="N56" s="90" t="s">
        <v>4231</v>
      </c>
      <c r="O56" s="28" t="s">
        <v>83</v>
      </c>
      <c r="P56" s="30" t="s">
        <v>3057</v>
      </c>
      <c r="Q56" s="30" t="s">
        <v>1606</v>
      </c>
      <c r="R56" s="30" t="s">
        <v>1607</v>
      </c>
      <c r="S56" s="30" t="s">
        <v>4619</v>
      </c>
      <c r="T56" s="30" t="s">
        <v>4620</v>
      </c>
      <c r="U56" s="30" t="s">
        <v>4621</v>
      </c>
      <c r="V56" s="89" t="s">
        <v>4622</v>
      </c>
      <c r="W56" s="675" t="s">
        <v>4012</v>
      </c>
      <c r="X56" s="676" t="s">
        <v>5442</v>
      </c>
      <c r="Y56" s="237"/>
      <c r="Z56" s="671" t="s">
        <v>1027</v>
      </c>
      <c r="AA56" s="239"/>
      <c r="AB56" s="151" t="s">
        <v>2582</v>
      </c>
      <c r="AC56" s="152" t="s">
        <v>3056</v>
      </c>
      <c r="AD56" s="153" t="s">
        <v>184</v>
      </c>
      <c r="AE56" s="151" t="s">
        <v>2585</v>
      </c>
      <c r="AF56" s="154" t="s">
        <v>2583</v>
      </c>
      <c r="AG56" s="166" t="s">
        <v>251</v>
      </c>
      <c r="AH56" s="154" t="s">
        <v>4431</v>
      </c>
      <c r="AI56" s="637" t="s">
        <v>4429</v>
      </c>
      <c r="AJ56" s="160" t="s">
        <v>4430</v>
      </c>
      <c r="AK56" s="660" t="s">
        <v>995</v>
      </c>
      <c r="AL56" s="541" t="s">
        <v>4994</v>
      </c>
    </row>
    <row r="57" spans="1:38" s="2" customFormat="1" ht="13.8" outlineLevel="1" thickBot="1">
      <c r="A57" s="324" t="s">
        <v>4996</v>
      </c>
      <c r="B57" s="325" t="s">
        <v>4996</v>
      </c>
      <c r="C57" s="326" t="s">
        <v>4996</v>
      </c>
      <c r="D57" s="389" t="s">
        <v>3139</v>
      </c>
      <c r="E57" s="326" t="s">
        <v>4996</v>
      </c>
      <c r="F57" s="325" t="s">
        <v>4996</v>
      </c>
      <c r="G57" s="327" t="s">
        <v>4996</v>
      </c>
      <c r="H57" s="327" t="s">
        <v>4996</v>
      </c>
      <c r="I57" s="327" t="s">
        <v>4996</v>
      </c>
      <c r="J57" s="326" t="s">
        <v>4996</v>
      </c>
      <c r="K57" s="326" t="s">
        <v>4996</v>
      </c>
      <c r="L57" s="325" t="s">
        <v>4996</v>
      </c>
      <c r="M57" s="326" t="s">
        <v>4996</v>
      </c>
      <c r="N57" s="329" t="s">
        <v>4996</v>
      </c>
      <c r="O57" s="325" t="s">
        <v>4996</v>
      </c>
      <c r="P57" s="327" t="s">
        <v>4996</v>
      </c>
      <c r="Q57" s="327" t="s">
        <v>4996</v>
      </c>
      <c r="R57" s="327" t="s">
        <v>4996</v>
      </c>
      <c r="S57" s="327" t="s">
        <v>4996</v>
      </c>
      <c r="T57" s="327" t="s">
        <v>4996</v>
      </c>
      <c r="U57" s="327" t="s">
        <v>4996</v>
      </c>
      <c r="V57" s="326" t="s">
        <v>4996</v>
      </c>
      <c r="W57" s="325" t="s">
        <v>4996</v>
      </c>
      <c r="X57" s="326" t="s">
        <v>4996</v>
      </c>
      <c r="Y57" s="391" t="s">
        <v>3139</v>
      </c>
      <c r="Z57" s="326" t="s">
        <v>4996</v>
      </c>
      <c r="AA57" s="339" t="s">
        <v>3139</v>
      </c>
      <c r="AB57" s="326" t="s">
        <v>4996</v>
      </c>
      <c r="AC57" s="329" t="s">
        <v>4996</v>
      </c>
      <c r="AD57" s="325" t="s">
        <v>4996</v>
      </c>
      <c r="AE57" s="326" t="s">
        <v>4996</v>
      </c>
      <c r="AF57" s="325" t="s">
        <v>4996</v>
      </c>
      <c r="AG57" s="326" t="s">
        <v>4996</v>
      </c>
      <c r="AH57" s="325" t="s">
        <v>4996</v>
      </c>
      <c r="AI57" s="336" t="s">
        <v>4996</v>
      </c>
      <c r="AJ57" s="326" t="s">
        <v>4996</v>
      </c>
      <c r="AK57" s="326" t="s">
        <v>4996</v>
      </c>
      <c r="AL57" s="504" t="s">
        <v>4996</v>
      </c>
    </row>
    <row r="58" spans="1:38" s="2" customFormat="1" ht="13.2">
      <c r="E58" s="112"/>
      <c r="F58" s="130"/>
      <c r="G58" s="130"/>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c r="AH58" s="130"/>
      <c r="AI58" s="130"/>
      <c r="AJ58" s="130"/>
      <c r="AK58" s="130"/>
    </row>
    <row r="59" spans="1:38" s="2" customFormat="1" ht="13.2">
      <c r="E59" s="112"/>
      <c r="F59" s="130"/>
      <c r="G59" s="130"/>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c r="AH59" s="130"/>
      <c r="AI59" s="130"/>
      <c r="AJ59" s="130"/>
      <c r="AK59" s="130"/>
    </row>
    <row r="60" spans="1:38" s="2" customFormat="1" ht="13.8" thickBot="1">
      <c r="D60" s="126" t="s">
        <v>5171</v>
      </c>
      <c r="E60" s="112"/>
      <c r="F60" s="130"/>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c r="AK60" s="130"/>
    </row>
    <row r="61" spans="1:38" s="2" customFormat="1" ht="13.8" outlineLevel="1" thickBot="1">
      <c r="A61" s="190" t="s">
        <v>9</v>
      </c>
      <c r="B61" s="42" t="s">
        <v>306</v>
      </c>
      <c r="C61" s="169"/>
      <c r="D61" s="335" t="s">
        <v>830</v>
      </c>
      <c r="E61" s="42"/>
      <c r="F61" s="24" t="s">
        <v>307</v>
      </c>
      <c r="G61" s="25"/>
      <c r="H61" s="25"/>
      <c r="I61" s="25"/>
      <c r="J61" s="172"/>
      <c r="K61" s="253" t="s">
        <v>209</v>
      </c>
      <c r="L61" s="42" t="s">
        <v>2154</v>
      </c>
      <c r="M61" s="42"/>
      <c r="N61" s="88" t="s">
        <v>209</v>
      </c>
      <c r="O61" s="22" t="s">
        <v>309</v>
      </c>
      <c r="P61" s="42"/>
      <c r="Q61" s="42"/>
      <c r="R61" s="42"/>
      <c r="S61" s="42"/>
      <c r="T61" s="42"/>
      <c r="U61" s="42"/>
      <c r="V61" s="42"/>
      <c r="W61" s="24" t="s">
        <v>1164</v>
      </c>
      <c r="X61" s="172"/>
      <c r="Y61" s="22" t="s">
        <v>357</v>
      </c>
      <c r="Z61" s="42" t="s">
        <v>357</v>
      </c>
      <c r="AA61" s="23"/>
      <c r="AB61" s="42" t="s">
        <v>3585</v>
      </c>
      <c r="AC61" s="88" t="s">
        <v>377</v>
      </c>
      <c r="AD61" s="42" t="s">
        <v>4917</v>
      </c>
      <c r="AE61" s="23"/>
      <c r="AF61" s="24" t="s">
        <v>308</v>
      </c>
      <c r="AG61" s="168"/>
      <c r="AH61" s="22" t="s">
        <v>4734</v>
      </c>
      <c r="AI61" s="22"/>
      <c r="AJ61" s="22"/>
      <c r="AK61" s="170" t="s">
        <v>3213</v>
      </c>
      <c r="AL61" s="88"/>
    </row>
    <row r="62" spans="1:38" s="136" customFormat="1" ht="152.4" outlineLevel="1" thickBot="1">
      <c r="A62" s="191" t="s">
        <v>776</v>
      </c>
      <c r="B62" s="51" t="s">
        <v>305</v>
      </c>
      <c r="C62" s="27" t="s">
        <v>3054</v>
      </c>
      <c r="D62" s="175" t="s">
        <v>4411</v>
      </c>
      <c r="E62" s="177"/>
      <c r="F62" s="28" t="s">
        <v>3055</v>
      </c>
      <c r="G62" s="29" t="s">
        <v>2112</v>
      </c>
      <c r="H62" s="30" t="s">
        <v>1468</v>
      </c>
      <c r="I62" s="30" t="s">
        <v>1467</v>
      </c>
      <c r="J62" s="245" t="s">
        <v>2842</v>
      </c>
      <c r="K62" s="90" t="s">
        <v>1415</v>
      </c>
      <c r="L62" s="43" t="s">
        <v>1534</v>
      </c>
      <c r="M62" s="30" t="s">
        <v>1876</v>
      </c>
      <c r="N62" s="90" t="s">
        <v>4231</v>
      </c>
      <c r="O62" s="28" t="s">
        <v>83</v>
      </c>
      <c r="P62" s="30" t="s">
        <v>3057</v>
      </c>
      <c r="Q62" s="30" t="s">
        <v>1606</v>
      </c>
      <c r="R62" s="30" t="s">
        <v>1607</v>
      </c>
      <c r="S62" s="30" t="s">
        <v>4619</v>
      </c>
      <c r="T62" s="30" t="s">
        <v>4620</v>
      </c>
      <c r="U62" s="30" t="s">
        <v>4621</v>
      </c>
      <c r="V62" s="89" t="s">
        <v>4622</v>
      </c>
      <c r="W62" s="675" t="s">
        <v>4012</v>
      </c>
      <c r="X62" s="676" t="s">
        <v>5442</v>
      </c>
      <c r="Y62" s="237"/>
      <c r="Z62" s="671" t="s">
        <v>1027</v>
      </c>
      <c r="AA62" s="239"/>
      <c r="AB62" s="151" t="s">
        <v>2582</v>
      </c>
      <c r="AC62" s="152" t="s">
        <v>3056</v>
      </c>
      <c r="AD62" s="153" t="s">
        <v>184</v>
      </c>
      <c r="AE62" s="151" t="s">
        <v>2585</v>
      </c>
      <c r="AF62" s="154" t="s">
        <v>2583</v>
      </c>
      <c r="AG62" s="166" t="s">
        <v>251</v>
      </c>
      <c r="AH62" s="154" t="s">
        <v>4431</v>
      </c>
      <c r="AI62" s="637" t="s">
        <v>4429</v>
      </c>
      <c r="AJ62" s="160" t="s">
        <v>4430</v>
      </c>
      <c r="AK62" s="660" t="s">
        <v>995</v>
      </c>
      <c r="AL62" s="541" t="s">
        <v>4994</v>
      </c>
    </row>
    <row r="63" spans="1:38" s="2" customFormat="1" ht="13.8" outlineLevel="1" thickBot="1">
      <c r="A63" s="324" t="s">
        <v>4996</v>
      </c>
      <c r="B63" s="325" t="s">
        <v>4996</v>
      </c>
      <c r="C63" s="326" t="s">
        <v>4996</v>
      </c>
      <c r="D63" s="389" t="s">
        <v>3139</v>
      </c>
      <c r="E63" s="333" t="s">
        <v>3139</v>
      </c>
      <c r="F63" s="325" t="s">
        <v>4996</v>
      </c>
      <c r="G63" s="327" t="s">
        <v>4996</v>
      </c>
      <c r="H63" s="327" t="s">
        <v>4996</v>
      </c>
      <c r="I63" s="327" t="s">
        <v>4996</v>
      </c>
      <c r="J63" s="326" t="s">
        <v>4996</v>
      </c>
      <c r="K63" s="326" t="s">
        <v>4996</v>
      </c>
      <c r="L63" s="325" t="s">
        <v>4996</v>
      </c>
      <c r="M63" s="326" t="s">
        <v>4996</v>
      </c>
      <c r="N63" s="329" t="s">
        <v>4996</v>
      </c>
      <c r="O63" s="325" t="s">
        <v>4996</v>
      </c>
      <c r="P63" s="327" t="s">
        <v>4996</v>
      </c>
      <c r="Q63" s="327" t="s">
        <v>4996</v>
      </c>
      <c r="R63" s="327" t="s">
        <v>4996</v>
      </c>
      <c r="S63" s="327" t="s">
        <v>4996</v>
      </c>
      <c r="T63" s="327" t="s">
        <v>4996</v>
      </c>
      <c r="U63" s="327" t="s">
        <v>4996</v>
      </c>
      <c r="V63" s="326" t="s">
        <v>4996</v>
      </c>
      <c r="W63" s="325" t="s">
        <v>4996</v>
      </c>
      <c r="X63" s="326" t="s">
        <v>4996</v>
      </c>
      <c r="Y63" s="391" t="s">
        <v>3139</v>
      </c>
      <c r="Z63" s="326" t="s">
        <v>4996</v>
      </c>
      <c r="AA63" s="339" t="s">
        <v>3139</v>
      </c>
      <c r="AB63" s="326" t="s">
        <v>4996</v>
      </c>
      <c r="AC63" s="329" t="s">
        <v>4996</v>
      </c>
      <c r="AD63" s="325" t="s">
        <v>4996</v>
      </c>
      <c r="AE63" s="326" t="s">
        <v>4996</v>
      </c>
      <c r="AF63" s="325" t="s">
        <v>4996</v>
      </c>
      <c r="AG63" s="326" t="s">
        <v>4996</v>
      </c>
      <c r="AH63" s="325" t="s">
        <v>4996</v>
      </c>
      <c r="AI63" s="336" t="s">
        <v>4996</v>
      </c>
      <c r="AJ63" s="326" t="s">
        <v>4996</v>
      </c>
      <c r="AK63" s="326" t="s">
        <v>4996</v>
      </c>
      <c r="AL63" s="504" t="s">
        <v>4996</v>
      </c>
    </row>
    <row r="64" spans="1:38" s="2" customFormat="1" ht="13.2">
      <c r="E64" s="112"/>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row>
    <row r="65" spans="1:38" s="2" customFormat="1" ht="13.2">
      <c r="E65" s="112"/>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row>
    <row r="66" spans="1:38" s="2" customFormat="1" ht="13.8" thickBot="1">
      <c r="D66" s="126" t="s">
        <v>3174</v>
      </c>
      <c r="E66" s="112"/>
      <c r="F66" s="130"/>
      <c r="G66" s="130"/>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c r="AH66" s="130"/>
      <c r="AI66" s="130"/>
      <c r="AJ66" s="130"/>
      <c r="AK66" s="130"/>
    </row>
    <row r="67" spans="1:38" s="2" customFormat="1" ht="13.8" outlineLevel="1" thickBot="1">
      <c r="A67" s="52" t="s">
        <v>9</v>
      </c>
      <c r="B67" s="42" t="s">
        <v>306</v>
      </c>
      <c r="C67" s="23"/>
      <c r="D67" s="42" t="s">
        <v>913</v>
      </c>
      <c r="E67" s="23"/>
      <c r="F67" s="24" t="s">
        <v>307</v>
      </c>
      <c r="G67" s="25"/>
      <c r="H67" s="25"/>
      <c r="I67" s="25"/>
      <c r="J67" s="172"/>
      <c r="K67" s="87" t="s">
        <v>209</v>
      </c>
      <c r="L67" s="24" t="s">
        <v>2154</v>
      </c>
      <c r="M67" s="25"/>
      <c r="N67" s="88" t="s">
        <v>209</v>
      </c>
      <c r="O67" s="22" t="s">
        <v>309</v>
      </c>
      <c r="P67" s="42"/>
      <c r="Q67" s="42"/>
      <c r="R67" s="42"/>
      <c r="S67" s="42"/>
      <c r="T67" s="42"/>
      <c r="U67" s="42"/>
      <c r="V67" s="42"/>
      <c r="W67" s="24" t="s">
        <v>1164</v>
      </c>
      <c r="X67" s="172"/>
      <c r="Y67" s="42" t="s">
        <v>357</v>
      </c>
      <c r="Z67" s="42" t="s">
        <v>357</v>
      </c>
      <c r="AA67" s="23"/>
      <c r="AB67" s="22" t="s">
        <v>5158</v>
      </c>
      <c r="AC67" s="170" t="s">
        <v>377</v>
      </c>
      <c r="AD67" s="22" t="s">
        <v>310</v>
      </c>
      <c r="AE67" s="23"/>
      <c r="AF67" s="24" t="s">
        <v>308</v>
      </c>
      <c r="AG67" s="22" t="s">
        <v>357</v>
      </c>
      <c r="AH67" s="22" t="s">
        <v>4734</v>
      </c>
      <c r="AI67" s="22"/>
      <c r="AJ67" s="22"/>
      <c r="AK67" s="170" t="s">
        <v>3213</v>
      </c>
      <c r="AL67" s="88"/>
    </row>
    <row r="68" spans="1:38" s="2" customFormat="1" ht="221.4" outlineLevel="1" thickBot="1">
      <c r="A68" s="53" t="s">
        <v>776</v>
      </c>
      <c r="B68" s="51" t="s">
        <v>305</v>
      </c>
      <c r="C68" s="27" t="s">
        <v>3054</v>
      </c>
      <c r="D68" s="173" t="s">
        <v>759</v>
      </c>
      <c r="E68" s="27" t="s">
        <v>1281</v>
      </c>
      <c r="F68" s="28" t="s">
        <v>3055</v>
      </c>
      <c r="G68" s="29" t="s">
        <v>2309</v>
      </c>
      <c r="H68" s="30" t="s">
        <v>1468</v>
      </c>
      <c r="I68" s="30" t="s">
        <v>1467</v>
      </c>
      <c r="J68" s="245" t="s">
        <v>2842</v>
      </c>
      <c r="K68" s="43" t="s">
        <v>1415</v>
      </c>
      <c r="L68" s="28" t="s">
        <v>1466</v>
      </c>
      <c r="M68" s="30" t="s">
        <v>2470</v>
      </c>
      <c r="N68" s="90" t="s">
        <v>4231</v>
      </c>
      <c r="O68" s="28" t="s">
        <v>83</v>
      </c>
      <c r="P68" s="30" t="s">
        <v>3057</v>
      </c>
      <c r="Q68" s="30" t="s">
        <v>1606</v>
      </c>
      <c r="R68" s="30" t="s">
        <v>1607</v>
      </c>
      <c r="S68" s="30" t="s">
        <v>4619</v>
      </c>
      <c r="T68" s="30" t="s">
        <v>4620</v>
      </c>
      <c r="U68" s="30" t="s">
        <v>4621</v>
      </c>
      <c r="V68" s="89" t="s">
        <v>4622</v>
      </c>
      <c r="W68" s="675" t="s">
        <v>4012</v>
      </c>
      <c r="X68" s="676" t="s">
        <v>5442</v>
      </c>
      <c r="Y68" s="237"/>
      <c r="Z68" s="671" t="s">
        <v>1027</v>
      </c>
      <c r="AA68" s="239"/>
      <c r="AB68" s="151" t="s">
        <v>2584</v>
      </c>
      <c r="AC68" s="153" t="s">
        <v>4025</v>
      </c>
      <c r="AD68" s="153" t="s">
        <v>2962</v>
      </c>
      <c r="AE68" s="151" t="s">
        <v>2441</v>
      </c>
      <c r="AF68" s="249" t="s">
        <v>2583</v>
      </c>
      <c r="AG68" s="247" t="s">
        <v>3586</v>
      </c>
      <c r="AH68" s="154" t="s">
        <v>4431</v>
      </c>
      <c r="AI68" s="637" t="s">
        <v>4429</v>
      </c>
      <c r="AJ68" s="160" t="s">
        <v>4430</v>
      </c>
      <c r="AK68" s="660" t="s">
        <v>995</v>
      </c>
      <c r="AL68" s="541" t="s">
        <v>4994</v>
      </c>
    </row>
    <row r="69" spans="1:38" s="2" customFormat="1" ht="13.8" outlineLevel="1" thickBot="1">
      <c r="A69" s="324" t="s">
        <v>4996</v>
      </c>
      <c r="B69" s="325" t="s">
        <v>4996</v>
      </c>
      <c r="C69" s="326" t="s">
        <v>4996</v>
      </c>
      <c r="D69" s="389" t="s">
        <v>3139</v>
      </c>
      <c r="E69" s="390" t="s">
        <v>3139</v>
      </c>
      <c r="F69" s="325" t="s">
        <v>4996</v>
      </c>
      <c r="G69" s="327" t="s">
        <v>4996</v>
      </c>
      <c r="H69" s="327" t="s">
        <v>4996</v>
      </c>
      <c r="I69" s="327" t="s">
        <v>4996</v>
      </c>
      <c r="J69" s="326" t="s">
        <v>4996</v>
      </c>
      <c r="K69" s="326" t="s">
        <v>4996</v>
      </c>
      <c r="L69" s="325" t="s">
        <v>4996</v>
      </c>
      <c r="M69" s="326" t="s">
        <v>4996</v>
      </c>
      <c r="N69" s="329" t="s">
        <v>4996</v>
      </c>
      <c r="O69" s="325" t="s">
        <v>4996</v>
      </c>
      <c r="P69" s="327" t="s">
        <v>4996</v>
      </c>
      <c r="Q69" s="327" t="s">
        <v>4996</v>
      </c>
      <c r="R69" s="327" t="s">
        <v>4996</v>
      </c>
      <c r="S69" s="327" t="s">
        <v>4996</v>
      </c>
      <c r="T69" s="327" t="s">
        <v>4996</v>
      </c>
      <c r="U69" s="327" t="s">
        <v>4996</v>
      </c>
      <c r="V69" s="326" t="s">
        <v>4996</v>
      </c>
      <c r="W69" s="325" t="s">
        <v>4996</v>
      </c>
      <c r="X69" s="326" t="s">
        <v>4996</v>
      </c>
      <c r="Y69" s="391" t="s">
        <v>3139</v>
      </c>
      <c r="Z69" s="326" t="s">
        <v>4996</v>
      </c>
      <c r="AA69" s="339" t="s">
        <v>3139</v>
      </c>
      <c r="AB69" s="326" t="s">
        <v>4996</v>
      </c>
      <c r="AC69" s="329" t="s">
        <v>4996</v>
      </c>
      <c r="AD69" s="325" t="s">
        <v>4996</v>
      </c>
      <c r="AE69" s="326" t="s">
        <v>4996</v>
      </c>
      <c r="AF69" s="329" t="s">
        <v>4996</v>
      </c>
      <c r="AG69" s="339" t="s">
        <v>3139</v>
      </c>
      <c r="AH69" s="325" t="s">
        <v>4996</v>
      </c>
      <c r="AI69" s="336" t="s">
        <v>4996</v>
      </c>
      <c r="AJ69" s="326" t="s">
        <v>4996</v>
      </c>
      <c r="AK69" s="326" t="s">
        <v>4996</v>
      </c>
      <c r="AL69" s="504" t="s">
        <v>4996</v>
      </c>
    </row>
    <row r="70" spans="1:38" s="2" customFormat="1" ht="13.2">
      <c r="E70" s="112"/>
      <c r="F70" s="130"/>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row>
    <row r="71" spans="1:38" s="2" customFormat="1" ht="13.2">
      <c r="E71" s="112"/>
      <c r="F71" s="130"/>
      <c r="G71" s="130"/>
      <c r="H71" s="130"/>
      <c r="I71" s="130"/>
      <c r="J71" s="130"/>
      <c r="K71" s="130"/>
      <c r="L71" s="130"/>
      <c r="M71" s="130"/>
      <c r="N71" s="130"/>
      <c r="O71" s="130"/>
      <c r="P71" s="130"/>
      <c r="Q71" s="130"/>
      <c r="R71" s="130"/>
      <c r="S71" s="130"/>
      <c r="T71" s="130"/>
      <c r="U71" s="130"/>
      <c r="V71" s="130"/>
      <c r="W71" s="130"/>
      <c r="X71" s="130"/>
      <c r="Y71" s="130"/>
      <c r="Z71" s="130"/>
      <c r="AA71" s="130"/>
      <c r="AB71" s="130"/>
      <c r="AC71" s="130"/>
      <c r="AD71" s="130"/>
      <c r="AE71" s="130"/>
      <c r="AF71" s="130"/>
      <c r="AG71" s="130"/>
      <c r="AH71" s="130"/>
      <c r="AI71" s="130"/>
      <c r="AJ71" s="130"/>
      <c r="AK71" s="130"/>
    </row>
    <row r="72" spans="1:38" s="2" customFormat="1" ht="13.8" thickBot="1">
      <c r="D72" s="126" t="s">
        <v>4089</v>
      </c>
      <c r="E72" s="112"/>
      <c r="F72" s="130"/>
      <c r="G72" s="130"/>
      <c r="H72" s="130"/>
      <c r="I72" s="130"/>
      <c r="J72" s="130"/>
      <c r="K72" s="130"/>
      <c r="L72" s="130"/>
      <c r="M72" s="130"/>
      <c r="N72" s="130"/>
      <c r="O72" s="130"/>
      <c r="P72" s="130"/>
      <c r="Q72" s="130"/>
      <c r="R72" s="130"/>
      <c r="S72" s="130"/>
      <c r="T72" s="130"/>
      <c r="U72" s="130"/>
      <c r="V72" s="130"/>
      <c r="W72" s="130"/>
      <c r="X72" s="130"/>
      <c r="Y72" s="130"/>
      <c r="Z72" s="130"/>
      <c r="AA72" s="130"/>
      <c r="AB72" s="130"/>
      <c r="AC72" s="130"/>
      <c r="AD72" s="130"/>
      <c r="AE72" s="130"/>
      <c r="AF72" s="130"/>
      <c r="AG72" s="130"/>
      <c r="AH72" s="130"/>
      <c r="AI72" s="130"/>
      <c r="AJ72" s="130"/>
      <c r="AK72" s="130"/>
    </row>
    <row r="73" spans="1:38" s="2" customFormat="1" ht="13.8" outlineLevel="1" thickBot="1">
      <c r="A73" s="190" t="s">
        <v>9</v>
      </c>
      <c r="B73" s="42" t="s">
        <v>306</v>
      </c>
      <c r="C73" s="23"/>
      <c r="D73" s="22" t="s">
        <v>1314</v>
      </c>
      <c r="E73" s="42"/>
      <c r="F73" s="24" t="s">
        <v>307</v>
      </c>
      <c r="G73" s="25"/>
      <c r="H73" s="25"/>
      <c r="I73" s="25"/>
      <c r="J73" s="172"/>
      <c r="K73" s="253" t="s">
        <v>209</v>
      </c>
      <c r="L73" s="42" t="s">
        <v>2111</v>
      </c>
      <c r="M73" s="42"/>
      <c r="N73" s="88" t="s">
        <v>209</v>
      </c>
      <c r="O73" s="22" t="s">
        <v>309</v>
      </c>
      <c r="P73" s="42"/>
      <c r="Q73" s="42"/>
      <c r="R73" s="42"/>
      <c r="S73" s="42"/>
      <c r="T73" s="42"/>
      <c r="U73" s="42"/>
      <c r="V73" s="42"/>
      <c r="W73" s="24" t="s">
        <v>1164</v>
      </c>
      <c r="X73" s="168"/>
      <c r="Y73" s="22" t="s">
        <v>357</v>
      </c>
      <c r="Z73" s="42" t="s">
        <v>357</v>
      </c>
      <c r="AA73" s="23"/>
      <c r="AB73" s="42" t="s">
        <v>3585</v>
      </c>
      <c r="AC73" s="22" t="s">
        <v>377</v>
      </c>
      <c r="AD73" s="22" t="s">
        <v>1202</v>
      </c>
      <c r="AE73" s="23"/>
      <c r="AF73" s="24" t="s">
        <v>308</v>
      </c>
      <c r="AG73" s="172" t="s">
        <v>357</v>
      </c>
      <c r="AH73" s="22" t="s">
        <v>4734</v>
      </c>
      <c r="AI73" s="22"/>
      <c r="AJ73" s="22"/>
      <c r="AK73" s="170" t="s">
        <v>3213</v>
      </c>
      <c r="AL73" s="88"/>
    </row>
    <row r="74" spans="1:38" s="136" customFormat="1" ht="123.6" outlineLevel="1" thickBot="1">
      <c r="A74" s="191" t="s">
        <v>776</v>
      </c>
      <c r="B74" s="51" t="s">
        <v>305</v>
      </c>
      <c r="C74" s="27" t="s">
        <v>3054</v>
      </c>
      <c r="D74" s="40" t="s">
        <v>759</v>
      </c>
      <c r="E74" s="135" t="s">
        <v>1281</v>
      </c>
      <c r="F74" s="28" t="s">
        <v>3055</v>
      </c>
      <c r="G74" s="29" t="s">
        <v>2112</v>
      </c>
      <c r="H74" s="30" t="s">
        <v>1468</v>
      </c>
      <c r="I74" s="30" t="s">
        <v>1467</v>
      </c>
      <c r="J74" s="245" t="s">
        <v>2842</v>
      </c>
      <c r="K74" s="90" t="s">
        <v>1415</v>
      </c>
      <c r="L74" s="43" t="s">
        <v>1924</v>
      </c>
      <c r="M74" s="89" t="s">
        <v>1925</v>
      </c>
      <c r="N74" s="90" t="s">
        <v>4231</v>
      </c>
      <c r="O74" s="28" t="s">
        <v>83</v>
      </c>
      <c r="P74" s="30" t="s">
        <v>3057</v>
      </c>
      <c r="Q74" s="30" t="s">
        <v>1606</v>
      </c>
      <c r="R74" s="30" t="s">
        <v>1607</v>
      </c>
      <c r="S74" s="30" t="s">
        <v>4619</v>
      </c>
      <c r="T74" s="30" t="s">
        <v>4620</v>
      </c>
      <c r="U74" s="30" t="s">
        <v>4621</v>
      </c>
      <c r="V74" s="245" t="s">
        <v>4622</v>
      </c>
      <c r="W74" s="675" t="s">
        <v>4012</v>
      </c>
      <c r="X74" s="676" t="s">
        <v>5442</v>
      </c>
      <c r="Y74" s="237"/>
      <c r="Z74" s="238"/>
      <c r="AA74" s="239"/>
      <c r="AB74" s="151" t="s">
        <v>2582</v>
      </c>
      <c r="AC74" s="152" t="s">
        <v>3056</v>
      </c>
      <c r="AD74" s="304"/>
      <c r="AE74" s="151" t="s">
        <v>2585</v>
      </c>
      <c r="AF74" s="154" t="s">
        <v>2583</v>
      </c>
      <c r="AG74" s="133"/>
      <c r="AH74" s="154" t="s">
        <v>4431</v>
      </c>
      <c r="AI74" s="637" t="s">
        <v>4429</v>
      </c>
      <c r="AJ74" s="160" t="s">
        <v>4430</v>
      </c>
      <c r="AK74" s="660" t="s">
        <v>995</v>
      </c>
      <c r="AL74" s="541" t="s">
        <v>4994</v>
      </c>
    </row>
    <row r="75" spans="1:38" s="2" customFormat="1" ht="13.8" outlineLevel="1" thickBot="1">
      <c r="A75" s="324" t="s">
        <v>4996</v>
      </c>
      <c r="B75" s="325" t="s">
        <v>4996</v>
      </c>
      <c r="C75" s="326" t="s">
        <v>4996</v>
      </c>
      <c r="D75" s="389" t="s">
        <v>3139</v>
      </c>
      <c r="E75" s="390" t="s">
        <v>3139</v>
      </c>
      <c r="F75" s="325" t="s">
        <v>4996</v>
      </c>
      <c r="G75" s="327" t="s">
        <v>4996</v>
      </c>
      <c r="H75" s="327" t="s">
        <v>4996</v>
      </c>
      <c r="I75" s="327" t="s">
        <v>4996</v>
      </c>
      <c r="J75" s="326" t="s">
        <v>4996</v>
      </c>
      <c r="K75" s="326" t="s">
        <v>4996</v>
      </c>
      <c r="L75" s="325" t="s">
        <v>4996</v>
      </c>
      <c r="M75" s="326" t="s">
        <v>4996</v>
      </c>
      <c r="N75" s="329" t="s">
        <v>4996</v>
      </c>
      <c r="O75" s="325" t="s">
        <v>4996</v>
      </c>
      <c r="P75" s="327" t="s">
        <v>4996</v>
      </c>
      <c r="Q75" s="327" t="s">
        <v>4996</v>
      </c>
      <c r="R75" s="327" t="s">
        <v>4996</v>
      </c>
      <c r="S75" s="327" t="s">
        <v>4996</v>
      </c>
      <c r="T75" s="327" t="s">
        <v>4996</v>
      </c>
      <c r="U75" s="327" t="s">
        <v>4996</v>
      </c>
      <c r="V75" s="326" t="s">
        <v>4996</v>
      </c>
      <c r="W75" s="325" t="s">
        <v>4996</v>
      </c>
      <c r="X75" s="326" t="s">
        <v>4996</v>
      </c>
      <c r="Y75" s="391" t="s">
        <v>3139</v>
      </c>
      <c r="Z75" s="332" t="s">
        <v>3139</v>
      </c>
      <c r="AA75" s="339" t="s">
        <v>3139</v>
      </c>
      <c r="AB75" s="326" t="s">
        <v>4996</v>
      </c>
      <c r="AC75" s="329" t="s">
        <v>4996</v>
      </c>
      <c r="AD75" s="331" t="s">
        <v>3139</v>
      </c>
      <c r="AE75" s="326" t="s">
        <v>4996</v>
      </c>
      <c r="AF75" s="325" t="s">
        <v>4996</v>
      </c>
      <c r="AG75" s="333" t="s">
        <v>3139</v>
      </c>
      <c r="AH75" s="325" t="s">
        <v>4996</v>
      </c>
      <c r="AI75" s="336" t="s">
        <v>4996</v>
      </c>
      <c r="AJ75" s="326" t="s">
        <v>4996</v>
      </c>
      <c r="AK75" s="326" t="s">
        <v>4996</v>
      </c>
      <c r="AL75" s="504" t="s">
        <v>4996</v>
      </c>
    </row>
    <row r="76" spans="1:38" s="2" customFormat="1" ht="13.2">
      <c r="D76" s="126"/>
      <c r="E76" s="112"/>
      <c r="F76" s="130"/>
      <c r="G76" s="130"/>
      <c r="H76" s="130"/>
      <c r="I76" s="130"/>
      <c r="J76" s="130"/>
      <c r="K76" s="130"/>
      <c r="L76" s="130"/>
      <c r="M76" s="130"/>
      <c r="N76" s="130"/>
      <c r="O76" s="130"/>
      <c r="P76" s="130"/>
      <c r="Q76" s="130"/>
      <c r="R76" s="130"/>
      <c r="S76" s="130"/>
      <c r="T76" s="130"/>
      <c r="U76" s="130"/>
      <c r="V76" s="130"/>
      <c r="W76" s="130"/>
      <c r="X76" s="130"/>
      <c r="Y76" s="130"/>
      <c r="Z76" s="130"/>
      <c r="AA76" s="130"/>
      <c r="AB76" s="130"/>
      <c r="AC76" s="130"/>
      <c r="AD76" s="130"/>
      <c r="AE76" s="130"/>
      <c r="AF76" s="130"/>
      <c r="AG76" s="130"/>
      <c r="AH76" s="130"/>
      <c r="AI76" s="130"/>
      <c r="AJ76" s="130"/>
      <c r="AK76" s="130"/>
    </row>
    <row r="77" spans="1:38" s="2" customFormat="1" ht="13.2">
      <c r="D77" s="126"/>
      <c r="E77" s="112"/>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c r="AH77" s="130"/>
      <c r="AI77" s="130"/>
      <c r="AJ77" s="130"/>
      <c r="AK77" s="130"/>
    </row>
    <row r="78" spans="1:38" s="2" customFormat="1" ht="13.2">
      <c r="D78" s="126"/>
      <c r="E78" s="112"/>
      <c r="F78" s="130"/>
      <c r="G78" s="130"/>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c r="AH78" s="130"/>
      <c r="AI78" s="130"/>
      <c r="AJ78" s="130"/>
      <c r="AK78" s="130"/>
    </row>
    <row r="79" spans="1:38" s="2" customFormat="1" ht="13.8" thickBot="1">
      <c r="D79" s="126" t="s">
        <v>1035</v>
      </c>
      <c r="E79" s="112"/>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row>
    <row r="80" spans="1:38" s="2" customFormat="1" ht="13.8" outlineLevel="1" thickBot="1">
      <c r="A80" s="190" t="s">
        <v>9</v>
      </c>
      <c r="B80" s="42" t="s">
        <v>306</v>
      </c>
      <c r="C80" s="23"/>
      <c r="D80" s="42" t="s">
        <v>4788</v>
      </c>
      <c r="E80" s="23"/>
      <c r="F80" s="24" t="s">
        <v>307</v>
      </c>
      <c r="G80" s="25"/>
      <c r="H80" s="25"/>
      <c r="I80" s="25"/>
      <c r="J80" s="172"/>
      <c r="K80" s="87" t="s">
        <v>209</v>
      </c>
      <c r="L80" s="24" t="s">
        <v>2154</v>
      </c>
      <c r="M80" s="25"/>
      <c r="N80" s="88" t="s">
        <v>209</v>
      </c>
      <c r="O80" s="22" t="s">
        <v>309</v>
      </c>
      <c r="P80" s="42"/>
      <c r="Q80" s="42"/>
      <c r="R80" s="42"/>
      <c r="S80" s="42"/>
      <c r="T80" s="42"/>
      <c r="U80" s="23"/>
      <c r="V80" s="42"/>
      <c r="W80" s="24" t="s">
        <v>1164</v>
      </c>
      <c r="X80" s="168"/>
      <c r="Y80" s="22" t="s">
        <v>3948</v>
      </c>
      <c r="Z80" s="23"/>
      <c r="AA80" s="22" t="s">
        <v>3585</v>
      </c>
      <c r="AB80" s="23"/>
      <c r="AC80" s="88" t="s">
        <v>377</v>
      </c>
      <c r="AD80" s="22" t="s">
        <v>310</v>
      </c>
      <c r="AE80" s="23"/>
      <c r="AF80" s="24" t="s">
        <v>308</v>
      </c>
      <c r="AG80" s="25"/>
      <c r="AH80" s="22" t="s">
        <v>4734</v>
      </c>
      <c r="AI80" s="22"/>
      <c r="AJ80" s="22"/>
      <c r="AK80" s="170" t="s">
        <v>3213</v>
      </c>
      <c r="AL80" s="88"/>
    </row>
    <row r="81" spans="1:38" s="2" customFormat="1" ht="207.6" outlineLevel="1" thickBot="1">
      <c r="A81" s="191" t="s">
        <v>776</v>
      </c>
      <c r="B81" s="51" t="s">
        <v>305</v>
      </c>
      <c r="C81" s="27" t="s">
        <v>3054</v>
      </c>
      <c r="D81" s="43" t="s">
        <v>2974</v>
      </c>
      <c r="E81" s="30" t="s">
        <v>87</v>
      </c>
      <c r="F81" s="28" t="s">
        <v>3055</v>
      </c>
      <c r="G81" s="29" t="s">
        <v>2314</v>
      </c>
      <c r="H81" s="30" t="s">
        <v>1468</v>
      </c>
      <c r="I81" s="30" t="s">
        <v>1467</v>
      </c>
      <c r="J81" s="245" t="s">
        <v>2842</v>
      </c>
      <c r="K81" s="43" t="s">
        <v>1415</v>
      </c>
      <c r="L81" s="28" t="s">
        <v>993</v>
      </c>
      <c r="M81" s="30" t="s">
        <v>408</v>
      </c>
      <c r="N81" s="90" t="s">
        <v>4231</v>
      </c>
      <c r="O81" s="28" t="s">
        <v>83</v>
      </c>
      <c r="P81" s="30" t="s">
        <v>3057</v>
      </c>
      <c r="Q81" s="30" t="s">
        <v>1606</v>
      </c>
      <c r="R81" s="30" t="s">
        <v>1607</v>
      </c>
      <c r="S81" s="30" t="s">
        <v>4619</v>
      </c>
      <c r="T81" s="30" t="s">
        <v>4620</v>
      </c>
      <c r="U81" s="30" t="s">
        <v>4621</v>
      </c>
      <c r="V81" s="89" t="s">
        <v>4622</v>
      </c>
      <c r="W81" s="675" t="s">
        <v>4012</v>
      </c>
      <c r="X81" s="676" t="s">
        <v>5442</v>
      </c>
      <c r="Y81" s="26" t="s">
        <v>4623</v>
      </c>
      <c r="Z81" s="671" t="s">
        <v>1027</v>
      </c>
      <c r="AA81" s="91" t="s">
        <v>1173</v>
      </c>
      <c r="AB81" s="160" t="s">
        <v>2582</v>
      </c>
      <c r="AC81" s="153" t="s">
        <v>3056</v>
      </c>
      <c r="AD81" s="153" t="s">
        <v>1176</v>
      </c>
      <c r="AE81" s="151" t="s">
        <v>1413</v>
      </c>
      <c r="AF81" s="154" t="s">
        <v>2583</v>
      </c>
      <c r="AG81" s="161" t="s">
        <v>251</v>
      </c>
      <c r="AH81" s="154" t="s">
        <v>4431</v>
      </c>
      <c r="AI81" s="637" t="s">
        <v>4429</v>
      </c>
      <c r="AJ81" s="160" t="s">
        <v>4430</v>
      </c>
      <c r="AK81" s="660" t="s">
        <v>995</v>
      </c>
      <c r="AL81" s="541" t="s">
        <v>4994</v>
      </c>
    </row>
    <row r="82" spans="1:38" s="2" customFormat="1" ht="13.8" outlineLevel="1" thickBot="1">
      <c r="A82" s="324" t="s">
        <v>4996</v>
      </c>
      <c r="B82" s="325" t="s">
        <v>4996</v>
      </c>
      <c r="C82" s="326" t="s">
        <v>4996</v>
      </c>
      <c r="D82" s="389" t="s">
        <v>3139</v>
      </c>
      <c r="E82" s="326" t="s">
        <v>4996</v>
      </c>
      <c r="F82" s="325" t="s">
        <v>4996</v>
      </c>
      <c r="G82" s="327" t="s">
        <v>4996</v>
      </c>
      <c r="H82" s="327" t="s">
        <v>4996</v>
      </c>
      <c r="I82" s="327" t="s">
        <v>4996</v>
      </c>
      <c r="J82" s="326" t="s">
        <v>4996</v>
      </c>
      <c r="K82" s="326" t="s">
        <v>4996</v>
      </c>
      <c r="L82" s="325" t="s">
        <v>4996</v>
      </c>
      <c r="M82" s="326" t="s">
        <v>4996</v>
      </c>
      <c r="N82" s="329" t="s">
        <v>4996</v>
      </c>
      <c r="O82" s="325" t="s">
        <v>4996</v>
      </c>
      <c r="P82" s="327" t="s">
        <v>4996</v>
      </c>
      <c r="Q82" s="327" t="s">
        <v>4996</v>
      </c>
      <c r="R82" s="327" t="s">
        <v>4996</v>
      </c>
      <c r="S82" s="327" t="s">
        <v>4996</v>
      </c>
      <c r="T82" s="327" t="s">
        <v>4996</v>
      </c>
      <c r="U82" s="327" t="s">
        <v>4996</v>
      </c>
      <c r="V82" s="326" t="s">
        <v>4996</v>
      </c>
      <c r="W82" s="325" t="s">
        <v>4996</v>
      </c>
      <c r="X82" s="326" t="s">
        <v>4996</v>
      </c>
      <c r="Y82" s="325" t="s">
        <v>4996</v>
      </c>
      <c r="Z82" s="326" t="s">
        <v>4996</v>
      </c>
      <c r="AA82" s="325" t="s">
        <v>4996</v>
      </c>
      <c r="AB82" s="326" t="s">
        <v>4996</v>
      </c>
      <c r="AC82" s="329" t="s">
        <v>4996</v>
      </c>
      <c r="AD82" s="325" t="s">
        <v>4996</v>
      </c>
      <c r="AE82" s="326" t="s">
        <v>4996</v>
      </c>
      <c r="AF82" s="325" t="s">
        <v>4996</v>
      </c>
      <c r="AG82" s="326" t="s">
        <v>4996</v>
      </c>
      <c r="AH82" s="325" t="s">
        <v>4996</v>
      </c>
      <c r="AI82" s="336" t="s">
        <v>4996</v>
      </c>
      <c r="AJ82" s="326" t="s">
        <v>4996</v>
      </c>
      <c r="AK82" s="326" t="s">
        <v>4996</v>
      </c>
      <c r="AL82" s="504" t="s">
        <v>4996</v>
      </c>
    </row>
    <row r="83" spans="1:38" s="2" customFormat="1" ht="13.2">
      <c r="E83" s="112"/>
      <c r="F83" s="130"/>
      <c r="G83" s="130"/>
      <c r="H83" s="130"/>
      <c r="I83" s="130"/>
      <c r="J83" s="130"/>
      <c r="K83" s="130"/>
      <c r="L83" s="130"/>
      <c r="M83" s="130"/>
      <c r="N83" s="130"/>
      <c r="O83" s="130"/>
      <c r="P83" s="130"/>
      <c r="Q83" s="130"/>
      <c r="R83" s="130"/>
      <c r="S83" s="130"/>
      <c r="T83" s="130"/>
      <c r="U83" s="130"/>
      <c r="V83" s="130"/>
      <c r="W83" s="130"/>
      <c r="X83" s="130"/>
      <c r="Y83" s="130"/>
      <c r="Z83" s="130"/>
      <c r="AA83" s="130"/>
      <c r="AB83" s="130"/>
      <c r="AC83" s="130"/>
      <c r="AD83" s="130"/>
      <c r="AE83" s="130"/>
      <c r="AF83" s="130"/>
      <c r="AG83" s="130"/>
      <c r="AH83" s="130"/>
      <c r="AI83" s="130"/>
      <c r="AJ83" s="130"/>
      <c r="AK83" s="130"/>
    </row>
    <row r="84" spans="1:38" s="2" customFormat="1" ht="13.8" thickBot="1">
      <c r="D84" s="126" t="s">
        <v>708</v>
      </c>
      <c r="E84" s="112"/>
      <c r="F84" s="130"/>
      <c r="G84" s="130"/>
      <c r="H84" s="130"/>
      <c r="I84" s="130"/>
      <c r="J84" s="130"/>
      <c r="K84" s="130"/>
      <c r="L84" s="130"/>
      <c r="M84" s="130"/>
      <c r="N84" s="130"/>
      <c r="O84" s="130"/>
      <c r="P84" s="130"/>
      <c r="Q84" s="130"/>
      <c r="R84" s="130"/>
      <c r="S84" s="130"/>
      <c r="T84" s="130"/>
      <c r="U84" s="130"/>
      <c r="V84" s="130"/>
      <c r="W84" s="130"/>
      <c r="X84" s="130"/>
      <c r="Y84" s="130"/>
      <c r="Z84" s="130"/>
      <c r="AA84" s="130"/>
      <c r="AB84" s="130"/>
      <c r="AC84" s="130"/>
      <c r="AD84" s="130"/>
      <c r="AE84" s="130"/>
      <c r="AF84" s="130"/>
      <c r="AG84" s="130"/>
      <c r="AH84" s="130"/>
      <c r="AI84" s="130"/>
      <c r="AJ84" s="130"/>
      <c r="AK84" s="130"/>
    </row>
    <row r="85" spans="1:38" s="2" customFormat="1" ht="13.8" outlineLevel="1" thickBot="1">
      <c r="A85" s="190" t="s">
        <v>9</v>
      </c>
      <c r="B85" s="42" t="s">
        <v>306</v>
      </c>
      <c r="C85" s="23"/>
      <c r="D85" s="42" t="s">
        <v>4789</v>
      </c>
      <c r="E85" s="42"/>
      <c r="F85" s="24" t="s">
        <v>307</v>
      </c>
      <c r="G85" s="25"/>
      <c r="H85" s="25"/>
      <c r="I85" s="25"/>
      <c r="J85" s="172"/>
      <c r="K85" s="87" t="s">
        <v>209</v>
      </c>
      <c r="L85" s="24" t="s">
        <v>2154</v>
      </c>
      <c r="M85" s="25"/>
      <c r="N85" s="88" t="s">
        <v>209</v>
      </c>
      <c r="O85" s="22" t="s">
        <v>309</v>
      </c>
      <c r="P85" s="42"/>
      <c r="Q85" s="42"/>
      <c r="R85" s="42"/>
      <c r="S85" s="42"/>
      <c r="T85" s="42"/>
      <c r="U85" s="23"/>
      <c r="V85" s="42"/>
      <c r="W85" s="24" t="s">
        <v>1164</v>
      </c>
      <c r="X85" s="172"/>
      <c r="Y85" s="42" t="s">
        <v>357</v>
      </c>
      <c r="Z85" s="42" t="s">
        <v>357</v>
      </c>
      <c r="AA85" s="23"/>
      <c r="AB85" s="42" t="s">
        <v>5158</v>
      </c>
      <c r="AC85" s="170" t="s">
        <v>377</v>
      </c>
      <c r="AD85" s="22" t="s">
        <v>310</v>
      </c>
      <c r="AE85" s="23"/>
      <c r="AF85" s="24" t="s">
        <v>308</v>
      </c>
      <c r="AG85" s="22" t="s">
        <v>357</v>
      </c>
      <c r="AH85" s="22" t="s">
        <v>4734</v>
      </c>
      <c r="AI85" s="22"/>
      <c r="AJ85" s="22"/>
      <c r="AK85" s="170" t="s">
        <v>3213</v>
      </c>
      <c r="AL85" s="88"/>
    </row>
    <row r="86" spans="1:38" s="2" customFormat="1" ht="198.6" outlineLevel="1" thickBot="1">
      <c r="A86" s="191" t="s">
        <v>776</v>
      </c>
      <c r="B86" s="51" t="s">
        <v>305</v>
      </c>
      <c r="C86" s="27" t="s">
        <v>3054</v>
      </c>
      <c r="D86" s="43" t="s">
        <v>2974</v>
      </c>
      <c r="E86" s="30" t="s">
        <v>88</v>
      </c>
      <c r="F86" s="28" t="s">
        <v>3055</v>
      </c>
      <c r="G86" s="29" t="s">
        <v>2304</v>
      </c>
      <c r="H86" s="30" t="s">
        <v>1468</v>
      </c>
      <c r="I86" s="30" t="s">
        <v>1467</v>
      </c>
      <c r="J86" s="245" t="s">
        <v>2842</v>
      </c>
      <c r="K86" s="43" t="s">
        <v>1415</v>
      </c>
      <c r="L86" s="28" t="s">
        <v>1466</v>
      </c>
      <c r="M86" s="30" t="s">
        <v>2470</v>
      </c>
      <c r="N86" s="90" t="s">
        <v>4231</v>
      </c>
      <c r="O86" s="28" t="s">
        <v>83</v>
      </c>
      <c r="P86" s="30" t="s">
        <v>3057</v>
      </c>
      <c r="Q86" s="30" t="s">
        <v>1606</v>
      </c>
      <c r="R86" s="30" t="s">
        <v>1607</v>
      </c>
      <c r="S86" s="30" t="s">
        <v>4619</v>
      </c>
      <c r="T86" s="30" t="s">
        <v>4620</v>
      </c>
      <c r="U86" s="30" t="s">
        <v>4621</v>
      </c>
      <c r="V86" s="89" t="s">
        <v>4622</v>
      </c>
      <c r="W86" s="675" t="s">
        <v>4012</v>
      </c>
      <c r="X86" s="676" t="s">
        <v>5442</v>
      </c>
      <c r="Y86" s="237"/>
      <c r="Z86" s="671" t="s">
        <v>1027</v>
      </c>
      <c r="AA86" s="239"/>
      <c r="AB86" s="151" t="s">
        <v>2584</v>
      </c>
      <c r="AC86" s="153" t="s">
        <v>4025</v>
      </c>
      <c r="AD86" s="153" t="s">
        <v>2962</v>
      </c>
      <c r="AE86" s="151" t="s">
        <v>2441</v>
      </c>
      <c r="AF86" s="154" t="s">
        <v>2583</v>
      </c>
      <c r="AG86" s="133"/>
      <c r="AH86" s="154" t="s">
        <v>4431</v>
      </c>
      <c r="AI86" s="637" t="s">
        <v>4429</v>
      </c>
      <c r="AJ86" s="160" t="s">
        <v>4430</v>
      </c>
      <c r="AK86" s="660" t="s">
        <v>995</v>
      </c>
      <c r="AL86" s="541" t="s">
        <v>4994</v>
      </c>
    </row>
    <row r="87" spans="1:38" s="2" customFormat="1" ht="13.8" outlineLevel="1" thickBot="1">
      <c r="A87" s="324" t="s">
        <v>4996</v>
      </c>
      <c r="B87" s="325" t="s">
        <v>4996</v>
      </c>
      <c r="C87" s="326" t="s">
        <v>4996</v>
      </c>
      <c r="D87" s="389" t="s">
        <v>3139</v>
      </c>
      <c r="E87" s="326" t="s">
        <v>4996</v>
      </c>
      <c r="F87" s="325" t="s">
        <v>4996</v>
      </c>
      <c r="G87" s="327" t="s">
        <v>4996</v>
      </c>
      <c r="H87" s="327" t="s">
        <v>4996</v>
      </c>
      <c r="I87" s="327" t="s">
        <v>4996</v>
      </c>
      <c r="J87" s="326" t="s">
        <v>4996</v>
      </c>
      <c r="K87" s="326" t="s">
        <v>4996</v>
      </c>
      <c r="L87" s="325" t="s">
        <v>4996</v>
      </c>
      <c r="M87" s="326" t="s">
        <v>4996</v>
      </c>
      <c r="N87" s="329" t="s">
        <v>4996</v>
      </c>
      <c r="O87" s="325" t="s">
        <v>4996</v>
      </c>
      <c r="P87" s="327" t="s">
        <v>4996</v>
      </c>
      <c r="Q87" s="327" t="s">
        <v>4996</v>
      </c>
      <c r="R87" s="327" t="s">
        <v>4996</v>
      </c>
      <c r="S87" s="327" t="s">
        <v>4996</v>
      </c>
      <c r="T87" s="327" t="s">
        <v>4996</v>
      </c>
      <c r="U87" s="327" t="s">
        <v>4996</v>
      </c>
      <c r="V87" s="326" t="s">
        <v>4996</v>
      </c>
      <c r="W87" s="325" t="s">
        <v>4996</v>
      </c>
      <c r="X87" s="326" t="s">
        <v>4996</v>
      </c>
      <c r="Y87" s="391" t="s">
        <v>3139</v>
      </c>
      <c r="Z87" s="326" t="s">
        <v>4996</v>
      </c>
      <c r="AA87" s="339" t="s">
        <v>3139</v>
      </c>
      <c r="AB87" s="326" t="s">
        <v>4996</v>
      </c>
      <c r="AC87" s="329" t="s">
        <v>4996</v>
      </c>
      <c r="AD87" s="325" t="s">
        <v>4996</v>
      </c>
      <c r="AE87" s="326" t="s">
        <v>4996</v>
      </c>
      <c r="AF87" s="325" t="s">
        <v>4996</v>
      </c>
      <c r="AG87" s="333" t="s">
        <v>3139</v>
      </c>
      <c r="AH87" s="325" t="s">
        <v>4996</v>
      </c>
      <c r="AI87" s="336" t="s">
        <v>4996</v>
      </c>
      <c r="AJ87" s="326" t="s">
        <v>4996</v>
      </c>
      <c r="AK87" s="326" t="s">
        <v>4996</v>
      </c>
      <c r="AL87" s="504" t="s">
        <v>4996</v>
      </c>
    </row>
    <row r="88" spans="1:38" s="2" customFormat="1" ht="13.2">
      <c r="E88" s="112"/>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130"/>
    </row>
    <row r="89" spans="1:38" s="2" customFormat="1" ht="13.8" thickBot="1">
      <c r="D89" s="126" t="s">
        <v>709</v>
      </c>
      <c r="E89" s="112"/>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130"/>
    </row>
    <row r="90" spans="1:38" s="17" customFormat="1" ht="13.8" outlineLevel="1" thickBot="1">
      <c r="A90" s="190" t="s">
        <v>9</v>
      </c>
      <c r="B90" s="42" t="s">
        <v>306</v>
      </c>
      <c r="C90" s="23"/>
      <c r="D90" s="42" t="s">
        <v>4790</v>
      </c>
      <c r="E90" s="42"/>
      <c r="F90" s="24" t="s">
        <v>307</v>
      </c>
      <c r="G90" s="25"/>
      <c r="H90" s="25"/>
      <c r="I90" s="25"/>
      <c r="J90" s="172"/>
      <c r="K90" s="253" t="s">
        <v>209</v>
      </c>
      <c r="L90" s="42" t="s">
        <v>2154</v>
      </c>
      <c r="M90" s="42"/>
      <c r="N90" s="88" t="s">
        <v>209</v>
      </c>
      <c r="O90" s="22" t="s">
        <v>309</v>
      </c>
      <c r="P90" s="42"/>
      <c r="Q90" s="42"/>
      <c r="R90" s="42"/>
      <c r="S90" s="42"/>
      <c r="T90" s="42"/>
      <c r="U90" s="42"/>
      <c r="V90" s="42"/>
      <c r="W90" s="24" t="s">
        <v>1164</v>
      </c>
      <c r="X90" s="172"/>
      <c r="Y90" s="22" t="s">
        <v>357</v>
      </c>
      <c r="Z90" s="42" t="s">
        <v>357</v>
      </c>
      <c r="AA90" s="23"/>
      <c r="AB90" s="42" t="s">
        <v>3585</v>
      </c>
      <c r="AC90" s="88" t="s">
        <v>377</v>
      </c>
      <c r="AD90" s="42" t="s">
        <v>4917</v>
      </c>
      <c r="AE90" s="23"/>
      <c r="AF90" s="24" t="s">
        <v>308</v>
      </c>
      <c r="AG90" s="168"/>
      <c r="AH90" s="22" t="s">
        <v>4734</v>
      </c>
      <c r="AI90" s="22"/>
      <c r="AJ90" s="22"/>
      <c r="AK90" s="170" t="s">
        <v>3213</v>
      </c>
      <c r="AL90" s="88"/>
    </row>
    <row r="91" spans="1:38" s="144" customFormat="1" ht="192" outlineLevel="1" thickBot="1">
      <c r="A91" s="191" t="s">
        <v>776</v>
      </c>
      <c r="B91" s="51" t="s">
        <v>305</v>
      </c>
      <c r="C91" s="27" t="s">
        <v>3054</v>
      </c>
      <c r="D91" s="43" t="s">
        <v>688</v>
      </c>
      <c r="E91" s="30" t="s">
        <v>89</v>
      </c>
      <c r="F91" s="28" t="s">
        <v>3055</v>
      </c>
      <c r="G91" s="29" t="s">
        <v>2112</v>
      </c>
      <c r="H91" s="30" t="s">
        <v>1468</v>
      </c>
      <c r="I91" s="30" t="s">
        <v>1467</v>
      </c>
      <c r="J91" s="245" t="s">
        <v>2842</v>
      </c>
      <c r="K91" s="90" t="s">
        <v>1415</v>
      </c>
      <c r="L91" s="43" t="s">
        <v>1534</v>
      </c>
      <c r="M91" s="30" t="s">
        <v>1876</v>
      </c>
      <c r="N91" s="90" t="s">
        <v>4231</v>
      </c>
      <c r="O91" s="28" t="s">
        <v>83</v>
      </c>
      <c r="P91" s="30" t="s">
        <v>3057</v>
      </c>
      <c r="Q91" s="30" t="s">
        <v>1606</v>
      </c>
      <c r="R91" s="30" t="s">
        <v>1607</v>
      </c>
      <c r="S91" s="30" t="s">
        <v>4619</v>
      </c>
      <c r="T91" s="30" t="s">
        <v>4620</v>
      </c>
      <c r="U91" s="30" t="s">
        <v>4621</v>
      </c>
      <c r="V91" s="89" t="s">
        <v>4622</v>
      </c>
      <c r="W91" s="675" t="s">
        <v>4012</v>
      </c>
      <c r="X91" s="676" t="s">
        <v>5442</v>
      </c>
      <c r="Y91" s="237"/>
      <c r="Z91" s="671" t="s">
        <v>1027</v>
      </c>
      <c r="AA91" s="239"/>
      <c r="AB91" s="151" t="s">
        <v>2582</v>
      </c>
      <c r="AC91" s="152" t="s">
        <v>3056</v>
      </c>
      <c r="AD91" s="153" t="s">
        <v>184</v>
      </c>
      <c r="AE91" s="151" t="s">
        <v>2585</v>
      </c>
      <c r="AF91" s="154" t="s">
        <v>2583</v>
      </c>
      <c r="AG91" s="166" t="s">
        <v>251</v>
      </c>
      <c r="AH91" s="154" t="s">
        <v>4431</v>
      </c>
      <c r="AI91" s="637" t="s">
        <v>4429</v>
      </c>
      <c r="AJ91" s="160" t="s">
        <v>4430</v>
      </c>
      <c r="AK91" s="660" t="s">
        <v>995</v>
      </c>
      <c r="AL91" s="541" t="s">
        <v>4994</v>
      </c>
    </row>
    <row r="92" spans="1:38" s="2" customFormat="1" ht="13.8" outlineLevel="1" thickBot="1">
      <c r="A92" s="324" t="s">
        <v>4996</v>
      </c>
      <c r="B92" s="325" t="s">
        <v>4996</v>
      </c>
      <c r="C92" s="326" t="s">
        <v>4996</v>
      </c>
      <c r="D92" s="389" t="s">
        <v>3139</v>
      </c>
      <c r="E92" s="326" t="s">
        <v>4996</v>
      </c>
      <c r="F92" s="325" t="s">
        <v>4996</v>
      </c>
      <c r="G92" s="327" t="s">
        <v>4996</v>
      </c>
      <c r="H92" s="327" t="s">
        <v>4996</v>
      </c>
      <c r="I92" s="327" t="s">
        <v>4996</v>
      </c>
      <c r="J92" s="326" t="s">
        <v>4996</v>
      </c>
      <c r="K92" s="326" t="s">
        <v>4996</v>
      </c>
      <c r="L92" s="325" t="s">
        <v>4996</v>
      </c>
      <c r="M92" s="326" t="s">
        <v>4996</v>
      </c>
      <c r="N92" s="329" t="s">
        <v>4996</v>
      </c>
      <c r="O92" s="325" t="s">
        <v>4996</v>
      </c>
      <c r="P92" s="327" t="s">
        <v>4996</v>
      </c>
      <c r="Q92" s="327" t="s">
        <v>4996</v>
      </c>
      <c r="R92" s="327" t="s">
        <v>4996</v>
      </c>
      <c r="S92" s="327" t="s">
        <v>4996</v>
      </c>
      <c r="T92" s="327" t="s">
        <v>4996</v>
      </c>
      <c r="U92" s="327" t="s">
        <v>4996</v>
      </c>
      <c r="V92" s="326" t="s">
        <v>4996</v>
      </c>
      <c r="W92" s="325" t="s">
        <v>4996</v>
      </c>
      <c r="X92" s="326" t="s">
        <v>4996</v>
      </c>
      <c r="Y92" s="391" t="s">
        <v>3139</v>
      </c>
      <c r="Z92" s="326" t="s">
        <v>4996</v>
      </c>
      <c r="AA92" s="339" t="s">
        <v>3139</v>
      </c>
      <c r="AB92" s="326" t="s">
        <v>4996</v>
      </c>
      <c r="AC92" s="329" t="s">
        <v>4996</v>
      </c>
      <c r="AD92" s="325" t="s">
        <v>4996</v>
      </c>
      <c r="AE92" s="326" t="s">
        <v>4996</v>
      </c>
      <c r="AF92" s="325" t="s">
        <v>4996</v>
      </c>
      <c r="AG92" s="326" t="s">
        <v>4996</v>
      </c>
      <c r="AH92" s="325" t="s">
        <v>4996</v>
      </c>
      <c r="AI92" s="336" t="s">
        <v>4996</v>
      </c>
      <c r="AJ92" s="326" t="s">
        <v>4996</v>
      </c>
      <c r="AK92" s="326" t="s">
        <v>4996</v>
      </c>
      <c r="AL92" s="504" t="s">
        <v>4996</v>
      </c>
    </row>
    <row r="93" spans="1:38" s="2" customFormat="1" ht="13.2">
      <c r="A93" s="10"/>
      <c r="B93" s="130"/>
      <c r="C93" s="130"/>
      <c r="D93" s="132"/>
      <c r="E93" s="132"/>
      <c r="F93" s="130"/>
      <c r="G93" s="130"/>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row>
    <row r="94" spans="1:38" s="2" customFormat="1" ht="13.8" thickBot="1">
      <c r="D94" s="126" t="s">
        <v>710</v>
      </c>
      <c r="F94" s="130"/>
      <c r="G94" s="130"/>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row>
    <row r="95" spans="1:38" s="37" customFormat="1" ht="13.8" outlineLevel="1" thickBot="1">
      <c r="A95" s="52" t="s">
        <v>9</v>
      </c>
      <c r="B95" s="42" t="s">
        <v>306</v>
      </c>
      <c r="C95" s="23"/>
      <c r="D95" s="42" t="s">
        <v>4790</v>
      </c>
      <c r="E95" s="42"/>
      <c r="F95" s="24" t="s">
        <v>307</v>
      </c>
      <c r="G95" s="25"/>
      <c r="H95" s="25"/>
      <c r="I95" s="25"/>
      <c r="J95" s="172"/>
      <c r="K95" s="23" t="s">
        <v>209</v>
      </c>
      <c r="L95" s="42" t="s">
        <v>2154</v>
      </c>
      <c r="M95" s="42"/>
      <c r="N95" s="88" t="s">
        <v>209</v>
      </c>
      <c r="O95" s="22" t="s">
        <v>309</v>
      </c>
      <c r="P95" s="42"/>
      <c r="Q95" s="42"/>
      <c r="R95" s="42"/>
      <c r="S95" s="42"/>
      <c r="T95" s="42"/>
      <c r="U95" s="42"/>
      <c r="V95" s="42"/>
      <c r="W95" s="24" t="s">
        <v>1164</v>
      </c>
      <c r="X95" s="172"/>
      <c r="Y95" s="42" t="s">
        <v>357</v>
      </c>
      <c r="Z95" s="42" t="s">
        <v>357</v>
      </c>
      <c r="AA95" s="23"/>
      <c r="AB95" s="23" t="s">
        <v>3585</v>
      </c>
      <c r="AC95" s="88" t="s">
        <v>377</v>
      </c>
      <c r="AD95" s="22" t="s">
        <v>1202</v>
      </c>
      <c r="AE95" s="23"/>
      <c r="AF95" s="24" t="s">
        <v>308</v>
      </c>
      <c r="AG95" s="172" t="s">
        <v>357</v>
      </c>
      <c r="AH95" s="22" t="s">
        <v>4734</v>
      </c>
      <c r="AI95" s="22"/>
      <c r="AJ95" s="22"/>
      <c r="AK95" s="170" t="s">
        <v>3213</v>
      </c>
      <c r="AL95" s="88"/>
    </row>
    <row r="96" spans="1:38" s="189" customFormat="1" ht="198.6" outlineLevel="1" thickBot="1">
      <c r="A96" s="53" t="s">
        <v>776</v>
      </c>
      <c r="B96" s="229" t="s">
        <v>305</v>
      </c>
      <c r="C96" s="229" t="s">
        <v>3054</v>
      </c>
      <c r="D96" s="43" t="s">
        <v>5710</v>
      </c>
      <c r="E96" s="30" t="s">
        <v>1618</v>
      </c>
      <c r="F96" s="28" t="s">
        <v>3055</v>
      </c>
      <c r="G96" s="29" t="s">
        <v>2112</v>
      </c>
      <c r="H96" s="30" t="s">
        <v>1468</v>
      </c>
      <c r="I96" s="30" t="s">
        <v>1467</v>
      </c>
      <c r="J96" s="245" t="s">
        <v>2842</v>
      </c>
      <c r="K96" s="90" t="s">
        <v>1415</v>
      </c>
      <c r="L96" s="43" t="s">
        <v>1534</v>
      </c>
      <c r="M96" s="30" t="s">
        <v>1876</v>
      </c>
      <c r="N96" s="90" t="s">
        <v>4231</v>
      </c>
      <c r="O96" s="28" t="s">
        <v>83</v>
      </c>
      <c r="P96" s="30" t="s">
        <v>3057</v>
      </c>
      <c r="Q96" s="30" t="s">
        <v>1606</v>
      </c>
      <c r="R96" s="30" t="s">
        <v>1607</v>
      </c>
      <c r="S96" s="30" t="s">
        <v>4619</v>
      </c>
      <c r="T96" s="30" t="s">
        <v>4620</v>
      </c>
      <c r="U96" s="30" t="s">
        <v>4621</v>
      </c>
      <c r="V96" s="89" t="s">
        <v>4622</v>
      </c>
      <c r="W96" s="675" t="s">
        <v>4012</v>
      </c>
      <c r="X96" s="676" t="s">
        <v>5442</v>
      </c>
      <c r="Y96" s="237"/>
      <c r="Z96" s="238"/>
      <c r="AA96" s="239"/>
      <c r="AB96" s="202" t="s">
        <v>2582</v>
      </c>
      <c r="AC96" s="153" t="s">
        <v>3056</v>
      </c>
      <c r="AD96" s="334"/>
      <c r="AE96" s="151" t="s">
        <v>2585</v>
      </c>
      <c r="AF96" s="154" t="s">
        <v>2583</v>
      </c>
      <c r="AG96" s="133"/>
      <c r="AH96" s="154" t="s">
        <v>4431</v>
      </c>
      <c r="AI96" s="637" t="s">
        <v>4429</v>
      </c>
      <c r="AJ96" s="160" t="s">
        <v>4430</v>
      </c>
      <c r="AK96" s="660" t="s">
        <v>995</v>
      </c>
      <c r="AL96" s="541" t="s">
        <v>4994</v>
      </c>
    </row>
    <row r="97" spans="1:38" s="2" customFormat="1" ht="13.8" outlineLevel="1" thickBot="1">
      <c r="A97" s="324" t="s">
        <v>4996</v>
      </c>
      <c r="B97" s="325" t="s">
        <v>4996</v>
      </c>
      <c r="C97" s="326" t="s">
        <v>4996</v>
      </c>
      <c r="D97" s="389" t="s">
        <v>3139</v>
      </c>
      <c r="E97" s="326" t="s">
        <v>4996</v>
      </c>
      <c r="F97" s="325" t="s">
        <v>4996</v>
      </c>
      <c r="G97" s="327" t="s">
        <v>4996</v>
      </c>
      <c r="H97" s="327" t="s">
        <v>4996</v>
      </c>
      <c r="I97" s="327" t="s">
        <v>4996</v>
      </c>
      <c r="J97" s="326" t="s">
        <v>4996</v>
      </c>
      <c r="K97" s="326" t="s">
        <v>4996</v>
      </c>
      <c r="L97" s="325" t="s">
        <v>4996</v>
      </c>
      <c r="M97" s="326" t="s">
        <v>4996</v>
      </c>
      <c r="N97" s="329" t="s">
        <v>4996</v>
      </c>
      <c r="O97" s="325" t="s">
        <v>4996</v>
      </c>
      <c r="P97" s="327" t="s">
        <v>4996</v>
      </c>
      <c r="Q97" s="327" t="s">
        <v>4996</v>
      </c>
      <c r="R97" s="327" t="s">
        <v>4996</v>
      </c>
      <c r="S97" s="327" t="s">
        <v>4996</v>
      </c>
      <c r="T97" s="327" t="s">
        <v>4996</v>
      </c>
      <c r="U97" s="327" t="s">
        <v>4996</v>
      </c>
      <c r="V97" s="326" t="s">
        <v>4996</v>
      </c>
      <c r="W97" s="325" t="s">
        <v>4996</v>
      </c>
      <c r="X97" s="326" t="s">
        <v>4996</v>
      </c>
      <c r="Y97" s="391" t="s">
        <v>3139</v>
      </c>
      <c r="Z97" s="332" t="s">
        <v>3139</v>
      </c>
      <c r="AA97" s="339" t="s">
        <v>3139</v>
      </c>
      <c r="AB97" s="326" t="s">
        <v>4996</v>
      </c>
      <c r="AC97" s="329" t="s">
        <v>4996</v>
      </c>
      <c r="AD97" s="331" t="s">
        <v>3139</v>
      </c>
      <c r="AE97" s="326" t="s">
        <v>4996</v>
      </c>
      <c r="AF97" s="325" t="s">
        <v>4996</v>
      </c>
      <c r="AG97" s="333" t="s">
        <v>3139</v>
      </c>
      <c r="AH97" s="325" t="s">
        <v>4996</v>
      </c>
      <c r="AI97" s="336" t="s">
        <v>4996</v>
      </c>
      <c r="AJ97" s="326" t="s">
        <v>4996</v>
      </c>
      <c r="AK97" s="326" t="s">
        <v>4996</v>
      </c>
      <c r="AL97" s="504" t="s">
        <v>4996</v>
      </c>
    </row>
    <row r="98" spans="1:38" s="2" customFormat="1" ht="13.2">
      <c r="E98" s="112"/>
      <c r="F98" s="130"/>
      <c r="G98" s="130"/>
      <c r="H98" s="130"/>
      <c r="I98" s="130"/>
      <c r="J98" s="130"/>
      <c r="K98" s="130"/>
      <c r="L98" s="130"/>
      <c r="M98" s="130"/>
      <c r="N98" s="130"/>
      <c r="O98" s="130"/>
      <c r="P98" s="130"/>
      <c r="Q98" s="130"/>
      <c r="R98" s="130"/>
      <c r="S98" s="130"/>
      <c r="T98" s="130"/>
      <c r="U98" s="130"/>
      <c r="V98" s="130"/>
      <c r="W98" s="130"/>
      <c r="X98" s="130"/>
      <c r="Y98" s="130"/>
      <c r="Z98" s="130"/>
      <c r="AA98" s="130"/>
      <c r="AB98" s="130"/>
      <c r="AC98" s="130"/>
      <c r="AD98" s="130"/>
      <c r="AE98" s="130"/>
      <c r="AF98" s="130"/>
      <c r="AG98" s="130"/>
      <c r="AH98" s="130"/>
      <c r="AI98" s="130"/>
      <c r="AJ98" s="130"/>
      <c r="AK98" s="130"/>
    </row>
    <row r="99" spans="1:38" s="2" customFormat="1" ht="13.8" thickBot="1">
      <c r="D99" s="126" t="s">
        <v>97</v>
      </c>
      <c r="E99" s="112"/>
      <c r="F99" s="130"/>
      <c r="G99" s="130"/>
      <c r="H99" s="130"/>
      <c r="I99" s="130"/>
      <c r="J99" s="130"/>
      <c r="K99" s="130"/>
      <c r="L99" s="130"/>
      <c r="M99" s="130"/>
      <c r="N99" s="130"/>
      <c r="O99" s="130"/>
      <c r="P99" s="130"/>
      <c r="Q99" s="130"/>
      <c r="R99" s="130"/>
      <c r="S99" s="130"/>
      <c r="T99" s="130"/>
      <c r="U99" s="130"/>
      <c r="V99" s="130"/>
      <c r="W99" s="130"/>
      <c r="X99" s="130"/>
      <c r="Y99" s="130"/>
      <c r="Z99" s="130"/>
      <c r="AA99" s="130"/>
      <c r="AB99" s="130"/>
      <c r="AC99" s="130"/>
      <c r="AD99" s="130"/>
      <c r="AE99" s="130"/>
      <c r="AF99" s="130"/>
      <c r="AG99" s="130"/>
      <c r="AH99" s="130"/>
      <c r="AI99" s="130"/>
      <c r="AJ99" s="130"/>
      <c r="AK99" s="130"/>
    </row>
    <row r="100" spans="1:38" s="17" customFormat="1" ht="13.8" outlineLevel="1" thickBot="1">
      <c r="A100" s="190" t="s">
        <v>9</v>
      </c>
      <c r="B100" s="42" t="s">
        <v>306</v>
      </c>
      <c r="C100" s="23"/>
      <c r="D100" s="42" t="s">
        <v>911</v>
      </c>
      <c r="E100" s="42"/>
      <c r="F100" s="24" t="s">
        <v>307</v>
      </c>
      <c r="G100" s="25"/>
      <c r="H100" s="25"/>
      <c r="I100" s="25"/>
      <c r="J100" s="172"/>
      <c r="K100" s="253" t="s">
        <v>209</v>
      </c>
      <c r="L100" s="42" t="s">
        <v>2154</v>
      </c>
      <c r="M100" s="42"/>
      <c r="N100" s="88" t="s">
        <v>209</v>
      </c>
      <c r="O100" s="22" t="s">
        <v>309</v>
      </c>
      <c r="P100" s="42"/>
      <c r="Q100" s="42"/>
      <c r="R100" s="42"/>
      <c r="S100" s="42"/>
      <c r="T100" s="42"/>
      <c r="U100" s="42"/>
      <c r="V100" s="42"/>
      <c r="W100" s="24" t="s">
        <v>1164</v>
      </c>
      <c r="X100" s="172"/>
      <c r="Y100" s="42" t="s">
        <v>357</v>
      </c>
      <c r="Z100" s="42" t="s">
        <v>357</v>
      </c>
      <c r="AA100" s="23"/>
      <c r="AB100" s="23" t="s">
        <v>3585</v>
      </c>
      <c r="AC100" s="88" t="s">
        <v>377</v>
      </c>
      <c r="AD100" s="42" t="s">
        <v>4917</v>
      </c>
      <c r="AE100" s="23"/>
      <c r="AF100" s="24" t="s">
        <v>308</v>
      </c>
      <c r="AG100" s="172" t="s">
        <v>357</v>
      </c>
      <c r="AH100" s="22" t="s">
        <v>4734</v>
      </c>
      <c r="AI100" s="22"/>
      <c r="AJ100" s="22"/>
      <c r="AK100" s="170" t="s">
        <v>3213</v>
      </c>
      <c r="AL100" s="88"/>
    </row>
    <row r="101" spans="1:38" s="144" customFormat="1" ht="197.4" outlineLevel="1" thickBot="1">
      <c r="A101" s="191" t="s">
        <v>776</v>
      </c>
      <c r="B101" s="51" t="s">
        <v>305</v>
      </c>
      <c r="C101" s="27" t="s">
        <v>3054</v>
      </c>
      <c r="D101" s="43" t="s">
        <v>291</v>
      </c>
      <c r="E101" s="30" t="s">
        <v>90</v>
      </c>
      <c r="F101" s="28" t="s">
        <v>3055</v>
      </c>
      <c r="G101" s="29" t="s">
        <v>2112</v>
      </c>
      <c r="H101" s="30" t="s">
        <v>1468</v>
      </c>
      <c r="I101" s="30" t="s">
        <v>1467</v>
      </c>
      <c r="J101" s="245" t="s">
        <v>2842</v>
      </c>
      <c r="K101" s="90" t="s">
        <v>1415</v>
      </c>
      <c r="L101" s="43" t="s">
        <v>4914</v>
      </c>
      <c r="M101" s="245" t="s">
        <v>2771</v>
      </c>
      <c r="N101" s="90" t="s">
        <v>4231</v>
      </c>
      <c r="O101" s="28" t="s">
        <v>83</v>
      </c>
      <c r="P101" s="30" t="s">
        <v>3057</v>
      </c>
      <c r="Q101" s="30" t="s">
        <v>1606</v>
      </c>
      <c r="R101" s="30" t="s">
        <v>1607</v>
      </c>
      <c r="S101" s="30" t="s">
        <v>4619</v>
      </c>
      <c r="T101" s="30" t="s">
        <v>4620</v>
      </c>
      <c r="U101" s="30" t="s">
        <v>4621</v>
      </c>
      <c r="V101" s="89" t="s">
        <v>4622</v>
      </c>
      <c r="W101" s="675" t="s">
        <v>4012</v>
      </c>
      <c r="X101" s="676" t="s">
        <v>5442</v>
      </c>
      <c r="Y101" s="232"/>
      <c r="Z101" s="233"/>
      <c r="AA101" s="234"/>
      <c r="AB101" s="152" t="s">
        <v>2582</v>
      </c>
      <c r="AC101" s="152" t="s">
        <v>3056</v>
      </c>
      <c r="AD101" s="153" t="s">
        <v>4916</v>
      </c>
      <c r="AE101" s="151" t="s">
        <v>2585</v>
      </c>
      <c r="AF101" s="154" t="s">
        <v>2583</v>
      </c>
      <c r="AG101" s="133"/>
      <c r="AH101" s="154" t="s">
        <v>4431</v>
      </c>
      <c r="AI101" s="637" t="s">
        <v>4429</v>
      </c>
      <c r="AJ101" s="160" t="s">
        <v>4430</v>
      </c>
      <c r="AK101" s="660" t="s">
        <v>995</v>
      </c>
      <c r="AL101" s="541" t="s">
        <v>4994</v>
      </c>
    </row>
    <row r="102" spans="1:38" s="2" customFormat="1" ht="13.8" outlineLevel="1" thickBot="1">
      <c r="A102" s="324" t="s">
        <v>4996</v>
      </c>
      <c r="B102" s="325" t="s">
        <v>4996</v>
      </c>
      <c r="C102" s="326" t="s">
        <v>4996</v>
      </c>
      <c r="D102" s="389" t="s">
        <v>3139</v>
      </c>
      <c r="E102" s="326" t="s">
        <v>4996</v>
      </c>
      <c r="F102" s="325" t="s">
        <v>4996</v>
      </c>
      <c r="G102" s="327" t="s">
        <v>4996</v>
      </c>
      <c r="H102" s="327" t="s">
        <v>4996</v>
      </c>
      <c r="I102" s="327" t="s">
        <v>4996</v>
      </c>
      <c r="J102" s="326" t="s">
        <v>4996</v>
      </c>
      <c r="K102" s="326" t="s">
        <v>4996</v>
      </c>
      <c r="L102" s="325" t="s">
        <v>4996</v>
      </c>
      <c r="M102" s="326" t="s">
        <v>4996</v>
      </c>
      <c r="N102" s="329" t="s">
        <v>4996</v>
      </c>
      <c r="O102" s="325" t="s">
        <v>4996</v>
      </c>
      <c r="P102" s="327" t="s">
        <v>4996</v>
      </c>
      <c r="Q102" s="327" t="s">
        <v>4996</v>
      </c>
      <c r="R102" s="327" t="s">
        <v>4996</v>
      </c>
      <c r="S102" s="327" t="s">
        <v>4996</v>
      </c>
      <c r="T102" s="327" t="s">
        <v>4996</v>
      </c>
      <c r="U102" s="327" t="s">
        <v>4996</v>
      </c>
      <c r="V102" s="326" t="s">
        <v>4996</v>
      </c>
      <c r="W102" s="325" t="s">
        <v>4996</v>
      </c>
      <c r="X102" s="326" t="s">
        <v>4996</v>
      </c>
      <c r="Y102" s="391" t="s">
        <v>3139</v>
      </c>
      <c r="Z102" s="332" t="s">
        <v>3139</v>
      </c>
      <c r="AA102" s="339" t="s">
        <v>3139</v>
      </c>
      <c r="AB102" s="326" t="s">
        <v>4996</v>
      </c>
      <c r="AC102" s="329" t="s">
        <v>4996</v>
      </c>
      <c r="AD102" s="325" t="s">
        <v>4996</v>
      </c>
      <c r="AE102" s="326" t="s">
        <v>4996</v>
      </c>
      <c r="AF102" s="325" t="s">
        <v>4996</v>
      </c>
      <c r="AG102" s="333" t="s">
        <v>3139</v>
      </c>
      <c r="AH102" s="325" t="s">
        <v>4996</v>
      </c>
      <c r="AI102" s="336" t="s">
        <v>4996</v>
      </c>
      <c r="AJ102" s="326" t="s">
        <v>4996</v>
      </c>
      <c r="AK102" s="326" t="s">
        <v>4996</v>
      </c>
      <c r="AL102" s="504" t="s">
        <v>4996</v>
      </c>
    </row>
    <row r="103" spans="1:38" s="2" customFormat="1" ht="13.2">
      <c r="D103" s="126" t="s">
        <v>711</v>
      </c>
      <c r="E103" s="112"/>
      <c r="F103" s="130"/>
      <c r="G103" s="130"/>
      <c r="H103" s="130"/>
      <c r="I103" s="130"/>
      <c r="J103" s="130"/>
      <c r="K103" s="130"/>
      <c r="L103" s="130"/>
      <c r="M103" s="130"/>
      <c r="N103" s="130"/>
      <c r="O103" s="130"/>
      <c r="P103" s="130"/>
      <c r="Q103" s="130"/>
      <c r="R103" s="130"/>
      <c r="S103" s="130"/>
      <c r="T103" s="130"/>
      <c r="U103" s="130"/>
      <c r="V103" s="130"/>
      <c r="W103" s="130"/>
      <c r="X103" s="130"/>
      <c r="Y103" s="130"/>
      <c r="Z103" s="130"/>
      <c r="AA103" s="130"/>
      <c r="AB103" s="130"/>
      <c r="AC103" s="130"/>
      <c r="AD103" s="130"/>
      <c r="AE103" s="130"/>
      <c r="AF103" s="130"/>
      <c r="AG103" s="130"/>
      <c r="AH103" s="130"/>
      <c r="AI103" s="130"/>
      <c r="AJ103" s="130"/>
      <c r="AK103" s="130"/>
    </row>
    <row r="104" spans="1:38" s="2" customFormat="1" ht="13.2">
      <c r="E104" s="112"/>
      <c r="F104" s="130"/>
      <c r="G104" s="130"/>
      <c r="H104" s="130"/>
      <c r="I104" s="130"/>
      <c r="J104" s="130"/>
      <c r="K104" s="130"/>
      <c r="L104" s="130"/>
      <c r="M104" s="130"/>
      <c r="N104" s="130"/>
      <c r="O104" s="130"/>
      <c r="P104" s="130"/>
      <c r="Q104" s="130"/>
      <c r="R104" s="130"/>
      <c r="S104" s="130"/>
      <c r="T104" s="130"/>
      <c r="U104" s="130"/>
      <c r="V104" s="130"/>
      <c r="W104" s="130"/>
      <c r="X104" s="130"/>
      <c r="Y104" s="130"/>
      <c r="Z104" s="130"/>
      <c r="AA104" s="130"/>
      <c r="AB104" s="130"/>
      <c r="AC104" s="130"/>
      <c r="AD104" s="130"/>
      <c r="AE104" s="130"/>
      <c r="AF104" s="130"/>
      <c r="AG104" s="130"/>
      <c r="AH104" s="130"/>
      <c r="AI104" s="130"/>
      <c r="AJ104" s="130"/>
      <c r="AK104" s="130"/>
    </row>
    <row r="105" spans="1:38" s="2" customFormat="1" ht="13.2">
      <c r="E105" s="112"/>
      <c r="F105" s="130"/>
      <c r="G105" s="130"/>
      <c r="H105" s="130"/>
      <c r="I105" s="130"/>
      <c r="J105" s="130"/>
      <c r="K105" s="130"/>
      <c r="L105" s="130"/>
      <c r="M105" s="130"/>
      <c r="N105" s="130"/>
      <c r="O105" s="130"/>
      <c r="P105" s="130"/>
      <c r="Q105" s="130"/>
      <c r="R105" s="130"/>
      <c r="S105" s="130"/>
      <c r="T105" s="130"/>
      <c r="U105" s="130"/>
      <c r="V105" s="130"/>
      <c r="W105" s="130"/>
      <c r="X105" s="130"/>
      <c r="Y105" s="130"/>
      <c r="Z105" s="130"/>
      <c r="AA105" s="130"/>
      <c r="AB105" s="130"/>
      <c r="AC105" s="130"/>
      <c r="AD105" s="130"/>
      <c r="AE105" s="130"/>
      <c r="AF105" s="130"/>
      <c r="AG105" s="130"/>
      <c r="AH105" s="130"/>
      <c r="AI105" s="130"/>
      <c r="AJ105" s="130"/>
      <c r="AK105" s="130"/>
    </row>
    <row r="106" spans="1:38" s="2" customFormat="1" ht="13.8" thickBot="1">
      <c r="D106" s="126" t="s">
        <v>5917</v>
      </c>
      <c r="E106" s="112"/>
      <c r="F106" s="130"/>
      <c r="G106" s="130"/>
      <c r="H106" s="130"/>
      <c r="I106" s="130"/>
      <c r="J106" s="130"/>
      <c r="K106" s="130"/>
      <c r="L106" s="130"/>
      <c r="M106" s="130"/>
      <c r="N106" s="130"/>
      <c r="O106" s="130"/>
      <c r="P106" s="130"/>
      <c r="Q106" s="130"/>
      <c r="R106" s="130"/>
      <c r="S106" s="130"/>
      <c r="T106" s="130"/>
      <c r="U106" s="130"/>
      <c r="V106" s="130"/>
      <c r="W106" s="130"/>
      <c r="X106" s="130"/>
      <c r="Y106" s="130"/>
      <c r="Z106" s="130"/>
      <c r="AA106" s="130"/>
      <c r="AB106" s="130"/>
      <c r="AC106" s="130"/>
      <c r="AD106" s="130"/>
      <c r="AE106" s="130"/>
      <c r="AF106" s="130"/>
      <c r="AG106" s="130"/>
      <c r="AH106" s="130"/>
      <c r="AI106" s="130"/>
      <c r="AJ106" s="130"/>
      <c r="AK106" s="130"/>
    </row>
    <row r="107" spans="1:38" s="17" customFormat="1" ht="13.8" outlineLevel="1" thickBot="1">
      <c r="A107" s="190" t="s">
        <v>9</v>
      </c>
      <c r="B107" s="42" t="s">
        <v>306</v>
      </c>
      <c r="C107" s="23"/>
      <c r="D107" s="42" t="s">
        <v>4791</v>
      </c>
      <c r="E107" s="42"/>
      <c r="F107" s="24" t="s">
        <v>307</v>
      </c>
      <c r="G107" s="25"/>
      <c r="H107" s="25"/>
      <c r="I107" s="25"/>
      <c r="J107" s="172"/>
      <c r="K107" s="87" t="s">
        <v>209</v>
      </c>
      <c r="L107" s="24" t="s">
        <v>2154</v>
      </c>
      <c r="M107" s="25"/>
      <c r="N107" s="88" t="s">
        <v>209</v>
      </c>
      <c r="O107" s="22" t="s">
        <v>309</v>
      </c>
      <c r="P107" s="42"/>
      <c r="Q107" s="42"/>
      <c r="R107" s="42"/>
      <c r="S107" s="42"/>
      <c r="T107" s="42"/>
      <c r="U107" s="23"/>
      <c r="V107" s="42"/>
      <c r="W107" s="24" t="s">
        <v>1164</v>
      </c>
      <c r="X107" s="168"/>
      <c r="Y107" s="22" t="s">
        <v>3948</v>
      </c>
      <c r="Z107" s="23"/>
      <c r="AA107" s="22" t="s">
        <v>3585</v>
      </c>
      <c r="AB107" s="23"/>
      <c r="AC107" s="88" t="s">
        <v>377</v>
      </c>
      <c r="AD107" s="22" t="s">
        <v>310</v>
      </c>
      <c r="AE107" s="23"/>
      <c r="AF107" s="24" t="s">
        <v>308</v>
      </c>
      <c r="AG107" s="25"/>
      <c r="AH107" s="22" t="s">
        <v>4734</v>
      </c>
      <c r="AI107" s="22"/>
      <c r="AJ107" s="22"/>
      <c r="AK107" s="170" t="s">
        <v>3213</v>
      </c>
      <c r="AL107" s="88"/>
    </row>
    <row r="108" spans="1:38" s="2" customFormat="1" ht="166.5" customHeight="1" outlineLevel="1" thickBot="1">
      <c r="A108" s="191" t="s">
        <v>776</v>
      </c>
      <c r="B108" s="51" t="s">
        <v>305</v>
      </c>
      <c r="C108" s="27" t="s">
        <v>3054</v>
      </c>
      <c r="D108" s="51" t="s">
        <v>3949</v>
      </c>
      <c r="E108" s="27" t="s">
        <v>2188</v>
      </c>
      <c r="F108" s="28" t="s">
        <v>3055</v>
      </c>
      <c r="G108" s="29" t="s">
        <v>4473</v>
      </c>
      <c r="H108" s="30" t="s">
        <v>1468</v>
      </c>
      <c r="I108" s="30" t="s">
        <v>1467</v>
      </c>
      <c r="J108" s="245" t="s">
        <v>2842</v>
      </c>
      <c r="K108" s="43" t="s">
        <v>1415</v>
      </c>
      <c r="L108" s="28" t="s">
        <v>4471</v>
      </c>
      <c r="M108" s="30" t="s">
        <v>4472</v>
      </c>
      <c r="N108" s="90" t="s">
        <v>4231</v>
      </c>
      <c r="O108" s="28" t="s">
        <v>83</v>
      </c>
      <c r="P108" s="30" t="s">
        <v>3057</v>
      </c>
      <c r="Q108" s="30" t="s">
        <v>1606</v>
      </c>
      <c r="R108" s="30" t="s">
        <v>1607</v>
      </c>
      <c r="S108" s="30" t="s">
        <v>4619</v>
      </c>
      <c r="T108" s="30" t="s">
        <v>4620</v>
      </c>
      <c r="U108" s="30" t="s">
        <v>4621</v>
      </c>
      <c r="V108" s="89" t="s">
        <v>4622</v>
      </c>
      <c r="W108" s="675" t="s">
        <v>4012</v>
      </c>
      <c r="X108" s="676" t="s">
        <v>5442</v>
      </c>
      <c r="Y108" s="26" t="s">
        <v>4623</v>
      </c>
      <c r="Z108" s="671" t="s">
        <v>1027</v>
      </c>
      <c r="AA108" s="91" t="s">
        <v>1173</v>
      </c>
      <c r="AB108" s="160" t="s">
        <v>2582</v>
      </c>
      <c r="AC108" s="153" t="s">
        <v>3056</v>
      </c>
      <c r="AD108" s="153" t="s">
        <v>1176</v>
      </c>
      <c r="AE108" s="151" t="s">
        <v>1413</v>
      </c>
      <c r="AF108" s="154" t="s">
        <v>2583</v>
      </c>
      <c r="AG108" s="161" t="s">
        <v>251</v>
      </c>
      <c r="AH108" s="154" t="s">
        <v>4431</v>
      </c>
      <c r="AI108" s="637" t="s">
        <v>4429</v>
      </c>
      <c r="AJ108" s="160" t="s">
        <v>4430</v>
      </c>
      <c r="AK108" s="660" t="s">
        <v>995</v>
      </c>
      <c r="AL108" s="541" t="s">
        <v>4994</v>
      </c>
    </row>
    <row r="109" spans="1:38" s="2" customFormat="1" ht="13.8" outlineLevel="1" thickBot="1">
      <c r="A109" s="324" t="s">
        <v>4996</v>
      </c>
      <c r="B109" s="325" t="s">
        <v>4996</v>
      </c>
      <c r="C109" s="326" t="s">
        <v>4996</v>
      </c>
      <c r="D109" s="389" t="s">
        <v>3139</v>
      </c>
      <c r="E109" s="326" t="s">
        <v>4996</v>
      </c>
      <c r="F109" s="325" t="s">
        <v>4996</v>
      </c>
      <c r="G109" s="327" t="s">
        <v>4996</v>
      </c>
      <c r="H109" s="327" t="s">
        <v>4996</v>
      </c>
      <c r="I109" s="327" t="s">
        <v>4996</v>
      </c>
      <c r="J109" s="326" t="s">
        <v>4996</v>
      </c>
      <c r="K109" s="330" t="s">
        <v>4996</v>
      </c>
      <c r="L109" s="325" t="s">
        <v>4996</v>
      </c>
      <c r="M109" s="326" t="s">
        <v>4996</v>
      </c>
      <c r="N109" s="329" t="s">
        <v>4996</v>
      </c>
      <c r="O109" s="325" t="s">
        <v>4996</v>
      </c>
      <c r="P109" s="327" t="s">
        <v>4996</v>
      </c>
      <c r="Q109" s="327" t="s">
        <v>4996</v>
      </c>
      <c r="R109" s="327" t="s">
        <v>4996</v>
      </c>
      <c r="S109" s="327" t="s">
        <v>4996</v>
      </c>
      <c r="T109" s="327" t="s">
        <v>4996</v>
      </c>
      <c r="U109" s="327" t="s">
        <v>4996</v>
      </c>
      <c r="V109" s="326" t="s">
        <v>4996</v>
      </c>
      <c r="W109" s="325" t="s">
        <v>4996</v>
      </c>
      <c r="X109" s="326" t="s">
        <v>4996</v>
      </c>
      <c r="Y109" s="325" t="s">
        <v>4996</v>
      </c>
      <c r="Z109" s="326" t="s">
        <v>4996</v>
      </c>
      <c r="AA109" s="325" t="s">
        <v>4996</v>
      </c>
      <c r="AB109" s="326" t="s">
        <v>4996</v>
      </c>
      <c r="AC109" s="329" t="s">
        <v>4996</v>
      </c>
      <c r="AD109" s="325" t="s">
        <v>4996</v>
      </c>
      <c r="AE109" s="326" t="s">
        <v>4996</v>
      </c>
      <c r="AF109" s="325" t="s">
        <v>4996</v>
      </c>
      <c r="AG109" s="326" t="s">
        <v>4996</v>
      </c>
      <c r="AH109" s="325" t="s">
        <v>4996</v>
      </c>
      <c r="AI109" s="336" t="s">
        <v>4996</v>
      </c>
      <c r="AJ109" s="326" t="s">
        <v>4996</v>
      </c>
      <c r="AK109" s="326" t="s">
        <v>4996</v>
      </c>
      <c r="AL109" s="504" t="s">
        <v>4996</v>
      </c>
    </row>
    <row r="110" spans="1:38" s="2" customFormat="1" ht="13.2">
      <c r="E110" s="112"/>
      <c r="F110" s="130"/>
      <c r="G110" s="130"/>
      <c r="H110" s="130"/>
      <c r="I110" s="130"/>
      <c r="J110" s="130"/>
      <c r="K110" s="130"/>
      <c r="L110" s="130"/>
      <c r="M110" s="130"/>
      <c r="N110" s="130"/>
      <c r="O110" s="130"/>
      <c r="P110" s="130"/>
      <c r="Q110" s="130"/>
      <c r="R110" s="130"/>
      <c r="S110" s="130"/>
      <c r="T110" s="130"/>
      <c r="U110" s="130"/>
      <c r="V110" s="130"/>
      <c r="W110" s="130"/>
      <c r="X110" s="130"/>
      <c r="Y110" s="130"/>
      <c r="Z110" s="130"/>
      <c r="AA110" s="130"/>
      <c r="AB110" s="130"/>
      <c r="AC110" s="130"/>
      <c r="AD110" s="130"/>
      <c r="AE110" s="130"/>
      <c r="AF110" s="130"/>
      <c r="AG110" s="130"/>
      <c r="AH110" s="130"/>
      <c r="AI110" s="130"/>
      <c r="AJ110" s="130"/>
      <c r="AK110" s="130"/>
    </row>
    <row r="111" spans="1:38" s="2" customFormat="1" ht="13.8" thickBot="1">
      <c r="D111" s="126" t="s">
        <v>5918</v>
      </c>
      <c r="E111" s="112"/>
      <c r="F111" s="130"/>
      <c r="G111" s="130"/>
      <c r="H111" s="130"/>
      <c r="I111" s="130"/>
      <c r="J111" s="130"/>
      <c r="K111" s="130"/>
      <c r="L111" s="130"/>
      <c r="M111" s="130"/>
      <c r="N111" s="130"/>
      <c r="O111" s="130"/>
      <c r="P111" s="130"/>
      <c r="Q111" s="130"/>
      <c r="R111" s="130"/>
      <c r="S111" s="130"/>
      <c r="T111" s="130"/>
      <c r="U111" s="130"/>
      <c r="V111" s="130"/>
      <c r="W111" s="130"/>
      <c r="X111" s="130"/>
      <c r="Y111" s="130"/>
      <c r="Z111" s="130"/>
      <c r="AA111" s="130"/>
      <c r="AB111" s="130"/>
      <c r="AC111" s="130"/>
      <c r="AD111" s="130"/>
      <c r="AE111" s="130"/>
      <c r="AF111" s="130"/>
      <c r="AG111" s="130"/>
      <c r="AH111" s="130"/>
      <c r="AI111" s="130"/>
      <c r="AJ111" s="130"/>
      <c r="AK111" s="130"/>
    </row>
    <row r="112" spans="1:38" s="17" customFormat="1" ht="13.8" outlineLevel="1" thickBot="1">
      <c r="A112" s="190" t="s">
        <v>9</v>
      </c>
      <c r="B112" s="42" t="s">
        <v>306</v>
      </c>
      <c r="C112" s="23"/>
      <c r="D112" s="42" t="s">
        <v>2989</v>
      </c>
      <c r="E112" s="42"/>
      <c r="F112" s="24" t="s">
        <v>307</v>
      </c>
      <c r="G112" s="25"/>
      <c r="H112" s="25"/>
      <c r="I112" s="25"/>
      <c r="J112" s="172"/>
      <c r="K112" s="87" t="s">
        <v>209</v>
      </c>
      <c r="L112" s="24" t="s">
        <v>2154</v>
      </c>
      <c r="M112" s="25"/>
      <c r="N112" s="88" t="s">
        <v>209</v>
      </c>
      <c r="O112" s="22" t="s">
        <v>309</v>
      </c>
      <c r="P112" s="42"/>
      <c r="Q112" s="42"/>
      <c r="R112" s="42"/>
      <c r="S112" s="42"/>
      <c r="T112" s="42"/>
      <c r="U112" s="23"/>
      <c r="V112" s="42"/>
      <c r="W112" s="24" t="s">
        <v>1164</v>
      </c>
      <c r="X112" s="168"/>
      <c r="Y112" s="22" t="s">
        <v>3948</v>
      </c>
      <c r="Z112" s="23"/>
      <c r="AA112" s="22" t="s">
        <v>3585</v>
      </c>
      <c r="AB112" s="23"/>
      <c r="AC112" s="88" t="s">
        <v>377</v>
      </c>
      <c r="AD112" s="22" t="s">
        <v>310</v>
      </c>
      <c r="AE112" s="23"/>
      <c r="AF112" s="24" t="s">
        <v>308</v>
      </c>
      <c r="AG112" s="25"/>
      <c r="AH112" s="22" t="s">
        <v>4734</v>
      </c>
      <c r="AI112" s="22"/>
      <c r="AJ112" s="22"/>
      <c r="AK112" s="170" t="s">
        <v>3213</v>
      </c>
      <c r="AL112" s="88"/>
    </row>
    <row r="113" spans="1:38" s="2" customFormat="1" ht="207.6" outlineLevel="1" thickBot="1">
      <c r="A113" s="191" t="s">
        <v>776</v>
      </c>
      <c r="B113" s="51" t="s">
        <v>305</v>
      </c>
      <c r="C113" s="27" t="s">
        <v>3054</v>
      </c>
      <c r="D113" s="51" t="s">
        <v>3949</v>
      </c>
      <c r="E113" s="27" t="s">
        <v>5280</v>
      </c>
      <c r="F113" s="28" t="s">
        <v>3055</v>
      </c>
      <c r="G113" s="29" t="s">
        <v>2314</v>
      </c>
      <c r="H113" s="30" t="s">
        <v>1468</v>
      </c>
      <c r="I113" s="30" t="s">
        <v>1467</v>
      </c>
      <c r="J113" s="245" t="s">
        <v>2842</v>
      </c>
      <c r="K113" s="43" t="s">
        <v>1415</v>
      </c>
      <c r="L113" s="28" t="s">
        <v>993</v>
      </c>
      <c r="M113" s="30" t="s">
        <v>408</v>
      </c>
      <c r="N113" s="90" t="s">
        <v>4231</v>
      </c>
      <c r="O113" s="28" t="s">
        <v>83</v>
      </c>
      <c r="P113" s="30" t="s">
        <v>3057</v>
      </c>
      <c r="Q113" s="30" t="s">
        <v>1606</v>
      </c>
      <c r="R113" s="30" t="s">
        <v>1607</v>
      </c>
      <c r="S113" s="30" t="s">
        <v>4619</v>
      </c>
      <c r="T113" s="30" t="s">
        <v>4620</v>
      </c>
      <c r="U113" s="30" t="s">
        <v>4621</v>
      </c>
      <c r="V113" s="89" t="s">
        <v>4622</v>
      </c>
      <c r="W113" s="675" t="s">
        <v>4012</v>
      </c>
      <c r="X113" s="676" t="s">
        <v>5442</v>
      </c>
      <c r="Y113" s="26" t="s">
        <v>4623</v>
      </c>
      <c r="Z113" s="671" t="s">
        <v>1027</v>
      </c>
      <c r="AA113" s="91" t="s">
        <v>1173</v>
      </c>
      <c r="AB113" s="160" t="s">
        <v>2582</v>
      </c>
      <c r="AC113" s="153" t="s">
        <v>3056</v>
      </c>
      <c r="AD113" s="153" t="s">
        <v>1176</v>
      </c>
      <c r="AE113" s="151" t="s">
        <v>1413</v>
      </c>
      <c r="AF113" s="154" t="s">
        <v>2583</v>
      </c>
      <c r="AG113" s="161" t="s">
        <v>251</v>
      </c>
      <c r="AH113" s="154" t="s">
        <v>4431</v>
      </c>
      <c r="AI113" s="637" t="s">
        <v>4429</v>
      </c>
      <c r="AJ113" s="160" t="s">
        <v>4430</v>
      </c>
      <c r="AK113" s="660" t="s">
        <v>995</v>
      </c>
      <c r="AL113" s="541" t="s">
        <v>4994</v>
      </c>
    </row>
    <row r="114" spans="1:38" s="2" customFormat="1" ht="13.8" outlineLevel="1" thickBot="1">
      <c r="A114" s="324" t="s">
        <v>4996</v>
      </c>
      <c r="B114" s="325" t="s">
        <v>4996</v>
      </c>
      <c r="C114" s="326" t="s">
        <v>4996</v>
      </c>
      <c r="D114" s="389" t="s">
        <v>3139</v>
      </c>
      <c r="E114" s="326" t="s">
        <v>4996</v>
      </c>
      <c r="F114" s="325" t="s">
        <v>4996</v>
      </c>
      <c r="G114" s="327" t="s">
        <v>4996</v>
      </c>
      <c r="H114" s="327" t="s">
        <v>4996</v>
      </c>
      <c r="I114" s="327" t="s">
        <v>4996</v>
      </c>
      <c r="J114" s="326" t="s">
        <v>4996</v>
      </c>
      <c r="K114" s="330" t="s">
        <v>4996</v>
      </c>
      <c r="L114" s="325" t="s">
        <v>4996</v>
      </c>
      <c r="M114" s="326" t="s">
        <v>4996</v>
      </c>
      <c r="N114" s="329" t="s">
        <v>4996</v>
      </c>
      <c r="O114" s="325" t="s">
        <v>4996</v>
      </c>
      <c r="P114" s="327" t="s">
        <v>4996</v>
      </c>
      <c r="Q114" s="327" t="s">
        <v>4996</v>
      </c>
      <c r="R114" s="327" t="s">
        <v>4996</v>
      </c>
      <c r="S114" s="327" t="s">
        <v>4996</v>
      </c>
      <c r="T114" s="327" t="s">
        <v>4996</v>
      </c>
      <c r="U114" s="327" t="s">
        <v>4996</v>
      </c>
      <c r="V114" s="326" t="s">
        <v>4996</v>
      </c>
      <c r="W114" s="325" t="s">
        <v>4996</v>
      </c>
      <c r="X114" s="326" t="s">
        <v>4996</v>
      </c>
      <c r="Y114" s="325" t="s">
        <v>4996</v>
      </c>
      <c r="Z114" s="326" t="s">
        <v>4996</v>
      </c>
      <c r="AA114" s="325" t="s">
        <v>4996</v>
      </c>
      <c r="AB114" s="326" t="s">
        <v>4996</v>
      </c>
      <c r="AC114" s="329" t="s">
        <v>4996</v>
      </c>
      <c r="AD114" s="325" t="s">
        <v>4996</v>
      </c>
      <c r="AE114" s="326" t="s">
        <v>4996</v>
      </c>
      <c r="AF114" s="325" t="s">
        <v>4996</v>
      </c>
      <c r="AG114" s="326" t="s">
        <v>4996</v>
      </c>
      <c r="AH114" s="325" t="s">
        <v>4996</v>
      </c>
      <c r="AI114" s="336" t="s">
        <v>4996</v>
      </c>
      <c r="AJ114" s="326" t="s">
        <v>4996</v>
      </c>
      <c r="AK114" s="326" t="s">
        <v>4996</v>
      </c>
      <c r="AL114" s="504" t="s">
        <v>4996</v>
      </c>
    </row>
    <row r="115" spans="1:38" s="2" customFormat="1" ht="13.2">
      <c r="E115" s="112"/>
      <c r="F115" s="130"/>
      <c r="G115" s="130"/>
      <c r="H115" s="130"/>
      <c r="I115" s="130"/>
      <c r="J115" s="130"/>
      <c r="K115" s="130"/>
      <c r="L115" s="130"/>
      <c r="M115" s="130"/>
      <c r="N115" s="130"/>
      <c r="O115" s="130"/>
      <c r="P115" s="130"/>
      <c r="Q115" s="130"/>
      <c r="R115" s="130"/>
      <c r="S115" s="130"/>
      <c r="T115" s="130"/>
      <c r="U115" s="130"/>
      <c r="V115" s="130"/>
      <c r="W115" s="130"/>
      <c r="X115" s="130"/>
      <c r="Y115" s="130"/>
      <c r="Z115" s="130"/>
      <c r="AA115" s="130"/>
      <c r="AB115" s="130"/>
      <c r="AC115" s="130"/>
      <c r="AD115" s="130"/>
      <c r="AE115" s="130"/>
      <c r="AF115" s="130"/>
      <c r="AG115" s="130"/>
      <c r="AH115" s="130"/>
      <c r="AI115" s="130"/>
      <c r="AJ115" s="130"/>
      <c r="AK115" s="130"/>
    </row>
    <row r="116" spans="1:38" s="2" customFormat="1" ht="13.8" thickBot="1">
      <c r="D116" s="126" t="s">
        <v>5919</v>
      </c>
      <c r="E116" s="112"/>
      <c r="F116" s="130"/>
      <c r="G116" s="130"/>
      <c r="H116" s="130"/>
      <c r="I116" s="130"/>
      <c r="J116" s="130"/>
      <c r="K116" s="130"/>
      <c r="L116" s="130"/>
      <c r="M116" s="130"/>
      <c r="N116" s="130"/>
      <c r="O116" s="130"/>
      <c r="P116" s="130"/>
      <c r="Q116" s="130"/>
      <c r="R116" s="130"/>
      <c r="S116" s="130"/>
      <c r="T116" s="130"/>
      <c r="U116" s="130"/>
      <c r="V116" s="130"/>
      <c r="W116" s="130"/>
      <c r="X116" s="130"/>
      <c r="Y116" s="130"/>
      <c r="Z116" s="130"/>
      <c r="AA116" s="130"/>
      <c r="AB116" s="130"/>
      <c r="AC116" s="130"/>
      <c r="AD116" s="130"/>
      <c r="AE116" s="130"/>
      <c r="AF116" s="130"/>
      <c r="AG116" s="130"/>
      <c r="AH116" s="130"/>
      <c r="AI116" s="130"/>
      <c r="AJ116" s="130"/>
      <c r="AK116" s="130"/>
    </row>
    <row r="117" spans="1:38" s="2" customFormat="1" ht="13.8" outlineLevel="1" thickBot="1">
      <c r="A117" s="190" t="s">
        <v>9</v>
      </c>
      <c r="B117" s="42" t="s">
        <v>306</v>
      </c>
      <c r="C117" s="23"/>
      <c r="D117" s="22" t="s">
        <v>3982</v>
      </c>
      <c r="E117" s="23"/>
      <c r="F117" s="24" t="s">
        <v>307</v>
      </c>
      <c r="G117" s="25"/>
      <c r="H117" s="25"/>
      <c r="I117" s="25"/>
      <c r="J117" s="172"/>
      <c r="K117" s="87" t="s">
        <v>209</v>
      </c>
      <c r="L117" s="24" t="s">
        <v>2154</v>
      </c>
      <c r="M117" s="25"/>
      <c r="N117" s="88" t="s">
        <v>209</v>
      </c>
      <c r="O117" s="22" t="s">
        <v>309</v>
      </c>
      <c r="P117" s="42"/>
      <c r="Q117" s="42"/>
      <c r="R117" s="42"/>
      <c r="S117" s="42"/>
      <c r="T117" s="42"/>
      <c r="U117" s="23"/>
      <c r="V117" s="42"/>
      <c r="W117" s="24" t="s">
        <v>1164</v>
      </c>
      <c r="X117" s="172"/>
      <c r="Y117" s="42" t="s">
        <v>357</v>
      </c>
      <c r="Z117" s="42" t="s">
        <v>357</v>
      </c>
      <c r="AA117" s="23"/>
      <c r="AB117" s="42" t="s">
        <v>5158</v>
      </c>
      <c r="AC117" s="170" t="s">
        <v>377</v>
      </c>
      <c r="AD117" s="22" t="s">
        <v>310</v>
      </c>
      <c r="AE117" s="23"/>
      <c r="AF117" s="24" t="s">
        <v>308</v>
      </c>
      <c r="AG117" s="171" t="s">
        <v>357</v>
      </c>
      <c r="AH117" s="22" t="s">
        <v>4734</v>
      </c>
      <c r="AI117" s="22"/>
      <c r="AJ117" s="22"/>
      <c r="AK117" s="170" t="s">
        <v>3213</v>
      </c>
      <c r="AL117" s="88"/>
    </row>
    <row r="118" spans="1:38" s="2" customFormat="1" ht="161.25" customHeight="1" outlineLevel="1" thickBot="1">
      <c r="A118" s="191" t="s">
        <v>776</v>
      </c>
      <c r="B118" s="51" t="s">
        <v>305</v>
      </c>
      <c r="C118" s="27" t="s">
        <v>3054</v>
      </c>
      <c r="D118" s="51" t="s">
        <v>3949</v>
      </c>
      <c r="E118" s="27" t="s">
        <v>5280</v>
      </c>
      <c r="F118" s="28" t="s">
        <v>3055</v>
      </c>
      <c r="G118" s="29" t="s">
        <v>2304</v>
      </c>
      <c r="H118" s="30" t="s">
        <v>1468</v>
      </c>
      <c r="I118" s="30" t="s">
        <v>1467</v>
      </c>
      <c r="J118" s="245" t="s">
        <v>2842</v>
      </c>
      <c r="K118" s="43" t="s">
        <v>1415</v>
      </c>
      <c r="L118" s="28" t="s">
        <v>1466</v>
      </c>
      <c r="M118" s="30" t="s">
        <v>2470</v>
      </c>
      <c r="N118" s="90" t="s">
        <v>4231</v>
      </c>
      <c r="O118" s="28" t="s">
        <v>83</v>
      </c>
      <c r="P118" s="30" t="s">
        <v>3057</v>
      </c>
      <c r="Q118" s="30" t="s">
        <v>1606</v>
      </c>
      <c r="R118" s="30" t="s">
        <v>1607</v>
      </c>
      <c r="S118" s="30" t="s">
        <v>4619</v>
      </c>
      <c r="T118" s="30" t="s">
        <v>4620</v>
      </c>
      <c r="U118" s="30" t="s">
        <v>4621</v>
      </c>
      <c r="V118" s="89" t="s">
        <v>4622</v>
      </c>
      <c r="W118" s="675" t="s">
        <v>4012</v>
      </c>
      <c r="X118" s="676" t="s">
        <v>5442</v>
      </c>
      <c r="Y118" s="237"/>
      <c r="Z118" s="671" t="s">
        <v>1027</v>
      </c>
      <c r="AA118" s="239"/>
      <c r="AB118" s="151" t="s">
        <v>2584</v>
      </c>
      <c r="AC118" s="153" t="s">
        <v>4025</v>
      </c>
      <c r="AD118" s="153" t="s">
        <v>2962</v>
      </c>
      <c r="AE118" s="151" t="s">
        <v>2441</v>
      </c>
      <c r="AF118" s="249" t="s">
        <v>2583</v>
      </c>
      <c r="AG118" s="247" t="s">
        <v>3586</v>
      </c>
      <c r="AH118" s="154" t="s">
        <v>4431</v>
      </c>
      <c r="AI118" s="637" t="s">
        <v>4429</v>
      </c>
      <c r="AJ118" s="160" t="s">
        <v>4430</v>
      </c>
      <c r="AK118" s="660" t="s">
        <v>995</v>
      </c>
      <c r="AL118" s="541" t="s">
        <v>4994</v>
      </c>
    </row>
    <row r="119" spans="1:38" s="2" customFormat="1" ht="13.8" outlineLevel="1" thickBot="1">
      <c r="A119" s="324" t="s">
        <v>4996</v>
      </c>
      <c r="B119" s="325" t="s">
        <v>4996</v>
      </c>
      <c r="C119" s="326" t="s">
        <v>4996</v>
      </c>
      <c r="D119" s="389" t="s">
        <v>3139</v>
      </c>
      <c r="E119" s="326" t="s">
        <v>4996</v>
      </c>
      <c r="F119" s="325" t="s">
        <v>4996</v>
      </c>
      <c r="G119" s="327" t="s">
        <v>4996</v>
      </c>
      <c r="H119" s="327" t="s">
        <v>4996</v>
      </c>
      <c r="I119" s="327" t="s">
        <v>4996</v>
      </c>
      <c r="J119" s="326" t="s">
        <v>4996</v>
      </c>
      <c r="K119" s="326" t="s">
        <v>4996</v>
      </c>
      <c r="L119" s="325" t="s">
        <v>4996</v>
      </c>
      <c r="M119" s="326" t="s">
        <v>4996</v>
      </c>
      <c r="N119" s="329" t="s">
        <v>4996</v>
      </c>
      <c r="O119" s="325" t="s">
        <v>4996</v>
      </c>
      <c r="P119" s="327" t="s">
        <v>4996</v>
      </c>
      <c r="Q119" s="327" t="s">
        <v>4996</v>
      </c>
      <c r="R119" s="327" t="s">
        <v>4996</v>
      </c>
      <c r="S119" s="327" t="s">
        <v>4996</v>
      </c>
      <c r="T119" s="327" t="s">
        <v>4996</v>
      </c>
      <c r="U119" s="327" t="s">
        <v>4996</v>
      </c>
      <c r="V119" s="326" t="s">
        <v>4996</v>
      </c>
      <c r="W119" s="325" t="s">
        <v>4996</v>
      </c>
      <c r="X119" s="326" t="s">
        <v>4996</v>
      </c>
      <c r="Y119" s="391" t="s">
        <v>3139</v>
      </c>
      <c r="Z119" s="326" t="s">
        <v>4996</v>
      </c>
      <c r="AA119" s="339" t="s">
        <v>3139</v>
      </c>
      <c r="AB119" s="326" t="s">
        <v>4996</v>
      </c>
      <c r="AC119" s="329" t="s">
        <v>4996</v>
      </c>
      <c r="AD119" s="325" t="s">
        <v>4996</v>
      </c>
      <c r="AE119" s="326" t="s">
        <v>4996</v>
      </c>
      <c r="AF119" s="329" t="s">
        <v>4996</v>
      </c>
      <c r="AG119" s="339" t="s">
        <v>3139</v>
      </c>
      <c r="AH119" s="325" t="s">
        <v>4996</v>
      </c>
      <c r="AI119" s="336" t="s">
        <v>4996</v>
      </c>
      <c r="AJ119" s="326" t="s">
        <v>4996</v>
      </c>
      <c r="AK119" s="326" t="s">
        <v>4996</v>
      </c>
      <c r="AL119" s="504" t="s">
        <v>4996</v>
      </c>
    </row>
    <row r="120" spans="1:38" s="2" customFormat="1" ht="13.2">
      <c r="E120" s="112"/>
      <c r="F120" s="130"/>
      <c r="G120" s="130"/>
      <c r="H120" s="130"/>
      <c r="I120" s="130"/>
      <c r="J120" s="130"/>
      <c r="K120" s="130"/>
      <c r="L120" s="130"/>
      <c r="M120" s="130"/>
      <c r="N120" s="130"/>
      <c r="O120" s="130"/>
      <c r="P120" s="130"/>
      <c r="Q120" s="130"/>
      <c r="R120" s="130"/>
      <c r="S120" s="130"/>
      <c r="T120" s="130"/>
      <c r="U120" s="130"/>
      <c r="V120" s="130"/>
      <c r="W120" s="130"/>
      <c r="X120" s="130"/>
      <c r="Y120" s="130"/>
      <c r="Z120" s="130"/>
      <c r="AA120" s="130"/>
      <c r="AB120" s="130"/>
      <c r="AC120" s="130"/>
      <c r="AD120" s="130"/>
      <c r="AE120" s="130"/>
      <c r="AF120" s="130"/>
      <c r="AG120" s="130"/>
      <c r="AH120" s="130"/>
      <c r="AI120" s="130"/>
      <c r="AJ120" s="130"/>
      <c r="AK120" s="130"/>
    </row>
    <row r="121" spans="1:38" s="2" customFormat="1" ht="13.8" thickBot="1">
      <c r="D121" s="126" t="s">
        <v>5920</v>
      </c>
      <c r="E121" s="112"/>
      <c r="F121" s="130"/>
      <c r="G121" s="130"/>
      <c r="H121" s="130"/>
      <c r="I121" s="130"/>
      <c r="J121" s="130"/>
      <c r="K121" s="130"/>
      <c r="L121" s="130"/>
      <c r="M121" s="130"/>
      <c r="N121" s="130"/>
      <c r="O121" s="130"/>
      <c r="P121" s="130"/>
      <c r="Q121" s="130"/>
      <c r="R121" s="130"/>
      <c r="S121" s="130"/>
      <c r="T121" s="130"/>
      <c r="U121" s="130"/>
      <c r="V121" s="130"/>
      <c r="W121" s="130"/>
      <c r="X121" s="130"/>
      <c r="Y121" s="130"/>
      <c r="Z121" s="130"/>
      <c r="AA121" s="130"/>
      <c r="AB121" s="130"/>
      <c r="AC121" s="130"/>
      <c r="AD121" s="130"/>
      <c r="AE121" s="130"/>
      <c r="AF121" s="130"/>
      <c r="AG121" s="130"/>
      <c r="AH121" s="130"/>
      <c r="AI121" s="130"/>
      <c r="AJ121" s="130"/>
      <c r="AK121" s="130"/>
    </row>
    <row r="122" spans="1:38" s="17" customFormat="1" ht="13.8" outlineLevel="1" thickBot="1">
      <c r="A122" s="190" t="s">
        <v>9</v>
      </c>
      <c r="B122" s="42" t="s">
        <v>306</v>
      </c>
      <c r="C122" s="23"/>
      <c r="D122" s="42" t="s">
        <v>2990</v>
      </c>
      <c r="E122" s="42"/>
      <c r="F122" s="24" t="s">
        <v>307</v>
      </c>
      <c r="G122" s="25"/>
      <c r="H122" s="25"/>
      <c r="I122" s="25"/>
      <c r="J122" s="172"/>
      <c r="K122" s="23" t="s">
        <v>209</v>
      </c>
      <c r="L122" s="42" t="s">
        <v>2154</v>
      </c>
      <c r="M122" s="42"/>
      <c r="N122" s="88" t="s">
        <v>209</v>
      </c>
      <c r="O122" s="22" t="s">
        <v>309</v>
      </c>
      <c r="P122" s="42"/>
      <c r="Q122" s="42"/>
      <c r="R122" s="42"/>
      <c r="S122" s="42"/>
      <c r="T122" s="42"/>
      <c r="U122" s="42"/>
      <c r="V122" s="42"/>
      <c r="W122" s="24" t="s">
        <v>1164</v>
      </c>
      <c r="X122" s="172"/>
      <c r="Y122" s="22" t="s">
        <v>357</v>
      </c>
      <c r="Z122" s="42" t="s">
        <v>357</v>
      </c>
      <c r="AA122" s="23"/>
      <c r="AB122" s="42" t="s">
        <v>3585</v>
      </c>
      <c r="AC122" s="88" t="s">
        <v>377</v>
      </c>
      <c r="AD122" s="42" t="s">
        <v>4917</v>
      </c>
      <c r="AE122" s="23"/>
      <c r="AF122" s="24" t="s">
        <v>308</v>
      </c>
      <c r="AG122" s="168"/>
      <c r="AH122" s="22" t="s">
        <v>4734</v>
      </c>
      <c r="AI122" s="22"/>
      <c r="AJ122" s="22"/>
      <c r="AK122" s="170" t="s">
        <v>3213</v>
      </c>
      <c r="AL122" s="88"/>
    </row>
    <row r="123" spans="1:38" s="144" customFormat="1" ht="152.4" outlineLevel="1" thickBot="1">
      <c r="A123" s="191" t="s">
        <v>776</v>
      </c>
      <c r="B123" s="51" t="s">
        <v>305</v>
      </c>
      <c r="C123" s="27" t="s">
        <v>3054</v>
      </c>
      <c r="D123" s="51" t="s">
        <v>3949</v>
      </c>
      <c r="E123" s="27" t="s">
        <v>5280</v>
      </c>
      <c r="F123" s="28" t="s">
        <v>3055</v>
      </c>
      <c r="G123" s="29" t="s">
        <v>2112</v>
      </c>
      <c r="H123" s="30" t="s">
        <v>1468</v>
      </c>
      <c r="I123" s="30" t="s">
        <v>1467</v>
      </c>
      <c r="J123" s="245" t="s">
        <v>2842</v>
      </c>
      <c r="K123" s="246" t="s">
        <v>1415</v>
      </c>
      <c r="L123" s="43" t="s">
        <v>2136</v>
      </c>
      <c r="M123" s="30" t="s">
        <v>4334</v>
      </c>
      <c r="N123" s="90" t="s">
        <v>4231</v>
      </c>
      <c r="O123" s="28" t="s">
        <v>83</v>
      </c>
      <c r="P123" s="30" t="s">
        <v>3057</v>
      </c>
      <c r="Q123" s="30" t="s">
        <v>1606</v>
      </c>
      <c r="R123" s="30" t="s">
        <v>1607</v>
      </c>
      <c r="S123" s="30" t="s">
        <v>4619</v>
      </c>
      <c r="T123" s="30" t="s">
        <v>4620</v>
      </c>
      <c r="U123" s="30" t="s">
        <v>4621</v>
      </c>
      <c r="V123" s="89" t="s">
        <v>4622</v>
      </c>
      <c r="W123" s="675" t="s">
        <v>4012</v>
      </c>
      <c r="X123" s="676" t="s">
        <v>5442</v>
      </c>
      <c r="Y123" s="237"/>
      <c r="Z123" s="671" t="s">
        <v>1027</v>
      </c>
      <c r="AA123" s="239"/>
      <c r="AB123" s="151" t="s">
        <v>2582</v>
      </c>
      <c r="AC123" s="152" t="s">
        <v>3056</v>
      </c>
      <c r="AD123" s="153" t="s">
        <v>184</v>
      </c>
      <c r="AE123" s="151" t="s">
        <v>2585</v>
      </c>
      <c r="AF123" s="154" t="s">
        <v>2583</v>
      </c>
      <c r="AG123" s="166" t="s">
        <v>251</v>
      </c>
      <c r="AH123" s="154" t="s">
        <v>4431</v>
      </c>
      <c r="AI123" s="637" t="s">
        <v>4429</v>
      </c>
      <c r="AJ123" s="160" t="s">
        <v>4430</v>
      </c>
      <c r="AK123" s="660" t="s">
        <v>995</v>
      </c>
      <c r="AL123" s="541" t="s">
        <v>4994</v>
      </c>
    </row>
    <row r="124" spans="1:38" s="2" customFormat="1" ht="13.8" outlineLevel="1" thickBot="1">
      <c r="A124" s="324" t="s">
        <v>4996</v>
      </c>
      <c r="B124" s="325" t="s">
        <v>4996</v>
      </c>
      <c r="C124" s="326" t="s">
        <v>4996</v>
      </c>
      <c r="D124" s="389" t="s">
        <v>3139</v>
      </c>
      <c r="E124" s="326" t="s">
        <v>4996</v>
      </c>
      <c r="F124" s="325" t="s">
        <v>4996</v>
      </c>
      <c r="G124" s="327" t="s">
        <v>4996</v>
      </c>
      <c r="H124" s="327" t="s">
        <v>4996</v>
      </c>
      <c r="I124" s="327" t="s">
        <v>4996</v>
      </c>
      <c r="J124" s="326" t="s">
        <v>4996</v>
      </c>
      <c r="K124" s="330" t="s">
        <v>4996</v>
      </c>
      <c r="L124" s="325" t="s">
        <v>4996</v>
      </c>
      <c r="M124" s="326" t="s">
        <v>4996</v>
      </c>
      <c r="N124" s="329" t="s">
        <v>4996</v>
      </c>
      <c r="O124" s="325" t="s">
        <v>4996</v>
      </c>
      <c r="P124" s="327" t="s">
        <v>4996</v>
      </c>
      <c r="Q124" s="327" t="s">
        <v>4996</v>
      </c>
      <c r="R124" s="327" t="s">
        <v>4996</v>
      </c>
      <c r="S124" s="327" t="s">
        <v>4996</v>
      </c>
      <c r="T124" s="327" t="s">
        <v>4996</v>
      </c>
      <c r="U124" s="327" t="s">
        <v>4996</v>
      </c>
      <c r="V124" s="326" t="s">
        <v>4996</v>
      </c>
      <c r="W124" s="325" t="s">
        <v>4996</v>
      </c>
      <c r="X124" s="326" t="s">
        <v>4996</v>
      </c>
      <c r="Y124" s="391" t="s">
        <v>3139</v>
      </c>
      <c r="Z124" s="326" t="s">
        <v>4996</v>
      </c>
      <c r="AA124" s="339" t="s">
        <v>3139</v>
      </c>
      <c r="AB124" s="326" t="s">
        <v>4996</v>
      </c>
      <c r="AC124" s="329" t="s">
        <v>4996</v>
      </c>
      <c r="AD124" s="325" t="s">
        <v>4996</v>
      </c>
      <c r="AE124" s="326" t="s">
        <v>4996</v>
      </c>
      <c r="AF124" s="325" t="s">
        <v>4996</v>
      </c>
      <c r="AG124" s="326" t="s">
        <v>4996</v>
      </c>
      <c r="AH124" s="325" t="s">
        <v>4996</v>
      </c>
      <c r="AI124" s="336" t="s">
        <v>4996</v>
      </c>
      <c r="AJ124" s="326" t="s">
        <v>4996</v>
      </c>
      <c r="AK124" s="326" t="s">
        <v>4996</v>
      </c>
      <c r="AL124" s="504" t="s">
        <v>4996</v>
      </c>
    </row>
    <row r="125" spans="1:38" s="2" customFormat="1" ht="13.2">
      <c r="A125" s="10"/>
      <c r="B125" s="130"/>
      <c r="C125" s="130"/>
      <c r="D125" s="188"/>
      <c r="E125" s="130"/>
      <c r="F125" s="130"/>
      <c r="G125" s="130"/>
      <c r="H125" s="130"/>
      <c r="I125" s="130"/>
      <c r="J125" s="130"/>
      <c r="K125" s="130"/>
      <c r="L125" s="130"/>
      <c r="M125" s="130"/>
      <c r="N125" s="130"/>
      <c r="O125" s="130"/>
      <c r="P125" s="130"/>
      <c r="Q125" s="130"/>
      <c r="R125" s="130"/>
      <c r="S125" s="130"/>
      <c r="T125" s="130"/>
      <c r="U125" s="130"/>
      <c r="V125" s="130"/>
      <c r="W125" s="130"/>
      <c r="X125" s="130"/>
      <c r="Y125" s="130"/>
      <c r="Z125" s="130"/>
      <c r="AA125" s="130"/>
      <c r="AB125" s="130"/>
      <c r="AC125" s="130"/>
      <c r="AD125" s="130"/>
      <c r="AE125" s="130"/>
      <c r="AF125" s="130"/>
      <c r="AG125" s="130"/>
      <c r="AH125" s="130"/>
      <c r="AI125" s="130"/>
      <c r="AJ125" s="130"/>
      <c r="AK125" s="130"/>
    </row>
    <row r="126" spans="1:38" s="2" customFormat="1" ht="13.8" thickBot="1">
      <c r="D126" s="126" t="s">
        <v>5921</v>
      </c>
      <c r="E126" s="112"/>
      <c r="F126" s="130"/>
      <c r="G126" s="130"/>
      <c r="H126" s="130"/>
      <c r="I126" s="130"/>
      <c r="J126" s="130"/>
      <c r="K126" s="130"/>
      <c r="L126" s="130"/>
      <c r="M126" s="130"/>
      <c r="N126" s="130"/>
      <c r="O126" s="130"/>
      <c r="P126" s="130"/>
      <c r="Q126" s="130"/>
      <c r="R126" s="130"/>
      <c r="S126" s="130"/>
      <c r="T126" s="130"/>
      <c r="U126" s="130"/>
      <c r="V126" s="130"/>
      <c r="W126" s="130"/>
      <c r="X126" s="130"/>
      <c r="Y126" s="130"/>
      <c r="Z126" s="130"/>
      <c r="AA126" s="130"/>
      <c r="AB126" s="130"/>
      <c r="AC126" s="130"/>
      <c r="AD126" s="130"/>
      <c r="AE126" s="130"/>
      <c r="AF126" s="130"/>
      <c r="AG126" s="130"/>
      <c r="AH126" s="130"/>
      <c r="AI126" s="130"/>
      <c r="AJ126" s="130"/>
      <c r="AK126" s="130"/>
    </row>
    <row r="127" spans="1:38" s="17" customFormat="1" ht="13.8" outlineLevel="1" thickBot="1">
      <c r="A127" s="190" t="s">
        <v>9</v>
      </c>
      <c r="B127" s="42" t="s">
        <v>306</v>
      </c>
      <c r="C127" s="23"/>
      <c r="D127" s="42" t="s">
        <v>912</v>
      </c>
      <c r="E127" s="42"/>
      <c r="F127" s="24" t="s">
        <v>307</v>
      </c>
      <c r="G127" s="25"/>
      <c r="H127" s="25"/>
      <c r="I127" s="25"/>
      <c r="J127" s="172"/>
      <c r="K127" s="23" t="s">
        <v>209</v>
      </c>
      <c r="L127" s="42" t="s">
        <v>2154</v>
      </c>
      <c r="M127" s="42"/>
      <c r="N127" s="88" t="s">
        <v>209</v>
      </c>
      <c r="O127" s="22" t="s">
        <v>309</v>
      </c>
      <c r="P127" s="42"/>
      <c r="Q127" s="42"/>
      <c r="R127" s="42"/>
      <c r="S127" s="42"/>
      <c r="T127" s="42"/>
      <c r="U127" s="42"/>
      <c r="V127" s="42"/>
      <c r="W127" s="24" t="s">
        <v>1164</v>
      </c>
      <c r="X127" s="172"/>
      <c r="Y127" s="42" t="s">
        <v>357</v>
      </c>
      <c r="Z127" s="42" t="s">
        <v>357</v>
      </c>
      <c r="AA127" s="23"/>
      <c r="AB127" s="23" t="s">
        <v>3585</v>
      </c>
      <c r="AC127" s="88" t="s">
        <v>377</v>
      </c>
      <c r="AD127" s="42" t="s">
        <v>4917</v>
      </c>
      <c r="AE127" s="23"/>
      <c r="AF127" s="24" t="s">
        <v>308</v>
      </c>
      <c r="AG127" s="172" t="s">
        <v>357</v>
      </c>
      <c r="AH127" s="22" t="s">
        <v>4734</v>
      </c>
      <c r="AI127" s="22"/>
      <c r="AJ127" s="22"/>
      <c r="AK127" s="170" t="s">
        <v>3213</v>
      </c>
      <c r="AL127" s="88"/>
    </row>
    <row r="128" spans="1:38" s="144" customFormat="1" ht="197.4" outlineLevel="1" thickBot="1">
      <c r="A128" s="191" t="s">
        <v>776</v>
      </c>
      <c r="B128" s="51" t="s">
        <v>305</v>
      </c>
      <c r="C128" s="27" t="s">
        <v>3054</v>
      </c>
      <c r="D128" s="51" t="s">
        <v>3949</v>
      </c>
      <c r="E128" s="27" t="s">
        <v>5280</v>
      </c>
      <c r="F128" s="28" t="s">
        <v>3055</v>
      </c>
      <c r="G128" s="29" t="s">
        <v>2112</v>
      </c>
      <c r="H128" s="30" t="s">
        <v>1468</v>
      </c>
      <c r="I128" s="30" t="s">
        <v>1467</v>
      </c>
      <c r="J128" s="245" t="s">
        <v>2842</v>
      </c>
      <c r="K128" s="246" t="s">
        <v>1415</v>
      </c>
      <c r="L128" s="43" t="s">
        <v>4914</v>
      </c>
      <c r="M128" s="245" t="s">
        <v>2771</v>
      </c>
      <c r="N128" s="90" t="s">
        <v>4231</v>
      </c>
      <c r="O128" s="28" t="s">
        <v>83</v>
      </c>
      <c r="P128" s="30" t="s">
        <v>3057</v>
      </c>
      <c r="Q128" s="30" t="s">
        <v>1606</v>
      </c>
      <c r="R128" s="30" t="s">
        <v>1607</v>
      </c>
      <c r="S128" s="30" t="s">
        <v>4619</v>
      </c>
      <c r="T128" s="30" t="s">
        <v>4620</v>
      </c>
      <c r="U128" s="30" t="s">
        <v>4621</v>
      </c>
      <c r="V128" s="89" t="s">
        <v>4622</v>
      </c>
      <c r="W128" s="675" t="s">
        <v>4012</v>
      </c>
      <c r="X128" s="676" t="s">
        <v>5442</v>
      </c>
      <c r="Y128" s="232"/>
      <c r="Z128" s="233"/>
      <c r="AA128" s="234"/>
      <c r="AB128" s="152" t="s">
        <v>2582</v>
      </c>
      <c r="AC128" s="152" t="s">
        <v>3056</v>
      </c>
      <c r="AD128" s="153" t="s">
        <v>4916</v>
      </c>
      <c r="AE128" s="151" t="s">
        <v>2585</v>
      </c>
      <c r="AF128" s="154" t="s">
        <v>2583</v>
      </c>
      <c r="AG128" s="133"/>
      <c r="AH128" s="154" t="s">
        <v>4431</v>
      </c>
      <c r="AI128" s="637" t="s">
        <v>4429</v>
      </c>
      <c r="AJ128" s="160" t="s">
        <v>4430</v>
      </c>
      <c r="AK128" s="660" t="s">
        <v>995</v>
      </c>
      <c r="AL128" s="541" t="s">
        <v>4994</v>
      </c>
    </row>
    <row r="129" spans="1:38" s="2" customFormat="1" ht="13.8" outlineLevel="1" thickBot="1">
      <c r="A129" s="324" t="s">
        <v>4996</v>
      </c>
      <c r="B129" s="325" t="s">
        <v>4996</v>
      </c>
      <c r="C129" s="326" t="s">
        <v>4996</v>
      </c>
      <c r="D129" s="389" t="s">
        <v>3139</v>
      </c>
      <c r="E129" s="326" t="s">
        <v>4996</v>
      </c>
      <c r="F129" s="325" t="s">
        <v>4996</v>
      </c>
      <c r="G129" s="327" t="s">
        <v>4996</v>
      </c>
      <c r="H129" s="327" t="s">
        <v>4996</v>
      </c>
      <c r="I129" s="327" t="s">
        <v>4996</v>
      </c>
      <c r="J129" s="326" t="s">
        <v>4996</v>
      </c>
      <c r="K129" s="330" t="s">
        <v>4996</v>
      </c>
      <c r="L129" s="325" t="s">
        <v>4996</v>
      </c>
      <c r="M129" s="326" t="s">
        <v>4996</v>
      </c>
      <c r="N129" s="329" t="s">
        <v>4996</v>
      </c>
      <c r="O129" s="325" t="s">
        <v>4996</v>
      </c>
      <c r="P129" s="327" t="s">
        <v>4996</v>
      </c>
      <c r="Q129" s="327" t="s">
        <v>4996</v>
      </c>
      <c r="R129" s="327" t="s">
        <v>4996</v>
      </c>
      <c r="S129" s="327" t="s">
        <v>4996</v>
      </c>
      <c r="T129" s="327" t="s">
        <v>4996</v>
      </c>
      <c r="U129" s="327" t="s">
        <v>4996</v>
      </c>
      <c r="V129" s="326" t="s">
        <v>4996</v>
      </c>
      <c r="W129" s="325" t="s">
        <v>4996</v>
      </c>
      <c r="X129" s="326" t="s">
        <v>4996</v>
      </c>
      <c r="Y129" s="391" t="s">
        <v>3139</v>
      </c>
      <c r="Z129" s="332" t="s">
        <v>3139</v>
      </c>
      <c r="AA129" s="339" t="s">
        <v>3139</v>
      </c>
      <c r="AB129" s="326" t="s">
        <v>4996</v>
      </c>
      <c r="AC129" s="329" t="s">
        <v>4996</v>
      </c>
      <c r="AD129" s="325" t="s">
        <v>4996</v>
      </c>
      <c r="AE129" s="326" t="s">
        <v>4996</v>
      </c>
      <c r="AF129" s="336" t="s">
        <v>4996</v>
      </c>
      <c r="AG129" s="333" t="s">
        <v>3139</v>
      </c>
      <c r="AH129" s="325" t="s">
        <v>4996</v>
      </c>
      <c r="AI129" s="336" t="s">
        <v>4996</v>
      </c>
      <c r="AJ129" s="326" t="s">
        <v>4996</v>
      </c>
      <c r="AK129" s="326" t="s">
        <v>4996</v>
      </c>
      <c r="AL129" s="504" t="s">
        <v>4996</v>
      </c>
    </row>
    <row r="130" spans="1:38" s="2" customFormat="1" ht="13.2">
      <c r="A130" s="10"/>
      <c r="B130" s="130"/>
      <c r="C130" s="130"/>
      <c r="D130" s="188"/>
      <c r="E130" s="130"/>
      <c r="F130" s="130"/>
      <c r="G130" s="130"/>
      <c r="H130" s="130"/>
      <c r="I130" s="130"/>
      <c r="J130" s="130"/>
      <c r="K130" s="130"/>
      <c r="L130" s="130"/>
      <c r="M130" s="130"/>
      <c r="N130" s="130"/>
      <c r="O130" s="130"/>
      <c r="P130" s="130"/>
      <c r="Q130" s="130"/>
      <c r="R130" s="130"/>
      <c r="S130" s="130"/>
      <c r="T130" s="130"/>
      <c r="U130" s="130"/>
      <c r="V130" s="130"/>
      <c r="W130" s="130"/>
      <c r="X130" s="130"/>
      <c r="Y130" s="130"/>
      <c r="Z130" s="130"/>
      <c r="AA130" s="130"/>
      <c r="AB130" s="130"/>
      <c r="AC130" s="130"/>
      <c r="AD130" s="130"/>
      <c r="AE130" s="130"/>
      <c r="AF130" s="130"/>
      <c r="AG130" s="130"/>
      <c r="AH130" s="130"/>
      <c r="AI130" s="130"/>
      <c r="AJ130" s="130"/>
      <c r="AK130" s="130"/>
    </row>
    <row r="131" spans="1:38" s="2" customFormat="1" ht="13.8" thickBot="1">
      <c r="D131" s="126" t="s">
        <v>5922</v>
      </c>
      <c r="E131" s="112"/>
      <c r="L131" s="19"/>
    </row>
    <row r="132" spans="1:38" s="17" customFormat="1" ht="13.8" outlineLevel="1" thickBot="1">
      <c r="A132" s="190" t="s">
        <v>9</v>
      </c>
      <c r="B132" s="42" t="s">
        <v>306</v>
      </c>
      <c r="C132" s="23"/>
      <c r="D132" s="42" t="s">
        <v>1208</v>
      </c>
      <c r="E132" s="42"/>
      <c r="F132" s="24" t="s">
        <v>307</v>
      </c>
      <c r="G132" s="25"/>
      <c r="H132" s="25"/>
      <c r="I132" s="25"/>
      <c r="J132" s="172"/>
      <c r="K132" s="253" t="s">
        <v>209</v>
      </c>
      <c r="L132" s="42" t="s">
        <v>2111</v>
      </c>
      <c r="M132" s="42"/>
      <c r="N132" s="88" t="s">
        <v>209</v>
      </c>
      <c r="O132" s="22" t="s">
        <v>309</v>
      </c>
      <c r="P132" s="42"/>
      <c r="Q132" s="42"/>
      <c r="R132" s="42"/>
      <c r="S132" s="42"/>
      <c r="T132" s="42"/>
      <c r="U132" s="42"/>
      <c r="V132" s="42"/>
      <c r="W132" s="24" t="s">
        <v>1164</v>
      </c>
      <c r="X132" s="168"/>
      <c r="Y132" s="22" t="s">
        <v>357</v>
      </c>
      <c r="Z132" s="42" t="s">
        <v>357</v>
      </c>
      <c r="AA132" s="23"/>
      <c r="AB132" s="42" t="s">
        <v>3585</v>
      </c>
      <c r="AC132" s="22" t="s">
        <v>377</v>
      </c>
      <c r="AD132" s="22" t="s">
        <v>1202</v>
      </c>
      <c r="AE132" s="23"/>
      <c r="AF132" s="24" t="s">
        <v>308</v>
      </c>
      <c r="AG132" s="172" t="s">
        <v>357</v>
      </c>
      <c r="AH132" s="22" t="s">
        <v>4734</v>
      </c>
      <c r="AI132" s="22"/>
      <c r="AJ132" s="22"/>
      <c r="AK132" s="170" t="s">
        <v>3213</v>
      </c>
      <c r="AL132" s="88"/>
    </row>
    <row r="133" spans="1:38" s="144" customFormat="1" ht="123.6" outlineLevel="1" thickBot="1">
      <c r="A133" s="191" t="s">
        <v>776</v>
      </c>
      <c r="B133" s="51" t="s">
        <v>305</v>
      </c>
      <c r="C133" s="27" t="s">
        <v>3054</v>
      </c>
      <c r="D133" s="51" t="s">
        <v>3949</v>
      </c>
      <c r="E133" s="27" t="s">
        <v>5280</v>
      </c>
      <c r="F133" s="28" t="s">
        <v>3055</v>
      </c>
      <c r="G133" s="29" t="s">
        <v>2112</v>
      </c>
      <c r="H133" s="30" t="s">
        <v>1468</v>
      </c>
      <c r="I133" s="30" t="s">
        <v>1467</v>
      </c>
      <c r="J133" s="245" t="s">
        <v>2842</v>
      </c>
      <c r="K133" s="90" t="s">
        <v>1415</v>
      </c>
      <c r="L133" s="43" t="s">
        <v>1924</v>
      </c>
      <c r="M133" s="89" t="s">
        <v>1925</v>
      </c>
      <c r="N133" s="90" t="s">
        <v>4231</v>
      </c>
      <c r="O133" s="28" t="s">
        <v>83</v>
      </c>
      <c r="P133" s="30" t="s">
        <v>3057</v>
      </c>
      <c r="Q133" s="30" t="s">
        <v>1606</v>
      </c>
      <c r="R133" s="30" t="s">
        <v>1607</v>
      </c>
      <c r="S133" s="30" t="s">
        <v>4619</v>
      </c>
      <c r="T133" s="30" t="s">
        <v>4620</v>
      </c>
      <c r="U133" s="30" t="s">
        <v>4621</v>
      </c>
      <c r="V133" s="245" t="s">
        <v>4622</v>
      </c>
      <c r="W133" s="675" t="s">
        <v>4012</v>
      </c>
      <c r="X133" s="676" t="s">
        <v>5442</v>
      </c>
      <c r="Y133" s="237"/>
      <c r="Z133" s="238"/>
      <c r="AA133" s="239"/>
      <c r="AB133" s="151" t="s">
        <v>2582</v>
      </c>
      <c r="AC133" s="152" t="s">
        <v>3056</v>
      </c>
      <c r="AD133" s="304"/>
      <c r="AE133" s="151" t="s">
        <v>2585</v>
      </c>
      <c r="AF133" s="154" t="s">
        <v>2583</v>
      </c>
      <c r="AG133" s="133"/>
      <c r="AH133" s="154" t="s">
        <v>4431</v>
      </c>
      <c r="AI133" s="637" t="s">
        <v>4429</v>
      </c>
      <c r="AJ133" s="160" t="s">
        <v>4430</v>
      </c>
      <c r="AK133" s="660" t="s">
        <v>995</v>
      </c>
      <c r="AL133" s="541" t="s">
        <v>4994</v>
      </c>
    </row>
    <row r="134" spans="1:38" s="2" customFormat="1" ht="13.8" outlineLevel="1" thickBot="1">
      <c r="A134" s="324" t="s">
        <v>4996</v>
      </c>
      <c r="B134" s="325" t="s">
        <v>4996</v>
      </c>
      <c r="C134" s="326" t="s">
        <v>4996</v>
      </c>
      <c r="D134" s="389" t="s">
        <v>3139</v>
      </c>
      <c r="E134" s="326" t="s">
        <v>4996</v>
      </c>
      <c r="F134" s="325" t="s">
        <v>4996</v>
      </c>
      <c r="G134" s="327" t="s">
        <v>4996</v>
      </c>
      <c r="H134" s="327" t="s">
        <v>4996</v>
      </c>
      <c r="I134" s="327" t="s">
        <v>4996</v>
      </c>
      <c r="J134" s="326" t="s">
        <v>4996</v>
      </c>
      <c r="K134" s="330" t="s">
        <v>4996</v>
      </c>
      <c r="L134" s="325" t="s">
        <v>4996</v>
      </c>
      <c r="M134" s="326" t="s">
        <v>4996</v>
      </c>
      <c r="N134" s="329" t="s">
        <v>4996</v>
      </c>
      <c r="O134" s="325" t="s">
        <v>4996</v>
      </c>
      <c r="P134" s="327" t="s">
        <v>4996</v>
      </c>
      <c r="Q134" s="327" t="s">
        <v>4996</v>
      </c>
      <c r="R134" s="327" t="s">
        <v>4996</v>
      </c>
      <c r="S134" s="327" t="s">
        <v>4996</v>
      </c>
      <c r="T134" s="327" t="s">
        <v>4996</v>
      </c>
      <c r="U134" s="327" t="s">
        <v>4996</v>
      </c>
      <c r="V134" s="326" t="s">
        <v>4996</v>
      </c>
      <c r="W134" s="325" t="s">
        <v>4996</v>
      </c>
      <c r="X134" s="326" t="s">
        <v>4996</v>
      </c>
      <c r="Y134" s="391" t="s">
        <v>3139</v>
      </c>
      <c r="Z134" s="332" t="s">
        <v>3139</v>
      </c>
      <c r="AA134" s="339" t="s">
        <v>3139</v>
      </c>
      <c r="AB134" s="330" t="s">
        <v>4996</v>
      </c>
      <c r="AC134" s="329" t="s">
        <v>4996</v>
      </c>
      <c r="AD134" s="331" t="s">
        <v>3139</v>
      </c>
      <c r="AE134" s="330" t="s">
        <v>4996</v>
      </c>
      <c r="AF134" s="336" t="s">
        <v>4996</v>
      </c>
      <c r="AG134" s="333" t="s">
        <v>3139</v>
      </c>
      <c r="AH134" s="325" t="s">
        <v>4996</v>
      </c>
      <c r="AI134" s="336" t="s">
        <v>4996</v>
      </c>
      <c r="AJ134" s="326" t="s">
        <v>4996</v>
      </c>
      <c r="AK134" s="326" t="s">
        <v>4996</v>
      </c>
      <c r="AL134" s="504" t="s">
        <v>4996</v>
      </c>
    </row>
    <row r="135" spans="1:38" s="2" customFormat="1" ht="13.2">
      <c r="A135" s="10"/>
      <c r="B135" s="130"/>
      <c r="C135" s="130"/>
      <c r="D135" s="188"/>
      <c r="E135" s="130"/>
      <c r="F135" s="130"/>
      <c r="G135" s="130"/>
      <c r="H135" s="130"/>
      <c r="I135" s="130"/>
      <c r="J135" s="130"/>
      <c r="K135" s="130"/>
      <c r="L135" s="130"/>
      <c r="M135" s="130"/>
      <c r="N135" s="130"/>
      <c r="O135" s="130"/>
      <c r="P135" s="130"/>
      <c r="Q135" s="130"/>
      <c r="R135" s="130"/>
      <c r="S135" s="130"/>
      <c r="T135" s="130"/>
      <c r="U135" s="130"/>
      <c r="V135" s="130"/>
      <c r="W135" s="130"/>
      <c r="X135" s="130"/>
      <c r="Y135" s="130"/>
      <c r="Z135" s="130"/>
      <c r="AA135" s="130"/>
      <c r="AB135" s="130"/>
      <c r="AC135" s="130"/>
      <c r="AD135" s="130"/>
      <c r="AE135" s="130"/>
      <c r="AF135" s="130"/>
      <c r="AG135" s="130"/>
      <c r="AH135" s="130"/>
      <c r="AI135" s="130"/>
      <c r="AJ135" s="130"/>
      <c r="AK135" s="130"/>
    </row>
    <row r="136" spans="1:38" s="2" customFormat="1" ht="13.2">
      <c r="A136" s="10"/>
      <c r="B136" s="130"/>
      <c r="C136" s="130"/>
      <c r="D136" s="188"/>
      <c r="E136" s="130"/>
      <c r="F136" s="130"/>
      <c r="G136" s="130"/>
      <c r="H136" s="130"/>
      <c r="I136" s="130"/>
      <c r="J136" s="130"/>
      <c r="K136" s="130"/>
      <c r="L136" s="130"/>
      <c r="M136" s="130"/>
      <c r="N136" s="130"/>
      <c r="O136" s="130"/>
      <c r="P136" s="130"/>
      <c r="Q136" s="130"/>
      <c r="R136" s="130"/>
      <c r="S136" s="130"/>
      <c r="T136" s="130"/>
      <c r="U136" s="130"/>
      <c r="V136" s="130"/>
      <c r="W136" s="130"/>
      <c r="X136" s="130"/>
      <c r="Y136" s="130"/>
      <c r="Z136" s="130"/>
      <c r="AA136" s="130"/>
      <c r="AB136" s="130"/>
      <c r="AC136" s="130"/>
      <c r="AD136" s="130"/>
      <c r="AE136" s="130"/>
      <c r="AF136" s="130"/>
      <c r="AG136" s="130"/>
      <c r="AH136" s="130"/>
      <c r="AI136" s="130"/>
      <c r="AJ136" s="130"/>
      <c r="AK136" s="130"/>
    </row>
    <row r="137" spans="1:38" s="2" customFormat="1" ht="13.2">
      <c r="A137" s="10"/>
      <c r="B137" s="130"/>
      <c r="C137" s="130"/>
      <c r="D137" s="188"/>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0"/>
      <c r="AD137" s="130"/>
      <c r="AE137" s="130"/>
      <c r="AF137" s="130"/>
      <c r="AG137" s="130"/>
      <c r="AH137" s="130"/>
      <c r="AI137" s="130"/>
      <c r="AJ137" s="130"/>
      <c r="AK137" s="130"/>
    </row>
    <row r="138" spans="1:38" s="2" customFormat="1" ht="13.2">
      <c r="A138" s="10"/>
      <c r="B138" s="130"/>
      <c r="C138" s="130"/>
      <c r="D138" s="188"/>
      <c r="E138" s="130"/>
      <c r="F138" s="130"/>
      <c r="G138" s="130"/>
      <c r="H138" s="130"/>
      <c r="I138" s="130"/>
      <c r="J138" s="130"/>
      <c r="K138" s="130"/>
      <c r="L138" s="130"/>
      <c r="M138" s="130"/>
      <c r="N138" s="130"/>
      <c r="O138" s="130"/>
      <c r="P138" s="130"/>
      <c r="Q138" s="130"/>
      <c r="R138" s="130"/>
      <c r="S138" s="130"/>
      <c r="T138" s="130"/>
      <c r="U138" s="130"/>
      <c r="V138" s="130"/>
      <c r="W138" s="130"/>
      <c r="X138" s="130"/>
      <c r="Y138" s="130"/>
      <c r="Z138" s="130"/>
      <c r="AA138" s="130"/>
      <c r="AB138" s="130"/>
      <c r="AC138" s="130"/>
      <c r="AD138" s="130"/>
      <c r="AE138" s="130"/>
      <c r="AF138" s="130"/>
      <c r="AG138" s="130"/>
      <c r="AH138" s="130"/>
      <c r="AI138" s="130"/>
      <c r="AJ138" s="130"/>
      <c r="AK138" s="130"/>
    </row>
    <row r="139" spans="1:38" s="2" customFormat="1" ht="15.6">
      <c r="A139" s="38" t="s">
        <v>3887</v>
      </c>
      <c r="B139" s="130"/>
      <c r="C139" s="130"/>
      <c r="D139" s="188"/>
      <c r="E139" s="130"/>
      <c r="F139" s="130"/>
      <c r="G139" s="130"/>
      <c r="H139" s="130"/>
      <c r="I139" s="130"/>
      <c r="J139" s="130"/>
      <c r="K139" s="130"/>
      <c r="L139" s="130"/>
      <c r="M139" s="130"/>
      <c r="N139" s="130"/>
      <c r="O139" s="130"/>
      <c r="P139" s="130"/>
      <c r="Q139" s="130"/>
      <c r="R139" s="130"/>
      <c r="S139" s="130"/>
      <c r="T139" s="130"/>
      <c r="U139" s="130"/>
      <c r="V139" s="130"/>
      <c r="W139" s="130"/>
      <c r="X139" s="130"/>
      <c r="Y139" s="130"/>
      <c r="Z139" s="130"/>
      <c r="AA139" s="130"/>
      <c r="AB139" s="130"/>
      <c r="AC139" s="130"/>
      <c r="AD139" s="130"/>
      <c r="AE139" s="130"/>
      <c r="AF139" s="130"/>
      <c r="AG139" s="130"/>
      <c r="AH139" s="130"/>
      <c r="AI139" s="130"/>
      <c r="AJ139" s="130"/>
      <c r="AK139" s="130"/>
    </row>
    <row r="140" spans="1:38" s="2" customFormat="1" ht="13.2">
      <c r="A140" s="10"/>
      <c r="B140" s="130"/>
      <c r="C140" s="130"/>
      <c r="D140" s="188"/>
      <c r="E140" s="130"/>
      <c r="F140" s="130"/>
      <c r="G140" s="130"/>
      <c r="H140" s="130"/>
      <c r="I140" s="130"/>
      <c r="J140" s="130"/>
      <c r="K140" s="130"/>
      <c r="L140" s="130"/>
      <c r="M140" s="130"/>
      <c r="N140" s="130"/>
      <c r="O140" s="130"/>
      <c r="P140" s="130"/>
      <c r="Q140" s="130"/>
      <c r="R140" s="130"/>
      <c r="S140" s="130"/>
      <c r="T140" s="130"/>
      <c r="U140" s="130"/>
      <c r="V140" s="130"/>
      <c r="W140" s="130"/>
      <c r="X140" s="130"/>
      <c r="Y140" s="130"/>
      <c r="Z140" s="130"/>
      <c r="AA140" s="130"/>
      <c r="AB140" s="130"/>
      <c r="AC140" s="130"/>
      <c r="AD140" s="130"/>
      <c r="AE140" s="130"/>
      <c r="AF140" s="130"/>
      <c r="AG140" s="130"/>
      <c r="AH140" s="130"/>
      <c r="AI140" s="130"/>
      <c r="AJ140" s="130"/>
      <c r="AK140" s="130"/>
    </row>
    <row r="141" spans="1:38" s="2" customFormat="1" ht="13.8" thickBot="1">
      <c r="D141" s="126" t="s">
        <v>208</v>
      </c>
      <c r="E141" s="130"/>
      <c r="F141" s="130"/>
      <c r="G141" s="130"/>
      <c r="H141" s="130"/>
      <c r="I141" s="130"/>
      <c r="J141" s="130"/>
      <c r="K141" s="130"/>
      <c r="L141" s="130"/>
      <c r="M141" s="130"/>
      <c r="N141" s="130"/>
      <c r="O141" s="130"/>
      <c r="P141" s="130"/>
      <c r="Q141" s="130"/>
      <c r="R141" s="130"/>
      <c r="S141" s="130"/>
      <c r="T141" s="130"/>
      <c r="U141" s="130"/>
      <c r="V141" s="130"/>
      <c r="W141" s="130"/>
      <c r="X141" s="130"/>
      <c r="Y141" s="130"/>
      <c r="Z141" s="130"/>
      <c r="AA141" s="130"/>
      <c r="AB141" s="130"/>
      <c r="AC141" s="130"/>
      <c r="AD141" s="130"/>
      <c r="AE141" s="130"/>
      <c r="AF141" s="130"/>
      <c r="AG141" s="130"/>
      <c r="AH141" s="130"/>
      <c r="AI141" s="130"/>
      <c r="AJ141" s="130"/>
      <c r="AK141" s="130"/>
    </row>
    <row r="142" spans="1:38" s="37" customFormat="1" ht="13.8" outlineLevel="1" thickBot="1">
      <c r="A142" s="41" t="s">
        <v>9</v>
      </c>
      <c r="B142" s="22" t="s">
        <v>306</v>
      </c>
      <c r="C142" s="23"/>
      <c r="D142" s="42" t="s">
        <v>4791</v>
      </c>
      <c r="E142" s="42"/>
      <c r="F142" s="24" t="s">
        <v>307</v>
      </c>
      <c r="G142" s="25"/>
      <c r="H142" s="25"/>
      <c r="I142" s="25"/>
      <c r="J142" s="172"/>
      <c r="K142" s="23" t="s">
        <v>209</v>
      </c>
      <c r="L142" s="24" t="s">
        <v>2154</v>
      </c>
      <c r="M142" s="25"/>
      <c r="N142" s="88" t="s">
        <v>209</v>
      </c>
      <c r="O142" s="22" t="s">
        <v>309</v>
      </c>
      <c r="P142" s="42"/>
      <c r="Q142" s="42"/>
      <c r="R142" s="42"/>
      <c r="S142" s="42"/>
      <c r="T142" s="42"/>
      <c r="U142" s="23"/>
      <c r="V142" s="42"/>
      <c r="W142" s="24" t="s">
        <v>1164</v>
      </c>
      <c r="X142" s="168"/>
      <c r="Y142" s="22" t="s">
        <v>3948</v>
      </c>
      <c r="Z142" s="23"/>
      <c r="AA142" s="22" t="s">
        <v>3585</v>
      </c>
      <c r="AB142" s="23"/>
      <c r="AC142" s="88" t="s">
        <v>377</v>
      </c>
      <c r="AD142" s="22" t="s">
        <v>310</v>
      </c>
      <c r="AE142" s="23"/>
      <c r="AF142" s="24" t="s">
        <v>308</v>
      </c>
      <c r="AG142" s="25"/>
      <c r="AH142" s="22" t="s">
        <v>4734</v>
      </c>
      <c r="AI142" s="22"/>
      <c r="AJ142" s="22"/>
      <c r="AK142" s="170" t="s">
        <v>3213</v>
      </c>
      <c r="AL142" s="88"/>
    </row>
    <row r="143" spans="1:38" s="37" customFormat="1" ht="166.5" customHeight="1" outlineLevel="1" thickBot="1">
      <c r="A143" s="53" t="s">
        <v>776</v>
      </c>
      <c r="B143" s="51" t="s">
        <v>305</v>
      </c>
      <c r="C143" s="27" t="s">
        <v>3054</v>
      </c>
      <c r="D143" s="51" t="s">
        <v>3949</v>
      </c>
      <c r="E143" s="27" t="s">
        <v>2188</v>
      </c>
      <c r="F143" s="28" t="s">
        <v>3055</v>
      </c>
      <c r="G143" s="29" t="s">
        <v>4473</v>
      </c>
      <c r="H143" s="30" t="s">
        <v>1468</v>
      </c>
      <c r="I143" s="30" t="s">
        <v>1467</v>
      </c>
      <c r="J143" s="245" t="s">
        <v>2842</v>
      </c>
      <c r="K143" s="90" t="s">
        <v>1415</v>
      </c>
      <c r="L143" s="28" t="s">
        <v>4471</v>
      </c>
      <c r="M143" s="30" t="s">
        <v>4472</v>
      </c>
      <c r="N143" s="90" t="s">
        <v>4231</v>
      </c>
      <c r="O143" s="28" t="s">
        <v>83</v>
      </c>
      <c r="P143" s="30" t="s">
        <v>3057</v>
      </c>
      <c r="Q143" s="30" t="s">
        <v>1606</v>
      </c>
      <c r="R143" s="30" t="s">
        <v>1607</v>
      </c>
      <c r="S143" s="30" t="s">
        <v>4619</v>
      </c>
      <c r="T143" s="30" t="s">
        <v>4620</v>
      </c>
      <c r="U143" s="30" t="s">
        <v>4621</v>
      </c>
      <c r="V143" s="89" t="s">
        <v>4622</v>
      </c>
      <c r="W143" s="675" t="s">
        <v>4012</v>
      </c>
      <c r="X143" s="676" t="s">
        <v>5442</v>
      </c>
      <c r="Y143" s="28" t="s">
        <v>1621</v>
      </c>
      <c r="Z143" s="671" t="s">
        <v>1027</v>
      </c>
      <c r="AA143" s="91" t="s">
        <v>1173</v>
      </c>
      <c r="AB143" s="160" t="s">
        <v>2582</v>
      </c>
      <c r="AC143" s="153" t="s">
        <v>3056</v>
      </c>
      <c r="AD143" s="153" t="s">
        <v>1176</v>
      </c>
      <c r="AE143" s="151" t="s">
        <v>1413</v>
      </c>
      <c r="AF143" s="154" t="s">
        <v>2583</v>
      </c>
      <c r="AG143" s="161" t="s">
        <v>251</v>
      </c>
      <c r="AH143" s="154" t="s">
        <v>4431</v>
      </c>
      <c r="AI143" s="637" t="s">
        <v>4429</v>
      </c>
      <c r="AJ143" s="160" t="s">
        <v>4430</v>
      </c>
      <c r="AK143" s="660" t="s">
        <v>995</v>
      </c>
      <c r="AL143" s="541" t="s">
        <v>4994</v>
      </c>
    </row>
    <row r="144" spans="1:38" s="2" customFormat="1" ht="13.8" outlineLevel="1" thickBot="1">
      <c r="A144" s="324" t="s">
        <v>4996</v>
      </c>
      <c r="B144" s="325" t="s">
        <v>4996</v>
      </c>
      <c r="C144" s="326" t="s">
        <v>4996</v>
      </c>
      <c r="D144" s="389" t="s">
        <v>3139</v>
      </c>
      <c r="E144" s="326" t="s">
        <v>4996</v>
      </c>
      <c r="F144" s="325" t="s">
        <v>4996</v>
      </c>
      <c r="G144" s="327" t="s">
        <v>4996</v>
      </c>
      <c r="H144" s="327" t="s">
        <v>4996</v>
      </c>
      <c r="I144" s="327" t="s">
        <v>4996</v>
      </c>
      <c r="J144" s="326" t="s">
        <v>4996</v>
      </c>
      <c r="K144" s="329" t="s">
        <v>4996</v>
      </c>
      <c r="L144" s="325" t="s">
        <v>4996</v>
      </c>
      <c r="M144" s="326" t="s">
        <v>4996</v>
      </c>
      <c r="N144" s="329" t="s">
        <v>4996</v>
      </c>
      <c r="O144" s="325" t="s">
        <v>4996</v>
      </c>
      <c r="P144" s="327" t="s">
        <v>4996</v>
      </c>
      <c r="Q144" s="327" t="s">
        <v>4996</v>
      </c>
      <c r="R144" s="327" t="s">
        <v>4996</v>
      </c>
      <c r="S144" s="327" t="s">
        <v>4996</v>
      </c>
      <c r="T144" s="327" t="s">
        <v>4996</v>
      </c>
      <c r="U144" s="327" t="s">
        <v>4996</v>
      </c>
      <c r="V144" s="326" t="s">
        <v>4996</v>
      </c>
      <c r="W144" s="325" t="s">
        <v>4996</v>
      </c>
      <c r="X144" s="326" t="s">
        <v>4996</v>
      </c>
      <c r="Y144" s="325" t="s">
        <v>4996</v>
      </c>
      <c r="Z144" s="326" t="s">
        <v>4996</v>
      </c>
      <c r="AA144" s="325" t="s">
        <v>4996</v>
      </c>
      <c r="AB144" s="326" t="s">
        <v>4996</v>
      </c>
      <c r="AC144" s="329" t="s">
        <v>4996</v>
      </c>
      <c r="AD144" s="325" t="s">
        <v>4996</v>
      </c>
      <c r="AE144" s="326" t="s">
        <v>4996</v>
      </c>
      <c r="AF144" s="325" t="s">
        <v>4996</v>
      </c>
      <c r="AG144" s="326" t="s">
        <v>4996</v>
      </c>
      <c r="AH144" s="325" t="s">
        <v>4996</v>
      </c>
      <c r="AI144" s="336" t="s">
        <v>4996</v>
      </c>
      <c r="AJ144" s="326" t="s">
        <v>4996</v>
      </c>
      <c r="AK144" s="326" t="s">
        <v>4996</v>
      </c>
      <c r="AL144" s="504" t="s">
        <v>4996</v>
      </c>
    </row>
    <row r="145" spans="1:38" s="2" customFormat="1" ht="13.2">
      <c r="A145" s="10"/>
      <c r="B145" s="130"/>
      <c r="C145" s="130"/>
      <c r="D145" s="188"/>
      <c r="E145" s="132"/>
      <c r="F145" s="130"/>
      <c r="G145" s="130"/>
      <c r="H145" s="130"/>
      <c r="I145" s="130"/>
      <c r="J145" s="130"/>
      <c r="K145" s="130"/>
      <c r="L145" s="130"/>
      <c r="M145" s="130"/>
      <c r="N145" s="130"/>
      <c r="O145" s="130"/>
      <c r="P145" s="130"/>
      <c r="Q145" s="130"/>
      <c r="R145" s="130"/>
      <c r="S145" s="130"/>
      <c r="T145" s="130"/>
      <c r="U145" s="130"/>
      <c r="V145" s="130"/>
      <c r="W145" s="130"/>
      <c r="X145" s="130"/>
      <c r="Y145" s="130"/>
      <c r="Z145" s="130"/>
      <c r="AA145" s="130"/>
      <c r="AB145" s="130"/>
      <c r="AC145" s="130"/>
      <c r="AD145" s="130"/>
      <c r="AE145" s="130"/>
      <c r="AF145" s="130"/>
      <c r="AG145" s="130"/>
      <c r="AH145" s="130"/>
      <c r="AI145" s="130"/>
      <c r="AJ145" s="130"/>
      <c r="AK145" s="130"/>
    </row>
    <row r="146" spans="1:38" s="2" customFormat="1" ht="13.2">
      <c r="A146" s="10"/>
      <c r="B146" s="130"/>
      <c r="C146" s="130"/>
      <c r="D146" s="188"/>
      <c r="E146" s="132"/>
      <c r="F146" s="130"/>
      <c r="G146" s="130"/>
      <c r="H146" s="130"/>
      <c r="I146" s="130"/>
      <c r="J146" s="130"/>
      <c r="K146" s="130"/>
      <c r="L146" s="130"/>
      <c r="M146" s="130"/>
      <c r="N146" s="130"/>
      <c r="O146" s="130"/>
      <c r="P146" s="130"/>
      <c r="Q146" s="130"/>
      <c r="R146" s="130"/>
      <c r="S146" s="130"/>
      <c r="T146" s="130"/>
      <c r="U146" s="130"/>
      <c r="V146" s="130"/>
      <c r="W146" s="130"/>
      <c r="X146" s="130"/>
      <c r="Y146" s="130"/>
      <c r="Z146" s="130"/>
      <c r="AA146" s="130"/>
      <c r="AB146" s="130"/>
      <c r="AC146" s="130"/>
      <c r="AD146" s="130"/>
      <c r="AE146" s="130"/>
      <c r="AF146" s="130"/>
      <c r="AG146" s="130"/>
      <c r="AH146" s="130"/>
      <c r="AI146" s="130"/>
      <c r="AJ146" s="130"/>
      <c r="AK146" s="130"/>
    </row>
    <row r="147" spans="1:38" s="2" customFormat="1" ht="13.2">
      <c r="A147" s="10"/>
      <c r="B147" s="130"/>
      <c r="C147" s="130"/>
      <c r="D147" s="188"/>
      <c r="E147" s="132"/>
      <c r="F147" s="130"/>
      <c r="G147" s="130"/>
      <c r="H147" s="130"/>
      <c r="I147" s="130"/>
      <c r="J147" s="130"/>
      <c r="K147" s="130"/>
      <c r="L147" s="130"/>
      <c r="M147" s="130"/>
      <c r="N147" s="130"/>
      <c r="O147" s="130"/>
      <c r="P147" s="130"/>
      <c r="Q147" s="130"/>
      <c r="R147" s="130"/>
      <c r="S147" s="130"/>
      <c r="T147" s="130"/>
      <c r="U147" s="130"/>
      <c r="V147" s="130"/>
      <c r="W147" s="130"/>
      <c r="X147" s="130"/>
      <c r="Y147" s="130"/>
      <c r="Z147" s="130"/>
      <c r="AA147" s="130"/>
      <c r="AB147" s="130"/>
      <c r="AC147" s="130"/>
      <c r="AD147" s="130"/>
      <c r="AE147" s="130"/>
      <c r="AF147" s="130"/>
      <c r="AG147" s="130"/>
      <c r="AH147" s="130"/>
      <c r="AI147" s="130"/>
      <c r="AJ147" s="130"/>
      <c r="AK147" s="130"/>
    </row>
    <row r="148" spans="1:38" s="2" customFormat="1" ht="15.6">
      <c r="A148" s="38" t="s">
        <v>692</v>
      </c>
      <c r="F148" s="130"/>
      <c r="G148" s="130"/>
      <c r="H148" s="130"/>
      <c r="I148" s="130"/>
      <c r="J148" s="130"/>
      <c r="K148" s="130"/>
      <c r="L148" s="130"/>
      <c r="M148" s="130"/>
      <c r="N148" s="130"/>
      <c r="O148" s="130"/>
      <c r="P148" s="130"/>
      <c r="Q148" s="130"/>
      <c r="R148" s="130"/>
      <c r="S148" s="130"/>
      <c r="T148" s="130"/>
      <c r="U148" s="130"/>
      <c r="V148" s="130"/>
      <c r="W148" s="130"/>
      <c r="X148" s="130"/>
      <c r="Y148" s="130"/>
      <c r="Z148" s="130"/>
      <c r="AA148" s="130"/>
      <c r="AB148" s="130"/>
      <c r="AC148" s="130"/>
      <c r="AD148" s="130"/>
      <c r="AE148" s="130"/>
      <c r="AF148" s="130"/>
      <c r="AG148" s="130"/>
      <c r="AH148" s="130"/>
      <c r="AI148" s="130"/>
      <c r="AJ148" s="130"/>
      <c r="AK148" s="130"/>
    </row>
    <row r="149" spans="1:38" s="2" customFormat="1" ht="15.6">
      <c r="A149" s="38"/>
      <c r="F149" s="130"/>
      <c r="G149" s="130"/>
      <c r="H149" s="130"/>
      <c r="I149" s="130"/>
      <c r="J149" s="130"/>
      <c r="K149" s="130"/>
      <c r="L149" s="130"/>
      <c r="M149" s="130"/>
      <c r="N149" s="130"/>
      <c r="O149" s="130"/>
      <c r="P149" s="130"/>
      <c r="Q149" s="130"/>
      <c r="R149" s="130"/>
      <c r="S149" s="130"/>
      <c r="T149" s="130"/>
      <c r="U149" s="130"/>
      <c r="V149" s="130"/>
      <c r="W149" s="130"/>
      <c r="X149" s="130"/>
      <c r="Y149" s="130"/>
      <c r="Z149" s="130"/>
      <c r="AA149" s="130"/>
      <c r="AB149" s="130"/>
      <c r="AC149" s="130"/>
      <c r="AD149" s="130"/>
      <c r="AE149" s="130"/>
      <c r="AF149" s="130"/>
      <c r="AG149" s="130"/>
      <c r="AH149" s="130"/>
      <c r="AI149" s="130"/>
      <c r="AJ149" s="130"/>
      <c r="AK149" s="130"/>
    </row>
    <row r="150" spans="1:38" s="2" customFormat="1" ht="13.8" thickBot="1">
      <c r="D150" s="126" t="s">
        <v>3041</v>
      </c>
      <c r="E150" s="112"/>
      <c r="F150" s="555"/>
      <c r="G150" s="140"/>
      <c r="I150" s="37"/>
      <c r="L150" s="113"/>
      <c r="M150" s="113"/>
    </row>
    <row r="151" spans="1:38" s="37" customFormat="1" ht="14.25" customHeight="1" outlineLevel="1" thickBot="1">
      <c r="A151" s="337" t="s">
        <v>9</v>
      </c>
      <c r="B151" s="22"/>
      <c r="C151" s="23"/>
      <c r="D151" s="42" t="s">
        <v>1710</v>
      </c>
      <c r="E151" s="42"/>
      <c r="F151" s="22" t="s">
        <v>307</v>
      </c>
      <c r="G151" s="538"/>
      <c r="H151" s="23"/>
      <c r="I151" s="23"/>
      <c r="J151" s="23"/>
      <c r="K151" s="23" t="s">
        <v>209</v>
      </c>
      <c r="L151" s="24" t="s">
        <v>2154</v>
      </c>
      <c r="M151" s="25"/>
      <c r="N151" s="88" t="s">
        <v>209</v>
      </c>
      <c r="O151" s="22" t="s">
        <v>309</v>
      </c>
      <c r="P151" s="42"/>
      <c r="Q151" s="42"/>
      <c r="R151" s="42"/>
      <c r="S151" s="42"/>
      <c r="T151" s="42"/>
      <c r="U151" s="23"/>
      <c r="V151" s="42"/>
      <c r="W151" s="24" t="s">
        <v>1164</v>
      </c>
      <c r="X151" s="168"/>
      <c r="Y151" s="22" t="s">
        <v>3948</v>
      </c>
      <c r="Z151" s="23"/>
      <c r="AA151" s="22" t="s">
        <v>3585</v>
      </c>
      <c r="AB151" s="23"/>
      <c r="AC151" s="88" t="s">
        <v>377</v>
      </c>
      <c r="AD151" s="22" t="s">
        <v>1202</v>
      </c>
      <c r="AE151" s="23"/>
      <c r="AF151" s="24" t="s">
        <v>308</v>
      </c>
      <c r="AG151" s="25"/>
      <c r="AH151" s="22" t="s">
        <v>4734</v>
      </c>
      <c r="AI151" s="22"/>
      <c r="AJ151" s="22"/>
      <c r="AK151" s="170" t="s">
        <v>3213</v>
      </c>
      <c r="AL151" s="88"/>
    </row>
    <row r="152" spans="1:38" s="37" customFormat="1" ht="163.19999999999999" outlineLevel="1" thickBot="1">
      <c r="A152" s="467" t="s">
        <v>776</v>
      </c>
      <c r="B152" s="587"/>
      <c r="C152" s="147"/>
      <c r="D152" s="588" t="s">
        <v>4918</v>
      </c>
      <c r="E152" s="147"/>
      <c r="F152" s="589" t="s">
        <v>3055</v>
      </c>
      <c r="G152" s="29" t="s">
        <v>4915</v>
      </c>
      <c r="H152" s="549"/>
      <c r="I152" s="549"/>
      <c r="J152" s="133"/>
      <c r="K152" s="90" t="s">
        <v>1415</v>
      </c>
      <c r="L152" s="539" t="s">
        <v>2448</v>
      </c>
      <c r="M152" s="540" t="s">
        <v>3633</v>
      </c>
      <c r="N152" s="541" t="s">
        <v>4231</v>
      </c>
      <c r="O152" s="539" t="s">
        <v>83</v>
      </c>
      <c r="P152" s="540" t="s">
        <v>3057</v>
      </c>
      <c r="Q152" s="540" t="s">
        <v>1606</v>
      </c>
      <c r="R152" s="540" t="s">
        <v>1607</v>
      </c>
      <c r="S152" s="540" t="s">
        <v>4619</v>
      </c>
      <c r="T152" s="540" t="s">
        <v>4620</v>
      </c>
      <c r="U152" s="540" t="s">
        <v>4621</v>
      </c>
      <c r="V152" s="89" t="s">
        <v>4622</v>
      </c>
      <c r="W152" s="675" t="s">
        <v>4012</v>
      </c>
      <c r="X152" s="676" t="s">
        <v>5442</v>
      </c>
      <c r="Y152" s="617" t="s">
        <v>4623</v>
      </c>
      <c r="Z152" s="671" t="s">
        <v>1027</v>
      </c>
      <c r="AA152" s="542" t="s">
        <v>2447</v>
      </c>
      <c r="AB152" s="160" t="s">
        <v>1860</v>
      </c>
      <c r="AC152" s="543" t="s">
        <v>2551</v>
      </c>
      <c r="AD152" s="334"/>
      <c r="AE152" s="544" t="s">
        <v>4919</v>
      </c>
      <c r="AF152" s="545" t="s">
        <v>2583</v>
      </c>
      <c r="AG152" s="546" t="s">
        <v>5199</v>
      </c>
      <c r="AH152" s="547"/>
      <c r="AI152" s="452"/>
      <c r="AJ152" s="151" t="s">
        <v>2849</v>
      </c>
      <c r="AK152" s="660" t="s">
        <v>995</v>
      </c>
      <c r="AL152" s="541" t="s">
        <v>4994</v>
      </c>
    </row>
    <row r="153" spans="1:38" s="2" customFormat="1" ht="13.8" outlineLevel="1" thickBot="1">
      <c r="A153" s="324" t="s">
        <v>4996</v>
      </c>
      <c r="B153" s="552" t="s">
        <v>3139</v>
      </c>
      <c r="C153" s="339" t="s">
        <v>3139</v>
      </c>
      <c r="D153" s="330" t="s">
        <v>4996</v>
      </c>
      <c r="E153" s="339" t="s">
        <v>3139</v>
      </c>
      <c r="F153" s="327" t="s">
        <v>4996</v>
      </c>
      <c r="G153" s="327" t="s">
        <v>4996</v>
      </c>
      <c r="H153" s="332" t="s">
        <v>3139</v>
      </c>
      <c r="I153" s="457" t="s">
        <v>3139</v>
      </c>
      <c r="J153" s="339" t="s">
        <v>3139</v>
      </c>
      <c r="K153" s="329" t="s">
        <v>4996</v>
      </c>
      <c r="L153" s="338" t="s">
        <v>4996</v>
      </c>
      <c r="M153" s="326" t="s">
        <v>4996</v>
      </c>
      <c r="N153" s="326" t="s">
        <v>4996</v>
      </c>
      <c r="O153" s="325" t="s">
        <v>4996</v>
      </c>
      <c r="P153" s="327" t="s">
        <v>4996</v>
      </c>
      <c r="Q153" s="327" t="s">
        <v>4996</v>
      </c>
      <c r="R153" s="327" t="s">
        <v>4996</v>
      </c>
      <c r="S153" s="327" t="s">
        <v>4996</v>
      </c>
      <c r="T153" s="327" t="s">
        <v>4996</v>
      </c>
      <c r="U153" s="327" t="s">
        <v>4996</v>
      </c>
      <c r="V153" s="326" t="s">
        <v>4996</v>
      </c>
      <c r="W153" s="325" t="s">
        <v>4996</v>
      </c>
      <c r="X153" s="326" t="s">
        <v>4996</v>
      </c>
      <c r="Y153" s="331" t="s">
        <v>3139</v>
      </c>
      <c r="Z153" s="326" t="s">
        <v>4996</v>
      </c>
      <c r="AA153" s="338" t="s">
        <v>4996</v>
      </c>
      <c r="AB153" s="326" t="s">
        <v>4996</v>
      </c>
      <c r="AC153" s="329" t="s">
        <v>4996</v>
      </c>
      <c r="AD153" s="331" t="s">
        <v>3139</v>
      </c>
      <c r="AE153" s="330" t="s">
        <v>4996</v>
      </c>
      <c r="AF153" s="325" t="s">
        <v>4996</v>
      </c>
      <c r="AG153" s="326" t="s">
        <v>4996</v>
      </c>
      <c r="AH153" s="331" t="s">
        <v>3139</v>
      </c>
      <c r="AI153" s="332" t="s">
        <v>3139</v>
      </c>
      <c r="AJ153" s="326" t="s">
        <v>4996</v>
      </c>
      <c r="AK153" s="326" t="s">
        <v>4996</v>
      </c>
      <c r="AL153" s="504" t="s">
        <v>4996</v>
      </c>
    </row>
    <row r="154" spans="1:38" s="2" customFormat="1" ht="13.2">
      <c r="A154" s="10"/>
      <c r="B154" s="130"/>
      <c r="C154" s="130"/>
      <c r="D154" s="130"/>
      <c r="E154" s="130"/>
      <c r="F154" s="130"/>
      <c r="G154" s="130"/>
      <c r="H154" s="130"/>
      <c r="I154" s="130"/>
      <c r="J154" s="130"/>
      <c r="K154" s="130"/>
      <c r="L154" s="130"/>
      <c r="M154" s="130"/>
      <c r="N154" s="130"/>
      <c r="O154" s="130"/>
      <c r="P154" s="130"/>
      <c r="Q154" s="130"/>
      <c r="R154" s="130"/>
      <c r="S154" s="130"/>
      <c r="T154" s="130"/>
      <c r="U154" s="130"/>
      <c r="V154" s="130"/>
      <c r="W154" s="130"/>
      <c r="X154" s="130"/>
      <c r="Y154" s="130"/>
      <c r="Z154" s="130"/>
      <c r="AA154" s="130"/>
    </row>
    <row r="155" spans="1:38" s="2" customFormat="1" ht="13.8" thickBot="1">
      <c r="D155" s="126" t="s">
        <v>3040</v>
      </c>
      <c r="E155" s="112"/>
      <c r="F155" s="555"/>
      <c r="G155" s="140"/>
      <c r="H155" s="10"/>
      <c r="I155" s="10"/>
      <c r="M155" s="113"/>
      <c r="N155" s="113"/>
    </row>
    <row r="156" spans="1:38" s="37" customFormat="1" ht="14.25" customHeight="1" outlineLevel="1" thickBot="1">
      <c r="A156" s="337" t="s">
        <v>9</v>
      </c>
      <c r="B156" s="22"/>
      <c r="C156" s="23"/>
      <c r="D156" s="42" t="s">
        <v>1710</v>
      </c>
      <c r="E156" s="42"/>
      <c r="F156" s="22" t="s">
        <v>307</v>
      </c>
      <c r="G156" s="538"/>
      <c r="H156" s="23"/>
      <c r="I156" s="23"/>
      <c r="J156" s="23"/>
      <c r="K156" s="23" t="s">
        <v>209</v>
      </c>
      <c r="L156" s="24" t="s">
        <v>2154</v>
      </c>
      <c r="M156" s="25"/>
      <c r="N156" s="88" t="s">
        <v>209</v>
      </c>
      <c r="O156" s="22" t="s">
        <v>309</v>
      </c>
      <c r="P156" s="42"/>
      <c r="Q156" s="42"/>
      <c r="R156" s="42"/>
      <c r="S156" s="42"/>
      <c r="T156" s="42"/>
      <c r="U156" s="23"/>
      <c r="V156" s="42"/>
      <c r="W156" s="24" t="s">
        <v>1164</v>
      </c>
      <c r="X156" s="168"/>
      <c r="Y156" s="22" t="s">
        <v>3948</v>
      </c>
      <c r="Z156" s="23"/>
      <c r="AA156" s="22" t="s">
        <v>3585</v>
      </c>
      <c r="AB156" s="23"/>
      <c r="AC156" s="88" t="s">
        <v>377</v>
      </c>
      <c r="AD156" s="22" t="s">
        <v>1202</v>
      </c>
      <c r="AE156" s="23"/>
      <c r="AF156" s="24" t="s">
        <v>308</v>
      </c>
      <c r="AG156" s="25"/>
      <c r="AH156" s="22" t="s">
        <v>4734</v>
      </c>
      <c r="AI156" s="22"/>
      <c r="AJ156" s="22"/>
      <c r="AK156" s="170" t="s">
        <v>3213</v>
      </c>
      <c r="AL156" s="88"/>
    </row>
    <row r="157" spans="1:38" s="37" customFormat="1" ht="163.19999999999999" outlineLevel="1" thickBot="1">
      <c r="A157" s="467" t="s">
        <v>776</v>
      </c>
      <c r="B157" s="587"/>
      <c r="C157" s="147"/>
      <c r="D157" s="588" t="s">
        <v>4918</v>
      </c>
      <c r="E157" s="147"/>
      <c r="F157" s="589" t="s">
        <v>3055</v>
      </c>
      <c r="G157" s="29" t="s">
        <v>4915</v>
      </c>
      <c r="H157" s="549"/>
      <c r="I157" s="549"/>
      <c r="J157" s="133"/>
      <c r="K157" s="90" t="s">
        <v>1415</v>
      </c>
      <c r="L157" s="539" t="s">
        <v>2448</v>
      </c>
      <c r="M157" s="540" t="s">
        <v>3633</v>
      </c>
      <c r="N157" s="541" t="s">
        <v>4231</v>
      </c>
      <c r="O157" s="539" t="s">
        <v>83</v>
      </c>
      <c r="P157" s="540" t="s">
        <v>3057</v>
      </c>
      <c r="Q157" s="540" t="s">
        <v>1606</v>
      </c>
      <c r="R157" s="540" t="s">
        <v>1607</v>
      </c>
      <c r="S157" s="540" t="s">
        <v>4619</v>
      </c>
      <c r="T157" s="540" t="s">
        <v>4620</v>
      </c>
      <c r="U157" s="540" t="s">
        <v>4621</v>
      </c>
      <c r="V157" s="89" t="s">
        <v>4622</v>
      </c>
      <c r="W157" s="675" t="s">
        <v>4012</v>
      </c>
      <c r="X157" s="676" t="s">
        <v>5442</v>
      </c>
      <c r="Y157" s="617" t="s">
        <v>4623</v>
      </c>
      <c r="Z157" s="671" t="s">
        <v>1027</v>
      </c>
      <c r="AA157" s="542" t="s">
        <v>2447</v>
      </c>
      <c r="AB157" s="160" t="s">
        <v>1860</v>
      </c>
      <c r="AC157" s="543" t="s">
        <v>2551</v>
      </c>
      <c r="AD157" s="334"/>
      <c r="AE157" s="544" t="s">
        <v>4919</v>
      </c>
      <c r="AF157" s="545" t="s">
        <v>2583</v>
      </c>
      <c r="AG157" s="546" t="s">
        <v>5199</v>
      </c>
      <c r="AH157" s="547"/>
      <c r="AI157" s="452"/>
      <c r="AJ157" s="151" t="s">
        <v>2849</v>
      </c>
      <c r="AK157" s="660" t="s">
        <v>995</v>
      </c>
      <c r="AL157" s="541" t="s">
        <v>4994</v>
      </c>
    </row>
    <row r="158" spans="1:38" s="2" customFormat="1" ht="13.8" outlineLevel="1" thickBot="1">
      <c r="A158" s="324" t="s">
        <v>4996</v>
      </c>
      <c r="B158" s="552" t="s">
        <v>3139</v>
      </c>
      <c r="C158" s="339" t="s">
        <v>3139</v>
      </c>
      <c r="D158" s="330" t="s">
        <v>4996</v>
      </c>
      <c r="E158" s="339" t="s">
        <v>3139</v>
      </c>
      <c r="F158" s="327" t="s">
        <v>4996</v>
      </c>
      <c r="G158" s="327" t="s">
        <v>4996</v>
      </c>
      <c r="H158" s="332" t="s">
        <v>3139</v>
      </c>
      <c r="I158" s="457" t="s">
        <v>3139</v>
      </c>
      <c r="J158" s="339" t="s">
        <v>3139</v>
      </c>
      <c r="K158" s="329" t="s">
        <v>4996</v>
      </c>
      <c r="L158" s="338" t="s">
        <v>4996</v>
      </c>
      <c r="M158" s="326" t="s">
        <v>4996</v>
      </c>
      <c r="N158" s="326" t="s">
        <v>4996</v>
      </c>
      <c r="O158" s="325" t="s">
        <v>4996</v>
      </c>
      <c r="P158" s="327" t="s">
        <v>4996</v>
      </c>
      <c r="Q158" s="327" t="s">
        <v>4996</v>
      </c>
      <c r="R158" s="327" t="s">
        <v>4996</v>
      </c>
      <c r="S158" s="327" t="s">
        <v>4996</v>
      </c>
      <c r="T158" s="327" t="s">
        <v>4996</v>
      </c>
      <c r="U158" s="327" t="s">
        <v>4996</v>
      </c>
      <c r="V158" s="326" t="s">
        <v>4996</v>
      </c>
      <c r="W158" s="325" t="s">
        <v>4996</v>
      </c>
      <c r="X158" s="326" t="s">
        <v>4996</v>
      </c>
      <c r="Y158" s="331" t="s">
        <v>3139</v>
      </c>
      <c r="Z158" s="326" t="s">
        <v>4996</v>
      </c>
      <c r="AA158" s="338" t="s">
        <v>4996</v>
      </c>
      <c r="AB158" s="326" t="s">
        <v>4996</v>
      </c>
      <c r="AC158" s="329" t="s">
        <v>4996</v>
      </c>
      <c r="AD158" s="331" t="s">
        <v>3139</v>
      </c>
      <c r="AE158" s="330" t="s">
        <v>4996</v>
      </c>
      <c r="AF158" s="325" t="s">
        <v>4996</v>
      </c>
      <c r="AG158" s="326" t="s">
        <v>4996</v>
      </c>
      <c r="AH158" s="331" t="s">
        <v>3139</v>
      </c>
      <c r="AI158" s="332" t="s">
        <v>3139</v>
      </c>
      <c r="AJ158" s="326" t="s">
        <v>4996</v>
      </c>
      <c r="AK158" s="326" t="s">
        <v>4996</v>
      </c>
      <c r="AL158" s="504" t="s">
        <v>4996</v>
      </c>
    </row>
    <row r="159" spans="1:38" s="2" customFormat="1" ht="13.2">
      <c r="A159" s="15"/>
      <c r="B159" s="15"/>
      <c r="D159" s="15"/>
      <c r="E159" s="1"/>
      <c r="F159" s="569"/>
      <c r="G159" s="569"/>
      <c r="H159" s="15"/>
      <c r="I159" s="1"/>
      <c r="J159" s="15"/>
      <c r="K159" s="15"/>
      <c r="L159" s="15"/>
      <c r="M159" s="13"/>
      <c r="N159" s="13"/>
      <c r="O159" s="15"/>
      <c r="P159" s="15"/>
      <c r="Q159" s="15"/>
      <c r="R159" s="15"/>
      <c r="S159" s="15"/>
      <c r="T159" s="15"/>
      <c r="U159" s="15"/>
      <c r="V159" s="15"/>
      <c r="W159" s="15"/>
      <c r="X159" s="15"/>
      <c r="Y159" s="15"/>
      <c r="Z159" s="15"/>
      <c r="AA159" s="15"/>
      <c r="AB159" s="15"/>
      <c r="AC159" s="15"/>
      <c r="AD159" s="15"/>
      <c r="AE159" s="15"/>
      <c r="AF159" s="15"/>
      <c r="AG159" s="15"/>
      <c r="AH159" s="15"/>
      <c r="AI159" s="15"/>
      <c r="AJ159" s="15"/>
      <c r="AK159" s="15"/>
    </row>
    <row r="160" spans="1:38" s="2" customFormat="1" ht="13.8" thickBot="1">
      <c r="D160" s="126" t="s">
        <v>3038</v>
      </c>
      <c r="E160" s="112"/>
      <c r="F160" s="555"/>
      <c r="G160" s="140"/>
      <c r="H160" s="10"/>
      <c r="I160" s="10"/>
      <c r="M160" s="113"/>
      <c r="N160" s="113"/>
    </row>
    <row r="161" spans="1:38" s="37" customFormat="1" ht="14.25" customHeight="1" outlineLevel="1" thickBot="1">
      <c r="A161" s="337" t="s">
        <v>9</v>
      </c>
      <c r="B161" s="22"/>
      <c r="C161" s="23"/>
      <c r="D161" s="42" t="s">
        <v>1710</v>
      </c>
      <c r="E161" s="42"/>
      <c r="F161" s="22" t="s">
        <v>307</v>
      </c>
      <c r="G161" s="538"/>
      <c r="H161" s="23"/>
      <c r="I161" s="23"/>
      <c r="J161" s="23"/>
      <c r="K161" s="23" t="s">
        <v>209</v>
      </c>
      <c r="L161" s="24" t="s">
        <v>2154</v>
      </c>
      <c r="M161" s="25"/>
      <c r="N161" s="88" t="s">
        <v>209</v>
      </c>
      <c r="O161" s="22" t="s">
        <v>309</v>
      </c>
      <c r="P161" s="42"/>
      <c r="Q161" s="42"/>
      <c r="R161" s="42"/>
      <c r="S161" s="42"/>
      <c r="T161" s="42"/>
      <c r="U161" s="23"/>
      <c r="V161" s="42"/>
      <c r="W161" s="24" t="s">
        <v>1164</v>
      </c>
      <c r="X161" s="168"/>
      <c r="Y161" s="22" t="s">
        <v>3948</v>
      </c>
      <c r="Z161" s="23"/>
      <c r="AA161" s="22" t="s">
        <v>3585</v>
      </c>
      <c r="AB161" s="23"/>
      <c r="AC161" s="88" t="s">
        <v>377</v>
      </c>
      <c r="AD161" s="22" t="s">
        <v>1202</v>
      </c>
      <c r="AE161" s="23"/>
      <c r="AF161" s="24" t="s">
        <v>308</v>
      </c>
      <c r="AG161" s="25"/>
      <c r="AH161" s="22" t="s">
        <v>4734</v>
      </c>
      <c r="AI161" s="22"/>
      <c r="AJ161" s="22"/>
      <c r="AK161" s="170" t="s">
        <v>3213</v>
      </c>
      <c r="AL161" s="88"/>
    </row>
    <row r="162" spans="1:38" s="37" customFormat="1" ht="163.19999999999999" outlineLevel="1" thickBot="1">
      <c r="A162" s="467" t="s">
        <v>776</v>
      </c>
      <c r="B162" s="587"/>
      <c r="C162" s="147"/>
      <c r="D162" s="588" t="s">
        <v>4918</v>
      </c>
      <c r="E162" s="147"/>
      <c r="F162" s="589" t="s">
        <v>3055</v>
      </c>
      <c r="G162" s="29" t="s">
        <v>4915</v>
      </c>
      <c r="H162" s="549"/>
      <c r="I162" s="549"/>
      <c r="J162" s="133"/>
      <c r="K162" s="90" t="s">
        <v>1415</v>
      </c>
      <c r="L162" s="539" t="s">
        <v>2448</v>
      </c>
      <c r="M162" s="540" t="s">
        <v>3633</v>
      </c>
      <c r="N162" s="541" t="s">
        <v>4231</v>
      </c>
      <c r="O162" s="539" t="s">
        <v>83</v>
      </c>
      <c r="P162" s="540" t="s">
        <v>3057</v>
      </c>
      <c r="Q162" s="540" t="s">
        <v>1606</v>
      </c>
      <c r="R162" s="540" t="s">
        <v>1607</v>
      </c>
      <c r="S162" s="540" t="s">
        <v>4619</v>
      </c>
      <c r="T162" s="540" t="s">
        <v>4620</v>
      </c>
      <c r="U162" s="540" t="s">
        <v>4621</v>
      </c>
      <c r="V162" s="89" t="s">
        <v>4622</v>
      </c>
      <c r="W162" s="675" t="s">
        <v>4012</v>
      </c>
      <c r="X162" s="676" t="s">
        <v>5442</v>
      </c>
      <c r="Y162" s="26" t="s">
        <v>4623</v>
      </c>
      <c r="Z162" s="671" t="s">
        <v>1027</v>
      </c>
      <c r="AA162" s="542" t="s">
        <v>2447</v>
      </c>
      <c r="AB162" s="160" t="s">
        <v>1860</v>
      </c>
      <c r="AC162" s="543" t="s">
        <v>2551</v>
      </c>
      <c r="AD162" s="334"/>
      <c r="AE162" s="544" t="s">
        <v>4919</v>
      </c>
      <c r="AF162" s="545" t="s">
        <v>2583</v>
      </c>
      <c r="AG162" s="546" t="s">
        <v>5199</v>
      </c>
      <c r="AH162" s="547"/>
      <c r="AI162" s="452"/>
      <c r="AJ162" s="151" t="s">
        <v>2849</v>
      </c>
      <c r="AK162" s="660" t="s">
        <v>995</v>
      </c>
      <c r="AL162" s="541" t="s">
        <v>4994</v>
      </c>
    </row>
    <row r="163" spans="1:38" s="2" customFormat="1" ht="13.8" outlineLevel="1" thickBot="1">
      <c r="A163" s="324" t="s">
        <v>4996</v>
      </c>
      <c r="B163" s="552" t="s">
        <v>3139</v>
      </c>
      <c r="C163" s="339" t="s">
        <v>3139</v>
      </c>
      <c r="D163" s="330" t="s">
        <v>4996</v>
      </c>
      <c r="E163" s="339" t="s">
        <v>3139</v>
      </c>
      <c r="F163" s="327" t="s">
        <v>4996</v>
      </c>
      <c r="G163" s="327" t="s">
        <v>4996</v>
      </c>
      <c r="H163" s="332" t="s">
        <v>3139</v>
      </c>
      <c r="I163" s="457" t="s">
        <v>3139</v>
      </c>
      <c r="J163" s="339" t="s">
        <v>3139</v>
      </c>
      <c r="K163" s="329" t="s">
        <v>4996</v>
      </c>
      <c r="L163" s="338" t="s">
        <v>4996</v>
      </c>
      <c r="M163" s="326" t="s">
        <v>4996</v>
      </c>
      <c r="N163" s="326" t="s">
        <v>4996</v>
      </c>
      <c r="O163" s="325" t="s">
        <v>4996</v>
      </c>
      <c r="P163" s="327" t="s">
        <v>4996</v>
      </c>
      <c r="Q163" s="327" t="s">
        <v>4996</v>
      </c>
      <c r="R163" s="327" t="s">
        <v>4996</v>
      </c>
      <c r="S163" s="327" t="s">
        <v>4996</v>
      </c>
      <c r="T163" s="327" t="s">
        <v>4996</v>
      </c>
      <c r="U163" s="327" t="s">
        <v>4996</v>
      </c>
      <c r="V163" s="326" t="s">
        <v>4996</v>
      </c>
      <c r="W163" s="325" t="s">
        <v>4996</v>
      </c>
      <c r="X163" s="326" t="s">
        <v>4996</v>
      </c>
      <c r="Y163" s="325" t="s">
        <v>4996</v>
      </c>
      <c r="Z163" s="326" t="s">
        <v>4996</v>
      </c>
      <c r="AA163" s="338" t="s">
        <v>4996</v>
      </c>
      <c r="AB163" s="326" t="s">
        <v>4996</v>
      </c>
      <c r="AC163" s="329" t="s">
        <v>4996</v>
      </c>
      <c r="AD163" s="331" t="s">
        <v>3139</v>
      </c>
      <c r="AE163" s="330" t="s">
        <v>4996</v>
      </c>
      <c r="AF163" s="325" t="s">
        <v>4996</v>
      </c>
      <c r="AG163" s="326" t="s">
        <v>4996</v>
      </c>
      <c r="AH163" s="331" t="s">
        <v>3139</v>
      </c>
      <c r="AI163" s="332" t="s">
        <v>3139</v>
      </c>
      <c r="AJ163" s="326" t="s">
        <v>4996</v>
      </c>
      <c r="AK163" s="326" t="s">
        <v>4996</v>
      </c>
      <c r="AL163" s="504" t="s">
        <v>4996</v>
      </c>
    </row>
    <row r="164" spans="1:38" ht="13.2">
      <c r="C164" s="2"/>
      <c r="E164" s="1"/>
      <c r="F164" s="569"/>
      <c r="G164" s="569"/>
      <c r="I164" s="1"/>
      <c r="K164" s="15"/>
      <c r="L164" s="15"/>
      <c r="M164" s="13"/>
      <c r="N164" s="13"/>
      <c r="Y164" s="15"/>
      <c r="Z164" s="15"/>
    </row>
    <row r="165" spans="1:38" ht="13.8" thickBot="1">
      <c r="A165" s="2"/>
      <c r="B165" s="2"/>
      <c r="C165" s="2"/>
      <c r="D165" s="126" t="s">
        <v>3039</v>
      </c>
      <c r="E165" s="112"/>
      <c r="F165" s="555"/>
      <c r="G165" s="140"/>
      <c r="H165" s="10"/>
      <c r="I165" s="10"/>
      <c r="J165" s="2"/>
      <c r="K165" s="2"/>
      <c r="L165" s="2"/>
      <c r="M165" s="113"/>
      <c r="N165" s="113"/>
      <c r="O165" s="2"/>
      <c r="P165" s="2"/>
      <c r="Q165" s="2"/>
      <c r="R165" s="2"/>
      <c r="S165" s="2"/>
      <c r="T165" s="2"/>
      <c r="U165" s="2"/>
      <c r="V165" s="2"/>
      <c r="W165" s="2"/>
      <c r="X165" s="2"/>
      <c r="Y165" s="2"/>
      <c r="Z165" s="2"/>
      <c r="AA165" s="2"/>
      <c r="AB165" s="2"/>
      <c r="AC165" s="2"/>
      <c r="AD165" s="2"/>
      <c r="AE165" s="2"/>
      <c r="AF165" s="2"/>
      <c r="AG165" s="2"/>
      <c r="AH165" s="2"/>
      <c r="AI165" s="2"/>
      <c r="AJ165" s="2"/>
      <c r="AK165" s="2"/>
    </row>
    <row r="166" spans="1:38" s="37" customFormat="1" ht="14.25" customHeight="1" outlineLevel="1" thickBot="1">
      <c r="A166" s="337" t="s">
        <v>9</v>
      </c>
      <c r="B166" s="22"/>
      <c r="C166" s="23"/>
      <c r="D166" s="42" t="s">
        <v>1710</v>
      </c>
      <c r="E166" s="42"/>
      <c r="F166" s="22" t="s">
        <v>307</v>
      </c>
      <c r="G166" s="538"/>
      <c r="H166" s="23"/>
      <c r="I166" s="23"/>
      <c r="J166" s="23"/>
      <c r="K166" s="23" t="s">
        <v>209</v>
      </c>
      <c r="L166" s="24" t="s">
        <v>2154</v>
      </c>
      <c r="M166" s="25"/>
      <c r="N166" s="88" t="s">
        <v>209</v>
      </c>
      <c r="O166" s="22" t="s">
        <v>309</v>
      </c>
      <c r="P166" s="42"/>
      <c r="Q166" s="42"/>
      <c r="R166" s="42"/>
      <c r="S166" s="42"/>
      <c r="T166" s="42"/>
      <c r="U166" s="23"/>
      <c r="V166" s="42"/>
      <c r="W166" s="24" t="s">
        <v>1164</v>
      </c>
      <c r="X166" s="168"/>
      <c r="Y166" s="22" t="s">
        <v>3948</v>
      </c>
      <c r="Z166" s="23"/>
      <c r="AA166" s="22" t="s">
        <v>3585</v>
      </c>
      <c r="AB166" s="23"/>
      <c r="AC166" s="88" t="s">
        <v>377</v>
      </c>
      <c r="AD166" s="22" t="s">
        <v>1202</v>
      </c>
      <c r="AE166" s="23"/>
      <c r="AF166" s="24" t="s">
        <v>308</v>
      </c>
      <c r="AG166" s="25"/>
      <c r="AH166" s="22" t="s">
        <v>4734</v>
      </c>
      <c r="AI166" s="22"/>
      <c r="AJ166" s="22"/>
      <c r="AK166" s="170" t="s">
        <v>3213</v>
      </c>
      <c r="AL166" s="88"/>
    </row>
    <row r="167" spans="1:38" s="37" customFormat="1" ht="163.19999999999999" outlineLevel="1" thickBot="1">
      <c r="A167" s="467" t="s">
        <v>776</v>
      </c>
      <c r="B167" s="587"/>
      <c r="C167" s="147"/>
      <c r="D167" s="588" t="s">
        <v>4918</v>
      </c>
      <c r="E167" s="147"/>
      <c r="F167" s="589" t="s">
        <v>3055</v>
      </c>
      <c r="G167" s="29" t="s">
        <v>4915</v>
      </c>
      <c r="H167" s="549"/>
      <c r="I167" s="549"/>
      <c r="J167" s="133"/>
      <c r="K167" s="90" t="s">
        <v>1415</v>
      </c>
      <c r="L167" s="539" t="s">
        <v>2448</v>
      </c>
      <c r="M167" s="540" t="s">
        <v>3633</v>
      </c>
      <c r="N167" s="541" t="s">
        <v>4231</v>
      </c>
      <c r="O167" s="539" t="s">
        <v>83</v>
      </c>
      <c r="P167" s="540" t="s">
        <v>3057</v>
      </c>
      <c r="Q167" s="540" t="s">
        <v>1606</v>
      </c>
      <c r="R167" s="540" t="s">
        <v>1607</v>
      </c>
      <c r="S167" s="540" t="s">
        <v>4619</v>
      </c>
      <c r="T167" s="540" t="s">
        <v>4620</v>
      </c>
      <c r="U167" s="540" t="s">
        <v>4621</v>
      </c>
      <c r="V167" s="89" t="s">
        <v>4622</v>
      </c>
      <c r="W167" s="675" t="s">
        <v>4012</v>
      </c>
      <c r="X167" s="676" t="s">
        <v>5442</v>
      </c>
      <c r="Y167" s="26" t="s">
        <v>4623</v>
      </c>
      <c r="Z167" s="671" t="s">
        <v>1027</v>
      </c>
      <c r="AA167" s="542" t="s">
        <v>2447</v>
      </c>
      <c r="AB167" s="160" t="s">
        <v>1860</v>
      </c>
      <c r="AC167" s="543" t="s">
        <v>2551</v>
      </c>
      <c r="AD167" s="334"/>
      <c r="AE167" s="544" t="s">
        <v>4919</v>
      </c>
      <c r="AF167" s="545" t="s">
        <v>2583</v>
      </c>
      <c r="AG167" s="546" t="s">
        <v>5199</v>
      </c>
      <c r="AH167" s="547"/>
      <c r="AI167" s="452"/>
      <c r="AJ167" s="151" t="s">
        <v>2849</v>
      </c>
      <c r="AK167" s="660" t="s">
        <v>995</v>
      </c>
      <c r="AL167" s="541" t="s">
        <v>4994</v>
      </c>
    </row>
    <row r="168" spans="1:38" s="2" customFormat="1" ht="13.8" outlineLevel="1" thickBot="1">
      <c r="A168" s="324" t="s">
        <v>4996</v>
      </c>
      <c r="B168" s="552" t="s">
        <v>3139</v>
      </c>
      <c r="C168" s="339" t="s">
        <v>3139</v>
      </c>
      <c r="D168" s="330" t="s">
        <v>4996</v>
      </c>
      <c r="E168" s="339" t="s">
        <v>3139</v>
      </c>
      <c r="F168" s="327" t="s">
        <v>4996</v>
      </c>
      <c r="G168" s="327" t="s">
        <v>4996</v>
      </c>
      <c r="H168" s="332" t="s">
        <v>3139</v>
      </c>
      <c r="I168" s="457" t="s">
        <v>3139</v>
      </c>
      <c r="J168" s="339" t="s">
        <v>3139</v>
      </c>
      <c r="K168" s="329" t="s">
        <v>4996</v>
      </c>
      <c r="L168" s="338" t="s">
        <v>4996</v>
      </c>
      <c r="M168" s="326" t="s">
        <v>4996</v>
      </c>
      <c r="N168" s="326" t="s">
        <v>4996</v>
      </c>
      <c r="O168" s="325" t="s">
        <v>4996</v>
      </c>
      <c r="P168" s="327" t="s">
        <v>4996</v>
      </c>
      <c r="Q168" s="327" t="s">
        <v>4996</v>
      </c>
      <c r="R168" s="327" t="s">
        <v>4996</v>
      </c>
      <c r="S168" s="327" t="s">
        <v>4996</v>
      </c>
      <c r="T168" s="327" t="s">
        <v>4996</v>
      </c>
      <c r="U168" s="327" t="s">
        <v>4996</v>
      </c>
      <c r="V168" s="326" t="s">
        <v>4996</v>
      </c>
      <c r="W168" s="325" t="s">
        <v>4996</v>
      </c>
      <c r="X168" s="326" t="s">
        <v>4996</v>
      </c>
      <c r="Y168" s="325" t="s">
        <v>4996</v>
      </c>
      <c r="Z168" s="326" t="s">
        <v>4996</v>
      </c>
      <c r="AA168" s="338" t="s">
        <v>4996</v>
      </c>
      <c r="AB168" s="326" t="s">
        <v>4996</v>
      </c>
      <c r="AC168" s="329" t="s">
        <v>4996</v>
      </c>
      <c r="AD168" s="331" t="s">
        <v>3139</v>
      </c>
      <c r="AE168" s="330" t="s">
        <v>4996</v>
      </c>
      <c r="AF168" s="325" t="s">
        <v>4996</v>
      </c>
      <c r="AG168" s="326" t="s">
        <v>4996</v>
      </c>
      <c r="AH168" s="331" t="s">
        <v>3139</v>
      </c>
      <c r="AI168" s="332" t="s">
        <v>3139</v>
      </c>
      <c r="AJ168" s="326" t="s">
        <v>4996</v>
      </c>
      <c r="AK168" s="326" t="s">
        <v>4996</v>
      </c>
      <c r="AL168" s="504" t="s">
        <v>4996</v>
      </c>
    </row>
    <row r="169" spans="1:38" ht="13.2">
      <c r="C169" s="2"/>
      <c r="E169" s="1"/>
      <c r="F169" s="569"/>
      <c r="G169" s="569"/>
      <c r="I169" s="1"/>
      <c r="K169" s="15"/>
      <c r="L169" s="15"/>
      <c r="M169" s="13"/>
      <c r="N169" s="13"/>
      <c r="Y169" s="15"/>
      <c r="Z169" s="15"/>
    </row>
    <row r="170" spans="1:38" ht="13.8" thickBot="1">
      <c r="A170" s="2"/>
      <c r="B170" s="2"/>
      <c r="C170" s="2"/>
      <c r="D170" s="126" t="s">
        <v>3063</v>
      </c>
      <c r="E170" s="112"/>
      <c r="F170" s="555"/>
      <c r="G170" s="140"/>
      <c r="H170" s="10"/>
      <c r="I170" s="10"/>
      <c r="J170" s="2"/>
      <c r="K170" s="2"/>
      <c r="L170" s="2"/>
      <c r="M170" s="113"/>
      <c r="N170" s="113"/>
      <c r="O170" s="2"/>
      <c r="P170" s="2"/>
      <c r="Q170" s="2"/>
      <c r="R170" s="2"/>
      <c r="S170" s="2"/>
      <c r="T170" s="2"/>
      <c r="U170" s="2"/>
      <c r="V170" s="2"/>
      <c r="W170" s="2"/>
      <c r="X170" s="2"/>
      <c r="Y170" s="2"/>
      <c r="Z170" s="2"/>
      <c r="AA170" s="2"/>
      <c r="AB170" s="2"/>
      <c r="AC170" s="2"/>
      <c r="AD170" s="2"/>
      <c r="AE170" s="2"/>
      <c r="AF170" s="2"/>
      <c r="AG170" s="2"/>
      <c r="AH170" s="2"/>
      <c r="AI170" s="2"/>
      <c r="AJ170" s="2"/>
      <c r="AK170" s="2"/>
    </row>
    <row r="171" spans="1:38" s="37" customFormat="1" ht="14.25" customHeight="1" outlineLevel="1" thickBot="1">
      <c r="A171" s="337" t="s">
        <v>9</v>
      </c>
      <c r="B171" s="22"/>
      <c r="C171" s="23"/>
      <c r="D171" s="42" t="s">
        <v>1710</v>
      </c>
      <c r="E171" s="42"/>
      <c r="F171" s="22" t="s">
        <v>307</v>
      </c>
      <c r="G171" s="538"/>
      <c r="H171" s="23"/>
      <c r="I171" s="23"/>
      <c r="J171" s="23"/>
      <c r="K171" s="23" t="s">
        <v>209</v>
      </c>
      <c r="L171" s="24" t="s">
        <v>2154</v>
      </c>
      <c r="M171" s="25"/>
      <c r="N171" s="88" t="s">
        <v>209</v>
      </c>
      <c r="O171" s="22" t="s">
        <v>309</v>
      </c>
      <c r="P171" s="42"/>
      <c r="Q171" s="42"/>
      <c r="R171" s="42"/>
      <c r="S171" s="42"/>
      <c r="T171" s="42"/>
      <c r="U171" s="23"/>
      <c r="V171" s="42"/>
      <c r="W171" s="24" t="s">
        <v>1164</v>
      </c>
      <c r="X171" s="168"/>
      <c r="Y171" s="22" t="s">
        <v>3948</v>
      </c>
      <c r="Z171" s="23"/>
      <c r="AA171" s="22" t="s">
        <v>3585</v>
      </c>
      <c r="AB171" s="23"/>
      <c r="AC171" s="88" t="s">
        <v>377</v>
      </c>
      <c r="AD171" s="22" t="s">
        <v>1202</v>
      </c>
      <c r="AE171" s="23"/>
      <c r="AF171" s="24" t="s">
        <v>308</v>
      </c>
      <c r="AG171" s="25"/>
      <c r="AH171" s="22" t="s">
        <v>4734</v>
      </c>
      <c r="AI171" s="22"/>
      <c r="AJ171" s="22"/>
      <c r="AK171" s="170" t="s">
        <v>3213</v>
      </c>
      <c r="AL171" s="88"/>
    </row>
    <row r="172" spans="1:38" s="37" customFormat="1" ht="163.19999999999999" outlineLevel="1" thickBot="1">
      <c r="A172" s="467" t="s">
        <v>776</v>
      </c>
      <c r="B172" s="587"/>
      <c r="C172" s="147"/>
      <c r="D172" s="588" t="s">
        <v>4918</v>
      </c>
      <c r="E172" s="147"/>
      <c r="F172" s="589" t="s">
        <v>3055</v>
      </c>
      <c r="G172" s="29" t="s">
        <v>4915</v>
      </c>
      <c r="H172" s="549"/>
      <c r="I172" s="549"/>
      <c r="J172" s="133"/>
      <c r="K172" s="90" t="s">
        <v>1415</v>
      </c>
      <c r="L172" s="539" t="s">
        <v>2448</v>
      </c>
      <c r="M172" s="540" t="s">
        <v>3633</v>
      </c>
      <c r="N172" s="541" t="s">
        <v>4231</v>
      </c>
      <c r="O172" s="539" t="s">
        <v>83</v>
      </c>
      <c r="P172" s="540" t="s">
        <v>3057</v>
      </c>
      <c r="Q172" s="540" t="s">
        <v>1606</v>
      </c>
      <c r="R172" s="540" t="s">
        <v>1607</v>
      </c>
      <c r="S172" s="540" t="s">
        <v>4619</v>
      </c>
      <c r="T172" s="540" t="s">
        <v>4620</v>
      </c>
      <c r="U172" s="540" t="s">
        <v>4621</v>
      </c>
      <c r="V172" s="89" t="s">
        <v>4622</v>
      </c>
      <c r="W172" s="675" t="s">
        <v>4012</v>
      </c>
      <c r="X172" s="676" t="s">
        <v>5442</v>
      </c>
      <c r="Y172" s="26" t="s">
        <v>4623</v>
      </c>
      <c r="Z172" s="671" t="s">
        <v>1027</v>
      </c>
      <c r="AA172" s="542" t="s">
        <v>2447</v>
      </c>
      <c r="AB172" s="160" t="s">
        <v>1860</v>
      </c>
      <c r="AC172" s="543" t="s">
        <v>2551</v>
      </c>
      <c r="AD172" s="334"/>
      <c r="AE172" s="544" t="s">
        <v>4919</v>
      </c>
      <c r="AF172" s="545" t="s">
        <v>2583</v>
      </c>
      <c r="AG172" s="546" t="s">
        <v>5199</v>
      </c>
      <c r="AH172" s="547"/>
      <c r="AI172" s="452"/>
      <c r="AJ172" s="151" t="s">
        <v>2849</v>
      </c>
      <c r="AK172" s="660" t="s">
        <v>995</v>
      </c>
      <c r="AL172" s="541" t="s">
        <v>4994</v>
      </c>
    </row>
    <row r="173" spans="1:38" s="2" customFormat="1" ht="13.8" outlineLevel="1" thickBot="1">
      <c r="A173" s="324" t="s">
        <v>4996</v>
      </c>
      <c r="B173" s="552" t="s">
        <v>3139</v>
      </c>
      <c r="C173" s="339" t="s">
        <v>3139</v>
      </c>
      <c r="D173" s="330" t="s">
        <v>4996</v>
      </c>
      <c r="E173" s="339" t="s">
        <v>3139</v>
      </c>
      <c r="F173" s="327" t="s">
        <v>4996</v>
      </c>
      <c r="G173" s="327" t="s">
        <v>4996</v>
      </c>
      <c r="H173" s="332" t="s">
        <v>3139</v>
      </c>
      <c r="I173" s="457" t="s">
        <v>3139</v>
      </c>
      <c r="J173" s="339" t="s">
        <v>3139</v>
      </c>
      <c r="K173" s="329" t="s">
        <v>4996</v>
      </c>
      <c r="L173" s="338" t="s">
        <v>4996</v>
      </c>
      <c r="M173" s="326" t="s">
        <v>4996</v>
      </c>
      <c r="N173" s="326" t="s">
        <v>4996</v>
      </c>
      <c r="O173" s="325" t="s">
        <v>4996</v>
      </c>
      <c r="P173" s="327" t="s">
        <v>4996</v>
      </c>
      <c r="Q173" s="327" t="s">
        <v>4996</v>
      </c>
      <c r="R173" s="327" t="s">
        <v>4996</v>
      </c>
      <c r="S173" s="327" t="s">
        <v>4996</v>
      </c>
      <c r="T173" s="327" t="s">
        <v>4996</v>
      </c>
      <c r="U173" s="327" t="s">
        <v>4996</v>
      </c>
      <c r="V173" s="326" t="s">
        <v>4996</v>
      </c>
      <c r="W173" s="325" t="s">
        <v>4996</v>
      </c>
      <c r="X173" s="326" t="s">
        <v>4996</v>
      </c>
      <c r="Y173" s="325" t="s">
        <v>4996</v>
      </c>
      <c r="Z173" s="326" t="s">
        <v>4996</v>
      </c>
      <c r="AA173" s="338" t="s">
        <v>4996</v>
      </c>
      <c r="AB173" s="326" t="s">
        <v>4996</v>
      </c>
      <c r="AC173" s="329" t="s">
        <v>4996</v>
      </c>
      <c r="AD173" s="331" t="s">
        <v>3139</v>
      </c>
      <c r="AE173" s="330" t="s">
        <v>4996</v>
      </c>
      <c r="AF173" s="325" t="s">
        <v>4996</v>
      </c>
      <c r="AG173" s="326" t="s">
        <v>4996</v>
      </c>
      <c r="AH173" s="331" t="s">
        <v>3139</v>
      </c>
      <c r="AI173" s="332" t="s">
        <v>3139</v>
      </c>
      <c r="AJ173" s="326" t="s">
        <v>4996</v>
      </c>
      <c r="AK173" s="326" t="s">
        <v>4996</v>
      </c>
      <c r="AL173" s="504" t="s">
        <v>4996</v>
      </c>
    </row>
    <row r="174" spans="1:38" ht="13.2">
      <c r="C174" s="2"/>
      <c r="E174" s="1"/>
      <c r="F174" s="569"/>
      <c r="G174" s="569"/>
      <c r="I174" s="1"/>
      <c r="K174" s="15"/>
      <c r="L174" s="15"/>
      <c r="M174" s="13"/>
      <c r="N174" s="13"/>
      <c r="Y174" s="15"/>
      <c r="Z174" s="15"/>
    </row>
    <row r="175" spans="1:38" ht="13.8" thickBot="1">
      <c r="A175" s="2"/>
      <c r="B175" s="2"/>
      <c r="C175" s="2"/>
      <c r="D175" s="126" t="s">
        <v>4474</v>
      </c>
      <c r="E175" s="112"/>
      <c r="F175" s="555"/>
      <c r="G175" s="140"/>
      <c r="H175" s="10"/>
      <c r="I175" s="10"/>
      <c r="J175" s="2"/>
      <c r="K175" s="2"/>
      <c r="L175" s="2"/>
      <c r="M175" s="113"/>
      <c r="N175" s="113"/>
      <c r="O175" s="2"/>
      <c r="P175" s="2"/>
      <c r="Q175" s="2"/>
      <c r="R175" s="2"/>
      <c r="S175" s="2"/>
      <c r="T175" s="2"/>
      <c r="U175" s="2"/>
      <c r="V175" s="2"/>
      <c r="W175" s="2"/>
      <c r="X175" s="2"/>
      <c r="Y175" s="2"/>
      <c r="Z175" s="2"/>
      <c r="AA175" s="2"/>
      <c r="AB175" s="2"/>
      <c r="AC175" s="2"/>
      <c r="AD175" s="2"/>
      <c r="AE175" s="2"/>
      <c r="AF175" s="2"/>
      <c r="AG175" s="2"/>
      <c r="AH175" s="2"/>
      <c r="AI175" s="2"/>
      <c r="AJ175" s="2"/>
      <c r="AK175" s="2"/>
    </row>
    <row r="176" spans="1:38" s="37" customFormat="1" ht="14.25" customHeight="1" outlineLevel="1" thickBot="1">
      <c r="A176" s="337" t="s">
        <v>9</v>
      </c>
      <c r="B176" s="22"/>
      <c r="C176" s="23"/>
      <c r="D176" s="42" t="s">
        <v>1710</v>
      </c>
      <c r="E176" s="42"/>
      <c r="F176" s="22" t="s">
        <v>307</v>
      </c>
      <c r="G176" s="538"/>
      <c r="H176" s="23"/>
      <c r="I176" s="23"/>
      <c r="J176" s="23"/>
      <c r="K176" s="23" t="s">
        <v>209</v>
      </c>
      <c r="L176" s="24" t="s">
        <v>2154</v>
      </c>
      <c r="M176" s="25"/>
      <c r="N176" s="88" t="s">
        <v>209</v>
      </c>
      <c r="O176" s="22" t="s">
        <v>309</v>
      </c>
      <c r="P176" s="42"/>
      <c r="Q176" s="42"/>
      <c r="R176" s="42"/>
      <c r="S176" s="42"/>
      <c r="T176" s="42"/>
      <c r="U176" s="23"/>
      <c r="V176" s="42"/>
      <c r="W176" s="24" t="s">
        <v>1164</v>
      </c>
      <c r="X176" s="168"/>
      <c r="Y176" s="22" t="s">
        <v>3948</v>
      </c>
      <c r="Z176" s="23"/>
      <c r="AA176" s="22" t="s">
        <v>3585</v>
      </c>
      <c r="AB176" s="23"/>
      <c r="AC176" s="88" t="s">
        <v>377</v>
      </c>
      <c r="AD176" s="22" t="s">
        <v>1202</v>
      </c>
      <c r="AE176" s="23"/>
      <c r="AF176" s="24" t="s">
        <v>308</v>
      </c>
      <c r="AG176" s="25"/>
      <c r="AH176" s="22" t="s">
        <v>4734</v>
      </c>
      <c r="AI176" s="22"/>
      <c r="AJ176" s="22"/>
      <c r="AK176" s="170" t="s">
        <v>3213</v>
      </c>
      <c r="AL176" s="88"/>
    </row>
    <row r="177" spans="1:38" s="37" customFormat="1" ht="163.19999999999999" outlineLevel="1" thickBot="1">
      <c r="A177" s="467" t="s">
        <v>776</v>
      </c>
      <c r="B177" s="587"/>
      <c r="C177" s="147"/>
      <c r="D177" s="588" t="s">
        <v>4918</v>
      </c>
      <c r="E177" s="147"/>
      <c r="F177" s="589" t="s">
        <v>3055</v>
      </c>
      <c r="G177" s="29" t="s">
        <v>4915</v>
      </c>
      <c r="H177" s="549"/>
      <c r="I177" s="549"/>
      <c r="J177" s="133"/>
      <c r="K177" s="90" t="s">
        <v>1415</v>
      </c>
      <c r="L177" s="539" t="s">
        <v>2448</v>
      </c>
      <c r="M177" s="540" t="s">
        <v>3633</v>
      </c>
      <c r="N177" s="541" t="s">
        <v>4231</v>
      </c>
      <c r="O177" s="539" t="s">
        <v>83</v>
      </c>
      <c r="P177" s="540" t="s">
        <v>3057</v>
      </c>
      <c r="Q177" s="540" t="s">
        <v>1606</v>
      </c>
      <c r="R177" s="540" t="s">
        <v>1607</v>
      </c>
      <c r="S177" s="540" t="s">
        <v>4619</v>
      </c>
      <c r="T177" s="540" t="s">
        <v>4620</v>
      </c>
      <c r="U177" s="540" t="s">
        <v>4621</v>
      </c>
      <c r="V177" s="89" t="s">
        <v>4622</v>
      </c>
      <c r="W177" s="675" t="s">
        <v>4012</v>
      </c>
      <c r="X177" s="676" t="s">
        <v>5442</v>
      </c>
      <c r="Y177" s="617" t="s">
        <v>4623</v>
      </c>
      <c r="Z177" s="671" t="s">
        <v>1027</v>
      </c>
      <c r="AA177" s="542" t="s">
        <v>2447</v>
      </c>
      <c r="AB177" s="160" t="s">
        <v>1860</v>
      </c>
      <c r="AC177" s="543" t="s">
        <v>2551</v>
      </c>
      <c r="AD177" s="334"/>
      <c r="AE177" s="544" t="s">
        <v>4919</v>
      </c>
      <c r="AF177" s="545" t="s">
        <v>2583</v>
      </c>
      <c r="AG177" s="546" t="s">
        <v>5199</v>
      </c>
      <c r="AH177" s="547"/>
      <c r="AI177" s="452"/>
      <c r="AJ177" s="151" t="s">
        <v>2849</v>
      </c>
      <c r="AK177" s="660" t="s">
        <v>995</v>
      </c>
      <c r="AL177" s="541" t="s">
        <v>4994</v>
      </c>
    </row>
    <row r="178" spans="1:38" s="2" customFormat="1" ht="13.8" outlineLevel="1" thickBot="1">
      <c r="A178" s="324" t="s">
        <v>4996</v>
      </c>
      <c r="B178" s="552" t="s">
        <v>3139</v>
      </c>
      <c r="C178" s="339" t="s">
        <v>3139</v>
      </c>
      <c r="D178" s="330" t="s">
        <v>4996</v>
      </c>
      <c r="E178" s="339" t="s">
        <v>3139</v>
      </c>
      <c r="F178" s="327" t="s">
        <v>4996</v>
      </c>
      <c r="G178" s="327" t="s">
        <v>4996</v>
      </c>
      <c r="H178" s="332" t="s">
        <v>3139</v>
      </c>
      <c r="I178" s="457" t="s">
        <v>3139</v>
      </c>
      <c r="J178" s="339" t="s">
        <v>3139</v>
      </c>
      <c r="K178" s="329" t="s">
        <v>4996</v>
      </c>
      <c r="L178" s="338" t="s">
        <v>4996</v>
      </c>
      <c r="M178" s="326" t="s">
        <v>4996</v>
      </c>
      <c r="N178" s="326" t="s">
        <v>4996</v>
      </c>
      <c r="O178" s="325" t="s">
        <v>4996</v>
      </c>
      <c r="P178" s="327" t="s">
        <v>4996</v>
      </c>
      <c r="Q178" s="327" t="s">
        <v>4996</v>
      </c>
      <c r="R178" s="327" t="s">
        <v>4996</v>
      </c>
      <c r="S178" s="327" t="s">
        <v>4996</v>
      </c>
      <c r="T178" s="327" t="s">
        <v>4996</v>
      </c>
      <c r="U178" s="327" t="s">
        <v>4996</v>
      </c>
      <c r="V178" s="326" t="s">
        <v>4996</v>
      </c>
      <c r="W178" s="325" t="s">
        <v>4996</v>
      </c>
      <c r="X178" s="326" t="s">
        <v>4996</v>
      </c>
      <c r="Y178" s="331" t="s">
        <v>3139</v>
      </c>
      <c r="Z178" s="326" t="s">
        <v>4996</v>
      </c>
      <c r="AA178" s="338" t="s">
        <v>4996</v>
      </c>
      <c r="AB178" s="326" t="s">
        <v>4996</v>
      </c>
      <c r="AC178" s="329" t="s">
        <v>4996</v>
      </c>
      <c r="AD178" s="331" t="s">
        <v>3139</v>
      </c>
      <c r="AE178" s="330" t="s">
        <v>4996</v>
      </c>
      <c r="AF178" s="325" t="s">
        <v>4996</v>
      </c>
      <c r="AG178" s="326" t="s">
        <v>4996</v>
      </c>
      <c r="AH178" s="331" t="s">
        <v>3139</v>
      </c>
      <c r="AI178" s="332" t="s">
        <v>3139</v>
      </c>
      <c r="AJ178" s="326" t="s">
        <v>4996</v>
      </c>
      <c r="AK178" s="326" t="s">
        <v>4996</v>
      </c>
      <c r="AL178" s="504" t="s">
        <v>4996</v>
      </c>
    </row>
    <row r="179" spans="1:38" s="2" customFormat="1" ht="13.2">
      <c r="A179" s="10"/>
      <c r="B179" s="130"/>
      <c r="C179" s="130"/>
      <c r="D179" s="130"/>
      <c r="E179" s="130"/>
      <c r="F179" s="130"/>
      <c r="G179" s="130"/>
      <c r="H179" s="130"/>
      <c r="I179" s="130"/>
      <c r="J179" s="130"/>
      <c r="K179" s="130"/>
      <c r="L179" s="130"/>
      <c r="M179" s="130"/>
      <c r="N179" s="130"/>
      <c r="O179" s="130"/>
      <c r="P179" s="130"/>
      <c r="Q179" s="130"/>
      <c r="R179" s="130"/>
      <c r="S179" s="130"/>
      <c r="T179" s="130"/>
      <c r="U179" s="130"/>
      <c r="V179" s="130"/>
      <c r="W179" s="130"/>
      <c r="X179" s="130"/>
      <c r="Y179" s="130"/>
      <c r="Z179" s="130"/>
      <c r="AA179" s="130"/>
      <c r="AB179" s="130"/>
      <c r="AC179" s="130"/>
      <c r="AD179" s="130"/>
      <c r="AE179" s="130"/>
      <c r="AF179" s="130"/>
      <c r="AG179" s="130"/>
      <c r="AH179" s="130"/>
      <c r="AI179" s="130"/>
      <c r="AJ179" s="130"/>
      <c r="AK179" s="130"/>
    </row>
    <row r="180" spans="1:38" ht="13.8" thickBot="1">
      <c r="A180" s="2"/>
      <c r="B180" s="2"/>
      <c r="C180" s="2"/>
      <c r="D180" s="126" t="s">
        <v>1383</v>
      </c>
      <c r="E180" s="112"/>
      <c r="F180" s="555"/>
      <c r="G180" s="140"/>
      <c r="H180" s="10"/>
      <c r="I180" s="10"/>
      <c r="J180" s="2"/>
      <c r="K180" s="2"/>
      <c r="L180" s="2"/>
      <c r="M180" s="113"/>
      <c r="N180" s="113"/>
      <c r="O180" s="2"/>
      <c r="P180" s="2"/>
      <c r="Q180" s="2"/>
      <c r="R180" s="2"/>
      <c r="S180" s="2"/>
      <c r="T180" s="2"/>
      <c r="U180" s="2"/>
      <c r="V180" s="2"/>
      <c r="W180" s="2"/>
      <c r="X180" s="2"/>
      <c r="Y180" s="2"/>
      <c r="Z180" s="2"/>
      <c r="AA180" s="2"/>
      <c r="AB180" s="2"/>
      <c r="AC180" s="2"/>
      <c r="AD180" s="2"/>
      <c r="AE180" s="2"/>
      <c r="AF180" s="2"/>
      <c r="AG180" s="2"/>
      <c r="AH180" s="2"/>
      <c r="AI180" s="2"/>
      <c r="AJ180" s="2"/>
      <c r="AK180" s="2"/>
    </row>
    <row r="181" spans="1:38" s="37" customFormat="1" ht="14.25" customHeight="1" outlineLevel="1" thickBot="1">
      <c r="A181" s="337" t="s">
        <v>9</v>
      </c>
      <c r="B181" s="22"/>
      <c r="C181" s="23"/>
      <c r="D181" s="42" t="s">
        <v>1710</v>
      </c>
      <c r="E181" s="42"/>
      <c r="F181" s="22" t="s">
        <v>307</v>
      </c>
      <c r="G181" s="538"/>
      <c r="H181" s="23"/>
      <c r="I181" s="23"/>
      <c r="J181" s="23"/>
      <c r="K181" s="23" t="s">
        <v>209</v>
      </c>
      <c r="L181" s="24" t="s">
        <v>2154</v>
      </c>
      <c r="M181" s="25"/>
      <c r="N181" s="88" t="s">
        <v>209</v>
      </c>
      <c r="O181" s="22" t="s">
        <v>309</v>
      </c>
      <c r="P181" s="42"/>
      <c r="Q181" s="42"/>
      <c r="R181" s="42"/>
      <c r="S181" s="42"/>
      <c r="T181" s="42"/>
      <c r="U181" s="23"/>
      <c r="V181" s="42"/>
      <c r="W181" s="24" t="s">
        <v>1164</v>
      </c>
      <c r="X181" s="168"/>
      <c r="Y181" s="22" t="s">
        <v>3948</v>
      </c>
      <c r="Z181" s="23"/>
      <c r="AA181" s="22" t="s">
        <v>3585</v>
      </c>
      <c r="AB181" s="23"/>
      <c r="AC181" s="88" t="s">
        <v>377</v>
      </c>
      <c r="AD181" s="22" t="s">
        <v>1202</v>
      </c>
      <c r="AE181" s="23"/>
      <c r="AF181" s="24" t="s">
        <v>308</v>
      </c>
      <c r="AG181" s="25"/>
      <c r="AH181" s="22" t="s">
        <v>4734</v>
      </c>
      <c r="AI181" s="22"/>
      <c r="AJ181" s="22"/>
      <c r="AK181" s="170" t="s">
        <v>3213</v>
      </c>
      <c r="AL181" s="88"/>
    </row>
    <row r="182" spans="1:38" s="37" customFormat="1" ht="163.19999999999999" outlineLevel="1" thickBot="1">
      <c r="A182" s="467" t="s">
        <v>776</v>
      </c>
      <c r="B182" s="587"/>
      <c r="C182" s="147"/>
      <c r="D182" s="588" t="s">
        <v>4918</v>
      </c>
      <c r="E182" s="147"/>
      <c r="F182" s="589" t="s">
        <v>3055</v>
      </c>
      <c r="G182" s="29" t="s">
        <v>4915</v>
      </c>
      <c r="H182" s="549"/>
      <c r="I182" s="549"/>
      <c r="J182" s="133"/>
      <c r="K182" s="90" t="s">
        <v>1415</v>
      </c>
      <c r="L182" s="539" t="s">
        <v>2448</v>
      </c>
      <c r="M182" s="540" t="s">
        <v>3633</v>
      </c>
      <c r="N182" s="541" t="s">
        <v>4231</v>
      </c>
      <c r="O182" s="539" t="s">
        <v>83</v>
      </c>
      <c r="P182" s="540" t="s">
        <v>3057</v>
      </c>
      <c r="Q182" s="540" t="s">
        <v>1606</v>
      </c>
      <c r="R182" s="540" t="s">
        <v>1607</v>
      </c>
      <c r="S182" s="540" t="s">
        <v>4619</v>
      </c>
      <c r="T182" s="540" t="s">
        <v>4620</v>
      </c>
      <c r="U182" s="540" t="s">
        <v>4621</v>
      </c>
      <c r="V182" s="89" t="s">
        <v>4622</v>
      </c>
      <c r="W182" s="675" t="s">
        <v>4012</v>
      </c>
      <c r="X182" s="676" t="s">
        <v>5442</v>
      </c>
      <c r="Y182" s="26" t="s">
        <v>4623</v>
      </c>
      <c r="Z182" s="671" t="s">
        <v>1027</v>
      </c>
      <c r="AA182" s="542" t="s">
        <v>2447</v>
      </c>
      <c r="AB182" s="160" t="s">
        <v>1860</v>
      </c>
      <c r="AC182" s="543" t="s">
        <v>2551</v>
      </c>
      <c r="AD182" s="334"/>
      <c r="AE182" s="544" t="s">
        <v>4919</v>
      </c>
      <c r="AF182" s="545" t="s">
        <v>2583</v>
      </c>
      <c r="AG182" s="546" t="s">
        <v>5199</v>
      </c>
      <c r="AH182" s="547"/>
      <c r="AI182" s="452"/>
      <c r="AJ182" s="151" t="s">
        <v>2849</v>
      </c>
      <c r="AK182" s="660" t="s">
        <v>995</v>
      </c>
      <c r="AL182" s="541" t="s">
        <v>4994</v>
      </c>
    </row>
    <row r="183" spans="1:38" s="2" customFormat="1" ht="13.8" outlineLevel="1" thickBot="1">
      <c r="A183" s="324" t="s">
        <v>4996</v>
      </c>
      <c r="B183" s="552" t="s">
        <v>3139</v>
      </c>
      <c r="C183" s="339" t="s">
        <v>3139</v>
      </c>
      <c r="D183" s="330" t="s">
        <v>4996</v>
      </c>
      <c r="E183" s="339" t="s">
        <v>3139</v>
      </c>
      <c r="F183" s="327" t="s">
        <v>4996</v>
      </c>
      <c r="G183" s="327" t="s">
        <v>4996</v>
      </c>
      <c r="H183" s="332" t="s">
        <v>3139</v>
      </c>
      <c r="I183" s="457" t="s">
        <v>3139</v>
      </c>
      <c r="J183" s="339" t="s">
        <v>3139</v>
      </c>
      <c r="K183" s="329" t="s">
        <v>4996</v>
      </c>
      <c r="L183" s="338" t="s">
        <v>4996</v>
      </c>
      <c r="M183" s="326" t="s">
        <v>4996</v>
      </c>
      <c r="N183" s="326" t="s">
        <v>4996</v>
      </c>
      <c r="O183" s="325" t="s">
        <v>4996</v>
      </c>
      <c r="P183" s="327" t="s">
        <v>4996</v>
      </c>
      <c r="Q183" s="327" t="s">
        <v>4996</v>
      </c>
      <c r="R183" s="327" t="s">
        <v>4996</v>
      </c>
      <c r="S183" s="327" t="s">
        <v>4996</v>
      </c>
      <c r="T183" s="327" t="s">
        <v>4996</v>
      </c>
      <c r="U183" s="327" t="s">
        <v>4996</v>
      </c>
      <c r="V183" s="326" t="s">
        <v>4996</v>
      </c>
      <c r="W183" s="325" t="s">
        <v>4996</v>
      </c>
      <c r="X183" s="326" t="s">
        <v>4996</v>
      </c>
      <c r="Y183" s="325" t="s">
        <v>4996</v>
      </c>
      <c r="Z183" s="326" t="s">
        <v>4996</v>
      </c>
      <c r="AA183" s="338" t="s">
        <v>4996</v>
      </c>
      <c r="AB183" s="326" t="s">
        <v>4996</v>
      </c>
      <c r="AC183" s="329" t="s">
        <v>4996</v>
      </c>
      <c r="AD183" s="331" t="s">
        <v>3139</v>
      </c>
      <c r="AE183" s="330" t="s">
        <v>4996</v>
      </c>
      <c r="AF183" s="325" t="s">
        <v>4996</v>
      </c>
      <c r="AG183" s="326" t="s">
        <v>4996</v>
      </c>
      <c r="AH183" s="331" t="s">
        <v>3139</v>
      </c>
      <c r="AI183" s="332" t="s">
        <v>3139</v>
      </c>
      <c r="AJ183" s="326" t="s">
        <v>4996</v>
      </c>
      <c r="AK183" s="326" t="s">
        <v>4996</v>
      </c>
      <c r="AL183" s="504" t="s">
        <v>4996</v>
      </c>
    </row>
    <row r="184" spans="1:38" ht="13.2">
      <c r="C184" s="2"/>
      <c r="E184" s="1"/>
      <c r="F184" s="569"/>
      <c r="G184" s="569"/>
      <c r="I184" s="1"/>
      <c r="K184" s="15"/>
      <c r="L184" s="15"/>
      <c r="M184" s="13"/>
      <c r="N184" s="13"/>
      <c r="Y184" s="15"/>
      <c r="Z184" s="15"/>
    </row>
    <row r="185" spans="1:38" s="2" customFormat="1" ht="13.8" thickBot="1">
      <c r="D185" s="126" t="s">
        <v>4022</v>
      </c>
      <c r="E185" s="112"/>
      <c r="F185" s="555"/>
      <c r="G185" s="140"/>
      <c r="I185" s="37"/>
      <c r="L185" s="113"/>
      <c r="M185" s="113"/>
    </row>
    <row r="186" spans="1:38" s="37" customFormat="1" ht="14.25" customHeight="1" outlineLevel="1" thickBot="1">
      <c r="A186" s="337" t="s">
        <v>9</v>
      </c>
      <c r="B186" s="22"/>
      <c r="C186" s="23"/>
      <c r="D186" s="42" t="s">
        <v>1710</v>
      </c>
      <c r="E186" s="42"/>
      <c r="F186" s="22" t="s">
        <v>307</v>
      </c>
      <c r="G186" s="538"/>
      <c r="H186" s="23"/>
      <c r="I186" s="23"/>
      <c r="J186" s="23"/>
      <c r="K186" s="23" t="s">
        <v>209</v>
      </c>
      <c r="L186" s="24" t="s">
        <v>2154</v>
      </c>
      <c r="M186" s="25"/>
      <c r="N186" s="88" t="s">
        <v>209</v>
      </c>
      <c r="O186" s="22" t="s">
        <v>309</v>
      </c>
      <c r="P186" s="42"/>
      <c r="Q186" s="42"/>
      <c r="R186" s="42"/>
      <c r="S186" s="42"/>
      <c r="T186" s="42"/>
      <c r="U186" s="23"/>
      <c r="V186" s="42"/>
      <c r="W186" s="24" t="s">
        <v>1164</v>
      </c>
      <c r="X186" s="168"/>
      <c r="Y186" s="22" t="s">
        <v>3948</v>
      </c>
      <c r="Z186" s="23"/>
      <c r="AA186" s="22" t="s">
        <v>3585</v>
      </c>
      <c r="AB186" s="23"/>
      <c r="AC186" s="88" t="s">
        <v>377</v>
      </c>
      <c r="AD186" s="22" t="s">
        <v>1202</v>
      </c>
      <c r="AE186" s="23"/>
      <c r="AF186" s="24" t="s">
        <v>308</v>
      </c>
      <c r="AG186" s="25"/>
      <c r="AH186" s="22" t="s">
        <v>4734</v>
      </c>
      <c r="AI186" s="22"/>
      <c r="AJ186" s="22"/>
      <c r="AK186" s="170" t="s">
        <v>3213</v>
      </c>
      <c r="AL186" s="88"/>
    </row>
    <row r="187" spans="1:38" s="37" customFormat="1" ht="163.19999999999999" outlineLevel="1" thickBot="1">
      <c r="A187" s="467" t="s">
        <v>776</v>
      </c>
      <c r="B187" s="587"/>
      <c r="C187" s="147"/>
      <c r="D187" s="588" t="s">
        <v>4918</v>
      </c>
      <c r="E187" s="147"/>
      <c r="F187" s="589" t="s">
        <v>3055</v>
      </c>
      <c r="G187" s="29" t="s">
        <v>4915</v>
      </c>
      <c r="H187" s="549"/>
      <c r="I187" s="549"/>
      <c r="J187" s="133"/>
      <c r="K187" s="90" t="s">
        <v>1415</v>
      </c>
      <c r="L187" s="539" t="s">
        <v>2448</v>
      </c>
      <c r="M187" s="540" t="s">
        <v>3633</v>
      </c>
      <c r="N187" s="541" t="s">
        <v>4231</v>
      </c>
      <c r="O187" s="539" t="s">
        <v>83</v>
      </c>
      <c r="P187" s="540" t="s">
        <v>3057</v>
      </c>
      <c r="Q187" s="540" t="s">
        <v>1606</v>
      </c>
      <c r="R187" s="540" t="s">
        <v>1607</v>
      </c>
      <c r="S187" s="540" t="s">
        <v>4619</v>
      </c>
      <c r="T187" s="540" t="s">
        <v>4620</v>
      </c>
      <c r="U187" s="540" t="s">
        <v>4621</v>
      </c>
      <c r="V187" s="89" t="s">
        <v>4622</v>
      </c>
      <c r="W187" s="675" t="s">
        <v>4012</v>
      </c>
      <c r="X187" s="676" t="s">
        <v>5442</v>
      </c>
      <c r="Y187" s="617" t="s">
        <v>4623</v>
      </c>
      <c r="Z187" s="671" t="s">
        <v>1027</v>
      </c>
      <c r="AA187" s="542" t="s">
        <v>2447</v>
      </c>
      <c r="AB187" s="160" t="s">
        <v>1860</v>
      </c>
      <c r="AC187" s="543" t="s">
        <v>2551</v>
      </c>
      <c r="AD187" s="334"/>
      <c r="AE187" s="544" t="s">
        <v>4919</v>
      </c>
      <c r="AF187" s="545" t="s">
        <v>2583</v>
      </c>
      <c r="AG187" s="546" t="s">
        <v>5199</v>
      </c>
      <c r="AH187" s="547"/>
      <c r="AI187" s="452"/>
      <c r="AJ187" s="151" t="s">
        <v>2849</v>
      </c>
      <c r="AK187" s="660" t="s">
        <v>995</v>
      </c>
      <c r="AL187" s="541" t="s">
        <v>4994</v>
      </c>
    </row>
    <row r="188" spans="1:38" s="2" customFormat="1" ht="13.8" outlineLevel="1" thickBot="1">
      <c r="A188" s="324" t="s">
        <v>4996</v>
      </c>
      <c r="B188" s="552" t="s">
        <v>3139</v>
      </c>
      <c r="C188" s="339" t="s">
        <v>3139</v>
      </c>
      <c r="D188" s="330" t="s">
        <v>4996</v>
      </c>
      <c r="E188" s="339" t="s">
        <v>3139</v>
      </c>
      <c r="F188" s="327" t="s">
        <v>4996</v>
      </c>
      <c r="G188" s="327" t="s">
        <v>4996</v>
      </c>
      <c r="H188" s="332" t="s">
        <v>3139</v>
      </c>
      <c r="I188" s="457" t="s">
        <v>3139</v>
      </c>
      <c r="J188" s="339" t="s">
        <v>3139</v>
      </c>
      <c r="K188" s="329" t="s">
        <v>4996</v>
      </c>
      <c r="L188" s="338" t="s">
        <v>4996</v>
      </c>
      <c r="M188" s="326" t="s">
        <v>4996</v>
      </c>
      <c r="N188" s="326" t="s">
        <v>4996</v>
      </c>
      <c r="O188" s="325" t="s">
        <v>4996</v>
      </c>
      <c r="P188" s="327" t="s">
        <v>4996</v>
      </c>
      <c r="Q188" s="327" t="s">
        <v>4996</v>
      </c>
      <c r="R188" s="327" t="s">
        <v>4996</v>
      </c>
      <c r="S188" s="327" t="s">
        <v>4996</v>
      </c>
      <c r="T188" s="327" t="s">
        <v>4996</v>
      </c>
      <c r="U188" s="327" t="s">
        <v>4996</v>
      </c>
      <c r="V188" s="326" t="s">
        <v>4996</v>
      </c>
      <c r="W188" s="325" t="s">
        <v>4996</v>
      </c>
      <c r="X188" s="326" t="s">
        <v>4996</v>
      </c>
      <c r="Y188" s="331" t="s">
        <v>3139</v>
      </c>
      <c r="Z188" s="326" t="s">
        <v>4996</v>
      </c>
      <c r="AA188" s="338" t="s">
        <v>4996</v>
      </c>
      <c r="AB188" s="326" t="s">
        <v>4996</v>
      </c>
      <c r="AC188" s="329" t="s">
        <v>4996</v>
      </c>
      <c r="AD188" s="331" t="s">
        <v>3139</v>
      </c>
      <c r="AE188" s="330" t="s">
        <v>4996</v>
      </c>
      <c r="AF188" s="325" t="s">
        <v>4996</v>
      </c>
      <c r="AG188" s="326" t="s">
        <v>4996</v>
      </c>
      <c r="AH188" s="331" t="s">
        <v>3139</v>
      </c>
      <c r="AI188" s="332" t="s">
        <v>3139</v>
      </c>
      <c r="AJ188" s="326" t="s">
        <v>4996</v>
      </c>
      <c r="AK188" s="326" t="s">
        <v>4996</v>
      </c>
      <c r="AL188" s="504" t="s">
        <v>4996</v>
      </c>
    </row>
    <row r="189" spans="1:38" s="2" customFormat="1" ht="13.2">
      <c r="A189" s="10"/>
      <c r="B189" s="130"/>
      <c r="C189" s="130"/>
      <c r="D189" s="130"/>
      <c r="E189" s="130"/>
      <c r="F189" s="130"/>
      <c r="G189" s="130"/>
      <c r="H189" s="130"/>
      <c r="I189" s="130"/>
      <c r="J189" s="130"/>
      <c r="K189" s="130"/>
      <c r="L189" s="130"/>
      <c r="M189" s="130"/>
      <c r="N189" s="130"/>
      <c r="O189" s="130"/>
      <c r="P189" s="130"/>
      <c r="Q189" s="130"/>
      <c r="R189" s="130"/>
      <c r="S189" s="130"/>
      <c r="T189" s="130"/>
      <c r="U189" s="130"/>
      <c r="V189" s="130"/>
      <c r="W189" s="130"/>
      <c r="X189" s="130"/>
      <c r="Y189" s="130"/>
      <c r="Z189" s="130"/>
      <c r="AA189" s="130"/>
    </row>
    <row r="190" spans="1:38" ht="13.2">
      <c r="C190" s="2"/>
      <c r="E190" s="1"/>
      <c r="F190" s="569"/>
      <c r="G190" s="569"/>
      <c r="I190" s="1"/>
      <c r="K190" s="15"/>
      <c r="L190" s="15"/>
      <c r="M190" s="13"/>
      <c r="N190" s="13"/>
      <c r="Y190" s="15"/>
      <c r="Z190" s="15"/>
    </row>
    <row r="191" spans="1:38" ht="15.6">
      <c r="A191" s="38" t="s">
        <v>3363</v>
      </c>
      <c r="D191" s="130"/>
      <c r="E191" s="130"/>
      <c r="F191" s="130"/>
      <c r="G191" s="130"/>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row>
  </sheetData>
  <phoneticPr fontId="14" type="noConversion"/>
  <dataValidations xWindow="36" yWindow="594" count="6">
    <dataValidation operator="lessThanOrEqual" allowBlank="1" showInputMessage="1" showErrorMessage="1" sqref="F190:G190 AH187 F185 F184:G184 AH143:AJ143 AH128:AJ128 AH123:AJ123 AH118:AJ118 AH113:AJ113 AH108:AJ108 AH101:AJ101 AH96:AJ96 AH91:AJ91 AH86:AJ86 AH81:AJ81 AH74:AJ74 AH62:AJ62 AH56:AJ56 AH50:AJ50 AH44:AJ44 AH40:AJ40 AH28:AJ28 AH22:AJ22 AH133:AJ133 AH182 AH68:AJ68 F180 AH172 F174:G174 F175 AH162 F155 F150 AH152 F164:G164 F160 F159:G159 AH157 F165 F170 F169:G169 AH177 AH167 AH34:AJ34" xr:uid="{00000000-0002-0000-2000-000000000000}"/>
    <dataValidation type="list" showInputMessage="1" showErrorMessage="1" sqref="A188 K188:X188 A153 D188 K183:AC183 F188:G188 AE188:AG188 AB57:AL57 A134:C134 Z124 E134:X134 AB75:AC75 Z69 A75:C75 AE75:AF75 F75:X75 Z178:AC178 AE183:AG183 F183:G183 K178:X178 D183 AJ188:AL188 AE153:AG153 F153:G153 E144:AL144 D153 AJ153:AL153 AJ158:AL158 A158 AE158:AG158 F158:G158 Z153:AC153 D158 K153:X153 AJ163:AL163 A168 AE168:AG168 F168:G168 Z158:AC158 D168 AJ173:AL173 A173 AE173:AG173 F173:G173 K163:AC163 D173 AJ178:AL178 A178 AE178:AG178 F178:G178 K173:AC173 D178 K168:AC168 AJ183:AL183 A163 AE163:AG163 F163:G163 K158:X158 D163 AJ168:AL168 A29:C29 F29:X29 A41:C41 A45:C45 F63:X63 A51:C51 AB51:AL51 A63:C63 AB87:AF87 A82:C82 A87:C87 AB92:AL92 A92:C92 AB97:AC97 AB124:AL124 A109:C109 A114:C114 A124:C124 Z29 AB69:AF69 AB102:AF102 A183 AB45:AF45 AB29:AF29 AE134:AF134 F69:X69 A69:C69 AB129:AF129 AH129:AL129 AB63:AL63 AH97:AL97 AE97:AF97 AH102:AL102 A144:C144 A119:C119 E109:AL109 AB119:AF119 AH45:AL45 E57:X57 E92:X92 AB134:AC134 AH119:AL119 E87:X87 AH87:AL87 F45:X45 AH29:AL29 E51:X51 E124:X124 E119:X119 A57:C57 AH75:AL75 AH69:AL69 A129:C129 E129:X129 AH134:AL134 A97:C97 A102:C102 Z92 E102:X102 E97:X97 A23:C23 F23:AL23 F41:AL41 Z45 Z51 Z57 Z63 E82:AL82 Z87 E114:AL114 Z119 Z188:AC188 A35:C35 F35:X35 Z35 AB35:AF35 AH35:AL35" xr:uid="{00000000-0002-0000-2000-000001000000}">
      <formula1>"N,C,E"</formula1>
    </dataValidation>
    <dataValidation type="list" showInputMessage="1" showErrorMessage="1" sqref="H188:J188 AH188:AI188 E188 B188:C188 AD188 Y188 D134 Y102:AA102 Y153 AD153 B153:C153 E153 AH153:AI153 H158:J158 Y158 AD158 B158:C158 E158 AH178:AI178 H168:J168 AD183 AD168 B168:C168 E168 AH163:AI163 H173:J173 B183:C183 AD173 B173:C173 E173 AH168:AI168 H178:J178 Y178 AD178 B178:C178 E178 AH173:AI173 H163:J163 E183 AD163 B163:C163 E163 AH158:AI158 D29:E29 D41:E41 D45:E45 D82 AD75 D87 D92 AG97 D109 D63:E63 D119 AA92 Y129:AA129 Y97:AA97 AD134 AG87 AG45 AG29 AA51 AA69 AA45 AH183:AI183 H153:J153 AA29 D51 AG75 AD97 D75:E75 AG134 AA57 D69:E69 Y134:AA134 AA119 D144 D114 AG119 D129 AG69 D57 Y75:AA75 AA63 H183:J183 D124 AG129 D97 D102 AG102 AA87 D23:E23 Y29 Y45 Y51 Y57 Y63 Y69 Y87 Y92 Y119 Y124 AA124 D35:E35 AG35 AA35 Y35" xr:uid="{00000000-0002-0000-2000-000002000000}">
      <formula1>"N"</formula1>
    </dataValidation>
    <dataValidation type="textLength" operator="lessThanOrEqual" allowBlank="1" showInputMessage="1" showErrorMessage="1" error="Maximum length is 16 car." sqref="E145:E147 D93:E93" xr:uid="{00000000-0002-0000-2000-000003000000}">
      <formula1>16</formula1>
    </dataValidation>
    <dataValidation type="textLength" operator="lessThanOrEqual" allowBlank="1" showInputMessage="1" showErrorMessage="1" sqref="K95" xr:uid="{00000000-0002-0000-2000-000004000000}">
      <formula1>35</formula1>
    </dataValidation>
    <dataValidation allowBlank="1" showInputMessage="1" showErrorMessage="1" sqref="D121 D72 D100 D126 A131:IV131" xr:uid="{00000000-0002-0000-2000-000005000000}"/>
  </dataValidations>
  <printOptions horizontalCentered="1"/>
  <pageMargins left="0.31496062992125989" right="0.31496062992125989" top="3.9370078740157487E-2" bottom="0.51181102362204722" header="3.937007874015748E-2" footer="0.31496062992125989"/>
  <pageSetup paperSize="8" scale="36"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7106" r:id="rId4" name="CommandButton1">
          <controlPr autoLine="0" r:id="rId5">
            <anchor moveWithCells="1">
              <from>
                <xdr:col>1</xdr:col>
                <xdr:colOff>342900</xdr:colOff>
                <xdr:row>14</xdr:row>
                <xdr:rowOff>144780</xdr:rowOff>
              </from>
              <to>
                <xdr:col>3</xdr:col>
                <xdr:colOff>320040</xdr:colOff>
                <xdr:row>16</xdr:row>
                <xdr:rowOff>7620</xdr:rowOff>
              </to>
            </anchor>
          </controlPr>
        </control>
      </mc:Choice>
      <mc:Fallback>
        <control shapeId="47106" r:id="rId4" name="CommandButton1"/>
      </mc:Fallback>
    </mc:AlternateContent>
  </controls>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FeuilMatrix"/>
  <dimension ref="A1:AN727"/>
  <sheetViews>
    <sheetView showGridLines="0" view="pageBreakPreview" zoomScale="70" zoomScaleNormal="100" zoomScaleSheetLayoutView="70" workbookViewId="0">
      <selection activeCell="M33" sqref="M33"/>
    </sheetView>
  </sheetViews>
  <sheetFormatPr defaultColWidth="11.44140625" defaultRowHeight="10.199999999999999" outlineLevelRow="1"/>
  <cols>
    <col min="1" max="2" width="11.44140625" style="15"/>
    <col min="3" max="3" width="4.109375" style="15" customWidth="1"/>
    <col min="4" max="4" width="5.6640625" style="15" customWidth="1"/>
    <col min="5" max="5" width="13" style="15" customWidth="1"/>
    <col min="6" max="6" width="15.109375" style="15" customWidth="1"/>
    <col min="7" max="7" width="16.5546875" style="20" customWidth="1"/>
    <col min="8" max="8" width="23.6640625" style="15" customWidth="1"/>
    <col min="9" max="9" width="4" style="1" customWidth="1"/>
    <col min="10" max="10" width="16" style="15" customWidth="1"/>
    <col min="11" max="11" width="19.33203125" style="12" customWidth="1"/>
    <col min="12" max="12" width="14.6640625" style="15" bestFit="1" customWidth="1"/>
    <col min="13" max="13" width="26.44140625" style="16" customWidth="1"/>
    <col min="14" max="15" width="14.33203125" style="16" customWidth="1"/>
    <col min="16" max="16" width="15.6640625" style="16" customWidth="1"/>
    <col min="17" max="17" width="12.109375" style="15" bestFit="1" customWidth="1"/>
    <col min="18" max="18" width="9" style="15" bestFit="1" customWidth="1"/>
    <col min="19" max="19" width="12.109375" style="15" bestFit="1" customWidth="1"/>
    <col min="20" max="20" width="9" style="15" bestFit="1" customWidth="1"/>
    <col min="21" max="21" width="12.109375" style="15" customWidth="1"/>
    <col min="22" max="22" width="9" style="15" customWidth="1"/>
    <col min="23" max="23" width="12.109375" style="15" customWidth="1"/>
    <col min="24" max="24" width="9" style="15" customWidth="1"/>
    <col min="25" max="25" width="10" style="15" customWidth="1"/>
    <col min="26" max="26" width="9.88671875" style="15" customWidth="1"/>
    <col min="27" max="28" width="6.109375" style="13" customWidth="1"/>
    <col min="29" max="29" width="6.5546875" style="15" bestFit="1" customWidth="1"/>
    <col min="30" max="30" width="12.109375" style="15" customWidth="1"/>
    <col min="31" max="31" width="8.5546875" style="15" bestFit="1" customWidth="1"/>
    <col min="32" max="32" width="6.109375" style="15" customWidth="1"/>
    <col min="33" max="33" width="8.5546875" style="15" bestFit="1" customWidth="1"/>
    <col min="34" max="34" width="12.5546875" style="15" customWidth="1"/>
    <col min="35" max="35" width="11" style="15" bestFit="1" customWidth="1"/>
    <col min="36" max="38" width="13.5546875" style="15" customWidth="1"/>
    <col min="39" max="39" width="9.6640625" style="15" customWidth="1"/>
    <col min="40" max="16384" width="11.44140625" style="15"/>
  </cols>
  <sheetData>
    <row r="1" spans="1:40" s="20" customFormat="1" ht="13.2">
      <c r="A1" s="120" t="s">
        <v>1908</v>
      </c>
      <c r="D1" s="644" t="e">
        <f>#REF!</f>
        <v>#REF!</v>
      </c>
      <c r="F1" s="112"/>
      <c r="G1" s="112"/>
      <c r="H1" s="112"/>
      <c r="I1" s="646"/>
      <c r="J1" s="646"/>
      <c r="K1" s="646"/>
      <c r="L1" s="112"/>
      <c r="M1" s="112"/>
      <c r="N1" s="112"/>
      <c r="O1" s="112"/>
      <c r="P1" s="112"/>
      <c r="Q1" s="112"/>
      <c r="R1" s="112"/>
      <c r="S1" s="112"/>
      <c r="T1" s="112"/>
      <c r="U1" s="112"/>
      <c r="V1" s="112"/>
      <c r="W1" s="112"/>
      <c r="X1" s="112"/>
      <c r="Y1" s="112"/>
      <c r="Z1" s="112"/>
      <c r="AA1" s="112"/>
      <c r="AB1" s="112"/>
      <c r="AC1" s="112"/>
      <c r="AD1" s="112"/>
      <c r="AE1" s="112"/>
      <c r="AF1" s="112"/>
      <c r="AG1" s="112"/>
      <c r="AH1" s="112"/>
      <c r="AJ1" s="645"/>
      <c r="AK1" s="645" t="s">
        <v>5284</v>
      </c>
      <c r="AL1" s="112"/>
      <c r="AM1" s="646" t="e">
        <f>#REF!</f>
        <v>#REF!</v>
      </c>
    </row>
    <row r="2" spans="1:40" s="20" customFormat="1" ht="13.2">
      <c r="A2" s="120" t="s">
        <v>5285</v>
      </c>
      <c r="D2" s="644" t="e">
        <f>#REF!</f>
        <v>#REF!</v>
      </c>
      <c r="F2" s="112"/>
      <c r="G2" s="112"/>
      <c r="H2" s="112"/>
      <c r="I2" s="646"/>
      <c r="J2" s="646"/>
      <c r="K2" s="646"/>
      <c r="L2" s="112"/>
      <c r="M2" s="112"/>
      <c r="N2" s="112"/>
      <c r="O2" s="112"/>
      <c r="P2" s="112"/>
      <c r="Q2" s="112"/>
      <c r="R2" s="112"/>
      <c r="S2" s="112"/>
      <c r="T2" s="112"/>
      <c r="U2" s="112"/>
      <c r="V2" s="112"/>
      <c r="W2" s="112"/>
      <c r="X2" s="112"/>
      <c r="Y2" s="112"/>
      <c r="Z2" s="112"/>
      <c r="AA2" s="112"/>
      <c r="AB2" s="112"/>
      <c r="AC2" s="112"/>
      <c r="AD2" s="112"/>
      <c r="AE2" s="112"/>
      <c r="AF2" s="112"/>
      <c r="AG2" s="112"/>
      <c r="AH2" s="112"/>
      <c r="AJ2" s="645"/>
      <c r="AK2" s="645" t="s">
        <v>5286</v>
      </c>
      <c r="AL2" s="112"/>
      <c r="AM2" s="646" t="e">
        <f>#REF!</f>
        <v>#REF!</v>
      </c>
    </row>
    <row r="3" spans="1:40" s="20" customFormat="1" ht="13.8" thickBot="1">
      <c r="A3" s="647" t="s">
        <v>5287</v>
      </c>
      <c r="B3" s="656"/>
      <c r="C3" s="656"/>
      <c r="D3" s="648" t="e">
        <f>#REF!</f>
        <v>#REF!</v>
      </c>
      <c r="E3" s="649"/>
      <c r="F3" s="649"/>
      <c r="G3" s="649"/>
      <c r="H3" s="649"/>
      <c r="I3" s="652"/>
      <c r="J3" s="656"/>
      <c r="K3" s="652"/>
      <c r="L3" s="649"/>
      <c r="M3" s="653"/>
      <c r="N3" s="649"/>
      <c r="O3" s="649"/>
      <c r="P3" s="656"/>
      <c r="Q3" s="650" t="s">
        <v>2248</v>
      </c>
      <c r="R3" s="649"/>
      <c r="S3" s="649"/>
      <c r="T3" s="649"/>
      <c r="U3" s="649"/>
      <c r="V3" s="649"/>
      <c r="W3" s="649"/>
      <c r="X3" s="649"/>
      <c r="Y3" s="649"/>
      <c r="Z3" s="649"/>
      <c r="AA3" s="649"/>
      <c r="AB3" s="649"/>
      <c r="AC3" s="649"/>
      <c r="AD3" s="649"/>
      <c r="AE3" s="649"/>
      <c r="AF3" s="649"/>
      <c r="AG3" s="649"/>
      <c r="AH3" s="649"/>
      <c r="AI3" s="656"/>
      <c r="AJ3" s="651"/>
      <c r="AK3" s="651" t="s">
        <v>2663</v>
      </c>
      <c r="AL3" s="649"/>
      <c r="AM3" s="652" t="e">
        <f>#REF!</f>
        <v>#REF!</v>
      </c>
      <c r="AN3" s="656"/>
    </row>
    <row r="4" spans="1:40" ht="15.6">
      <c r="B4" s="38"/>
      <c r="F4" s="20"/>
      <c r="G4" s="15"/>
      <c r="H4" s="1"/>
      <c r="I4" s="15"/>
      <c r="J4" s="12"/>
      <c r="K4" s="15"/>
      <c r="L4" s="16"/>
      <c r="P4" s="15"/>
      <c r="X4" s="13"/>
      <c r="Y4" s="13"/>
      <c r="Z4" s="13"/>
      <c r="AB4" s="15"/>
    </row>
    <row r="5" spans="1:40" s="17" customFormat="1" ht="13.8" thickBot="1">
      <c r="D5" s="1"/>
      <c r="E5" s="1"/>
      <c r="F5" s="1"/>
      <c r="G5" s="1"/>
      <c r="H5" s="1"/>
      <c r="I5" s="1"/>
      <c r="J5" s="1"/>
      <c r="K5" s="1"/>
      <c r="L5" s="1"/>
      <c r="M5" s="1"/>
      <c r="N5" s="1"/>
      <c r="R5" s="121" t="s">
        <v>4000</v>
      </c>
      <c r="AB5" s="11"/>
      <c r="AC5" s="11"/>
      <c r="AD5" s="11"/>
      <c r="AE5" s="11"/>
      <c r="AF5" s="11"/>
      <c r="AG5" s="11"/>
      <c r="AH5" s="11"/>
      <c r="AI5" s="11"/>
      <c r="AJ5" s="116"/>
      <c r="AK5" s="116"/>
      <c r="AL5" s="113"/>
    </row>
    <row r="6" spans="1:40" s="17" customFormat="1" ht="18" outlineLevel="1" thickTop="1">
      <c r="D6" s="305" t="s">
        <v>2845</v>
      </c>
      <c r="E6" s="306"/>
      <c r="F6" s="306"/>
      <c r="G6" s="306"/>
      <c r="H6" s="306"/>
      <c r="I6" s="306"/>
      <c r="J6" s="306"/>
      <c r="K6" s="306"/>
      <c r="L6" s="306"/>
      <c r="M6" s="306"/>
      <c r="N6" s="307"/>
      <c r="R6" s="21" t="s">
        <v>5859</v>
      </c>
      <c r="S6" s="308"/>
      <c r="T6" s="309"/>
      <c r="AB6" s="11"/>
      <c r="AC6" s="11"/>
      <c r="AD6" s="11"/>
      <c r="AE6" s="11"/>
      <c r="AF6" s="11"/>
      <c r="AG6" s="11"/>
      <c r="AH6" s="11"/>
      <c r="AI6" s="11"/>
      <c r="AJ6" s="116"/>
      <c r="AK6" s="116"/>
      <c r="AL6" s="113"/>
    </row>
    <row r="7" spans="1:40" s="17" customFormat="1" ht="17.399999999999999" outlineLevel="1">
      <c r="D7" s="310" t="s">
        <v>3138</v>
      </c>
      <c r="E7" s="311"/>
      <c r="F7" s="311"/>
      <c r="G7" s="311"/>
      <c r="H7" s="311"/>
      <c r="I7" s="311"/>
      <c r="J7" s="311"/>
      <c r="K7" s="311"/>
      <c r="L7" s="311"/>
      <c r="M7" s="311"/>
      <c r="N7" s="312"/>
      <c r="R7" s="39" t="s">
        <v>197</v>
      </c>
      <c r="S7" s="313"/>
      <c r="T7" s="314"/>
      <c r="AB7" s="11"/>
      <c r="AC7" s="11"/>
      <c r="AD7" s="11"/>
      <c r="AE7" s="11"/>
      <c r="AF7" s="11"/>
      <c r="AG7" s="11"/>
      <c r="AH7" s="11"/>
      <c r="AI7" s="11"/>
      <c r="AJ7" s="119"/>
      <c r="AK7" s="119"/>
      <c r="AL7" s="113"/>
    </row>
    <row r="8" spans="1:40" s="17" customFormat="1" ht="17.399999999999999" outlineLevel="1">
      <c r="D8" s="310"/>
      <c r="E8" s="311"/>
      <c r="F8" s="311" t="s">
        <v>4026</v>
      </c>
      <c r="G8" s="311"/>
      <c r="H8" s="311"/>
      <c r="I8" s="311"/>
      <c r="J8" s="311"/>
      <c r="K8" s="311"/>
      <c r="L8" s="311"/>
      <c r="M8" s="311"/>
      <c r="N8" s="312"/>
      <c r="O8" s="121"/>
      <c r="R8" s="315" t="s">
        <v>4945</v>
      </c>
      <c r="S8" s="316"/>
      <c r="T8" s="317"/>
      <c r="X8" s="116"/>
      <c r="Y8" s="116"/>
      <c r="Z8" s="116"/>
      <c r="AA8" s="116"/>
      <c r="AB8" s="11"/>
      <c r="AC8" s="11"/>
      <c r="AD8" s="11"/>
      <c r="AE8" s="11"/>
      <c r="AF8" s="11"/>
      <c r="AG8" s="11"/>
      <c r="AH8" s="11"/>
      <c r="AI8" s="11"/>
      <c r="AJ8" s="116"/>
      <c r="AK8" s="116"/>
      <c r="AL8" s="113"/>
    </row>
    <row r="9" spans="1:40" s="17" customFormat="1" ht="17.399999999999999" outlineLevel="1">
      <c r="D9" s="310"/>
      <c r="E9" s="311"/>
      <c r="F9" s="311" t="s">
        <v>4027</v>
      </c>
      <c r="G9" s="311"/>
      <c r="H9" s="311"/>
      <c r="I9" s="311"/>
      <c r="J9" s="311"/>
      <c r="K9" s="311"/>
      <c r="L9" s="311"/>
      <c r="M9" s="311"/>
      <c r="N9" s="312"/>
      <c r="O9" s="116"/>
      <c r="X9" s="116"/>
      <c r="Y9" s="116"/>
      <c r="Z9" s="116"/>
      <c r="AD9" s="11"/>
      <c r="AE9" s="11"/>
      <c r="AF9" s="11"/>
      <c r="AG9" s="11"/>
      <c r="AH9" s="11"/>
      <c r="AI9" s="11"/>
      <c r="AJ9" s="116"/>
      <c r="AK9" s="116"/>
      <c r="AL9" s="113"/>
    </row>
    <row r="10" spans="1:40" s="17" customFormat="1" ht="17.399999999999999" outlineLevel="1">
      <c r="D10" s="310"/>
      <c r="E10" s="311"/>
      <c r="F10" s="311" t="s">
        <v>5447</v>
      </c>
      <c r="G10" s="311"/>
      <c r="H10" s="311"/>
      <c r="I10" s="311"/>
      <c r="J10" s="311"/>
      <c r="K10" s="311"/>
      <c r="L10" s="311"/>
      <c r="M10" s="311"/>
      <c r="N10" s="312"/>
      <c r="O10" s="116"/>
      <c r="X10" s="116"/>
      <c r="Y10" s="116"/>
      <c r="Z10" s="116"/>
      <c r="AD10" s="11"/>
      <c r="AE10" s="11"/>
      <c r="AF10" s="11"/>
      <c r="AG10" s="11"/>
      <c r="AH10" s="11"/>
      <c r="AI10" s="11"/>
      <c r="AJ10" s="116"/>
      <c r="AK10" s="116"/>
      <c r="AL10" s="113"/>
    </row>
    <row r="11" spans="1:40" s="17" customFormat="1" ht="17.399999999999999" outlineLevel="1">
      <c r="D11" s="310"/>
      <c r="E11" s="311"/>
      <c r="F11" s="311"/>
      <c r="G11" s="311"/>
      <c r="H11" s="311"/>
      <c r="I11" s="311"/>
      <c r="J11" s="311"/>
      <c r="K11" s="311"/>
      <c r="L11" s="311"/>
      <c r="M11" s="311"/>
      <c r="N11" s="312"/>
      <c r="O11" s="116"/>
      <c r="X11" s="116"/>
      <c r="Y11" s="116"/>
      <c r="Z11" s="116"/>
      <c r="AD11" s="11"/>
      <c r="AE11" s="11"/>
      <c r="AF11" s="11"/>
      <c r="AG11" s="11"/>
      <c r="AH11" s="11"/>
      <c r="AI11" s="11"/>
      <c r="AJ11" s="116"/>
      <c r="AK11" s="116"/>
      <c r="AL11" s="113"/>
    </row>
    <row r="12" spans="1:40" s="17" customFormat="1" ht="22.8" outlineLevel="1">
      <c r="D12" s="310"/>
      <c r="E12" s="311"/>
      <c r="F12" s="311"/>
      <c r="G12" s="311"/>
      <c r="H12" s="318" t="s">
        <v>5859</v>
      </c>
      <c r="I12" s="311"/>
      <c r="J12" s="311"/>
      <c r="K12" s="311"/>
      <c r="L12" s="311"/>
      <c r="M12" s="311"/>
      <c r="N12" s="312"/>
      <c r="O12" s="116"/>
      <c r="X12" s="116"/>
      <c r="Y12" s="116"/>
      <c r="Z12" s="116"/>
      <c r="AD12" s="11"/>
      <c r="AE12" s="11"/>
      <c r="AF12" s="11"/>
      <c r="AG12" s="11"/>
      <c r="AH12" s="11"/>
      <c r="AI12" s="11"/>
      <c r="AJ12" s="116"/>
      <c r="AK12" s="116"/>
      <c r="AL12" s="113"/>
    </row>
    <row r="13" spans="1:40" s="17" customFormat="1" ht="18" outlineLevel="1" thickBot="1">
      <c r="D13" s="319"/>
      <c r="E13" s="320"/>
      <c r="F13" s="320"/>
      <c r="G13" s="320"/>
      <c r="H13" s="320"/>
      <c r="I13" s="320"/>
      <c r="J13" s="320"/>
      <c r="K13" s="320"/>
      <c r="L13" s="320"/>
      <c r="M13" s="320"/>
      <c r="N13" s="321"/>
      <c r="O13" s="116"/>
      <c r="X13" s="116"/>
      <c r="Y13" s="116"/>
      <c r="Z13" s="116"/>
      <c r="AD13" s="11"/>
      <c r="AE13" s="11"/>
      <c r="AF13" s="11"/>
      <c r="AG13" s="11"/>
      <c r="AH13" s="11"/>
      <c r="AI13" s="11"/>
      <c r="AJ13" s="116"/>
      <c r="AK13" s="116"/>
      <c r="AL13" s="113"/>
    </row>
    <row r="14" spans="1:40" s="17" customFormat="1" ht="18" thickTop="1">
      <c r="D14" s="322"/>
      <c r="E14" s="306"/>
      <c r="F14" s="306"/>
      <c r="G14" s="306"/>
      <c r="H14" s="306"/>
      <c r="I14" s="306"/>
      <c r="J14" s="306"/>
      <c r="K14" s="306"/>
      <c r="L14" s="306"/>
      <c r="M14" s="306"/>
      <c r="N14" s="311"/>
      <c r="O14" s="116"/>
      <c r="X14" s="116"/>
      <c r="Y14" s="116"/>
      <c r="Z14" s="116"/>
      <c r="AD14" s="11"/>
      <c r="AE14" s="11"/>
      <c r="AF14" s="11"/>
      <c r="AG14" s="11"/>
      <c r="AH14" s="11"/>
      <c r="AI14" s="11"/>
      <c r="AJ14" s="116"/>
      <c r="AK14" s="116"/>
      <c r="AL14" s="113"/>
    </row>
    <row r="15" spans="1:40" s="17" customFormat="1" ht="17.399999999999999">
      <c r="D15" s="323"/>
      <c r="E15" s="311"/>
      <c r="F15" s="311"/>
      <c r="G15" s="311"/>
      <c r="H15" s="311"/>
      <c r="I15" s="311"/>
      <c r="J15" s="311"/>
      <c r="K15" s="311"/>
      <c r="L15" s="311"/>
      <c r="M15" s="311"/>
      <c r="N15" s="311"/>
      <c r="O15" s="116"/>
      <c r="X15" s="116"/>
      <c r="Y15" s="116"/>
      <c r="Z15" s="116"/>
      <c r="AD15" s="11"/>
      <c r="AE15" s="11"/>
      <c r="AF15" s="11"/>
      <c r="AG15" s="11"/>
      <c r="AH15" s="11"/>
      <c r="AI15" s="11"/>
      <c r="AJ15" s="116"/>
      <c r="AK15" s="116"/>
      <c r="AL15" s="113"/>
    </row>
    <row r="16" spans="1:40" s="17" customFormat="1" ht="17.399999999999999">
      <c r="D16" s="323"/>
      <c r="E16" s="311"/>
      <c r="F16" s="311"/>
      <c r="G16" s="311"/>
      <c r="H16" s="311"/>
      <c r="I16" s="311"/>
      <c r="J16" s="112"/>
      <c r="K16" s="311"/>
      <c r="L16" s="311"/>
      <c r="M16" s="311"/>
      <c r="N16" s="311"/>
      <c r="O16" s="116"/>
      <c r="X16" s="116"/>
      <c r="Y16" s="116"/>
      <c r="Z16" s="116"/>
      <c r="AD16" s="11"/>
      <c r="AE16" s="11"/>
      <c r="AF16" s="11"/>
      <c r="AG16" s="11"/>
      <c r="AH16" s="11"/>
      <c r="AI16" s="11"/>
      <c r="AJ16" s="116"/>
      <c r="AK16" s="116"/>
      <c r="AL16" s="113"/>
    </row>
    <row r="17" spans="1:40" s="17" customFormat="1" ht="17.399999999999999">
      <c r="D17" s="323"/>
      <c r="E17" s="465"/>
      <c r="F17" s="311"/>
      <c r="G17" s="311"/>
      <c r="H17" s="311"/>
      <c r="I17" s="311"/>
      <c r="J17" s="311"/>
      <c r="K17" s="311"/>
      <c r="L17" s="311"/>
      <c r="M17" s="311"/>
      <c r="N17" s="311"/>
      <c r="O17" s="116"/>
      <c r="X17" s="116"/>
      <c r="Y17" s="116"/>
      <c r="Z17" s="116"/>
      <c r="AD17" s="11"/>
      <c r="AE17" s="11"/>
      <c r="AF17" s="11"/>
      <c r="AG17" s="11"/>
      <c r="AH17" s="11"/>
      <c r="AI17" s="11"/>
      <c r="AJ17" s="116"/>
      <c r="AK17" s="116"/>
      <c r="AL17" s="113"/>
    </row>
    <row r="18" spans="1:40" s="17" customFormat="1" ht="15.6">
      <c r="B18" s="38" t="s">
        <v>1609</v>
      </c>
      <c r="L18" s="116"/>
      <c r="O18" s="116"/>
      <c r="Q18" s="11"/>
      <c r="R18" s="11"/>
      <c r="S18" s="11"/>
      <c r="T18" s="11"/>
      <c r="U18" s="11"/>
      <c r="V18" s="11"/>
      <c r="W18" s="11"/>
      <c r="X18" s="113"/>
      <c r="Y18" s="113"/>
      <c r="Z18" s="113"/>
      <c r="AA18" s="113"/>
      <c r="AB18" s="11"/>
      <c r="AC18" s="11"/>
      <c r="AD18" s="11"/>
      <c r="AE18" s="11"/>
      <c r="AF18" s="11"/>
      <c r="AH18" s="2"/>
      <c r="AI18" s="11"/>
      <c r="AJ18" s="11"/>
      <c r="AK18" s="11"/>
      <c r="AL18" s="11"/>
    </row>
    <row r="19" spans="1:40" s="17" customFormat="1" ht="13.2">
      <c r="F19" s="120"/>
      <c r="I19" s="845"/>
      <c r="L19" s="116"/>
      <c r="M19" s="116"/>
      <c r="O19" s="116"/>
      <c r="R19" s="11"/>
      <c r="S19" s="11"/>
      <c r="T19" s="11"/>
      <c r="U19" s="11"/>
      <c r="V19" s="11"/>
      <c r="W19" s="11"/>
      <c r="X19" s="113"/>
      <c r="Y19" s="113"/>
      <c r="Z19" s="113"/>
      <c r="AA19" s="113"/>
      <c r="AB19" s="11"/>
      <c r="AC19" s="11"/>
      <c r="AD19" s="11"/>
      <c r="AE19" s="11"/>
      <c r="AF19" s="11"/>
      <c r="AH19" s="2"/>
      <c r="AI19" s="11"/>
      <c r="AJ19" s="11"/>
      <c r="AK19" s="11"/>
      <c r="AL19" s="11"/>
    </row>
    <row r="20" spans="1:40" s="2" customFormat="1" ht="13.8" thickBot="1">
      <c r="E20" s="126" t="s">
        <v>4101</v>
      </c>
      <c r="F20" s="112"/>
      <c r="J20" s="37"/>
      <c r="P20" s="10"/>
      <c r="Q20" s="10"/>
      <c r="X20" s="113"/>
      <c r="Y20" s="113"/>
      <c r="Z20" s="113"/>
      <c r="AA20" s="113"/>
    </row>
    <row r="21" spans="1:40" s="17" customFormat="1" ht="13.8" outlineLevel="1" thickBot="1">
      <c r="B21" s="469" t="s">
        <v>209</v>
      </c>
      <c r="C21" s="337" t="s">
        <v>9</v>
      </c>
      <c r="D21" s="42" t="s">
        <v>306</v>
      </c>
      <c r="E21" s="23"/>
      <c r="F21" s="22" t="s">
        <v>82</v>
      </c>
      <c r="G21" s="23"/>
      <c r="H21" s="24" t="s">
        <v>307</v>
      </c>
      <c r="I21" s="25"/>
      <c r="J21" s="25"/>
      <c r="K21" s="25"/>
      <c r="L21" s="172"/>
      <c r="M21" s="87" t="s">
        <v>209</v>
      </c>
      <c r="N21" s="24" t="s">
        <v>2154</v>
      </c>
      <c r="O21" s="25"/>
      <c r="P21" s="88" t="s">
        <v>209</v>
      </c>
      <c r="Q21" s="22" t="s">
        <v>309</v>
      </c>
      <c r="R21" s="42"/>
      <c r="S21" s="42"/>
      <c r="T21" s="42"/>
      <c r="U21" s="42"/>
      <c r="V21" s="42"/>
      <c r="W21" s="23"/>
      <c r="X21" s="42"/>
      <c r="Y21" s="24" t="s">
        <v>1164</v>
      </c>
      <c r="Z21" s="168"/>
      <c r="AA21" s="22" t="s">
        <v>3948</v>
      </c>
      <c r="AB21" s="23"/>
      <c r="AC21" s="22" t="s">
        <v>3585</v>
      </c>
      <c r="AD21" s="23"/>
      <c r="AE21" s="88" t="s">
        <v>377</v>
      </c>
      <c r="AF21" s="22" t="s">
        <v>310</v>
      </c>
      <c r="AG21" s="42"/>
      <c r="AH21" s="24" t="s">
        <v>308</v>
      </c>
      <c r="AI21" s="168"/>
      <c r="AJ21" s="22" t="s">
        <v>4734</v>
      </c>
      <c r="AK21" s="22"/>
      <c r="AL21" s="22"/>
      <c r="AM21" s="170" t="s">
        <v>3213</v>
      </c>
      <c r="AN21" s="88"/>
    </row>
    <row r="22" spans="1:40" s="2" customFormat="1" ht="207.6" outlineLevel="1" thickBot="1">
      <c r="A22" s="427" t="s">
        <v>1250</v>
      </c>
      <c r="B22" s="468" t="s">
        <v>5417</v>
      </c>
      <c r="C22" s="467" t="s">
        <v>776</v>
      </c>
      <c r="D22" s="51" t="s">
        <v>305</v>
      </c>
      <c r="E22" s="27" t="s">
        <v>3054</v>
      </c>
      <c r="F22" s="40" t="s">
        <v>759</v>
      </c>
      <c r="G22" s="27" t="s">
        <v>1281</v>
      </c>
      <c r="H22" s="28" t="s">
        <v>3055</v>
      </c>
      <c r="I22" s="29" t="s">
        <v>2314</v>
      </c>
      <c r="J22" s="30" t="s">
        <v>1468</v>
      </c>
      <c r="K22" s="30" t="s">
        <v>1467</v>
      </c>
      <c r="L22" s="89" t="s">
        <v>2842</v>
      </c>
      <c r="M22" s="90" t="s">
        <v>1415</v>
      </c>
      <c r="N22" s="28" t="s">
        <v>993</v>
      </c>
      <c r="O22" s="30" t="s">
        <v>408</v>
      </c>
      <c r="P22" s="90" t="s">
        <v>4231</v>
      </c>
      <c r="Q22" s="28" t="s">
        <v>83</v>
      </c>
      <c r="R22" s="30" t="s">
        <v>3057</v>
      </c>
      <c r="S22" s="30" t="s">
        <v>1606</v>
      </c>
      <c r="T22" s="30" t="s">
        <v>1607</v>
      </c>
      <c r="U22" s="30" t="s">
        <v>4619</v>
      </c>
      <c r="V22" s="30" t="s">
        <v>4620</v>
      </c>
      <c r="W22" s="30" t="s">
        <v>4621</v>
      </c>
      <c r="X22" s="245" t="s">
        <v>4622</v>
      </c>
      <c r="Y22" s="675" t="s">
        <v>4012</v>
      </c>
      <c r="Z22" s="676" t="s">
        <v>5442</v>
      </c>
      <c r="AA22" s="26" t="s">
        <v>4623</v>
      </c>
      <c r="AB22" s="671" t="s">
        <v>1027</v>
      </c>
      <c r="AC22" s="91" t="s">
        <v>1173</v>
      </c>
      <c r="AD22" s="160" t="s">
        <v>2582</v>
      </c>
      <c r="AE22" s="153" t="s">
        <v>3056</v>
      </c>
      <c r="AF22" s="153" t="s">
        <v>1176</v>
      </c>
      <c r="AG22" s="151" t="s">
        <v>1413</v>
      </c>
      <c r="AH22" s="154" t="s">
        <v>2583</v>
      </c>
      <c r="AI22" s="166" t="s">
        <v>251</v>
      </c>
      <c r="AJ22" s="154" t="s">
        <v>4431</v>
      </c>
      <c r="AK22" s="637" t="s">
        <v>4429</v>
      </c>
      <c r="AL22" s="160" t="s">
        <v>4430</v>
      </c>
      <c r="AM22" s="660" t="s">
        <v>995</v>
      </c>
      <c r="AN22" s="541" t="s">
        <v>4994</v>
      </c>
    </row>
    <row r="23" spans="1:40" s="2" customFormat="1" ht="13.2" outlineLevel="1">
      <c r="A23" s="478" t="s">
        <v>1610</v>
      </c>
      <c r="B23" s="535" t="s">
        <v>1610</v>
      </c>
      <c r="C23" s="418" t="s">
        <v>520</v>
      </c>
      <c r="D23" s="406" t="s">
        <v>520</v>
      </c>
      <c r="E23" s="393" t="s">
        <v>520</v>
      </c>
      <c r="F23" s="479" t="s">
        <v>1610</v>
      </c>
      <c r="G23" s="490" t="s">
        <v>1610</v>
      </c>
      <c r="H23" s="479" t="s">
        <v>1610</v>
      </c>
      <c r="I23" s="480" t="s">
        <v>1610</v>
      </c>
      <c r="J23" s="480" t="s">
        <v>1610</v>
      </c>
      <c r="K23" s="480" t="s">
        <v>1610</v>
      </c>
      <c r="L23" s="481" t="s">
        <v>1610</v>
      </c>
      <c r="M23" s="482" t="s">
        <v>1610</v>
      </c>
      <c r="N23" s="479" t="s">
        <v>1610</v>
      </c>
      <c r="O23" s="490" t="s">
        <v>1610</v>
      </c>
      <c r="P23" s="482" t="s">
        <v>1610</v>
      </c>
      <c r="Q23" s="406" t="s">
        <v>520</v>
      </c>
      <c r="R23" s="407" t="s">
        <v>520</v>
      </c>
      <c r="S23" s="407" t="s">
        <v>520</v>
      </c>
      <c r="T23" s="407" t="s">
        <v>520</v>
      </c>
      <c r="U23" s="407" t="s">
        <v>520</v>
      </c>
      <c r="V23" s="407" t="s">
        <v>520</v>
      </c>
      <c r="W23" s="407" t="s">
        <v>520</v>
      </c>
      <c r="X23" s="393" t="s">
        <v>520</v>
      </c>
      <c r="Y23" s="406" t="s">
        <v>520</v>
      </c>
      <c r="Z23" s="393" t="s">
        <v>520</v>
      </c>
      <c r="AA23" s="406" t="s">
        <v>520</v>
      </c>
      <c r="AB23" s="393" t="s">
        <v>520</v>
      </c>
      <c r="AC23" s="406" t="s">
        <v>520</v>
      </c>
      <c r="AD23" s="393" t="s">
        <v>520</v>
      </c>
      <c r="AE23" s="408" t="s">
        <v>520</v>
      </c>
      <c r="AF23" s="406" t="s">
        <v>520</v>
      </c>
      <c r="AG23" s="393" t="s">
        <v>520</v>
      </c>
      <c r="AH23" s="406" t="s">
        <v>520</v>
      </c>
      <c r="AI23" s="393" t="s">
        <v>520</v>
      </c>
      <c r="AJ23" s="406" t="s">
        <v>520</v>
      </c>
      <c r="AK23" s="421" t="s">
        <v>520</v>
      </c>
      <c r="AL23" s="393" t="s">
        <v>520</v>
      </c>
      <c r="AM23" s="408" t="s">
        <v>520</v>
      </c>
      <c r="AN23" s="630" t="s">
        <v>520</v>
      </c>
    </row>
    <row r="24" spans="1:40" s="2" customFormat="1" ht="13.2" outlineLevel="1">
      <c r="A24" s="520" t="s">
        <v>1610</v>
      </c>
      <c r="B24" s="521" t="s">
        <v>520</v>
      </c>
      <c r="C24" s="522" t="s">
        <v>520</v>
      </c>
      <c r="D24" s="523" t="s">
        <v>520</v>
      </c>
      <c r="E24" s="524" t="s">
        <v>520</v>
      </c>
      <c r="F24" s="523" t="s">
        <v>520</v>
      </c>
      <c r="G24" s="524" t="s">
        <v>520</v>
      </c>
      <c r="H24" s="525" t="s">
        <v>1610</v>
      </c>
      <c r="I24" s="526" t="s">
        <v>1610</v>
      </c>
      <c r="J24" s="526" t="s">
        <v>1610</v>
      </c>
      <c r="K24" s="526" t="s">
        <v>1610</v>
      </c>
      <c r="L24" s="527" t="s">
        <v>1610</v>
      </c>
      <c r="M24" s="489" t="s">
        <v>1610</v>
      </c>
      <c r="N24" s="485" t="s">
        <v>1610</v>
      </c>
      <c r="O24" s="486" t="s">
        <v>1610</v>
      </c>
      <c r="P24" s="489" t="s">
        <v>1610</v>
      </c>
      <c r="Q24" s="523" t="s">
        <v>520</v>
      </c>
      <c r="R24" s="529" t="s">
        <v>520</v>
      </c>
      <c r="S24" s="529" t="s">
        <v>520</v>
      </c>
      <c r="T24" s="529" t="s">
        <v>520</v>
      </c>
      <c r="U24" s="529" t="s">
        <v>520</v>
      </c>
      <c r="V24" s="529" t="s">
        <v>520</v>
      </c>
      <c r="W24" s="529" t="s">
        <v>520</v>
      </c>
      <c r="X24" s="524" t="s">
        <v>520</v>
      </c>
      <c r="Y24" s="523" t="s">
        <v>520</v>
      </c>
      <c r="Z24" s="524" t="s">
        <v>520</v>
      </c>
      <c r="AA24" s="523" t="s">
        <v>520</v>
      </c>
      <c r="AB24" s="524" t="s">
        <v>520</v>
      </c>
      <c r="AC24" s="523" t="s">
        <v>520</v>
      </c>
      <c r="AD24" s="524" t="s">
        <v>520</v>
      </c>
      <c r="AE24" s="528" t="s">
        <v>520</v>
      </c>
      <c r="AF24" s="523" t="s">
        <v>520</v>
      </c>
      <c r="AG24" s="524" t="s">
        <v>520</v>
      </c>
      <c r="AH24" s="523" t="s">
        <v>520</v>
      </c>
      <c r="AI24" s="524" t="s">
        <v>520</v>
      </c>
      <c r="AJ24" s="523" t="s">
        <v>520</v>
      </c>
      <c r="AK24" s="530" t="s">
        <v>520</v>
      </c>
      <c r="AL24" s="524" t="s">
        <v>520</v>
      </c>
      <c r="AM24" s="528" t="s">
        <v>520</v>
      </c>
      <c r="AN24" s="631" t="s">
        <v>520</v>
      </c>
    </row>
    <row r="25" spans="1:40" s="2" customFormat="1" ht="13.2" outlineLevel="1">
      <c r="A25" s="483" t="s">
        <v>1610</v>
      </c>
      <c r="B25" s="484" t="s">
        <v>1610</v>
      </c>
      <c r="C25" s="419" t="s">
        <v>520</v>
      </c>
      <c r="D25" s="395" t="s">
        <v>520</v>
      </c>
      <c r="E25" s="394" t="s">
        <v>520</v>
      </c>
      <c r="F25" s="485" t="s">
        <v>1610</v>
      </c>
      <c r="G25" s="486" t="s">
        <v>1610</v>
      </c>
      <c r="H25" s="395" t="s">
        <v>520</v>
      </c>
      <c r="I25" s="487" t="s">
        <v>1610</v>
      </c>
      <c r="J25" s="487" t="s">
        <v>1610</v>
      </c>
      <c r="K25" s="487" t="s">
        <v>1610</v>
      </c>
      <c r="L25" s="488" t="s">
        <v>1610</v>
      </c>
      <c r="M25" s="489" t="s">
        <v>1610</v>
      </c>
      <c r="N25" s="485" t="s">
        <v>1610</v>
      </c>
      <c r="O25" s="486" t="s">
        <v>1610</v>
      </c>
      <c r="P25" s="489" t="s">
        <v>1610</v>
      </c>
      <c r="Q25" s="395" t="s">
        <v>520</v>
      </c>
      <c r="R25" s="409" t="s">
        <v>520</v>
      </c>
      <c r="S25" s="409" t="s">
        <v>520</v>
      </c>
      <c r="T25" s="409" t="s">
        <v>520</v>
      </c>
      <c r="U25" s="409" t="s">
        <v>520</v>
      </c>
      <c r="V25" s="409" t="s">
        <v>520</v>
      </c>
      <c r="W25" s="409" t="s">
        <v>520</v>
      </c>
      <c r="X25" s="394" t="s">
        <v>520</v>
      </c>
      <c r="Y25" s="395" t="s">
        <v>520</v>
      </c>
      <c r="Z25" s="394" t="s">
        <v>520</v>
      </c>
      <c r="AA25" s="395" t="s">
        <v>520</v>
      </c>
      <c r="AB25" s="394" t="s">
        <v>520</v>
      </c>
      <c r="AC25" s="395" t="s">
        <v>520</v>
      </c>
      <c r="AD25" s="394" t="s">
        <v>520</v>
      </c>
      <c r="AE25" s="411" t="s">
        <v>520</v>
      </c>
      <c r="AF25" s="395" t="s">
        <v>520</v>
      </c>
      <c r="AG25" s="394" t="s">
        <v>520</v>
      </c>
      <c r="AH25" s="395" t="s">
        <v>520</v>
      </c>
      <c r="AI25" s="394" t="s">
        <v>520</v>
      </c>
      <c r="AJ25" s="395" t="s">
        <v>520</v>
      </c>
      <c r="AK25" s="422" t="s">
        <v>520</v>
      </c>
      <c r="AL25" s="394" t="s">
        <v>520</v>
      </c>
      <c r="AM25" s="411" t="s">
        <v>520</v>
      </c>
      <c r="AN25" s="632" t="s">
        <v>520</v>
      </c>
    </row>
    <row r="26" spans="1:40" s="2" customFormat="1" ht="13.2" outlineLevel="1">
      <c r="A26" s="483" t="s">
        <v>1610</v>
      </c>
      <c r="B26" s="521" t="s">
        <v>520</v>
      </c>
      <c r="C26" s="522" t="s">
        <v>520</v>
      </c>
      <c r="D26" s="523" t="s">
        <v>520</v>
      </c>
      <c r="E26" s="524" t="s">
        <v>520</v>
      </c>
      <c r="F26" s="523" t="s">
        <v>520</v>
      </c>
      <c r="G26" s="524" t="s">
        <v>520</v>
      </c>
      <c r="H26" s="395" t="s">
        <v>520</v>
      </c>
      <c r="I26" s="487" t="s">
        <v>1610</v>
      </c>
      <c r="J26" s="487" t="s">
        <v>1610</v>
      </c>
      <c r="K26" s="853" t="s">
        <v>1610</v>
      </c>
      <c r="L26" s="488" t="s">
        <v>1610</v>
      </c>
      <c r="M26" s="489" t="s">
        <v>1610</v>
      </c>
      <c r="N26" s="485" t="s">
        <v>1610</v>
      </c>
      <c r="O26" s="486" t="s">
        <v>1610</v>
      </c>
      <c r="P26" s="489" t="s">
        <v>1610</v>
      </c>
      <c r="Q26" s="395" t="s">
        <v>520</v>
      </c>
      <c r="R26" s="409" t="s">
        <v>520</v>
      </c>
      <c r="S26" s="409" t="s">
        <v>520</v>
      </c>
      <c r="T26" s="409" t="s">
        <v>520</v>
      </c>
      <c r="U26" s="409" t="s">
        <v>520</v>
      </c>
      <c r="V26" s="409" t="s">
        <v>520</v>
      </c>
      <c r="W26" s="409" t="s">
        <v>520</v>
      </c>
      <c r="X26" s="394" t="s">
        <v>520</v>
      </c>
      <c r="Y26" s="395" t="s">
        <v>520</v>
      </c>
      <c r="Z26" s="394" t="s">
        <v>520</v>
      </c>
      <c r="AA26" s="395" t="s">
        <v>520</v>
      </c>
      <c r="AB26" s="394" t="s">
        <v>520</v>
      </c>
      <c r="AC26" s="395" t="s">
        <v>520</v>
      </c>
      <c r="AD26" s="394" t="s">
        <v>520</v>
      </c>
      <c r="AE26" s="411" t="s">
        <v>520</v>
      </c>
      <c r="AF26" s="395" t="s">
        <v>520</v>
      </c>
      <c r="AG26" s="394" t="s">
        <v>520</v>
      </c>
      <c r="AH26" s="395" t="s">
        <v>520</v>
      </c>
      <c r="AI26" s="394" t="s">
        <v>520</v>
      </c>
      <c r="AJ26" s="395" t="s">
        <v>520</v>
      </c>
      <c r="AK26" s="422" t="s">
        <v>520</v>
      </c>
      <c r="AL26" s="394" t="s">
        <v>520</v>
      </c>
      <c r="AM26" s="411" t="s">
        <v>520</v>
      </c>
      <c r="AN26" s="632" t="s">
        <v>520</v>
      </c>
    </row>
    <row r="27" spans="1:40" s="2" customFormat="1" ht="13.2" outlineLevel="1">
      <c r="A27" s="483" t="s">
        <v>1610</v>
      </c>
      <c r="B27" s="484" t="s">
        <v>1610</v>
      </c>
      <c r="C27" s="419" t="s">
        <v>520</v>
      </c>
      <c r="D27" s="395" t="s">
        <v>520</v>
      </c>
      <c r="E27" s="394" t="s">
        <v>520</v>
      </c>
      <c r="F27" s="485" t="s">
        <v>1610</v>
      </c>
      <c r="G27" s="486" t="s">
        <v>1610</v>
      </c>
      <c r="H27" s="395" t="s">
        <v>520</v>
      </c>
      <c r="I27" s="409" t="s">
        <v>520</v>
      </c>
      <c r="J27" s="488" t="s">
        <v>1610</v>
      </c>
      <c r="K27" s="489" t="s">
        <v>1610</v>
      </c>
      <c r="L27" s="851" t="s">
        <v>1610</v>
      </c>
      <c r="M27" s="489" t="s">
        <v>1610</v>
      </c>
      <c r="N27" s="485" t="s">
        <v>1610</v>
      </c>
      <c r="O27" s="486" t="s">
        <v>1610</v>
      </c>
      <c r="P27" s="489" t="s">
        <v>1610</v>
      </c>
      <c r="Q27" s="395" t="s">
        <v>520</v>
      </c>
      <c r="R27" s="409" t="s">
        <v>520</v>
      </c>
      <c r="S27" s="409" t="s">
        <v>520</v>
      </c>
      <c r="T27" s="409" t="s">
        <v>520</v>
      </c>
      <c r="U27" s="409" t="s">
        <v>520</v>
      </c>
      <c r="V27" s="409" t="s">
        <v>520</v>
      </c>
      <c r="W27" s="409" t="s">
        <v>520</v>
      </c>
      <c r="X27" s="394" t="s">
        <v>520</v>
      </c>
      <c r="Y27" s="395" t="s">
        <v>520</v>
      </c>
      <c r="Z27" s="394" t="s">
        <v>520</v>
      </c>
      <c r="AA27" s="395" t="s">
        <v>520</v>
      </c>
      <c r="AB27" s="394" t="s">
        <v>520</v>
      </c>
      <c r="AC27" s="395" t="s">
        <v>520</v>
      </c>
      <c r="AD27" s="394" t="s">
        <v>520</v>
      </c>
      <c r="AE27" s="411" t="s">
        <v>520</v>
      </c>
      <c r="AF27" s="395" t="s">
        <v>520</v>
      </c>
      <c r="AG27" s="394" t="s">
        <v>520</v>
      </c>
      <c r="AH27" s="395" t="s">
        <v>520</v>
      </c>
      <c r="AI27" s="394" t="s">
        <v>520</v>
      </c>
      <c r="AJ27" s="395" t="s">
        <v>520</v>
      </c>
      <c r="AK27" s="422" t="s">
        <v>520</v>
      </c>
      <c r="AL27" s="394" t="s">
        <v>520</v>
      </c>
      <c r="AM27" s="411" t="s">
        <v>520</v>
      </c>
      <c r="AN27" s="632" t="s">
        <v>520</v>
      </c>
    </row>
    <row r="28" spans="1:40" s="2" customFormat="1" ht="13.2" outlineLevel="1">
      <c r="A28" s="483" t="s">
        <v>1610</v>
      </c>
      <c r="B28" s="521" t="s">
        <v>520</v>
      </c>
      <c r="C28" s="522" t="s">
        <v>520</v>
      </c>
      <c r="D28" s="523" t="s">
        <v>520</v>
      </c>
      <c r="E28" s="524" t="s">
        <v>520</v>
      </c>
      <c r="F28" s="523" t="s">
        <v>520</v>
      </c>
      <c r="G28" s="524" t="s">
        <v>520</v>
      </c>
      <c r="H28" s="395" t="s">
        <v>520</v>
      </c>
      <c r="I28" s="409" t="s">
        <v>520</v>
      </c>
      <c r="J28" s="487" t="s">
        <v>1610</v>
      </c>
      <c r="K28" s="526" t="s">
        <v>1610</v>
      </c>
      <c r="L28" s="488" t="s">
        <v>1610</v>
      </c>
      <c r="M28" s="489" t="s">
        <v>1610</v>
      </c>
      <c r="N28" s="485" t="s">
        <v>1610</v>
      </c>
      <c r="O28" s="486" t="s">
        <v>1610</v>
      </c>
      <c r="P28" s="489" t="s">
        <v>1610</v>
      </c>
      <c r="Q28" s="395" t="s">
        <v>520</v>
      </c>
      <c r="R28" s="409" t="s">
        <v>520</v>
      </c>
      <c r="S28" s="409" t="s">
        <v>520</v>
      </c>
      <c r="T28" s="409" t="s">
        <v>520</v>
      </c>
      <c r="U28" s="409" t="s">
        <v>520</v>
      </c>
      <c r="V28" s="409" t="s">
        <v>520</v>
      </c>
      <c r="W28" s="409" t="s">
        <v>520</v>
      </c>
      <c r="X28" s="394" t="s">
        <v>520</v>
      </c>
      <c r="Y28" s="395" t="s">
        <v>520</v>
      </c>
      <c r="Z28" s="394" t="s">
        <v>520</v>
      </c>
      <c r="AA28" s="395" t="s">
        <v>520</v>
      </c>
      <c r="AB28" s="394" t="s">
        <v>520</v>
      </c>
      <c r="AC28" s="395" t="s">
        <v>520</v>
      </c>
      <c r="AD28" s="394" t="s">
        <v>520</v>
      </c>
      <c r="AE28" s="411" t="s">
        <v>520</v>
      </c>
      <c r="AF28" s="395" t="s">
        <v>520</v>
      </c>
      <c r="AG28" s="394" t="s">
        <v>520</v>
      </c>
      <c r="AH28" s="395" t="s">
        <v>520</v>
      </c>
      <c r="AI28" s="394" t="s">
        <v>520</v>
      </c>
      <c r="AJ28" s="395" t="s">
        <v>520</v>
      </c>
      <c r="AK28" s="422" t="s">
        <v>520</v>
      </c>
      <c r="AL28" s="394" t="s">
        <v>520</v>
      </c>
      <c r="AM28" s="411" t="s">
        <v>520</v>
      </c>
      <c r="AN28" s="632" t="s">
        <v>520</v>
      </c>
    </row>
    <row r="29" spans="1:40" s="2" customFormat="1" ht="13.2" outlineLevel="1">
      <c r="A29" s="483" t="s">
        <v>1610</v>
      </c>
      <c r="B29" s="484" t="s">
        <v>1610</v>
      </c>
      <c r="C29" s="419" t="s">
        <v>520</v>
      </c>
      <c r="D29" s="395" t="s">
        <v>520</v>
      </c>
      <c r="E29" s="394" t="s">
        <v>520</v>
      </c>
      <c r="F29" s="485" t="s">
        <v>1610</v>
      </c>
      <c r="G29" s="486" t="s">
        <v>1610</v>
      </c>
      <c r="H29" s="395" t="s">
        <v>520</v>
      </c>
      <c r="I29" s="409" t="s">
        <v>520</v>
      </c>
      <c r="J29" s="487" t="s">
        <v>1610</v>
      </c>
      <c r="K29" s="487" t="s">
        <v>1610</v>
      </c>
      <c r="L29" s="488" t="s">
        <v>1610</v>
      </c>
      <c r="M29" s="411" t="s">
        <v>520</v>
      </c>
      <c r="N29" s="485" t="s">
        <v>1610</v>
      </c>
      <c r="O29" s="486" t="s">
        <v>1610</v>
      </c>
      <c r="P29" s="489" t="s">
        <v>1610</v>
      </c>
      <c r="Q29" s="395" t="s">
        <v>520</v>
      </c>
      <c r="R29" s="409" t="s">
        <v>520</v>
      </c>
      <c r="S29" s="409" t="s">
        <v>520</v>
      </c>
      <c r="T29" s="409" t="s">
        <v>520</v>
      </c>
      <c r="U29" s="409" t="s">
        <v>520</v>
      </c>
      <c r="V29" s="409" t="s">
        <v>520</v>
      </c>
      <c r="W29" s="409" t="s">
        <v>520</v>
      </c>
      <c r="X29" s="394" t="s">
        <v>520</v>
      </c>
      <c r="Y29" s="395" t="s">
        <v>520</v>
      </c>
      <c r="Z29" s="394" t="s">
        <v>520</v>
      </c>
      <c r="AA29" s="395" t="s">
        <v>520</v>
      </c>
      <c r="AB29" s="394" t="s">
        <v>520</v>
      </c>
      <c r="AC29" s="395" t="s">
        <v>520</v>
      </c>
      <c r="AD29" s="394" t="s">
        <v>520</v>
      </c>
      <c r="AE29" s="411" t="s">
        <v>520</v>
      </c>
      <c r="AF29" s="395" t="s">
        <v>520</v>
      </c>
      <c r="AG29" s="394" t="s">
        <v>520</v>
      </c>
      <c r="AH29" s="395" t="s">
        <v>520</v>
      </c>
      <c r="AI29" s="394" t="s">
        <v>520</v>
      </c>
      <c r="AJ29" s="395" t="s">
        <v>520</v>
      </c>
      <c r="AK29" s="422" t="s">
        <v>520</v>
      </c>
      <c r="AL29" s="394" t="s">
        <v>520</v>
      </c>
      <c r="AM29" s="411" t="s">
        <v>520</v>
      </c>
      <c r="AN29" s="632" t="s">
        <v>520</v>
      </c>
    </row>
    <row r="30" spans="1:40" s="2" customFormat="1" ht="13.2" outlineLevel="1">
      <c r="A30" s="483" t="s">
        <v>1610</v>
      </c>
      <c r="B30" s="521" t="s">
        <v>520</v>
      </c>
      <c r="C30" s="522" t="s">
        <v>520</v>
      </c>
      <c r="D30" s="523" t="s">
        <v>520</v>
      </c>
      <c r="E30" s="524" t="s">
        <v>520</v>
      </c>
      <c r="F30" s="523" t="s">
        <v>520</v>
      </c>
      <c r="G30" s="524" t="s">
        <v>520</v>
      </c>
      <c r="H30" s="395" t="s">
        <v>520</v>
      </c>
      <c r="I30" s="409" t="s">
        <v>520</v>
      </c>
      <c r="J30" s="487" t="s">
        <v>1610</v>
      </c>
      <c r="K30" s="487" t="s">
        <v>1610</v>
      </c>
      <c r="L30" s="488" t="s">
        <v>1610</v>
      </c>
      <c r="M30" s="411" t="s">
        <v>520</v>
      </c>
      <c r="N30" s="485" t="s">
        <v>1610</v>
      </c>
      <c r="O30" s="486" t="s">
        <v>1610</v>
      </c>
      <c r="P30" s="489" t="s">
        <v>1610</v>
      </c>
      <c r="Q30" s="395" t="s">
        <v>520</v>
      </c>
      <c r="R30" s="409" t="s">
        <v>520</v>
      </c>
      <c r="S30" s="409" t="s">
        <v>520</v>
      </c>
      <c r="T30" s="409" t="s">
        <v>520</v>
      </c>
      <c r="U30" s="409" t="s">
        <v>520</v>
      </c>
      <c r="V30" s="409" t="s">
        <v>520</v>
      </c>
      <c r="W30" s="409" t="s">
        <v>520</v>
      </c>
      <c r="X30" s="394" t="s">
        <v>520</v>
      </c>
      <c r="Y30" s="395" t="s">
        <v>520</v>
      </c>
      <c r="Z30" s="394" t="s">
        <v>520</v>
      </c>
      <c r="AA30" s="395" t="s">
        <v>520</v>
      </c>
      <c r="AB30" s="394" t="s">
        <v>520</v>
      </c>
      <c r="AC30" s="395" t="s">
        <v>520</v>
      </c>
      <c r="AD30" s="394" t="s">
        <v>520</v>
      </c>
      <c r="AE30" s="411" t="s">
        <v>520</v>
      </c>
      <c r="AF30" s="395" t="s">
        <v>520</v>
      </c>
      <c r="AG30" s="394" t="s">
        <v>520</v>
      </c>
      <c r="AH30" s="395" t="s">
        <v>520</v>
      </c>
      <c r="AI30" s="394" t="s">
        <v>520</v>
      </c>
      <c r="AJ30" s="395" t="s">
        <v>520</v>
      </c>
      <c r="AK30" s="422" t="s">
        <v>520</v>
      </c>
      <c r="AL30" s="394" t="s">
        <v>520</v>
      </c>
      <c r="AM30" s="411" t="s">
        <v>520</v>
      </c>
      <c r="AN30" s="632" t="s">
        <v>520</v>
      </c>
    </row>
    <row r="31" spans="1:40" s="2" customFormat="1" ht="13.2" outlineLevel="1">
      <c r="A31" s="483" t="s">
        <v>1610</v>
      </c>
      <c r="B31" s="484" t="s">
        <v>1610</v>
      </c>
      <c r="C31" s="419" t="s">
        <v>520</v>
      </c>
      <c r="D31" s="395" t="s">
        <v>520</v>
      </c>
      <c r="E31" s="394" t="s">
        <v>520</v>
      </c>
      <c r="F31" s="485" t="s">
        <v>1610</v>
      </c>
      <c r="G31" s="486" t="s">
        <v>1610</v>
      </c>
      <c r="H31" s="395" t="s">
        <v>520</v>
      </c>
      <c r="I31" s="409" t="s">
        <v>520</v>
      </c>
      <c r="J31" s="487" t="s">
        <v>1610</v>
      </c>
      <c r="K31" s="487" t="s">
        <v>1610</v>
      </c>
      <c r="L31" s="488" t="s">
        <v>1610</v>
      </c>
      <c r="M31" s="489" t="s">
        <v>1610</v>
      </c>
      <c r="N31" s="395" t="s">
        <v>520</v>
      </c>
      <c r="O31" s="394" t="s">
        <v>520</v>
      </c>
      <c r="P31" s="489" t="s">
        <v>1610</v>
      </c>
      <c r="Q31" s="395" t="s">
        <v>520</v>
      </c>
      <c r="R31" s="409" t="s">
        <v>520</v>
      </c>
      <c r="S31" s="409" t="s">
        <v>520</v>
      </c>
      <c r="T31" s="409" t="s">
        <v>520</v>
      </c>
      <c r="U31" s="409" t="s">
        <v>520</v>
      </c>
      <c r="V31" s="409" t="s">
        <v>520</v>
      </c>
      <c r="W31" s="409" t="s">
        <v>520</v>
      </c>
      <c r="X31" s="394" t="s">
        <v>520</v>
      </c>
      <c r="Y31" s="395" t="s">
        <v>520</v>
      </c>
      <c r="Z31" s="394" t="s">
        <v>520</v>
      </c>
      <c r="AA31" s="395" t="s">
        <v>520</v>
      </c>
      <c r="AB31" s="394" t="s">
        <v>520</v>
      </c>
      <c r="AC31" s="395" t="s">
        <v>520</v>
      </c>
      <c r="AD31" s="394" t="s">
        <v>520</v>
      </c>
      <c r="AE31" s="411" t="s">
        <v>520</v>
      </c>
      <c r="AF31" s="395" t="s">
        <v>520</v>
      </c>
      <c r="AG31" s="394" t="s">
        <v>520</v>
      </c>
      <c r="AH31" s="395" t="s">
        <v>520</v>
      </c>
      <c r="AI31" s="394" t="s">
        <v>520</v>
      </c>
      <c r="AJ31" s="395" t="s">
        <v>520</v>
      </c>
      <c r="AK31" s="422" t="s">
        <v>520</v>
      </c>
      <c r="AL31" s="394" t="s">
        <v>520</v>
      </c>
      <c r="AM31" s="411" t="s">
        <v>520</v>
      </c>
      <c r="AN31" s="632" t="s">
        <v>520</v>
      </c>
    </row>
    <row r="32" spans="1:40" s="2" customFormat="1" ht="13.2" outlineLevel="1">
      <c r="A32" s="483" t="s">
        <v>1610</v>
      </c>
      <c r="B32" s="521" t="s">
        <v>520</v>
      </c>
      <c r="C32" s="522" t="s">
        <v>520</v>
      </c>
      <c r="D32" s="523" t="s">
        <v>520</v>
      </c>
      <c r="E32" s="524" t="s">
        <v>520</v>
      </c>
      <c r="F32" s="523" t="s">
        <v>520</v>
      </c>
      <c r="G32" s="524" t="s">
        <v>520</v>
      </c>
      <c r="H32" s="395" t="s">
        <v>520</v>
      </c>
      <c r="I32" s="409" t="s">
        <v>520</v>
      </c>
      <c r="J32" s="487" t="s">
        <v>1610</v>
      </c>
      <c r="K32" s="487" t="s">
        <v>1610</v>
      </c>
      <c r="L32" s="488" t="s">
        <v>1610</v>
      </c>
      <c r="M32" s="489" t="s">
        <v>1610</v>
      </c>
      <c r="N32" s="395" t="s">
        <v>520</v>
      </c>
      <c r="O32" s="394" t="s">
        <v>520</v>
      </c>
      <c r="P32" s="489" t="s">
        <v>1610</v>
      </c>
      <c r="Q32" s="395" t="s">
        <v>520</v>
      </c>
      <c r="R32" s="409" t="s">
        <v>520</v>
      </c>
      <c r="S32" s="409" t="s">
        <v>520</v>
      </c>
      <c r="T32" s="409" t="s">
        <v>520</v>
      </c>
      <c r="U32" s="409" t="s">
        <v>520</v>
      </c>
      <c r="V32" s="409" t="s">
        <v>520</v>
      </c>
      <c r="W32" s="409" t="s">
        <v>520</v>
      </c>
      <c r="X32" s="394" t="s">
        <v>520</v>
      </c>
      <c r="Y32" s="395" t="s">
        <v>520</v>
      </c>
      <c r="Z32" s="394" t="s">
        <v>520</v>
      </c>
      <c r="AA32" s="395" t="s">
        <v>520</v>
      </c>
      <c r="AB32" s="394" t="s">
        <v>520</v>
      </c>
      <c r="AC32" s="395" t="s">
        <v>520</v>
      </c>
      <c r="AD32" s="394" t="s">
        <v>520</v>
      </c>
      <c r="AE32" s="411" t="s">
        <v>520</v>
      </c>
      <c r="AF32" s="395" t="s">
        <v>520</v>
      </c>
      <c r="AG32" s="394" t="s">
        <v>520</v>
      </c>
      <c r="AH32" s="395" t="s">
        <v>520</v>
      </c>
      <c r="AI32" s="394" t="s">
        <v>520</v>
      </c>
      <c r="AJ32" s="395" t="s">
        <v>520</v>
      </c>
      <c r="AK32" s="422" t="s">
        <v>520</v>
      </c>
      <c r="AL32" s="394" t="s">
        <v>520</v>
      </c>
      <c r="AM32" s="411" t="s">
        <v>520</v>
      </c>
      <c r="AN32" s="632" t="s">
        <v>520</v>
      </c>
    </row>
    <row r="33" spans="1:40" s="2" customFormat="1" ht="13.2" outlineLevel="1">
      <c r="A33" s="483" t="s">
        <v>1610</v>
      </c>
      <c r="B33" s="484" t="s">
        <v>1610</v>
      </c>
      <c r="C33" s="419" t="s">
        <v>520</v>
      </c>
      <c r="D33" s="395" t="s">
        <v>520</v>
      </c>
      <c r="E33" s="394" t="s">
        <v>520</v>
      </c>
      <c r="F33" s="485" t="s">
        <v>1610</v>
      </c>
      <c r="G33" s="486" t="s">
        <v>1610</v>
      </c>
      <c r="H33" s="395" t="s">
        <v>520</v>
      </c>
      <c r="I33" s="409" t="s">
        <v>520</v>
      </c>
      <c r="J33" s="487" t="s">
        <v>1610</v>
      </c>
      <c r="K33" s="487" t="s">
        <v>1610</v>
      </c>
      <c r="L33" s="488" t="s">
        <v>1610</v>
      </c>
      <c r="M33" s="489" t="s">
        <v>1610</v>
      </c>
      <c r="N33" s="485" t="s">
        <v>1610</v>
      </c>
      <c r="O33" s="486" t="s">
        <v>1610</v>
      </c>
      <c r="P33" s="411" t="s">
        <v>520</v>
      </c>
      <c r="Q33" s="395" t="s">
        <v>520</v>
      </c>
      <c r="R33" s="409" t="s">
        <v>520</v>
      </c>
      <c r="S33" s="409" t="s">
        <v>520</v>
      </c>
      <c r="T33" s="409" t="s">
        <v>520</v>
      </c>
      <c r="U33" s="409" t="s">
        <v>520</v>
      </c>
      <c r="V33" s="409" t="s">
        <v>520</v>
      </c>
      <c r="W33" s="409" t="s">
        <v>520</v>
      </c>
      <c r="X33" s="394" t="s">
        <v>520</v>
      </c>
      <c r="Y33" s="395" t="s">
        <v>520</v>
      </c>
      <c r="Z33" s="394" t="s">
        <v>520</v>
      </c>
      <c r="AA33" s="395" t="s">
        <v>520</v>
      </c>
      <c r="AB33" s="394" t="s">
        <v>520</v>
      </c>
      <c r="AC33" s="395" t="s">
        <v>520</v>
      </c>
      <c r="AD33" s="394" t="s">
        <v>520</v>
      </c>
      <c r="AE33" s="411" t="s">
        <v>520</v>
      </c>
      <c r="AF33" s="395" t="s">
        <v>520</v>
      </c>
      <c r="AG33" s="394" t="s">
        <v>520</v>
      </c>
      <c r="AH33" s="395" t="s">
        <v>520</v>
      </c>
      <c r="AI33" s="394" t="s">
        <v>520</v>
      </c>
      <c r="AJ33" s="395" t="s">
        <v>520</v>
      </c>
      <c r="AK33" s="422" t="s">
        <v>520</v>
      </c>
      <c r="AL33" s="394" t="s">
        <v>520</v>
      </c>
      <c r="AM33" s="411" t="s">
        <v>520</v>
      </c>
      <c r="AN33" s="632" t="s">
        <v>520</v>
      </c>
    </row>
    <row r="34" spans="1:40" s="2" customFormat="1" ht="13.2" outlineLevel="1">
      <c r="A34" s="483" t="s">
        <v>1610</v>
      </c>
      <c r="B34" s="521" t="s">
        <v>520</v>
      </c>
      <c r="C34" s="522" t="s">
        <v>520</v>
      </c>
      <c r="D34" s="523" t="s">
        <v>520</v>
      </c>
      <c r="E34" s="524" t="s">
        <v>520</v>
      </c>
      <c r="F34" s="523" t="s">
        <v>520</v>
      </c>
      <c r="G34" s="524" t="s">
        <v>520</v>
      </c>
      <c r="H34" s="395" t="s">
        <v>520</v>
      </c>
      <c r="I34" s="409" t="s">
        <v>520</v>
      </c>
      <c r="J34" s="487" t="s">
        <v>1610</v>
      </c>
      <c r="K34" s="487" t="s">
        <v>1610</v>
      </c>
      <c r="L34" s="488" t="s">
        <v>1610</v>
      </c>
      <c r="M34" s="489" t="s">
        <v>1610</v>
      </c>
      <c r="N34" s="485" t="s">
        <v>1610</v>
      </c>
      <c r="O34" s="486" t="s">
        <v>1610</v>
      </c>
      <c r="P34" s="411" t="s">
        <v>520</v>
      </c>
      <c r="Q34" s="395" t="s">
        <v>520</v>
      </c>
      <c r="R34" s="409" t="s">
        <v>520</v>
      </c>
      <c r="S34" s="409" t="s">
        <v>520</v>
      </c>
      <c r="T34" s="409" t="s">
        <v>520</v>
      </c>
      <c r="U34" s="409" t="s">
        <v>520</v>
      </c>
      <c r="V34" s="409" t="s">
        <v>520</v>
      </c>
      <c r="W34" s="409" t="s">
        <v>520</v>
      </c>
      <c r="X34" s="394" t="s">
        <v>520</v>
      </c>
      <c r="Y34" s="395" t="s">
        <v>520</v>
      </c>
      <c r="Z34" s="394" t="s">
        <v>520</v>
      </c>
      <c r="AA34" s="395" t="s">
        <v>520</v>
      </c>
      <c r="AB34" s="394" t="s">
        <v>520</v>
      </c>
      <c r="AC34" s="395" t="s">
        <v>520</v>
      </c>
      <c r="AD34" s="394" t="s">
        <v>520</v>
      </c>
      <c r="AE34" s="411" t="s">
        <v>520</v>
      </c>
      <c r="AF34" s="395" t="s">
        <v>520</v>
      </c>
      <c r="AG34" s="394" t="s">
        <v>520</v>
      </c>
      <c r="AH34" s="395" t="s">
        <v>520</v>
      </c>
      <c r="AI34" s="394" t="s">
        <v>520</v>
      </c>
      <c r="AJ34" s="395" t="s">
        <v>520</v>
      </c>
      <c r="AK34" s="422" t="s">
        <v>520</v>
      </c>
      <c r="AL34" s="394" t="s">
        <v>520</v>
      </c>
      <c r="AM34" s="411" t="s">
        <v>520</v>
      </c>
      <c r="AN34" s="632" t="s">
        <v>520</v>
      </c>
    </row>
    <row r="35" spans="1:40" s="2" customFormat="1" ht="13.2" outlineLevel="1">
      <c r="A35" s="520" t="s">
        <v>1610</v>
      </c>
      <c r="B35" s="484" t="s">
        <v>1610</v>
      </c>
      <c r="C35" s="419" t="s">
        <v>520</v>
      </c>
      <c r="D35" s="395" t="s">
        <v>520</v>
      </c>
      <c r="E35" s="394" t="s">
        <v>520</v>
      </c>
      <c r="F35" s="485" t="s">
        <v>1610</v>
      </c>
      <c r="G35" s="486" t="s">
        <v>1610</v>
      </c>
      <c r="H35" s="395" t="s">
        <v>520</v>
      </c>
      <c r="I35" s="409" t="s">
        <v>520</v>
      </c>
      <c r="J35" s="526" t="s">
        <v>1610</v>
      </c>
      <c r="K35" s="526" t="s">
        <v>1610</v>
      </c>
      <c r="L35" s="527" t="s">
        <v>1610</v>
      </c>
      <c r="M35" s="411" t="s">
        <v>520</v>
      </c>
      <c r="N35" s="395" t="s">
        <v>520</v>
      </c>
      <c r="O35" s="394" t="s">
        <v>520</v>
      </c>
      <c r="P35" s="489" t="s">
        <v>1610</v>
      </c>
      <c r="Q35" s="523" t="s">
        <v>520</v>
      </c>
      <c r="R35" s="529" t="s">
        <v>520</v>
      </c>
      <c r="S35" s="529" t="s">
        <v>520</v>
      </c>
      <c r="T35" s="529" t="s">
        <v>520</v>
      </c>
      <c r="U35" s="529" t="s">
        <v>520</v>
      </c>
      <c r="V35" s="529" t="s">
        <v>520</v>
      </c>
      <c r="W35" s="529" t="s">
        <v>520</v>
      </c>
      <c r="X35" s="524" t="s">
        <v>520</v>
      </c>
      <c r="Y35" s="523" t="s">
        <v>520</v>
      </c>
      <c r="Z35" s="524" t="s">
        <v>520</v>
      </c>
      <c r="AA35" s="523" t="s">
        <v>520</v>
      </c>
      <c r="AB35" s="524" t="s">
        <v>520</v>
      </c>
      <c r="AC35" s="523" t="s">
        <v>520</v>
      </c>
      <c r="AD35" s="524" t="s">
        <v>520</v>
      </c>
      <c r="AE35" s="528" t="s">
        <v>520</v>
      </c>
      <c r="AF35" s="523" t="s">
        <v>520</v>
      </c>
      <c r="AG35" s="524" t="s">
        <v>520</v>
      </c>
      <c r="AH35" s="523" t="s">
        <v>520</v>
      </c>
      <c r="AI35" s="524" t="s">
        <v>520</v>
      </c>
      <c r="AJ35" s="523" t="s">
        <v>520</v>
      </c>
      <c r="AK35" s="530" t="s">
        <v>520</v>
      </c>
      <c r="AL35" s="524" t="s">
        <v>520</v>
      </c>
      <c r="AM35" s="411" t="s">
        <v>520</v>
      </c>
      <c r="AN35" s="632" t="s">
        <v>520</v>
      </c>
    </row>
    <row r="36" spans="1:40" s="2" customFormat="1" ht="13.2" outlineLevel="1">
      <c r="A36" s="520" t="s">
        <v>1610</v>
      </c>
      <c r="B36" s="521" t="s">
        <v>520</v>
      </c>
      <c r="C36" s="522" t="s">
        <v>520</v>
      </c>
      <c r="D36" s="523" t="s">
        <v>520</v>
      </c>
      <c r="E36" s="524" t="s">
        <v>520</v>
      </c>
      <c r="F36" s="523" t="s">
        <v>520</v>
      </c>
      <c r="G36" s="524" t="s">
        <v>520</v>
      </c>
      <c r="H36" s="395" t="s">
        <v>520</v>
      </c>
      <c r="I36" s="409" t="s">
        <v>520</v>
      </c>
      <c r="J36" s="526" t="s">
        <v>1610</v>
      </c>
      <c r="K36" s="526" t="s">
        <v>1610</v>
      </c>
      <c r="L36" s="527" t="s">
        <v>1610</v>
      </c>
      <c r="M36" s="411" t="s">
        <v>520</v>
      </c>
      <c r="N36" s="395" t="s">
        <v>520</v>
      </c>
      <c r="O36" s="394" t="s">
        <v>520</v>
      </c>
      <c r="P36" s="489" t="s">
        <v>1610</v>
      </c>
      <c r="Q36" s="523" t="s">
        <v>520</v>
      </c>
      <c r="R36" s="529" t="s">
        <v>520</v>
      </c>
      <c r="S36" s="529" t="s">
        <v>520</v>
      </c>
      <c r="T36" s="529" t="s">
        <v>520</v>
      </c>
      <c r="U36" s="529" t="s">
        <v>520</v>
      </c>
      <c r="V36" s="529" t="s">
        <v>520</v>
      </c>
      <c r="W36" s="529" t="s">
        <v>520</v>
      </c>
      <c r="X36" s="524" t="s">
        <v>520</v>
      </c>
      <c r="Y36" s="523" t="s">
        <v>520</v>
      </c>
      <c r="Z36" s="524" t="s">
        <v>520</v>
      </c>
      <c r="AA36" s="523" t="s">
        <v>520</v>
      </c>
      <c r="AB36" s="524" t="s">
        <v>520</v>
      </c>
      <c r="AC36" s="523" t="s">
        <v>520</v>
      </c>
      <c r="AD36" s="524" t="s">
        <v>520</v>
      </c>
      <c r="AE36" s="528" t="s">
        <v>520</v>
      </c>
      <c r="AF36" s="523" t="s">
        <v>520</v>
      </c>
      <c r="AG36" s="524" t="s">
        <v>520</v>
      </c>
      <c r="AH36" s="523" t="s">
        <v>520</v>
      </c>
      <c r="AI36" s="524" t="s">
        <v>520</v>
      </c>
      <c r="AJ36" s="523" t="s">
        <v>520</v>
      </c>
      <c r="AK36" s="530" t="s">
        <v>520</v>
      </c>
      <c r="AL36" s="524" t="s">
        <v>520</v>
      </c>
      <c r="AM36" s="411" t="s">
        <v>520</v>
      </c>
      <c r="AN36" s="632" t="s">
        <v>520</v>
      </c>
    </row>
    <row r="37" spans="1:40" s="2" customFormat="1" ht="13.2" outlineLevel="1">
      <c r="A37" s="520" t="s">
        <v>1610</v>
      </c>
      <c r="B37" s="484" t="s">
        <v>1610</v>
      </c>
      <c r="C37" s="419" t="s">
        <v>520</v>
      </c>
      <c r="D37" s="395" t="s">
        <v>520</v>
      </c>
      <c r="E37" s="394" t="s">
        <v>520</v>
      </c>
      <c r="F37" s="485" t="s">
        <v>1610</v>
      </c>
      <c r="G37" s="486" t="s">
        <v>1610</v>
      </c>
      <c r="H37" s="395" t="s">
        <v>520</v>
      </c>
      <c r="I37" s="409" t="s">
        <v>520</v>
      </c>
      <c r="J37" s="526" t="s">
        <v>1610</v>
      </c>
      <c r="K37" s="526" t="s">
        <v>1610</v>
      </c>
      <c r="L37" s="527" t="s">
        <v>1610</v>
      </c>
      <c r="M37" s="489" t="s">
        <v>1610</v>
      </c>
      <c r="N37" s="395" t="s">
        <v>520</v>
      </c>
      <c r="O37" s="394" t="s">
        <v>520</v>
      </c>
      <c r="P37" s="411" t="s">
        <v>520</v>
      </c>
      <c r="Q37" s="523" t="s">
        <v>520</v>
      </c>
      <c r="R37" s="529" t="s">
        <v>520</v>
      </c>
      <c r="S37" s="529" t="s">
        <v>520</v>
      </c>
      <c r="T37" s="529" t="s">
        <v>520</v>
      </c>
      <c r="U37" s="529" t="s">
        <v>520</v>
      </c>
      <c r="V37" s="529" t="s">
        <v>520</v>
      </c>
      <c r="W37" s="529" t="s">
        <v>520</v>
      </c>
      <c r="X37" s="524" t="s">
        <v>520</v>
      </c>
      <c r="Y37" s="523" t="s">
        <v>520</v>
      </c>
      <c r="Z37" s="524" t="s">
        <v>520</v>
      </c>
      <c r="AA37" s="523" t="s">
        <v>520</v>
      </c>
      <c r="AB37" s="524" t="s">
        <v>520</v>
      </c>
      <c r="AC37" s="523" t="s">
        <v>520</v>
      </c>
      <c r="AD37" s="524" t="s">
        <v>520</v>
      </c>
      <c r="AE37" s="528" t="s">
        <v>520</v>
      </c>
      <c r="AF37" s="523" t="s">
        <v>520</v>
      </c>
      <c r="AG37" s="524" t="s">
        <v>520</v>
      </c>
      <c r="AH37" s="523" t="s">
        <v>520</v>
      </c>
      <c r="AI37" s="524" t="s">
        <v>520</v>
      </c>
      <c r="AJ37" s="523" t="s">
        <v>520</v>
      </c>
      <c r="AK37" s="530" t="s">
        <v>520</v>
      </c>
      <c r="AL37" s="524" t="s">
        <v>520</v>
      </c>
      <c r="AM37" s="411" t="s">
        <v>520</v>
      </c>
      <c r="AN37" s="632" t="s">
        <v>520</v>
      </c>
    </row>
    <row r="38" spans="1:40" s="2" customFormat="1" ht="13.2" outlineLevel="1">
      <c r="A38" s="520" t="s">
        <v>1610</v>
      </c>
      <c r="B38" s="521" t="s">
        <v>520</v>
      </c>
      <c r="C38" s="522" t="s">
        <v>520</v>
      </c>
      <c r="D38" s="523" t="s">
        <v>520</v>
      </c>
      <c r="E38" s="524" t="s">
        <v>520</v>
      </c>
      <c r="F38" s="523" t="s">
        <v>520</v>
      </c>
      <c r="G38" s="524" t="s">
        <v>520</v>
      </c>
      <c r="H38" s="395" t="s">
        <v>520</v>
      </c>
      <c r="I38" s="409" t="s">
        <v>520</v>
      </c>
      <c r="J38" s="526" t="s">
        <v>1610</v>
      </c>
      <c r="K38" s="526" t="s">
        <v>1610</v>
      </c>
      <c r="L38" s="527" t="s">
        <v>1610</v>
      </c>
      <c r="M38" s="489" t="s">
        <v>1610</v>
      </c>
      <c r="N38" s="395" t="s">
        <v>520</v>
      </c>
      <c r="O38" s="394" t="s">
        <v>520</v>
      </c>
      <c r="P38" s="411" t="s">
        <v>520</v>
      </c>
      <c r="Q38" s="523" t="s">
        <v>520</v>
      </c>
      <c r="R38" s="529" t="s">
        <v>520</v>
      </c>
      <c r="S38" s="529" t="s">
        <v>520</v>
      </c>
      <c r="T38" s="529" t="s">
        <v>520</v>
      </c>
      <c r="U38" s="529" t="s">
        <v>520</v>
      </c>
      <c r="V38" s="529" t="s">
        <v>520</v>
      </c>
      <c r="W38" s="529" t="s">
        <v>520</v>
      </c>
      <c r="X38" s="524" t="s">
        <v>520</v>
      </c>
      <c r="Y38" s="523" t="s">
        <v>520</v>
      </c>
      <c r="Z38" s="524" t="s">
        <v>520</v>
      </c>
      <c r="AA38" s="523" t="s">
        <v>520</v>
      </c>
      <c r="AB38" s="524" t="s">
        <v>520</v>
      </c>
      <c r="AC38" s="523" t="s">
        <v>520</v>
      </c>
      <c r="AD38" s="524" t="s">
        <v>520</v>
      </c>
      <c r="AE38" s="528" t="s">
        <v>520</v>
      </c>
      <c r="AF38" s="523" t="s">
        <v>520</v>
      </c>
      <c r="AG38" s="524" t="s">
        <v>520</v>
      </c>
      <c r="AH38" s="523" t="s">
        <v>520</v>
      </c>
      <c r="AI38" s="524" t="s">
        <v>520</v>
      </c>
      <c r="AJ38" s="523" t="s">
        <v>520</v>
      </c>
      <c r="AK38" s="530" t="s">
        <v>520</v>
      </c>
      <c r="AL38" s="524" t="s">
        <v>520</v>
      </c>
      <c r="AM38" s="411" t="s">
        <v>520</v>
      </c>
      <c r="AN38" s="632" t="s">
        <v>520</v>
      </c>
    </row>
    <row r="39" spans="1:40" s="2" customFormat="1" ht="13.2" outlineLevel="1">
      <c r="A39" s="483" t="s">
        <v>1610</v>
      </c>
      <c r="B39" s="484" t="s">
        <v>1610</v>
      </c>
      <c r="C39" s="419" t="s">
        <v>520</v>
      </c>
      <c r="D39" s="395" t="s">
        <v>520</v>
      </c>
      <c r="E39" s="394" t="s">
        <v>520</v>
      </c>
      <c r="F39" s="485" t="s">
        <v>1610</v>
      </c>
      <c r="G39" s="486" t="s">
        <v>1610</v>
      </c>
      <c r="H39" s="485" t="s">
        <v>1610</v>
      </c>
      <c r="I39" s="487" t="s">
        <v>1610</v>
      </c>
      <c r="J39" s="409" t="s">
        <v>520</v>
      </c>
      <c r="K39" s="409" t="s">
        <v>520</v>
      </c>
      <c r="L39" s="410" t="s">
        <v>520</v>
      </c>
      <c r="M39" s="489" t="s">
        <v>1610</v>
      </c>
      <c r="N39" s="485" t="s">
        <v>1610</v>
      </c>
      <c r="O39" s="486" t="s">
        <v>1610</v>
      </c>
      <c r="P39" s="489" t="s">
        <v>1610</v>
      </c>
      <c r="Q39" s="395" t="s">
        <v>520</v>
      </c>
      <c r="R39" s="409" t="s">
        <v>520</v>
      </c>
      <c r="S39" s="409" t="s">
        <v>520</v>
      </c>
      <c r="T39" s="409" t="s">
        <v>520</v>
      </c>
      <c r="U39" s="409" t="s">
        <v>520</v>
      </c>
      <c r="V39" s="409" t="s">
        <v>520</v>
      </c>
      <c r="W39" s="409" t="s">
        <v>520</v>
      </c>
      <c r="X39" s="394" t="s">
        <v>520</v>
      </c>
      <c r="Y39" s="395" t="s">
        <v>520</v>
      </c>
      <c r="Z39" s="394" t="s">
        <v>520</v>
      </c>
      <c r="AA39" s="395" t="s">
        <v>520</v>
      </c>
      <c r="AB39" s="394" t="s">
        <v>520</v>
      </c>
      <c r="AC39" s="395" t="s">
        <v>520</v>
      </c>
      <c r="AD39" s="394" t="s">
        <v>520</v>
      </c>
      <c r="AE39" s="411" t="s">
        <v>520</v>
      </c>
      <c r="AF39" s="395" t="s">
        <v>520</v>
      </c>
      <c r="AG39" s="394" t="s">
        <v>520</v>
      </c>
      <c r="AH39" s="395" t="s">
        <v>520</v>
      </c>
      <c r="AI39" s="394" t="s">
        <v>520</v>
      </c>
      <c r="AJ39" s="395" t="s">
        <v>520</v>
      </c>
      <c r="AK39" s="422" t="s">
        <v>520</v>
      </c>
      <c r="AL39" s="394" t="s">
        <v>520</v>
      </c>
      <c r="AM39" s="411" t="s">
        <v>520</v>
      </c>
      <c r="AN39" s="632" t="s">
        <v>520</v>
      </c>
    </row>
    <row r="40" spans="1:40" s="2" customFormat="1" ht="13.2" outlineLevel="1">
      <c r="A40" s="483" t="s">
        <v>1610</v>
      </c>
      <c r="B40" s="521" t="s">
        <v>520</v>
      </c>
      <c r="C40" s="522" t="s">
        <v>520</v>
      </c>
      <c r="D40" s="523" t="s">
        <v>520</v>
      </c>
      <c r="E40" s="524" t="s">
        <v>520</v>
      </c>
      <c r="F40" s="523" t="s">
        <v>520</v>
      </c>
      <c r="G40" s="524" t="s">
        <v>520</v>
      </c>
      <c r="H40" s="485" t="s">
        <v>1610</v>
      </c>
      <c r="I40" s="487" t="s">
        <v>1610</v>
      </c>
      <c r="J40" s="409" t="s">
        <v>520</v>
      </c>
      <c r="K40" s="409" t="s">
        <v>520</v>
      </c>
      <c r="L40" s="410" t="s">
        <v>520</v>
      </c>
      <c r="M40" s="489" t="s">
        <v>1610</v>
      </c>
      <c r="N40" s="485" t="s">
        <v>1610</v>
      </c>
      <c r="O40" s="486" t="s">
        <v>1610</v>
      </c>
      <c r="P40" s="489" t="s">
        <v>1610</v>
      </c>
      <c r="Q40" s="395" t="s">
        <v>520</v>
      </c>
      <c r="R40" s="409" t="s">
        <v>520</v>
      </c>
      <c r="S40" s="409" t="s">
        <v>520</v>
      </c>
      <c r="T40" s="409" t="s">
        <v>520</v>
      </c>
      <c r="U40" s="409" t="s">
        <v>520</v>
      </c>
      <c r="V40" s="409" t="s">
        <v>520</v>
      </c>
      <c r="W40" s="409" t="s">
        <v>520</v>
      </c>
      <c r="X40" s="394" t="s">
        <v>520</v>
      </c>
      <c r="Y40" s="395" t="s">
        <v>520</v>
      </c>
      <c r="Z40" s="394" t="s">
        <v>520</v>
      </c>
      <c r="AA40" s="395" t="s">
        <v>520</v>
      </c>
      <c r="AB40" s="394" t="s">
        <v>520</v>
      </c>
      <c r="AC40" s="395" t="s">
        <v>520</v>
      </c>
      <c r="AD40" s="394" t="s">
        <v>520</v>
      </c>
      <c r="AE40" s="411" t="s">
        <v>520</v>
      </c>
      <c r="AF40" s="395" t="s">
        <v>520</v>
      </c>
      <c r="AG40" s="394" t="s">
        <v>520</v>
      </c>
      <c r="AH40" s="395" t="s">
        <v>520</v>
      </c>
      <c r="AI40" s="394" t="s">
        <v>520</v>
      </c>
      <c r="AJ40" s="395" t="s">
        <v>520</v>
      </c>
      <c r="AK40" s="422" t="s">
        <v>520</v>
      </c>
      <c r="AL40" s="394" t="s">
        <v>520</v>
      </c>
      <c r="AM40" s="411" t="s">
        <v>520</v>
      </c>
      <c r="AN40" s="632" t="s">
        <v>520</v>
      </c>
    </row>
    <row r="41" spans="1:40" s="2" customFormat="1" ht="13.2" outlineLevel="1">
      <c r="A41" s="536" t="s">
        <v>520</v>
      </c>
      <c r="B41" s="484" t="s">
        <v>1610</v>
      </c>
      <c r="C41" s="419" t="s">
        <v>520</v>
      </c>
      <c r="D41" s="395" t="s">
        <v>520</v>
      </c>
      <c r="E41" s="394" t="s">
        <v>520</v>
      </c>
      <c r="F41" s="485" t="s">
        <v>1610</v>
      </c>
      <c r="G41" s="486" t="s">
        <v>1610</v>
      </c>
      <c r="H41" s="395" t="s">
        <v>520</v>
      </c>
      <c r="I41" s="409" t="s">
        <v>520</v>
      </c>
      <c r="J41" s="409" t="s">
        <v>520</v>
      </c>
      <c r="K41" s="409" t="s">
        <v>520</v>
      </c>
      <c r="L41" s="410" t="s">
        <v>520</v>
      </c>
      <c r="M41" s="411" t="s">
        <v>520</v>
      </c>
      <c r="N41" s="395" t="s">
        <v>520</v>
      </c>
      <c r="O41" s="394" t="s">
        <v>520</v>
      </c>
      <c r="P41" s="411" t="s">
        <v>520</v>
      </c>
      <c r="Q41" s="395" t="s">
        <v>520</v>
      </c>
      <c r="R41" s="409" t="s">
        <v>520</v>
      </c>
      <c r="S41" s="409" t="s">
        <v>520</v>
      </c>
      <c r="T41" s="409" t="s">
        <v>520</v>
      </c>
      <c r="U41" s="409" t="s">
        <v>520</v>
      </c>
      <c r="V41" s="409" t="s">
        <v>520</v>
      </c>
      <c r="W41" s="409" t="s">
        <v>520</v>
      </c>
      <c r="X41" s="394" t="s">
        <v>520</v>
      </c>
      <c r="Y41" s="395" t="s">
        <v>520</v>
      </c>
      <c r="Z41" s="394" t="s">
        <v>520</v>
      </c>
      <c r="AA41" s="395" t="s">
        <v>520</v>
      </c>
      <c r="AB41" s="394" t="s">
        <v>520</v>
      </c>
      <c r="AC41" s="395" t="s">
        <v>520</v>
      </c>
      <c r="AD41" s="394" t="s">
        <v>520</v>
      </c>
      <c r="AE41" s="411" t="s">
        <v>520</v>
      </c>
      <c r="AF41" s="395" t="s">
        <v>520</v>
      </c>
      <c r="AG41" s="394" t="s">
        <v>520</v>
      </c>
      <c r="AH41" s="395" t="s">
        <v>520</v>
      </c>
      <c r="AI41" s="394" t="s">
        <v>520</v>
      </c>
      <c r="AJ41" s="395" t="s">
        <v>520</v>
      </c>
      <c r="AK41" s="422" t="s">
        <v>520</v>
      </c>
      <c r="AL41" s="394" t="s">
        <v>520</v>
      </c>
      <c r="AM41" s="411" t="s">
        <v>520</v>
      </c>
      <c r="AN41" s="632" t="s">
        <v>520</v>
      </c>
    </row>
    <row r="42" spans="1:40" s="2" customFormat="1" ht="13.8" outlineLevel="1" thickBot="1">
      <c r="A42" s="396" t="s">
        <v>520</v>
      </c>
      <c r="B42" s="412" t="s">
        <v>520</v>
      </c>
      <c r="C42" s="420" t="s">
        <v>520</v>
      </c>
      <c r="D42" s="413" t="s">
        <v>520</v>
      </c>
      <c r="E42" s="414" t="s">
        <v>520</v>
      </c>
      <c r="F42" s="413" t="s">
        <v>520</v>
      </c>
      <c r="G42" s="414" t="s">
        <v>520</v>
      </c>
      <c r="H42" s="413" t="s">
        <v>520</v>
      </c>
      <c r="I42" s="415" t="s">
        <v>520</v>
      </c>
      <c r="J42" s="415" t="s">
        <v>520</v>
      </c>
      <c r="K42" s="415" t="s">
        <v>520</v>
      </c>
      <c r="L42" s="416" t="s">
        <v>520</v>
      </c>
      <c r="M42" s="417" t="s">
        <v>520</v>
      </c>
      <c r="N42" s="413" t="s">
        <v>520</v>
      </c>
      <c r="O42" s="414" t="s">
        <v>520</v>
      </c>
      <c r="P42" s="417" t="s">
        <v>520</v>
      </c>
      <c r="Q42" s="413" t="s">
        <v>520</v>
      </c>
      <c r="R42" s="415" t="s">
        <v>520</v>
      </c>
      <c r="S42" s="415" t="s">
        <v>520</v>
      </c>
      <c r="T42" s="415" t="s">
        <v>520</v>
      </c>
      <c r="U42" s="415" t="s">
        <v>520</v>
      </c>
      <c r="V42" s="415" t="s">
        <v>520</v>
      </c>
      <c r="W42" s="415" t="s">
        <v>520</v>
      </c>
      <c r="X42" s="414" t="s">
        <v>520</v>
      </c>
      <c r="Y42" s="413" t="s">
        <v>520</v>
      </c>
      <c r="Z42" s="414" t="s">
        <v>520</v>
      </c>
      <c r="AA42" s="413" t="s">
        <v>520</v>
      </c>
      <c r="AB42" s="414" t="s">
        <v>520</v>
      </c>
      <c r="AC42" s="413" t="s">
        <v>520</v>
      </c>
      <c r="AD42" s="414" t="s">
        <v>520</v>
      </c>
      <c r="AE42" s="417" t="s">
        <v>520</v>
      </c>
      <c r="AF42" s="413" t="s">
        <v>520</v>
      </c>
      <c r="AG42" s="414" t="s">
        <v>520</v>
      </c>
      <c r="AH42" s="413" t="s">
        <v>520</v>
      </c>
      <c r="AI42" s="414" t="s">
        <v>520</v>
      </c>
      <c r="AJ42" s="413" t="s">
        <v>520</v>
      </c>
      <c r="AK42" s="423" t="s">
        <v>520</v>
      </c>
      <c r="AL42" s="414" t="s">
        <v>520</v>
      </c>
      <c r="AM42" s="417" t="s">
        <v>520</v>
      </c>
      <c r="AN42" s="537" t="s">
        <v>520</v>
      </c>
    </row>
    <row r="43" spans="1:40" s="2" customFormat="1" ht="13.2">
      <c r="D43" s="130"/>
      <c r="E43" s="130"/>
      <c r="F43" s="127"/>
      <c r="G43" s="131"/>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c r="AH43" s="130"/>
      <c r="AI43" s="130"/>
      <c r="AJ43" s="130"/>
      <c r="AK43" s="130"/>
      <c r="AL43" s="130"/>
      <c r="AM43" s="130"/>
    </row>
    <row r="44" spans="1:40" s="2" customFormat="1" ht="13.2">
      <c r="G44" s="112"/>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c r="AH44" s="130"/>
      <c r="AI44" s="130"/>
      <c r="AJ44" s="130"/>
      <c r="AK44" s="130"/>
      <c r="AL44" s="130"/>
      <c r="AM44" s="130"/>
    </row>
    <row r="45" spans="1:40" s="2" customFormat="1" ht="13.8" thickBot="1">
      <c r="E45" s="126" t="s">
        <v>4095</v>
      </c>
      <c r="F45" s="112"/>
      <c r="G45" s="130"/>
      <c r="H45" s="130"/>
      <c r="I45" s="130"/>
      <c r="J45" s="130"/>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c r="AH45" s="130"/>
      <c r="AI45" s="130"/>
      <c r="AJ45" s="130"/>
      <c r="AK45" s="130"/>
      <c r="AL45" s="130"/>
    </row>
    <row r="46" spans="1:40" s="2" customFormat="1" ht="13.8" outlineLevel="1" thickBot="1">
      <c r="A46" s="17"/>
      <c r="B46" s="469" t="s">
        <v>209</v>
      </c>
      <c r="C46" s="337" t="s">
        <v>9</v>
      </c>
      <c r="D46" s="42" t="s">
        <v>306</v>
      </c>
      <c r="E46" s="23"/>
      <c r="F46" s="22" t="s">
        <v>913</v>
      </c>
      <c r="G46" s="23"/>
      <c r="H46" s="24" t="s">
        <v>307</v>
      </c>
      <c r="I46" s="25"/>
      <c r="J46" s="25"/>
      <c r="K46" s="25"/>
      <c r="L46" s="172"/>
      <c r="M46" s="87" t="s">
        <v>209</v>
      </c>
      <c r="N46" s="24" t="s">
        <v>2154</v>
      </c>
      <c r="O46" s="25"/>
      <c r="P46" s="88" t="s">
        <v>209</v>
      </c>
      <c r="Q46" s="22" t="s">
        <v>309</v>
      </c>
      <c r="R46" s="42"/>
      <c r="S46" s="42"/>
      <c r="T46" s="42"/>
      <c r="U46" s="42"/>
      <c r="V46" s="42"/>
      <c r="W46" s="23"/>
      <c r="X46" s="42"/>
      <c r="Y46" s="24" t="s">
        <v>1164</v>
      </c>
      <c r="Z46" s="172"/>
      <c r="AA46" s="42" t="s">
        <v>357</v>
      </c>
      <c r="AB46" s="42" t="s">
        <v>357</v>
      </c>
      <c r="AC46" s="172"/>
      <c r="AD46" s="42" t="s">
        <v>5158</v>
      </c>
      <c r="AE46" s="170" t="s">
        <v>377</v>
      </c>
      <c r="AF46" s="22" t="s">
        <v>310</v>
      </c>
      <c r="AG46" s="23"/>
      <c r="AH46" s="24" t="s">
        <v>308</v>
      </c>
      <c r="AI46" s="171" t="s">
        <v>357</v>
      </c>
      <c r="AJ46" s="22" t="s">
        <v>4734</v>
      </c>
      <c r="AK46" s="22"/>
      <c r="AL46" s="22"/>
      <c r="AM46" s="170" t="s">
        <v>3213</v>
      </c>
      <c r="AN46" s="88"/>
    </row>
    <row r="47" spans="1:40" s="2" customFormat="1" ht="221.4" outlineLevel="1" thickBot="1">
      <c r="A47" s="427" t="s">
        <v>1250</v>
      </c>
      <c r="B47" s="468" t="s">
        <v>149</v>
      </c>
      <c r="C47" s="467" t="s">
        <v>776</v>
      </c>
      <c r="D47" s="51" t="s">
        <v>305</v>
      </c>
      <c r="E47" s="27" t="s">
        <v>3054</v>
      </c>
      <c r="F47" s="173" t="s">
        <v>759</v>
      </c>
      <c r="G47" s="27" t="s">
        <v>1281</v>
      </c>
      <c r="H47" s="28" t="s">
        <v>3055</v>
      </c>
      <c r="I47" s="29" t="s">
        <v>2309</v>
      </c>
      <c r="J47" s="30" t="s">
        <v>1468</v>
      </c>
      <c r="K47" s="30" t="s">
        <v>1467</v>
      </c>
      <c r="L47" s="245" t="s">
        <v>2842</v>
      </c>
      <c r="M47" s="43" t="s">
        <v>1415</v>
      </c>
      <c r="N47" s="28" t="s">
        <v>1466</v>
      </c>
      <c r="O47" s="30" t="s">
        <v>2470</v>
      </c>
      <c r="P47" s="90" t="s">
        <v>4231</v>
      </c>
      <c r="Q47" s="28" t="s">
        <v>83</v>
      </c>
      <c r="R47" s="30" t="s">
        <v>3057</v>
      </c>
      <c r="S47" s="30" t="s">
        <v>1606</v>
      </c>
      <c r="T47" s="30" t="s">
        <v>1607</v>
      </c>
      <c r="U47" s="30" t="s">
        <v>4619</v>
      </c>
      <c r="V47" s="30" t="s">
        <v>4620</v>
      </c>
      <c r="W47" s="30" t="s">
        <v>4621</v>
      </c>
      <c r="X47" s="245" t="s">
        <v>4622</v>
      </c>
      <c r="Y47" s="675" t="s">
        <v>4012</v>
      </c>
      <c r="Z47" s="676" t="s">
        <v>5442</v>
      </c>
      <c r="AA47" s="237"/>
      <c r="AB47" s="671" t="s">
        <v>1027</v>
      </c>
      <c r="AC47" s="239"/>
      <c r="AD47" s="151" t="s">
        <v>2584</v>
      </c>
      <c r="AE47" s="153" t="s">
        <v>4025</v>
      </c>
      <c r="AF47" s="153" t="s">
        <v>2962</v>
      </c>
      <c r="AG47" s="151" t="s">
        <v>2441</v>
      </c>
      <c r="AH47" s="249" t="s">
        <v>2583</v>
      </c>
      <c r="AI47" s="247" t="s">
        <v>3586</v>
      </c>
      <c r="AJ47" s="154" t="s">
        <v>4431</v>
      </c>
      <c r="AK47" s="637" t="s">
        <v>4429</v>
      </c>
      <c r="AL47" s="160" t="s">
        <v>4430</v>
      </c>
      <c r="AM47" s="660" t="s">
        <v>995</v>
      </c>
      <c r="AN47" s="541" t="s">
        <v>4994</v>
      </c>
    </row>
    <row r="48" spans="1:40" s="2" customFormat="1" ht="13.2" outlineLevel="1">
      <c r="A48" s="478" t="s">
        <v>1610</v>
      </c>
      <c r="B48" s="535" t="s">
        <v>1610</v>
      </c>
      <c r="C48" s="418" t="s">
        <v>520</v>
      </c>
      <c r="D48" s="406" t="s">
        <v>520</v>
      </c>
      <c r="E48" s="393" t="s">
        <v>520</v>
      </c>
      <c r="F48" s="479" t="s">
        <v>1610</v>
      </c>
      <c r="G48" s="490" t="s">
        <v>1610</v>
      </c>
      <c r="H48" s="479" t="s">
        <v>1610</v>
      </c>
      <c r="I48" s="480" t="s">
        <v>1610</v>
      </c>
      <c r="J48" s="480" t="s">
        <v>1610</v>
      </c>
      <c r="K48" s="480" t="s">
        <v>1610</v>
      </c>
      <c r="L48" s="481" t="s">
        <v>1610</v>
      </c>
      <c r="M48" s="482" t="s">
        <v>1610</v>
      </c>
      <c r="N48" s="479" t="s">
        <v>1610</v>
      </c>
      <c r="O48" s="490" t="s">
        <v>1610</v>
      </c>
      <c r="P48" s="482" t="s">
        <v>1610</v>
      </c>
      <c r="Q48" s="406" t="s">
        <v>520</v>
      </c>
      <c r="R48" s="407" t="s">
        <v>520</v>
      </c>
      <c r="S48" s="407" t="s">
        <v>520</v>
      </c>
      <c r="T48" s="407" t="s">
        <v>520</v>
      </c>
      <c r="U48" s="407" t="s">
        <v>520</v>
      </c>
      <c r="V48" s="407" t="s">
        <v>520</v>
      </c>
      <c r="W48" s="407" t="s">
        <v>520</v>
      </c>
      <c r="X48" s="393" t="s">
        <v>520</v>
      </c>
      <c r="Y48" s="406" t="s">
        <v>520</v>
      </c>
      <c r="Z48" s="393" t="s">
        <v>520</v>
      </c>
      <c r="AA48" s="397" t="s">
        <v>2613</v>
      </c>
      <c r="AB48" s="393" t="s">
        <v>520</v>
      </c>
      <c r="AC48" s="399" t="s">
        <v>2613</v>
      </c>
      <c r="AD48" s="393" t="s">
        <v>520</v>
      </c>
      <c r="AE48" s="408" t="s">
        <v>520</v>
      </c>
      <c r="AF48" s="406" t="s">
        <v>520</v>
      </c>
      <c r="AG48" s="393" t="s">
        <v>520</v>
      </c>
      <c r="AH48" s="408" t="s">
        <v>520</v>
      </c>
      <c r="AI48" s="399" t="s">
        <v>2613</v>
      </c>
      <c r="AJ48" s="406" t="s">
        <v>520</v>
      </c>
      <c r="AK48" s="421" t="s">
        <v>520</v>
      </c>
      <c r="AL48" s="393" t="s">
        <v>520</v>
      </c>
      <c r="AM48" s="408" t="s">
        <v>520</v>
      </c>
      <c r="AN48" s="630" t="s">
        <v>520</v>
      </c>
    </row>
    <row r="49" spans="1:40" s="2" customFormat="1" ht="13.2" outlineLevel="1">
      <c r="A49" s="520" t="s">
        <v>1610</v>
      </c>
      <c r="B49" s="521" t="s">
        <v>520</v>
      </c>
      <c r="C49" s="522" t="s">
        <v>520</v>
      </c>
      <c r="D49" s="523" t="s">
        <v>520</v>
      </c>
      <c r="E49" s="524" t="s">
        <v>520</v>
      </c>
      <c r="F49" s="523" t="s">
        <v>520</v>
      </c>
      <c r="G49" s="524" t="s">
        <v>520</v>
      </c>
      <c r="H49" s="525" t="s">
        <v>1610</v>
      </c>
      <c r="I49" s="526" t="s">
        <v>1610</v>
      </c>
      <c r="J49" s="526" t="s">
        <v>1610</v>
      </c>
      <c r="K49" s="526" t="s">
        <v>1610</v>
      </c>
      <c r="L49" s="527" t="s">
        <v>1610</v>
      </c>
      <c r="M49" s="489" t="s">
        <v>1610</v>
      </c>
      <c r="N49" s="485" t="s">
        <v>1610</v>
      </c>
      <c r="O49" s="486" t="s">
        <v>1610</v>
      </c>
      <c r="P49" s="489" t="s">
        <v>1610</v>
      </c>
      <c r="Q49" s="523" t="s">
        <v>520</v>
      </c>
      <c r="R49" s="529" t="s">
        <v>520</v>
      </c>
      <c r="S49" s="529" t="s">
        <v>520</v>
      </c>
      <c r="T49" s="529" t="s">
        <v>520</v>
      </c>
      <c r="U49" s="529" t="s">
        <v>520</v>
      </c>
      <c r="V49" s="529" t="s">
        <v>520</v>
      </c>
      <c r="W49" s="529" t="s">
        <v>520</v>
      </c>
      <c r="X49" s="524" t="s">
        <v>520</v>
      </c>
      <c r="Y49" s="523" t="s">
        <v>520</v>
      </c>
      <c r="Z49" s="524" t="s">
        <v>520</v>
      </c>
      <c r="AA49" s="531" t="s">
        <v>2613</v>
      </c>
      <c r="AB49" s="524" t="s">
        <v>520</v>
      </c>
      <c r="AC49" s="533" t="s">
        <v>2613</v>
      </c>
      <c r="AD49" s="524" t="s">
        <v>520</v>
      </c>
      <c r="AE49" s="528" t="s">
        <v>520</v>
      </c>
      <c r="AF49" s="523" t="s">
        <v>520</v>
      </c>
      <c r="AG49" s="524" t="s">
        <v>520</v>
      </c>
      <c r="AH49" s="528" t="s">
        <v>520</v>
      </c>
      <c r="AI49" s="533" t="s">
        <v>2613</v>
      </c>
      <c r="AJ49" s="523" t="s">
        <v>520</v>
      </c>
      <c r="AK49" s="530" t="s">
        <v>520</v>
      </c>
      <c r="AL49" s="524" t="s">
        <v>520</v>
      </c>
      <c r="AM49" s="528" t="s">
        <v>520</v>
      </c>
      <c r="AN49" s="631" t="s">
        <v>520</v>
      </c>
    </row>
    <row r="50" spans="1:40" s="2" customFormat="1" ht="13.2" outlineLevel="1">
      <c r="A50" s="483" t="s">
        <v>1610</v>
      </c>
      <c r="B50" s="484" t="s">
        <v>1610</v>
      </c>
      <c r="C50" s="419" t="s">
        <v>520</v>
      </c>
      <c r="D50" s="395" t="s">
        <v>520</v>
      </c>
      <c r="E50" s="394" t="s">
        <v>520</v>
      </c>
      <c r="F50" s="485" t="s">
        <v>1610</v>
      </c>
      <c r="G50" s="486" t="s">
        <v>1610</v>
      </c>
      <c r="H50" s="395" t="s">
        <v>520</v>
      </c>
      <c r="I50" s="487" t="s">
        <v>1610</v>
      </c>
      <c r="J50" s="487" t="s">
        <v>1610</v>
      </c>
      <c r="K50" s="487" t="s">
        <v>1610</v>
      </c>
      <c r="L50" s="488" t="s">
        <v>1610</v>
      </c>
      <c r="M50" s="489" t="s">
        <v>1610</v>
      </c>
      <c r="N50" s="485" t="s">
        <v>1610</v>
      </c>
      <c r="O50" s="486" t="s">
        <v>1610</v>
      </c>
      <c r="P50" s="489" t="s">
        <v>1610</v>
      </c>
      <c r="Q50" s="395" t="s">
        <v>520</v>
      </c>
      <c r="R50" s="409" t="s">
        <v>520</v>
      </c>
      <c r="S50" s="409" t="s">
        <v>520</v>
      </c>
      <c r="T50" s="409" t="s">
        <v>520</v>
      </c>
      <c r="U50" s="409" t="s">
        <v>520</v>
      </c>
      <c r="V50" s="409" t="s">
        <v>520</v>
      </c>
      <c r="W50" s="409" t="s">
        <v>520</v>
      </c>
      <c r="X50" s="394" t="s">
        <v>520</v>
      </c>
      <c r="Y50" s="395" t="s">
        <v>520</v>
      </c>
      <c r="Z50" s="394" t="s">
        <v>520</v>
      </c>
      <c r="AA50" s="400" t="s">
        <v>2613</v>
      </c>
      <c r="AB50" s="394" t="s">
        <v>520</v>
      </c>
      <c r="AC50" s="402" t="s">
        <v>2613</v>
      </c>
      <c r="AD50" s="394" t="s">
        <v>520</v>
      </c>
      <c r="AE50" s="411" t="s">
        <v>520</v>
      </c>
      <c r="AF50" s="395" t="s">
        <v>520</v>
      </c>
      <c r="AG50" s="394" t="s">
        <v>520</v>
      </c>
      <c r="AH50" s="411" t="s">
        <v>520</v>
      </c>
      <c r="AI50" s="402" t="s">
        <v>2613</v>
      </c>
      <c r="AJ50" s="395" t="s">
        <v>520</v>
      </c>
      <c r="AK50" s="422" t="s">
        <v>520</v>
      </c>
      <c r="AL50" s="394" t="s">
        <v>520</v>
      </c>
      <c r="AM50" s="411" t="s">
        <v>520</v>
      </c>
      <c r="AN50" s="632" t="s">
        <v>520</v>
      </c>
    </row>
    <row r="51" spans="1:40" s="2" customFormat="1" ht="13.2" outlineLevel="1">
      <c r="A51" s="483" t="s">
        <v>1610</v>
      </c>
      <c r="B51" s="521" t="s">
        <v>520</v>
      </c>
      <c r="C51" s="522" t="s">
        <v>520</v>
      </c>
      <c r="D51" s="523" t="s">
        <v>520</v>
      </c>
      <c r="E51" s="524" t="s">
        <v>520</v>
      </c>
      <c r="F51" s="523" t="s">
        <v>520</v>
      </c>
      <c r="G51" s="524" t="s">
        <v>520</v>
      </c>
      <c r="H51" s="395" t="s">
        <v>520</v>
      </c>
      <c r="I51" s="487" t="s">
        <v>1610</v>
      </c>
      <c r="J51" s="487" t="s">
        <v>1610</v>
      </c>
      <c r="K51" s="487" t="s">
        <v>1610</v>
      </c>
      <c r="L51" s="488" t="s">
        <v>1610</v>
      </c>
      <c r="M51" s="489" t="s">
        <v>1610</v>
      </c>
      <c r="N51" s="485" t="s">
        <v>1610</v>
      </c>
      <c r="O51" s="486" t="s">
        <v>1610</v>
      </c>
      <c r="P51" s="489" t="s">
        <v>1610</v>
      </c>
      <c r="Q51" s="395" t="s">
        <v>520</v>
      </c>
      <c r="R51" s="409" t="s">
        <v>520</v>
      </c>
      <c r="S51" s="409" t="s">
        <v>520</v>
      </c>
      <c r="T51" s="409" t="s">
        <v>520</v>
      </c>
      <c r="U51" s="409" t="s">
        <v>520</v>
      </c>
      <c r="V51" s="409" t="s">
        <v>520</v>
      </c>
      <c r="W51" s="409" t="s">
        <v>520</v>
      </c>
      <c r="X51" s="394" t="s">
        <v>520</v>
      </c>
      <c r="Y51" s="395" t="s">
        <v>520</v>
      </c>
      <c r="Z51" s="394" t="s">
        <v>520</v>
      </c>
      <c r="AA51" s="400" t="s">
        <v>2613</v>
      </c>
      <c r="AB51" s="394" t="s">
        <v>520</v>
      </c>
      <c r="AC51" s="402" t="s">
        <v>2613</v>
      </c>
      <c r="AD51" s="394" t="s">
        <v>520</v>
      </c>
      <c r="AE51" s="411" t="s">
        <v>520</v>
      </c>
      <c r="AF51" s="395" t="s">
        <v>520</v>
      </c>
      <c r="AG51" s="394" t="s">
        <v>520</v>
      </c>
      <c r="AH51" s="411" t="s">
        <v>520</v>
      </c>
      <c r="AI51" s="402" t="s">
        <v>2613</v>
      </c>
      <c r="AJ51" s="395" t="s">
        <v>520</v>
      </c>
      <c r="AK51" s="422" t="s">
        <v>520</v>
      </c>
      <c r="AL51" s="394" t="s">
        <v>520</v>
      </c>
      <c r="AM51" s="411" t="s">
        <v>520</v>
      </c>
      <c r="AN51" s="632" t="s">
        <v>520</v>
      </c>
    </row>
    <row r="52" spans="1:40" s="2" customFormat="1" ht="13.2" outlineLevel="1">
      <c r="A52" s="483" t="s">
        <v>1610</v>
      </c>
      <c r="B52" s="484" t="s">
        <v>1610</v>
      </c>
      <c r="C52" s="419" t="s">
        <v>520</v>
      </c>
      <c r="D52" s="395" t="s">
        <v>520</v>
      </c>
      <c r="E52" s="394" t="s">
        <v>520</v>
      </c>
      <c r="F52" s="485" t="s">
        <v>1610</v>
      </c>
      <c r="G52" s="486" t="s">
        <v>1610</v>
      </c>
      <c r="H52" s="395" t="s">
        <v>520</v>
      </c>
      <c r="I52" s="409" t="s">
        <v>520</v>
      </c>
      <c r="J52" s="487" t="s">
        <v>1610</v>
      </c>
      <c r="K52" s="487" t="s">
        <v>1610</v>
      </c>
      <c r="L52" s="488" t="s">
        <v>1610</v>
      </c>
      <c r="M52" s="489" t="s">
        <v>1610</v>
      </c>
      <c r="N52" s="485" t="s">
        <v>1610</v>
      </c>
      <c r="O52" s="486" t="s">
        <v>1610</v>
      </c>
      <c r="P52" s="489" t="s">
        <v>1610</v>
      </c>
      <c r="Q52" s="395" t="s">
        <v>520</v>
      </c>
      <c r="R52" s="409" t="s">
        <v>520</v>
      </c>
      <c r="S52" s="409" t="s">
        <v>520</v>
      </c>
      <c r="T52" s="409" t="s">
        <v>520</v>
      </c>
      <c r="U52" s="409" t="s">
        <v>520</v>
      </c>
      <c r="V52" s="409" t="s">
        <v>520</v>
      </c>
      <c r="W52" s="409" t="s">
        <v>520</v>
      </c>
      <c r="X52" s="394" t="s">
        <v>520</v>
      </c>
      <c r="Y52" s="395" t="s">
        <v>520</v>
      </c>
      <c r="Z52" s="394" t="s">
        <v>520</v>
      </c>
      <c r="AA52" s="400" t="s">
        <v>2613</v>
      </c>
      <c r="AB52" s="394" t="s">
        <v>520</v>
      </c>
      <c r="AC52" s="402" t="s">
        <v>2613</v>
      </c>
      <c r="AD52" s="394" t="s">
        <v>520</v>
      </c>
      <c r="AE52" s="411" t="s">
        <v>520</v>
      </c>
      <c r="AF52" s="395" t="s">
        <v>520</v>
      </c>
      <c r="AG52" s="394" t="s">
        <v>520</v>
      </c>
      <c r="AH52" s="411" t="s">
        <v>520</v>
      </c>
      <c r="AI52" s="402" t="s">
        <v>2613</v>
      </c>
      <c r="AJ52" s="395" t="s">
        <v>520</v>
      </c>
      <c r="AK52" s="422" t="s">
        <v>520</v>
      </c>
      <c r="AL52" s="394" t="s">
        <v>520</v>
      </c>
      <c r="AM52" s="411" t="s">
        <v>520</v>
      </c>
      <c r="AN52" s="632" t="s">
        <v>520</v>
      </c>
    </row>
    <row r="53" spans="1:40" s="2" customFormat="1" ht="13.2" outlineLevel="1">
      <c r="A53" s="483" t="s">
        <v>1610</v>
      </c>
      <c r="B53" s="521" t="s">
        <v>520</v>
      </c>
      <c r="C53" s="522" t="s">
        <v>520</v>
      </c>
      <c r="D53" s="523" t="s">
        <v>520</v>
      </c>
      <c r="E53" s="524" t="s">
        <v>520</v>
      </c>
      <c r="F53" s="523" t="s">
        <v>520</v>
      </c>
      <c r="G53" s="524" t="s">
        <v>520</v>
      </c>
      <c r="H53" s="395" t="s">
        <v>520</v>
      </c>
      <c r="I53" s="409" t="s">
        <v>520</v>
      </c>
      <c r="J53" s="487" t="s">
        <v>1610</v>
      </c>
      <c r="K53" s="487" t="s">
        <v>1610</v>
      </c>
      <c r="L53" s="488" t="s">
        <v>1610</v>
      </c>
      <c r="M53" s="489" t="s">
        <v>1610</v>
      </c>
      <c r="N53" s="485" t="s">
        <v>1610</v>
      </c>
      <c r="O53" s="486" t="s">
        <v>1610</v>
      </c>
      <c r="P53" s="489" t="s">
        <v>1610</v>
      </c>
      <c r="Q53" s="395" t="s">
        <v>520</v>
      </c>
      <c r="R53" s="409" t="s">
        <v>520</v>
      </c>
      <c r="S53" s="409" t="s">
        <v>520</v>
      </c>
      <c r="T53" s="409" t="s">
        <v>520</v>
      </c>
      <c r="U53" s="409" t="s">
        <v>520</v>
      </c>
      <c r="V53" s="409" t="s">
        <v>520</v>
      </c>
      <c r="W53" s="409" t="s">
        <v>520</v>
      </c>
      <c r="X53" s="394" t="s">
        <v>520</v>
      </c>
      <c r="Y53" s="395" t="s">
        <v>520</v>
      </c>
      <c r="Z53" s="394" t="s">
        <v>520</v>
      </c>
      <c r="AA53" s="400" t="s">
        <v>2613</v>
      </c>
      <c r="AB53" s="394" t="s">
        <v>520</v>
      </c>
      <c r="AC53" s="402" t="s">
        <v>2613</v>
      </c>
      <c r="AD53" s="394" t="s">
        <v>520</v>
      </c>
      <c r="AE53" s="411" t="s">
        <v>520</v>
      </c>
      <c r="AF53" s="395" t="s">
        <v>520</v>
      </c>
      <c r="AG53" s="394" t="s">
        <v>520</v>
      </c>
      <c r="AH53" s="411" t="s">
        <v>520</v>
      </c>
      <c r="AI53" s="402" t="s">
        <v>2613</v>
      </c>
      <c r="AJ53" s="395" t="s">
        <v>520</v>
      </c>
      <c r="AK53" s="422" t="s">
        <v>520</v>
      </c>
      <c r="AL53" s="394" t="s">
        <v>520</v>
      </c>
      <c r="AM53" s="411" t="s">
        <v>520</v>
      </c>
      <c r="AN53" s="632" t="s">
        <v>520</v>
      </c>
    </row>
    <row r="54" spans="1:40" s="2" customFormat="1" ht="13.2" outlineLevel="1">
      <c r="A54" s="483" t="s">
        <v>1610</v>
      </c>
      <c r="B54" s="484" t="s">
        <v>1610</v>
      </c>
      <c r="C54" s="419" t="s">
        <v>520</v>
      </c>
      <c r="D54" s="395" t="s">
        <v>520</v>
      </c>
      <c r="E54" s="394" t="s">
        <v>520</v>
      </c>
      <c r="F54" s="485" t="s">
        <v>1610</v>
      </c>
      <c r="G54" s="486" t="s">
        <v>1610</v>
      </c>
      <c r="H54" s="395" t="s">
        <v>520</v>
      </c>
      <c r="I54" s="409" t="s">
        <v>520</v>
      </c>
      <c r="J54" s="487" t="s">
        <v>1610</v>
      </c>
      <c r="K54" s="487" t="s">
        <v>1610</v>
      </c>
      <c r="L54" s="488" t="s">
        <v>1610</v>
      </c>
      <c r="M54" s="411" t="s">
        <v>520</v>
      </c>
      <c r="N54" s="485" t="s">
        <v>1610</v>
      </c>
      <c r="O54" s="486" t="s">
        <v>1610</v>
      </c>
      <c r="P54" s="489" t="s">
        <v>1610</v>
      </c>
      <c r="Q54" s="523" t="s">
        <v>520</v>
      </c>
      <c r="R54" s="529" t="s">
        <v>520</v>
      </c>
      <c r="S54" s="529" t="s">
        <v>520</v>
      </c>
      <c r="T54" s="529" t="s">
        <v>520</v>
      </c>
      <c r="U54" s="529" t="s">
        <v>520</v>
      </c>
      <c r="V54" s="529" t="s">
        <v>520</v>
      </c>
      <c r="W54" s="529" t="s">
        <v>520</v>
      </c>
      <c r="X54" s="524" t="s">
        <v>520</v>
      </c>
      <c r="Y54" s="523" t="s">
        <v>520</v>
      </c>
      <c r="Z54" s="524" t="s">
        <v>520</v>
      </c>
      <c r="AA54" s="531" t="s">
        <v>2613</v>
      </c>
      <c r="AB54" s="394" t="s">
        <v>520</v>
      </c>
      <c r="AC54" s="533" t="s">
        <v>2613</v>
      </c>
      <c r="AD54" s="524" t="s">
        <v>520</v>
      </c>
      <c r="AE54" s="528" t="s">
        <v>520</v>
      </c>
      <c r="AF54" s="523" t="s">
        <v>520</v>
      </c>
      <c r="AG54" s="524" t="s">
        <v>520</v>
      </c>
      <c r="AH54" s="528" t="s">
        <v>520</v>
      </c>
      <c r="AI54" s="533" t="s">
        <v>2613</v>
      </c>
      <c r="AJ54" s="523" t="s">
        <v>520</v>
      </c>
      <c r="AK54" s="530" t="s">
        <v>520</v>
      </c>
      <c r="AL54" s="524" t="s">
        <v>520</v>
      </c>
      <c r="AM54" s="411" t="s">
        <v>520</v>
      </c>
      <c r="AN54" s="632" t="s">
        <v>520</v>
      </c>
    </row>
    <row r="55" spans="1:40" s="2" customFormat="1" ht="13.2" outlineLevel="1">
      <c r="A55" s="483" t="s">
        <v>1610</v>
      </c>
      <c r="B55" s="521" t="s">
        <v>520</v>
      </c>
      <c r="C55" s="522" t="s">
        <v>520</v>
      </c>
      <c r="D55" s="523" t="s">
        <v>520</v>
      </c>
      <c r="E55" s="524" t="s">
        <v>520</v>
      </c>
      <c r="F55" s="523" t="s">
        <v>520</v>
      </c>
      <c r="G55" s="524" t="s">
        <v>520</v>
      </c>
      <c r="H55" s="395" t="s">
        <v>520</v>
      </c>
      <c r="I55" s="409" t="s">
        <v>520</v>
      </c>
      <c r="J55" s="487" t="s">
        <v>1610</v>
      </c>
      <c r="K55" s="487" t="s">
        <v>1610</v>
      </c>
      <c r="L55" s="488" t="s">
        <v>1610</v>
      </c>
      <c r="M55" s="411" t="s">
        <v>520</v>
      </c>
      <c r="N55" s="485" t="s">
        <v>1610</v>
      </c>
      <c r="O55" s="486" t="s">
        <v>1610</v>
      </c>
      <c r="P55" s="489" t="s">
        <v>1610</v>
      </c>
      <c r="Q55" s="395" t="s">
        <v>520</v>
      </c>
      <c r="R55" s="409" t="s">
        <v>520</v>
      </c>
      <c r="S55" s="409" t="s">
        <v>520</v>
      </c>
      <c r="T55" s="409" t="s">
        <v>520</v>
      </c>
      <c r="U55" s="409" t="s">
        <v>520</v>
      </c>
      <c r="V55" s="409" t="s">
        <v>520</v>
      </c>
      <c r="W55" s="409" t="s">
        <v>520</v>
      </c>
      <c r="X55" s="394" t="s">
        <v>520</v>
      </c>
      <c r="Y55" s="395" t="s">
        <v>520</v>
      </c>
      <c r="Z55" s="394" t="s">
        <v>520</v>
      </c>
      <c r="AA55" s="400" t="s">
        <v>2613</v>
      </c>
      <c r="AB55" s="394" t="s">
        <v>520</v>
      </c>
      <c r="AC55" s="402" t="s">
        <v>2613</v>
      </c>
      <c r="AD55" s="394" t="s">
        <v>520</v>
      </c>
      <c r="AE55" s="411" t="s">
        <v>520</v>
      </c>
      <c r="AF55" s="395" t="s">
        <v>520</v>
      </c>
      <c r="AG55" s="394" t="s">
        <v>520</v>
      </c>
      <c r="AH55" s="411" t="s">
        <v>520</v>
      </c>
      <c r="AI55" s="402" t="s">
        <v>2613</v>
      </c>
      <c r="AJ55" s="395" t="s">
        <v>520</v>
      </c>
      <c r="AK55" s="422" t="s">
        <v>520</v>
      </c>
      <c r="AL55" s="394" t="s">
        <v>520</v>
      </c>
      <c r="AM55" s="411" t="s">
        <v>520</v>
      </c>
      <c r="AN55" s="632" t="s">
        <v>520</v>
      </c>
    </row>
    <row r="56" spans="1:40" s="2" customFormat="1" ht="13.2" outlineLevel="1">
      <c r="A56" s="483" t="s">
        <v>1610</v>
      </c>
      <c r="B56" s="484" t="s">
        <v>1610</v>
      </c>
      <c r="C56" s="419" t="s">
        <v>520</v>
      </c>
      <c r="D56" s="395" t="s">
        <v>520</v>
      </c>
      <c r="E56" s="394" t="s">
        <v>520</v>
      </c>
      <c r="F56" s="485" t="s">
        <v>1610</v>
      </c>
      <c r="G56" s="486" t="s">
        <v>1610</v>
      </c>
      <c r="H56" s="395" t="s">
        <v>520</v>
      </c>
      <c r="I56" s="409" t="s">
        <v>520</v>
      </c>
      <c r="J56" s="487" t="s">
        <v>1610</v>
      </c>
      <c r="K56" s="487" t="s">
        <v>1610</v>
      </c>
      <c r="L56" s="488" t="s">
        <v>1610</v>
      </c>
      <c r="M56" s="489" t="s">
        <v>1610</v>
      </c>
      <c r="N56" s="395" t="s">
        <v>520</v>
      </c>
      <c r="O56" s="394" t="s">
        <v>520</v>
      </c>
      <c r="P56" s="489" t="s">
        <v>1610</v>
      </c>
      <c r="Q56" s="395" t="s">
        <v>520</v>
      </c>
      <c r="R56" s="409" t="s">
        <v>520</v>
      </c>
      <c r="S56" s="409" t="s">
        <v>520</v>
      </c>
      <c r="T56" s="409" t="s">
        <v>520</v>
      </c>
      <c r="U56" s="409" t="s">
        <v>520</v>
      </c>
      <c r="V56" s="409" t="s">
        <v>520</v>
      </c>
      <c r="W56" s="409" t="s">
        <v>520</v>
      </c>
      <c r="X56" s="394" t="s">
        <v>520</v>
      </c>
      <c r="Y56" s="395" t="s">
        <v>520</v>
      </c>
      <c r="Z56" s="394" t="s">
        <v>520</v>
      </c>
      <c r="AA56" s="400" t="s">
        <v>2613</v>
      </c>
      <c r="AB56" s="394" t="s">
        <v>520</v>
      </c>
      <c r="AC56" s="402" t="s">
        <v>2613</v>
      </c>
      <c r="AD56" s="394" t="s">
        <v>520</v>
      </c>
      <c r="AE56" s="411" t="s">
        <v>520</v>
      </c>
      <c r="AF56" s="395" t="s">
        <v>520</v>
      </c>
      <c r="AG56" s="394" t="s">
        <v>520</v>
      </c>
      <c r="AH56" s="411" t="s">
        <v>520</v>
      </c>
      <c r="AI56" s="402" t="s">
        <v>2613</v>
      </c>
      <c r="AJ56" s="395" t="s">
        <v>520</v>
      </c>
      <c r="AK56" s="422" t="s">
        <v>520</v>
      </c>
      <c r="AL56" s="394" t="s">
        <v>520</v>
      </c>
      <c r="AM56" s="411" t="s">
        <v>520</v>
      </c>
      <c r="AN56" s="632" t="s">
        <v>520</v>
      </c>
    </row>
    <row r="57" spans="1:40" s="2" customFormat="1" ht="13.2" outlineLevel="1">
      <c r="A57" s="483" t="s">
        <v>1610</v>
      </c>
      <c r="B57" s="521" t="s">
        <v>520</v>
      </c>
      <c r="C57" s="522" t="s">
        <v>520</v>
      </c>
      <c r="D57" s="523" t="s">
        <v>520</v>
      </c>
      <c r="E57" s="524" t="s">
        <v>520</v>
      </c>
      <c r="F57" s="523" t="s">
        <v>520</v>
      </c>
      <c r="G57" s="524" t="s">
        <v>520</v>
      </c>
      <c r="H57" s="395" t="s">
        <v>520</v>
      </c>
      <c r="I57" s="409" t="s">
        <v>520</v>
      </c>
      <c r="J57" s="487" t="s">
        <v>1610</v>
      </c>
      <c r="K57" s="487" t="s">
        <v>1610</v>
      </c>
      <c r="L57" s="488" t="s">
        <v>1610</v>
      </c>
      <c r="M57" s="489" t="s">
        <v>1610</v>
      </c>
      <c r="N57" s="395" t="s">
        <v>520</v>
      </c>
      <c r="O57" s="394" t="s">
        <v>520</v>
      </c>
      <c r="P57" s="489" t="s">
        <v>1610</v>
      </c>
      <c r="Q57" s="523" t="s">
        <v>520</v>
      </c>
      <c r="R57" s="529" t="s">
        <v>520</v>
      </c>
      <c r="S57" s="529" t="s">
        <v>520</v>
      </c>
      <c r="T57" s="529" t="s">
        <v>520</v>
      </c>
      <c r="U57" s="529" t="s">
        <v>520</v>
      </c>
      <c r="V57" s="529" t="s">
        <v>520</v>
      </c>
      <c r="W57" s="529" t="s">
        <v>520</v>
      </c>
      <c r="X57" s="524" t="s">
        <v>520</v>
      </c>
      <c r="Y57" s="523" t="s">
        <v>520</v>
      </c>
      <c r="Z57" s="524" t="s">
        <v>520</v>
      </c>
      <c r="AA57" s="531" t="s">
        <v>2613</v>
      </c>
      <c r="AB57" s="394" t="s">
        <v>520</v>
      </c>
      <c r="AC57" s="533" t="s">
        <v>2613</v>
      </c>
      <c r="AD57" s="524" t="s">
        <v>520</v>
      </c>
      <c r="AE57" s="528" t="s">
        <v>520</v>
      </c>
      <c r="AF57" s="523" t="s">
        <v>520</v>
      </c>
      <c r="AG57" s="524" t="s">
        <v>520</v>
      </c>
      <c r="AH57" s="528" t="s">
        <v>520</v>
      </c>
      <c r="AI57" s="533" t="s">
        <v>2613</v>
      </c>
      <c r="AJ57" s="523" t="s">
        <v>520</v>
      </c>
      <c r="AK57" s="530" t="s">
        <v>520</v>
      </c>
      <c r="AL57" s="524" t="s">
        <v>520</v>
      </c>
      <c r="AM57" s="411" t="s">
        <v>520</v>
      </c>
      <c r="AN57" s="632" t="s">
        <v>520</v>
      </c>
    </row>
    <row r="58" spans="1:40" s="2" customFormat="1" ht="13.2" outlineLevel="1">
      <c r="A58" s="483" t="s">
        <v>1610</v>
      </c>
      <c r="B58" s="484" t="s">
        <v>1610</v>
      </c>
      <c r="C58" s="419" t="s">
        <v>520</v>
      </c>
      <c r="D58" s="395" t="s">
        <v>520</v>
      </c>
      <c r="E58" s="394" t="s">
        <v>520</v>
      </c>
      <c r="F58" s="485" t="s">
        <v>1610</v>
      </c>
      <c r="G58" s="486" t="s">
        <v>1610</v>
      </c>
      <c r="H58" s="395" t="s">
        <v>520</v>
      </c>
      <c r="I58" s="409" t="s">
        <v>520</v>
      </c>
      <c r="J58" s="487" t="s">
        <v>1610</v>
      </c>
      <c r="K58" s="487" t="s">
        <v>1610</v>
      </c>
      <c r="L58" s="488" t="s">
        <v>1610</v>
      </c>
      <c r="M58" s="489" t="s">
        <v>1610</v>
      </c>
      <c r="N58" s="485" t="s">
        <v>1610</v>
      </c>
      <c r="O58" s="486" t="s">
        <v>1610</v>
      </c>
      <c r="P58" s="411" t="s">
        <v>520</v>
      </c>
      <c r="Q58" s="395" t="s">
        <v>520</v>
      </c>
      <c r="R58" s="409" t="s">
        <v>520</v>
      </c>
      <c r="S58" s="409" t="s">
        <v>520</v>
      </c>
      <c r="T58" s="409" t="s">
        <v>520</v>
      </c>
      <c r="U58" s="409" t="s">
        <v>520</v>
      </c>
      <c r="V58" s="409" t="s">
        <v>520</v>
      </c>
      <c r="W58" s="409" t="s">
        <v>520</v>
      </c>
      <c r="X58" s="394" t="s">
        <v>520</v>
      </c>
      <c r="Y58" s="395" t="s">
        <v>520</v>
      </c>
      <c r="Z58" s="394" t="s">
        <v>520</v>
      </c>
      <c r="AA58" s="400" t="s">
        <v>2613</v>
      </c>
      <c r="AB58" s="394" t="s">
        <v>520</v>
      </c>
      <c r="AC58" s="402" t="s">
        <v>2613</v>
      </c>
      <c r="AD58" s="394" t="s">
        <v>520</v>
      </c>
      <c r="AE58" s="411" t="s">
        <v>520</v>
      </c>
      <c r="AF58" s="395" t="s">
        <v>520</v>
      </c>
      <c r="AG58" s="394" t="s">
        <v>520</v>
      </c>
      <c r="AH58" s="411" t="s">
        <v>520</v>
      </c>
      <c r="AI58" s="402" t="s">
        <v>2613</v>
      </c>
      <c r="AJ58" s="395" t="s">
        <v>520</v>
      </c>
      <c r="AK58" s="422" t="s">
        <v>520</v>
      </c>
      <c r="AL58" s="394" t="s">
        <v>520</v>
      </c>
      <c r="AM58" s="411" t="s">
        <v>520</v>
      </c>
      <c r="AN58" s="632" t="s">
        <v>520</v>
      </c>
    </row>
    <row r="59" spans="1:40" s="2" customFormat="1" ht="13.2" outlineLevel="1">
      <c r="A59" s="483" t="s">
        <v>1610</v>
      </c>
      <c r="B59" s="521" t="s">
        <v>520</v>
      </c>
      <c r="C59" s="522" t="s">
        <v>520</v>
      </c>
      <c r="D59" s="523" t="s">
        <v>520</v>
      </c>
      <c r="E59" s="524" t="s">
        <v>520</v>
      </c>
      <c r="F59" s="523" t="s">
        <v>520</v>
      </c>
      <c r="G59" s="524" t="s">
        <v>520</v>
      </c>
      <c r="H59" s="395" t="s">
        <v>520</v>
      </c>
      <c r="I59" s="409" t="s">
        <v>520</v>
      </c>
      <c r="J59" s="487" t="s">
        <v>1610</v>
      </c>
      <c r="K59" s="487" t="s">
        <v>1610</v>
      </c>
      <c r="L59" s="488" t="s">
        <v>1610</v>
      </c>
      <c r="M59" s="489" t="s">
        <v>1610</v>
      </c>
      <c r="N59" s="485" t="s">
        <v>1610</v>
      </c>
      <c r="O59" s="486" t="s">
        <v>1610</v>
      </c>
      <c r="P59" s="411" t="s">
        <v>520</v>
      </c>
      <c r="Q59" s="395" t="s">
        <v>520</v>
      </c>
      <c r="R59" s="409" t="s">
        <v>520</v>
      </c>
      <c r="S59" s="409" t="s">
        <v>520</v>
      </c>
      <c r="T59" s="409" t="s">
        <v>520</v>
      </c>
      <c r="U59" s="409" t="s">
        <v>520</v>
      </c>
      <c r="V59" s="409" t="s">
        <v>520</v>
      </c>
      <c r="W59" s="409" t="s">
        <v>520</v>
      </c>
      <c r="X59" s="394" t="s">
        <v>520</v>
      </c>
      <c r="Y59" s="395" t="s">
        <v>520</v>
      </c>
      <c r="Z59" s="394" t="s">
        <v>520</v>
      </c>
      <c r="AA59" s="400" t="s">
        <v>2613</v>
      </c>
      <c r="AB59" s="394" t="s">
        <v>520</v>
      </c>
      <c r="AC59" s="402" t="s">
        <v>2613</v>
      </c>
      <c r="AD59" s="394" t="s">
        <v>520</v>
      </c>
      <c r="AE59" s="411" t="s">
        <v>520</v>
      </c>
      <c r="AF59" s="395" t="s">
        <v>520</v>
      </c>
      <c r="AG59" s="394" t="s">
        <v>520</v>
      </c>
      <c r="AH59" s="411" t="s">
        <v>520</v>
      </c>
      <c r="AI59" s="402" t="s">
        <v>2613</v>
      </c>
      <c r="AJ59" s="395" t="s">
        <v>520</v>
      </c>
      <c r="AK59" s="422" t="s">
        <v>520</v>
      </c>
      <c r="AL59" s="394" t="s">
        <v>520</v>
      </c>
      <c r="AM59" s="411" t="s">
        <v>520</v>
      </c>
      <c r="AN59" s="632" t="s">
        <v>520</v>
      </c>
    </row>
    <row r="60" spans="1:40" s="2" customFormat="1" ht="13.2" outlineLevel="1">
      <c r="A60" s="520" t="s">
        <v>1610</v>
      </c>
      <c r="B60" s="484" t="s">
        <v>1610</v>
      </c>
      <c r="C60" s="419" t="s">
        <v>520</v>
      </c>
      <c r="D60" s="395" t="s">
        <v>520</v>
      </c>
      <c r="E60" s="394" t="s">
        <v>520</v>
      </c>
      <c r="F60" s="485" t="s">
        <v>1610</v>
      </c>
      <c r="G60" s="486" t="s">
        <v>1610</v>
      </c>
      <c r="H60" s="395" t="s">
        <v>520</v>
      </c>
      <c r="I60" s="409" t="s">
        <v>520</v>
      </c>
      <c r="J60" s="526" t="s">
        <v>1610</v>
      </c>
      <c r="K60" s="526" t="s">
        <v>1610</v>
      </c>
      <c r="L60" s="527" t="s">
        <v>1610</v>
      </c>
      <c r="M60" s="411" t="s">
        <v>520</v>
      </c>
      <c r="N60" s="395" t="s">
        <v>520</v>
      </c>
      <c r="O60" s="394" t="s">
        <v>520</v>
      </c>
      <c r="P60" s="489" t="s">
        <v>1610</v>
      </c>
      <c r="Q60" s="395" t="s">
        <v>520</v>
      </c>
      <c r="R60" s="409" t="s">
        <v>520</v>
      </c>
      <c r="S60" s="409" t="s">
        <v>520</v>
      </c>
      <c r="T60" s="409" t="s">
        <v>520</v>
      </c>
      <c r="U60" s="409" t="s">
        <v>520</v>
      </c>
      <c r="V60" s="409" t="s">
        <v>520</v>
      </c>
      <c r="W60" s="409" t="s">
        <v>520</v>
      </c>
      <c r="X60" s="394" t="s">
        <v>520</v>
      </c>
      <c r="Y60" s="395" t="s">
        <v>520</v>
      </c>
      <c r="Z60" s="394" t="s">
        <v>520</v>
      </c>
      <c r="AA60" s="400" t="s">
        <v>2613</v>
      </c>
      <c r="AB60" s="524" t="s">
        <v>520</v>
      </c>
      <c r="AC60" s="402" t="s">
        <v>2613</v>
      </c>
      <c r="AD60" s="394" t="s">
        <v>520</v>
      </c>
      <c r="AE60" s="411" t="s">
        <v>520</v>
      </c>
      <c r="AF60" s="395" t="s">
        <v>520</v>
      </c>
      <c r="AG60" s="394" t="s">
        <v>520</v>
      </c>
      <c r="AH60" s="411" t="s">
        <v>520</v>
      </c>
      <c r="AI60" s="402" t="s">
        <v>2613</v>
      </c>
      <c r="AJ60" s="395" t="s">
        <v>520</v>
      </c>
      <c r="AK60" s="422" t="s">
        <v>520</v>
      </c>
      <c r="AL60" s="394" t="s">
        <v>520</v>
      </c>
      <c r="AM60" s="411" t="s">
        <v>520</v>
      </c>
      <c r="AN60" s="632" t="s">
        <v>520</v>
      </c>
    </row>
    <row r="61" spans="1:40" s="2" customFormat="1" ht="13.2" outlineLevel="1">
      <c r="A61" s="520" t="s">
        <v>1610</v>
      </c>
      <c r="B61" s="521" t="s">
        <v>520</v>
      </c>
      <c r="C61" s="522" t="s">
        <v>520</v>
      </c>
      <c r="D61" s="523" t="s">
        <v>520</v>
      </c>
      <c r="E61" s="524" t="s">
        <v>520</v>
      </c>
      <c r="F61" s="523" t="s">
        <v>520</v>
      </c>
      <c r="G61" s="524" t="s">
        <v>520</v>
      </c>
      <c r="H61" s="395" t="s">
        <v>520</v>
      </c>
      <c r="I61" s="409" t="s">
        <v>520</v>
      </c>
      <c r="J61" s="526" t="s">
        <v>1610</v>
      </c>
      <c r="K61" s="526" t="s">
        <v>1610</v>
      </c>
      <c r="L61" s="527" t="s">
        <v>1610</v>
      </c>
      <c r="M61" s="411" t="s">
        <v>520</v>
      </c>
      <c r="N61" s="395" t="s">
        <v>520</v>
      </c>
      <c r="O61" s="394" t="s">
        <v>520</v>
      </c>
      <c r="P61" s="489" t="s">
        <v>1610</v>
      </c>
      <c r="Q61" s="395" t="s">
        <v>520</v>
      </c>
      <c r="R61" s="409" t="s">
        <v>520</v>
      </c>
      <c r="S61" s="409" t="s">
        <v>520</v>
      </c>
      <c r="T61" s="409" t="s">
        <v>520</v>
      </c>
      <c r="U61" s="409" t="s">
        <v>520</v>
      </c>
      <c r="V61" s="409" t="s">
        <v>520</v>
      </c>
      <c r="W61" s="409" t="s">
        <v>520</v>
      </c>
      <c r="X61" s="394" t="s">
        <v>520</v>
      </c>
      <c r="Y61" s="395" t="s">
        <v>520</v>
      </c>
      <c r="Z61" s="394" t="s">
        <v>520</v>
      </c>
      <c r="AA61" s="400" t="s">
        <v>2613</v>
      </c>
      <c r="AB61" s="524" t="s">
        <v>520</v>
      </c>
      <c r="AC61" s="402" t="s">
        <v>2613</v>
      </c>
      <c r="AD61" s="394" t="s">
        <v>520</v>
      </c>
      <c r="AE61" s="411" t="s">
        <v>520</v>
      </c>
      <c r="AF61" s="395" t="s">
        <v>520</v>
      </c>
      <c r="AG61" s="394" t="s">
        <v>520</v>
      </c>
      <c r="AH61" s="411" t="s">
        <v>520</v>
      </c>
      <c r="AI61" s="402" t="s">
        <v>2613</v>
      </c>
      <c r="AJ61" s="395" t="s">
        <v>520</v>
      </c>
      <c r="AK61" s="422" t="s">
        <v>520</v>
      </c>
      <c r="AL61" s="394" t="s">
        <v>520</v>
      </c>
      <c r="AM61" s="411" t="s">
        <v>520</v>
      </c>
      <c r="AN61" s="632" t="s">
        <v>520</v>
      </c>
    </row>
    <row r="62" spans="1:40" s="2" customFormat="1" ht="13.2" outlineLevel="1">
      <c r="A62" s="520" t="s">
        <v>1610</v>
      </c>
      <c r="B62" s="484" t="s">
        <v>1610</v>
      </c>
      <c r="C62" s="419" t="s">
        <v>520</v>
      </c>
      <c r="D62" s="395" t="s">
        <v>520</v>
      </c>
      <c r="E62" s="394" t="s">
        <v>520</v>
      </c>
      <c r="F62" s="485" t="s">
        <v>1610</v>
      </c>
      <c r="G62" s="486" t="s">
        <v>1610</v>
      </c>
      <c r="H62" s="395" t="s">
        <v>520</v>
      </c>
      <c r="I62" s="409" t="s">
        <v>520</v>
      </c>
      <c r="J62" s="526" t="s">
        <v>1610</v>
      </c>
      <c r="K62" s="526" t="s">
        <v>1610</v>
      </c>
      <c r="L62" s="527" t="s">
        <v>1610</v>
      </c>
      <c r="M62" s="489" t="s">
        <v>1610</v>
      </c>
      <c r="N62" s="395" t="s">
        <v>520</v>
      </c>
      <c r="O62" s="394" t="s">
        <v>520</v>
      </c>
      <c r="P62" s="411" t="s">
        <v>520</v>
      </c>
      <c r="Q62" s="395" t="s">
        <v>520</v>
      </c>
      <c r="R62" s="409" t="s">
        <v>520</v>
      </c>
      <c r="S62" s="409" t="s">
        <v>520</v>
      </c>
      <c r="T62" s="409" t="s">
        <v>520</v>
      </c>
      <c r="U62" s="409" t="s">
        <v>520</v>
      </c>
      <c r="V62" s="409" t="s">
        <v>520</v>
      </c>
      <c r="W62" s="409" t="s">
        <v>520</v>
      </c>
      <c r="X62" s="394" t="s">
        <v>520</v>
      </c>
      <c r="Y62" s="395" t="s">
        <v>520</v>
      </c>
      <c r="Z62" s="394" t="s">
        <v>520</v>
      </c>
      <c r="AA62" s="400" t="s">
        <v>2613</v>
      </c>
      <c r="AB62" s="524" t="s">
        <v>520</v>
      </c>
      <c r="AC62" s="402" t="s">
        <v>2613</v>
      </c>
      <c r="AD62" s="394" t="s">
        <v>520</v>
      </c>
      <c r="AE62" s="411" t="s">
        <v>520</v>
      </c>
      <c r="AF62" s="395" t="s">
        <v>520</v>
      </c>
      <c r="AG62" s="394" t="s">
        <v>520</v>
      </c>
      <c r="AH62" s="411" t="s">
        <v>520</v>
      </c>
      <c r="AI62" s="402" t="s">
        <v>2613</v>
      </c>
      <c r="AJ62" s="395" t="s">
        <v>520</v>
      </c>
      <c r="AK62" s="422" t="s">
        <v>520</v>
      </c>
      <c r="AL62" s="394" t="s">
        <v>520</v>
      </c>
      <c r="AM62" s="411" t="s">
        <v>520</v>
      </c>
      <c r="AN62" s="632" t="s">
        <v>520</v>
      </c>
    </row>
    <row r="63" spans="1:40" s="2" customFormat="1" ht="13.2" outlineLevel="1">
      <c r="A63" s="520" t="s">
        <v>1610</v>
      </c>
      <c r="B63" s="521" t="s">
        <v>520</v>
      </c>
      <c r="C63" s="522" t="s">
        <v>520</v>
      </c>
      <c r="D63" s="523" t="s">
        <v>520</v>
      </c>
      <c r="E63" s="524" t="s">
        <v>520</v>
      </c>
      <c r="F63" s="523" t="s">
        <v>520</v>
      </c>
      <c r="G63" s="524" t="s">
        <v>520</v>
      </c>
      <c r="H63" s="395" t="s">
        <v>520</v>
      </c>
      <c r="I63" s="409" t="s">
        <v>520</v>
      </c>
      <c r="J63" s="526" t="s">
        <v>1610</v>
      </c>
      <c r="K63" s="526" t="s">
        <v>1610</v>
      </c>
      <c r="L63" s="527" t="s">
        <v>1610</v>
      </c>
      <c r="M63" s="489" t="s">
        <v>1610</v>
      </c>
      <c r="N63" s="395" t="s">
        <v>520</v>
      </c>
      <c r="O63" s="394" t="s">
        <v>520</v>
      </c>
      <c r="P63" s="411" t="s">
        <v>520</v>
      </c>
      <c r="Q63" s="395" t="s">
        <v>520</v>
      </c>
      <c r="R63" s="409" t="s">
        <v>520</v>
      </c>
      <c r="S63" s="409" t="s">
        <v>520</v>
      </c>
      <c r="T63" s="409" t="s">
        <v>520</v>
      </c>
      <c r="U63" s="409" t="s">
        <v>520</v>
      </c>
      <c r="V63" s="409" t="s">
        <v>520</v>
      </c>
      <c r="W63" s="409" t="s">
        <v>520</v>
      </c>
      <c r="X63" s="394" t="s">
        <v>520</v>
      </c>
      <c r="Y63" s="395" t="s">
        <v>520</v>
      </c>
      <c r="Z63" s="394" t="s">
        <v>520</v>
      </c>
      <c r="AA63" s="400" t="s">
        <v>2613</v>
      </c>
      <c r="AB63" s="524" t="s">
        <v>520</v>
      </c>
      <c r="AC63" s="402" t="s">
        <v>2613</v>
      </c>
      <c r="AD63" s="394" t="s">
        <v>520</v>
      </c>
      <c r="AE63" s="411" t="s">
        <v>520</v>
      </c>
      <c r="AF63" s="395" t="s">
        <v>520</v>
      </c>
      <c r="AG63" s="394" t="s">
        <v>520</v>
      </c>
      <c r="AH63" s="411" t="s">
        <v>520</v>
      </c>
      <c r="AI63" s="402" t="s">
        <v>2613</v>
      </c>
      <c r="AJ63" s="395" t="s">
        <v>520</v>
      </c>
      <c r="AK63" s="422" t="s">
        <v>520</v>
      </c>
      <c r="AL63" s="394" t="s">
        <v>520</v>
      </c>
      <c r="AM63" s="411" t="s">
        <v>520</v>
      </c>
      <c r="AN63" s="632" t="s">
        <v>520</v>
      </c>
    </row>
    <row r="64" spans="1:40" s="2" customFormat="1" ht="13.2" outlineLevel="1">
      <c r="A64" s="483" t="s">
        <v>1610</v>
      </c>
      <c r="B64" s="484" t="s">
        <v>1610</v>
      </c>
      <c r="C64" s="419" t="s">
        <v>520</v>
      </c>
      <c r="D64" s="395" t="s">
        <v>520</v>
      </c>
      <c r="E64" s="394" t="s">
        <v>520</v>
      </c>
      <c r="F64" s="485" t="s">
        <v>1610</v>
      </c>
      <c r="G64" s="486" t="s">
        <v>1610</v>
      </c>
      <c r="H64" s="485" t="s">
        <v>1610</v>
      </c>
      <c r="I64" s="487" t="s">
        <v>1610</v>
      </c>
      <c r="J64" s="409" t="s">
        <v>520</v>
      </c>
      <c r="K64" s="409" t="s">
        <v>520</v>
      </c>
      <c r="L64" s="410" t="s">
        <v>520</v>
      </c>
      <c r="M64" s="489" t="s">
        <v>1610</v>
      </c>
      <c r="N64" s="485" t="s">
        <v>1610</v>
      </c>
      <c r="O64" s="486" t="s">
        <v>1610</v>
      </c>
      <c r="P64" s="489" t="s">
        <v>1610</v>
      </c>
      <c r="Q64" s="523" t="s">
        <v>520</v>
      </c>
      <c r="R64" s="529" t="s">
        <v>520</v>
      </c>
      <c r="S64" s="529" t="s">
        <v>520</v>
      </c>
      <c r="T64" s="529" t="s">
        <v>520</v>
      </c>
      <c r="U64" s="529" t="s">
        <v>520</v>
      </c>
      <c r="V64" s="529" t="s">
        <v>520</v>
      </c>
      <c r="W64" s="529" t="s">
        <v>520</v>
      </c>
      <c r="X64" s="524" t="s">
        <v>520</v>
      </c>
      <c r="Y64" s="523" t="s">
        <v>520</v>
      </c>
      <c r="Z64" s="524" t="s">
        <v>520</v>
      </c>
      <c r="AA64" s="531" t="s">
        <v>2613</v>
      </c>
      <c r="AB64" s="394" t="s">
        <v>520</v>
      </c>
      <c r="AC64" s="533" t="s">
        <v>2613</v>
      </c>
      <c r="AD64" s="524" t="s">
        <v>520</v>
      </c>
      <c r="AE64" s="528" t="s">
        <v>520</v>
      </c>
      <c r="AF64" s="523" t="s">
        <v>520</v>
      </c>
      <c r="AG64" s="524" t="s">
        <v>520</v>
      </c>
      <c r="AH64" s="528" t="s">
        <v>520</v>
      </c>
      <c r="AI64" s="533" t="s">
        <v>2613</v>
      </c>
      <c r="AJ64" s="523" t="s">
        <v>520</v>
      </c>
      <c r="AK64" s="530" t="s">
        <v>520</v>
      </c>
      <c r="AL64" s="524" t="s">
        <v>520</v>
      </c>
      <c r="AM64" s="411" t="s">
        <v>520</v>
      </c>
      <c r="AN64" s="632" t="s">
        <v>520</v>
      </c>
    </row>
    <row r="65" spans="1:40" s="2" customFormat="1" ht="13.2" outlineLevel="1">
      <c r="A65" s="483" t="s">
        <v>1610</v>
      </c>
      <c r="B65" s="521" t="s">
        <v>520</v>
      </c>
      <c r="C65" s="522" t="s">
        <v>520</v>
      </c>
      <c r="D65" s="523" t="s">
        <v>520</v>
      </c>
      <c r="E65" s="524" t="s">
        <v>520</v>
      </c>
      <c r="F65" s="523" t="s">
        <v>520</v>
      </c>
      <c r="G65" s="524" t="s">
        <v>520</v>
      </c>
      <c r="H65" s="485" t="s">
        <v>1610</v>
      </c>
      <c r="I65" s="487" t="s">
        <v>1610</v>
      </c>
      <c r="J65" s="409" t="s">
        <v>520</v>
      </c>
      <c r="K65" s="409" t="s">
        <v>520</v>
      </c>
      <c r="L65" s="410" t="s">
        <v>520</v>
      </c>
      <c r="M65" s="489" t="s">
        <v>1610</v>
      </c>
      <c r="N65" s="485" t="s">
        <v>1610</v>
      </c>
      <c r="O65" s="486" t="s">
        <v>1610</v>
      </c>
      <c r="P65" s="489" t="s">
        <v>1610</v>
      </c>
      <c r="Q65" s="395" t="s">
        <v>520</v>
      </c>
      <c r="R65" s="409" t="s">
        <v>520</v>
      </c>
      <c r="S65" s="409" t="s">
        <v>520</v>
      </c>
      <c r="T65" s="409" t="s">
        <v>520</v>
      </c>
      <c r="U65" s="409" t="s">
        <v>520</v>
      </c>
      <c r="V65" s="409" t="s">
        <v>520</v>
      </c>
      <c r="W65" s="409" t="s">
        <v>520</v>
      </c>
      <c r="X65" s="394" t="s">
        <v>520</v>
      </c>
      <c r="Y65" s="395" t="s">
        <v>520</v>
      </c>
      <c r="Z65" s="394" t="s">
        <v>520</v>
      </c>
      <c r="AA65" s="400" t="s">
        <v>2613</v>
      </c>
      <c r="AB65" s="394" t="s">
        <v>520</v>
      </c>
      <c r="AC65" s="402" t="s">
        <v>2613</v>
      </c>
      <c r="AD65" s="394" t="s">
        <v>520</v>
      </c>
      <c r="AE65" s="411" t="s">
        <v>520</v>
      </c>
      <c r="AF65" s="395" t="s">
        <v>520</v>
      </c>
      <c r="AG65" s="394" t="s">
        <v>520</v>
      </c>
      <c r="AH65" s="411" t="s">
        <v>520</v>
      </c>
      <c r="AI65" s="402" t="s">
        <v>2613</v>
      </c>
      <c r="AJ65" s="395" t="s">
        <v>520</v>
      </c>
      <c r="AK65" s="422" t="s">
        <v>520</v>
      </c>
      <c r="AL65" s="394" t="s">
        <v>520</v>
      </c>
      <c r="AM65" s="411" t="s">
        <v>520</v>
      </c>
      <c r="AN65" s="632" t="s">
        <v>520</v>
      </c>
    </row>
    <row r="66" spans="1:40" s="2" customFormat="1" ht="13.2" outlineLevel="1">
      <c r="A66" s="536" t="s">
        <v>520</v>
      </c>
      <c r="B66" s="484" t="s">
        <v>1610</v>
      </c>
      <c r="C66" s="419" t="s">
        <v>520</v>
      </c>
      <c r="D66" s="395" t="s">
        <v>520</v>
      </c>
      <c r="E66" s="394" t="s">
        <v>520</v>
      </c>
      <c r="F66" s="485" t="s">
        <v>1610</v>
      </c>
      <c r="G66" s="486" t="s">
        <v>1610</v>
      </c>
      <c r="H66" s="395" t="s">
        <v>520</v>
      </c>
      <c r="I66" s="409" t="s">
        <v>520</v>
      </c>
      <c r="J66" s="409" t="s">
        <v>520</v>
      </c>
      <c r="K66" s="409" t="s">
        <v>520</v>
      </c>
      <c r="L66" s="410" t="s">
        <v>520</v>
      </c>
      <c r="M66" s="411" t="s">
        <v>520</v>
      </c>
      <c r="N66" s="395" t="s">
        <v>520</v>
      </c>
      <c r="O66" s="394" t="s">
        <v>520</v>
      </c>
      <c r="P66" s="411" t="s">
        <v>520</v>
      </c>
      <c r="Q66" s="395" t="s">
        <v>520</v>
      </c>
      <c r="R66" s="409" t="s">
        <v>520</v>
      </c>
      <c r="S66" s="409" t="s">
        <v>520</v>
      </c>
      <c r="T66" s="409" t="s">
        <v>520</v>
      </c>
      <c r="U66" s="409" t="s">
        <v>520</v>
      </c>
      <c r="V66" s="409" t="s">
        <v>520</v>
      </c>
      <c r="W66" s="409" t="s">
        <v>520</v>
      </c>
      <c r="X66" s="394" t="s">
        <v>520</v>
      </c>
      <c r="Y66" s="395" t="s">
        <v>520</v>
      </c>
      <c r="Z66" s="394" t="s">
        <v>520</v>
      </c>
      <c r="AA66" s="400" t="s">
        <v>2613</v>
      </c>
      <c r="AB66" s="394" t="s">
        <v>520</v>
      </c>
      <c r="AC66" s="402" t="s">
        <v>2613</v>
      </c>
      <c r="AD66" s="394" t="s">
        <v>520</v>
      </c>
      <c r="AE66" s="411" t="s">
        <v>520</v>
      </c>
      <c r="AF66" s="395" t="s">
        <v>520</v>
      </c>
      <c r="AG66" s="394" t="s">
        <v>520</v>
      </c>
      <c r="AH66" s="411" t="s">
        <v>520</v>
      </c>
      <c r="AI66" s="402" t="s">
        <v>2613</v>
      </c>
      <c r="AJ66" s="395" t="s">
        <v>520</v>
      </c>
      <c r="AK66" s="422" t="s">
        <v>520</v>
      </c>
      <c r="AL66" s="394" t="s">
        <v>520</v>
      </c>
      <c r="AM66" s="411" t="s">
        <v>520</v>
      </c>
      <c r="AN66" s="632" t="s">
        <v>520</v>
      </c>
    </row>
    <row r="67" spans="1:40" s="2" customFormat="1" ht="13.8" outlineLevel="1" thickBot="1">
      <c r="A67" s="396" t="s">
        <v>520</v>
      </c>
      <c r="B67" s="412" t="s">
        <v>520</v>
      </c>
      <c r="C67" s="420" t="s">
        <v>520</v>
      </c>
      <c r="D67" s="413" t="s">
        <v>520</v>
      </c>
      <c r="E67" s="414" t="s">
        <v>520</v>
      </c>
      <c r="F67" s="413" t="s">
        <v>520</v>
      </c>
      <c r="G67" s="414" t="s">
        <v>520</v>
      </c>
      <c r="H67" s="413" t="s">
        <v>520</v>
      </c>
      <c r="I67" s="415" t="s">
        <v>520</v>
      </c>
      <c r="J67" s="415" t="s">
        <v>520</v>
      </c>
      <c r="K67" s="415" t="s">
        <v>520</v>
      </c>
      <c r="L67" s="416" t="s">
        <v>520</v>
      </c>
      <c r="M67" s="417" t="s">
        <v>520</v>
      </c>
      <c r="N67" s="413" t="s">
        <v>520</v>
      </c>
      <c r="O67" s="414" t="s">
        <v>520</v>
      </c>
      <c r="P67" s="417" t="s">
        <v>520</v>
      </c>
      <c r="Q67" s="537" t="s">
        <v>520</v>
      </c>
      <c r="R67" s="415" t="s">
        <v>520</v>
      </c>
      <c r="S67" s="415" t="s">
        <v>520</v>
      </c>
      <c r="T67" s="415" t="s">
        <v>520</v>
      </c>
      <c r="U67" s="415" t="s">
        <v>520</v>
      </c>
      <c r="V67" s="415" t="s">
        <v>520</v>
      </c>
      <c r="W67" s="415" t="s">
        <v>520</v>
      </c>
      <c r="X67" s="414" t="s">
        <v>520</v>
      </c>
      <c r="Y67" s="413" t="s">
        <v>520</v>
      </c>
      <c r="Z67" s="414" t="s">
        <v>520</v>
      </c>
      <c r="AA67" s="403" t="s">
        <v>2613</v>
      </c>
      <c r="AB67" s="414" t="s">
        <v>520</v>
      </c>
      <c r="AC67" s="405" t="s">
        <v>2613</v>
      </c>
      <c r="AD67" s="414" t="s">
        <v>520</v>
      </c>
      <c r="AE67" s="417" t="s">
        <v>520</v>
      </c>
      <c r="AF67" s="413" t="s">
        <v>520</v>
      </c>
      <c r="AG67" s="414" t="s">
        <v>520</v>
      </c>
      <c r="AH67" s="417" t="s">
        <v>520</v>
      </c>
      <c r="AI67" s="405" t="s">
        <v>2613</v>
      </c>
      <c r="AJ67" s="413" t="s">
        <v>520</v>
      </c>
      <c r="AK67" s="423" t="s">
        <v>520</v>
      </c>
      <c r="AL67" s="414" t="s">
        <v>520</v>
      </c>
      <c r="AM67" s="417" t="s">
        <v>520</v>
      </c>
      <c r="AN67" s="537" t="s">
        <v>520</v>
      </c>
    </row>
    <row r="68" spans="1:40" s="2" customFormat="1" ht="13.2">
      <c r="G68" s="112"/>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c r="AH68" s="130"/>
      <c r="AI68" s="130"/>
      <c r="AJ68" s="130"/>
      <c r="AK68" s="130"/>
      <c r="AL68" s="130"/>
      <c r="AM68" s="130"/>
    </row>
    <row r="69" spans="1:40" s="2" customFormat="1" ht="13.2">
      <c r="G69" s="112"/>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c r="AH69" s="130"/>
      <c r="AI69" s="130"/>
      <c r="AJ69" s="130"/>
      <c r="AK69" s="130"/>
      <c r="AL69" s="130"/>
      <c r="AM69" s="130"/>
    </row>
    <row r="70" spans="1:40" s="2" customFormat="1" ht="13.8" thickBot="1">
      <c r="E70" s="126" t="s">
        <v>5866</v>
      </c>
      <c r="F70" s="112"/>
      <c r="G70" s="130"/>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c r="AH70" s="130"/>
      <c r="AI70" s="130"/>
      <c r="AJ70" s="130"/>
      <c r="AK70" s="130"/>
      <c r="AL70" s="130"/>
    </row>
    <row r="71" spans="1:40" s="2" customFormat="1" ht="13.8" outlineLevel="1" thickBot="1">
      <c r="A71" s="17"/>
      <c r="B71" s="469" t="s">
        <v>209</v>
      </c>
      <c r="C71" s="337" t="s">
        <v>9</v>
      </c>
      <c r="D71" s="42" t="s">
        <v>306</v>
      </c>
      <c r="E71" s="23"/>
      <c r="F71" s="22" t="s">
        <v>913</v>
      </c>
      <c r="G71" s="23"/>
      <c r="H71" s="24" t="s">
        <v>307</v>
      </c>
      <c r="I71" s="25"/>
      <c r="J71" s="25"/>
      <c r="K71" s="25"/>
      <c r="L71" s="172"/>
      <c r="M71" s="87" t="s">
        <v>209</v>
      </c>
      <c r="N71" s="24" t="s">
        <v>2154</v>
      </c>
      <c r="O71" s="25"/>
      <c r="P71" s="88" t="s">
        <v>209</v>
      </c>
      <c r="Q71" s="22" t="s">
        <v>309</v>
      </c>
      <c r="R71" s="42"/>
      <c r="S71" s="42"/>
      <c r="T71" s="42"/>
      <c r="U71" s="42"/>
      <c r="V71" s="42"/>
      <c r="W71" s="23"/>
      <c r="X71" s="42"/>
      <c r="Y71" s="24" t="s">
        <v>1164</v>
      </c>
      <c r="Z71" s="172"/>
      <c r="AA71" s="42" t="s">
        <v>357</v>
      </c>
      <c r="AB71" s="42" t="s">
        <v>357</v>
      </c>
      <c r="AC71" s="172"/>
      <c r="AD71" s="42" t="s">
        <v>5158</v>
      </c>
      <c r="AE71" s="170" t="s">
        <v>377</v>
      </c>
      <c r="AF71" s="22" t="s">
        <v>310</v>
      </c>
      <c r="AG71" s="23"/>
      <c r="AH71" s="24" t="s">
        <v>308</v>
      </c>
      <c r="AI71" s="171" t="s">
        <v>357</v>
      </c>
      <c r="AJ71" s="22" t="s">
        <v>4734</v>
      </c>
      <c r="AK71" s="22"/>
      <c r="AL71" s="22"/>
      <c r="AM71" s="170" t="s">
        <v>3213</v>
      </c>
      <c r="AN71" s="88"/>
    </row>
    <row r="72" spans="1:40" s="2" customFormat="1" ht="221.4" outlineLevel="1" thickBot="1">
      <c r="A72" s="427" t="s">
        <v>1250</v>
      </c>
      <c r="B72" s="468" t="s">
        <v>149</v>
      </c>
      <c r="C72" s="467" t="s">
        <v>776</v>
      </c>
      <c r="D72" s="51" t="s">
        <v>305</v>
      </c>
      <c r="E72" s="27" t="s">
        <v>3054</v>
      </c>
      <c r="F72" s="173" t="s">
        <v>759</v>
      </c>
      <c r="G72" s="27" t="s">
        <v>1281</v>
      </c>
      <c r="H72" s="28" t="s">
        <v>3055</v>
      </c>
      <c r="I72" s="29" t="s">
        <v>2309</v>
      </c>
      <c r="J72" s="30" t="s">
        <v>1468</v>
      </c>
      <c r="K72" s="30" t="s">
        <v>1467</v>
      </c>
      <c r="L72" s="245" t="s">
        <v>2842</v>
      </c>
      <c r="M72" s="43" t="s">
        <v>1415</v>
      </c>
      <c r="N72" s="28" t="s">
        <v>1466</v>
      </c>
      <c r="O72" s="30" t="s">
        <v>2470</v>
      </c>
      <c r="P72" s="90" t="s">
        <v>4231</v>
      </c>
      <c r="Q72" s="28" t="s">
        <v>83</v>
      </c>
      <c r="R72" s="30" t="s">
        <v>3057</v>
      </c>
      <c r="S72" s="30" t="s">
        <v>1606</v>
      </c>
      <c r="T72" s="30" t="s">
        <v>1607</v>
      </c>
      <c r="U72" s="30" t="s">
        <v>4619</v>
      </c>
      <c r="V72" s="30" t="s">
        <v>4620</v>
      </c>
      <c r="W72" s="30" t="s">
        <v>4621</v>
      </c>
      <c r="X72" s="245" t="s">
        <v>4622</v>
      </c>
      <c r="Y72" s="675" t="s">
        <v>4012</v>
      </c>
      <c r="Z72" s="676" t="s">
        <v>5442</v>
      </c>
      <c r="AA72" s="237"/>
      <c r="AB72" s="671" t="s">
        <v>1027</v>
      </c>
      <c r="AC72" s="239"/>
      <c r="AD72" s="151" t="s">
        <v>2584</v>
      </c>
      <c r="AE72" s="153" t="s">
        <v>4025</v>
      </c>
      <c r="AF72" s="153" t="s">
        <v>2962</v>
      </c>
      <c r="AG72" s="151" t="s">
        <v>2441</v>
      </c>
      <c r="AH72" s="249" t="s">
        <v>2583</v>
      </c>
      <c r="AI72" s="247" t="s">
        <v>3586</v>
      </c>
      <c r="AJ72" s="154" t="s">
        <v>4431</v>
      </c>
      <c r="AK72" s="637" t="s">
        <v>4429</v>
      </c>
      <c r="AL72" s="160" t="s">
        <v>4430</v>
      </c>
      <c r="AM72" s="660" t="s">
        <v>995</v>
      </c>
      <c r="AN72" s="541" t="s">
        <v>4994</v>
      </c>
    </row>
    <row r="73" spans="1:40" s="2" customFormat="1" ht="13.2" outlineLevel="1">
      <c r="A73" s="478" t="s">
        <v>1610</v>
      </c>
      <c r="B73" s="535" t="s">
        <v>1610</v>
      </c>
      <c r="C73" s="418" t="s">
        <v>520</v>
      </c>
      <c r="D73" s="406" t="s">
        <v>520</v>
      </c>
      <c r="E73" s="393" t="s">
        <v>520</v>
      </c>
      <c r="F73" s="479" t="s">
        <v>1610</v>
      </c>
      <c r="G73" s="490" t="s">
        <v>1610</v>
      </c>
      <c r="H73" s="479" t="s">
        <v>1610</v>
      </c>
      <c r="I73" s="480" t="s">
        <v>1610</v>
      </c>
      <c r="J73" s="480" t="s">
        <v>1610</v>
      </c>
      <c r="K73" s="480" t="s">
        <v>1610</v>
      </c>
      <c r="L73" s="481" t="s">
        <v>1610</v>
      </c>
      <c r="M73" s="482" t="s">
        <v>1610</v>
      </c>
      <c r="N73" s="479" t="s">
        <v>1610</v>
      </c>
      <c r="O73" s="490" t="s">
        <v>1610</v>
      </c>
      <c r="P73" s="482" t="s">
        <v>1610</v>
      </c>
      <c r="Q73" s="406" t="s">
        <v>520</v>
      </c>
      <c r="R73" s="407" t="s">
        <v>520</v>
      </c>
      <c r="S73" s="407" t="s">
        <v>520</v>
      </c>
      <c r="T73" s="407" t="s">
        <v>520</v>
      </c>
      <c r="U73" s="407" t="s">
        <v>520</v>
      </c>
      <c r="V73" s="407" t="s">
        <v>520</v>
      </c>
      <c r="W73" s="407" t="s">
        <v>520</v>
      </c>
      <c r="X73" s="393" t="s">
        <v>520</v>
      </c>
      <c r="Y73" s="406" t="s">
        <v>520</v>
      </c>
      <c r="Z73" s="393" t="s">
        <v>520</v>
      </c>
      <c r="AA73" s="397" t="s">
        <v>2613</v>
      </c>
      <c r="AB73" s="393" t="s">
        <v>520</v>
      </c>
      <c r="AC73" s="399" t="s">
        <v>2613</v>
      </c>
      <c r="AD73" s="393" t="s">
        <v>520</v>
      </c>
      <c r="AE73" s="408" t="s">
        <v>520</v>
      </c>
      <c r="AF73" s="406" t="s">
        <v>520</v>
      </c>
      <c r="AG73" s="393" t="s">
        <v>520</v>
      </c>
      <c r="AH73" s="408" t="s">
        <v>520</v>
      </c>
      <c r="AI73" s="399" t="s">
        <v>2613</v>
      </c>
      <c r="AJ73" s="406" t="s">
        <v>520</v>
      </c>
      <c r="AK73" s="421" t="s">
        <v>520</v>
      </c>
      <c r="AL73" s="393" t="s">
        <v>520</v>
      </c>
      <c r="AM73" s="408" t="s">
        <v>520</v>
      </c>
      <c r="AN73" s="630" t="s">
        <v>520</v>
      </c>
    </row>
    <row r="74" spans="1:40" s="2" customFormat="1" ht="13.2" outlineLevel="1">
      <c r="A74" s="520" t="s">
        <v>1610</v>
      </c>
      <c r="B74" s="521" t="s">
        <v>520</v>
      </c>
      <c r="C74" s="522" t="s">
        <v>520</v>
      </c>
      <c r="D74" s="523" t="s">
        <v>520</v>
      </c>
      <c r="E74" s="524" t="s">
        <v>520</v>
      </c>
      <c r="F74" s="523" t="s">
        <v>520</v>
      </c>
      <c r="G74" s="524" t="s">
        <v>520</v>
      </c>
      <c r="H74" s="525" t="s">
        <v>1610</v>
      </c>
      <c r="I74" s="526" t="s">
        <v>1610</v>
      </c>
      <c r="J74" s="526" t="s">
        <v>1610</v>
      </c>
      <c r="K74" s="526" t="s">
        <v>1610</v>
      </c>
      <c r="L74" s="527" t="s">
        <v>1610</v>
      </c>
      <c r="M74" s="489" t="s">
        <v>1610</v>
      </c>
      <c r="N74" s="485" t="s">
        <v>1610</v>
      </c>
      <c r="O74" s="486" t="s">
        <v>1610</v>
      </c>
      <c r="P74" s="489" t="s">
        <v>1610</v>
      </c>
      <c r="Q74" s="523" t="s">
        <v>520</v>
      </c>
      <c r="R74" s="529" t="s">
        <v>520</v>
      </c>
      <c r="S74" s="529" t="s">
        <v>520</v>
      </c>
      <c r="T74" s="529" t="s">
        <v>520</v>
      </c>
      <c r="U74" s="529" t="s">
        <v>520</v>
      </c>
      <c r="V74" s="529" t="s">
        <v>520</v>
      </c>
      <c r="W74" s="529" t="s">
        <v>520</v>
      </c>
      <c r="X74" s="524" t="s">
        <v>520</v>
      </c>
      <c r="Y74" s="523" t="s">
        <v>520</v>
      </c>
      <c r="Z74" s="524" t="s">
        <v>520</v>
      </c>
      <c r="AA74" s="531" t="s">
        <v>2613</v>
      </c>
      <c r="AB74" s="524" t="s">
        <v>520</v>
      </c>
      <c r="AC74" s="533" t="s">
        <v>2613</v>
      </c>
      <c r="AD74" s="524" t="s">
        <v>520</v>
      </c>
      <c r="AE74" s="528" t="s">
        <v>520</v>
      </c>
      <c r="AF74" s="523" t="s">
        <v>520</v>
      </c>
      <c r="AG74" s="524" t="s">
        <v>520</v>
      </c>
      <c r="AH74" s="528" t="s">
        <v>520</v>
      </c>
      <c r="AI74" s="533" t="s">
        <v>2613</v>
      </c>
      <c r="AJ74" s="523" t="s">
        <v>520</v>
      </c>
      <c r="AK74" s="530" t="s">
        <v>520</v>
      </c>
      <c r="AL74" s="524" t="s">
        <v>520</v>
      </c>
      <c r="AM74" s="528" t="s">
        <v>520</v>
      </c>
      <c r="AN74" s="631" t="s">
        <v>520</v>
      </c>
    </row>
    <row r="75" spans="1:40" s="2" customFormat="1" ht="13.2" outlineLevel="1">
      <c r="A75" s="483" t="s">
        <v>1610</v>
      </c>
      <c r="B75" s="484" t="s">
        <v>1610</v>
      </c>
      <c r="C75" s="419" t="s">
        <v>520</v>
      </c>
      <c r="D75" s="395" t="s">
        <v>520</v>
      </c>
      <c r="E75" s="394" t="s">
        <v>520</v>
      </c>
      <c r="F75" s="485" t="s">
        <v>1610</v>
      </c>
      <c r="G75" s="486" t="s">
        <v>1610</v>
      </c>
      <c r="H75" s="395" t="s">
        <v>520</v>
      </c>
      <c r="I75" s="487" t="s">
        <v>1610</v>
      </c>
      <c r="J75" s="487" t="s">
        <v>1610</v>
      </c>
      <c r="K75" s="487" t="s">
        <v>1610</v>
      </c>
      <c r="L75" s="488" t="s">
        <v>1610</v>
      </c>
      <c r="M75" s="489" t="s">
        <v>1610</v>
      </c>
      <c r="N75" s="485" t="s">
        <v>1610</v>
      </c>
      <c r="O75" s="486" t="s">
        <v>1610</v>
      </c>
      <c r="P75" s="489" t="s">
        <v>1610</v>
      </c>
      <c r="Q75" s="395" t="s">
        <v>520</v>
      </c>
      <c r="R75" s="409" t="s">
        <v>520</v>
      </c>
      <c r="S75" s="409" t="s">
        <v>520</v>
      </c>
      <c r="T75" s="409" t="s">
        <v>520</v>
      </c>
      <c r="U75" s="409" t="s">
        <v>520</v>
      </c>
      <c r="V75" s="409" t="s">
        <v>520</v>
      </c>
      <c r="W75" s="409" t="s">
        <v>520</v>
      </c>
      <c r="X75" s="394" t="s">
        <v>520</v>
      </c>
      <c r="Y75" s="395" t="s">
        <v>520</v>
      </c>
      <c r="Z75" s="394" t="s">
        <v>520</v>
      </c>
      <c r="AA75" s="400" t="s">
        <v>2613</v>
      </c>
      <c r="AB75" s="394" t="s">
        <v>520</v>
      </c>
      <c r="AC75" s="402" t="s">
        <v>2613</v>
      </c>
      <c r="AD75" s="394" t="s">
        <v>520</v>
      </c>
      <c r="AE75" s="411" t="s">
        <v>520</v>
      </c>
      <c r="AF75" s="395" t="s">
        <v>520</v>
      </c>
      <c r="AG75" s="394" t="s">
        <v>520</v>
      </c>
      <c r="AH75" s="411" t="s">
        <v>520</v>
      </c>
      <c r="AI75" s="402" t="s">
        <v>2613</v>
      </c>
      <c r="AJ75" s="395" t="s">
        <v>520</v>
      </c>
      <c r="AK75" s="422" t="s">
        <v>520</v>
      </c>
      <c r="AL75" s="394" t="s">
        <v>520</v>
      </c>
      <c r="AM75" s="411" t="s">
        <v>520</v>
      </c>
      <c r="AN75" s="632" t="s">
        <v>520</v>
      </c>
    </row>
    <row r="76" spans="1:40" s="2" customFormat="1" ht="13.2" outlineLevel="1">
      <c r="A76" s="483" t="s">
        <v>1610</v>
      </c>
      <c r="B76" s="521" t="s">
        <v>520</v>
      </c>
      <c r="C76" s="522" t="s">
        <v>520</v>
      </c>
      <c r="D76" s="523" t="s">
        <v>520</v>
      </c>
      <c r="E76" s="524" t="s">
        <v>520</v>
      </c>
      <c r="F76" s="523" t="s">
        <v>520</v>
      </c>
      <c r="G76" s="524" t="s">
        <v>520</v>
      </c>
      <c r="H76" s="395" t="s">
        <v>520</v>
      </c>
      <c r="I76" s="487" t="s">
        <v>1610</v>
      </c>
      <c r="J76" s="487" t="s">
        <v>1610</v>
      </c>
      <c r="K76" s="487" t="s">
        <v>1610</v>
      </c>
      <c r="L76" s="488" t="s">
        <v>1610</v>
      </c>
      <c r="M76" s="489" t="s">
        <v>1610</v>
      </c>
      <c r="N76" s="485" t="s">
        <v>1610</v>
      </c>
      <c r="O76" s="486" t="s">
        <v>1610</v>
      </c>
      <c r="P76" s="489" t="s">
        <v>1610</v>
      </c>
      <c r="Q76" s="395" t="s">
        <v>520</v>
      </c>
      <c r="R76" s="409" t="s">
        <v>520</v>
      </c>
      <c r="S76" s="409" t="s">
        <v>520</v>
      </c>
      <c r="T76" s="409" t="s">
        <v>520</v>
      </c>
      <c r="U76" s="409" t="s">
        <v>520</v>
      </c>
      <c r="V76" s="409" t="s">
        <v>520</v>
      </c>
      <c r="W76" s="409" t="s">
        <v>520</v>
      </c>
      <c r="X76" s="394" t="s">
        <v>520</v>
      </c>
      <c r="Y76" s="395" t="s">
        <v>520</v>
      </c>
      <c r="Z76" s="394" t="s">
        <v>520</v>
      </c>
      <c r="AA76" s="400" t="s">
        <v>2613</v>
      </c>
      <c r="AB76" s="394" t="s">
        <v>520</v>
      </c>
      <c r="AC76" s="402" t="s">
        <v>2613</v>
      </c>
      <c r="AD76" s="394" t="s">
        <v>520</v>
      </c>
      <c r="AE76" s="411" t="s">
        <v>520</v>
      </c>
      <c r="AF76" s="395" t="s">
        <v>520</v>
      </c>
      <c r="AG76" s="394" t="s">
        <v>520</v>
      </c>
      <c r="AH76" s="411" t="s">
        <v>520</v>
      </c>
      <c r="AI76" s="402" t="s">
        <v>2613</v>
      </c>
      <c r="AJ76" s="395" t="s">
        <v>520</v>
      </c>
      <c r="AK76" s="422" t="s">
        <v>520</v>
      </c>
      <c r="AL76" s="394" t="s">
        <v>520</v>
      </c>
      <c r="AM76" s="411" t="s">
        <v>520</v>
      </c>
      <c r="AN76" s="632" t="s">
        <v>520</v>
      </c>
    </row>
    <row r="77" spans="1:40" s="2" customFormat="1" ht="13.2" outlineLevel="1">
      <c r="A77" s="483" t="s">
        <v>1610</v>
      </c>
      <c r="B77" s="484" t="s">
        <v>1610</v>
      </c>
      <c r="C77" s="419" t="s">
        <v>520</v>
      </c>
      <c r="D77" s="395" t="s">
        <v>520</v>
      </c>
      <c r="E77" s="394" t="s">
        <v>520</v>
      </c>
      <c r="F77" s="485" t="s">
        <v>1610</v>
      </c>
      <c r="G77" s="486" t="s">
        <v>1610</v>
      </c>
      <c r="H77" s="395" t="s">
        <v>520</v>
      </c>
      <c r="I77" s="409" t="s">
        <v>520</v>
      </c>
      <c r="J77" s="487" t="s">
        <v>1610</v>
      </c>
      <c r="K77" s="487" t="s">
        <v>1610</v>
      </c>
      <c r="L77" s="488" t="s">
        <v>1610</v>
      </c>
      <c r="M77" s="489" t="s">
        <v>1610</v>
      </c>
      <c r="N77" s="485" t="s">
        <v>1610</v>
      </c>
      <c r="O77" s="486" t="s">
        <v>1610</v>
      </c>
      <c r="P77" s="489" t="s">
        <v>1610</v>
      </c>
      <c r="Q77" s="395" t="s">
        <v>520</v>
      </c>
      <c r="R77" s="409" t="s">
        <v>520</v>
      </c>
      <c r="S77" s="409" t="s">
        <v>520</v>
      </c>
      <c r="T77" s="409" t="s">
        <v>520</v>
      </c>
      <c r="U77" s="409" t="s">
        <v>520</v>
      </c>
      <c r="V77" s="409" t="s">
        <v>520</v>
      </c>
      <c r="W77" s="409" t="s">
        <v>520</v>
      </c>
      <c r="X77" s="394" t="s">
        <v>520</v>
      </c>
      <c r="Y77" s="395" t="s">
        <v>520</v>
      </c>
      <c r="Z77" s="394" t="s">
        <v>520</v>
      </c>
      <c r="AA77" s="400" t="s">
        <v>2613</v>
      </c>
      <c r="AB77" s="394" t="s">
        <v>520</v>
      </c>
      <c r="AC77" s="402" t="s">
        <v>2613</v>
      </c>
      <c r="AD77" s="394" t="s">
        <v>520</v>
      </c>
      <c r="AE77" s="411" t="s">
        <v>520</v>
      </c>
      <c r="AF77" s="395" t="s">
        <v>520</v>
      </c>
      <c r="AG77" s="394" t="s">
        <v>520</v>
      </c>
      <c r="AH77" s="411" t="s">
        <v>520</v>
      </c>
      <c r="AI77" s="402" t="s">
        <v>2613</v>
      </c>
      <c r="AJ77" s="395" t="s">
        <v>520</v>
      </c>
      <c r="AK77" s="422" t="s">
        <v>520</v>
      </c>
      <c r="AL77" s="394" t="s">
        <v>520</v>
      </c>
      <c r="AM77" s="411" t="s">
        <v>520</v>
      </c>
      <c r="AN77" s="632" t="s">
        <v>520</v>
      </c>
    </row>
    <row r="78" spans="1:40" s="2" customFormat="1" ht="13.2" outlineLevel="1">
      <c r="A78" s="483" t="s">
        <v>1610</v>
      </c>
      <c r="B78" s="521" t="s">
        <v>520</v>
      </c>
      <c r="C78" s="522" t="s">
        <v>520</v>
      </c>
      <c r="D78" s="523" t="s">
        <v>520</v>
      </c>
      <c r="E78" s="524" t="s">
        <v>520</v>
      </c>
      <c r="F78" s="523" t="s">
        <v>520</v>
      </c>
      <c r="G78" s="524" t="s">
        <v>520</v>
      </c>
      <c r="H78" s="395" t="s">
        <v>520</v>
      </c>
      <c r="I78" s="409" t="s">
        <v>520</v>
      </c>
      <c r="J78" s="487" t="s">
        <v>1610</v>
      </c>
      <c r="K78" s="487" t="s">
        <v>1610</v>
      </c>
      <c r="L78" s="488" t="s">
        <v>1610</v>
      </c>
      <c r="M78" s="489" t="s">
        <v>1610</v>
      </c>
      <c r="N78" s="485" t="s">
        <v>1610</v>
      </c>
      <c r="O78" s="486" t="s">
        <v>1610</v>
      </c>
      <c r="P78" s="489" t="s">
        <v>1610</v>
      </c>
      <c r="Q78" s="395" t="s">
        <v>520</v>
      </c>
      <c r="R78" s="409" t="s">
        <v>520</v>
      </c>
      <c r="S78" s="409" t="s">
        <v>520</v>
      </c>
      <c r="T78" s="409" t="s">
        <v>520</v>
      </c>
      <c r="U78" s="409" t="s">
        <v>520</v>
      </c>
      <c r="V78" s="409" t="s">
        <v>520</v>
      </c>
      <c r="W78" s="409" t="s">
        <v>520</v>
      </c>
      <c r="X78" s="394" t="s">
        <v>520</v>
      </c>
      <c r="Y78" s="395" t="s">
        <v>520</v>
      </c>
      <c r="Z78" s="394" t="s">
        <v>520</v>
      </c>
      <c r="AA78" s="400" t="s">
        <v>2613</v>
      </c>
      <c r="AB78" s="394" t="s">
        <v>520</v>
      </c>
      <c r="AC78" s="402" t="s">
        <v>2613</v>
      </c>
      <c r="AD78" s="394" t="s">
        <v>520</v>
      </c>
      <c r="AE78" s="411" t="s">
        <v>520</v>
      </c>
      <c r="AF78" s="395" t="s">
        <v>520</v>
      </c>
      <c r="AG78" s="394" t="s">
        <v>520</v>
      </c>
      <c r="AH78" s="411" t="s">
        <v>520</v>
      </c>
      <c r="AI78" s="402" t="s">
        <v>2613</v>
      </c>
      <c r="AJ78" s="395" t="s">
        <v>520</v>
      </c>
      <c r="AK78" s="422" t="s">
        <v>520</v>
      </c>
      <c r="AL78" s="394" t="s">
        <v>520</v>
      </c>
      <c r="AM78" s="411" t="s">
        <v>520</v>
      </c>
      <c r="AN78" s="632" t="s">
        <v>520</v>
      </c>
    </row>
    <row r="79" spans="1:40" s="2" customFormat="1" ht="13.2" outlineLevel="1">
      <c r="A79" s="483" t="s">
        <v>1610</v>
      </c>
      <c r="B79" s="484" t="s">
        <v>1610</v>
      </c>
      <c r="C79" s="419" t="s">
        <v>520</v>
      </c>
      <c r="D79" s="395" t="s">
        <v>520</v>
      </c>
      <c r="E79" s="394" t="s">
        <v>520</v>
      </c>
      <c r="F79" s="485" t="s">
        <v>1610</v>
      </c>
      <c r="G79" s="486" t="s">
        <v>1610</v>
      </c>
      <c r="H79" s="395" t="s">
        <v>520</v>
      </c>
      <c r="I79" s="409" t="s">
        <v>520</v>
      </c>
      <c r="J79" s="487" t="s">
        <v>1610</v>
      </c>
      <c r="K79" s="487" t="s">
        <v>1610</v>
      </c>
      <c r="L79" s="488" t="s">
        <v>1610</v>
      </c>
      <c r="M79" s="411" t="s">
        <v>520</v>
      </c>
      <c r="N79" s="485" t="s">
        <v>1610</v>
      </c>
      <c r="O79" s="486" t="s">
        <v>1610</v>
      </c>
      <c r="P79" s="489" t="s">
        <v>1610</v>
      </c>
      <c r="Q79" s="523" t="s">
        <v>520</v>
      </c>
      <c r="R79" s="529" t="s">
        <v>520</v>
      </c>
      <c r="S79" s="529" t="s">
        <v>520</v>
      </c>
      <c r="T79" s="529" t="s">
        <v>520</v>
      </c>
      <c r="U79" s="529" t="s">
        <v>520</v>
      </c>
      <c r="V79" s="529" t="s">
        <v>520</v>
      </c>
      <c r="W79" s="529" t="s">
        <v>520</v>
      </c>
      <c r="X79" s="524" t="s">
        <v>520</v>
      </c>
      <c r="Y79" s="523" t="s">
        <v>520</v>
      </c>
      <c r="Z79" s="524" t="s">
        <v>520</v>
      </c>
      <c r="AA79" s="531" t="s">
        <v>2613</v>
      </c>
      <c r="AB79" s="394" t="s">
        <v>520</v>
      </c>
      <c r="AC79" s="533" t="s">
        <v>2613</v>
      </c>
      <c r="AD79" s="524" t="s">
        <v>520</v>
      </c>
      <c r="AE79" s="528" t="s">
        <v>520</v>
      </c>
      <c r="AF79" s="523" t="s">
        <v>520</v>
      </c>
      <c r="AG79" s="524" t="s">
        <v>520</v>
      </c>
      <c r="AH79" s="528" t="s">
        <v>520</v>
      </c>
      <c r="AI79" s="533" t="s">
        <v>2613</v>
      </c>
      <c r="AJ79" s="523" t="s">
        <v>520</v>
      </c>
      <c r="AK79" s="530" t="s">
        <v>520</v>
      </c>
      <c r="AL79" s="524" t="s">
        <v>520</v>
      </c>
      <c r="AM79" s="411" t="s">
        <v>520</v>
      </c>
      <c r="AN79" s="632" t="s">
        <v>520</v>
      </c>
    </row>
    <row r="80" spans="1:40" s="2" customFormat="1" ht="13.2" outlineLevel="1">
      <c r="A80" s="483" t="s">
        <v>1610</v>
      </c>
      <c r="B80" s="521" t="s">
        <v>520</v>
      </c>
      <c r="C80" s="522" t="s">
        <v>520</v>
      </c>
      <c r="D80" s="523" t="s">
        <v>520</v>
      </c>
      <c r="E80" s="524" t="s">
        <v>520</v>
      </c>
      <c r="F80" s="523" t="s">
        <v>520</v>
      </c>
      <c r="G80" s="524" t="s">
        <v>520</v>
      </c>
      <c r="H80" s="395" t="s">
        <v>520</v>
      </c>
      <c r="I80" s="409" t="s">
        <v>520</v>
      </c>
      <c r="J80" s="487" t="s">
        <v>1610</v>
      </c>
      <c r="K80" s="487" t="s">
        <v>1610</v>
      </c>
      <c r="L80" s="488" t="s">
        <v>1610</v>
      </c>
      <c r="M80" s="411" t="s">
        <v>520</v>
      </c>
      <c r="N80" s="485" t="s">
        <v>1610</v>
      </c>
      <c r="O80" s="486" t="s">
        <v>1610</v>
      </c>
      <c r="P80" s="489" t="s">
        <v>1610</v>
      </c>
      <c r="Q80" s="395" t="s">
        <v>520</v>
      </c>
      <c r="R80" s="409" t="s">
        <v>520</v>
      </c>
      <c r="S80" s="409" t="s">
        <v>520</v>
      </c>
      <c r="T80" s="409" t="s">
        <v>520</v>
      </c>
      <c r="U80" s="409" t="s">
        <v>520</v>
      </c>
      <c r="V80" s="409" t="s">
        <v>520</v>
      </c>
      <c r="W80" s="409" t="s">
        <v>520</v>
      </c>
      <c r="X80" s="394" t="s">
        <v>520</v>
      </c>
      <c r="Y80" s="395" t="s">
        <v>520</v>
      </c>
      <c r="Z80" s="394" t="s">
        <v>520</v>
      </c>
      <c r="AA80" s="400" t="s">
        <v>2613</v>
      </c>
      <c r="AB80" s="394" t="s">
        <v>520</v>
      </c>
      <c r="AC80" s="402" t="s">
        <v>2613</v>
      </c>
      <c r="AD80" s="394" t="s">
        <v>520</v>
      </c>
      <c r="AE80" s="411" t="s">
        <v>520</v>
      </c>
      <c r="AF80" s="395" t="s">
        <v>520</v>
      </c>
      <c r="AG80" s="394" t="s">
        <v>520</v>
      </c>
      <c r="AH80" s="411" t="s">
        <v>520</v>
      </c>
      <c r="AI80" s="402" t="s">
        <v>2613</v>
      </c>
      <c r="AJ80" s="395" t="s">
        <v>520</v>
      </c>
      <c r="AK80" s="422" t="s">
        <v>520</v>
      </c>
      <c r="AL80" s="394" t="s">
        <v>520</v>
      </c>
      <c r="AM80" s="411" t="s">
        <v>520</v>
      </c>
      <c r="AN80" s="632" t="s">
        <v>520</v>
      </c>
    </row>
    <row r="81" spans="1:40" s="2" customFormat="1" ht="13.2" outlineLevel="1">
      <c r="A81" s="483" t="s">
        <v>1610</v>
      </c>
      <c r="B81" s="484" t="s">
        <v>1610</v>
      </c>
      <c r="C81" s="419" t="s">
        <v>520</v>
      </c>
      <c r="D81" s="395" t="s">
        <v>520</v>
      </c>
      <c r="E81" s="394" t="s">
        <v>520</v>
      </c>
      <c r="F81" s="485" t="s">
        <v>1610</v>
      </c>
      <c r="G81" s="486" t="s">
        <v>1610</v>
      </c>
      <c r="H81" s="395" t="s">
        <v>520</v>
      </c>
      <c r="I81" s="409" t="s">
        <v>520</v>
      </c>
      <c r="J81" s="487" t="s">
        <v>1610</v>
      </c>
      <c r="K81" s="487" t="s">
        <v>1610</v>
      </c>
      <c r="L81" s="488" t="s">
        <v>1610</v>
      </c>
      <c r="M81" s="489" t="s">
        <v>1610</v>
      </c>
      <c r="N81" s="395" t="s">
        <v>520</v>
      </c>
      <c r="O81" s="394" t="s">
        <v>520</v>
      </c>
      <c r="P81" s="489" t="s">
        <v>1610</v>
      </c>
      <c r="Q81" s="395" t="s">
        <v>520</v>
      </c>
      <c r="R81" s="409" t="s">
        <v>520</v>
      </c>
      <c r="S81" s="409" t="s">
        <v>520</v>
      </c>
      <c r="T81" s="409" t="s">
        <v>520</v>
      </c>
      <c r="U81" s="409" t="s">
        <v>520</v>
      </c>
      <c r="V81" s="409" t="s">
        <v>520</v>
      </c>
      <c r="W81" s="409" t="s">
        <v>520</v>
      </c>
      <c r="X81" s="394" t="s">
        <v>520</v>
      </c>
      <c r="Y81" s="395" t="s">
        <v>520</v>
      </c>
      <c r="Z81" s="394" t="s">
        <v>520</v>
      </c>
      <c r="AA81" s="400" t="s">
        <v>2613</v>
      </c>
      <c r="AB81" s="394" t="s">
        <v>520</v>
      </c>
      <c r="AC81" s="402" t="s">
        <v>2613</v>
      </c>
      <c r="AD81" s="394" t="s">
        <v>520</v>
      </c>
      <c r="AE81" s="411" t="s">
        <v>520</v>
      </c>
      <c r="AF81" s="395" t="s">
        <v>520</v>
      </c>
      <c r="AG81" s="394" t="s">
        <v>520</v>
      </c>
      <c r="AH81" s="411" t="s">
        <v>520</v>
      </c>
      <c r="AI81" s="402" t="s">
        <v>2613</v>
      </c>
      <c r="AJ81" s="395" t="s">
        <v>520</v>
      </c>
      <c r="AK81" s="422" t="s">
        <v>520</v>
      </c>
      <c r="AL81" s="394" t="s">
        <v>520</v>
      </c>
      <c r="AM81" s="411" t="s">
        <v>520</v>
      </c>
      <c r="AN81" s="632" t="s">
        <v>520</v>
      </c>
    </row>
    <row r="82" spans="1:40" s="2" customFormat="1" ht="13.2" outlineLevel="1">
      <c r="A82" s="483" t="s">
        <v>1610</v>
      </c>
      <c r="B82" s="521" t="s">
        <v>520</v>
      </c>
      <c r="C82" s="522" t="s">
        <v>520</v>
      </c>
      <c r="D82" s="523" t="s">
        <v>520</v>
      </c>
      <c r="E82" s="524" t="s">
        <v>520</v>
      </c>
      <c r="F82" s="523" t="s">
        <v>520</v>
      </c>
      <c r="G82" s="524" t="s">
        <v>520</v>
      </c>
      <c r="H82" s="395" t="s">
        <v>520</v>
      </c>
      <c r="I82" s="409" t="s">
        <v>520</v>
      </c>
      <c r="J82" s="487" t="s">
        <v>1610</v>
      </c>
      <c r="K82" s="487" t="s">
        <v>1610</v>
      </c>
      <c r="L82" s="488" t="s">
        <v>1610</v>
      </c>
      <c r="M82" s="489" t="s">
        <v>1610</v>
      </c>
      <c r="N82" s="395" t="s">
        <v>520</v>
      </c>
      <c r="O82" s="394" t="s">
        <v>520</v>
      </c>
      <c r="P82" s="489" t="s">
        <v>1610</v>
      </c>
      <c r="Q82" s="523" t="s">
        <v>520</v>
      </c>
      <c r="R82" s="529" t="s">
        <v>520</v>
      </c>
      <c r="S82" s="529" t="s">
        <v>520</v>
      </c>
      <c r="T82" s="529" t="s">
        <v>520</v>
      </c>
      <c r="U82" s="529" t="s">
        <v>520</v>
      </c>
      <c r="V82" s="529" t="s">
        <v>520</v>
      </c>
      <c r="W82" s="529" t="s">
        <v>520</v>
      </c>
      <c r="X82" s="524" t="s">
        <v>520</v>
      </c>
      <c r="Y82" s="523" t="s">
        <v>520</v>
      </c>
      <c r="Z82" s="524" t="s">
        <v>520</v>
      </c>
      <c r="AA82" s="531" t="s">
        <v>2613</v>
      </c>
      <c r="AB82" s="394" t="s">
        <v>520</v>
      </c>
      <c r="AC82" s="533" t="s">
        <v>2613</v>
      </c>
      <c r="AD82" s="524" t="s">
        <v>520</v>
      </c>
      <c r="AE82" s="528" t="s">
        <v>520</v>
      </c>
      <c r="AF82" s="523" t="s">
        <v>520</v>
      </c>
      <c r="AG82" s="524" t="s">
        <v>520</v>
      </c>
      <c r="AH82" s="528" t="s">
        <v>520</v>
      </c>
      <c r="AI82" s="533" t="s">
        <v>2613</v>
      </c>
      <c r="AJ82" s="523" t="s">
        <v>520</v>
      </c>
      <c r="AK82" s="530" t="s">
        <v>520</v>
      </c>
      <c r="AL82" s="524" t="s">
        <v>520</v>
      </c>
      <c r="AM82" s="411" t="s">
        <v>520</v>
      </c>
      <c r="AN82" s="632" t="s">
        <v>520</v>
      </c>
    </row>
    <row r="83" spans="1:40" s="2" customFormat="1" ht="13.2" outlineLevel="1">
      <c r="A83" s="483" t="s">
        <v>1610</v>
      </c>
      <c r="B83" s="484" t="s">
        <v>1610</v>
      </c>
      <c r="C83" s="419" t="s">
        <v>520</v>
      </c>
      <c r="D83" s="395" t="s">
        <v>520</v>
      </c>
      <c r="E83" s="394" t="s">
        <v>520</v>
      </c>
      <c r="F83" s="485" t="s">
        <v>1610</v>
      </c>
      <c r="G83" s="486" t="s">
        <v>1610</v>
      </c>
      <c r="H83" s="395" t="s">
        <v>520</v>
      </c>
      <c r="I83" s="409" t="s">
        <v>520</v>
      </c>
      <c r="J83" s="487" t="s">
        <v>1610</v>
      </c>
      <c r="K83" s="487" t="s">
        <v>1610</v>
      </c>
      <c r="L83" s="488" t="s">
        <v>1610</v>
      </c>
      <c r="M83" s="489" t="s">
        <v>1610</v>
      </c>
      <c r="N83" s="485" t="s">
        <v>1610</v>
      </c>
      <c r="O83" s="486" t="s">
        <v>1610</v>
      </c>
      <c r="P83" s="411" t="s">
        <v>520</v>
      </c>
      <c r="Q83" s="395" t="s">
        <v>520</v>
      </c>
      <c r="R83" s="409" t="s">
        <v>520</v>
      </c>
      <c r="S83" s="409" t="s">
        <v>520</v>
      </c>
      <c r="T83" s="409" t="s">
        <v>520</v>
      </c>
      <c r="U83" s="409" t="s">
        <v>520</v>
      </c>
      <c r="V83" s="409" t="s">
        <v>520</v>
      </c>
      <c r="W83" s="409" t="s">
        <v>520</v>
      </c>
      <c r="X83" s="394" t="s">
        <v>520</v>
      </c>
      <c r="Y83" s="395" t="s">
        <v>520</v>
      </c>
      <c r="Z83" s="394" t="s">
        <v>520</v>
      </c>
      <c r="AA83" s="400" t="s">
        <v>2613</v>
      </c>
      <c r="AB83" s="394" t="s">
        <v>520</v>
      </c>
      <c r="AC83" s="402" t="s">
        <v>2613</v>
      </c>
      <c r="AD83" s="394" t="s">
        <v>520</v>
      </c>
      <c r="AE83" s="411" t="s">
        <v>520</v>
      </c>
      <c r="AF83" s="395" t="s">
        <v>520</v>
      </c>
      <c r="AG83" s="394" t="s">
        <v>520</v>
      </c>
      <c r="AH83" s="411" t="s">
        <v>520</v>
      </c>
      <c r="AI83" s="402" t="s">
        <v>2613</v>
      </c>
      <c r="AJ83" s="395" t="s">
        <v>520</v>
      </c>
      <c r="AK83" s="422" t="s">
        <v>520</v>
      </c>
      <c r="AL83" s="394" t="s">
        <v>520</v>
      </c>
      <c r="AM83" s="411" t="s">
        <v>520</v>
      </c>
      <c r="AN83" s="632" t="s">
        <v>520</v>
      </c>
    </row>
    <row r="84" spans="1:40" s="2" customFormat="1" ht="13.2" outlineLevel="1">
      <c r="A84" s="483" t="s">
        <v>1610</v>
      </c>
      <c r="B84" s="521" t="s">
        <v>520</v>
      </c>
      <c r="C84" s="522" t="s">
        <v>520</v>
      </c>
      <c r="D84" s="523" t="s">
        <v>520</v>
      </c>
      <c r="E84" s="524" t="s">
        <v>520</v>
      </c>
      <c r="F84" s="523" t="s">
        <v>520</v>
      </c>
      <c r="G84" s="524" t="s">
        <v>520</v>
      </c>
      <c r="H84" s="395" t="s">
        <v>520</v>
      </c>
      <c r="I84" s="409" t="s">
        <v>520</v>
      </c>
      <c r="J84" s="487" t="s">
        <v>1610</v>
      </c>
      <c r="K84" s="487" t="s">
        <v>1610</v>
      </c>
      <c r="L84" s="488" t="s">
        <v>1610</v>
      </c>
      <c r="M84" s="489" t="s">
        <v>1610</v>
      </c>
      <c r="N84" s="485" t="s">
        <v>1610</v>
      </c>
      <c r="O84" s="486" t="s">
        <v>1610</v>
      </c>
      <c r="P84" s="411" t="s">
        <v>520</v>
      </c>
      <c r="Q84" s="395" t="s">
        <v>520</v>
      </c>
      <c r="R84" s="409" t="s">
        <v>520</v>
      </c>
      <c r="S84" s="409" t="s">
        <v>520</v>
      </c>
      <c r="T84" s="409" t="s">
        <v>520</v>
      </c>
      <c r="U84" s="409" t="s">
        <v>520</v>
      </c>
      <c r="V84" s="409" t="s">
        <v>520</v>
      </c>
      <c r="W84" s="409" t="s">
        <v>520</v>
      </c>
      <c r="X84" s="394" t="s">
        <v>520</v>
      </c>
      <c r="Y84" s="395" t="s">
        <v>520</v>
      </c>
      <c r="Z84" s="394" t="s">
        <v>520</v>
      </c>
      <c r="AA84" s="400" t="s">
        <v>2613</v>
      </c>
      <c r="AB84" s="394" t="s">
        <v>520</v>
      </c>
      <c r="AC84" s="402" t="s">
        <v>2613</v>
      </c>
      <c r="AD84" s="394" t="s">
        <v>520</v>
      </c>
      <c r="AE84" s="411" t="s">
        <v>520</v>
      </c>
      <c r="AF84" s="395" t="s">
        <v>520</v>
      </c>
      <c r="AG84" s="394" t="s">
        <v>520</v>
      </c>
      <c r="AH84" s="411" t="s">
        <v>520</v>
      </c>
      <c r="AI84" s="402" t="s">
        <v>2613</v>
      </c>
      <c r="AJ84" s="395" t="s">
        <v>520</v>
      </c>
      <c r="AK84" s="422" t="s">
        <v>520</v>
      </c>
      <c r="AL84" s="394" t="s">
        <v>520</v>
      </c>
      <c r="AM84" s="411" t="s">
        <v>520</v>
      </c>
      <c r="AN84" s="632" t="s">
        <v>520</v>
      </c>
    </row>
    <row r="85" spans="1:40" s="2" customFormat="1" ht="13.2" outlineLevel="1">
      <c r="A85" s="520" t="s">
        <v>1610</v>
      </c>
      <c r="B85" s="484" t="s">
        <v>1610</v>
      </c>
      <c r="C85" s="419" t="s">
        <v>520</v>
      </c>
      <c r="D85" s="395" t="s">
        <v>520</v>
      </c>
      <c r="E85" s="394" t="s">
        <v>520</v>
      </c>
      <c r="F85" s="485" t="s">
        <v>1610</v>
      </c>
      <c r="G85" s="486" t="s">
        <v>1610</v>
      </c>
      <c r="H85" s="395" t="s">
        <v>520</v>
      </c>
      <c r="I85" s="409" t="s">
        <v>520</v>
      </c>
      <c r="J85" s="526" t="s">
        <v>1610</v>
      </c>
      <c r="K85" s="526" t="s">
        <v>1610</v>
      </c>
      <c r="L85" s="527" t="s">
        <v>1610</v>
      </c>
      <c r="M85" s="411" t="s">
        <v>520</v>
      </c>
      <c r="N85" s="395" t="s">
        <v>520</v>
      </c>
      <c r="O85" s="394" t="s">
        <v>520</v>
      </c>
      <c r="P85" s="489" t="s">
        <v>1610</v>
      </c>
      <c r="Q85" s="395" t="s">
        <v>520</v>
      </c>
      <c r="R85" s="409" t="s">
        <v>520</v>
      </c>
      <c r="S85" s="409" t="s">
        <v>520</v>
      </c>
      <c r="T85" s="409" t="s">
        <v>520</v>
      </c>
      <c r="U85" s="409" t="s">
        <v>520</v>
      </c>
      <c r="V85" s="409" t="s">
        <v>520</v>
      </c>
      <c r="W85" s="409" t="s">
        <v>520</v>
      </c>
      <c r="X85" s="394" t="s">
        <v>520</v>
      </c>
      <c r="Y85" s="395" t="s">
        <v>520</v>
      </c>
      <c r="Z85" s="394" t="s">
        <v>520</v>
      </c>
      <c r="AA85" s="400" t="s">
        <v>2613</v>
      </c>
      <c r="AB85" s="524" t="s">
        <v>520</v>
      </c>
      <c r="AC85" s="402" t="s">
        <v>2613</v>
      </c>
      <c r="AD85" s="394" t="s">
        <v>520</v>
      </c>
      <c r="AE85" s="411" t="s">
        <v>520</v>
      </c>
      <c r="AF85" s="395" t="s">
        <v>520</v>
      </c>
      <c r="AG85" s="394" t="s">
        <v>520</v>
      </c>
      <c r="AH85" s="411" t="s">
        <v>520</v>
      </c>
      <c r="AI85" s="402" t="s">
        <v>2613</v>
      </c>
      <c r="AJ85" s="395" t="s">
        <v>520</v>
      </c>
      <c r="AK85" s="422" t="s">
        <v>520</v>
      </c>
      <c r="AL85" s="394" t="s">
        <v>520</v>
      </c>
      <c r="AM85" s="411" t="s">
        <v>520</v>
      </c>
      <c r="AN85" s="632" t="s">
        <v>520</v>
      </c>
    </row>
    <row r="86" spans="1:40" s="2" customFormat="1" ht="13.2" outlineLevel="1">
      <c r="A86" s="520" t="s">
        <v>1610</v>
      </c>
      <c r="B86" s="521" t="s">
        <v>520</v>
      </c>
      <c r="C86" s="522" t="s">
        <v>520</v>
      </c>
      <c r="D86" s="523" t="s">
        <v>520</v>
      </c>
      <c r="E86" s="524" t="s">
        <v>520</v>
      </c>
      <c r="F86" s="523" t="s">
        <v>520</v>
      </c>
      <c r="G86" s="524" t="s">
        <v>520</v>
      </c>
      <c r="H86" s="395" t="s">
        <v>520</v>
      </c>
      <c r="I86" s="409" t="s">
        <v>520</v>
      </c>
      <c r="J86" s="526" t="s">
        <v>1610</v>
      </c>
      <c r="K86" s="526" t="s">
        <v>1610</v>
      </c>
      <c r="L86" s="527" t="s">
        <v>1610</v>
      </c>
      <c r="M86" s="411" t="s">
        <v>520</v>
      </c>
      <c r="N86" s="395" t="s">
        <v>520</v>
      </c>
      <c r="O86" s="394" t="s">
        <v>520</v>
      </c>
      <c r="P86" s="489" t="s">
        <v>1610</v>
      </c>
      <c r="Q86" s="395" t="s">
        <v>520</v>
      </c>
      <c r="R86" s="409" t="s">
        <v>520</v>
      </c>
      <c r="S86" s="409" t="s">
        <v>520</v>
      </c>
      <c r="T86" s="409" t="s">
        <v>520</v>
      </c>
      <c r="U86" s="409" t="s">
        <v>520</v>
      </c>
      <c r="V86" s="409" t="s">
        <v>520</v>
      </c>
      <c r="W86" s="409" t="s">
        <v>520</v>
      </c>
      <c r="X86" s="394" t="s">
        <v>520</v>
      </c>
      <c r="Y86" s="395" t="s">
        <v>520</v>
      </c>
      <c r="Z86" s="394" t="s">
        <v>520</v>
      </c>
      <c r="AA86" s="400" t="s">
        <v>2613</v>
      </c>
      <c r="AB86" s="524" t="s">
        <v>520</v>
      </c>
      <c r="AC86" s="402" t="s">
        <v>2613</v>
      </c>
      <c r="AD86" s="394" t="s">
        <v>520</v>
      </c>
      <c r="AE86" s="411" t="s">
        <v>520</v>
      </c>
      <c r="AF86" s="395" t="s">
        <v>520</v>
      </c>
      <c r="AG86" s="394" t="s">
        <v>520</v>
      </c>
      <c r="AH86" s="411" t="s">
        <v>520</v>
      </c>
      <c r="AI86" s="402" t="s">
        <v>2613</v>
      </c>
      <c r="AJ86" s="395" t="s">
        <v>520</v>
      </c>
      <c r="AK86" s="422" t="s">
        <v>520</v>
      </c>
      <c r="AL86" s="394" t="s">
        <v>520</v>
      </c>
      <c r="AM86" s="411" t="s">
        <v>520</v>
      </c>
      <c r="AN86" s="632" t="s">
        <v>520</v>
      </c>
    </row>
    <row r="87" spans="1:40" s="2" customFormat="1" ht="13.2" outlineLevel="1">
      <c r="A87" s="520" t="s">
        <v>1610</v>
      </c>
      <c r="B87" s="484" t="s">
        <v>1610</v>
      </c>
      <c r="C87" s="419" t="s">
        <v>520</v>
      </c>
      <c r="D87" s="395" t="s">
        <v>520</v>
      </c>
      <c r="E87" s="394" t="s">
        <v>520</v>
      </c>
      <c r="F87" s="485" t="s">
        <v>1610</v>
      </c>
      <c r="G87" s="486" t="s">
        <v>1610</v>
      </c>
      <c r="H87" s="395" t="s">
        <v>520</v>
      </c>
      <c r="I87" s="409" t="s">
        <v>520</v>
      </c>
      <c r="J87" s="526" t="s">
        <v>1610</v>
      </c>
      <c r="K87" s="526" t="s">
        <v>1610</v>
      </c>
      <c r="L87" s="527" t="s">
        <v>1610</v>
      </c>
      <c r="M87" s="489" t="s">
        <v>1610</v>
      </c>
      <c r="N87" s="395" t="s">
        <v>520</v>
      </c>
      <c r="O87" s="394" t="s">
        <v>520</v>
      </c>
      <c r="P87" s="411" t="s">
        <v>520</v>
      </c>
      <c r="Q87" s="395" t="s">
        <v>520</v>
      </c>
      <c r="R87" s="409" t="s">
        <v>520</v>
      </c>
      <c r="S87" s="409" t="s">
        <v>520</v>
      </c>
      <c r="T87" s="409" t="s">
        <v>520</v>
      </c>
      <c r="U87" s="409" t="s">
        <v>520</v>
      </c>
      <c r="V87" s="409" t="s">
        <v>520</v>
      </c>
      <c r="W87" s="409" t="s">
        <v>520</v>
      </c>
      <c r="X87" s="394" t="s">
        <v>520</v>
      </c>
      <c r="Y87" s="395" t="s">
        <v>520</v>
      </c>
      <c r="Z87" s="394" t="s">
        <v>520</v>
      </c>
      <c r="AA87" s="400" t="s">
        <v>2613</v>
      </c>
      <c r="AB87" s="524" t="s">
        <v>520</v>
      </c>
      <c r="AC87" s="402" t="s">
        <v>2613</v>
      </c>
      <c r="AD87" s="394" t="s">
        <v>520</v>
      </c>
      <c r="AE87" s="411" t="s">
        <v>520</v>
      </c>
      <c r="AF87" s="395" t="s">
        <v>520</v>
      </c>
      <c r="AG87" s="394" t="s">
        <v>520</v>
      </c>
      <c r="AH87" s="411" t="s">
        <v>520</v>
      </c>
      <c r="AI87" s="402" t="s">
        <v>2613</v>
      </c>
      <c r="AJ87" s="395" t="s">
        <v>520</v>
      </c>
      <c r="AK87" s="422" t="s">
        <v>520</v>
      </c>
      <c r="AL87" s="394" t="s">
        <v>520</v>
      </c>
      <c r="AM87" s="411" t="s">
        <v>520</v>
      </c>
      <c r="AN87" s="632" t="s">
        <v>520</v>
      </c>
    </row>
    <row r="88" spans="1:40" s="2" customFormat="1" ht="13.2" outlineLevel="1">
      <c r="A88" s="520" t="s">
        <v>1610</v>
      </c>
      <c r="B88" s="521" t="s">
        <v>520</v>
      </c>
      <c r="C88" s="522" t="s">
        <v>520</v>
      </c>
      <c r="D88" s="523" t="s">
        <v>520</v>
      </c>
      <c r="E88" s="524" t="s">
        <v>520</v>
      </c>
      <c r="F88" s="523" t="s">
        <v>520</v>
      </c>
      <c r="G88" s="524" t="s">
        <v>520</v>
      </c>
      <c r="H88" s="395" t="s">
        <v>520</v>
      </c>
      <c r="I88" s="409" t="s">
        <v>520</v>
      </c>
      <c r="J88" s="526" t="s">
        <v>1610</v>
      </c>
      <c r="K88" s="526" t="s">
        <v>1610</v>
      </c>
      <c r="L88" s="527" t="s">
        <v>1610</v>
      </c>
      <c r="M88" s="489" t="s">
        <v>1610</v>
      </c>
      <c r="N88" s="395" t="s">
        <v>520</v>
      </c>
      <c r="O88" s="394" t="s">
        <v>520</v>
      </c>
      <c r="P88" s="411" t="s">
        <v>520</v>
      </c>
      <c r="Q88" s="395" t="s">
        <v>520</v>
      </c>
      <c r="R88" s="409" t="s">
        <v>520</v>
      </c>
      <c r="S88" s="409" t="s">
        <v>520</v>
      </c>
      <c r="T88" s="409" t="s">
        <v>520</v>
      </c>
      <c r="U88" s="409" t="s">
        <v>520</v>
      </c>
      <c r="V88" s="409" t="s">
        <v>520</v>
      </c>
      <c r="W88" s="409" t="s">
        <v>520</v>
      </c>
      <c r="X88" s="394" t="s">
        <v>520</v>
      </c>
      <c r="Y88" s="395" t="s">
        <v>520</v>
      </c>
      <c r="Z88" s="394" t="s">
        <v>520</v>
      </c>
      <c r="AA88" s="400" t="s">
        <v>2613</v>
      </c>
      <c r="AB88" s="524" t="s">
        <v>520</v>
      </c>
      <c r="AC88" s="402" t="s">
        <v>2613</v>
      </c>
      <c r="AD88" s="394" t="s">
        <v>520</v>
      </c>
      <c r="AE88" s="411" t="s">
        <v>520</v>
      </c>
      <c r="AF88" s="395" t="s">
        <v>520</v>
      </c>
      <c r="AG88" s="394" t="s">
        <v>520</v>
      </c>
      <c r="AH88" s="411" t="s">
        <v>520</v>
      </c>
      <c r="AI88" s="402" t="s">
        <v>2613</v>
      </c>
      <c r="AJ88" s="395" t="s">
        <v>520</v>
      </c>
      <c r="AK88" s="422" t="s">
        <v>520</v>
      </c>
      <c r="AL88" s="394" t="s">
        <v>520</v>
      </c>
      <c r="AM88" s="411" t="s">
        <v>520</v>
      </c>
      <c r="AN88" s="632" t="s">
        <v>520</v>
      </c>
    </row>
    <row r="89" spans="1:40" s="2" customFormat="1" ht="13.2" outlineLevel="1">
      <c r="A89" s="483" t="s">
        <v>1610</v>
      </c>
      <c r="B89" s="484" t="s">
        <v>1610</v>
      </c>
      <c r="C89" s="419" t="s">
        <v>520</v>
      </c>
      <c r="D89" s="395" t="s">
        <v>520</v>
      </c>
      <c r="E89" s="394" t="s">
        <v>520</v>
      </c>
      <c r="F89" s="485" t="s">
        <v>1610</v>
      </c>
      <c r="G89" s="486" t="s">
        <v>1610</v>
      </c>
      <c r="H89" s="485" t="s">
        <v>1610</v>
      </c>
      <c r="I89" s="487" t="s">
        <v>1610</v>
      </c>
      <c r="J89" s="409" t="s">
        <v>520</v>
      </c>
      <c r="K89" s="409" t="s">
        <v>520</v>
      </c>
      <c r="L89" s="410" t="s">
        <v>520</v>
      </c>
      <c r="M89" s="489" t="s">
        <v>1610</v>
      </c>
      <c r="N89" s="485" t="s">
        <v>1610</v>
      </c>
      <c r="O89" s="486" t="s">
        <v>1610</v>
      </c>
      <c r="P89" s="489" t="s">
        <v>1610</v>
      </c>
      <c r="Q89" s="523" t="s">
        <v>520</v>
      </c>
      <c r="R89" s="529" t="s">
        <v>520</v>
      </c>
      <c r="S89" s="529" t="s">
        <v>520</v>
      </c>
      <c r="T89" s="529" t="s">
        <v>520</v>
      </c>
      <c r="U89" s="529" t="s">
        <v>520</v>
      </c>
      <c r="V89" s="529" t="s">
        <v>520</v>
      </c>
      <c r="W89" s="529" t="s">
        <v>520</v>
      </c>
      <c r="X89" s="524" t="s">
        <v>520</v>
      </c>
      <c r="Y89" s="523" t="s">
        <v>520</v>
      </c>
      <c r="Z89" s="524" t="s">
        <v>520</v>
      </c>
      <c r="AA89" s="531" t="s">
        <v>2613</v>
      </c>
      <c r="AB89" s="394" t="s">
        <v>520</v>
      </c>
      <c r="AC89" s="533" t="s">
        <v>2613</v>
      </c>
      <c r="AD89" s="524" t="s">
        <v>520</v>
      </c>
      <c r="AE89" s="528" t="s">
        <v>520</v>
      </c>
      <c r="AF89" s="523" t="s">
        <v>520</v>
      </c>
      <c r="AG89" s="524" t="s">
        <v>520</v>
      </c>
      <c r="AH89" s="528" t="s">
        <v>520</v>
      </c>
      <c r="AI89" s="533" t="s">
        <v>2613</v>
      </c>
      <c r="AJ89" s="523" t="s">
        <v>520</v>
      </c>
      <c r="AK89" s="530" t="s">
        <v>520</v>
      </c>
      <c r="AL89" s="524" t="s">
        <v>520</v>
      </c>
      <c r="AM89" s="411" t="s">
        <v>520</v>
      </c>
      <c r="AN89" s="632" t="s">
        <v>520</v>
      </c>
    </row>
    <row r="90" spans="1:40" s="2" customFormat="1" ht="13.2" outlineLevel="1">
      <c r="A90" s="483" t="s">
        <v>1610</v>
      </c>
      <c r="B90" s="521" t="s">
        <v>520</v>
      </c>
      <c r="C90" s="522" t="s">
        <v>520</v>
      </c>
      <c r="D90" s="523" t="s">
        <v>520</v>
      </c>
      <c r="E90" s="524" t="s">
        <v>520</v>
      </c>
      <c r="F90" s="523" t="s">
        <v>520</v>
      </c>
      <c r="G90" s="524" t="s">
        <v>520</v>
      </c>
      <c r="H90" s="485" t="s">
        <v>1610</v>
      </c>
      <c r="I90" s="487" t="s">
        <v>1610</v>
      </c>
      <c r="J90" s="409" t="s">
        <v>520</v>
      </c>
      <c r="K90" s="409" t="s">
        <v>520</v>
      </c>
      <c r="L90" s="410" t="s">
        <v>520</v>
      </c>
      <c r="M90" s="489" t="s">
        <v>1610</v>
      </c>
      <c r="N90" s="485" t="s">
        <v>1610</v>
      </c>
      <c r="O90" s="486" t="s">
        <v>1610</v>
      </c>
      <c r="P90" s="489" t="s">
        <v>1610</v>
      </c>
      <c r="Q90" s="395" t="s">
        <v>520</v>
      </c>
      <c r="R90" s="409" t="s">
        <v>520</v>
      </c>
      <c r="S90" s="409" t="s">
        <v>520</v>
      </c>
      <c r="T90" s="409" t="s">
        <v>520</v>
      </c>
      <c r="U90" s="409" t="s">
        <v>520</v>
      </c>
      <c r="V90" s="409" t="s">
        <v>520</v>
      </c>
      <c r="W90" s="409" t="s">
        <v>520</v>
      </c>
      <c r="X90" s="394" t="s">
        <v>520</v>
      </c>
      <c r="Y90" s="395" t="s">
        <v>520</v>
      </c>
      <c r="Z90" s="394" t="s">
        <v>520</v>
      </c>
      <c r="AA90" s="400" t="s">
        <v>2613</v>
      </c>
      <c r="AB90" s="394" t="s">
        <v>520</v>
      </c>
      <c r="AC90" s="402" t="s">
        <v>2613</v>
      </c>
      <c r="AD90" s="394" t="s">
        <v>520</v>
      </c>
      <c r="AE90" s="411" t="s">
        <v>520</v>
      </c>
      <c r="AF90" s="395" t="s">
        <v>520</v>
      </c>
      <c r="AG90" s="394" t="s">
        <v>520</v>
      </c>
      <c r="AH90" s="411" t="s">
        <v>520</v>
      </c>
      <c r="AI90" s="402" t="s">
        <v>2613</v>
      </c>
      <c r="AJ90" s="395" t="s">
        <v>520</v>
      </c>
      <c r="AK90" s="422" t="s">
        <v>520</v>
      </c>
      <c r="AL90" s="394" t="s">
        <v>520</v>
      </c>
      <c r="AM90" s="411" t="s">
        <v>520</v>
      </c>
      <c r="AN90" s="632" t="s">
        <v>520</v>
      </c>
    </row>
    <row r="91" spans="1:40" s="2" customFormat="1" ht="13.2" outlineLevel="1">
      <c r="A91" s="536" t="s">
        <v>520</v>
      </c>
      <c r="B91" s="484" t="s">
        <v>1610</v>
      </c>
      <c r="C91" s="419" t="s">
        <v>520</v>
      </c>
      <c r="D91" s="395" t="s">
        <v>520</v>
      </c>
      <c r="E91" s="394" t="s">
        <v>520</v>
      </c>
      <c r="F91" s="485" t="s">
        <v>1610</v>
      </c>
      <c r="G91" s="486" t="s">
        <v>1610</v>
      </c>
      <c r="H91" s="395" t="s">
        <v>520</v>
      </c>
      <c r="I91" s="409" t="s">
        <v>520</v>
      </c>
      <c r="J91" s="409" t="s">
        <v>520</v>
      </c>
      <c r="K91" s="409" t="s">
        <v>520</v>
      </c>
      <c r="L91" s="410" t="s">
        <v>520</v>
      </c>
      <c r="M91" s="411" t="s">
        <v>520</v>
      </c>
      <c r="N91" s="395" t="s">
        <v>520</v>
      </c>
      <c r="O91" s="394" t="s">
        <v>520</v>
      </c>
      <c r="P91" s="411" t="s">
        <v>520</v>
      </c>
      <c r="Q91" s="395" t="s">
        <v>520</v>
      </c>
      <c r="R91" s="409" t="s">
        <v>520</v>
      </c>
      <c r="S91" s="409" t="s">
        <v>520</v>
      </c>
      <c r="T91" s="409" t="s">
        <v>520</v>
      </c>
      <c r="U91" s="409" t="s">
        <v>520</v>
      </c>
      <c r="V91" s="409" t="s">
        <v>520</v>
      </c>
      <c r="W91" s="409" t="s">
        <v>520</v>
      </c>
      <c r="X91" s="394" t="s">
        <v>520</v>
      </c>
      <c r="Y91" s="395" t="s">
        <v>520</v>
      </c>
      <c r="Z91" s="394" t="s">
        <v>520</v>
      </c>
      <c r="AA91" s="400" t="s">
        <v>2613</v>
      </c>
      <c r="AB91" s="394" t="s">
        <v>520</v>
      </c>
      <c r="AC91" s="402" t="s">
        <v>2613</v>
      </c>
      <c r="AD91" s="394" t="s">
        <v>520</v>
      </c>
      <c r="AE91" s="411" t="s">
        <v>520</v>
      </c>
      <c r="AF91" s="395" t="s">
        <v>520</v>
      </c>
      <c r="AG91" s="394" t="s">
        <v>520</v>
      </c>
      <c r="AH91" s="411" t="s">
        <v>520</v>
      </c>
      <c r="AI91" s="402" t="s">
        <v>2613</v>
      </c>
      <c r="AJ91" s="395" t="s">
        <v>520</v>
      </c>
      <c r="AK91" s="422" t="s">
        <v>520</v>
      </c>
      <c r="AL91" s="394" t="s">
        <v>520</v>
      </c>
      <c r="AM91" s="411" t="s">
        <v>520</v>
      </c>
      <c r="AN91" s="632" t="s">
        <v>520</v>
      </c>
    </row>
    <row r="92" spans="1:40" s="2" customFormat="1" ht="13.8" outlineLevel="1" thickBot="1">
      <c r="A92" s="396" t="s">
        <v>520</v>
      </c>
      <c r="B92" s="412" t="s">
        <v>520</v>
      </c>
      <c r="C92" s="420" t="s">
        <v>520</v>
      </c>
      <c r="D92" s="413" t="s">
        <v>520</v>
      </c>
      <c r="E92" s="414" t="s">
        <v>520</v>
      </c>
      <c r="F92" s="413" t="s">
        <v>520</v>
      </c>
      <c r="G92" s="414" t="s">
        <v>520</v>
      </c>
      <c r="H92" s="413" t="s">
        <v>520</v>
      </c>
      <c r="I92" s="415" t="s">
        <v>520</v>
      </c>
      <c r="J92" s="415" t="s">
        <v>520</v>
      </c>
      <c r="K92" s="415" t="s">
        <v>520</v>
      </c>
      <c r="L92" s="416" t="s">
        <v>520</v>
      </c>
      <c r="M92" s="417" t="s">
        <v>520</v>
      </c>
      <c r="N92" s="413" t="s">
        <v>520</v>
      </c>
      <c r="O92" s="414" t="s">
        <v>520</v>
      </c>
      <c r="P92" s="417" t="s">
        <v>520</v>
      </c>
      <c r="Q92" s="537" t="s">
        <v>520</v>
      </c>
      <c r="R92" s="415" t="s">
        <v>520</v>
      </c>
      <c r="S92" s="415" t="s">
        <v>520</v>
      </c>
      <c r="T92" s="415" t="s">
        <v>520</v>
      </c>
      <c r="U92" s="415" t="s">
        <v>520</v>
      </c>
      <c r="V92" s="415" t="s">
        <v>520</v>
      </c>
      <c r="W92" s="415" t="s">
        <v>520</v>
      </c>
      <c r="X92" s="414" t="s">
        <v>520</v>
      </c>
      <c r="Y92" s="413" t="s">
        <v>520</v>
      </c>
      <c r="Z92" s="414" t="s">
        <v>520</v>
      </c>
      <c r="AA92" s="403" t="s">
        <v>2613</v>
      </c>
      <c r="AB92" s="414" t="s">
        <v>520</v>
      </c>
      <c r="AC92" s="405" t="s">
        <v>2613</v>
      </c>
      <c r="AD92" s="414" t="s">
        <v>520</v>
      </c>
      <c r="AE92" s="417" t="s">
        <v>520</v>
      </c>
      <c r="AF92" s="413" t="s">
        <v>520</v>
      </c>
      <c r="AG92" s="414" t="s">
        <v>520</v>
      </c>
      <c r="AH92" s="417" t="s">
        <v>520</v>
      </c>
      <c r="AI92" s="405" t="s">
        <v>2613</v>
      </c>
      <c r="AJ92" s="413" t="s">
        <v>520</v>
      </c>
      <c r="AK92" s="423" t="s">
        <v>520</v>
      </c>
      <c r="AL92" s="414" t="s">
        <v>520</v>
      </c>
      <c r="AM92" s="417" t="s">
        <v>520</v>
      </c>
      <c r="AN92" s="537" t="s">
        <v>520</v>
      </c>
    </row>
    <row r="93" spans="1:40" s="2" customFormat="1" ht="13.2">
      <c r="G93" s="112"/>
      <c r="H93" s="130"/>
      <c r="I93" s="130"/>
      <c r="J93" s="130"/>
      <c r="K93" s="130"/>
      <c r="L93" s="130"/>
      <c r="M93" s="130"/>
      <c r="N93" s="130"/>
      <c r="O93" s="130"/>
      <c r="P93" s="130"/>
      <c r="Q93" s="130"/>
      <c r="R93" s="130"/>
      <c r="S93" s="130"/>
      <c r="T93" s="130"/>
      <c r="U93" s="130"/>
      <c r="V93" s="130"/>
      <c r="W93" s="130"/>
      <c r="X93" s="130"/>
      <c r="Y93" s="130"/>
      <c r="Z93" s="130"/>
      <c r="AA93" s="130"/>
      <c r="AB93" s="130"/>
      <c r="AC93" s="130"/>
      <c r="AD93" s="130"/>
      <c r="AE93" s="130"/>
      <c r="AF93" s="130"/>
      <c r="AG93" s="130"/>
      <c r="AH93" s="130"/>
      <c r="AI93" s="130"/>
      <c r="AJ93" s="130"/>
      <c r="AK93" s="130"/>
      <c r="AL93" s="130"/>
      <c r="AM93" s="130"/>
    </row>
    <row r="94" spans="1:40" s="2" customFormat="1" ht="13.2">
      <c r="G94" s="112"/>
      <c r="H94" s="130"/>
      <c r="I94" s="130"/>
      <c r="J94" s="130"/>
      <c r="K94" s="130"/>
      <c r="L94" s="130"/>
      <c r="M94" s="130"/>
      <c r="N94" s="130"/>
      <c r="O94" s="130"/>
      <c r="P94" s="130"/>
      <c r="Q94" s="130"/>
      <c r="R94" s="130"/>
      <c r="S94" s="130"/>
      <c r="T94" s="130"/>
      <c r="U94" s="130"/>
      <c r="V94" s="130"/>
      <c r="W94" s="130"/>
      <c r="X94" s="130"/>
      <c r="Y94" s="130"/>
      <c r="Z94" s="130"/>
      <c r="AA94" s="130"/>
      <c r="AB94" s="130"/>
      <c r="AC94" s="130"/>
      <c r="AD94" s="130"/>
      <c r="AE94" s="130"/>
      <c r="AF94" s="130"/>
      <c r="AG94" s="130"/>
      <c r="AH94" s="130"/>
      <c r="AI94" s="130"/>
      <c r="AJ94" s="130"/>
      <c r="AK94" s="130"/>
      <c r="AL94" s="130"/>
      <c r="AM94" s="130"/>
    </row>
    <row r="95" spans="1:40" s="2" customFormat="1" ht="13.8" thickBot="1">
      <c r="E95" s="126" t="s">
        <v>4084</v>
      </c>
      <c r="F95" s="112"/>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row>
    <row r="96" spans="1:40" s="2" customFormat="1" ht="13.8" outlineLevel="1" thickBot="1">
      <c r="A96" s="17"/>
      <c r="B96" s="469" t="s">
        <v>209</v>
      </c>
      <c r="C96" s="337" t="s">
        <v>9</v>
      </c>
      <c r="D96" s="42" t="s">
        <v>306</v>
      </c>
      <c r="E96" s="23"/>
      <c r="F96" s="42" t="s">
        <v>82</v>
      </c>
      <c r="G96" s="23"/>
      <c r="H96" s="24" t="s">
        <v>307</v>
      </c>
      <c r="I96" s="25"/>
      <c r="J96" s="25"/>
      <c r="K96" s="25"/>
      <c r="L96" s="172"/>
      <c r="M96" s="87" t="s">
        <v>209</v>
      </c>
      <c r="N96" s="24" t="s">
        <v>2154</v>
      </c>
      <c r="O96" s="25"/>
      <c r="P96" s="88" t="s">
        <v>209</v>
      </c>
      <c r="Q96" s="22" t="s">
        <v>309</v>
      </c>
      <c r="R96" s="42"/>
      <c r="S96" s="42"/>
      <c r="T96" s="42"/>
      <c r="U96" s="42"/>
      <c r="V96" s="42"/>
      <c r="W96" s="23"/>
      <c r="X96" s="42"/>
      <c r="Y96" s="24" t="s">
        <v>1164</v>
      </c>
      <c r="Z96" s="168"/>
      <c r="AA96" s="22" t="s">
        <v>3948</v>
      </c>
      <c r="AB96" s="23"/>
      <c r="AC96" s="22" t="s">
        <v>3585</v>
      </c>
      <c r="AD96" s="23"/>
      <c r="AE96" s="88" t="s">
        <v>377</v>
      </c>
      <c r="AF96" s="22" t="s">
        <v>310</v>
      </c>
      <c r="AG96" s="23"/>
      <c r="AH96" s="24" t="s">
        <v>308</v>
      </c>
      <c r="AI96" s="25"/>
      <c r="AJ96" s="22" t="s">
        <v>4734</v>
      </c>
      <c r="AK96" s="22"/>
      <c r="AL96" s="22"/>
      <c r="AM96" s="170" t="s">
        <v>3213</v>
      </c>
      <c r="AN96" s="88"/>
    </row>
    <row r="97" spans="1:40" s="2" customFormat="1" ht="207.6" outlineLevel="1" thickBot="1">
      <c r="A97" s="427" t="s">
        <v>1250</v>
      </c>
      <c r="B97" s="468" t="s">
        <v>247</v>
      </c>
      <c r="C97" s="467" t="s">
        <v>776</v>
      </c>
      <c r="D97" s="51" t="s">
        <v>305</v>
      </c>
      <c r="E97" s="27" t="s">
        <v>3054</v>
      </c>
      <c r="F97" s="40" t="s">
        <v>759</v>
      </c>
      <c r="G97" s="27" t="s">
        <v>1281</v>
      </c>
      <c r="H97" s="28" t="s">
        <v>3055</v>
      </c>
      <c r="I97" s="29" t="s">
        <v>2314</v>
      </c>
      <c r="J97" s="30" t="s">
        <v>1468</v>
      </c>
      <c r="K97" s="30" t="s">
        <v>1467</v>
      </c>
      <c r="L97" s="245" t="s">
        <v>2842</v>
      </c>
      <c r="M97" s="43" t="s">
        <v>1415</v>
      </c>
      <c r="N97" s="28" t="s">
        <v>993</v>
      </c>
      <c r="O97" s="30" t="s">
        <v>408</v>
      </c>
      <c r="P97" s="90" t="s">
        <v>4231</v>
      </c>
      <c r="Q97" s="28" t="s">
        <v>83</v>
      </c>
      <c r="R97" s="30" t="s">
        <v>3057</v>
      </c>
      <c r="S97" s="30" t="s">
        <v>1606</v>
      </c>
      <c r="T97" s="30" t="s">
        <v>1607</v>
      </c>
      <c r="U97" s="30" t="s">
        <v>4619</v>
      </c>
      <c r="V97" s="30" t="s">
        <v>4620</v>
      </c>
      <c r="W97" s="30" t="s">
        <v>4621</v>
      </c>
      <c r="X97" s="245" t="s">
        <v>4622</v>
      </c>
      <c r="Y97" s="675" t="s">
        <v>4012</v>
      </c>
      <c r="Z97" s="676" t="s">
        <v>5442</v>
      </c>
      <c r="AA97" s="26" t="s">
        <v>4623</v>
      </c>
      <c r="AB97" s="671" t="s">
        <v>1027</v>
      </c>
      <c r="AC97" s="91" t="s">
        <v>1173</v>
      </c>
      <c r="AD97" s="160" t="s">
        <v>2582</v>
      </c>
      <c r="AE97" s="153" t="s">
        <v>3056</v>
      </c>
      <c r="AF97" s="153" t="s">
        <v>1176</v>
      </c>
      <c r="AG97" s="151" t="s">
        <v>1413</v>
      </c>
      <c r="AH97" s="154" t="s">
        <v>2583</v>
      </c>
      <c r="AI97" s="161" t="s">
        <v>251</v>
      </c>
      <c r="AJ97" s="154" t="s">
        <v>4431</v>
      </c>
      <c r="AK97" s="637" t="s">
        <v>4429</v>
      </c>
      <c r="AL97" s="160" t="s">
        <v>4430</v>
      </c>
      <c r="AM97" s="660" t="s">
        <v>995</v>
      </c>
      <c r="AN97" s="541" t="s">
        <v>4994</v>
      </c>
    </row>
    <row r="98" spans="1:40" s="2" customFormat="1" ht="13.2" outlineLevel="1">
      <c r="A98" s="478" t="s">
        <v>1610</v>
      </c>
      <c r="B98" s="535" t="s">
        <v>1610</v>
      </c>
      <c r="C98" s="418" t="s">
        <v>520</v>
      </c>
      <c r="D98" s="406" t="s">
        <v>520</v>
      </c>
      <c r="E98" s="393" t="s">
        <v>520</v>
      </c>
      <c r="F98" s="479" t="s">
        <v>1610</v>
      </c>
      <c r="G98" s="490" t="s">
        <v>1610</v>
      </c>
      <c r="H98" s="479" t="s">
        <v>1610</v>
      </c>
      <c r="I98" s="480" t="s">
        <v>1610</v>
      </c>
      <c r="J98" s="480" t="s">
        <v>1610</v>
      </c>
      <c r="K98" s="480" t="s">
        <v>1610</v>
      </c>
      <c r="L98" s="481" t="s">
        <v>1610</v>
      </c>
      <c r="M98" s="482" t="s">
        <v>1610</v>
      </c>
      <c r="N98" s="479" t="s">
        <v>1610</v>
      </c>
      <c r="O98" s="490" t="s">
        <v>1610</v>
      </c>
      <c r="P98" s="482" t="s">
        <v>1610</v>
      </c>
      <c r="Q98" s="406" t="s">
        <v>520</v>
      </c>
      <c r="R98" s="407" t="s">
        <v>520</v>
      </c>
      <c r="S98" s="407" t="s">
        <v>520</v>
      </c>
      <c r="T98" s="407" t="s">
        <v>520</v>
      </c>
      <c r="U98" s="407" t="s">
        <v>520</v>
      </c>
      <c r="V98" s="407" t="s">
        <v>520</v>
      </c>
      <c r="W98" s="407" t="s">
        <v>520</v>
      </c>
      <c r="X98" s="393" t="s">
        <v>520</v>
      </c>
      <c r="Y98" s="406" t="s">
        <v>520</v>
      </c>
      <c r="Z98" s="393" t="s">
        <v>520</v>
      </c>
      <c r="AA98" s="406" t="s">
        <v>520</v>
      </c>
      <c r="AB98" s="393" t="s">
        <v>520</v>
      </c>
      <c r="AC98" s="406" t="s">
        <v>520</v>
      </c>
      <c r="AD98" s="393" t="s">
        <v>520</v>
      </c>
      <c r="AE98" s="408" t="s">
        <v>520</v>
      </c>
      <c r="AF98" s="406" t="s">
        <v>520</v>
      </c>
      <c r="AG98" s="393" t="s">
        <v>520</v>
      </c>
      <c r="AH98" s="406" t="s">
        <v>520</v>
      </c>
      <c r="AI98" s="393" t="s">
        <v>520</v>
      </c>
      <c r="AJ98" s="406" t="s">
        <v>520</v>
      </c>
      <c r="AK98" s="421" t="s">
        <v>520</v>
      </c>
      <c r="AL98" s="393" t="s">
        <v>520</v>
      </c>
      <c r="AM98" s="408" t="s">
        <v>520</v>
      </c>
      <c r="AN98" s="630" t="s">
        <v>520</v>
      </c>
    </row>
    <row r="99" spans="1:40" s="2" customFormat="1" ht="13.2" outlineLevel="1">
      <c r="A99" s="520" t="s">
        <v>1610</v>
      </c>
      <c r="B99" s="521" t="s">
        <v>520</v>
      </c>
      <c r="C99" s="522" t="s">
        <v>520</v>
      </c>
      <c r="D99" s="523" t="s">
        <v>520</v>
      </c>
      <c r="E99" s="524" t="s">
        <v>520</v>
      </c>
      <c r="F99" s="523" t="s">
        <v>520</v>
      </c>
      <c r="G99" s="524" t="s">
        <v>520</v>
      </c>
      <c r="H99" s="525" t="s">
        <v>1610</v>
      </c>
      <c r="I99" s="526" t="s">
        <v>1610</v>
      </c>
      <c r="J99" s="526" t="s">
        <v>1610</v>
      </c>
      <c r="K99" s="526" t="s">
        <v>1610</v>
      </c>
      <c r="L99" s="527" t="s">
        <v>1610</v>
      </c>
      <c r="M99" s="489" t="s">
        <v>1610</v>
      </c>
      <c r="N99" s="485" t="s">
        <v>1610</v>
      </c>
      <c r="O99" s="486" t="s">
        <v>1610</v>
      </c>
      <c r="P99" s="489" t="s">
        <v>1610</v>
      </c>
      <c r="Q99" s="523" t="s">
        <v>520</v>
      </c>
      <c r="R99" s="529" t="s">
        <v>520</v>
      </c>
      <c r="S99" s="529" t="s">
        <v>520</v>
      </c>
      <c r="T99" s="529" t="s">
        <v>520</v>
      </c>
      <c r="U99" s="529" t="s">
        <v>520</v>
      </c>
      <c r="V99" s="529" t="s">
        <v>520</v>
      </c>
      <c r="W99" s="529" t="s">
        <v>520</v>
      </c>
      <c r="X99" s="524" t="s">
        <v>520</v>
      </c>
      <c r="Y99" s="523" t="s">
        <v>520</v>
      </c>
      <c r="Z99" s="524" t="s">
        <v>520</v>
      </c>
      <c r="AA99" s="523" t="s">
        <v>520</v>
      </c>
      <c r="AB99" s="524" t="s">
        <v>520</v>
      </c>
      <c r="AC99" s="523" t="s">
        <v>520</v>
      </c>
      <c r="AD99" s="524" t="s">
        <v>520</v>
      </c>
      <c r="AE99" s="528" t="s">
        <v>520</v>
      </c>
      <c r="AF99" s="523" t="s">
        <v>520</v>
      </c>
      <c r="AG99" s="524" t="s">
        <v>520</v>
      </c>
      <c r="AH99" s="523" t="s">
        <v>520</v>
      </c>
      <c r="AI99" s="524" t="s">
        <v>520</v>
      </c>
      <c r="AJ99" s="523" t="s">
        <v>520</v>
      </c>
      <c r="AK99" s="530" t="s">
        <v>520</v>
      </c>
      <c r="AL99" s="524" t="s">
        <v>520</v>
      </c>
      <c r="AM99" s="528" t="s">
        <v>520</v>
      </c>
      <c r="AN99" s="631" t="s">
        <v>520</v>
      </c>
    </row>
    <row r="100" spans="1:40" s="2" customFormat="1" ht="13.2" outlineLevel="1">
      <c r="A100" s="483" t="s">
        <v>1610</v>
      </c>
      <c r="B100" s="484" t="s">
        <v>1610</v>
      </c>
      <c r="C100" s="419" t="s">
        <v>520</v>
      </c>
      <c r="D100" s="395" t="s">
        <v>520</v>
      </c>
      <c r="E100" s="394" t="s">
        <v>520</v>
      </c>
      <c r="F100" s="485" t="s">
        <v>1610</v>
      </c>
      <c r="G100" s="486" t="s">
        <v>1610</v>
      </c>
      <c r="H100" s="395" t="s">
        <v>520</v>
      </c>
      <c r="I100" s="487" t="s">
        <v>1610</v>
      </c>
      <c r="J100" s="487" t="s">
        <v>1610</v>
      </c>
      <c r="K100" s="487" t="s">
        <v>1610</v>
      </c>
      <c r="L100" s="488" t="s">
        <v>1610</v>
      </c>
      <c r="M100" s="489" t="s">
        <v>1610</v>
      </c>
      <c r="N100" s="485" t="s">
        <v>1610</v>
      </c>
      <c r="O100" s="486" t="s">
        <v>1610</v>
      </c>
      <c r="P100" s="489" t="s">
        <v>1610</v>
      </c>
      <c r="Q100" s="395" t="s">
        <v>520</v>
      </c>
      <c r="R100" s="409" t="s">
        <v>520</v>
      </c>
      <c r="S100" s="409" t="s">
        <v>520</v>
      </c>
      <c r="T100" s="409" t="s">
        <v>520</v>
      </c>
      <c r="U100" s="409" t="s">
        <v>520</v>
      </c>
      <c r="V100" s="409" t="s">
        <v>520</v>
      </c>
      <c r="W100" s="409" t="s">
        <v>520</v>
      </c>
      <c r="X100" s="394" t="s">
        <v>520</v>
      </c>
      <c r="Y100" s="395" t="s">
        <v>520</v>
      </c>
      <c r="Z100" s="394" t="s">
        <v>520</v>
      </c>
      <c r="AA100" s="395" t="s">
        <v>520</v>
      </c>
      <c r="AB100" s="394" t="s">
        <v>520</v>
      </c>
      <c r="AC100" s="395" t="s">
        <v>520</v>
      </c>
      <c r="AD100" s="394" t="s">
        <v>520</v>
      </c>
      <c r="AE100" s="411" t="s">
        <v>520</v>
      </c>
      <c r="AF100" s="395" t="s">
        <v>520</v>
      </c>
      <c r="AG100" s="394" t="s">
        <v>520</v>
      </c>
      <c r="AH100" s="395" t="s">
        <v>520</v>
      </c>
      <c r="AI100" s="394" t="s">
        <v>520</v>
      </c>
      <c r="AJ100" s="395" t="s">
        <v>520</v>
      </c>
      <c r="AK100" s="422" t="s">
        <v>520</v>
      </c>
      <c r="AL100" s="394" t="s">
        <v>520</v>
      </c>
      <c r="AM100" s="411" t="s">
        <v>520</v>
      </c>
      <c r="AN100" s="632" t="s">
        <v>520</v>
      </c>
    </row>
    <row r="101" spans="1:40" s="2" customFormat="1" ht="13.2" outlineLevel="1">
      <c r="A101" s="483" t="s">
        <v>1610</v>
      </c>
      <c r="B101" s="521" t="s">
        <v>520</v>
      </c>
      <c r="C101" s="522" t="s">
        <v>520</v>
      </c>
      <c r="D101" s="523" t="s">
        <v>520</v>
      </c>
      <c r="E101" s="524" t="s">
        <v>520</v>
      </c>
      <c r="F101" s="523" t="s">
        <v>520</v>
      </c>
      <c r="G101" s="524" t="s">
        <v>520</v>
      </c>
      <c r="H101" s="395" t="s">
        <v>520</v>
      </c>
      <c r="I101" s="487" t="s">
        <v>1610</v>
      </c>
      <c r="J101" s="487" t="s">
        <v>1610</v>
      </c>
      <c r="K101" s="487" t="s">
        <v>1610</v>
      </c>
      <c r="L101" s="488" t="s">
        <v>1610</v>
      </c>
      <c r="M101" s="489" t="s">
        <v>1610</v>
      </c>
      <c r="N101" s="485" t="s">
        <v>1610</v>
      </c>
      <c r="O101" s="486" t="s">
        <v>1610</v>
      </c>
      <c r="P101" s="489" t="s">
        <v>1610</v>
      </c>
      <c r="Q101" s="395" t="s">
        <v>520</v>
      </c>
      <c r="R101" s="409" t="s">
        <v>520</v>
      </c>
      <c r="S101" s="409" t="s">
        <v>520</v>
      </c>
      <c r="T101" s="409" t="s">
        <v>520</v>
      </c>
      <c r="U101" s="409" t="s">
        <v>520</v>
      </c>
      <c r="V101" s="409" t="s">
        <v>520</v>
      </c>
      <c r="W101" s="409" t="s">
        <v>520</v>
      </c>
      <c r="X101" s="394" t="s">
        <v>520</v>
      </c>
      <c r="Y101" s="395" t="s">
        <v>520</v>
      </c>
      <c r="Z101" s="394" t="s">
        <v>520</v>
      </c>
      <c r="AA101" s="395" t="s">
        <v>520</v>
      </c>
      <c r="AB101" s="394" t="s">
        <v>520</v>
      </c>
      <c r="AC101" s="395" t="s">
        <v>520</v>
      </c>
      <c r="AD101" s="394" t="s">
        <v>520</v>
      </c>
      <c r="AE101" s="411" t="s">
        <v>520</v>
      </c>
      <c r="AF101" s="395" t="s">
        <v>520</v>
      </c>
      <c r="AG101" s="394" t="s">
        <v>520</v>
      </c>
      <c r="AH101" s="395" t="s">
        <v>520</v>
      </c>
      <c r="AI101" s="394" t="s">
        <v>520</v>
      </c>
      <c r="AJ101" s="395" t="s">
        <v>520</v>
      </c>
      <c r="AK101" s="422" t="s">
        <v>520</v>
      </c>
      <c r="AL101" s="394" t="s">
        <v>520</v>
      </c>
      <c r="AM101" s="411" t="s">
        <v>520</v>
      </c>
      <c r="AN101" s="632" t="s">
        <v>520</v>
      </c>
    </row>
    <row r="102" spans="1:40" s="2" customFormat="1" ht="13.2" outlineLevel="1">
      <c r="A102" s="483" t="s">
        <v>1610</v>
      </c>
      <c r="B102" s="484" t="s">
        <v>1610</v>
      </c>
      <c r="C102" s="419" t="s">
        <v>520</v>
      </c>
      <c r="D102" s="395" t="s">
        <v>520</v>
      </c>
      <c r="E102" s="394" t="s">
        <v>520</v>
      </c>
      <c r="F102" s="485" t="s">
        <v>1610</v>
      </c>
      <c r="G102" s="486" t="s">
        <v>1610</v>
      </c>
      <c r="H102" s="395" t="s">
        <v>520</v>
      </c>
      <c r="I102" s="409" t="s">
        <v>520</v>
      </c>
      <c r="J102" s="487" t="s">
        <v>1610</v>
      </c>
      <c r="K102" s="487" t="s">
        <v>1610</v>
      </c>
      <c r="L102" s="488" t="s">
        <v>1610</v>
      </c>
      <c r="M102" s="489" t="s">
        <v>1610</v>
      </c>
      <c r="N102" s="485" t="s">
        <v>1610</v>
      </c>
      <c r="O102" s="486" t="s">
        <v>1610</v>
      </c>
      <c r="P102" s="489" t="s">
        <v>1610</v>
      </c>
      <c r="Q102" s="395" t="s">
        <v>520</v>
      </c>
      <c r="R102" s="409" t="s">
        <v>520</v>
      </c>
      <c r="S102" s="409" t="s">
        <v>520</v>
      </c>
      <c r="T102" s="409" t="s">
        <v>520</v>
      </c>
      <c r="U102" s="409" t="s">
        <v>520</v>
      </c>
      <c r="V102" s="409" t="s">
        <v>520</v>
      </c>
      <c r="W102" s="409" t="s">
        <v>520</v>
      </c>
      <c r="X102" s="394" t="s">
        <v>520</v>
      </c>
      <c r="Y102" s="395" t="s">
        <v>520</v>
      </c>
      <c r="Z102" s="394" t="s">
        <v>520</v>
      </c>
      <c r="AA102" s="395" t="s">
        <v>520</v>
      </c>
      <c r="AB102" s="394" t="s">
        <v>520</v>
      </c>
      <c r="AC102" s="395" t="s">
        <v>520</v>
      </c>
      <c r="AD102" s="394" t="s">
        <v>520</v>
      </c>
      <c r="AE102" s="411" t="s">
        <v>520</v>
      </c>
      <c r="AF102" s="395" t="s">
        <v>520</v>
      </c>
      <c r="AG102" s="394" t="s">
        <v>520</v>
      </c>
      <c r="AH102" s="395" t="s">
        <v>520</v>
      </c>
      <c r="AI102" s="394" t="s">
        <v>520</v>
      </c>
      <c r="AJ102" s="395" t="s">
        <v>520</v>
      </c>
      <c r="AK102" s="422" t="s">
        <v>520</v>
      </c>
      <c r="AL102" s="394" t="s">
        <v>520</v>
      </c>
      <c r="AM102" s="411" t="s">
        <v>520</v>
      </c>
      <c r="AN102" s="632" t="s">
        <v>520</v>
      </c>
    </row>
    <row r="103" spans="1:40" s="2" customFormat="1" ht="13.2" outlineLevel="1">
      <c r="A103" s="483" t="s">
        <v>1610</v>
      </c>
      <c r="B103" s="521" t="s">
        <v>520</v>
      </c>
      <c r="C103" s="522" t="s">
        <v>520</v>
      </c>
      <c r="D103" s="523" t="s">
        <v>520</v>
      </c>
      <c r="E103" s="524" t="s">
        <v>520</v>
      </c>
      <c r="F103" s="523" t="s">
        <v>520</v>
      </c>
      <c r="G103" s="524" t="s">
        <v>520</v>
      </c>
      <c r="H103" s="395" t="s">
        <v>520</v>
      </c>
      <c r="I103" s="409" t="s">
        <v>520</v>
      </c>
      <c r="J103" s="487" t="s">
        <v>1610</v>
      </c>
      <c r="K103" s="487" t="s">
        <v>1610</v>
      </c>
      <c r="L103" s="488" t="s">
        <v>1610</v>
      </c>
      <c r="M103" s="489" t="s">
        <v>1610</v>
      </c>
      <c r="N103" s="485" t="s">
        <v>1610</v>
      </c>
      <c r="O103" s="486" t="s">
        <v>1610</v>
      </c>
      <c r="P103" s="489" t="s">
        <v>1610</v>
      </c>
      <c r="Q103" s="395" t="s">
        <v>520</v>
      </c>
      <c r="R103" s="409" t="s">
        <v>520</v>
      </c>
      <c r="S103" s="409" t="s">
        <v>520</v>
      </c>
      <c r="T103" s="409" t="s">
        <v>520</v>
      </c>
      <c r="U103" s="409" t="s">
        <v>520</v>
      </c>
      <c r="V103" s="409" t="s">
        <v>520</v>
      </c>
      <c r="W103" s="409" t="s">
        <v>520</v>
      </c>
      <c r="X103" s="394" t="s">
        <v>520</v>
      </c>
      <c r="Y103" s="395" t="s">
        <v>520</v>
      </c>
      <c r="Z103" s="394" t="s">
        <v>520</v>
      </c>
      <c r="AA103" s="395" t="s">
        <v>520</v>
      </c>
      <c r="AB103" s="394" t="s">
        <v>520</v>
      </c>
      <c r="AC103" s="395" t="s">
        <v>520</v>
      </c>
      <c r="AD103" s="394" t="s">
        <v>520</v>
      </c>
      <c r="AE103" s="411" t="s">
        <v>520</v>
      </c>
      <c r="AF103" s="395" t="s">
        <v>520</v>
      </c>
      <c r="AG103" s="394" t="s">
        <v>520</v>
      </c>
      <c r="AH103" s="395" t="s">
        <v>520</v>
      </c>
      <c r="AI103" s="394" t="s">
        <v>520</v>
      </c>
      <c r="AJ103" s="395" t="s">
        <v>520</v>
      </c>
      <c r="AK103" s="422" t="s">
        <v>520</v>
      </c>
      <c r="AL103" s="394" t="s">
        <v>520</v>
      </c>
      <c r="AM103" s="411" t="s">
        <v>520</v>
      </c>
      <c r="AN103" s="632" t="s">
        <v>520</v>
      </c>
    </row>
    <row r="104" spans="1:40" s="2" customFormat="1" ht="13.2" outlineLevel="1">
      <c r="A104" s="483" t="s">
        <v>1610</v>
      </c>
      <c r="B104" s="484" t="s">
        <v>1610</v>
      </c>
      <c r="C104" s="419" t="s">
        <v>520</v>
      </c>
      <c r="D104" s="395" t="s">
        <v>520</v>
      </c>
      <c r="E104" s="394" t="s">
        <v>520</v>
      </c>
      <c r="F104" s="485" t="s">
        <v>1610</v>
      </c>
      <c r="G104" s="486" t="s">
        <v>1610</v>
      </c>
      <c r="H104" s="395" t="s">
        <v>520</v>
      </c>
      <c r="I104" s="409" t="s">
        <v>520</v>
      </c>
      <c r="J104" s="487" t="s">
        <v>1610</v>
      </c>
      <c r="K104" s="487" t="s">
        <v>1610</v>
      </c>
      <c r="L104" s="488" t="s">
        <v>1610</v>
      </c>
      <c r="M104" s="411" t="s">
        <v>520</v>
      </c>
      <c r="N104" s="485" t="s">
        <v>1610</v>
      </c>
      <c r="O104" s="486" t="s">
        <v>1610</v>
      </c>
      <c r="P104" s="489" t="s">
        <v>1610</v>
      </c>
      <c r="Q104" s="395" t="s">
        <v>520</v>
      </c>
      <c r="R104" s="409" t="s">
        <v>520</v>
      </c>
      <c r="S104" s="409" t="s">
        <v>520</v>
      </c>
      <c r="T104" s="409" t="s">
        <v>520</v>
      </c>
      <c r="U104" s="409" t="s">
        <v>520</v>
      </c>
      <c r="V104" s="409" t="s">
        <v>520</v>
      </c>
      <c r="W104" s="409" t="s">
        <v>520</v>
      </c>
      <c r="X104" s="394" t="s">
        <v>520</v>
      </c>
      <c r="Y104" s="395" t="s">
        <v>520</v>
      </c>
      <c r="Z104" s="394" t="s">
        <v>520</v>
      </c>
      <c r="AA104" s="395" t="s">
        <v>520</v>
      </c>
      <c r="AB104" s="394" t="s">
        <v>520</v>
      </c>
      <c r="AC104" s="395" t="s">
        <v>520</v>
      </c>
      <c r="AD104" s="394" t="s">
        <v>520</v>
      </c>
      <c r="AE104" s="411" t="s">
        <v>520</v>
      </c>
      <c r="AF104" s="395" t="s">
        <v>520</v>
      </c>
      <c r="AG104" s="394" t="s">
        <v>520</v>
      </c>
      <c r="AH104" s="395" t="s">
        <v>520</v>
      </c>
      <c r="AI104" s="394" t="s">
        <v>520</v>
      </c>
      <c r="AJ104" s="395" t="s">
        <v>520</v>
      </c>
      <c r="AK104" s="422" t="s">
        <v>520</v>
      </c>
      <c r="AL104" s="394" t="s">
        <v>520</v>
      </c>
      <c r="AM104" s="411" t="s">
        <v>520</v>
      </c>
      <c r="AN104" s="632" t="s">
        <v>520</v>
      </c>
    </row>
    <row r="105" spans="1:40" s="2" customFormat="1" ht="13.2" outlineLevel="1">
      <c r="A105" s="483" t="s">
        <v>1610</v>
      </c>
      <c r="B105" s="521" t="s">
        <v>520</v>
      </c>
      <c r="C105" s="522" t="s">
        <v>520</v>
      </c>
      <c r="D105" s="523" t="s">
        <v>520</v>
      </c>
      <c r="E105" s="524" t="s">
        <v>520</v>
      </c>
      <c r="F105" s="523" t="s">
        <v>520</v>
      </c>
      <c r="G105" s="524" t="s">
        <v>520</v>
      </c>
      <c r="H105" s="395" t="s">
        <v>520</v>
      </c>
      <c r="I105" s="409" t="s">
        <v>520</v>
      </c>
      <c r="J105" s="487" t="s">
        <v>1610</v>
      </c>
      <c r="K105" s="487" t="s">
        <v>1610</v>
      </c>
      <c r="L105" s="488" t="s">
        <v>1610</v>
      </c>
      <c r="M105" s="411" t="s">
        <v>520</v>
      </c>
      <c r="N105" s="485" t="s">
        <v>1610</v>
      </c>
      <c r="O105" s="486" t="s">
        <v>1610</v>
      </c>
      <c r="P105" s="489" t="s">
        <v>1610</v>
      </c>
      <c r="Q105" s="395" t="s">
        <v>520</v>
      </c>
      <c r="R105" s="409" t="s">
        <v>520</v>
      </c>
      <c r="S105" s="409" t="s">
        <v>520</v>
      </c>
      <c r="T105" s="409" t="s">
        <v>520</v>
      </c>
      <c r="U105" s="409" t="s">
        <v>520</v>
      </c>
      <c r="V105" s="409" t="s">
        <v>520</v>
      </c>
      <c r="W105" s="409" t="s">
        <v>520</v>
      </c>
      <c r="X105" s="394" t="s">
        <v>520</v>
      </c>
      <c r="Y105" s="395" t="s">
        <v>520</v>
      </c>
      <c r="Z105" s="394" t="s">
        <v>520</v>
      </c>
      <c r="AA105" s="395" t="s">
        <v>520</v>
      </c>
      <c r="AB105" s="394" t="s">
        <v>520</v>
      </c>
      <c r="AC105" s="395" t="s">
        <v>520</v>
      </c>
      <c r="AD105" s="394" t="s">
        <v>520</v>
      </c>
      <c r="AE105" s="411" t="s">
        <v>520</v>
      </c>
      <c r="AF105" s="395" t="s">
        <v>520</v>
      </c>
      <c r="AG105" s="394" t="s">
        <v>520</v>
      </c>
      <c r="AH105" s="395" t="s">
        <v>520</v>
      </c>
      <c r="AI105" s="394" t="s">
        <v>520</v>
      </c>
      <c r="AJ105" s="395" t="s">
        <v>520</v>
      </c>
      <c r="AK105" s="422" t="s">
        <v>520</v>
      </c>
      <c r="AL105" s="394" t="s">
        <v>520</v>
      </c>
      <c r="AM105" s="411" t="s">
        <v>520</v>
      </c>
      <c r="AN105" s="632" t="s">
        <v>520</v>
      </c>
    </row>
    <row r="106" spans="1:40" s="2" customFormat="1" ht="13.2" outlineLevel="1">
      <c r="A106" s="483" t="s">
        <v>1610</v>
      </c>
      <c r="B106" s="484" t="s">
        <v>1610</v>
      </c>
      <c r="C106" s="419" t="s">
        <v>520</v>
      </c>
      <c r="D106" s="395" t="s">
        <v>520</v>
      </c>
      <c r="E106" s="394" t="s">
        <v>520</v>
      </c>
      <c r="F106" s="485" t="s">
        <v>1610</v>
      </c>
      <c r="G106" s="486" t="s">
        <v>1610</v>
      </c>
      <c r="H106" s="395" t="s">
        <v>520</v>
      </c>
      <c r="I106" s="409" t="s">
        <v>520</v>
      </c>
      <c r="J106" s="487" t="s">
        <v>1610</v>
      </c>
      <c r="K106" s="487" t="s">
        <v>1610</v>
      </c>
      <c r="L106" s="488" t="s">
        <v>1610</v>
      </c>
      <c r="M106" s="489" t="s">
        <v>1610</v>
      </c>
      <c r="N106" s="395" t="s">
        <v>520</v>
      </c>
      <c r="O106" s="394" t="s">
        <v>520</v>
      </c>
      <c r="P106" s="489" t="s">
        <v>1610</v>
      </c>
      <c r="Q106" s="395" t="s">
        <v>520</v>
      </c>
      <c r="R106" s="409" t="s">
        <v>520</v>
      </c>
      <c r="S106" s="409" t="s">
        <v>520</v>
      </c>
      <c r="T106" s="409" t="s">
        <v>520</v>
      </c>
      <c r="U106" s="409" t="s">
        <v>520</v>
      </c>
      <c r="V106" s="409" t="s">
        <v>520</v>
      </c>
      <c r="W106" s="409" t="s">
        <v>520</v>
      </c>
      <c r="X106" s="394" t="s">
        <v>520</v>
      </c>
      <c r="Y106" s="395" t="s">
        <v>520</v>
      </c>
      <c r="Z106" s="394" t="s">
        <v>520</v>
      </c>
      <c r="AA106" s="395" t="s">
        <v>520</v>
      </c>
      <c r="AB106" s="394" t="s">
        <v>520</v>
      </c>
      <c r="AC106" s="395" t="s">
        <v>520</v>
      </c>
      <c r="AD106" s="394" t="s">
        <v>520</v>
      </c>
      <c r="AE106" s="411" t="s">
        <v>520</v>
      </c>
      <c r="AF106" s="395" t="s">
        <v>520</v>
      </c>
      <c r="AG106" s="394" t="s">
        <v>520</v>
      </c>
      <c r="AH106" s="395" t="s">
        <v>520</v>
      </c>
      <c r="AI106" s="394" t="s">
        <v>520</v>
      </c>
      <c r="AJ106" s="395" t="s">
        <v>520</v>
      </c>
      <c r="AK106" s="422" t="s">
        <v>520</v>
      </c>
      <c r="AL106" s="394" t="s">
        <v>520</v>
      </c>
      <c r="AM106" s="411" t="s">
        <v>520</v>
      </c>
      <c r="AN106" s="632" t="s">
        <v>520</v>
      </c>
    </row>
    <row r="107" spans="1:40" s="2" customFormat="1" ht="13.2" outlineLevel="1">
      <c r="A107" s="483" t="s">
        <v>1610</v>
      </c>
      <c r="B107" s="521" t="s">
        <v>520</v>
      </c>
      <c r="C107" s="522" t="s">
        <v>520</v>
      </c>
      <c r="D107" s="523" t="s">
        <v>520</v>
      </c>
      <c r="E107" s="524" t="s">
        <v>520</v>
      </c>
      <c r="F107" s="523" t="s">
        <v>520</v>
      </c>
      <c r="G107" s="524" t="s">
        <v>520</v>
      </c>
      <c r="H107" s="395" t="s">
        <v>520</v>
      </c>
      <c r="I107" s="409" t="s">
        <v>520</v>
      </c>
      <c r="J107" s="487" t="s">
        <v>1610</v>
      </c>
      <c r="K107" s="487" t="s">
        <v>1610</v>
      </c>
      <c r="L107" s="488" t="s">
        <v>1610</v>
      </c>
      <c r="M107" s="489" t="s">
        <v>1610</v>
      </c>
      <c r="N107" s="395" t="s">
        <v>520</v>
      </c>
      <c r="O107" s="394" t="s">
        <v>520</v>
      </c>
      <c r="P107" s="489" t="s">
        <v>1610</v>
      </c>
      <c r="Q107" s="395" t="s">
        <v>520</v>
      </c>
      <c r="R107" s="409" t="s">
        <v>520</v>
      </c>
      <c r="S107" s="409" t="s">
        <v>520</v>
      </c>
      <c r="T107" s="409" t="s">
        <v>520</v>
      </c>
      <c r="U107" s="409" t="s">
        <v>520</v>
      </c>
      <c r="V107" s="409" t="s">
        <v>520</v>
      </c>
      <c r="W107" s="409" t="s">
        <v>520</v>
      </c>
      <c r="X107" s="394" t="s">
        <v>520</v>
      </c>
      <c r="Y107" s="395" t="s">
        <v>520</v>
      </c>
      <c r="Z107" s="394" t="s">
        <v>520</v>
      </c>
      <c r="AA107" s="395" t="s">
        <v>520</v>
      </c>
      <c r="AB107" s="394" t="s">
        <v>520</v>
      </c>
      <c r="AC107" s="395" t="s">
        <v>520</v>
      </c>
      <c r="AD107" s="394" t="s">
        <v>520</v>
      </c>
      <c r="AE107" s="411" t="s">
        <v>520</v>
      </c>
      <c r="AF107" s="395" t="s">
        <v>520</v>
      </c>
      <c r="AG107" s="394" t="s">
        <v>520</v>
      </c>
      <c r="AH107" s="395" t="s">
        <v>520</v>
      </c>
      <c r="AI107" s="394" t="s">
        <v>520</v>
      </c>
      <c r="AJ107" s="395" t="s">
        <v>520</v>
      </c>
      <c r="AK107" s="422" t="s">
        <v>520</v>
      </c>
      <c r="AL107" s="394" t="s">
        <v>520</v>
      </c>
      <c r="AM107" s="411" t="s">
        <v>520</v>
      </c>
      <c r="AN107" s="632" t="s">
        <v>520</v>
      </c>
    </row>
    <row r="108" spans="1:40" s="2" customFormat="1" ht="13.2" outlineLevel="1">
      <c r="A108" s="483" t="s">
        <v>1610</v>
      </c>
      <c r="B108" s="484" t="s">
        <v>1610</v>
      </c>
      <c r="C108" s="419" t="s">
        <v>520</v>
      </c>
      <c r="D108" s="395" t="s">
        <v>520</v>
      </c>
      <c r="E108" s="394" t="s">
        <v>520</v>
      </c>
      <c r="F108" s="485" t="s">
        <v>1610</v>
      </c>
      <c r="G108" s="486" t="s">
        <v>1610</v>
      </c>
      <c r="H108" s="395" t="s">
        <v>520</v>
      </c>
      <c r="I108" s="409" t="s">
        <v>520</v>
      </c>
      <c r="J108" s="487" t="s">
        <v>1610</v>
      </c>
      <c r="K108" s="487" t="s">
        <v>1610</v>
      </c>
      <c r="L108" s="488" t="s">
        <v>1610</v>
      </c>
      <c r="M108" s="489" t="s">
        <v>1610</v>
      </c>
      <c r="N108" s="485" t="s">
        <v>1610</v>
      </c>
      <c r="O108" s="486" t="s">
        <v>1610</v>
      </c>
      <c r="P108" s="411" t="s">
        <v>520</v>
      </c>
      <c r="Q108" s="395" t="s">
        <v>520</v>
      </c>
      <c r="R108" s="409" t="s">
        <v>520</v>
      </c>
      <c r="S108" s="409" t="s">
        <v>520</v>
      </c>
      <c r="T108" s="409" t="s">
        <v>520</v>
      </c>
      <c r="U108" s="409" t="s">
        <v>520</v>
      </c>
      <c r="V108" s="409" t="s">
        <v>520</v>
      </c>
      <c r="W108" s="409" t="s">
        <v>520</v>
      </c>
      <c r="X108" s="394" t="s">
        <v>520</v>
      </c>
      <c r="Y108" s="395" t="s">
        <v>520</v>
      </c>
      <c r="Z108" s="394" t="s">
        <v>520</v>
      </c>
      <c r="AA108" s="395" t="s">
        <v>520</v>
      </c>
      <c r="AB108" s="394" t="s">
        <v>520</v>
      </c>
      <c r="AC108" s="395" t="s">
        <v>520</v>
      </c>
      <c r="AD108" s="394" t="s">
        <v>520</v>
      </c>
      <c r="AE108" s="411" t="s">
        <v>520</v>
      </c>
      <c r="AF108" s="395" t="s">
        <v>520</v>
      </c>
      <c r="AG108" s="394" t="s">
        <v>520</v>
      </c>
      <c r="AH108" s="395" t="s">
        <v>520</v>
      </c>
      <c r="AI108" s="394" t="s">
        <v>520</v>
      </c>
      <c r="AJ108" s="395" t="s">
        <v>520</v>
      </c>
      <c r="AK108" s="422" t="s">
        <v>520</v>
      </c>
      <c r="AL108" s="394" t="s">
        <v>520</v>
      </c>
      <c r="AM108" s="411" t="s">
        <v>520</v>
      </c>
      <c r="AN108" s="632" t="s">
        <v>520</v>
      </c>
    </row>
    <row r="109" spans="1:40" s="2" customFormat="1" ht="13.2" outlineLevel="1">
      <c r="A109" s="483" t="s">
        <v>1610</v>
      </c>
      <c r="B109" s="521" t="s">
        <v>520</v>
      </c>
      <c r="C109" s="522" t="s">
        <v>520</v>
      </c>
      <c r="D109" s="523" t="s">
        <v>520</v>
      </c>
      <c r="E109" s="524" t="s">
        <v>520</v>
      </c>
      <c r="F109" s="523" t="s">
        <v>520</v>
      </c>
      <c r="G109" s="524" t="s">
        <v>520</v>
      </c>
      <c r="H109" s="395" t="s">
        <v>520</v>
      </c>
      <c r="I109" s="409" t="s">
        <v>520</v>
      </c>
      <c r="J109" s="487" t="s">
        <v>1610</v>
      </c>
      <c r="K109" s="487" t="s">
        <v>1610</v>
      </c>
      <c r="L109" s="488" t="s">
        <v>1610</v>
      </c>
      <c r="M109" s="489" t="s">
        <v>1610</v>
      </c>
      <c r="N109" s="485" t="s">
        <v>1610</v>
      </c>
      <c r="O109" s="486" t="s">
        <v>1610</v>
      </c>
      <c r="P109" s="411" t="s">
        <v>520</v>
      </c>
      <c r="Q109" s="395" t="s">
        <v>520</v>
      </c>
      <c r="R109" s="409" t="s">
        <v>520</v>
      </c>
      <c r="S109" s="409" t="s">
        <v>520</v>
      </c>
      <c r="T109" s="409" t="s">
        <v>520</v>
      </c>
      <c r="U109" s="409" t="s">
        <v>520</v>
      </c>
      <c r="V109" s="409" t="s">
        <v>520</v>
      </c>
      <c r="W109" s="409" t="s">
        <v>520</v>
      </c>
      <c r="X109" s="394" t="s">
        <v>520</v>
      </c>
      <c r="Y109" s="395" t="s">
        <v>520</v>
      </c>
      <c r="Z109" s="394" t="s">
        <v>520</v>
      </c>
      <c r="AA109" s="395" t="s">
        <v>520</v>
      </c>
      <c r="AB109" s="394" t="s">
        <v>520</v>
      </c>
      <c r="AC109" s="395" t="s">
        <v>520</v>
      </c>
      <c r="AD109" s="394" t="s">
        <v>520</v>
      </c>
      <c r="AE109" s="411" t="s">
        <v>520</v>
      </c>
      <c r="AF109" s="395" t="s">
        <v>520</v>
      </c>
      <c r="AG109" s="394" t="s">
        <v>520</v>
      </c>
      <c r="AH109" s="395" t="s">
        <v>520</v>
      </c>
      <c r="AI109" s="394" t="s">
        <v>520</v>
      </c>
      <c r="AJ109" s="395" t="s">
        <v>520</v>
      </c>
      <c r="AK109" s="422" t="s">
        <v>520</v>
      </c>
      <c r="AL109" s="394" t="s">
        <v>520</v>
      </c>
      <c r="AM109" s="411" t="s">
        <v>520</v>
      </c>
      <c r="AN109" s="632" t="s">
        <v>520</v>
      </c>
    </row>
    <row r="110" spans="1:40" s="2" customFormat="1" ht="13.2" outlineLevel="1">
      <c r="A110" s="520" t="s">
        <v>1610</v>
      </c>
      <c r="B110" s="484" t="s">
        <v>1610</v>
      </c>
      <c r="C110" s="419" t="s">
        <v>520</v>
      </c>
      <c r="D110" s="395" t="s">
        <v>520</v>
      </c>
      <c r="E110" s="394" t="s">
        <v>520</v>
      </c>
      <c r="F110" s="485" t="s">
        <v>1610</v>
      </c>
      <c r="G110" s="486" t="s">
        <v>1610</v>
      </c>
      <c r="H110" s="395" t="s">
        <v>520</v>
      </c>
      <c r="I110" s="409" t="s">
        <v>520</v>
      </c>
      <c r="J110" s="526" t="s">
        <v>1610</v>
      </c>
      <c r="K110" s="526" t="s">
        <v>1610</v>
      </c>
      <c r="L110" s="527" t="s">
        <v>1610</v>
      </c>
      <c r="M110" s="411" t="s">
        <v>520</v>
      </c>
      <c r="N110" s="395" t="s">
        <v>520</v>
      </c>
      <c r="O110" s="394" t="s">
        <v>520</v>
      </c>
      <c r="P110" s="489" t="s">
        <v>1610</v>
      </c>
      <c r="Q110" s="523" t="s">
        <v>520</v>
      </c>
      <c r="R110" s="529" t="s">
        <v>520</v>
      </c>
      <c r="S110" s="529" t="s">
        <v>520</v>
      </c>
      <c r="T110" s="529" t="s">
        <v>520</v>
      </c>
      <c r="U110" s="529" t="s">
        <v>520</v>
      </c>
      <c r="V110" s="529" t="s">
        <v>520</v>
      </c>
      <c r="W110" s="529" t="s">
        <v>520</v>
      </c>
      <c r="X110" s="524" t="s">
        <v>520</v>
      </c>
      <c r="Y110" s="523" t="s">
        <v>520</v>
      </c>
      <c r="Z110" s="524" t="s">
        <v>520</v>
      </c>
      <c r="AA110" s="523" t="s">
        <v>520</v>
      </c>
      <c r="AB110" s="524" t="s">
        <v>520</v>
      </c>
      <c r="AC110" s="523" t="s">
        <v>520</v>
      </c>
      <c r="AD110" s="524" t="s">
        <v>520</v>
      </c>
      <c r="AE110" s="528" t="s">
        <v>520</v>
      </c>
      <c r="AF110" s="523" t="s">
        <v>520</v>
      </c>
      <c r="AG110" s="524" t="s">
        <v>520</v>
      </c>
      <c r="AH110" s="523" t="s">
        <v>520</v>
      </c>
      <c r="AI110" s="524" t="s">
        <v>520</v>
      </c>
      <c r="AJ110" s="523" t="s">
        <v>520</v>
      </c>
      <c r="AK110" s="530" t="s">
        <v>520</v>
      </c>
      <c r="AL110" s="524" t="s">
        <v>520</v>
      </c>
      <c r="AM110" s="411" t="s">
        <v>520</v>
      </c>
      <c r="AN110" s="632" t="s">
        <v>520</v>
      </c>
    </row>
    <row r="111" spans="1:40" s="2" customFormat="1" ht="13.2" outlineLevel="1">
      <c r="A111" s="520" t="s">
        <v>1610</v>
      </c>
      <c r="B111" s="521" t="s">
        <v>520</v>
      </c>
      <c r="C111" s="522" t="s">
        <v>520</v>
      </c>
      <c r="D111" s="523" t="s">
        <v>520</v>
      </c>
      <c r="E111" s="524" t="s">
        <v>520</v>
      </c>
      <c r="F111" s="523" t="s">
        <v>520</v>
      </c>
      <c r="G111" s="524" t="s">
        <v>520</v>
      </c>
      <c r="H111" s="395" t="s">
        <v>520</v>
      </c>
      <c r="I111" s="409" t="s">
        <v>520</v>
      </c>
      <c r="J111" s="526" t="s">
        <v>1610</v>
      </c>
      <c r="K111" s="526" t="s">
        <v>1610</v>
      </c>
      <c r="L111" s="527" t="s">
        <v>1610</v>
      </c>
      <c r="M111" s="411" t="s">
        <v>520</v>
      </c>
      <c r="N111" s="395" t="s">
        <v>520</v>
      </c>
      <c r="O111" s="394" t="s">
        <v>520</v>
      </c>
      <c r="P111" s="489" t="s">
        <v>1610</v>
      </c>
      <c r="Q111" s="523" t="s">
        <v>520</v>
      </c>
      <c r="R111" s="529" t="s">
        <v>520</v>
      </c>
      <c r="S111" s="529" t="s">
        <v>520</v>
      </c>
      <c r="T111" s="529" t="s">
        <v>520</v>
      </c>
      <c r="U111" s="529" t="s">
        <v>520</v>
      </c>
      <c r="V111" s="529" t="s">
        <v>520</v>
      </c>
      <c r="W111" s="529" t="s">
        <v>520</v>
      </c>
      <c r="X111" s="524" t="s">
        <v>520</v>
      </c>
      <c r="Y111" s="523" t="s">
        <v>520</v>
      </c>
      <c r="Z111" s="524" t="s">
        <v>520</v>
      </c>
      <c r="AA111" s="523" t="s">
        <v>520</v>
      </c>
      <c r="AB111" s="524" t="s">
        <v>520</v>
      </c>
      <c r="AC111" s="523" t="s">
        <v>520</v>
      </c>
      <c r="AD111" s="524" t="s">
        <v>520</v>
      </c>
      <c r="AE111" s="528" t="s">
        <v>520</v>
      </c>
      <c r="AF111" s="523" t="s">
        <v>520</v>
      </c>
      <c r="AG111" s="524" t="s">
        <v>520</v>
      </c>
      <c r="AH111" s="523" t="s">
        <v>520</v>
      </c>
      <c r="AI111" s="524" t="s">
        <v>520</v>
      </c>
      <c r="AJ111" s="523" t="s">
        <v>520</v>
      </c>
      <c r="AK111" s="530" t="s">
        <v>520</v>
      </c>
      <c r="AL111" s="524" t="s">
        <v>520</v>
      </c>
      <c r="AM111" s="411" t="s">
        <v>520</v>
      </c>
      <c r="AN111" s="632" t="s">
        <v>520</v>
      </c>
    </row>
    <row r="112" spans="1:40" s="2" customFormat="1" ht="13.2" outlineLevel="1">
      <c r="A112" s="520" t="s">
        <v>1610</v>
      </c>
      <c r="B112" s="484" t="s">
        <v>1610</v>
      </c>
      <c r="C112" s="419" t="s">
        <v>520</v>
      </c>
      <c r="D112" s="395" t="s">
        <v>520</v>
      </c>
      <c r="E112" s="394" t="s">
        <v>520</v>
      </c>
      <c r="F112" s="485" t="s">
        <v>1610</v>
      </c>
      <c r="G112" s="486" t="s">
        <v>1610</v>
      </c>
      <c r="H112" s="395" t="s">
        <v>520</v>
      </c>
      <c r="I112" s="409" t="s">
        <v>520</v>
      </c>
      <c r="J112" s="526" t="s">
        <v>1610</v>
      </c>
      <c r="K112" s="526" t="s">
        <v>1610</v>
      </c>
      <c r="L112" s="527" t="s">
        <v>1610</v>
      </c>
      <c r="M112" s="489" t="s">
        <v>1610</v>
      </c>
      <c r="N112" s="395" t="s">
        <v>520</v>
      </c>
      <c r="O112" s="394" t="s">
        <v>520</v>
      </c>
      <c r="P112" s="411" t="s">
        <v>520</v>
      </c>
      <c r="Q112" s="523" t="s">
        <v>520</v>
      </c>
      <c r="R112" s="529" t="s">
        <v>520</v>
      </c>
      <c r="S112" s="529" t="s">
        <v>520</v>
      </c>
      <c r="T112" s="529" t="s">
        <v>520</v>
      </c>
      <c r="U112" s="529" t="s">
        <v>520</v>
      </c>
      <c r="V112" s="529" t="s">
        <v>520</v>
      </c>
      <c r="W112" s="529" t="s">
        <v>520</v>
      </c>
      <c r="X112" s="524" t="s">
        <v>520</v>
      </c>
      <c r="Y112" s="523" t="s">
        <v>520</v>
      </c>
      <c r="Z112" s="524" t="s">
        <v>520</v>
      </c>
      <c r="AA112" s="523" t="s">
        <v>520</v>
      </c>
      <c r="AB112" s="524" t="s">
        <v>520</v>
      </c>
      <c r="AC112" s="523" t="s">
        <v>520</v>
      </c>
      <c r="AD112" s="524" t="s">
        <v>520</v>
      </c>
      <c r="AE112" s="528" t="s">
        <v>520</v>
      </c>
      <c r="AF112" s="523" t="s">
        <v>520</v>
      </c>
      <c r="AG112" s="524" t="s">
        <v>520</v>
      </c>
      <c r="AH112" s="523" t="s">
        <v>520</v>
      </c>
      <c r="AI112" s="524" t="s">
        <v>520</v>
      </c>
      <c r="AJ112" s="523" t="s">
        <v>520</v>
      </c>
      <c r="AK112" s="530" t="s">
        <v>520</v>
      </c>
      <c r="AL112" s="524" t="s">
        <v>520</v>
      </c>
      <c r="AM112" s="411" t="s">
        <v>520</v>
      </c>
      <c r="AN112" s="632" t="s">
        <v>520</v>
      </c>
    </row>
    <row r="113" spans="1:40" s="2" customFormat="1" ht="13.2" outlineLevel="1">
      <c r="A113" s="520" t="s">
        <v>1610</v>
      </c>
      <c r="B113" s="521" t="s">
        <v>520</v>
      </c>
      <c r="C113" s="522" t="s">
        <v>520</v>
      </c>
      <c r="D113" s="523" t="s">
        <v>520</v>
      </c>
      <c r="E113" s="524" t="s">
        <v>520</v>
      </c>
      <c r="F113" s="523" t="s">
        <v>520</v>
      </c>
      <c r="G113" s="524" t="s">
        <v>520</v>
      </c>
      <c r="H113" s="395" t="s">
        <v>520</v>
      </c>
      <c r="I113" s="409" t="s">
        <v>520</v>
      </c>
      <c r="J113" s="526" t="s">
        <v>1610</v>
      </c>
      <c r="K113" s="526" t="s">
        <v>1610</v>
      </c>
      <c r="L113" s="527" t="s">
        <v>1610</v>
      </c>
      <c r="M113" s="489" t="s">
        <v>1610</v>
      </c>
      <c r="N113" s="395" t="s">
        <v>520</v>
      </c>
      <c r="O113" s="394" t="s">
        <v>520</v>
      </c>
      <c r="P113" s="411" t="s">
        <v>520</v>
      </c>
      <c r="Q113" s="523" t="s">
        <v>520</v>
      </c>
      <c r="R113" s="529" t="s">
        <v>520</v>
      </c>
      <c r="S113" s="529" t="s">
        <v>520</v>
      </c>
      <c r="T113" s="529" t="s">
        <v>520</v>
      </c>
      <c r="U113" s="529" t="s">
        <v>520</v>
      </c>
      <c r="V113" s="529" t="s">
        <v>520</v>
      </c>
      <c r="W113" s="529" t="s">
        <v>520</v>
      </c>
      <c r="X113" s="524" t="s">
        <v>520</v>
      </c>
      <c r="Y113" s="523" t="s">
        <v>520</v>
      </c>
      <c r="Z113" s="524" t="s">
        <v>520</v>
      </c>
      <c r="AA113" s="523" t="s">
        <v>520</v>
      </c>
      <c r="AB113" s="524" t="s">
        <v>520</v>
      </c>
      <c r="AC113" s="523" t="s">
        <v>520</v>
      </c>
      <c r="AD113" s="524" t="s">
        <v>520</v>
      </c>
      <c r="AE113" s="528" t="s">
        <v>520</v>
      </c>
      <c r="AF113" s="523" t="s">
        <v>520</v>
      </c>
      <c r="AG113" s="524" t="s">
        <v>520</v>
      </c>
      <c r="AH113" s="523" t="s">
        <v>520</v>
      </c>
      <c r="AI113" s="524" t="s">
        <v>520</v>
      </c>
      <c r="AJ113" s="523" t="s">
        <v>520</v>
      </c>
      <c r="AK113" s="530" t="s">
        <v>520</v>
      </c>
      <c r="AL113" s="524" t="s">
        <v>520</v>
      </c>
      <c r="AM113" s="411" t="s">
        <v>520</v>
      </c>
      <c r="AN113" s="632" t="s">
        <v>520</v>
      </c>
    </row>
    <row r="114" spans="1:40" s="2" customFormat="1" ht="13.2" outlineLevel="1">
      <c r="A114" s="483" t="s">
        <v>1610</v>
      </c>
      <c r="B114" s="484" t="s">
        <v>1610</v>
      </c>
      <c r="C114" s="419" t="s">
        <v>520</v>
      </c>
      <c r="D114" s="395" t="s">
        <v>520</v>
      </c>
      <c r="E114" s="394" t="s">
        <v>520</v>
      </c>
      <c r="F114" s="485" t="s">
        <v>1610</v>
      </c>
      <c r="G114" s="486" t="s">
        <v>1610</v>
      </c>
      <c r="H114" s="485" t="s">
        <v>1610</v>
      </c>
      <c r="I114" s="487" t="s">
        <v>1610</v>
      </c>
      <c r="J114" s="409" t="s">
        <v>520</v>
      </c>
      <c r="K114" s="409" t="s">
        <v>520</v>
      </c>
      <c r="L114" s="410" t="s">
        <v>520</v>
      </c>
      <c r="M114" s="489" t="s">
        <v>1610</v>
      </c>
      <c r="N114" s="485" t="s">
        <v>1610</v>
      </c>
      <c r="O114" s="486" t="s">
        <v>1610</v>
      </c>
      <c r="P114" s="489" t="s">
        <v>1610</v>
      </c>
      <c r="Q114" s="395" t="s">
        <v>520</v>
      </c>
      <c r="R114" s="409" t="s">
        <v>520</v>
      </c>
      <c r="S114" s="409" t="s">
        <v>520</v>
      </c>
      <c r="T114" s="409" t="s">
        <v>520</v>
      </c>
      <c r="U114" s="409" t="s">
        <v>520</v>
      </c>
      <c r="V114" s="409" t="s">
        <v>520</v>
      </c>
      <c r="W114" s="409" t="s">
        <v>520</v>
      </c>
      <c r="X114" s="394" t="s">
        <v>520</v>
      </c>
      <c r="Y114" s="395" t="s">
        <v>520</v>
      </c>
      <c r="Z114" s="394" t="s">
        <v>520</v>
      </c>
      <c r="AA114" s="395" t="s">
        <v>520</v>
      </c>
      <c r="AB114" s="394" t="s">
        <v>520</v>
      </c>
      <c r="AC114" s="395" t="s">
        <v>520</v>
      </c>
      <c r="AD114" s="394" t="s">
        <v>520</v>
      </c>
      <c r="AE114" s="411" t="s">
        <v>520</v>
      </c>
      <c r="AF114" s="395" t="s">
        <v>520</v>
      </c>
      <c r="AG114" s="394" t="s">
        <v>520</v>
      </c>
      <c r="AH114" s="395" t="s">
        <v>520</v>
      </c>
      <c r="AI114" s="394" t="s">
        <v>520</v>
      </c>
      <c r="AJ114" s="395" t="s">
        <v>520</v>
      </c>
      <c r="AK114" s="422" t="s">
        <v>520</v>
      </c>
      <c r="AL114" s="394" t="s">
        <v>520</v>
      </c>
      <c r="AM114" s="411" t="s">
        <v>520</v>
      </c>
      <c r="AN114" s="632" t="s">
        <v>520</v>
      </c>
    </row>
    <row r="115" spans="1:40" s="2" customFormat="1" ht="13.2" outlineLevel="1">
      <c r="A115" s="483" t="s">
        <v>1610</v>
      </c>
      <c r="B115" s="521" t="s">
        <v>520</v>
      </c>
      <c r="C115" s="522" t="s">
        <v>520</v>
      </c>
      <c r="D115" s="523" t="s">
        <v>520</v>
      </c>
      <c r="E115" s="524" t="s">
        <v>520</v>
      </c>
      <c r="F115" s="523" t="s">
        <v>520</v>
      </c>
      <c r="G115" s="524" t="s">
        <v>520</v>
      </c>
      <c r="H115" s="485" t="s">
        <v>1610</v>
      </c>
      <c r="I115" s="487" t="s">
        <v>1610</v>
      </c>
      <c r="J115" s="409" t="s">
        <v>520</v>
      </c>
      <c r="K115" s="409" t="s">
        <v>520</v>
      </c>
      <c r="L115" s="410" t="s">
        <v>520</v>
      </c>
      <c r="M115" s="489" t="s">
        <v>1610</v>
      </c>
      <c r="N115" s="485" t="s">
        <v>1610</v>
      </c>
      <c r="O115" s="486" t="s">
        <v>1610</v>
      </c>
      <c r="P115" s="489" t="s">
        <v>1610</v>
      </c>
      <c r="Q115" s="395" t="s">
        <v>520</v>
      </c>
      <c r="R115" s="409" t="s">
        <v>520</v>
      </c>
      <c r="S115" s="409" t="s">
        <v>520</v>
      </c>
      <c r="T115" s="409" t="s">
        <v>520</v>
      </c>
      <c r="U115" s="409" t="s">
        <v>520</v>
      </c>
      <c r="V115" s="409" t="s">
        <v>520</v>
      </c>
      <c r="W115" s="409" t="s">
        <v>520</v>
      </c>
      <c r="X115" s="394" t="s">
        <v>520</v>
      </c>
      <c r="Y115" s="395" t="s">
        <v>520</v>
      </c>
      <c r="Z115" s="394" t="s">
        <v>520</v>
      </c>
      <c r="AA115" s="395" t="s">
        <v>520</v>
      </c>
      <c r="AB115" s="394" t="s">
        <v>520</v>
      </c>
      <c r="AC115" s="395" t="s">
        <v>520</v>
      </c>
      <c r="AD115" s="394" t="s">
        <v>520</v>
      </c>
      <c r="AE115" s="411" t="s">
        <v>520</v>
      </c>
      <c r="AF115" s="395" t="s">
        <v>520</v>
      </c>
      <c r="AG115" s="394" t="s">
        <v>520</v>
      </c>
      <c r="AH115" s="395" t="s">
        <v>520</v>
      </c>
      <c r="AI115" s="394" t="s">
        <v>520</v>
      </c>
      <c r="AJ115" s="395" t="s">
        <v>520</v>
      </c>
      <c r="AK115" s="422" t="s">
        <v>520</v>
      </c>
      <c r="AL115" s="394" t="s">
        <v>520</v>
      </c>
      <c r="AM115" s="411" t="s">
        <v>520</v>
      </c>
      <c r="AN115" s="632" t="s">
        <v>520</v>
      </c>
    </row>
    <row r="116" spans="1:40" s="2" customFormat="1" ht="13.2" outlineLevel="1">
      <c r="A116" s="536" t="s">
        <v>520</v>
      </c>
      <c r="B116" s="484" t="s">
        <v>1610</v>
      </c>
      <c r="C116" s="419" t="s">
        <v>520</v>
      </c>
      <c r="D116" s="395" t="s">
        <v>520</v>
      </c>
      <c r="E116" s="394" t="s">
        <v>520</v>
      </c>
      <c r="F116" s="485" t="s">
        <v>1610</v>
      </c>
      <c r="G116" s="486" t="s">
        <v>1610</v>
      </c>
      <c r="H116" s="395" t="s">
        <v>520</v>
      </c>
      <c r="I116" s="409" t="s">
        <v>520</v>
      </c>
      <c r="J116" s="409" t="s">
        <v>520</v>
      </c>
      <c r="K116" s="409" t="s">
        <v>520</v>
      </c>
      <c r="L116" s="410" t="s">
        <v>520</v>
      </c>
      <c r="M116" s="411" t="s">
        <v>520</v>
      </c>
      <c r="N116" s="395" t="s">
        <v>520</v>
      </c>
      <c r="O116" s="394" t="s">
        <v>520</v>
      </c>
      <c r="P116" s="411" t="s">
        <v>520</v>
      </c>
      <c r="Q116" s="395" t="s">
        <v>520</v>
      </c>
      <c r="R116" s="409" t="s">
        <v>520</v>
      </c>
      <c r="S116" s="409" t="s">
        <v>520</v>
      </c>
      <c r="T116" s="409" t="s">
        <v>520</v>
      </c>
      <c r="U116" s="409" t="s">
        <v>520</v>
      </c>
      <c r="V116" s="409" t="s">
        <v>520</v>
      </c>
      <c r="W116" s="409" t="s">
        <v>520</v>
      </c>
      <c r="X116" s="394" t="s">
        <v>520</v>
      </c>
      <c r="Y116" s="395" t="s">
        <v>520</v>
      </c>
      <c r="Z116" s="394" t="s">
        <v>520</v>
      </c>
      <c r="AA116" s="395" t="s">
        <v>520</v>
      </c>
      <c r="AB116" s="394" t="s">
        <v>520</v>
      </c>
      <c r="AC116" s="395" t="s">
        <v>520</v>
      </c>
      <c r="AD116" s="394" t="s">
        <v>520</v>
      </c>
      <c r="AE116" s="411" t="s">
        <v>520</v>
      </c>
      <c r="AF116" s="395" t="s">
        <v>520</v>
      </c>
      <c r="AG116" s="394" t="s">
        <v>520</v>
      </c>
      <c r="AH116" s="395" t="s">
        <v>520</v>
      </c>
      <c r="AI116" s="394" t="s">
        <v>520</v>
      </c>
      <c r="AJ116" s="395" t="s">
        <v>520</v>
      </c>
      <c r="AK116" s="422" t="s">
        <v>520</v>
      </c>
      <c r="AL116" s="394" t="s">
        <v>520</v>
      </c>
      <c r="AM116" s="411" t="s">
        <v>520</v>
      </c>
      <c r="AN116" s="632" t="s">
        <v>520</v>
      </c>
    </row>
    <row r="117" spans="1:40" s="2" customFormat="1" ht="13.8" outlineLevel="1" thickBot="1">
      <c r="A117" s="396" t="s">
        <v>520</v>
      </c>
      <c r="B117" s="412" t="s">
        <v>520</v>
      </c>
      <c r="C117" s="420" t="s">
        <v>520</v>
      </c>
      <c r="D117" s="413" t="s">
        <v>520</v>
      </c>
      <c r="E117" s="414" t="s">
        <v>520</v>
      </c>
      <c r="F117" s="413" t="s">
        <v>520</v>
      </c>
      <c r="G117" s="414" t="s">
        <v>520</v>
      </c>
      <c r="H117" s="413" t="s">
        <v>520</v>
      </c>
      <c r="I117" s="415" t="s">
        <v>520</v>
      </c>
      <c r="J117" s="415" t="s">
        <v>520</v>
      </c>
      <c r="K117" s="415" t="s">
        <v>520</v>
      </c>
      <c r="L117" s="416" t="s">
        <v>520</v>
      </c>
      <c r="M117" s="417" t="s">
        <v>520</v>
      </c>
      <c r="N117" s="413" t="s">
        <v>520</v>
      </c>
      <c r="O117" s="414" t="s">
        <v>520</v>
      </c>
      <c r="P117" s="417" t="s">
        <v>520</v>
      </c>
      <c r="Q117" s="413" t="s">
        <v>520</v>
      </c>
      <c r="R117" s="415" t="s">
        <v>520</v>
      </c>
      <c r="S117" s="415" t="s">
        <v>520</v>
      </c>
      <c r="T117" s="415" t="s">
        <v>520</v>
      </c>
      <c r="U117" s="415" t="s">
        <v>520</v>
      </c>
      <c r="V117" s="415" t="s">
        <v>520</v>
      </c>
      <c r="W117" s="415" t="s">
        <v>520</v>
      </c>
      <c r="X117" s="414" t="s">
        <v>520</v>
      </c>
      <c r="Y117" s="413" t="s">
        <v>520</v>
      </c>
      <c r="Z117" s="414" t="s">
        <v>520</v>
      </c>
      <c r="AA117" s="413" t="s">
        <v>520</v>
      </c>
      <c r="AB117" s="414" t="s">
        <v>520</v>
      </c>
      <c r="AC117" s="413" t="s">
        <v>520</v>
      </c>
      <c r="AD117" s="414" t="s">
        <v>520</v>
      </c>
      <c r="AE117" s="417" t="s">
        <v>520</v>
      </c>
      <c r="AF117" s="413" t="s">
        <v>520</v>
      </c>
      <c r="AG117" s="414" t="s">
        <v>520</v>
      </c>
      <c r="AH117" s="413" t="s">
        <v>520</v>
      </c>
      <c r="AI117" s="414" t="s">
        <v>520</v>
      </c>
      <c r="AJ117" s="413" t="s">
        <v>520</v>
      </c>
      <c r="AK117" s="423" t="s">
        <v>520</v>
      </c>
      <c r="AL117" s="414" t="s">
        <v>520</v>
      </c>
      <c r="AM117" s="417" t="s">
        <v>520</v>
      </c>
      <c r="AN117" s="537" t="s">
        <v>520</v>
      </c>
    </row>
    <row r="118" spans="1:40" s="2" customFormat="1" ht="13.8" thickBot="1">
      <c r="C118" s="10"/>
      <c r="D118" s="130"/>
      <c r="E118" s="130"/>
      <c r="F118" s="130"/>
      <c r="G118" s="130"/>
      <c r="H118" s="130"/>
      <c r="I118" s="130"/>
      <c r="J118" s="130"/>
      <c r="K118" s="130"/>
      <c r="L118" s="130"/>
      <c r="M118" s="130"/>
      <c r="N118" s="130"/>
      <c r="O118" s="130"/>
      <c r="P118" s="130"/>
      <c r="Q118" s="130"/>
      <c r="R118" s="130"/>
      <c r="S118" s="130"/>
      <c r="T118" s="130"/>
      <c r="U118" s="130"/>
      <c r="V118" s="130"/>
      <c r="W118" s="130"/>
      <c r="X118" s="130"/>
      <c r="Y118" s="130"/>
      <c r="Z118" s="130"/>
      <c r="AA118" s="130"/>
      <c r="AB118" s="130"/>
      <c r="AC118" s="130"/>
      <c r="AD118" s="130"/>
      <c r="AE118" s="130"/>
      <c r="AF118" s="130"/>
      <c r="AG118" s="130"/>
      <c r="AH118" s="130"/>
      <c r="AI118" s="130"/>
      <c r="AJ118" s="130"/>
      <c r="AK118" s="130"/>
      <c r="AL118" s="130"/>
      <c r="AM118" s="130"/>
    </row>
    <row r="119" spans="1:40" s="2" customFormat="1" ht="13.8" outlineLevel="1" thickBot="1">
      <c r="A119" s="17"/>
      <c r="B119" s="469" t="s">
        <v>209</v>
      </c>
      <c r="C119" s="337" t="s">
        <v>9</v>
      </c>
      <c r="D119" s="42" t="s">
        <v>306</v>
      </c>
      <c r="E119" s="23"/>
      <c r="F119" s="42" t="s">
        <v>913</v>
      </c>
      <c r="G119" s="23"/>
      <c r="H119" s="24" t="s">
        <v>307</v>
      </c>
      <c r="I119" s="25"/>
      <c r="J119" s="25"/>
      <c r="K119" s="25"/>
      <c r="L119" s="172"/>
      <c r="M119" s="87" t="s">
        <v>209</v>
      </c>
      <c r="N119" s="24" t="s">
        <v>2154</v>
      </c>
      <c r="O119" s="25"/>
      <c r="P119" s="88" t="s">
        <v>209</v>
      </c>
      <c r="Q119" s="22" t="s">
        <v>309</v>
      </c>
      <c r="R119" s="42"/>
      <c r="S119" s="42"/>
      <c r="T119" s="42"/>
      <c r="U119" s="42"/>
      <c r="V119" s="42"/>
      <c r="W119" s="42"/>
      <c r="X119" s="42"/>
      <c r="Y119" s="24" t="s">
        <v>1164</v>
      </c>
      <c r="Z119" s="172"/>
      <c r="AA119" s="42" t="s">
        <v>357</v>
      </c>
      <c r="AB119" s="42" t="s">
        <v>357</v>
      </c>
      <c r="AC119" s="172"/>
      <c r="AD119" s="22" t="s">
        <v>5158</v>
      </c>
      <c r="AE119" s="170" t="s">
        <v>377</v>
      </c>
      <c r="AF119" s="22" t="s">
        <v>310</v>
      </c>
      <c r="AG119" s="23"/>
      <c r="AH119" s="24" t="s">
        <v>308</v>
      </c>
      <c r="AI119" s="22" t="s">
        <v>357</v>
      </c>
      <c r="AJ119" s="22" t="s">
        <v>4734</v>
      </c>
      <c r="AK119" s="22"/>
      <c r="AL119" s="22"/>
      <c r="AM119" s="170" t="s">
        <v>3213</v>
      </c>
      <c r="AN119" s="88"/>
    </row>
    <row r="120" spans="1:40" s="2" customFormat="1" ht="221.4" outlineLevel="1" thickBot="1">
      <c r="A120" s="427" t="s">
        <v>1250</v>
      </c>
      <c r="B120" s="468" t="s">
        <v>247</v>
      </c>
      <c r="C120" s="467" t="s">
        <v>776</v>
      </c>
      <c r="D120" s="51" t="s">
        <v>305</v>
      </c>
      <c r="E120" s="27" t="s">
        <v>3054</v>
      </c>
      <c r="F120" s="173" t="s">
        <v>759</v>
      </c>
      <c r="G120" s="27" t="s">
        <v>1281</v>
      </c>
      <c r="H120" s="28" t="s">
        <v>3055</v>
      </c>
      <c r="I120" s="29" t="s">
        <v>2309</v>
      </c>
      <c r="J120" s="30" t="s">
        <v>1468</v>
      </c>
      <c r="K120" s="30" t="s">
        <v>1467</v>
      </c>
      <c r="L120" s="245" t="s">
        <v>2842</v>
      </c>
      <c r="M120" s="43" t="s">
        <v>1415</v>
      </c>
      <c r="N120" s="28" t="s">
        <v>1466</v>
      </c>
      <c r="O120" s="30" t="s">
        <v>2470</v>
      </c>
      <c r="P120" s="90" t="s">
        <v>4231</v>
      </c>
      <c r="Q120" s="28" t="s">
        <v>83</v>
      </c>
      <c r="R120" s="30" t="s">
        <v>3057</v>
      </c>
      <c r="S120" s="30" t="s">
        <v>1606</v>
      </c>
      <c r="T120" s="30" t="s">
        <v>1607</v>
      </c>
      <c r="U120" s="30" t="s">
        <v>4619</v>
      </c>
      <c r="V120" s="30" t="s">
        <v>4620</v>
      </c>
      <c r="W120" s="30" t="s">
        <v>4621</v>
      </c>
      <c r="X120" s="245" t="s">
        <v>4622</v>
      </c>
      <c r="Y120" s="675" t="s">
        <v>4012</v>
      </c>
      <c r="Z120" s="676" t="s">
        <v>5442</v>
      </c>
      <c r="AA120" s="237"/>
      <c r="AB120" s="671" t="s">
        <v>1027</v>
      </c>
      <c r="AC120" s="239"/>
      <c r="AD120" s="151" t="s">
        <v>2584</v>
      </c>
      <c r="AE120" s="153" t="s">
        <v>4025</v>
      </c>
      <c r="AF120" s="153" t="s">
        <v>2962</v>
      </c>
      <c r="AG120" s="151" t="s">
        <v>2441</v>
      </c>
      <c r="AH120" s="249" t="s">
        <v>2583</v>
      </c>
      <c r="AI120" s="247" t="s">
        <v>3586</v>
      </c>
      <c r="AJ120" s="154" t="s">
        <v>4431</v>
      </c>
      <c r="AK120" s="637" t="s">
        <v>4429</v>
      </c>
      <c r="AL120" s="160" t="s">
        <v>4430</v>
      </c>
      <c r="AM120" s="660" t="s">
        <v>995</v>
      </c>
      <c r="AN120" s="541" t="s">
        <v>4994</v>
      </c>
    </row>
    <row r="121" spans="1:40" s="2" customFormat="1" ht="13.2" outlineLevel="1">
      <c r="A121" s="478" t="s">
        <v>1610</v>
      </c>
      <c r="B121" s="535" t="s">
        <v>1610</v>
      </c>
      <c r="C121" s="418" t="s">
        <v>520</v>
      </c>
      <c r="D121" s="406" t="s">
        <v>520</v>
      </c>
      <c r="E121" s="393" t="s">
        <v>520</v>
      </c>
      <c r="F121" s="479" t="s">
        <v>1610</v>
      </c>
      <c r="G121" s="490" t="s">
        <v>1610</v>
      </c>
      <c r="H121" s="479" t="s">
        <v>1610</v>
      </c>
      <c r="I121" s="480" t="s">
        <v>1610</v>
      </c>
      <c r="J121" s="480" t="s">
        <v>1610</v>
      </c>
      <c r="K121" s="480" t="s">
        <v>1610</v>
      </c>
      <c r="L121" s="481" t="s">
        <v>1610</v>
      </c>
      <c r="M121" s="482" t="s">
        <v>1610</v>
      </c>
      <c r="N121" s="479" t="s">
        <v>1610</v>
      </c>
      <c r="O121" s="490" t="s">
        <v>1610</v>
      </c>
      <c r="P121" s="482" t="s">
        <v>1610</v>
      </c>
      <c r="Q121" s="406" t="s">
        <v>520</v>
      </c>
      <c r="R121" s="407" t="s">
        <v>520</v>
      </c>
      <c r="S121" s="407" t="s">
        <v>520</v>
      </c>
      <c r="T121" s="407" t="s">
        <v>520</v>
      </c>
      <c r="U121" s="407" t="s">
        <v>520</v>
      </c>
      <c r="V121" s="407" t="s">
        <v>520</v>
      </c>
      <c r="W121" s="407" t="s">
        <v>520</v>
      </c>
      <c r="X121" s="393" t="s">
        <v>520</v>
      </c>
      <c r="Y121" s="406" t="s">
        <v>520</v>
      </c>
      <c r="Z121" s="393" t="s">
        <v>520</v>
      </c>
      <c r="AA121" s="397" t="s">
        <v>2613</v>
      </c>
      <c r="AB121" s="393" t="s">
        <v>520</v>
      </c>
      <c r="AC121" s="399" t="s">
        <v>2613</v>
      </c>
      <c r="AD121" s="393" t="s">
        <v>520</v>
      </c>
      <c r="AE121" s="408" t="s">
        <v>520</v>
      </c>
      <c r="AF121" s="406" t="s">
        <v>520</v>
      </c>
      <c r="AG121" s="393" t="s">
        <v>520</v>
      </c>
      <c r="AH121" s="408" t="s">
        <v>520</v>
      </c>
      <c r="AI121" s="399" t="s">
        <v>2613</v>
      </c>
      <c r="AJ121" s="406" t="s">
        <v>520</v>
      </c>
      <c r="AK121" s="421" t="s">
        <v>520</v>
      </c>
      <c r="AL121" s="393" t="s">
        <v>520</v>
      </c>
      <c r="AM121" s="408" t="s">
        <v>520</v>
      </c>
      <c r="AN121" s="630" t="s">
        <v>520</v>
      </c>
    </row>
    <row r="122" spans="1:40" s="2" customFormat="1" ht="13.2" outlineLevel="1">
      <c r="A122" s="520" t="s">
        <v>1610</v>
      </c>
      <c r="B122" s="521" t="s">
        <v>520</v>
      </c>
      <c r="C122" s="522" t="s">
        <v>520</v>
      </c>
      <c r="D122" s="523" t="s">
        <v>520</v>
      </c>
      <c r="E122" s="524" t="s">
        <v>520</v>
      </c>
      <c r="F122" s="523" t="s">
        <v>520</v>
      </c>
      <c r="G122" s="524" t="s">
        <v>520</v>
      </c>
      <c r="H122" s="525" t="s">
        <v>1610</v>
      </c>
      <c r="I122" s="526" t="s">
        <v>1610</v>
      </c>
      <c r="J122" s="526" t="s">
        <v>1610</v>
      </c>
      <c r="K122" s="526" t="s">
        <v>1610</v>
      </c>
      <c r="L122" s="527" t="s">
        <v>1610</v>
      </c>
      <c r="M122" s="489" t="s">
        <v>1610</v>
      </c>
      <c r="N122" s="485" t="s">
        <v>1610</v>
      </c>
      <c r="O122" s="486" t="s">
        <v>1610</v>
      </c>
      <c r="P122" s="489" t="s">
        <v>1610</v>
      </c>
      <c r="Q122" s="523" t="s">
        <v>520</v>
      </c>
      <c r="R122" s="529" t="s">
        <v>520</v>
      </c>
      <c r="S122" s="529" t="s">
        <v>520</v>
      </c>
      <c r="T122" s="529" t="s">
        <v>520</v>
      </c>
      <c r="U122" s="529" t="s">
        <v>520</v>
      </c>
      <c r="V122" s="529" t="s">
        <v>520</v>
      </c>
      <c r="W122" s="529" t="s">
        <v>520</v>
      </c>
      <c r="X122" s="524" t="s">
        <v>520</v>
      </c>
      <c r="Y122" s="523" t="s">
        <v>520</v>
      </c>
      <c r="Z122" s="524" t="s">
        <v>520</v>
      </c>
      <c r="AA122" s="531" t="s">
        <v>2613</v>
      </c>
      <c r="AB122" s="524" t="s">
        <v>520</v>
      </c>
      <c r="AC122" s="533" t="s">
        <v>2613</v>
      </c>
      <c r="AD122" s="524" t="s">
        <v>520</v>
      </c>
      <c r="AE122" s="528" t="s">
        <v>520</v>
      </c>
      <c r="AF122" s="523" t="s">
        <v>520</v>
      </c>
      <c r="AG122" s="524" t="s">
        <v>520</v>
      </c>
      <c r="AH122" s="528" t="s">
        <v>520</v>
      </c>
      <c r="AI122" s="533" t="s">
        <v>2613</v>
      </c>
      <c r="AJ122" s="523" t="s">
        <v>520</v>
      </c>
      <c r="AK122" s="530" t="s">
        <v>520</v>
      </c>
      <c r="AL122" s="524" t="s">
        <v>520</v>
      </c>
      <c r="AM122" s="528" t="s">
        <v>520</v>
      </c>
      <c r="AN122" s="631" t="s">
        <v>520</v>
      </c>
    </row>
    <row r="123" spans="1:40" s="2" customFormat="1" ht="13.2" outlineLevel="1">
      <c r="A123" s="483" t="s">
        <v>1610</v>
      </c>
      <c r="B123" s="484" t="s">
        <v>1610</v>
      </c>
      <c r="C123" s="419" t="s">
        <v>520</v>
      </c>
      <c r="D123" s="395" t="s">
        <v>520</v>
      </c>
      <c r="E123" s="394" t="s">
        <v>520</v>
      </c>
      <c r="F123" s="485" t="s">
        <v>1610</v>
      </c>
      <c r="G123" s="486" t="s">
        <v>1610</v>
      </c>
      <c r="H123" s="395" t="s">
        <v>520</v>
      </c>
      <c r="I123" s="487" t="s">
        <v>1610</v>
      </c>
      <c r="J123" s="487" t="s">
        <v>1610</v>
      </c>
      <c r="K123" s="487" t="s">
        <v>1610</v>
      </c>
      <c r="L123" s="488" t="s">
        <v>1610</v>
      </c>
      <c r="M123" s="489" t="s">
        <v>1610</v>
      </c>
      <c r="N123" s="485" t="s">
        <v>1610</v>
      </c>
      <c r="O123" s="486" t="s">
        <v>1610</v>
      </c>
      <c r="P123" s="489" t="s">
        <v>1610</v>
      </c>
      <c r="Q123" s="395" t="s">
        <v>520</v>
      </c>
      <c r="R123" s="409" t="s">
        <v>520</v>
      </c>
      <c r="S123" s="409" t="s">
        <v>520</v>
      </c>
      <c r="T123" s="409" t="s">
        <v>520</v>
      </c>
      <c r="U123" s="409" t="s">
        <v>520</v>
      </c>
      <c r="V123" s="409" t="s">
        <v>520</v>
      </c>
      <c r="W123" s="409" t="s">
        <v>520</v>
      </c>
      <c r="X123" s="394" t="s">
        <v>520</v>
      </c>
      <c r="Y123" s="395" t="s">
        <v>520</v>
      </c>
      <c r="Z123" s="394" t="s">
        <v>520</v>
      </c>
      <c r="AA123" s="400" t="s">
        <v>2613</v>
      </c>
      <c r="AB123" s="394" t="s">
        <v>520</v>
      </c>
      <c r="AC123" s="402" t="s">
        <v>2613</v>
      </c>
      <c r="AD123" s="394" t="s">
        <v>520</v>
      </c>
      <c r="AE123" s="411" t="s">
        <v>520</v>
      </c>
      <c r="AF123" s="395" t="s">
        <v>520</v>
      </c>
      <c r="AG123" s="394" t="s">
        <v>520</v>
      </c>
      <c r="AH123" s="411" t="s">
        <v>520</v>
      </c>
      <c r="AI123" s="402" t="s">
        <v>2613</v>
      </c>
      <c r="AJ123" s="395" t="s">
        <v>520</v>
      </c>
      <c r="AK123" s="422" t="s">
        <v>520</v>
      </c>
      <c r="AL123" s="394" t="s">
        <v>520</v>
      </c>
      <c r="AM123" s="411" t="s">
        <v>520</v>
      </c>
      <c r="AN123" s="632" t="s">
        <v>520</v>
      </c>
    </row>
    <row r="124" spans="1:40" s="2" customFormat="1" ht="13.2" outlineLevel="1">
      <c r="A124" s="483" t="s">
        <v>1610</v>
      </c>
      <c r="B124" s="521" t="s">
        <v>520</v>
      </c>
      <c r="C124" s="522" t="s">
        <v>520</v>
      </c>
      <c r="D124" s="523" t="s">
        <v>520</v>
      </c>
      <c r="E124" s="524" t="s">
        <v>520</v>
      </c>
      <c r="F124" s="523" t="s">
        <v>520</v>
      </c>
      <c r="G124" s="524" t="s">
        <v>520</v>
      </c>
      <c r="H124" s="395" t="s">
        <v>520</v>
      </c>
      <c r="I124" s="487" t="s">
        <v>1610</v>
      </c>
      <c r="J124" s="487" t="s">
        <v>1610</v>
      </c>
      <c r="K124" s="487" t="s">
        <v>1610</v>
      </c>
      <c r="L124" s="488" t="s">
        <v>1610</v>
      </c>
      <c r="M124" s="489" t="s">
        <v>1610</v>
      </c>
      <c r="N124" s="485" t="s">
        <v>1610</v>
      </c>
      <c r="O124" s="486" t="s">
        <v>1610</v>
      </c>
      <c r="P124" s="489" t="s">
        <v>1610</v>
      </c>
      <c r="Q124" s="395" t="s">
        <v>520</v>
      </c>
      <c r="R124" s="409" t="s">
        <v>520</v>
      </c>
      <c r="S124" s="409" t="s">
        <v>520</v>
      </c>
      <c r="T124" s="409" t="s">
        <v>520</v>
      </c>
      <c r="U124" s="409" t="s">
        <v>520</v>
      </c>
      <c r="V124" s="409" t="s">
        <v>520</v>
      </c>
      <c r="W124" s="409" t="s">
        <v>520</v>
      </c>
      <c r="X124" s="394" t="s">
        <v>520</v>
      </c>
      <c r="Y124" s="395" t="s">
        <v>520</v>
      </c>
      <c r="Z124" s="394" t="s">
        <v>520</v>
      </c>
      <c r="AA124" s="400" t="s">
        <v>2613</v>
      </c>
      <c r="AB124" s="394" t="s">
        <v>520</v>
      </c>
      <c r="AC124" s="402" t="s">
        <v>2613</v>
      </c>
      <c r="AD124" s="394" t="s">
        <v>520</v>
      </c>
      <c r="AE124" s="411" t="s">
        <v>520</v>
      </c>
      <c r="AF124" s="395" t="s">
        <v>520</v>
      </c>
      <c r="AG124" s="394" t="s">
        <v>520</v>
      </c>
      <c r="AH124" s="411" t="s">
        <v>520</v>
      </c>
      <c r="AI124" s="402" t="s">
        <v>2613</v>
      </c>
      <c r="AJ124" s="395" t="s">
        <v>520</v>
      </c>
      <c r="AK124" s="422" t="s">
        <v>520</v>
      </c>
      <c r="AL124" s="394" t="s">
        <v>520</v>
      </c>
      <c r="AM124" s="411" t="s">
        <v>520</v>
      </c>
      <c r="AN124" s="632" t="s">
        <v>520</v>
      </c>
    </row>
    <row r="125" spans="1:40" s="2" customFormat="1" ht="13.2" outlineLevel="1">
      <c r="A125" s="483" t="s">
        <v>1610</v>
      </c>
      <c r="B125" s="484" t="s">
        <v>1610</v>
      </c>
      <c r="C125" s="419" t="s">
        <v>520</v>
      </c>
      <c r="D125" s="395" t="s">
        <v>520</v>
      </c>
      <c r="E125" s="394" t="s">
        <v>520</v>
      </c>
      <c r="F125" s="485" t="s">
        <v>1610</v>
      </c>
      <c r="G125" s="486" t="s">
        <v>1610</v>
      </c>
      <c r="H125" s="395" t="s">
        <v>520</v>
      </c>
      <c r="I125" s="409" t="s">
        <v>520</v>
      </c>
      <c r="J125" s="487" t="s">
        <v>1610</v>
      </c>
      <c r="K125" s="487" t="s">
        <v>1610</v>
      </c>
      <c r="L125" s="488" t="s">
        <v>1610</v>
      </c>
      <c r="M125" s="489" t="s">
        <v>1610</v>
      </c>
      <c r="N125" s="485" t="s">
        <v>1610</v>
      </c>
      <c r="O125" s="486" t="s">
        <v>1610</v>
      </c>
      <c r="P125" s="489" t="s">
        <v>1610</v>
      </c>
      <c r="Q125" s="395" t="s">
        <v>520</v>
      </c>
      <c r="R125" s="409" t="s">
        <v>520</v>
      </c>
      <c r="S125" s="409" t="s">
        <v>520</v>
      </c>
      <c r="T125" s="409" t="s">
        <v>520</v>
      </c>
      <c r="U125" s="409" t="s">
        <v>520</v>
      </c>
      <c r="V125" s="409" t="s">
        <v>520</v>
      </c>
      <c r="W125" s="409" t="s">
        <v>520</v>
      </c>
      <c r="X125" s="394" t="s">
        <v>520</v>
      </c>
      <c r="Y125" s="395" t="s">
        <v>520</v>
      </c>
      <c r="Z125" s="394" t="s">
        <v>520</v>
      </c>
      <c r="AA125" s="400" t="s">
        <v>2613</v>
      </c>
      <c r="AB125" s="394" t="s">
        <v>520</v>
      </c>
      <c r="AC125" s="402" t="s">
        <v>2613</v>
      </c>
      <c r="AD125" s="394" t="s">
        <v>520</v>
      </c>
      <c r="AE125" s="411" t="s">
        <v>520</v>
      </c>
      <c r="AF125" s="395" t="s">
        <v>520</v>
      </c>
      <c r="AG125" s="394" t="s">
        <v>520</v>
      </c>
      <c r="AH125" s="411" t="s">
        <v>520</v>
      </c>
      <c r="AI125" s="402" t="s">
        <v>2613</v>
      </c>
      <c r="AJ125" s="395" t="s">
        <v>520</v>
      </c>
      <c r="AK125" s="422" t="s">
        <v>520</v>
      </c>
      <c r="AL125" s="394" t="s">
        <v>520</v>
      </c>
      <c r="AM125" s="411" t="s">
        <v>520</v>
      </c>
      <c r="AN125" s="632" t="s">
        <v>520</v>
      </c>
    </row>
    <row r="126" spans="1:40" s="2" customFormat="1" ht="13.2" outlineLevel="1">
      <c r="A126" s="483" t="s">
        <v>1610</v>
      </c>
      <c r="B126" s="521" t="s">
        <v>520</v>
      </c>
      <c r="C126" s="522" t="s">
        <v>520</v>
      </c>
      <c r="D126" s="523" t="s">
        <v>520</v>
      </c>
      <c r="E126" s="524" t="s">
        <v>520</v>
      </c>
      <c r="F126" s="523" t="s">
        <v>520</v>
      </c>
      <c r="G126" s="524" t="s">
        <v>520</v>
      </c>
      <c r="H126" s="395" t="s">
        <v>520</v>
      </c>
      <c r="I126" s="409" t="s">
        <v>520</v>
      </c>
      <c r="J126" s="487" t="s">
        <v>1610</v>
      </c>
      <c r="K126" s="487" t="s">
        <v>1610</v>
      </c>
      <c r="L126" s="488" t="s">
        <v>1610</v>
      </c>
      <c r="M126" s="489" t="s">
        <v>1610</v>
      </c>
      <c r="N126" s="485" t="s">
        <v>1610</v>
      </c>
      <c r="O126" s="486" t="s">
        <v>1610</v>
      </c>
      <c r="P126" s="489" t="s">
        <v>1610</v>
      </c>
      <c r="Q126" s="395" t="s">
        <v>520</v>
      </c>
      <c r="R126" s="409" t="s">
        <v>520</v>
      </c>
      <c r="S126" s="409" t="s">
        <v>520</v>
      </c>
      <c r="T126" s="409" t="s">
        <v>520</v>
      </c>
      <c r="U126" s="409" t="s">
        <v>520</v>
      </c>
      <c r="V126" s="409" t="s">
        <v>520</v>
      </c>
      <c r="W126" s="409" t="s">
        <v>520</v>
      </c>
      <c r="X126" s="394" t="s">
        <v>520</v>
      </c>
      <c r="Y126" s="395" t="s">
        <v>520</v>
      </c>
      <c r="Z126" s="394" t="s">
        <v>520</v>
      </c>
      <c r="AA126" s="400" t="s">
        <v>2613</v>
      </c>
      <c r="AB126" s="394" t="s">
        <v>520</v>
      </c>
      <c r="AC126" s="402" t="s">
        <v>2613</v>
      </c>
      <c r="AD126" s="394" t="s">
        <v>520</v>
      </c>
      <c r="AE126" s="411" t="s">
        <v>520</v>
      </c>
      <c r="AF126" s="395" t="s">
        <v>520</v>
      </c>
      <c r="AG126" s="394" t="s">
        <v>520</v>
      </c>
      <c r="AH126" s="411" t="s">
        <v>520</v>
      </c>
      <c r="AI126" s="402" t="s">
        <v>2613</v>
      </c>
      <c r="AJ126" s="395" t="s">
        <v>520</v>
      </c>
      <c r="AK126" s="422" t="s">
        <v>520</v>
      </c>
      <c r="AL126" s="394" t="s">
        <v>520</v>
      </c>
      <c r="AM126" s="411" t="s">
        <v>520</v>
      </c>
      <c r="AN126" s="632" t="s">
        <v>520</v>
      </c>
    </row>
    <row r="127" spans="1:40" s="2" customFormat="1" ht="13.2" outlineLevel="1">
      <c r="A127" s="483" t="s">
        <v>1610</v>
      </c>
      <c r="B127" s="484" t="s">
        <v>1610</v>
      </c>
      <c r="C127" s="419" t="s">
        <v>520</v>
      </c>
      <c r="D127" s="395" t="s">
        <v>520</v>
      </c>
      <c r="E127" s="394" t="s">
        <v>520</v>
      </c>
      <c r="F127" s="485" t="s">
        <v>1610</v>
      </c>
      <c r="G127" s="486" t="s">
        <v>1610</v>
      </c>
      <c r="H127" s="395" t="s">
        <v>520</v>
      </c>
      <c r="I127" s="409" t="s">
        <v>520</v>
      </c>
      <c r="J127" s="487" t="s">
        <v>1610</v>
      </c>
      <c r="K127" s="487" t="s">
        <v>1610</v>
      </c>
      <c r="L127" s="488" t="s">
        <v>1610</v>
      </c>
      <c r="M127" s="411" t="s">
        <v>520</v>
      </c>
      <c r="N127" s="485" t="s">
        <v>1610</v>
      </c>
      <c r="O127" s="486" t="s">
        <v>1610</v>
      </c>
      <c r="P127" s="489" t="s">
        <v>1610</v>
      </c>
      <c r="Q127" s="523" t="s">
        <v>520</v>
      </c>
      <c r="R127" s="529" t="s">
        <v>520</v>
      </c>
      <c r="S127" s="529" t="s">
        <v>520</v>
      </c>
      <c r="T127" s="529" t="s">
        <v>520</v>
      </c>
      <c r="U127" s="529" t="s">
        <v>520</v>
      </c>
      <c r="V127" s="529" t="s">
        <v>520</v>
      </c>
      <c r="W127" s="529" t="s">
        <v>520</v>
      </c>
      <c r="X127" s="524" t="s">
        <v>520</v>
      </c>
      <c r="Y127" s="523" t="s">
        <v>520</v>
      </c>
      <c r="Z127" s="524" t="s">
        <v>520</v>
      </c>
      <c r="AA127" s="531" t="s">
        <v>2613</v>
      </c>
      <c r="AB127" s="394" t="s">
        <v>520</v>
      </c>
      <c r="AC127" s="533" t="s">
        <v>2613</v>
      </c>
      <c r="AD127" s="524" t="s">
        <v>520</v>
      </c>
      <c r="AE127" s="528" t="s">
        <v>520</v>
      </c>
      <c r="AF127" s="523" t="s">
        <v>520</v>
      </c>
      <c r="AG127" s="524" t="s">
        <v>520</v>
      </c>
      <c r="AH127" s="528" t="s">
        <v>520</v>
      </c>
      <c r="AI127" s="533" t="s">
        <v>2613</v>
      </c>
      <c r="AJ127" s="523" t="s">
        <v>520</v>
      </c>
      <c r="AK127" s="530" t="s">
        <v>520</v>
      </c>
      <c r="AL127" s="524" t="s">
        <v>520</v>
      </c>
      <c r="AM127" s="411" t="s">
        <v>520</v>
      </c>
      <c r="AN127" s="632" t="s">
        <v>520</v>
      </c>
    </row>
    <row r="128" spans="1:40" s="2" customFormat="1" ht="13.2" outlineLevel="1">
      <c r="A128" s="483" t="s">
        <v>1610</v>
      </c>
      <c r="B128" s="521" t="s">
        <v>520</v>
      </c>
      <c r="C128" s="522" t="s">
        <v>520</v>
      </c>
      <c r="D128" s="523" t="s">
        <v>520</v>
      </c>
      <c r="E128" s="524" t="s">
        <v>520</v>
      </c>
      <c r="F128" s="523" t="s">
        <v>520</v>
      </c>
      <c r="G128" s="524" t="s">
        <v>520</v>
      </c>
      <c r="H128" s="395" t="s">
        <v>520</v>
      </c>
      <c r="I128" s="409" t="s">
        <v>520</v>
      </c>
      <c r="J128" s="487" t="s">
        <v>1610</v>
      </c>
      <c r="K128" s="487" t="s">
        <v>1610</v>
      </c>
      <c r="L128" s="488" t="s">
        <v>1610</v>
      </c>
      <c r="M128" s="411" t="s">
        <v>520</v>
      </c>
      <c r="N128" s="485" t="s">
        <v>1610</v>
      </c>
      <c r="O128" s="486" t="s">
        <v>1610</v>
      </c>
      <c r="P128" s="489" t="s">
        <v>1610</v>
      </c>
      <c r="Q128" s="395" t="s">
        <v>520</v>
      </c>
      <c r="R128" s="409" t="s">
        <v>520</v>
      </c>
      <c r="S128" s="409" t="s">
        <v>520</v>
      </c>
      <c r="T128" s="409" t="s">
        <v>520</v>
      </c>
      <c r="U128" s="409" t="s">
        <v>520</v>
      </c>
      <c r="V128" s="409" t="s">
        <v>520</v>
      </c>
      <c r="W128" s="409" t="s">
        <v>520</v>
      </c>
      <c r="X128" s="394" t="s">
        <v>520</v>
      </c>
      <c r="Y128" s="395" t="s">
        <v>520</v>
      </c>
      <c r="Z128" s="394" t="s">
        <v>520</v>
      </c>
      <c r="AA128" s="400" t="s">
        <v>2613</v>
      </c>
      <c r="AB128" s="394" t="s">
        <v>520</v>
      </c>
      <c r="AC128" s="402" t="s">
        <v>2613</v>
      </c>
      <c r="AD128" s="394" t="s">
        <v>520</v>
      </c>
      <c r="AE128" s="411" t="s">
        <v>520</v>
      </c>
      <c r="AF128" s="395" t="s">
        <v>520</v>
      </c>
      <c r="AG128" s="394" t="s">
        <v>520</v>
      </c>
      <c r="AH128" s="411" t="s">
        <v>520</v>
      </c>
      <c r="AI128" s="402" t="s">
        <v>2613</v>
      </c>
      <c r="AJ128" s="395" t="s">
        <v>520</v>
      </c>
      <c r="AK128" s="422" t="s">
        <v>520</v>
      </c>
      <c r="AL128" s="394" t="s">
        <v>520</v>
      </c>
      <c r="AM128" s="411" t="s">
        <v>520</v>
      </c>
      <c r="AN128" s="632" t="s">
        <v>520</v>
      </c>
    </row>
    <row r="129" spans="1:40" s="2" customFormat="1" ht="13.2" outlineLevel="1">
      <c r="A129" s="483" t="s">
        <v>1610</v>
      </c>
      <c r="B129" s="484" t="s">
        <v>1610</v>
      </c>
      <c r="C129" s="419" t="s">
        <v>520</v>
      </c>
      <c r="D129" s="395" t="s">
        <v>520</v>
      </c>
      <c r="E129" s="394" t="s">
        <v>520</v>
      </c>
      <c r="F129" s="485" t="s">
        <v>1610</v>
      </c>
      <c r="G129" s="486" t="s">
        <v>1610</v>
      </c>
      <c r="H129" s="395" t="s">
        <v>520</v>
      </c>
      <c r="I129" s="409" t="s">
        <v>520</v>
      </c>
      <c r="J129" s="487" t="s">
        <v>1610</v>
      </c>
      <c r="K129" s="487" t="s">
        <v>1610</v>
      </c>
      <c r="L129" s="488" t="s">
        <v>1610</v>
      </c>
      <c r="M129" s="489" t="s">
        <v>1610</v>
      </c>
      <c r="N129" s="395" t="s">
        <v>520</v>
      </c>
      <c r="O129" s="394" t="s">
        <v>520</v>
      </c>
      <c r="P129" s="489" t="s">
        <v>1610</v>
      </c>
      <c r="Q129" s="395" t="s">
        <v>520</v>
      </c>
      <c r="R129" s="409" t="s">
        <v>520</v>
      </c>
      <c r="S129" s="409" t="s">
        <v>520</v>
      </c>
      <c r="T129" s="409" t="s">
        <v>520</v>
      </c>
      <c r="U129" s="409" t="s">
        <v>520</v>
      </c>
      <c r="V129" s="409" t="s">
        <v>520</v>
      </c>
      <c r="W129" s="409" t="s">
        <v>520</v>
      </c>
      <c r="X129" s="394" t="s">
        <v>520</v>
      </c>
      <c r="Y129" s="395" t="s">
        <v>520</v>
      </c>
      <c r="Z129" s="394" t="s">
        <v>520</v>
      </c>
      <c r="AA129" s="400" t="s">
        <v>2613</v>
      </c>
      <c r="AB129" s="394" t="s">
        <v>520</v>
      </c>
      <c r="AC129" s="402" t="s">
        <v>2613</v>
      </c>
      <c r="AD129" s="394" t="s">
        <v>520</v>
      </c>
      <c r="AE129" s="411" t="s">
        <v>520</v>
      </c>
      <c r="AF129" s="395" t="s">
        <v>520</v>
      </c>
      <c r="AG129" s="394" t="s">
        <v>520</v>
      </c>
      <c r="AH129" s="411" t="s">
        <v>520</v>
      </c>
      <c r="AI129" s="402" t="s">
        <v>2613</v>
      </c>
      <c r="AJ129" s="395" t="s">
        <v>520</v>
      </c>
      <c r="AK129" s="422" t="s">
        <v>520</v>
      </c>
      <c r="AL129" s="394" t="s">
        <v>520</v>
      </c>
      <c r="AM129" s="411" t="s">
        <v>520</v>
      </c>
      <c r="AN129" s="632" t="s">
        <v>520</v>
      </c>
    </row>
    <row r="130" spans="1:40" s="2" customFormat="1" ht="13.2" outlineLevel="1">
      <c r="A130" s="483" t="s">
        <v>1610</v>
      </c>
      <c r="B130" s="521" t="s">
        <v>520</v>
      </c>
      <c r="C130" s="522" t="s">
        <v>520</v>
      </c>
      <c r="D130" s="523" t="s">
        <v>520</v>
      </c>
      <c r="E130" s="524" t="s">
        <v>520</v>
      </c>
      <c r="F130" s="523" t="s">
        <v>520</v>
      </c>
      <c r="G130" s="524" t="s">
        <v>520</v>
      </c>
      <c r="H130" s="395" t="s">
        <v>520</v>
      </c>
      <c r="I130" s="409" t="s">
        <v>520</v>
      </c>
      <c r="J130" s="487" t="s">
        <v>1610</v>
      </c>
      <c r="K130" s="487" t="s">
        <v>1610</v>
      </c>
      <c r="L130" s="488" t="s">
        <v>1610</v>
      </c>
      <c r="M130" s="489" t="s">
        <v>1610</v>
      </c>
      <c r="N130" s="395" t="s">
        <v>520</v>
      </c>
      <c r="O130" s="394" t="s">
        <v>520</v>
      </c>
      <c r="P130" s="489" t="s">
        <v>1610</v>
      </c>
      <c r="Q130" s="523" t="s">
        <v>520</v>
      </c>
      <c r="R130" s="529" t="s">
        <v>520</v>
      </c>
      <c r="S130" s="529" t="s">
        <v>520</v>
      </c>
      <c r="T130" s="529" t="s">
        <v>520</v>
      </c>
      <c r="U130" s="529" t="s">
        <v>520</v>
      </c>
      <c r="V130" s="529" t="s">
        <v>520</v>
      </c>
      <c r="W130" s="529" t="s">
        <v>520</v>
      </c>
      <c r="X130" s="524" t="s">
        <v>520</v>
      </c>
      <c r="Y130" s="523" t="s">
        <v>520</v>
      </c>
      <c r="Z130" s="524" t="s">
        <v>520</v>
      </c>
      <c r="AA130" s="531" t="s">
        <v>2613</v>
      </c>
      <c r="AB130" s="394" t="s">
        <v>520</v>
      </c>
      <c r="AC130" s="533" t="s">
        <v>2613</v>
      </c>
      <c r="AD130" s="524" t="s">
        <v>520</v>
      </c>
      <c r="AE130" s="528" t="s">
        <v>520</v>
      </c>
      <c r="AF130" s="523" t="s">
        <v>520</v>
      </c>
      <c r="AG130" s="524" t="s">
        <v>520</v>
      </c>
      <c r="AH130" s="528" t="s">
        <v>520</v>
      </c>
      <c r="AI130" s="533" t="s">
        <v>2613</v>
      </c>
      <c r="AJ130" s="523" t="s">
        <v>520</v>
      </c>
      <c r="AK130" s="530" t="s">
        <v>520</v>
      </c>
      <c r="AL130" s="524" t="s">
        <v>520</v>
      </c>
      <c r="AM130" s="411" t="s">
        <v>520</v>
      </c>
      <c r="AN130" s="632" t="s">
        <v>520</v>
      </c>
    </row>
    <row r="131" spans="1:40" s="2" customFormat="1" ht="13.2" outlineLevel="1">
      <c r="A131" s="483" t="s">
        <v>1610</v>
      </c>
      <c r="B131" s="484" t="s">
        <v>1610</v>
      </c>
      <c r="C131" s="419" t="s">
        <v>520</v>
      </c>
      <c r="D131" s="395" t="s">
        <v>520</v>
      </c>
      <c r="E131" s="394" t="s">
        <v>520</v>
      </c>
      <c r="F131" s="485" t="s">
        <v>1610</v>
      </c>
      <c r="G131" s="486" t="s">
        <v>1610</v>
      </c>
      <c r="H131" s="395" t="s">
        <v>520</v>
      </c>
      <c r="I131" s="409" t="s">
        <v>520</v>
      </c>
      <c r="J131" s="487" t="s">
        <v>1610</v>
      </c>
      <c r="K131" s="487" t="s">
        <v>1610</v>
      </c>
      <c r="L131" s="488" t="s">
        <v>1610</v>
      </c>
      <c r="M131" s="489" t="s">
        <v>1610</v>
      </c>
      <c r="N131" s="485" t="s">
        <v>1610</v>
      </c>
      <c r="O131" s="486" t="s">
        <v>1610</v>
      </c>
      <c r="P131" s="411" t="s">
        <v>520</v>
      </c>
      <c r="Q131" s="395" t="s">
        <v>520</v>
      </c>
      <c r="R131" s="409" t="s">
        <v>520</v>
      </c>
      <c r="S131" s="409" t="s">
        <v>520</v>
      </c>
      <c r="T131" s="409" t="s">
        <v>520</v>
      </c>
      <c r="U131" s="409" t="s">
        <v>520</v>
      </c>
      <c r="V131" s="409" t="s">
        <v>520</v>
      </c>
      <c r="W131" s="409" t="s">
        <v>520</v>
      </c>
      <c r="X131" s="394" t="s">
        <v>520</v>
      </c>
      <c r="Y131" s="395" t="s">
        <v>520</v>
      </c>
      <c r="Z131" s="394" t="s">
        <v>520</v>
      </c>
      <c r="AA131" s="400" t="s">
        <v>2613</v>
      </c>
      <c r="AB131" s="394" t="s">
        <v>520</v>
      </c>
      <c r="AC131" s="402" t="s">
        <v>2613</v>
      </c>
      <c r="AD131" s="394" t="s">
        <v>520</v>
      </c>
      <c r="AE131" s="411" t="s">
        <v>520</v>
      </c>
      <c r="AF131" s="395" t="s">
        <v>520</v>
      </c>
      <c r="AG131" s="394" t="s">
        <v>520</v>
      </c>
      <c r="AH131" s="411" t="s">
        <v>520</v>
      </c>
      <c r="AI131" s="402" t="s">
        <v>2613</v>
      </c>
      <c r="AJ131" s="395" t="s">
        <v>520</v>
      </c>
      <c r="AK131" s="422" t="s">
        <v>520</v>
      </c>
      <c r="AL131" s="394" t="s">
        <v>520</v>
      </c>
      <c r="AM131" s="411" t="s">
        <v>520</v>
      </c>
      <c r="AN131" s="632" t="s">
        <v>520</v>
      </c>
    </row>
    <row r="132" spans="1:40" s="2" customFormat="1" ht="13.2" outlineLevel="1">
      <c r="A132" s="483" t="s">
        <v>1610</v>
      </c>
      <c r="B132" s="521" t="s">
        <v>520</v>
      </c>
      <c r="C132" s="522" t="s">
        <v>520</v>
      </c>
      <c r="D132" s="523" t="s">
        <v>520</v>
      </c>
      <c r="E132" s="524" t="s">
        <v>520</v>
      </c>
      <c r="F132" s="523" t="s">
        <v>520</v>
      </c>
      <c r="G132" s="524" t="s">
        <v>520</v>
      </c>
      <c r="H132" s="395" t="s">
        <v>520</v>
      </c>
      <c r="I132" s="409" t="s">
        <v>520</v>
      </c>
      <c r="J132" s="487" t="s">
        <v>1610</v>
      </c>
      <c r="K132" s="487" t="s">
        <v>1610</v>
      </c>
      <c r="L132" s="488" t="s">
        <v>1610</v>
      </c>
      <c r="M132" s="489" t="s">
        <v>1610</v>
      </c>
      <c r="N132" s="485" t="s">
        <v>1610</v>
      </c>
      <c r="O132" s="486" t="s">
        <v>1610</v>
      </c>
      <c r="P132" s="411" t="s">
        <v>520</v>
      </c>
      <c r="Q132" s="395" t="s">
        <v>520</v>
      </c>
      <c r="R132" s="409" t="s">
        <v>520</v>
      </c>
      <c r="S132" s="409" t="s">
        <v>520</v>
      </c>
      <c r="T132" s="409" t="s">
        <v>520</v>
      </c>
      <c r="U132" s="409" t="s">
        <v>520</v>
      </c>
      <c r="V132" s="409" t="s">
        <v>520</v>
      </c>
      <c r="W132" s="409" t="s">
        <v>520</v>
      </c>
      <c r="X132" s="394" t="s">
        <v>520</v>
      </c>
      <c r="Y132" s="395" t="s">
        <v>520</v>
      </c>
      <c r="Z132" s="394" t="s">
        <v>520</v>
      </c>
      <c r="AA132" s="400" t="s">
        <v>2613</v>
      </c>
      <c r="AB132" s="394" t="s">
        <v>520</v>
      </c>
      <c r="AC132" s="402" t="s">
        <v>2613</v>
      </c>
      <c r="AD132" s="394" t="s">
        <v>520</v>
      </c>
      <c r="AE132" s="411" t="s">
        <v>520</v>
      </c>
      <c r="AF132" s="395" t="s">
        <v>520</v>
      </c>
      <c r="AG132" s="394" t="s">
        <v>520</v>
      </c>
      <c r="AH132" s="411" t="s">
        <v>520</v>
      </c>
      <c r="AI132" s="402" t="s">
        <v>2613</v>
      </c>
      <c r="AJ132" s="395" t="s">
        <v>520</v>
      </c>
      <c r="AK132" s="422" t="s">
        <v>520</v>
      </c>
      <c r="AL132" s="394" t="s">
        <v>520</v>
      </c>
      <c r="AM132" s="411" t="s">
        <v>520</v>
      </c>
      <c r="AN132" s="632" t="s">
        <v>520</v>
      </c>
    </row>
    <row r="133" spans="1:40" s="2" customFormat="1" ht="13.2" outlineLevel="1">
      <c r="A133" s="520" t="s">
        <v>1610</v>
      </c>
      <c r="B133" s="484" t="s">
        <v>1610</v>
      </c>
      <c r="C133" s="419" t="s">
        <v>520</v>
      </c>
      <c r="D133" s="395" t="s">
        <v>520</v>
      </c>
      <c r="E133" s="394" t="s">
        <v>520</v>
      </c>
      <c r="F133" s="485" t="s">
        <v>1610</v>
      </c>
      <c r="G133" s="486" t="s">
        <v>1610</v>
      </c>
      <c r="H133" s="395" t="s">
        <v>520</v>
      </c>
      <c r="I133" s="409" t="s">
        <v>520</v>
      </c>
      <c r="J133" s="526" t="s">
        <v>1610</v>
      </c>
      <c r="K133" s="526" t="s">
        <v>1610</v>
      </c>
      <c r="L133" s="527" t="s">
        <v>1610</v>
      </c>
      <c r="M133" s="411" t="s">
        <v>520</v>
      </c>
      <c r="N133" s="395" t="s">
        <v>520</v>
      </c>
      <c r="O133" s="394" t="s">
        <v>520</v>
      </c>
      <c r="P133" s="489" t="s">
        <v>1610</v>
      </c>
      <c r="Q133" s="395" t="s">
        <v>520</v>
      </c>
      <c r="R133" s="409" t="s">
        <v>520</v>
      </c>
      <c r="S133" s="409" t="s">
        <v>520</v>
      </c>
      <c r="T133" s="409" t="s">
        <v>520</v>
      </c>
      <c r="U133" s="409" t="s">
        <v>520</v>
      </c>
      <c r="V133" s="409" t="s">
        <v>520</v>
      </c>
      <c r="W133" s="409" t="s">
        <v>520</v>
      </c>
      <c r="X133" s="394" t="s">
        <v>520</v>
      </c>
      <c r="Y133" s="395" t="s">
        <v>520</v>
      </c>
      <c r="Z133" s="394" t="s">
        <v>520</v>
      </c>
      <c r="AA133" s="400" t="s">
        <v>2613</v>
      </c>
      <c r="AB133" s="524" t="s">
        <v>520</v>
      </c>
      <c r="AC133" s="402" t="s">
        <v>2613</v>
      </c>
      <c r="AD133" s="394" t="s">
        <v>520</v>
      </c>
      <c r="AE133" s="411" t="s">
        <v>520</v>
      </c>
      <c r="AF133" s="395" t="s">
        <v>520</v>
      </c>
      <c r="AG133" s="394" t="s">
        <v>520</v>
      </c>
      <c r="AH133" s="411" t="s">
        <v>520</v>
      </c>
      <c r="AI133" s="402" t="s">
        <v>2613</v>
      </c>
      <c r="AJ133" s="395" t="s">
        <v>520</v>
      </c>
      <c r="AK133" s="422" t="s">
        <v>520</v>
      </c>
      <c r="AL133" s="394" t="s">
        <v>520</v>
      </c>
      <c r="AM133" s="411" t="s">
        <v>520</v>
      </c>
      <c r="AN133" s="632" t="s">
        <v>520</v>
      </c>
    </row>
    <row r="134" spans="1:40" s="2" customFormat="1" ht="13.2" outlineLevel="1">
      <c r="A134" s="520" t="s">
        <v>1610</v>
      </c>
      <c r="B134" s="521" t="s">
        <v>520</v>
      </c>
      <c r="C134" s="522" t="s">
        <v>520</v>
      </c>
      <c r="D134" s="523" t="s">
        <v>520</v>
      </c>
      <c r="E134" s="524" t="s">
        <v>520</v>
      </c>
      <c r="F134" s="523" t="s">
        <v>520</v>
      </c>
      <c r="G134" s="524" t="s">
        <v>520</v>
      </c>
      <c r="H134" s="395" t="s">
        <v>520</v>
      </c>
      <c r="I134" s="409" t="s">
        <v>520</v>
      </c>
      <c r="J134" s="526" t="s">
        <v>1610</v>
      </c>
      <c r="K134" s="526" t="s">
        <v>1610</v>
      </c>
      <c r="L134" s="527" t="s">
        <v>1610</v>
      </c>
      <c r="M134" s="411" t="s">
        <v>520</v>
      </c>
      <c r="N134" s="395" t="s">
        <v>520</v>
      </c>
      <c r="O134" s="394" t="s">
        <v>520</v>
      </c>
      <c r="P134" s="489" t="s">
        <v>1610</v>
      </c>
      <c r="Q134" s="395" t="s">
        <v>520</v>
      </c>
      <c r="R134" s="409" t="s">
        <v>520</v>
      </c>
      <c r="S134" s="409" t="s">
        <v>520</v>
      </c>
      <c r="T134" s="409" t="s">
        <v>520</v>
      </c>
      <c r="U134" s="409" t="s">
        <v>520</v>
      </c>
      <c r="V134" s="409" t="s">
        <v>520</v>
      </c>
      <c r="W134" s="409" t="s">
        <v>520</v>
      </c>
      <c r="X134" s="394" t="s">
        <v>520</v>
      </c>
      <c r="Y134" s="395" t="s">
        <v>520</v>
      </c>
      <c r="Z134" s="394" t="s">
        <v>520</v>
      </c>
      <c r="AA134" s="400" t="s">
        <v>2613</v>
      </c>
      <c r="AB134" s="524" t="s">
        <v>520</v>
      </c>
      <c r="AC134" s="402" t="s">
        <v>2613</v>
      </c>
      <c r="AD134" s="394" t="s">
        <v>520</v>
      </c>
      <c r="AE134" s="411" t="s">
        <v>520</v>
      </c>
      <c r="AF134" s="395" t="s">
        <v>520</v>
      </c>
      <c r="AG134" s="394" t="s">
        <v>520</v>
      </c>
      <c r="AH134" s="411" t="s">
        <v>520</v>
      </c>
      <c r="AI134" s="402" t="s">
        <v>2613</v>
      </c>
      <c r="AJ134" s="395" t="s">
        <v>520</v>
      </c>
      <c r="AK134" s="422" t="s">
        <v>520</v>
      </c>
      <c r="AL134" s="394" t="s">
        <v>520</v>
      </c>
      <c r="AM134" s="411" t="s">
        <v>520</v>
      </c>
      <c r="AN134" s="632" t="s">
        <v>520</v>
      </c>
    </row>
    <row r="135" spans="1:40" s="2" customFormat="1" ht="13.2" outlineLevel="1">
      <c r="A135" s="520" t="s">
        <v>1610</v>
      </c>
      <c r="B135" s="484" t="s">
        <v>1610</v>
      </c>
      <c r="C135" s="419" t="s">
        <v>520</v>
      </c>
      <c r="D135" s="395" t="s">
        <v>520</v>
      </c>
      <c r="E135" s="394" t="s">
        <v>520</v>
      </c>
      <c r="F135" s="485" t="s">
        <v>1610</v>
      </c>
      <c r="G135" s="486" t="s">
        <v>1610</v>
      </c>
      <c r="H135" s="395" t="s">
        <v>520</v>
      </c>
      <c r="I135" s="409" t="s">
        <v>520</v>
      </c>
      <c r="J135" s="526" t="s">
        <v>1610</v>
      </c>
      <c r="K135" s="526" t="s">
        <v>1610</v>
      </c>
      <c r="L135" s="527" t="s">
        <v>1610</v>
      </c>
      <c r="M135" s="489" t="s">
        <v>1610</v>
      </c>
      <c r="N135" s="395" t="s">
        <v>520</v>
      </c>
      <c r="O135" s="394" t="s">
        <v>520</v>
      </c>
      <c r="P135" s="411" t="s">
        <v>520</v>
      </c>
      <c r="Q135" s="395" t="s">
        <v>520</v>
      </c>
      <c r="R135" s="409" t="s">
        <v>520</v>
      </c>
      <c r="S135" s="409" t="s">
        <v>520</v>
      </c>
      <c r="T135" s="409" t="s">
        <v>520</v>
      </c>
      <c r="U135" s="409" t="s">
        <v>520</v>
      </c>
      <c r="V135" s="409" t="s">
        <v>520</v>
      </c>
      <c r="W135" s="409" t="s">
        <v>520</v>
      </c>
      <c r="X135" s="394" t="s">
        <v>520</v>
      </c>
      <c r="Y135" s="395" t="s">
        <v>520</v>
      </c>
      <c r="Z135" s="394" t="s">
        <v>520</v>
      </c>
      <c r="AA135" s="400" t="s">
        <v>2613</v>
      </c>
      <c r="AB135" s="524" t="s">
        <v>520</v>
      </c>
      <c r="AC135" s="402" t="s">
        <v>2613</v>
      </c>
      <c r="AD135" s="394" t="s">
        <v>520</v>
      </c>
      <c r="AE135" s="411" t="s">
        <v>520</v>
      </c>
      <c r="AF135" s="395" t="s">
        <v>520</v>
      </c>
      <c r="AG135" s="394" t="s">
        <v>520</v>
      </c>
      <c r="AH135" s="411" t="s">
        <v>520</v>
      </c>
      <c r="AI135" s="402" t="s">
        <v>2613</v>
      </c>
      <c r="AJ135" s="395" t="s">
        <v>520</v>
      </c>
      <c r="AK135" s="422" t="s">
        <v>520</v>
      </c>
      <c r="AL135" s="394" t="s">
        <v>520</v>
      </c>
      <c r="AM135" s="411" t="s">
        <v>520</v>
      </c>
      <c r="AN135" s="632" t="s">
        <v>520</v>
      </c>
    </row>
    <row r="136" spans="1:40" s="2" customFormat="1" ht="13.2" outlineLevel="1">
      <c r="A136" s="520" t="s">
        <v>1610</v>
      </c>
      <c r="B136" s="521" t="s">
        <v>520</v>
      </c>
      <c r="C136" s="522" t="s">
        <v>520</v>
      </c>
      <c r="D136" s="523" t="s">
        <v>520</v>
      </c>
      <c r="E136" s="524" t="s">
        <v>520</v>
      </c>
      <c r="F136" s="523" t="s">
        <v>520</v>
      </c>
      <c r="G136" s="524" t="s">
        <v>520</v>
      </c>
      <c r="H136" s="395" t="s">
        <v>520</v>
      </c>
      <c r="I136" s="409" t="s">
        <v>520</v>
      </c>
      <c r="J136" s="526" t="s">
        <v>1610</v>
      </c>
      <c r="K136" s="526" t="s">
        <v>1610</v>
      </c>
      <c r="L136" s="527" t="s">
        <v>1610</v>
      </c>
      <c r="M136" s="489" t="s">
        <v>1610</v>
      </c>
      <c r="N136" s="395" t="s">
        <v>520</v>
      </c>
      <c r="O136" s="394" t="s">
        <v>520</v>
      </c>
      <c r="P136" s="411" t="s">
        <v>520</v>
      </c>
      <c r="Q136" s="395" t="s">
        <v>520</v>
      </c>
      <c r="R136" s="409" t="s">
        <v>520</v>
      </c>
      <c r="S136" s="409" t="s">
        <v>520</v>
      </c>
      <c r="T136" s="409" t="s">
        <v>520</v>
      </c>
      <c r="U136" s="409" t="s">
        <v>520</v>
      </c>
      <c r="V136" s="409" t="s">
        <v>520</v>
      </c>
      <c r="W136" s="409" t="s">
        <v>520</v>
      </c>
      <c r="X136" s="394" t="s">
        <v>520</v>
      </c>
      <c r="Y136" s="395" t="s">
        <v>520</v>
      </c>
      <c r="Z136" s="394" t="s">
        <v>520</v>
      </c>
      <c r="AA136" s="400" t="s">
        <v>2613</v>
      </c>
      <c r="AB136" s="524" t="s">
        <v>520</v>
      </c>
      <c r="AC136" s="402" t="s">
        <v>2613</v>
      </c>
      <c r="AD136" s="394" t="s">
        <v>520</v>
      </c>
      <c r="AE136" s="411" t="s">
        <v>520</v>
      </c>
      <c r="AF136" s="395" t="s">
        <v>520</v>
      </c>
      <c r="AG136" s="394" t="s">
        <v>520</v>
      </c>
      <c r="AH136" s="411" t="s">
        <v>520</v>
      </c>
      <c r="AI136" s="402" t="s">
        <v>2613</v>
      </c>
      <c r="AJ136" s="395" t="s">
        <v>520</v>
      </c>
      <c r="AK136" s="422" t="s">
        <v>520</v>
      </c>
      <c r="AL136" s="394" t="s">
        <v>520</v>
      </c>
      <c r="AM136" s="411" t="s">
        <v>520</v>
      </c>
      <c r="AN136" s="632" t="s">
        <v>520</v>
      </c>
    </row>
    <row r="137" spans="1:40" s="2" customFormat="1" ht="13.2" outlineLevel="1">
      <c r="A137" s="483" t="s">
        <v>1610</v>
      </c>
      <c r="B137" s="484" t="s">
        <v>1610</v>
      </c>
      <c r="C137" s="419" t="s">
        <v>520</v>
      </c>
      <c r="D137" s="395" t="s">
        <v>520</v>
      </c>
      <c r="E137" s="394" t="s">
        <v>520</v>
      </c>
      <c r="F137" s="485" t="s">
        <v>1610</v>
      </c>
      <c r="G137" s="486" t="s">
        <v>1610</v>
      </c>
      <c r="H137" s="485" t="s">
        <v>1610</v>
      </c>
      <c r="I137" s="487" t="s">
        <v>1610</v>
      </c>
      <c r="J137" s="409" t="s">
        <v>520</v>
      </c>
      <c r="K137" s="409" t="s">
        <v>520</v>
      </c>
      <c r="L137" s="410" t="s">
        <v>520</v>
      </c>
      <c r="M137" s="489" t="s">
        <v>1610</v>
      </c>
      <c r="N137" s="485" t="s">
        <v>1610</v>
      </c>
      <c r="O137" s="486" t="s">
        <v>1610</v>
      </c>
      <c r="P137" s="489" t="s">
        <v>1610</v>
      </c>
      <c r="Q137" s="523" t="s">
        <v>520</v>
      </c>
      <c r="R137" s="529" t="s">
        <v>520</v>
      </c>
      <c r="S137" s="529" t="s">
        <v>520</v>
      </c>
      <c r="T137" s="529" t="s">
        <v>520</v>
      </c>
      <c r="U137" s="529" t="s">
        <v>520</v>
      </c>
      <c r="V137" s="529" t="s">
        <v>520</v>
      </c>
      <c r="W137" s="529" t="s">
        <v>520</v>
      </c>
      <c r="X137" s="524" t="s">
        <v>520</v>
      </c>
      <c r="Y137" s="523" t="s">
        <v>520</v>
      </c>
      <c r="Z137" s="524" t="s">
        <v>520</v>
      </c>
      <c r="AA137" s="531" t="s">
        <v>2613</v>
      </c>
      <c r="AB137" s="394" t="s">
        <v>520</v>
      </c>
      <c r="AC137" s="533" t="s">
        <v>2613</v>
      </c>
      <c r="AD137" s="524" t="s">
        <v>520</v>
      </c>
      <c r="AE137" s="528" t="s">
        <v>520</v>
      </c>
      <c r="AF137" s="523" t="s">
        <v>520</v>
      </c>
      <c r="AG137" s="524" t="s">
        <v>520</v>
      </c>
      <c r="AH137" s="528" t="s">
        <v>520</v>
      </c>
      <c r="AI137" s="533" t="s">
        <v>2613</v>
      </c>
      <c r="AJ137" s="523" t="s">
        <v>520</v>
      </c>
      <c r="AK137" s="530" t="s">
        <v>520</v>
      </c>
      <c r="AL137" s="524" t="s">
        <v>520</v>
      </c>
      <c r="AM137" s="411" t="s">
        <v>520</v>
      </c>
      <c r="AN137" s="632" t="s">
        <v>520</v>
      </c>
    </row>
    <row r="138" spans="1:40" s="2" customFormat="1" ht="13.2" outlineLevel="1">
      <c r="A138" s="483" t="s">
        <v>1610</v>
      </c>
      <c r="B138" s="521" t="s">
        <v>520</v>
      </c>
      <c r="C138" s="522" t="s">
        <v>520</v>
      </c>
      <c r="D138" s="523" t="s">
        <v>520</v>
      </c>
      <c r="E138" s="524" t="s">
        <v>520</v>
      </c>
      <c r="F138" s="523" t="s">
        <v>520</v>
      </c>
      <c r="G138" s="524" t="s">
        <v>520</v>
      </c>
      <c r="H138" s="485" t="s">
        <v>1610</v>
      </c>
      <c r="I138" s="487" t="s">
        <v>1610</v>
      </c>
      <c r="J138" s="409" t="s">
        <v>520</v>
      </c>
      <c r="K138" s="409" t="s">
        <v>520</v>
      </c>
      <c r="L138" s="410" t="s">
        <v>520</v>
      </c>
      <c r="M138" s="489" t="s">
        <v>1610</v>
      </c>
      <c r="N138" s="485" t="s">
        <v>1610</v>
      </c>
      <c r="O138" s="486" t="s">
        <v>1610</v>
      </c>
      <c r="P138" s="489" t="s">
        <v>1610</v>
      </c>
      <c r="Q138" s="395" t="s">
        <v>520</v>
      </c>
      <c r="R138" s="409" t="s">
        <v>520</v>
      </c>
      <c r="S138" s="409" t="s">
        <v>520</v>
      </c>
      <c r="T138" s="409" t="s">
        <v>520</v>
      </c>
      <c r="U138" s="409" t="s">
        <v>520</v>
      </c>
      <c r="V138" s="409" t="s">
        <v>520</v>
      </c>
      <c r="W138" s="409" t="s">
        <v>520</v>
      </c>
      <c r="X138" s="394" t="s">
        <v>520</v>
      </c>
      <c r="Y138" s="395" t="s">
        <v>520</v>
      </c>
      <c r="Z138" s="394" t="s">
        <v>520</v>
      </c>
      <c r="AA138" s="400" t="s">
        <v>2613</v>
      </c>
      <c r="AB138" s="394" t="s">
        <v>520</v>
      </c>
      <c r="AC138" s="402" t="s">
        <v>2613</v>
      </c>
      <c r="AD138" s="394" t="s">
        <v>520</v>
      </c>
      <c r="AE138" s="411" t="s">
        <v>520</v>
      </c>
      <c r="AF138" s="395" t="s">
        <v>520</v>
      </c>
      <c r="AG138" s="394" t="s">
        <v>520</v>
      </c>
      <c r="AH138" s="411" t="s">
        <v>520</v>
      </c>
      <c r="AI138" s="402" t="s">
        <v>2613</v>
      </c>
      <c r="AJ138" s="395" t="s">
        <v>520</v>
      </c>
      <c r="AK138" s="422" t="s">
        <v>520</v>
      </c>
      <c r="AL138" s="394" t="s">
        <v>520</v>
      </c>
      <c r="AM138" s="411" t="s">
        <v>520</v>
      </c>
      <c r="AN138" s="632" t="s">
        <v>520</v>
      </c>
    </row>
    <row r="139" spans="1:40" s="2" customFormat="1" ht="13.2" outlineLevel="1">
      <c r="A139" s="536" t="s">
        <v>520</v>
      </c>
      <c r="B139" s="484" t="s">
        <v>1610</v>
      </c>
      <c r="C139" s="419" t="s">
        <v>520</v>
      </c>
      <c r="D139" s="395" t="s">
        <v>520</v>
      </c>
      <c r="E139" s="394" t="s">
        <v>520</v>
      </c>
      <c r="F139" s="485" t="s">
        <v>1610</v>
      </c>
      <c r="G139" s="486" t="s">
        <v>1610</v>
      </c>
      <c r="H139" s="395" t="s">
        <v>520</v>
      </c>
      <c r="I139" s="409" t="s">
        <v>520</v>
      </c>
      <c r="J139" s="409" t="s">
        <v>520</v>
      </c>
      <c r="K139" s="409" t="s">
        <v>520</v>
      </c>
      <c r="L139" s="410" t="s">
        <v>520</v>
      </c>
      <c r="M139" s="411" t="s">
        <v>520</v>
      </c>
      <c r="N139" s="395" t="s">
        <v>520</v>
      </c>
      <c r="O139" s="394" t="s">
        <v>520</v>
      </c>
      <c r="P139" s="411" t="s">
        <v>520</v>
      </c>
      <c r="Q139" s="395" t="s">
        <v>520</v>
      </c>
      <c r="R139" s="409" t="s">
        <v>520</v>
      </c>
      <c r="S139" s="409" t="s">
        <v>520</v>
      </c>
      <c r="T139" s="409" t="s">
        <v>520</v>
      </c>
      <c r="U139" s="409" t="s">
        <v>520</v>
      </c>
      <c r="V139" s="409" t="s">
        <v>520</v>
      </c>
      <c r="W139" s="409" t="s">
        <v>520</v>
      </c>
      <c r="X139" s="394" t="s">
        <v>520</v>
      </c>
      <c r="Y139" s="395" t="s">
        <v>520</v>
      </c>
      <c r="Z139" s="394" t="s">
        <v>520</v>
      </c>
      <c r="AA139" s="400" t="s">
        <v>2613</v>
      </c>
      <c r="AB139" s="394" t="s">
        <v>520</v>
      </c>
      <c r="AC139" s="402" t="s">
        <v>2613</v>
      </c>
      <c r="AD139" s="394" t="s">
        <v>520</v>
      </c>
      <c r="AE139" s="411" t="s">
        <v>520</v>
      </c>
      <c r="AF139" s="395" t="s">
        <v>520</v>
      </c>
      <c r="AG139" s="394" t="s">
        <v>520</v>
      </c>
      <c r="AH139" s="411" t="s">
        <v>520</v>
      </c>
      <c r="AI139" s="402" t="s">
        <v>2613</v>
      </c>
      <c r="AJ139" s="395" t="s">
        <v>520</v>
      </c>
      <c r="AK139" s="422" t="s">
        <v>520</v>
      </c>
      <c r="AL139" s="394" t="s">
        <v>520</v>
      </c>
      <c r="AM139" s="411" t="s">
        <v>520</v>
      </c>
      <c r="AN139" s="632" t="s">
        <v>520</v>
      </c>
    </row>
    <row r="140" spans="1:40" s="2" customFormat="1" ht="13.8" outlineLevel="1" thickBot="1">
      <c r="A140" s="396" t="s">
        <v>520</v>
      </c>
      <c r="B140" s="412" t="s">
        <v>520</v>
      </c>
      <c r="C140" s="420" t="s">
        <v>520</v>
      </c>
      <c r="D140" s="413" t="s">
        <v>520</v>
      </c>
      <c r="E140" s="414" t="s">
        <v>520</v>
      </c>
      <c r="F140" s="413" t="s">
        <v>520</v>
      </c>
      <c r="G140" s="414" t="s">
        <v>520</v>
      </c>
      <c r="H140" s="413" t="s">
        <v>520</v>
      </c>
      <c r="I140" s="415" t="s">
        <v>520</v>
      </c>
      <c r="J140" s="415" t="s">
        <v>520</v>
      </c>
      <c r="K140" s="415" t="s">
        <v>520</v>
      </c>
      <c r="L140" s="416" t="s">
        <v>520</v>
      </c>
      <c r="M140" s="417" t="s">
        <v>520</v>
      </c>
      <c r="N140" s="413" t="s">
        <v>520</v>
      </c>
      <c r="O140" s="414" t="s">
        <v>520</v>
      </c>
      <c r="P140" s="417" t="s">
        <v>520</v>
      </c>
      <c r="Q140" s="537" t="s">
        <v>520</v>
      </c>
      <c r="R140" s="415" t="s">
        <v>520</v>
      </c>
      <c r="S140" s="415" t="s">
        <v>520</v>
      </c>
      <c r="T140" s="415" t="s">
        <v>520</v>
      </c>
      <c r="U140" s="415" t="s">
        <v>520</v>
      </c>
      <c r="V140" s="415" t="s">
        <v>520</v>
      </c>
      <c r="W140" s="415" t="s">
        <v>520</v>
      </c>
      <c r="X140" s="414" t="s">
        <v>520</v>
      </c>
      <c r="Y140" s="413" t="s">
        <v>520</v>
      </c>
      <c r="Z140" s="414" t="s">
        <v>520</v>
      </c>
      <c r="AA140" s="403" t="s">
        <v>2613</v>
      </c>
      <c r="AB140" s="414" t="s">
        <v>520</v>
      </c>
      <c r="AC140" s="405" t="s">
        <v>2613</v>
      </c>
      <c r="AD140" s="414" t="s">
        <v>520</v>
      </c>
      <c r="AE140" s="417" t="s">
        <v>520</v>
      </c>
      <c r="AF140" s="413" t="s">
        <v>520</v>
      </c>
      <c r="AG140" s="414" t="s">
        <v>520</v>
      </c>
      <c r="AH140" s="417" t="s">
        <v>520</v>
      </c>
      <c r="AI140" s="405" t="s">
        <v>2613</v>
      </c>
      <c r="AJ140" s="413" t="s">
        <v>520</v>
      </c>
      <c r="AK140" s="423" t="s">
        <v>520</v>
      </c>
      <c r="AL140" s="414" t="s">
        <v>520</v>
      </c>
      <c r="AM140" s="417" t="s">
        <v>520</v>
      </c>
      <c r="AN140" s="537" t="s">
        <v>520</v>
      </c>
    </row>
    <row r="141" spans="1:40" s="2" customFormat="1" ht="13.2">
      <c r="G141" s="112"/>
      <c r="H141" s="130"/>
      <c r="I141" s="130"/>
      <c r="J141" s="130"/>
      <c r="K141" s="130"/>
      <c r="L141" s="130"/>
      <c r="M141" s="130"/>
      <c r="N141" s="130"/>
      <c r="O141" s="130"/>
      <c r="P141" s="130"/>
      <c r="Q141" s="130"/>
      <c r="R141" s="130"/>
      <c r="S141" s="130"/>
      <c r="T141" s="130"/>
      <c r="U141" s="130"/>
      <c r="V141" s="130"/>
      <c r="W141" s="130"/>
      <c r="X141" s="130"/>
      <c r="Y141" s="130"/>
      <c r="Z141" s="130"/>
      <c r="AA141" s="130"/>
      <c r="AB141" s="130"/>
      <c r="AC141" s="130"/>
      <c r="AD141" s="130"/>
      <c r="AE141" s="130"/>
      <c r="AF141" s="130"/>
      <c r="AG141" s="130"/>
      <c r="AH141" s="130"/>
      <c r="AI141" s="130"/>
      <c r="AJ141" s="130"/>
      <c r="AK141" s="130"/>
      <c r="AL141" s="130"/>
      <c r="AM141" s="130"/>
    </row>
    <row r="142" spans="1:40" s="2" customFormat="1" ht="13.8" thickBot="1">
      <c r="E142" s="126" t="s">
        <v>4109</v>
      </c>
      <c r="F142" s="112"/>
      <c r="G142" s="130"/>
      <c r="H142" s="130"/>
      <c r="I142" s="130"/>
      <c r="J142" s="130"/>
      <c r="K142" s="130"/>
      <c r="L142" s="130"/>
      <c r="M142" s="130"/>
      <c r="N142" s="130"/>
      <c r="O142" s="130"/>
      <c r="P142" s="130"/>
      <c r="Q142" s="130"/>
      <c r="R142" s="130"/>
      <c r="S142" s="130"/>
      <c r="T142" s="130"/>
      <c r="U142" s="130"/>
      <c r="V142" s="130"/>
      <c r="W142" s="130"/>
      <c r="X142" s="130"/>
      <c r="Y142" s="130"/>
      <c r="Z142" s="130"/>
      <c r="AA142" s="130"/>
      <c r="AB142" s="130"/>
      <c r="AC142" s="130"/>
      <c r="AD142" s="130"/>
      <c r="AE142" s="130"/>
      <c r="AF142" s="130"/>
      <c r="AG142" s="130"/>
      <c r="AH142" s="130"/>
      <c r="AI142" s="130"/>
      <c r="AJ142" s="130"/>
      <c r="AK142" s="130"/>
      <c r="AL142" s="130"/>
    </row>
    <row r="143" spans="1:40" s="2" customFormat="1" ht="13.8" outlineLevel="1" thickBot="1">
      <c r="A143" s="17"/>
      <c r="B143" s="469" t="s">
        <v>209</v>
      </c>
      <c r="C143" s="337" t="s">
        <v>9</v>
      </c>
      <c r="D143" s="42" t="s">
        <v>306</v>
      </c>
      <c r="E143" s="23"/>
      <c r="F143" s="22" t="s">
        <v>830</v>
      </c>
      <c r="G143" s="42"/>
      <c r="H143" s="24" t="s">
        <v>307</v>
      </c>
      <c r="I143" s="25"/>
      <c r="J143" s="25"/>
      <c r="K143" s="25"/>
      <c r="L143" s="172"/>
      <c r="M143" s="253" t="s">
        <v>209</v>
      </c>
      <c r="N143" s="42" t="s">
        <v>2154</v>
      </c>
      <c r="O143" s="42"/>
      <c r="P143" s="88" t="s">
        <v>209</v>
      </c>
      <c r="Q143" s="22" t="s">
        <v>309</v>
      </c>
      <c r="R143" s="42"/>
      <c r="S143" s="42"/>
      <c r="T143" s="42"/>
      <c r="U143" s="42"/>
      <c r="V143" s="42"/>
      <c r="W143" s="42"/>
      <c r="X143" s="42"/>
      <c r="Y143" s="24" t="s">
        <v>1164</v>
      </c>
      <c r="Z143" s="172"/>
      <c r="AA143" s="22" t="s">
        <v>357</v>
      </c>
      <c r="AB143" s="42" t="s">
        <v>357</v>
      </c>
      <c r="AC143" s="23"/>
      <c r="AD143" s="42" t="s">
        <v>3585</v>
      </c>
      <c r="AE143" s="88" t="s">
        <v>377</v>
      </c>
      <c r="AF143" s="42" t="s">
        <v>4917</v>
      </c>
      <c r="AG143" s="23"/>
      <c r="AH143" s="24" t="s">
        <v>308</v>
      </c>
      <c r="AI143" s="168"/>
      <c r="AJ143" s="22" t="s">
        <v>4734</v>
      </c>
      <c r="AK143" s="22"/>
      <c r="AL143" s="22"/>
      <c r="AM143" s="170" t="s">
        <v>3213</v>
      </c>
      <c r="AN143" s="88"/>
    </row>
    <row r="144" spans="1:40" s="136" customFormat="1" ht="156.75" customHeight="1" outlineLevel="1" thickBot="1">
      <c r="A144" s="427" t="s">
        <v>1250</v>
      </c>
      <c r="B144" s="468" t="s">
        <v>249</v>
      </c>
      <c r="C144" s="467" t="s">
        <v>776</v>
      </c>
      <c r="D144" s="51" t="s">
        <v>305</v>
      </c>
      <c r="E144" s="27" t="s">
        <v>3054</v>
      </c>
      <c r="F144" s="175" t="s">
        <v>1281</v>
      </c>
      <c r="G144" s="135" t="s">
        <v>996</v>
      </c>
      <c r="H144" s="28" t="s">
        <v>3055</v>
      </c>
      <c r="I144" s="29" t="s">
        <v>2112</v>
      </c>
      <c r="J144" s="30" t="s">
        <v>1468</v>
      </c>
      <c r="K144" s="30" t="s">
        <v>1467</v>
      </c>
      <c r="L144" s="245" t="s">
        <v>2842</v>
      </c>
      <c r="M144" s="90" t="s">
        <v>1415</v>
      </c>
      <c r="N144" s="43" t="s">
        <v>2136</v>
      </c>
      <c r="O144" s="30" t="s">
        <v>4334</v>
      </c>
      <c r="P144" s="90" t="s">
        <v>4231</v>
      </c>
      <c r="Q144" s="28" t="s">
        <v>83</v>
      </c>
      <c r="R144" s="30" t="s">
        <v>3057</v>
      </c>
      <c r="S144" s="30" t="s">
        <v>1606</v>
      </c>
      <c r="T144" s="30" t="s">
        <v>1607</v>
      </c>
      <c r="U144" s="30" t="s">
        <v>4619</v>
      </c>
      <c r="V144" s="30" t="s">
        <v>4620</v>
      </c>
      <c r="W144" s="30" t="s">
        <v>4621</v>
      </c>
      <c r="X144" s="245" t="s">
        <v>4622</v>
      </c>
      <c r="Y144" s="675" t="s">
        <v>4012</v>
      </c>
      <c r="Z144" s="676" t="s">
        <v>5442</v>
      </c>
      <c r="AA144" s="237"/>
      <c r="AB144" s="671" t="s">
        <v>1027</v>
      </c>
      <c r="AC144" s="239"/>
      <c r="AD144" s="151" t="s">
        <v>2582</v>
      </c>
      <c r="AE144" s="152" t="s">
        <v>3056</v>
      </c>
      <c r="AF144" s="153" t="s">
        <v>184</v>
      </c>
      <c r="AG144" s="151" t="s">
        <v>2585</v>
      </c>
      <c r="AH144" s="154" t="s">
        <v>2583</v>
      </c>
      <c r="AI144" s="166" t="s">
        <v>251</v>
      </c>
      <c r="AJ144" s="154" t="s">
        <v>4431</v>
      </c>
      <c r="AK144" s="637" t="s">
        <v>4429</v>
      </c>
      <c r="AL144" s="160" t="s">
        <v>4430</v>
      </c>
      <c r="AM144" s="660" t="s">
        <v>995</v>
      </c>
      <c r="AN144" s="541" t="s">
        <v>4994</v>
      </c>
    </row>
    <row r="145" spans="1:40" s="2" customFormat="1" ht="13.2" outlineLevel="1">
      <c r="A145" s="478" t="s">
        <v>1610</v>
      </c>
      <c r="B145" s="535" t="s">
        <v>1610</v>
      </c>
      <c r="C145" s="418" t="s">
        <v>520</v>
      </c>
      <c r="D145" s="406" t="s">
        <v>520</v>
      </c>
      <c r="E145" s="393" t="s">
        <v>520</v>
      </c>
      <c r="F145" s="479" t="s">
        <v>1610</v>
      </c>
      <c r="G145" s="490" t="s">
        <v>1610</v>
      </c>
      <c r="H145" s="479" t="s">
        <v>1610</v>
      </c>
      <c r="I145" s="480" t="s">
        <v>1610</v>
      </c>
      <c r="J145" s="480" t="s">
        <v>1610</v>
      </c>
      <c r="K145" s="480" t="s">
        <v>1610</v>
      </c>
      <c r="L145" s="481" t="s">
        <v>1610</v>
      </c>
      <c r="M145" s="482" t="s">
        <v>1610</v>
      </c>
      <c r="N145" s="479" t="s">
        <v>1610</v>
      </c>
      <c r="O145" s="490" t="s">
        <v>1610</v>
      </c>
      <c r="P145" s="482" t="s">
        <v>1610</v>
      </c>
      <c r="Q145" s="406" t="s">
        <v>520</v>
      </c>
      <c r="R145" s="407" t="s">
        <v>520</v>
      </c>
      <c r="S145" s="407" t="s">
        <v>520</v>
      </c>
      <c r="T145" s="407" t="s">
        <v>520</v>
      </c>
      <c r="U145" s="407" t="s">
        <v>520</v>
      </c>
      <c r="V145" s="407" t="s">
        <v>520</v>
      </c>
      <c r="W145" s="407" t="s">
        <v>520</v>
      </c>
      <c r="X145" s="393" t="s">
        <v>520</v>
      </c>
      <c r="Y145" s="406" t="s">
        <v>520</v>
      </c>
      <c r="Z145" s="393" t="s">
        <v>520</v>
      </c>
      <c r="AA145" s="397" t="s">
        <v>2613</v>
      </c>
      <c r="AB145" s="393" t="s">
        <v>520</v>
      </c>
      <c r="AC145" s="399" t="s">
        <v>2613</v>
      </c>
      <c r="AD145" s="393" t="s">
        <v>520</v>
      </c>
      <c r="AE145" s="408" t="s">
        <v>520</v>
      </c>
      <c r="AF145" s="406" t="s">
        <v>520</v>
      </c>
      <c r="AG145" s="393" t="s">
        <v>520</v>
      </c>
      <c r="AH145" s="406" t="s">
        <v>520</v>
      </c>
      <c r="AI145" s="393" t="s">
        <v>520</v>
      </c>
      <c r="AJ145" s="406" t="s">
        <v>520</v>
      </c>
      <c r="AK145" s="421" t="s">
        <v>520</v>
      </c>
      <c r="AL145" s="393" t="s">
        <v>520</v>
      </c>
      <c r="AM145" s="408" t="s">
        <v>520</v>
      </c>
      <c r="AN145" s="630" t="s">
        <v>520</v>
      </c>
    </row>
    <row r="146" spans="1:40" s="2" customFormat="1" ht="13.2" outlineLevel="1">
      <c r="A146" s="520" t="s">
        <v>1610</v>
      </c>
      <c r="B146" s="521" t="s">
        <v>520</v>
      </c>
      <c r="C146" s="522" t="s">
        <v>520</v>
      </c>
      <c r="D146" s="523" t="s">
        <v>520</v>
      </c>
      <c r="E146" s="524" t="s">
        <v>520</v>
      </c>
      <c r="F146" s="523" t="s">
        <v>520</v>
      </c>
      <c r="G146" s="524" t="s">
        <v>520</v>
      </c>
      <c r="H146" s="525" t="s">
        <v>1610</v>
      </c>
      <c r="I146" s="526" t="s">
        <v>1610</v>
      </c>
      <c r="J146" s="526" t="s">
        <v>1610</v>
      </c>
      <c r="K146" s="526" t="s">
        <v>1610</v>
      </c>
      <c r="L146" s="527" t="s">
        <v>1610</v>
      </c>
      <c r="M146" s="489" t="s">
        <v>1610</v>
      </c>
      <c r="N146" s="485" t="s">
        <v>1610</v>
      </c>
      <c r="O146" s="486" t="s">
        <v>1610</v>
      </c>
      <c r="P146" s="489" t="s">
        <v>1610</v>
      </c>
      <c r="Q146" s="523" t="s">
        <v>520</v>
      </c>
      <c r="R146" s="529" t="s">
        <v>520</v>
      </c>
      <c r="S146" s="529" t="s">
        <v>520</v>
      </c>
      <c r="T146" s="529" t="s">
        <v>520</v>
      </c>
      <c r="U146" s="529" t="s">
        <v>520</v>
      </c>
      <c r="V146" s="529" t="s">
        <v>520</v>
      </c>
      <c r="W146" s="529" t="s">
        <v>520</v>
      </c>
      <c r="X146" s="524" t="s">
        <v>520</v>
      </c>
      <c r="Y146" s="523" t="s">
        <v>520</v>
      </c>
      <c r="Z146" s="524" t="s">
        <v>520</v>
      </c>
      <c r="AA146" s="531" t="s">
        <v>2613</v>
      </c>
      <c r="AB146" s="524" t="s">
        <v>520</v>
      </c>
      <c r="AC146" s="533" t="s">
        <v>2613</v>
      </c>
      <c r="AD146" s="524" t="s">
        <v>520</v>
      </c>
      <c r="AE146" s="528" t="s">
        <v>520</v>
      </c>
      <c r="AF146" s="523" t="s">
        <v>520</v>
      </c>
      <c r="AG146" s="524" t="s">
        <v>520</v>
      </c>
      <c r="AH146" s="523" t="s">
        <v>520</v>
      </c>
      <c r="AI146" s="524" t="s">
        <v>520</v>
      </c>
      <c r="AJ146" s="523" t="s">
        <v>520</v>
      </c>
      <c r="AK146" s="530" t="s">
        <v>520</v>
      </c>
      <c r="AL146" s="524" t="s">
        <v>520</v>
      </c>
      <c r="AM146" s="528" t="s">
        <v>520</v>
      </c>
      <c r="AN146" s="631" t="s">
        <v>520</v>
      </c>
    </row>
    <row r="147" spans="1:40" s="2" customFormat="1" ht="13.2" outlineLevel="1">
      <c r="A147" s="483" t="s">
        <v>1610</v>
      </c>
      <c r="B147" s="484" t="s">
        <v>1610</v>
      </c>
      <c r="C147" s="419" t="s">
        <v>520</v>
      </c>
      <c r="D147" s="395" t="s">
        <v>520</v>
      </c>
      <c r="E147" s="394" t="s">
        <v>520</v>
      </c>
      <c r="F147" s="485" t="s">
        <v>1610</v>
      </c>
      <c r="G147" s="486" t="s">
        <v>1610</v>
      </c>
      <c r="H147" s="395" t="s">
        <v>520</v>
      </c>
      <c r="I147" s="487" t="s">
        <v>1610</v>
      </c>
      <c r="J147" s="487" t="s">
        <v>1610</v>
      </c>
      <c r="K147" s="487" t="s">
        <v>1610</v>
      </c>
      <c r="L147" s="488" t="s">
        <v>1610</v>
      </c>
      <c r="M147" s="489" t="s">
        <v>1610</v>
      </c>
      <c r="N147" s="485" t="s">
        <v>1610</v>
      </c>
      <c r="O147" s="486" t="s">
        <v>1610</v>
      </c>
      <c r="P147" s="489" t="s">
        <v>1610</v>
      </c>
      <c r="Q147" s="395" t="s">
        <v>520</v>
      </c>
      <c r="R147" s="409" t="s">
        <v>520</v>
      </c>
      <c r="S147" s="409" t="s">
        <v>520</v>
      </c>
      <c r="T147" s="409" t="s">
        <v>520</v>
      </c>
      <c r="U147" s="409" t="s">
        <v>520</v>
      </c>
      <c r="V147" s="409" t="s">
        <v>520</v>
      </c>
      <c r="W147" s="409" t="s">
        <v>520</v>
      </c>
      <c r="X147" s="394" t="s">
        <v>520</v>
      </c>
      <c r="Y147" s="395" t="s">
        <v>520</v>
      </c>
      <c r="Z147" s="394" t="s">
        <v>520</v>
      </c>
      <c r="AA147" s="400" t="s">
        <v>2613</v>
      </c>
      <c r="AB147" s="394" t="s">
        <v>520</v>
      </c>
      <c r="AC147" s="402" t="s">
        <v>2613</v>
      </c>
      <c r="AD147" s="394" t="s">
        <v>520</v>
      </c>
      <c r="AE147" s="411" t="s">
        <v>520</v>
      </c>
      <c r="AF147" s="395" t="s">
        <v>520</v>
      </c>
      <c r="AG147" s="394" t="s">
        <v>520</v>
      </c>
      <c r="AH147" s="395" t="s">
        <v>520</v>
      </c>
      <c r="AI147" s="394" t="s">
        <v>520</v>
      </c>
      <c r="AJ147" s="395" t="s">
        <v>520</v>
      </c>
      <c r="AK147" s="422" t="s">
        <v>520</v>
      </c>
      <c r="AL147" s="394" t="s">
        <v>520</v>
      </c>
      <c r="AM147" s="411" t="s">
        <v>520</v>
      </c>
      <c r="AN147" s="632" t="s">
        <v>520</v>
      </c>
    </row>
    <row r="148" spans="1:40" s="2" customFormat="1" ht="13.2" outlineLevel="1">
      <c r="A148" s="483" t="s">
        <v>1610</v>
      </c>
      <c r="B148" s="521" t="s">
        <v>520</v>
      </c>
      <c r="C148" s="522" t="s">
        <v>520</v>
      </c>
      <c r="D148" s="523" t="s">
        <v>520</v>
      </c>
      <c r="E148" s="524" t="s">
        <v>520</v>
      </c>
      <c r="F148" s="523" t="s">
        <v>520</v>
      </c>
      <c r="G148" s="524" t="s">
        <v>520</v>
      </c>
      <c r="H148" s="395" t="s">
        <v>520</v>
      </c>
      <c r="I148" s="487" t="s">
        <v>1610</v>
      </c>
      <c r="J148" s="487" t="s">
        <v>1610</v>
      </c>
      <c r="K148" s="487" t="s">
        <v>1610</v>
      </c>
      <c r="L148" s="488" t="s">
        <v>1610</v>
      </c>
      <c r="M148" s="489" t="s">
        <v>1610</v>
      </c>
      <c r="N148" s="485" t="s">
        <v>1610</v>
      </c>
      <c r="O148" s="486" t="s">
        <v>1610</v>
      </c>
      <c r="P148" s="489" t="s">
        <v>1610</v>
      </c>
      <c r="Q148" s="395" t="s">
        <v>520</v>
      </c>
      <c r="R148" s="409" t="s">
        <v>520</v>
      </c>
      <c r="S148" s="409" t="s">
        <v>520</v>
      </c>
      <c r="T148" s="409" t="s">
        <v>520</v>
      </c>
      <c r="U148" s="409" t="s">
        <v>520</v>
      </c>
      <c r="V148" s="409" t="s">
        <v>520</v>
      </c>
      <c r="W148" s="409" t="s">
        <v>520</v>
      </c>
      <c r="X148" s="394" t="s">
        <v>520</v>
      </c>
      <c r="Y148" s="395" t="s">
        <v>520</v>
      </c>
      <c r="Z148" s="394" t="s">
        <v>520</v>
      </c>
      <c r="AA148" s="400" t="s">
        <v>2613</v>
      </c>
      <c r="AB148" s="394" t="s">
        <v>520</v>
      </c>
      <c r="AC148" s="402" t="s">
        <v>2613</v>
      </c>
      <c r="AD148" s="394" t="s">
        <v>520</v>
      </c>
      <c r="AE148" s="411" t="s">
        <v>520</v>
      </c>
      <c r="AF148" s="395" t="s">
        <v>520</v>
      </c>
      <c r="AG148" s="394" t="s">
        <v>520</v>
      </c>
      <c r="AH148" s="395" t="s">
        <v>520</v>
      </c>
      <c r="AI148" s="394" t="s">
        <v>520</v>
      </c>
      <c r="AJ148" s="395" t="s">
        <v>520</v>
      </c>
      <c r="AK148" s="422" t="s">
        <v>520</v>
      </c>
      <c r="AL148" s="394" t="s">
        <v>520</v>
      </c>
      <c r="AM148" s="411" t="s">
        <v>520</v>
      </c>
      <c r="AN148" s="632" t="s">
        <v>520</v>
      </c>
    </row>
    <row r="149" spans="1:40" s="2" customFormat="1" ht="13.2" outlineLevel="1">
      <c r="A149" s="483" t="s">
        <v>1610</v>
      </c>
      <c r="B149" s="484" t="s">
        <v>1610</v>
      </c>
      <c r="C149" s="419" t="s">
        <v>520</v>
      </c>
      <c r="D149" s="395" t="s">
        <v>520</v>
      </c>
      <c r="E149" s="394" t="s">
        <v>520</v>
      </c>
      <c r="F149" s="485" t="s">
        <v>1610</v>
      </c>
      <c r="G149" s="486" t="s">
        <v>1610</v>
      </c>
      <c r="H149" s="395" t="s">
        <v>520</v>
      </c>
      <c r="I149" s="409" t="s">
        <v>520</v>
      </c>
      <c r="J149" s="487" t="s">
        <v>1610</v>
      </c>
      <c r="K149" s="487" t="s">
        <v>1610</v>
      </c>
      <c r="L149" s="488" t="s">
        <v>1610</v>
      </c>
      <c r="M149" s="489" t="s">
        <v>1610</v>
      </c>
      <c r="N149" s="485" t="s">
        <v>1610</v>
      </c>
      <c r="O149" s="486" t="s">
        <v>1610</v>
      </c>
      <c r="P149" s="489" t="s">
        <v>1610</v>
      </c>
      <c r="Q149" s="395" t="s">
        <v>520</v>
      </c>
      <c r="R149" s="409" t="s">
        <v>520</v>
      </c>
      <c r="S149" s="409" t="s">
        <v>520</v>
      </c>
      <c r="T149" s="409" t="s">
        <v>520</v>
      </c>
      <c r="U149" s="409" t="s">
        <v>520</v>
      </c>
      <c r="V149" s="409" t="s">
        <v>520</v>
      </c>
      <c r="W149" s="409" t="s">
        <v>520</v>
      </c>
      <c r="X149" s="394" t="s">
        <v>520</v>
      </c>
      <c r="Y149" s="395" t="s">
        <v>520</v>
      </c>
      <c r="Z149" s="394" t="s">
        <v>520</v>
      </c>
      <c r="AA149" s="400" t="s">
        <v>2613</v>
      </c>
      <c r="AB149" s="394" t="s">
        <v>520</v>
      </c>
      <c r="AC149" s="402" t="s">
        <v>2613</v>
      </c>
      <c r="AD149" s="394" t="s">
        <v>520</v>
      </c>
      <c r="AE149" s="411" t="s">
        <v>520</v>
      </c>
      <c r="AF149" s="395" t="s">
        <v>520</v>
      </c>
      <c r="AG149" s="394" t="s">
        <v>520</v>
      </c>
      <c r="AH149" s="395" t="s">
        <v>520</v>
      </c>
      <c r="AI149" s="394" t="s">
        <v>520</v>
      </c>
      <c r="AJ149" s="395" t="s">
        <v>520</v>
      </c>
      <c r="AK149" s="422" t="s">
        <v>520</v>
      </c>
      <c r="AL149" s="394" t="s">
        <v>520</v>
      </c>
      <c r="AM149" s="411" t="s">
        <v>520</v>
      </c>
      <c r="AN149" s="632" t="s">
        <v>520</v>
      </c>
    </row>
    <row r="150" spans="1:40" s="2" customFormat="1" ht="13.2" outlineLevel="1">
      <c r="A150" s="483" t="s">
        <v>1610</v>
      </c>
      <c r="B150" s="521" t="s">
        <v>520</v>
      </c>
      <c r="C150" s="522" t="s">
        <v>520</v>
      </c>
      <c r="D150" s="523" t="s">
        <v>520</v>
      </c>
      <c r="E150" s="524" t="s">
        <v>520</v>
      </c>
      <c r="F150" s="523" t="s">
        <v>520</v>
      </c>
      <c r="G150" s="524" t="s">
        <v>520</v>
      </c>
      <c r="H150" s="395" t="s">
        <v>520</v>
      </c>
      <c r="I150" s="409" t="s">
        <v>520</v>
      </c>
      <c r="J150" s="487" t="s">
        <v>1610</v>
      </c>
      <c r="K150" s="487" t="s">
        <v>1610</v>
      </c>
      <c r="L150" s="488" t="s">
        <v>1610</v>
      </c>
      <c r="M150" s="489" t="s">
        <v>1610</v>
      </c>
      <c r="N150" s="485" t="s">
        <v>1610</v>
      </c>
      <c r="O150" s="486" t="s">
        <v>1610</v>
      </c>
      <c r="P150" s="489" t="s">
        <v>1610</v>
      </c>
      <c r="Q150" s="395" t="s">
        <v>520</v>
      </c>
      <c r="R150" s="409" t="s">
        <v>520</v>
      </c>
      <c r="S150" s="409" t="s">
        <v>520</v>
      </c>
      <c r="T150" s="409" t="s">
        <v>520</v>
      </c>
      <c r="U150" s="409" t="s">
        <v>520</v>
      </c>
      <c r="V150" s="409" t="s">
        <v>520</v>
      </c>
      <c r="W150" s="409" t="s">
        <v>520</v>
      </c>
      <c r="X150" s="394" t="s">
        <v>520</v>
      </c>
      <c r="Y150" s="395" t="s">
        <v>520</v>
      </c>
      <c r="Z150" s="394" t="s">
        <v>520</v>
      </c>
      <c r="AA150" s="400" t="s">
        <v>2613</v>
      </c>
      <c r="AB150" s="394" t="s">
        <v>520</v>
      </c>
      <c r="AC150" s="402" t="s">
        <v>2613</v>
      </c>
      <c r="AD150" s="394" t="s">
        <v>520</v>
      </c>
      <c r="AE150" s="411" t="s">
        <v>520</v>
      </c>
      <c r="AF150" s="395" t="s">
        <v>520</v>
      </c>
      <c r="AG150" s="394" t="s">
        <v>520</v>
      </c>
      <c r="AH150" s="395" t="s">
        <v>520</v>
      </c>
      <c r="AI150" s="394" t="s">
        <v>520</v>
      </c>
      <c r="AJ150" s="395" t="s">
        <v>520</v>
      </c>
      <c r="AK150" s="422" t="s">
        <v>520</v>
      </c>
      <c r="AL150" s="394" t="s">
        <v>520</v>
      </c>
      <c r="AM150" s="411" t="s">
        <v>520</v>
      </c>
      <c r="AN150" s="632" t="s">
        <v>520</v>
      </c>
    </row>
    <row r="151" spans="1:40" s="2" customFormat="1" ht="13.2" outlineLevel="1">
      <c r="A151" s="483" t="s">
        <v>1610</v>
      </c>
      <c r="B151" s="484" t="s">
        <v>1610</v>
      </c>
      <c r="C151" s="419" t="s">
        <v>520</v>
      </c>
      <c r="D151" s="395" t="s">
        <v>520</v>
      </c>
      <c r="E151" s="394" t="s">
        <v>520</v>
      </c>
      <c r="F151" s="485" t="s">
        <v>1610</v>
      </c>
      <c r="G151" s="486" t="s">
        <v>1610</v>
      </c>
      <c r="H151" s="395" t="s">
        <v>520</v>
      </c>
      <c r="I151" s="409" t="s">
        <v>520</v>
      </c>
      <c r="J151" s="487" t="s">
        <v>1610</v>
      </c>
      <c r="K151" s="487" t="s">
        <v>1610</v>
      </c>
      <c r="L151" s="488" t="s">
        <v>1610</v>
      </c>
      <c r="M151" s="411" t="s">
        <v>520</v>
      </c>
      <c r="N151" s="485" t="s">
        <v>1610</v>
      </c>
      <c r="O151" s="486" t="s">
        <v>1610</v>
      </c>
      <c r="P151" s="489" t="s">
        <v>1610</v>
      </c>
      <c r="Q151" s="523" t="s">
        <v>520</v>
      </c>
      <c r="R151" s="529" t="s">
        <v>520</v>
      </c>
      <c r="S151" s="529" t="s">
        <v>520</v>
      </c>
      <c r="T151" s="529" t="s">
        <v>520</v>
      </c>
      <c r="U151" s="529" t="s">
        <v>520</v>
      </c>
      <c r="V151" s="529" t="s">
        <v>520</v>
      </c>
      <c r="W151" s="529" t="s">
        <v>520</v>
      </c>
      <c r="X151" s="524" t="s">
        <v>520</v>
      </c>
      <c r="Y151" s="523" t="s">
        <v>520</v>
      </c>
      <c r="Z151" s="524" t="s">
        <v>520</v>
      </c>
      <c r="AA151" s="531" t="s">
        <v>2613</v>
      </c>
      <c r="AB151" s="394" t="s">
        <v>520</v>
      </c>
      <c r="AC151" s="533" t="s">
        <v>2613</v>
      </c>
      <c r="AD151" s="524" t="s">
        <v>520</v>
      </c>
      <c r="AE151" s="528" t="s">
        <v>520</v>
      </c>
      <c r="AF151" s="523" t="s">
        <v>520</v>
      </c>
      <c r="AG151" s="524" t="s">
        <v>520</v>
      </c>
      <c r="AH151" s="395" t="s">
        <v>520</v>
      </c>
      <c r="AI151" s="394" t="s">
        <v>520</v>
      </c>
      <c r="AJ151" s="523" t="s">
        <v>520</v>
      </c>
      <c r="AK151" s="530" t="s">
        <v>520</v>
      </c>
      <c r="AL151" s="524" t="s">
        <v>520</v>
      </c>
      <c r="AM151" s="411" t="s">
        <v>520</v>
      </c>
      <c r="AN151" s="632" t="s">
        <v>520</v>
      </c>
    </row>
    <row r="152" spans="1:40" s="2" customFormat="1" ht="13.2" outlineLevel="1">
      <c r="A152" s="483" t="s">
        <v>1610</v>
      </c>
      <c r="B152" s="521" t="s">
        <v>520</v>
      </c>
      <c r="C152" s="522" t="s">
        <v>520</v>
      </c>
      <c r="D152" s="523" t="s">
        <v>520</v>
      </c>
      <c r="E152" s="524" t="s">
        <v>520</v>
      </c>
      <c r="F152" s="523" t="s">
        <v>520</v>
      </c>
      <c r="G152" s="524" t="s">
        <v>520</v>
      </c>
      <c r="H152" s="395" t="s">
        <v>520</v>
      </c>
      <c r="I152" s="409" t="s">
        <v>520</v>
      </c>
      <c r="J152" s="487" t="s">
        <v>1610</v>
      </c>
      <c r="K152" s="487" t="s">
        <v>1610</v>
      </c>
      <c r="L152" s="488" t="s">
        <v>1610</v>
      </c>
      <c r="M152" s="411" t="s">
        <v>520</v>
      </c>
      <c r="N152" s="485" t="s">
        <v>1610</v>
      </c>
      <c r="O152" s="486" t="s">
        <v>1610</v>
      </c>
      <c r="P152" s="489" t="s">
        <v>1610</v>
      </c>
      <c r="Q152" s="395" t="s">
        <v>520</v>
      </c>
      <c r="R152" s="409" t="s">
        <v>520</v>
      </c>
      <c r="S152" s="409" t="s">
        <v>520</v>
      </c>
      <c r="T152" s="409" t="s">
        <v>520</v>
      </c>
      <c r="U152" s="409" t="s">
        <v>520</v>
      </c>
      <c r="V152" s="409" t="s">
        <v>520</v>
      </c>
      <c r="W152" s="409" t="s">
        <v>520</v>
      </c>
      <c r="X152" s="394" t="s">
        <v>520</v>
      </c>
      <c r="Y152" s="395" t="s">
        <v>520</v>
      </c>
      <c r="Z152" s="394" t="s">
        <v>520</v>
      </c>
      <c r="AA152" s="400" t="s">
        <v>2613</v>
      </c>
      <c r="AB152" s="394" t="s">
        <v>520</v>
      </c>
      <c r="AC152" s="402" t="s">
        <v>2613</v>
      </c>
      <c r="AD152" s="394" t="s">
        <v>520</v>
      </c>
      <c r="AE152" s="411" t="s">
        <v>520</v>
      </c>
      <c r="AF152" s="395" t="s">
        <v>520</v>
      </c>
      <c r="AG152" s="394" t="s">
        <v>520</v>
      </c>
      <c r="AH152" s="395" t="s">
        <v>520</v>
      </c>
      <c r="AI152" s="394" t="s">
        <v>520</v>
      </c>
      <c r="AJ152" s="395" t="s">
        <v>520</v>
      </c>
      <c r="AK152" s="422" t="s">
        <v>520</v>
      </c>
      <c r="AL152" s="394" t="s">
        <v>520</v>
      </c>
      <c r="AM152" s="411" t="s">
        <v>520</v>
      </c>
      <c r="AN152" s="632" t="s">
        <v>520</v>
      </c>
    </row>
    <row r="153" spans="1:40" s="2" customFormat="1" ht="13.2" outlineLevel="1">
      <c r="A153" s="483" t="s">
        <v>1610</v>
      </c>
      <c r="B153" s="484" t="s">
        <v>1610</v>
      </c>
      <c r="C153" s="419" t="s">
        <v>520</v>
      </c>
      <c r="D153" s="395" t="s">
        <v>520</v>
      </c>
      <c r="E153" s="394" t="s">
        <v>520</v>
      </c>
      <c r="F153" s="485" t="s">
        <v>1610</v>
      </c>
      <c r="G153" s="486" t="s">
        <v>1610</v>
      </c>
      <c r="H153" s="395" t="s">
        <v>520</v>
      </c>
      <c r="I153" s="409" t="s">
        <v>520</v>
      </c>
      <c r="J153" s="487" t="s">
        <v>1610</v>
      </c>
      <c r="K153" s="487" t="s">
        <v>1610</v>
      </c>
      <c r="L153" s="488" t="s">
        <v>1610</v>
      </c>
      <c r="M153" s="489" t="s">
        <v>1610</v>
      </c>
      <c r="N153" s="395" t="s">
        <v>520</v>
      </c>
      <c r="O153" s="394" t="s">
        <v>520</v>
      </c>
      <c r="P153" s="489" t="s">
        <v>1610</v>
      </c>
      <c r="Q153" s="395" t="s">
        <v>520</v>
      </c>
      <c r="R153" s="409" t="s">
        <v>520</v>
      </c>
      <c r="S153" s="409" t="s">
        <v>520</v>
      </c>
      <c r="T153" s="409" t="s">
        <v>520</v>
      </c>
      <c r="U153" s="409" t="s">
        <v>520</v>
      </c>
      <c r="V153" s="409" t="s">
        <v>520</v>
      </c>
      <c r="W153" s="409" t="s">
        <v>520</v>
      </c>
      <c r="X153" s="394" t="s">
        <v>520</v>
      </c>
      <c r="Y153" s="395" t="s">
        <v>520</v>
      </c>
      <c r="Z153" s="394" t="s">
        <v>520</v>
      </c>
      <c r="AA153" s="400" t="s">
        <v>2613</v>
      </c>
      <c r="AB153" s="394" t="s">
        <v>520</v>
      </c>
      <c r="AC153" s="402" t="s">
        <v>2613</v>
      </c>
      <c r="AD153" s="394" t="s">
        <v>520</v>
      </c>
      <c r="AE153" s="411" t="s">
        <v>520</v>
      </c>
      <c r="AF153" s="395" t="s">
        <v>520</v>
      </c>
      <c r="AG153" s="394" t="s">
        <v>520</v>
      </c>
      <c r="AH153" s="395" t="s">
        <v>520</v>
      </c>
      <c r="AI153" s="394" t="s">
        <v>520</v>
      </c>
      <c r="AJ153" s="395" t="s">
        <v>520</v>
      </c>
      <c r="AK153" s="422" t="s">
        <v>520</v>
      </c>
      <c r="AL153" s="394" t="s">
        <v>520</v>
      </c>
      <c r="AM153" s="411" t="s">
        <v>520</v>
      </c>
      <c r="AN153" s="632" t="s">
        <v>520</v>
      </c>
    </row>
    <row r="154" spans="1:40" s="2" customFormat="1" ht="13.2" outlineLevel="1">
      <c r="A154" s="483" t="s">
        <v>1610</v>
      </c>
      <c r="B154" s="521" t="s">
        <v>520</v>
      </c>
      <c r="C154" s="522" t="s">
        <v>520</v>
      </c>
      <c r="D154" s="523" t="s">
        <v>520</v>
      </c>
      <c r="E154" s="524" t="s">
        <v>520</v>
      </c>
      <c r="F154" s="523" t="s">
        <v>520</v>
      </c>
      <c r="G154" s="524" t="s">
        <v>520</v>
      </c>
      <c r="H154" s="395" t="s">
        <v>520</v>
      </c>
      <c r="I154" s="409" t="s">
        <v>520</v>
      </c>
      <c r="J154" s="487" t="s">
        <v>1610</v>
      </c>
      <c r="K154" s="487" t="s">
        <v>1610</v>
      </c>
      <c r="L154" s="488" t="s">
        <v>1610</v>
      </c>
      <c r="M154" s="489" t="s">
        <v>1610</v>
      </c>
      <c r="N154" s="395" t="s">
        <v>520</v>
      </c>
      <c r="O154" s="394" t="s">
        <v>520</v>
      </c>
      <c r="P154" s="489" t="s">
        <v>1610</v>
      </c>
      <c r="Q154" s="523" t="s">
        <v>520</v>
      </c>
      <c r="R154" s="529" t="s">
        <v>520</v>
      </c>
      <c r="S154" s="529" t="s">
        <v>520</v>
      </c>
      <c r="T154" s="529" t="s">
        <v>520</v>
      </c>
      <c r="U154" s="529" t="s">
        <v>520</v>
      </c>
      <c r="V154" s="529" t="s">
        <v>520</v>
      </c>
      <c r="W154" s="529" t="s">
        <v>520</v>
      </c>
      <c r="X154" s="524" t="s">
        <v>520</v>
      </c>
      <c r="Y154" s="523" t="s">
        <v>520</v>
      </c>
      <c r="Z154" s="524" t="s">
        <v>520</v>
      </c>
      <c r="AA154" s="531" t="s">
        <v>2613</v>
      </c>
      <c r="AB154" s="394" t="s">
        <v>520</v>
      </c>
      <c r="AC154" s="533" t="s">
        <v>2613</v>
      </c>
      <c r="AD154" s="524" t="s">
        <v>520</v>
      </c>
      <c r="AE154" s="528" t="s">
        <v>520</v>
      </c>
      <c r="AF154" s="523" t="s">
        <v>520</v>
      </c>
      <c r="AG154" s="524" t="s">
        <v>520</v>
      </c>
      <c r="AH154" s="395" t="s">
        <v>520</v>
      </c>
      <c r="AI154" s="394" t="s">
        <v>520</v>
      </c>
      <c r="AJ154" s="523" t="s">
        <v>520</v>
      </c>
      <c r="AK154" s="530" t="s">
        <v>520</v>
      </c>
      <c r="AL154" s="524" t="s">
        <v>520</v>
      </c>
      <c r="AM154" s="411" t="s">
        <v>520</v>
      </c>
      <c r="AN154" s="632" t="s">
        <v>520</v>
      </c>
    </row>
    <row r="155" spans="1:40" s="2" customFormat="1" ht="13.2" outlineLevel="1">
      <c r="A155" s="483" t="s">
        <v>1610</v>
      </c>
      <c r="B155" s="484" t="s">
        <v>1610</v>
      </c>
      <c r="C155" s="419" t="s">
        <v>520</v>
      </c>
      <c r="D155" s="395" t="s">
        <v>520</v>
      </c>
      <c r="E155" s="394" t="s">
        <v>520</v>
      </c>
      <c r="F155" s="485" t="s">
        <v>1610</v>
      </c>
      <c r="G155" s="486" t="s">
        <v>1610</v>
      </c>
      <c r="H155" s="395" t="s">
        <v>520</v>
      </c>
      <c r="I155" s="409" t="s">
        <v>520</v>
      </c>
      <c r="J155" s="487" t="s">
        <v>1610</v>
      </c>
      <c r="K155" s="487" t="s">
        <v>1610</v>
      </c>
      <c r="L155" s="488" t="s">
        <v>1610</v>
      </c>
      <c r="M155" s="489" t="s">
        <v>1610</v>
      </c>
      <c r="N155" s="485" t="s">
        <v>1610</v>
      </c>
      <c r="O155" s="486" t="s">
        <v>1610</v>
      </c>
      <c r="P155" s="411" t="s">
        <v>520</v>
      </c>
      <c r="Q155" s="395" t="s">
        <v>520</v>
      </c>
      <c r="R155" s="409" t="s">
        <v>520</v>
      </c>
      <c r="S155" s="409" t="s">
        <v>520</v>
      </c>
      <c r="T155" s="409" t="s">
        <v>520</v>
      </c>
      <c r="U155" s="409" t="s">
        <v>520</v>
      </c>
      <c r="V155" s="409" t="s">
        <v>520</v>
      </c>
      <c r="W155" s="409" t="s">
        <v>520</v>
      </c>
      <c r="X155" s="394" t="s">
        <v>520</v>
      </c>
      <c r="Y155" s="395" t="s">
        <v>520</v>
      </c>
      <c r="Z155" s="394" t="s">
        <v>520</v>
      </c>
      <c r="AA155" s="400" t="s">
        <v>2613</v>
      </c>
      <c r="AB155" s="394" t="s">
        <v>520</v>
      </c>
      <c r="AC155" s="402" t="s">
        <v>2613</v>
      </c>
      <c r="AD155" s="394" t="s">
        <v>520</v>
      </c>
      <c r="AE155" s="411" t="s">
        <v>520</v>
      </c>
      <c r="AF155" s="395" t="s">
        <v>520</v>
      </c>
      <c r="AG155" s="394" t="s">
        <v>520</v>
      </c>
      <c r="AH155" s="395" t="s">
        <v>520</v>
      </c>
      <c r="AI155" s="394" t="s">
        <v>520</v>
      </c>
      <c r="AJ155" s="395" t="s">
        <v>520</v>
      </c>
      <c r="AK155" s="422" t="s">
        <v>520</v>
      </c>
      <c r="AL155" s="394" t="s">
        <v>520</v>
      </c>
      <c r="AM155" s="411" t="s">
        <v>520</v>
      </c>
      <c r="AN155" s="632" t="s">
        <v>520</v>
      </c>
    </row>
    <row r="156" spans="1:40" s="2" customFormat="1" ht="13.2" outlineLevel="1">
      <c r="A156" s="483" t="s">
        <v>1610</v>
      </c>
      <c r="B156" s="521" t="s">
        <v>520</v>
      </c>
      <c r="C156" s="522" t="s">
        <v>520</v>
      </c>
      <c r="D156" s="523" t="s">
        <v>520</v>
      </c>
      <c r="E156" s="524" t="s">
        <v>520</v>
      </c>
      <c r="F156" s="523" t="s">
        <v>520</v>
      </c>
      <c r="G156" s="524" t="s">
        <v>520</v>
      </c>
      <c r="H156" s="395" t="s">
        <v>520</v>
      </c>
      <c r="I156" s="409" t="s">
        <v>520</v>
      </c>
      <c r="J156" s="487" t="s">
        <v>1610</v>
      </c>
      <c r="K156" s="487" t="s">
        <v>1610</v>
      </c>
      <c r="L156" s="488" t="s">
        <v>1610</v>
      </c>
      <c r="M156" s="489" t="s">
        <v>1610</v>
      </c>
      <c r="N156" s="485" t="s">
        <v>1610</v>
      </c>
      <c r="O156" s="486" t="s">
        <v>1610</v>
      </c>
      <c r="P156" s="411" t="s">
        <v>520</v>
      </c>
      <c r="Q156" s="395" t="s">
        <v>520</v>
      </c>
      <c r="R156" s="409" t="s">
        <v>520</v>
      </c>
      <c r="S156" s="409" t="s">
        <v>520</v>
      </c>
      <c r="T156" s="409" t="s">
        <v>520</v>
      </c>
      <c r="U156" s="409" t="s">
        <v>520</v>
      </c>
      <c r="V156" s="409" t="s">
        <v>520</v>
      </c>
      <c r="W156" s="409" t="s">
        <v>520</v>
      </c>
      <c r="X156" s="394" t="s">
        <v>520</v>
      </c>
      <c r="Y156" s="395" t="s">
        <v>520</v>
      </c>
      <c r="Z156" s="394" t="s">
        <v>520</v>
      </c>
      <c r="AA156" s="400" t="s">
        <v>2613</v>
      </c>
      <c r="AB156" s="394" t="s">
        <v>520</v>
      </c>
      <c r="AC156" s="402" t="s">
        <v>2613</v>
      </c>
      <c r="AD156" s="394" t="s">
        <v>520</v>
      </c>
      <c r="AE156" s="411" t="s">
        <v>520</v>
      </c>
      <c r="AF156" s="395" t="s">
        <v>520</v>
      </c>
      <c r="AG156" s="394" t="s">
        <v>520</v>
      </c>
      <c r="AH156" s="395" t="s">
        <v>520</v>
      </c>
      <c r="AI156" s="394" t="s">
        <v>520</v>
      </c>
      <c r="AJ156" s="395" t="s">
        <v>520</v>
      </c>
      <c r="AK156" s="422" t="s">
        <v>520</v>
      </c>
      <c r="AL156" s="394" t="s">
        <v>520</v>
      </c>
      <c r="AM156" s="411" t="s">
        <v>520</v>
      </c>
      <c r="AN156" s="632" t="s">
        <v>520</v>
      </c>
    </row>
    <row r="157" spans="1:40" s="2" customFormat="1" ht="13.2" outlineLevel="1">
      <c r="A157" s="520" t="s">
        <v>1610</v>
      </c>
      <c r="B157" s="484" t="s">
        <v>1610</v>
      </c>
      <c r="C157" s="419" t="s">
        <v>520</v>
      </c>
      <c r="D157" s="395" t="s">
        <v>520</v>
      </c>
      <c r="E157" s="394" t="s">
        <v>520</v>
      </c>
      <c r="F157" s="485" t="s">
        <v>1610</v>
      </c>
      <c r="G157" s="486" t="s">
        <v>1610</v>
      </c>
      <c r="H157" s="395" t="s">
        <v>520</v>
      </c>
      <c r="I157" s="409" t="s">
        <v>520</v>
      </c>
      <c r="J157" s="526" t="s">
        <v>1610</v>
      </c>
      <c r="K157" s="526" t="s">
        <v>1610</v>
      </c>
      <c r="L157" s="527" t="s">
        <v>1610</v>
      </c>
      <c r="M157" s="411" t="s">
        <v>520</v>
      </c>
      <c r="N157" s="395" t="s">
        <v>520</v>
      </c>
      <c r="O157" s="394" t="s">
        <v>520</v>
      </c>
      <c r="P157" s="489" t="s">
        <v>1610</v>
      </c>
      <c r="Q157" s="395" t="s">
        <v>520</v>
      </c>
      <c r="R157" s="409" t="s">
        <v>520</v>
      </c>
      <c r="S157" s="409" t="s">
        <v>520</v>
      </c>
      <c r="T157" s="409" t="s">
        <v>520</v>
      </c>
      <c r="U157" s="409" t="s">
        <v>520</v>
      </c>
      <c r="V157" s="409" t="s">
        <v>520</v>
      </c>
      <c r="W157" s="409" t="s">
        <v>520</v>
      </c>
      <c r="X157" s="394" t="s">
        <v>520</v>
      </c>
      <c r="Y157" s="395" t="s">
        <v>520</v>
      </c>
      <c r="Z157" s="394" t="s">
        <v>520</v>
      </c>
      <c r="AA157" s="400" t="s">
        <v>2613</v>
      </c>
      <c r="AB157" s="524" t="s">
        <v>520</v>
      </c>
      <c r="AC157" s="402" t="s">
        <v>2613</v>
      </c>
      <c r="AD157" s="394" t="s">
        <v>520</v>
      </c>
      <c r="AE157" s="411" t="s">
        <v>520</v>
      </c>
      <c r="AF157" s="395" t="s">
        <v>520</v>
      </c>
      <c r="AG157" s="394" t="s">
        <v>520</v>
      </c>
      <c r="AH157" s="523" t="s">
        <v>520</v>
      </c>
      <c r="AI157" s="524" t="s">
        <v>520</v>
      </c>
      <c r="AJ157" s="395" t="s">
        <v>520</v>
      </c>
      <c r="AK157" s="422" t="s">
        <v>520</v>
      </c>
      <c r="AL157" s="394" t="s">
        <v>520</v>
      </c>
      <c r="AM157" s="411" t="s">
        <v>520</v>
      </c>
      <c r="AN157" s="632" t="s">
        <v>520</v>
      </c>
    </row>
    <row r="158" spans="1:40" s="2" customFormat="1" ht="13.2" outlineLevel="1">
      <c r="A158" s="520" t="s">
        <v>1610</v>
      </c>
      <c r="B158" s="521" t="s">
        <v>520</v>
      </c>
      <c r="C158" s="522" t="s">
        <v>520</v>
      </c>
      <c r="D158" s="523" t="s">
        <v>520</v>
      </c>
      <c r="E158" s="524" t="s">
        <v>520</v>
      </c>
      <c r="F158" s="523" t="s">
        <v>520</v>
      </c>
      <c r="G158" s="524" t="s">
        <v>520</v>
      </c>
      <c r="H158" s="395" t="s">
        <v>520</v>
      </c>
      <c r="I158" s="409" t="s">
        <v>520</v>
      </c>
      <c r="J158" s="526" t="s">
        <v>1610</v>
      </c>
      <c r="K158" s="526" t="s">
        <v>1610</v>
      </c>
      <c r="L158" s="527" t="s">
        <v>1610</v>
      </c>
      <c r="M158" s="411" t="s">
        <v>520</v>
      </c>
      <c r="N158" s="395" t="s">
        <v>520</v>
      </c>
      <c r="O158" s="394" t="s">
        <v>520</v>
      </c>
      <c r="P158" s="489" t="s">
        <v>1610</v>
      </c>
      <c r="Q158" s="395" t="s">
        <v>520</v>
      </c>
      <c r="R158" s="409" t="s">
        <v>520</v>
      </c>
      <c r="S158" s="409" t="s">
        <v>520</v>
      </c>
      <c r="T158" s="409" t="s">
        <v>520</v>
      </c>
      <c r="U158" s="409" t="s">
        <v>520</v>
      </c>
      <c r="V158" s="409" t="s">
        <v>520</v>
      </c>
      <c r="W158" s="409" t="s">
        <v>520</v>
      </c>
      <c r="X158" s="394" t="s">
        <v>520</v>
      </c>
      <c r="Y158" s="395" t="s">
        <v>520</v>
      </c>
      <c r="Z158" s="394" t="s">
        <v>520</v>
      </c>
      <c r="AA158" s="400" t="s">
        <v>2613</v>
      </c>
      <c r="AB158" s="524" t="s">
        <v>520</v>
      </c>
      <c r="AC158" s="402" t="s">
        <v>2613</v>
      </c>
      <c r="AD158" s="394" t="s">
        <v>520</v>
      </c>
      <c r="AE158" s="411" t="s">
        <v>520</v>
      </c>
      <c r="AF158" s="395" t="s">
        <v>520</v>
      </c>
      <c r="AG158" s="394" t="s">
        <v>520</v>
      </c>
      <c r="AH158" s="523" t="s">
        <v>520</v>
      </c>
      <c r="AI158" s="524" t="s">
        <v>520</v>
      </c>
      <c r="AJ158" s="395" t="s">
        <v>520</v>
      </c>
      <c r="AK158" s="422" t="s">
        <v>520</v>
      </c>
      <c r="AL158" s="394" t="s">
        <v>520</v>
      </c>
      <c r="AM158" s="411" t="s">
        <v>520</v>
      </c>
      <c r="AN158" s="632" t="s">
        <v>520</v>
      </c>
    </row>
    <row r="159" spans="1:40" s="2" customFormat="1" ht="13.2" outlineLevel="1">
      <c r="A159" s="520" t="s">
        <v>1610</v>
      </c>
      <c r="B159" s="484" t="s">
        <v>1610</v>
      </c>
      <c r="C159" s="419" t="s">
        <v>520</v>
      </c>
      <c r="D159" s="395" t="s">
        <v>520</v>
      </c>
      <c r="E159" s="394" t="s">
        <v>520</v>
      </c>
      <c r="F159" s="485" t="s">
        <v>1610</v>
      </c>
      <c r="G159" s="486" t="s">
        <v>1610</v>
      </c>
      <c r="H159" s="395" t="s">
        <v>520</v>
      </c>
      <c r="I159" s="409" t="s">
        <v>520</v>
      </c>
      <c r="J159" s="526" t="s">
        <v>1610</v>
      </c>
      <c r="K159" s="526" t="s">
        <v>1610</v>
      </c>
      <c r="L159" s="527" t="s">
        <v>1610</v>
      </c>
      <c r="M159" s="489" t="s">
        <v>1610</v>
      </c>
      <c r="N159" s="395" t="s">
        <v>520</v>
      </c>
      <c r="O159" s="394" t="s">
        <v>520</v>
      </c>
      <c r="P159" s="411" t="s">
        <v>520</v>
      </c>
      <c r="Q159" s="395" t="s">
        <v>520</v>
      </c>
      <c r="R159" s="409" t="s">
        <v>520</v>
      </c>
      <c r="S159" s="409" t="s">
        <v>520</v>
      </c>
      <c r="T159" s="409" t="s">
        <v>520</v>
      </c>
      <c r="U159" s="409" t="s">
        <v>520</v>
      </c>
      <c r="V159" s="409" t="s">
        <v>520</v>
      </c>
      <c r="W159" s="409" t="s">
        <v>520</v>
      </c>
      <c r="X159" s="394" t="s">
        <v>520</v>
      </c>
      <c r="Y159" s="395" t="s">
        <v>520</v>
      </c>
      <c r="Z159" s="394" t="s">
        <v>520</v>
      </c>
      <c r="AA159" s="400" t="s">
        <v>2613</v>
      </c>
      <c r="AB159" s="524" t="s">
        <v>520</v>
      </c>
      <c r="AC159" s="402" t="s">
        <v>2613</v>
      </c>
      <c r="AD159" s="394" t="s">
        <v>520</v>
      </c>
      <c r="AE159" s="411" t="s">
        <v>520</v>
      </c>
      <c r="AF159" s="395" t="s">
        <v>520</v>
      </c>
      <c r="AG159" s="394" t="s">
        <v>520</v>
      </c>
      <c r="AH159" s="523" t="s">
        <v>520</v>
      </c>
      <c r="AI159" s="524" t="s">
        <v>520</v>
      </c>
      <c r="AJ159" s="395" t="s">
        <v>520</v>
      </c>
      <c r="AK159" s="422" t="s">
        <v>520</v>
      </c>
      <c r="AL159" s="394" t="s">
        <v>520</v>
      </c>
      <c r="AM159" s="411" t="s">
        <v>520</v>
      </c>
      <c r="AN159" s="632" t="s">
        <v>520</v>
      </c>
    </row>
    <row r="160" spans="1:40" s="2" customFormat="1" ht="13.2" outlineLevel="1">
      <c r="A160" s="520" t="s">
        <v>1610</v>
      </c>
      <c r="B160" s="521" t="s">
        <v>520</v>
      </c>
      <c r="C160" s="522" t="s">
        <v>520</v>
      </c>
      <c r="D160" s="523" t="s">
        <v>520</v>
      </c>
      <c r="E160" s="524" t="s">
        <v>520</v>
      </c>
      <c r="F160" s="523" t="s">
        <v>520</v>
      </c>
      <c r="G160" s="524" t="s">
        <v>520</v>
      </c>
      <c r="H160" s="395" t="s">
        <v>520</v>
      </c>
      <c r="I160" s="409" t="s">
        <v>520</v>
      </c>
      <c r="J160" s="526" t="s">
        <v>1610</v>
      </c>
      <c r="K160" s="526" t="s">
        <v>1610</v>
      </c>
      <c r="L160" s="527" t="s">
        <v>1610</v>
      </c>
      <c r="M160" s="489" t="s">
        <v>1610</v>
      </c>
      <c r="N160" s="395" t="s">
        <v>520</v>
      </c>
      <c r="O160" s="394" t="s">
        <v>520</v>
      </c>
      <c r="P160" s="411" t="s">
        <v>520</v>
      </c>
      <c r="Q160" s="395" t="s">
        <v>520</v>
      </c>
      <c r="R160" s="409" t="s">
        <v>520</v>
      </c>
      <c r="S160" s="409" t="s">
        <v>520</v>
      </c>
      <c r="T160" s="409" t="s">
        <v>520</v>
      </c>
      <c r="U160" s="409" t="s">
        <v>520</v>
      </c>
      <c r="V160" s="409" t="s">
        <v>520</v>
      </c>
      <c r="W160" s="409" t="s">
        <v>520</v>
      </c>
      <c r="X160" s="394" t="s">
        <v>520</v>
      </c>
      <c r="Y160" s="395" t="s">
        <v>520</v>
      </c>
      <c r="Z160" s="394" t="s">
        <v>520</v>
      </c>
      <c r="AA160" s="400" t="s">
        <v>2613</v>
      </c>
      <c r="AB160" s="524" t="s">
        <v>520</v>
      </c>
      <c r="AC160" s="402" t="s">
        <v>2613</v>
      </c>
      <c r="AD160" s="394" t="s">
        <v>520</v>
      </c>
      <c r="AE160" s="411" t="s">
        <v>520</v>
      </c>
      <c r="AF160" s="395" t="s">
        <v>520</v>
      </c>
      <c r="AG160" s="394" t="s">
        <v>520</v>
      </c>
      <c r="AH160" s="523" t="s">
        <v>520</v>
      </c>
      <c r="AI160" s="524" t="s">
        <v>520</v>
      </c>
      <c r="AJ160" s="395" t="s">
        <v>520</v>
      </c>
      <c r="AK160" s="422" t="s">
        <v>520</v>
      </c>
      <c r="AL160" s="394" t="s">
        <v>520</v>
      </c>
      <c r="AM160" s="411" t="s">
        <v>520</v>
      </c>
      <c r="AN160" s="632" t="s">
        <v>520</v>
      </c>
    </row>
    <row r="161" spans="1:40" s="2" customFormat="1" ht="13.2" outlineLevel="1">
      <c r="A161" s="483" t="s">
        <v>1610</v>
      </c>
      <c r="B161" s="484" t="s">
        <v>1610</v>
      </c>
      <c r="C161" s="419" t="s">
        <v>520</v>
      </c>
      <c r="D161" s="395" t="s">
        <v>520</v>
      </c>
      <c r="E161" s="394" t="s">
        <v>520</v>
      </c>
      <c r="F161" s="485" t="s">
        <v>1610</v>
      </c>
      <c r="G161" s="486" t="s">
        <v>1610</v>
      </c>
      <c r="H161" s="485" t="s">
        <v>1610</v>
      </c>
      <c r="I161" s="487" t="s">
        <v>1610</v>
      </c>
      <c r="J161" s="409" t="s">
        <v>520</v>
      </c>
      <c r="K161" s="409" t="s">
        <v>520</v>
      </c>
      <c r="L161" s="410" t="s">
        <v>520</v>
      </c>
      <c r="M161" s="489" t="s">
        <v>1610</v>
      </c>
      <c r="N161" s="485" t="s">
        <v>1610</v>
      </c>
      <c r="O161" s="486" t="s">
        <v>1610</v>
      </c>
      <c r="P161" s="489" t="s">
        <v>1610</v>
      </c>
      <c r="Q161" s="523" t="s">
        <v>520</v>
      </c>
      <c r="R161" s="529" t="s">
        <v>520</v>
      </c>
      <c r="S161" s="529" t="s">
        <v>520</v>
      </c>
      <c r="T161" s="529" t="s">
        <v>520</v>
      </c>
      <c r="U161" s="529" t="s">
        <v>520</v>
      </c>
      <c r="V161" s="529" t="s">
        <v>520</v>
      </c>
      <c r="W161" s="529" t="s">
        <v>520</v>
      </c>
      <c r="X161" s="524" t="s">
        <v>520</v>
      </c>
      <c r="Y161" s="523" t="s">
        <v>520</v>
      </c>
      <c r="Z161" s="524" t="s">
        <v>520</v>
      </c>
      <c r="AA161" s="531" t="s">
        <v>2613</v>
      </c>
      <c r="AB161" s="394" t="s">
        <v>520</v>
      </c>
      <c r="AC161" s="533" t="s">
        <v>2613</v>
      </c>
      <c r="AD161" s="524" t="s">
        <v>520</v>
      </c>
      <c r="AE161" s="528" t="s">
        <v>520</v>
      </c>
      <c r="AF161" s="523" t="s">
        <v>520</v>
      </c>
      <c r="AG161" s="524" t="s">
        <v>520</v>
      </c>
      <c r="AH161" s="395" t="s">
        <v>520</v>
      </c>
      <c r="AI161" s="394" t="s">
        <v>520</v>
      </c>
      <c r="AJ161" s="523" t="s">
        <v>520</v>
      </c>
      <c r="AK161" s="530" t="s">
        <v>520</v>
      </c>
      <c r="AL161" s="524" t="s">
        <v>520</v>
      </c>
      <c r="AM161" s="411" t="s">
        <v>520</v>
      </c>
      <c r="AN161" s="632" t="s">
        <v>520</v>
      </c>
    </row>
    <row r="162" spans="1:40" s="2" customFormat="1" ht="13.2" outlineLevel="1">
      <c r="A162" s="483" t="s">
        <v>1610</v>
      </c>
      <c r="B162" s="521" t="s">
        <v>520</v>
      </c>
      <c r="C162" s="522" t="s">
        <v>520</v>
      </c>
      <c r="D162" s="523" t="s">
        <v>520</v>
      </c>
      <c r="E162" s="524" t="s">
        <v>520</v>
      </c>
      <c r="F162" s="523" t="s">
        <v>520</v>
      </c>
      <c r="G162" s="524" t="s">
        <v>520</v>
      </c>
      <c r="H162" s="485" t="s">
        <v>1610</v>
      </c>
      <c r="I162" s="487" t="s">
        <v>1610</v>
      </c>
      <c r="J162" s="409" t="s">
        <v>520</v>
      </c>
      <c r="K162" s="409" t="s">
        <v>520</v>
      </c>
      <c r="L162" s="410" t="s">
        <v>520</v>
      </c>
      <c r="M162" s="489" t="s">
        <v>1610</v>
      </c>
      <c r="N162" s="485" t="s">
        <v>1610</v>
      </c>
      <c r="O162" s="486" t="s">
        <v>1610</v>
      </c>
      <c r="P162" s="489" t="s">
        <v>1610</v>
      </c>
      <c r="Q162" s="395" t="s">
        <v>520</v>
      </c>
      <c r="R162" s="409" t="s">
        <v>520</v>
      </c>
      <c r="S162" s="409" t="s">
        <v>520</v>
      </c>
      <c r="T162" s="409" t="s">
        <v>520</v>
      </c>
      <c r="U162" s="409" t="s">
        <v>520</v>
      </c>
      <c r="V162" s="409" t="s">
        <v>520</v>
      </c>
      <c r="W162" s="409" t="s">
        <v>520</v>
      </c>
      <c r="X162" s="394" t="s">
        <v>520</v>
      </c>
      <c r="Y162" s="395" t="s">
        <v>520</v>
      </c>
      <c r="Z162" s="394" t="s">
        <v>520</v>
      </c>
      <c r="AA162" s="400" t="s">
        <v>2613</v>
      </c>
      <c r="AB162" s="394" t="s">
        <v>520</v>
      </c>
      <c r="AC162" s="402" t="s">
        <v>2613</v>
      </c>
      <c r="AD162" s="394" t="s">
        <v>520</v>
      </c>
      <c r="AE162" s="411" t="s">
        <v>520</v>
      </c>
      <c r="AF162" s="395" t="s">
        <v>520</v>
      </c>
      <c r="AG162" s="394" t="s">
        <v>520</v>
      </c>
      <c r="AH162" s="395" t="s">
        <v>520</v>
      </c>
      <c r="AI162" s="394" t="s">
        <v>520</v>
      </c>
      <c r="AJ162" s="395" t="s">
        <v>520</v>
      </c>
      <c r="AK162" s="422" t="s">
        <v>520</v>
      </c>
      <c r="AL162" s="394" t="s">
        <v>520</v>
      </c>
      <c r="AM162" s="411" t="s">
        <v>520</v>
      </c>
      <c r="AN162" s="632" t="s">
        <v>520</v>
      </c>
    </row>
    <row r="163" spans="1:40" s="2" customFormat="1" ht="13.2" outlineLevel="1">
      <c r="A163" s="536" t="s">
        <v>520</v>
      </c>
      <c r="B163" s="484" t="s">
        <v>1610</v>
      </c>
      <c r="C163" s="419" t="s">
        <v>520</v>
      </c>
      <c r="D163" s="395" t="s">
        <v>520</v>
      </c>
      <c r="E163" s="394" t="s">
        <v>520</v>
      </c>
      <c r="F163" s="485" t="s">
        <v>1610</v>
      </c>
      <c r="G163" s="486" t="s">
        <v>1610</v>
      </c>
      <c r="H163" s="395" t="s">
        <v>520</v>
      </c>
      <c r="I163" s="409" t="s">
        <v>520</v>
      </c>
      <c r="J163" s="409" t="s">
        <v>520</v>
      </c>
      <c r="K163" s="409" t="s">
        <v>520</v>
      </c>
      <c r="L163" s="410" t="s">
        <v>520</v>
      </c>
      <c r="M163" s="411" t="s">
        <v>520</v>
      </c>
      <c r="N163" s="395" t="s">
        <v>520</v>
      </c>
      <c r="O163" s="394" t="s">
        <v>520</v>
      </c>
      <c r="P163" s="411" t="s">
        <v>520</v>
      </c>
      <c r="Q163" s="395" t="s">
        <v>520</v>
      </c>
      <c r="R163" s="409" t="s">
        <v>520</v>
      </c>
      <c r="S163" s="409" t="s">
        <v>520</v>
      </c>
      <c r="T163" s="409" t="s">
        <v>520</v>
      </c>
      <c r="U163" s="409" t="s">
        <v>520</v>
      </c>
      <c r="V163" s="409" t="s">
        <v>520</v>
      </c>
      <c r="W163" s="409" t="s">
        <v>520</v>
      </c>
      <c r="X163" s="394" t="s">
        <v>520</v>
      </c>
      <c r="Y163" s="395" t="s">
        <v>520</v>
      </c>
      <c r="Z163" s="394" t="s">
        <v>520</v>
      </c>
      <c r="AA163" s="400" t="s">
        <v>2613</v>
      </c>
      <c r="AB163" s="394" t="s">
        <v>520</v>
      </c>
      <c r="AC163" s="402" t="s">
        <v>2613</v>
      </c>
      <c r="AD163" s="394" t="s">
        <v>520</v>
      </c>
      <c r="AE163" s="411" t="s">
        <v>520</v>
      </c>
      <c r="AF163" s="395" t="s">
        <v>520</v>
      </c>
      <c r="AG163" s="394" t="s">
        <v>520</v>
      </c>
      <c r="AH163" s="395" t="s">
        <v>520</v>
      </c>
      <c r="AI163" s="394" t="s">
        <v>520</v>
      </c>
      <c r="AJ163" s="395" t="s">
        <v>520</v>
      </c>
      <c r="AK163" s="422" t="s">
        <v>520</v>
      </c>
      <c r="AL163" s="394" t="s">
        <v>520</v>
      </c>
      <c r="AM163" s="411" t="s">
        <v>520</v>
      </c>
      <c r="AN163" s="632" t="s">
        <v>520</v>
      </c>
    </row>
    <row r="164" spans="1:40" s="2" customFormat="1" ht="13.8" outlineLevel="1" thickBot="1">
      <c r="A164" s="396" t="s">
        <v>520</v>
      </c>
      <c r="B164" s="412" t="s">
        <v>520</v>
      </c>
      <c r="C164" s="420" t="s">
        <v>520</v>
      </c>
      <c r="D164" s="413" t="s">
        <v>520</v>
      </c>
      <c r="E164" s="414" t="s">
        <v>520</v>
      </c>
      <c r="F164" s="413" t="s">
        <v>520</v>
      </c>
      <c r="G164" s="414" t="s">
        <v>520</v>
      </c>
      <c r="H164" s="413" t="s">
        <v>520</v>
      </c>
      <c r="I164" s="415" t="s">
        <v>520</v>
      </c>
      <c r="J164" s="415" t="s">
        <v>520</v>
      </c>
      <c r="K164" s="415" t="s">
        <v>520</v>
      </c>
      <c r="L164" s="416" t="s">
        <v>520</v>
      </c>
      <c r="M164" s="417" t="s">
        <v>520</v>
      </c>
      <c r="N164" s="413" t="s">
        <v>520</v>
      </c>
      <c r="O164" s="414" t="s">
        <v>520</v>
      </c>
      <c r="P164" s="417" t="s">
        <v>520</v>
      </c>
      <c r="Q164" s="537" t="s">
        <v>520</v>
      </c>
      <c r="R164" s="415" t="s">
        <v>520</v>
      </c>
      <c r="S164" s="415" t="s">
        <v>520</v>
      </c>
      <c r="T164" s="415" t="s">
        <v>520</v>
      </c>
      <c r="U164" s="415" t="s">
        <v>520</v>
      </c>
      <c r="V164" s="415" t="s">
        <v>520</v>
      </c>
      <c r="W164" s="415" t="s">
        <v>520</v>
      </c>
      <c r="X164" s="414" t="s">
        <v>520</v>
      </c>
      <c r="Y164" s="413" t="s">
        <v>520</v>
      </c>
      <c r="Z164" s="414" t="s">
        <v>520</v>
      </c>
      <c r="AA164" s="403" t="s">
        <v>2613</v>
      </c>
      <c r="AB164" s="414" t="s">
        <v>520</v>
      </c>
      <c r="AC164" s="405" t="s">
        <v>2613</v>
      </c>
      <c r="AD164" s="414" t="s">
        <v>520</v>
      </c>
      <c r="AE164" s="417" t="s">
        <v>520</v>
      </c>
      <c r="AF164" s="413" t="s">
        <v>520</v>
      </c>
      <c r="AG164" s="414" t="s">
        <v>520</v>
      </c>
      <c r="AH164" s="413" t="s">
        <v>520</v>
      </c>
      <c r="AI164" s="414" t="s">
        <v>520</v>
      </c>
      <c r="AJ164" s="413" t="s">
        <v>520</v>
      </c>
      <c r="AK164" s="423" t="s">
        <v>520</v>
      </c>
      <c r="AL164" s="414" t="s">
        <v>520</v>
      </c>
      <c r="AM164" s="417" t="s">
        <v>520</v>
      </c>
      <c r="AN164" s="537" t="s">
        <v>520</v>
      </c>
    </row>
    <row r="165" spans="1:40" s="2" customFormat="1" ht="13.2">
      <c r="G165" s="112"/>
      <c r="H165" s="130"/>
      <c r="I165" s="130"/>
      <c r="J165" s="130"/>
      <c r="K165" s="130"/>
      <c r="L165" s="130"/>
      <c r="M165" s="130"/>
      <c r="N165" s="130"/>
      <c r="O165" s="130"/>
      <c r="P165" s="130"/>
      <c r="Q165" s="130"/>
      <c r="R165" s="130"/>
      <c r="S165" s="130"/>
      <c r="T165" s="130"/>
      <c r="U165" s="130"/>
      <c r="V165" s="130"/>
      <c r="W165" s="130"/>
      <c r="X165" s="130"/>
      <c r="Y165" s="130"/>
      <c r="Z165" s="130"/>
      <c r="AA165" s="130"/>
      <c r="AB165" s="130"/>
      <c r="AC165" s="130"/>
      <c r="AD165" s="130"/>
      <c r="AE165" s="130"/>
      <c r="AF165" s="130"/>
      <c r="AG165" s="130"/>
      <c r="AH165" s="130"/>
      <c r="AI165" s="130"/>
      <c r="AJ165" s="130"/>
      <c r="AK165" s="130"/>
      <c r="AL165" s="130"/>
      <c r="AM165" s="130"/>
    </row>
    <row r="166" spans="1:40" s="2" customFormat="1" ht="13.2">
      <c r="G166" s="112"/>
      <c r="H166" s="130"/>
      <c r="I166" s="130"/>
      <c r="J166" s="130"/>
      <c r="K166" s="130"/>
      <c r="L166" s="130"/>
      <c r="M166" s="130"/>
      <c r="N166" s="130"/>
      <c r="O166" s="130"/>
      <c r="P166" s="130"/>
      <c r="Q166" s="130"/>
      <c r="R166" s="130"/>
      <c r="S166" s="130"/>
      <c r="T166" s="130"/>
      <c r="U166" s="130"/>
      <c r="V166" s="130"/>
      <c r="W166" s="130"/>
      <c r="X166" s="130"/>
      <c r="Y166" s="130"/>
      <c r="Z166" s="130"/>
      <c r="AA166" s="130"/>
      <c r="AB166" s="130"/>
      <c r="AC166" s="130"/>
      <c r="AD166" s="130"/>
      <c r="AE166" s="130"/>
      <c r="AF166" s="130"/>
      <c r="AG166" s="130"/>
      <c r="AH166" s="130"/>
      <c r="AI166" s="130"/>
      <c r="AJ166" s="130"/>
      <c r="AK166" s="130"/>
      <c r="AL166" s="130"/>
      <c r="AM166" s="130"/>
    </row>
    <row r="167" spans="1:40" s="2" customFormat="1" ht="13.8" thickBot="1">
      <c r="E167" s="126" t="s">
        <v>5170</v>
      </c>
      <c r="F167" s="112"/>
      <c r="G167" s="130"/>
      <c r="H167" s="130"/>
      <c r="I167" s="130"/>
      <c r="J167" s="130"/>
      <c r="K167" s="130"/>
      <c r="L167" s="130"/>
      <c r="M167" s="130"/>
      <c r="N167" s="130"/>
      <c r="O167" s="130"/>
      <c r="P167" s="130"/>
      <c r="Q167" s="130"/>
      <c r="R167" s="130"/>
      <c r="S167" s="130"/>
      <c r="T167" s="130"/>
      <c r="U167" s="130"/>
      <c r="V167" s="130"/>
      <c r="W167" s="130"/>
      <c r="X167" s="130"/>
      <c r="Y167" s="130"/>
      <c r="Z167" s="130"/>
      <c r="AA167" s="130"/>
      <c r="AB167" s="130"/>
      <c r="AC167" s="130"/>
      <c r="AD167" s="130"/>
      <c r="AE167" s="130"/>
      <c r="AF167" s="130"/>
      <c r="AG167" s="130"/>
      <c r="AH167" s="130"/>
      <c r="AI167" s="130"/>
      <c r="AJ167" s="130"/>
      <c r="AK167" s="130"/>
      <c r="AL167" s="130"/>
    </row>
    <row r="168" spans="1:40" s="2" customFormat="1" ht="13.8" outlineLevel="1" thickBot="1">
      <c r="A168" s="17"/>
      <c r="B168" s="469" t="s">
        <v>209</v>
      </c>
      <c r="C168" s="337" t="s">
        <v>9</v>
      </c>
      <c r="D168" s="42" t="s">
        <v>306</v>
      </c>
      <c r="E168" s="23"/>
      <c r="F168" s="22" t="s">
        <v>830</v>
      </c>
      <c r="G168" s="42"/>
      <c r="H168" s="24" t="s">
        <v>307</v>
      </c>
      <c r="I168" s="25"/>
      <c r="J168" s="25"/>
      <c r="K168" s="25"/>
      <c r="L168" s="172"/>
      <c r="M168" s="253" t="s">
        <v>209</v>
      </c>
      <c r="N168" s="42" t="s">
        <v>2154</v>
      </c>
      <c r="O168" s="42"/>
      <c r="P168" s="88" t="s">
        <v>209</v>
      </c>
      <c r="Q168" s="22" t="s">
        <v>309</v>
      </c>
      <c r="R168" s="42"/>
      <c r="S168" s="42"/>
      <c r="T168" s="42"/>
      <c r="U168" s="42"/>
      <c r="V168" s="42"/>
      <c r="W168" s="42"/>
      <c r="X168" s="42"/>
      <c r="Y168" s="24" t="s">
        <v>1164</v>
      </c>
      <c r="Z168" s="172"/>
      <c r="AA168" s="22" t="s">
        <v>357</v>
      </c>
      <c r="AB168" s="42" t="s">
        <v>357</v>
      </c>
      <c r="AC168" s="23"/>
      <c r="AD168" s="42" t="s">
        <v>3585</v>
      </c>
      <c r="AE168" s="88" t="s">
        <v>377</v>
      </c>
      <c r="AF168" s="42" t="s">
        <v>4917</v>
      </c>
      <c r="AG168" s="23"/>
      <c r="AH168" s="24" t="s">
        <v>308</v>
      </c>
      <c r="AI168" s="168"/>
      <c r="AJ168" s="22" t="s">
        <v>4734</v>
      </c>
      <c r="AK168" s="22"/>
      <c r="AL168" s="22"/>
      <c r="AM168" s="170" t="s">
        <v>3213</v>
      </c>
      <c r="AN168" s="88"/>
    </row>
    <row r="169" spans="1:40" s="136" customFormat="1" ht="156.75" customHeight="1" outlineLevel="1" thickBot="1">
      <c r="A169" s="427" t="s">
        <v>1250</v>
      </c>
      <c r="B169" s="468" t="s">
        <v>249</v>
      </c>
      <c r="C169" s="467" t="s">
        <v>776</v>
      </c>
      <c r="D169" s="51" t="s">
        <v>305</v>
      </c>
      <c r="E169" s="27" t="s">
        <v>3054</v>
      </c>
      <c r="F169" s="175" t="s">
        <v>1281</v>
      </c>
      <c r="G169" s="135" t="s">
        <v>996</v>
      </c>
      <c r="H169" s="28" t="s">
        <v>3055</v>
      </c>
      <c r="I169" s="29" t="s">
        <v>2112</v>
      </c>
      <c r="J169" s="30" t="s">
        <v>1468</v>
      </c>
      <c r="K169" s="30" t="s">
        <v>1467</v>
      </c>
      <c r="L169" s="245" t="s">
        <v>2842</v>
      </c>
      <c r="M169" s="90" t="s">
        <v>1415</v>
      </c>
      <c r="N169" s="43" t="s">
        <v>2136</v>
      </c>
      <c r="O169" s="30" t="s">
        <v>4334</v>
      </c>
      <c r="P169" s="90" t="s">
        <v>4231</v>
      </c>
      <c r="Q169" s="28" t="s">
        <v>83</v>
      </c>
      <c r="R169" s="30" t="s">
        <v>3057</v>
      </c>
      <c r="S169" s="30" t="s">
        <v>1606</v>
      </c>
      <c r="T169" s="30" t="s">
        <v>1607</v>
      </c>
      <c r="U169" s="30" t="s">
        <v>4619</v>
      </c>
      <c r="V169" s="30" t="s">
        <v>4620</v>
      </c>
      <c r="W169" s="30" t="s">
        <v>4621</v>
      </c>
      <c r="X169" s="245" t="s">
        <v>4622</v>
      </c>
      <c r="Y169" s="675" t="s">
        <v>4012</v>
      </c>
      <c r="Z169" s="676" t="s">
        <v>5442</v>
      </c>
      <c r="AA169" s="237"/>
      <c r="AB169" s="671" t="s">
        <v>1027</v>
      </c>
      <c r="AC169" s="239"/>
      <c r="AD169" s="151" t="s">
        <v>2582</v>
      </c>
      <c r="AE169" s="152" t="s">
        <v>3056</v>
      </c>
      <c r="AF169" s="153" t="s">
        <v>184</v>
      </c>
      <c r="AG169" s="151" t="s">
        <v>2585</v>
      </c>
      <c r="AH169" s="154" t="s">
        <v>2583</v>
      </c>
      <c r="AI169" s="166" t="s">
        <v>251</v>
      </c>
      <c r="AJ169" s="154" t="s">
        <v>4431</v>
      </c>
      <c r="AK169" s="637" t="s">
        <v>4429</v>
      </c>
      <c r="AL169" s="160" t="s">
        <v>4430</v>
      </c>
      <c r="AM169" s="660" t="s">
        <v>995</v>
      </c>
      <c r="AN169" s="541" t="s">
        <v>4994</v>
      </c>
    </row>
    <row r="170" spans="1:40" s="2" customFormat="1" ht="13.2" outlineLevel="1">
      <c r="A170" s="478" t="s">
        <v>1610</v>
      </c>
      <c r="B170" s="535" t="s">
        <v>1610</v>
      </c>
      <c r="C170" s="418" t="s">
        <v>520</v>
      </c>
      <c r="D170" s="406" t="s">
        <v>520</v>
      </c>
      <c r="E170" s="393" t="s">
        <v>520</v>
      </c>
      <c r="F170" s="479" t="s">
        <v>1610</v>
      </c>
      <c r="G170" s="490" t="s">
        <v>1610</v>
      </c>
      <c r="H170" s="479" t="s">
        <v>1610</v>
      </c>
      <c r="I170" s="480" t="s">
        <v>1610</v>
      </c>
      <c r="J170" s="480" t="s">
        <v>1610</v>
      </c>
      <c r="K170" s="480" t="s">
        <v>1610</v>
      </c>
      <c r="L170" s="481" t="s">
        <v>1610</v>
      </c>
      <c r="M170" s="482" t="s">
        <v>1610</v>
      </c>
      <c r="N170" s="479" t="s">
        <v>1610</v>
      </c>
      <c r="O170" s="490" t="s">
        <v>1610</v>
      </c>
      <c r="P170" s="482" t="s">
        <v>1610</v>
      </c>
      <c r="Q170" s="406" t="s">
        <v>520</v>
      </c>
      <c r="R170" s="407" t="s">
        <v>520</v>
      </c>
      <c r="S170" s="407" t="s">
        <v>520</v>
      </c>
      <c r="T170" s="407" t="s">
        <v>520</v>
      </c>
      <c r="U170" s="407" t="s">
        <v>520</v>
      </c>
      <c r="V170" s="407" t="s">
        <v>520</v>
      </c>
      <c r="W170" s="407" t="s">
        <v>520</v>
      </c>
      <c r="X170" s="393" t="s">
        <v>520</v>
      </c>
      <c r="Y170" s="406" t="s">
        <v>520</v>
      </c>
      <c r="Z170" s="393" t="s">
        <v>520</v>
      </c>
      <c r="AA170" s="397" t="s">
        <v>2613</v>
      </c>
      <c r="AB170" s="393" t="s">
        <v>520</v>
      </c>
      <c r="AC170" s="399" t="s">
        <v>2613</v>
      </c>
      <c r="AD170" s="393" t="s">
        <v>520</v>
      </c>
      <c r="AE170" s="408" t="s">
        <v>520</v>
      </c>
      <c r="AF170" s="406" t="s">
        <v>520</v>
      </c>
      <c r="AG170" s="393" t="s">
        <v>520</v>
      </c>
      <c r="AH170" s="406" t="s">
        <v>520</v>
      </c>
      <c r="AI170" s="393" t="s">
        <v>520</v>
      </c>
      <c r="AJ170" s="406" t="s">
        <v>520</v>
      </c>
      <c r="AK170" s="421" t="s">
        <v>520</v>
      </c>
      <c r="AL170" s="393" t="s">
        <v>520</v>
      </c>
      <c r="AM170" s="408" t="s">
        <v>520</v>
      </c>
      <c r="AN170" s="630" t="s">
        <v>520</v>
      </c>
    </row>
    <row r="171" spans="1:40" s="2" customFormat="1" ht="13.2" outlineLevel="1">
      <c r="A171" s="520" t="s">
        <v>1610</v>
      </c>
      <c r="B171" s="521" t="s">
        <v>520</v>
      </c>
      <c r="C171" s="522" t="s">
        <v>520</v>
      </c>
      <c r="D171" s="523" t="s">
        <v>520</v>
      </c>
      <c r="E171" s="524" t="s">
        <v>520</v>
      </c>
      <c r="F171" s="523" t="s">
        <v>520</v>
      </c>
      <c r="G171" s="524" t="s">
        <v>520</v>
      </c>
      <c r="H171" s="525" t="s">
        <v>1610</v>
      </c>
      <c r="I171" s="526" t="s">
        <v>1610</v>
      </c>
      <c r="J171" s="526" t="s">
        <v>1610</v>
      </c>
      <c r="K171" s="526" t="s">
        <v>1610</v>
      </c>
      <c r="L171" s="527" t="s">
        <v>1610</v>
      </c>
      <c r="M171" s="489" t="s">
        <v>1610</v>
      </c>
      <c r="N171" s="485" t="s">
        <v>1610</v>
      </c>
      <c r="O171" s="486" t="s">
        <v>1610</v>
      </c>
      <c r="P171" s="489" t="s">
        <v>1610</v>
      </c>
      <c r="Q171" s="523" t="s">
        <v>520</v>
      </c>
      <c r="R171" s="529" t="s">
        <v>520</v>
      </c>
      <c r="S171" s="529" t="s">
        <v>520</v>
      </c>
      <c r="T171" s="529" t="s">
        <v>520</v>
      </c>
      <c r="U171" s="529" t="s">
        <v>520</v>
      </c>
      <c r="V171" s="529" t="s">
        <v>520</v>
      </c>
      <c r="W171" s="529" t="s">
        <v>520</v>
      </c>
      <c r="X171" s="524" t="s">
        <v>520</v>
      </c>
      <c r="Y171" s="523" t="s">
        <v>520</v>
      </c>
      <c r="Z171" s="524" t="s">
        <v>520</v>
      </c>
      <c r="AA171" s="531" t="s">
        <v>2613</v>
      </c>
      <c r="AB171" s="524" t="s">
        <v>520</v>
      </c>
      <c r="AC171" s="533" t="s">
        <v>2613</v>
      </c>
      <c r="AD171" s="524" t="s">
        <v>520</v>
      </c>
      <c r="AE171" s="528" t="s">
        <v>520</v>
      </c>
      <c r="AF171" s="523" t="s">
        <v>520</v>
      </c>
      <c r="AG171" s="524" t="s">
        <v>520</v>
      </c>
      <c r="AH171" s="523" t="s">
        <v>520</v>
      </c>
      <c r="AI171" s="524" t="s">
        <v>520</v>
      </c>
      <c r="AJ171" s="523" t="s">
        <v>520</v>
      </c>
      <c r="AK171" s="530" t="s">
        <v>520</v>
      </c>
      <c r="AL171" s="524" t="s">
        <v>520</v>
      </c>
      <c r="AM171" s="528" t="s">
        <v>520</v>
      </c>
      <c r="AN171" s="631" t="s">
        <v>520</v>
      </c>
    </row>
    <row r="172" spans="1:40" s="2" customFormat="1" ht="13.2" outlineLevel="1">
      <c r="A172" s="483" t="s">
        <v>1610</v>
      </c>
      <c r="B172" s="484" t="s">
        <v>1610</v>
      </c>
      <c r="C172" s="419" t="s">
        <v>520</v>
      </c>
      <c r="D172" s="395" t="s">
        <v>520</v>
      </c>
      <c r="E172" s="394" t="s">
        <v>520</v>
      </c>
      <c r="F172" s="485" t="s">
        <v>1610</v>
      </c>
      <c r="G172" s="486" t="s">
        <v>1610</v>
      </c>
      <c r="H172" s="395" t="s">
        <v>520</v>
      </c>
      <c r="I172" s="487" t="s">
        <v>1610</v>
      </c>
      <c r="J172" s="487" t="s">
        <v>1610</v>
      </c>
      <c r="K172" s="487" t="s">
        <v>1610</v>
      </c>
      <c r="L172" s="488" t="s">
        <v>1610</v>
      </c>
      <c r="M172" s="489" t="s">
        <v>1610</v>
      </c>
      <c r="N172" s="485" t="s">
        <v>1610</v>
      </c>
      <c r="O172" s="486" t="s">
        <v>1610</v>
      </c>
      <c r="P172" s="489" t="s">
        <v>1610</v>
      </c>
      <c r="Q172" s="395" t="s">
        <v>520</v>
      </c>
      <c r="R172" s="409" t="s">
        <v>520</v>
      </c>
      <c r="S172" s="409" t="s">
        <v>520</v>
      </c>
      <c r="T172" s="409" t="s">
        <v>520</v>
      </c>
      <c r="U172" s="409" t="s">
        <v>520</v>
      </c>
      <c r="V172" s="409" t="s">
        <v>520</v>
      </c>
      <c r="W172" s="409" t="s">
        <v>520</v>
      </c>
      <c r="X172" s="394" t="s">
        <v>520</v>
      </c>
      <c r="Y172" s="395" t="s">
        <v>520</v>
      </c>
      <c r="Z172" s="394" t="s">
        <v>520</v>
      </c>
      <c r="AA172" s="400" t="s">
        <v>2613</v>
      </c>
      <c r="AB172" s="394" t="s">
        <v>520</v>
      </c>
      <c r="AC172" s="402" t="s">
        <v>2613</v>
      </c>
      <c r="AD172" s="394" t="s">
        <v>520</v>
      </c>
      <c r="AE172" s="411" t="s">
        <v>520</v>
      </c>
      <c r="AF172" s="395" t="s">
        <v>520</v>
      </c>
      <c r="AG172" s="394" t="s">
        <v>520</v>
      </c>
      <c r="AH172" s="395" t="s">
        <v>520</v>
      </c>
      <c r="AI172" s="394" t="s">
        <v>520</v>
      </c>
      <c r="AJ172" s="395" t="s">
        <v>520</v>
      </c>
      <c r="AK172" s="422" t="s">
        <v>520</v>
      </c>
      <c r="AL172" s="394" t="s">
        <v>520</v>
      </c>
      <c r="AM172" s="411" t="s">
        <v>520</v>
      </c>
      <c r="AN172" s="632" t="s">
        <v>520</v>
      </c>
    </row>
    <row r="173" spans="1:40" s="2" customFormat="1" ht="13.2" outlineLevel="1">
      <c r="A173" s="483" t="s">
        <v>1610</v>
      </c>
      <c r="B173" s="521" t="s">
        <v>520</v>
      </c>
      <c r="C173" s="522" t="s">
        <v>520</v>
      </c>
      <c r="D173" s="523" t="s">
        <v>520</v>
      </c>
      <c r="E173" s="524" t="s">
        <v>520</v>
      </c>
      <c r="F173" s="523" t="s">
        <v>520</v>
      </c>
      <c r="G173" s="524" t="s">
        <v>520</v>
      </c>
      <c r="H173" s="395" t="s">
        <v>520</v>
      </c>
      <c r="I173" s="487" t="s">
        <v>1610</v>
      </c>
      <c r="J173" s="487" t="s">
        <v>1610</v>
      </c>
      <c r="K173" s="487" t="s">
        <v>1610</v>
      </c>
      <c r="L173" s="488" t="s">
        <v>1610</v>
      </c>
      <c r="M173" s="489" t="s">
        <v>1610</v>
      </c>
      <c r="N173" s="485" t="s">
        <v>1610</v>
      </c>
      <c r="O173" s="486" t="s">
        <v>1610</v>
      </c>
      <c r="P173" s="489" t="s">
        <v>1610</v>
      </c>
      <c r="Q173" s="395" t="s">
        <v>520</v>
      </c>
      <c r="R173" s="409" t="s">
        <v>520</v>
      </c>
      <c r="S173" s="409" t="s">
        <v>520</v>
      </c>
      <c r="T173" s="409" t="s">
        <v>520</v>
      </c>
      <c r="U173" s="409" t="s">
        <v>520</v>
      </c>
      <c r="V173" s="409" t="s">
        <v>520</v>
      </c>
      <c r="W173" s="409" t="s">
        <v>520</v>
      </c>
      <c r="X173" s="394" t="s">
        <v>520</v>
      </c>
      <c r="Y173" s="395" t="s">
        <v>520</v>
      </c>
      <c r="Z173" s="394" t="s">
        <v>520</v>
      </c>
      <c r="AA173" s="400" t="s">
        <v>2613</v>
      </c>
      <c r="AB173" s="394" t="s">
        <v>520</v>
      </c>
      <c r="AC173" s="402" t="s">
        <v>2613</v>
      </c>
      <c r="AD173" s="394" t="s">
        <v>520</v>
      </c>
      <c r="AE173" s="411" t="s">
        <v>520</v>
      </c>
      <c r="AF173" s="395" t="s">
        <v>520</v>
      </c>
      <c r="AG173" s="394" t="s">
        <v>520</v>
      </c>
      <c r="AH173" s="395" t="s">
        <v>520</v>
      </c>
      <c r="AI173" s="394" t="s">
        <v>520</v>
      </c>
      <c r="AJ173" s="395" t="s">
        <v>520</v>
      </c>
      <c r="AK173" s="422" t="s">
        <v>520</v>
      </c>
      <c r="AL173" s="394" t="s">
        <v>520</v>
      </c>
      <c r="AM173" s="411" t="s">
        <v>520</v>
      </c>
      <c r="AN173" s="632" t="s">
        <v>520</v>
      </c>
    </row>
    <row r="174" spans="1:40" s="2" customFormat="1" ht="13.2" outlineLevel="1">
      <c r="A174" s="483" t="s">
        <v>1610</v>
      </c>
      <c r="B174" s="484" t="s">
        <v>1610</v>
      </c>
      <c r="C174" s="419" t="s">
        <v>520</v>
      </c>
      <c r="D174" s="395" t="s">
        <v>520</v>
      </c>
      <c r="E174" s="394" t="s">
        <v>520</v>
      </c>
      <c r="F174" s="485" t="s">
        <v>1610</v>
      </c>
      <c r="G174" s="486" t="s">
        <v>1610</v>
      </c>
      <c r="H174" s="395" t="s">
        <v>520</v>
      </c>
      <c r="I174" s="409" t="s">
        <v>520</v>
      </c>
      <c r="J174" s="487" t="s">
        <v>1610</v>
      </c>
      <c r="K174" s="487" t="s">
        <v>1610</v>
      </c>
      <c r="L174" s="488" t="s">
        <v>1610</v>
      </c>
      <c r="M174" s="489" t="s">
        <v>1610</v>
      </c>
      <c r="N174" s="485" t="s">
        <v>1610</v>
      </c>
      <c r="O174" s="486" t="s">
        <v>1610</v>
      </c>
      <c r="P174" s="489" t="s">
        <v>1610</v>
      </c>
      <c r="Q174" s="395" t="s">
        <v>520</v>
      </c>
      <c r="R174" s="409" t="s">
        <v>520</v>
      </c>
      <c r="S174" s="409" t="s">
        <v>520</v>
      </c>
      <c r="T174" s="409" t="s">
        <v>520</v>
      </c>
      <c r="U174" s="409" t="s">
        <v>520</v>
      </c>
      <c r="V174" s="409" t="s">
        <v>520</v>
      </c>
      <c r="W174" s="409" t="s">
        <v>520</v>
      </c>
      <c r="X174" s="394" t="s">
        <v>520</v>
      </c>
      <c r="Y174" s="395" t="s">
        <v>520</v>
      </c>
      <c r="Z174" s="394" t="s">
        <v>520</v>
      </c>
      <c r="AA174" s="400" t="s">
        <v>2613</v>
      </c>
      <c r="AB174" s="394" t="s">
        <v>520</v>
      </c>
      <c r="AC174" s="402" t="s">
        <v>2613</v>
      </c>
      <c r="AD174" s="394" t="s">
        <v>520</v>
      </c>
      <c r="AE174" s="411" t="s">
        <v>520</v>
      </c>
      <c r="AF174" s="395" t="s">
        <v>520</v>
      </c>
      <c r="AG174" s="394" t="s">
        <v>520</v>
      </c>
      <c r="AH174" s="395" t="s">
        <v>520</v>
      </c>
      <c r="AI174" s="394" t="s">
        <v>520</v>
      </c>
      <c r="AJ174" s="395" t="s">
        <v>520</v>
      </c>
      <c r="AK174" s="422" t="s">
        <v>520</v>
      </c>
      <c r="AL174" s="394" t="s">
        <v>520</v>
      </c>
      <c r="AM174" s="411" t="s">
        <v>520</v>
      </c>
      <c r="AN174" s="632" t="s">
        <v>520</v>
      </c>
    </row>
    <row r="175" spans="1:40" s="2" customFormat="1" ht="13.2" outlineLevel="1">
      <c r="A175" s="483" t="s">
        <v>1610</v>
      </c>
      <c r="B175" s="521" t="s">
        <v>520</v>
      </c>
      <c r="C175" s="522" t="s">
        <v>520</v>
      </c>
      <c r="D175" s="523" t="s">
        <v>520</v>
      </c>
      <c r="E175" s="524" t="s">
        <v>520</v>
      </c>
      <c r="F175" s="523" t="s">
        <v>520</v>
      </c>
      <c r="G175" s="524" t="s">
        <v>520</v>
      </c>
      <c r="H175" s="395" t="s">
        <v>520</v>
      </c>
      <c r="I175" s="409" t="s">
        <v>520</v>
      </c>
      <c r="J175" s="487" t="s">
        <v>1610</v>
      </c>
      <c r="K175" s="487" t="s">
        <v>1610</v>
      </c>
      <c r="L175" s="488" t="s">
        <v>1610</v>
      </c>
      <c r="M175" s="489" t="s">
        <v>1610</v>
      </c>
      <c r="N175" s="485" t="s">
        <v>1610</v>
      </c>
      <c r="O175" s="486" t="s">
        <v>1610</v>
      </c>
      <c r="P175" s="489" t="s">
        <v>1610</v>
      </c>
      <c r="Q175" s="395" t="s">
        <v>520</v>
      </c>
      <c r="R175" s="409" t="s">
        <v>520</v>
      </c>
      <c r="S175" s="409" t="s">
        <v>520</v>
      </c>
      <c r="T175" s="409" t="s">
        <v>520</v>
      </c>
      <c r="U175" s="409" t="s">
        <v>520</v>
      </c>
      <c r="V175" s="409" t="s">
        <v>520</v>
      </c>
      <c r="W175" s="409" t="s">
        <v>520</v>
      </c>
      <c r="X175" s="394" t="s">
        <v>520</v>
      </c>
      <c r="Y175" s="395" t="s">
        <v>520</v>
      </c>
      <c r="Z175" s="394" t="s">
        <v>520</v>
      </c>
      <c r="AA175" s="400" t="s">
        <v>2613</v>
      </c>
      <c r="AB175" s="394" t="s">
        <v>520</v>
      </c>
      <c r="AC175" s="402" t="s">
        <v>2613</v>
      </c>
      <c r="AD175" s="394" t="s">
        <v>520</v>
      </c>
      <c r="AE175" s="411" t="s">
        <v>520</v>
      </c>
      <c r="AF175" s="395" t="s">
        <v>520</v>
      </c>
      <c r="AG175" s="394" t="s">
        <v>520</v>
      </c>
      <c r="AH175" s="395" t="s">
        <v>520</v>
      </c>
      <c r="AI175" s="394" t="s">
        <v>520</v>
      </c>
      <c r="AJ175" s="395" t="s">
        <v>520</v>
      </c>
      <c r="AK175" s="422" t="s">
        <v>520</v>
      </c>
      <c r="AL175" s="394" t="s">
        <v>520</v>
      </c>
      <c r="AM175" s="411" t="s">
        <v>520</v>
      </c>
      <c r="AN175" s="632" t="s">
        <v>520</v>
      </c>
    </row>
    <row r="176" spans="1:40" s="2" customFormat="1" ht="13.2" outlineLevel="1">
      <c r="A176" s="483" t="s">
        <v>1610</v>
      </c>
      <c r="B176" s="484" t="s">
        <v>1610</v>
      </c>
      <c r="C176" s="419" t="s">
        <v>520</v>
      </c>
      <c r="D176" s="395" t="s">
        <v>520</v>
      </c>
      <c r="E176" s="394" t="s">
        <v>520</v>
      </c>
      <c r="F176" s="485" t="s">
        <v>1610</v>
      </c>
      <c r="G176" s="486" t="s">
        <v>1610</v>
      </c>
      <c r="H176" s="395" t="s">
        <v>520</v>
      </c>
      <c r="I176" s="409" t="s">
        <v>520</v>
      </c>
      <c r="J176" s="487" t="s">
        <v>1610</v>
      </c>
      <c r="K176" s="487" t="s">
        <v>1610</v>
      </c>
      <c r="L176" s="488" t="s">
        <v>1610</v>
      </c>
      <c r="M176" s="411" t="s">
        <v>520</v>
      </c>
      <c r="N176" s="485" t="s">
        <v>1610</v>
      </c>
      <c r="O176" s="486" t="s">
        <v>1610</v>
      </c>
      <c r="P176" s="489" t="s">
        <v>1610</v>
      </c>
      <c r="Q176" s="523" t="s">
        <v>520</v>
      </c>
      <c r="R176" s="529" t="s">
        <v>520</v>
      </c>
      <c r="S176" s="529" t="s">
        <v>520</v>
      </c>
      <c r="T176" s="529" t="s">
        <v>520</v>
      </c>
      <c r="U176" s="529" t="s">
        <v>520</v>
      </c>
      <c r="V176" s="529" t="s">
        <v>520</v>
      </c>
      <c r="W176" s="529" t="s">
        <v>520</v>
      </c>
      <c r="X176" s="524" t="s">
        <v>520</v>
      </c>
      <c r="Y176" s="523" t="s">
        <v>520</v>
      </c>
      <c r="Z176" s="524" t="s">
        <v>520</v>
      </c>
      <c r="AA176" s="531" t="s">
        <v>2613</v>
      </c>
      <c r="AB176" s="394" t="s">
        <v>520</v>
      </c>
      <c r="AC176" s="533" t="s">
        <v>2613</v>
      </c>
      <c r="AD176" s="524" t="s">
        <v>520</v>
      </c>
      <c r="AE176" s="528" t="s">
        <v>520</v>
      </c>
      <c r="AF176" s="523" t="s">
        <v>520</v>
      </c>
      <c r="AG176" s="524" t="s">
        <v>520</v>
      </c>
      <c r="AH176" s="395" t="s">
        <v>520</v>
      </c>
      <c r="AI176" s="394" t="s">
        <v>520</v>
      </c>
      <c r="AJ176" s="523" t="s">
        <v>520</v>
      </c>
      <c r="AK176" s="530" t="s">
        <v>520</v>
      </c>
      <c r="AL176" s="524" t="s">
        <v>520</v>
      </c>
      <c r="AM176" s="411" t="s">
        <v>520</v>
      </c>
      <c r="AN176" s="632" t="s">
        <v>520</v>
      </c>
    </row>
    <row r="177" spans="1:40" s="2" customFormat="1" ht="13.2" outlineLevel="1">
      <c r="A177" s="483" t="s">
        <v>1610</v>
      </c>
      <c r="B177" s="521" t="s">
        <v>520</v>
      </c>
      <c r="C177" s="522" t="s">
        <v>520</v>
      </c>
      <c r="D177" s="523" t="s">
        <v>520</v>
      </c>
      <c r="E177" s="524" t="s">
        <v>520</v>
      </c>
      <c r="F177" s="523" t="s">
        <v>520</v>
      </c>
      <c r="G177" s="524" t="s">
        <v>520</v>
      </c>
      <c r="H177" s="395" t="s">
        <v>520</v>
      </c>
      <c r="I177" s="409" t="s">
        <v>520</v>
      </c>
      <c r="J177" s="487" t="s">
        <v>1610</v>
      </c>
      <c r="K177" s="487" t="s">
        <v>1610</v>
      </c>
      <c r="L177" s="488" t="s">
        <v>1610</v>
      </c>
      <c r="M177" s="411" t="s">
        <v>520</v>
      </c>
      <c r="N177" s="485" t="s">
        <v>1610</v>
      </c>
      <c r="O177" s="486" t="s">
        <v>1610</v>
      </c>
      <c r="P177" s="489" t="s">
        <v>1610</v>
      </c>
      <c r="Q177" s="395" t="s">
        <v>520</v>
      </c>
      <c r="R177" s="409" t="s">
        <v>520</v>
      </c>
      <c r="S177" s="409" t="s">
        <v>520</v>
      </c>
      <c r="T177" s="409" t="s">
        <v>520</v>
      </c>
      <c r="U177" s="409" t="s">
        <v>520</v>
      </c>
      <c r="V177" s="409" t="s">
        <v>520</v>
      </c>
      <c r="W177" s="409" t="s">
        <v>520</v>
      </c>
      <c r="X177" s="394" t="s">
        <v>520</v>
      </c>
      <c r="Y177" s="395" t="s">
        <v>520</v>
      </c>
      <c r="Z177" s="394" t="s">
        <v>520</v>
      </c>
      <c r="AA177" s="400" t="s">
        <v>2613</v>
      </c>
      <c r="AB177" s="394" t="s">
        <v>520</v>
      </c>
      <c r="AC177" s="402" t="s">
        <v>2613</v>
      </c>
      <c r="AD177" s="394" t="s">
        <v>520</v>
      </c>
      <c r="AE177" s="411" t="s">
        <v>520</v>
      </c>
      <c r="AF177" s="395" t="s">
        <v>520</v>
      </c>
      <c r="AG177" s="394" t="s">
        <v>520</v>
      </c>
      <c r="AH177" s="395" t="s">
        <v>520</v>
      </c>
      <c r="AI177" s="394" t="s">
        <v>520</v>
      </c>
      <c r="AJ177" s="395" t="s">
        <v>520</v>
      </c>
      <c r="AK177" s="422" t="s">
        <v>520</v>
      </c>
      <c r="AL177" s="394" t="s">
        <v>520</v>
      </c>
      <c r="AM177" s="411" t="s">
        <v>520</v>
      </c>
      <c r="AN177" s="632" t="s">
        <v>520</v>
      </c>
    </row>
    <row r="178" spans="1:40" s="2" customFormat="1" ht="13.2" outlineLevel="1">
      <c r="A178" s="483" t="s">
        <v>1610</v>
      </c>
      <c r="B178" s="484" t="s">
        <v>1610</v>
      </c>
      <c r="C178" s="419" t="s">
        <v>520</v>
      </c>
      <c r="D178" s="395" t="s">
        <v>520</v>
      </c>
      <c r="E178" s="394" t="s">
        <v>520</v>
      </c>
      <c r="F178" s="485" t="s">
        <v>1610</v>
      </c>
      <c r="G178" s="486" t="s">
        <v>1610</v>
      </c>
      <c r="H178" s="395" t="s">
        <v>520</v>
      </c>
      <c r="I178" s="409" t="s">
        <v>520</v>
      </c>
      <c r="J178" s="487" t="s">
        <v>1610</v>
      </c>
      <c r="K178" s="487" t="s">
        <v>1610</v>
      </c>
      <c r="L178" s="488" t="s">
        <v>1610</v>
      </c>
      <c r="M178" s="489" t="s">
        <v>1610</v>
      </c>
      <c r="N178" s="395" t="s">
        <v>520</v>
      </c>
      <c r="O178" s="394" t="s">
        <v>520</v>
      </c>
      <c r="P178" s="489" t="s">
        <v>1610</v>
      </c>
      <c r="Q178" s="395" t="s">
        <v>520</v>
      </c>
      <c r="R178" s="409" t="s">
        <v>520</v>
      </c>
      <c r="S178" s="409" t="s">
        <v>520</v>
      </c>
      <c r="T178" s="409" t="s">
        <v>520</v>
      </c>
      <c r="U178" s="409" t="s">
        <v>520</v>
      </c>
      <c r="V178" s="409" t="s">
        <v>520</v>
      </c>
      <c r="W178" s="409" t="s">
        <v>520</v>
      </c>
      <c r="X178" s="394" t="s">
        <v>520</v>
      </c>
      <c r="Y178" s="395" t="s">
        <v>520</v>
      </c>
      <c r="Z178" s="394" t="s">
        <v>520</v>
      </c>
      <c r="AA178" s="400" t="s">
        <v>2613</v>
      </c>
      <c r="AB178" s="394" t="s">
        <v>520</v>
      </c>
      <c r="AC178" s="402" t="s">
        <v>2613</v>
      </c>
      <c r="AD178" s="394" t="s">
        <v>520</v>
      </c>
      <c r="AE178" s="411" t="s">
        <v>520</v>
      </c>
      <c r="AF178" s="395" t="s">
        <v>520</v>
      </c>
      <c r="AG178" s="394" t="s">
        <v>520</v>
      </c>
      <c r="AH178" s="395" t="s">
        <v>520</v>
      </c>
      <c r="AI178" s="394" t="s">
        <v>520</v>
      </c>
      <c r="AJ178" s="395" t="s">
        <v>520</v>
      </c>
      <c r="AK178" s="422" t="s">
        <v>520</v>
      </c>
      <c r="AL178" s="394" t="s">
        <v>520</v>
      </c>
      <c r="AM178" s="411" t="s">
        <v>520</v>
      </c>
      <c r="AN178" s="632" t="s">
        <v>520</v>
      </c>
    </row>
    <row r="179" spans="1:40" s="2" customFormat="1" ht="13.2" outlineLevel="1">
      <c r="A179" s="483" t="s">
        <v>1610</v>
      </c>
      <c r="B179" s="521" t="s">
        <v>520</v>
      </c>
      <c r="C179" s="522" t="s">
        <v>520</v>
      </c>
      <c r="D179" s="523" t="s">
        <v>520</v>
      </c>
      <c r="E179" s="524" t="s">
        <v>520</v>
      </c>
      <c r="F179" s="523" t="s">
        <v>520</v>
      </c>
      <c r="G179" s="524" t="s">
        <v>520</v>
      </c>
      <c r="H179" s="395" t="s">
        <v>520</v>
      </c>
      <c r="I179" s="409" t="s">
        <v>520</v>
      </c>
      <c r="J179" s="487" t="s">
        <v>1610</v>
      </c>
      <c r="K179" s="487" t="s">
        <v>1610</v>
      </c>
      <c r="L179" s="488" t="s">
        <v>1610</v>
      </c>
      <c r="M179" s="489" t="s">
        <v>1610</v>
      </c>
      <c r="N179" s="395" t="s">
        <v>520</v>
      </c>
      <c r="O179" s="394" t="s">
        <v>520</v>
      </c>
      <c r="P179" s="489" t="s">
        <v>1610</v>
      </c>
      <c r="Q179" s="523" t="s">
        <v>520</v>
      </c>
      <c r="R179" s="529" t="s">
        <v>520</v>
      </c>
      <c r="S179" s="529" t="s">
        <v>520</v>
      </c>
      <c r="T179" s="529" t="s">
        <v>520</v>
      </c>
      <c r="U179" s="529" t="s">
        <v>520</v>
      </c>
      <c r="V179" s="529" t="s">
        <v>520</v>
      </c>
      <c r="W179" s="529" t="s">
        <v>520</v>
      </c>
      <c r="X179" s="524" t="s">
        <v>520</v>
      </c>
      <c r="Y179" s="523" t="s">
        <v>520</v>
      </c>
      <c r="Z179" s="524" t="s">
        <v>520</v>
      </c>
      <c r="AA179" s="531" t="s">
        <v>2613</v>
      </c>
      <c r="AB179" s="394" t="s">
        <v>520</v>
      </c>
      <c r="AC179" s="533" t="s">
        <v>2613</v>
      </c>
      <c r="AD179" s="524" t="s">
        <v>520</v>
      </c>
      <c r="AE179" s="528" t="s">
        <v>520</v>
      </c>
      <c r="AF179" s="523" t="s">
        <v>520</v>
      </c>
      <c r="AG179" s="524" t="s">
        <v>520</v>
      </c>
      <c r="AH179" s="395" t="s">
        <v>520</v>
      </c>
      <c r="AI179" s="394" t="s">
        <v>520</v>
      </c>
      <c r="AJ179" s="523" t="s">
        <v>520</v>
      </c>
      <c r="AK179" s="530" t="s">
        <v>520</v>
      </c>
      <c r="AL179" s="524" t="s">
        <v>520</v>
      </c>
      <c r="AM179" s="411" t="s">
        <v>520</v>
      </c>
      <c r="AN179" s="632" t="s">
        <v>520</v>
      </c>
    </row>
    <row r="180" spans="1:40" s="2" customFormat="1" ht="13.2" outlineLevel="1">
      <c r="A180" s="483" t="s">
        <v>1610</v>
      </c>
      <c r="B180" s="484" t="s">
        <v>1610</v>
      </c>
      <c r="C180" s="419" t="s">
        <v>520</v>
      </c>
      <c r="D180" s="395" t="s">
        <v>520</v>
      </c>
      <c r="E180" s="394" t="s">
        <v>520</v>
      </c>
      <c r="F180" s="485" t="s">
        <v>1610</v>
      </c>
      <c r="G180" s="486" t="s">
        <v>1610</v>
      </c>
      <c r="H180" s="395" t="s">
        <v>520</v>
      </c>
      <c r="I180" s="409" t="s">
        <v>520</v>
      </c>
      <c r="J180" s="487" t="s">
        <v>1610</v>
      </c>
      <c r="K180" s="487" t="s">
        <v>1610</v>
      </c>
      <c r="L180" s="488" t="s">
        <v>1610</v>
      </c>
      <c r="M180" s="489" t="s">
        <v>1610</v>
      </c>
      <c r="N180" s="485" t="s">
        <v>1610</v>
      </c>
      <c r="O180" s="486" t="s">
        <v>1610</v>
      </c>
      <c r="P180" s="411" t="s">
        <v>520</v>
      </c>
      <c r="Q180" s="395" t="s">
        <v>520</v>
      </c>
      <c r="R180" s="409" t="s">
        <v>520</v>
      </c>
      <c r="S180" s="409" t="s">
        <v>520</v>
      </c>
      <c r="T180" s="409" t="s">
        <v>520</v>
      </c>
      <c r="U180" s="409" t="s">
        <v>520</v>
      </c>
      <c r="V180" s="409" t="s">
        <v>520</v>
      </c>
      <c r="W180" s="409" t="s">
        <v>520</v>
      </c>
      <c r="X180" s="394" t="s">
        <v>520</v>
      </c>
      <c r="Y180" s="395" t="s">
        <v>520</v>
      </c>
      <c r="Z180" s="394" t="s">
        <v>520</v>
      </c>
      <c r="AA180" s="400" t="s">
        <v>2613</v>
      </c>
      <c r="AB180" s="394" t="s">
        <v>520</v>
      </c>
      <c r="AC180" s="402" t="s">
        <v>2613</v>
      </c>
      <c r="AD180" s="394" t="s">
        <v>520</v>
      </c>
      <c r="AE180" s="411" t="s">
        <v>520</v>
      </c>
      <c r="AF180" s="395" t="s">
        <v>520</v>
      </c>
      <c r="AG180" s="394" t="s">
        <v>520</v>
      </c>
      <c r="AH180" s="395" t="s">
        <v>520</v>
      </c>
      <c r="AI180" s="394" t="s">
        <v>520</v>
      </c>
      <c r="AJ180" s="395" t="s">
        <v>520</v>
      </c>
      <c r="AK180" s="422" t="s">
        <v>520</v>
      </c>
      <c r="AL180" s="394" t="s">
        <v>520</v>
      </c>
      <c r="AM180" s="411" t="s">
        <v>520</v>
      </c>
      <c r="AN180" s="632" t="s">
        <v>520</v>
      </c>
    </row>
    <row r="181" spans="1:40" s="2" customFormat="1" ht="13.2" outlineLevel="1">
      <c r="A181" s="483" t="s">
        <v>1610</v>
      </c>
      <c r="B181" s="521" t="s">
        <v>520</v>
      </c>
      <c r="C181" s="522" t="s">
        <v>520</v>
      </c>
      <c r="D181" s="523" t="s">
        <v>520</v>
      </c>
      <c r="E181" s="524" t="s">
        <v>520</v>
      </c>
      <c r="F181" s="523" t="s">
        <v>520</v>
      </c>
      <c r="G181" s="524" t="s">
        <v>520</v>
      </c>
      <c r="H181" s="395" t="s">
        <v>520</v>
      </c>
      <c r="I181" s="409" t="s">
        <v>520</v>
      </c>
      <c r="J181" s="487" t="s">
        <v>1610</v>
      </c>
      <c r="K181" s="487" t="s">
        <v>1610</v>
      </c>
      <c r="L181" s="488" t="s">
        <v>1610</v>
      </c>
      <c r="M181" s="489" t="s">
        <v>1610</v>
      </c>
      <c r="N181" s="485" t="s">
        <v>1610</v>
      </c>
      <c r="O181" s="486" t="s">
        <v>1610</v>
      </c>
      <c r="P181" s="411" t="s">
        <v>520</v>
      </c>
      <c r="Q181" s="395" t="s">
        <v>520</v>
      </c>
      <c r="R181" s="409" t="s">
        <v>520</v>
      </c>
      <c r="S181" s="409" t="s">
        <v>520</v>
      </c>
      <c r="T181" s="409" t="s">
        <v>520</v>
      </c>
      <c r="U181" s="409" t="s">
        <v>520</v>
      </c>
      <c r="V181" s="409" t="s">
        <v>520</v>
      </c>
      <c r="W181" s="409" t="s">
        <v>520</v>
      </c>
      <c r="X181" s="394" t="s">
        <v>520</v>
      </c>
      <c r="Y181" s="395" t="s">
        <v>520</v>
      </c>
      <c r="Z181" s="394" t="s">
        <v>520</v>
      </c>
      <c r="AA181" s="400" t="s">
        <v>2613</v>
      </c>
      <c r="AB181" s="394" t="s">
        <v>520</v>
      </c>
      <c r="AC181" s="402" t="s">
        <v>2613</v>
      </c>
      <c r="AD181" s="394" t="s">
        <v>520</v>
      </c>
      <c r="AE181" s="411" t="s">
        <v>520</v>
      </c>
      <c r="AF181" s="395" t="s">
        <v>520</v>
      </c>
      <c r="AG181" s="394" t="s">
        <v>520</v>
      </c>
      <c r="AH181" s="395" t="s">
        <v>520</v>
      </c>
      <c r="AI181" s="394" t="s">
        <v>520</v>
      </c>
      <c r="AJ181" s="395" t="s">
        <v>520</v>
      </c>
      <c r="AK181" s="422" t="s">
        <v>520</v>
      </c>
      <c r="AL181" s="394" t="s">
        <v>520</v>
      </c>
      <c r="AM181" s="411" t="s">
        <v>520</v>
      </c>
      <c r="AN181" s="632" t="s">
        <v>520</v>
      </c>
    </row>
    <row r="182" spans="1:40" s="2" customFormat="1" ht="13.2" outlineLevel="1">
      <c r="A182" s="520" t="s">
        <v>1610</v>
      </c>
      <c r="B182" s="484" t="s">
        <v>1610</v>
      </c>
      <c r="C182" s="419" t="s">
        <v>520</v>
      </c>
      <c r="D182" s="395" t="s">
        <v>520</v>
      </c>
      <c r="E182" s="394" t="s">
        <v>520</v>
      </c>
      <c r="F182" s="485" t="s">
        <v>1610</v>
      </c>
      <c r="G182" s="486" t="s">
        <v>1610</v>
      </c>
      <c r="H182" s="395" t="s">
        <v>520</v>
      </c>
      <c r="I182" s="409" t="s">
        <v>520</v>
      </c>
      <c r="J182" s="526" t="s">
        <v>1610</v>
      </c>
      <c r="K182" s="526" t="s">
        <v>1610</v>
      </c>
      <c r="L182" s="527" t="s">
        <v>1610</v>
      </c>
      <c r="M182" s="411" t="s">
        <v>520</v>
      </c>
      <c r="N182" s="395" t="s">
        <v>520</v>
      </c>
      <c r="O182" s="394" t="s">
        <v>520</v>
      </c>
      <c r="P182" s="489" t="s">
        <v>1610</v>
      </c>
      <c r="Q182" s="395" t="s">
        <v>520</v>
      </c>
      <c r="R182" s="409" t="s">
        <v>520</v>
      </c>
      <c r="S182" s="409" t="s">
        <v>520</v>
      </c>
      <c r="T182" s="409" t="s">
        <v>520</v>
      </c>
      <c r="U182" s="409" t="s">
        <v>520</v>
      </c>
      <c r="V182" s="409" t="s">
        <v>520</v>
      </c>
      <c r="W182" s="409" t="s">
        <v>520</v>
      </c>
      <c r="X182" s="394" t="s">
        <v>520</v>
      </c>
      <c r="Y182" s="395" t="s">
        <v>520</v>
      </c>
      <c r="Z182" s="394" t="s">
        <v>520</v>
      </c>
      <c r="AA182" s="400" t="s">
        <v>2613</v>
      </c>
      <c r="AB182" s="524" t="s">
        <v>520</v>
      </c>
      <c r="AC182" s="402" t="s">
        <v>2613</v>
      </c>
      <c r="AD182" s="394" t="s">
        <v>520</v>
      </c>
      <c r="AE182" s="411" t="s">
        <v>520</v>
      </c>
      <c r="AF182" s="395" t="s">
        <v>520</v>
      </c>
      <c r="AG182" s="394" t="s">
        <v>520</v>
      </c>
      <c r="AH182" s="523" t="s">
        <v>520</v>
      </c>
      <c r="AI182" s="524" t="s">
        <v>520</v>
      </c>
      <c r="AJ182" s="395" t="s">
        <v>520</v>
      </c>
      <c r="AK182" s="422" t="s">
        <v>520</v>
      </c>
      <c r="AL182" s="394" t="s">
        <v>520</v>
      </c>
      <c r="AM182" s="411" t="s">
        <v>520</v>
      </c>
      <c r="AN182" s="632" t="s">
        <v>520</v>
      </c>
    </row>
    <row r="183" spans="1:40" s="2" customFormat="1" ht="13.2" outlineLevel="1">
      <c r="A183" s="520" t="s">
        <v>1610</v>
      </c>
      <c r="B183" s="521" t="s">
        <v>520</v>
      </c>
      <c r="C183" s="522" t="s">
        <v>520</v>
      </c>
      <c r="D183" s="523" t="s">
        <v>520</v>
      </c>
      <c r="E183" s="524" t="s">
        <v>520</v>
      </c>
      <c r="F183" s="523" t="s">
        <v>520</v>
      </c>
      <c r="G183" s="524" t="s">
        <v>520</v>
      </c>
      <c r="H183" s="395" t="s">
        <v>520</v>
      </c>
      <c r="I183" s="409" t="s">
        <v>520</v>
      </c>
      <c r="J183" s="526" t="s">
        <v>1610</v>
      </c>
      <c r="K183" s="526" t="s">
        <v>1610</v>
      </c>
      <c r="L183" s="527" t="s">
        <v>1610</v>
      </c>
      <c r="M183" s="411" t="s">
        <v>520</v>
      </c>
      <c r="N183" s="395" t="s">
        <v>520</v>
      </c>
      <c r="O183" s="394" t="s">
        <v>520</v>
      </c>
      <c r="P183" s="489" t="s">
        <v>1610</v>
      </c>
      <c r="Q183" s="395" t="s">
        <v>520</v>
      </c>
      <c r="R183" s="409" t="s">
        <v>520</v>
      </c>
      <c r="S183" s="409" t="s">
        <v>520</v>
      </c>
      <c r="T183" s="409" t="s">
        <v>520</v>
      </c>
      <c r="U183" s="409" t="s">
        <v>520</v>
      </c>
      <c r="V183" s="409" t="s">
        <v>520</v>
      </c>
      <c r="W183" s="409" t="s">
        <v>520</v>
      </c>
      <c r="X183" s="394" t="s">
        <v>520</v>
      </c>
      <c r="Y183" s="395" t="s">
        <v>520</v>
      </c>
      <c r="Z183" s="394" t="s">
        <v>520</v>
      </c>
      <c r="AA183" s="400" t="s">
        <v>2613</v>
      </c>
      <c r="AB183" s="524" t="s">
        <v>520</v>
      </c>
      <c r="AC183" s="402" t="s">
        <v>2613</v>
      </c>
      <c r="AD183" s="394" t="s">
        <v>520</v>
      </c>
      <c r="AE183" s="411" t="s">
        <v>520</v>
      </c>
      <c r="AF183" s="395" t="s">
        <v>520</v>
      </c>
      <c r="AG183" s="394" t="s">
        <v>520</v>
      </c>
      <c r="AH183" s="523" t="s">
        <v>520</v>
      </c>
      <c r="AI183" s="524" t="s">
        <v>520</v>
      </c>
      <c r="AJ183" s="395" t="s">
        <v>520</v>
      </c>
      <c r="AK183" s="422" t="s">
        <v>520</v>
      </c>
      <c r="AL183" s="394" t="s">
        <v>520</v>
      </c>
      <c r="AM183" s="411" t="s">
        <v>520</v>
      </c>
      <c r="AN183" s="632" t="s">
        <v>520</v>
      </c>
    </row>
    <row r="184" spans="1:40" s="2" customFormat="1" ht="13.2" outlineLevel="1">
      <c r="A184" s="520" t="s">
        <v>1610</v>
      </c>
      <c r="B184" s="484" t="s">
        <v>1610</v>
      </c>
      <c r="C184" s="419" t="s">
        <v>520</v>
      </c>
      <c r="D184" s="395" t="s">
        <v>520</v>
      </c>
      <c r="E184" s="394" t="s">
        <v>520</v>
      </c>
      <c r="F184" s="485" t="s">
        <v>1610</v>
      </c>
      <c r="G184" s="486" t="s">
        <v>1610</v>
      </c>
      <c r="H184" s="395" t="s">
        <v>520</v>
      </c>
      <c r="I184" s="409" t="s">
        <v>520</v>
      </c>
      <c r="J184" s="526" t="s">
        <v>1610</v>
      </c>
      <c r="K184" s="526" t="s">
        <v>1610</v>
      </c>
      <c r="L184" s="527" t="s">
        <v>1610</v>
      </c>
      <c r="M184" s="489" t="s">
        <v>1610</v>
      </c>
      <c r="N184" s="395" t="s">
        <v>520</v>
      </c>
      <c r="O184" s="394" t="s">
        <v>520</v>
      </c>
      <c r="P184" s="411" t="s">
        <v>520</v>
      </c>
      <c r="Q184" s="395" t="s">
        <v>520</v>
      </c>
      <c r="R184" s="409" t="s">
        <v>520</v>
      </c>
      <c r="S184" s="409" t="s">
        <v>520</v>
      </c>
      <c r="T184" s="409" t="s">
        <v>520</v>
      </c>
      <c r="U184" s="409" t="s">
        <v>520</v>
      </c>
      <c r="V184" s="409" t="s">
        <v>520</v>
      </c>
      <c r="W184" s="409" t="s">
        <v>520</v>
      </c>
      <c r="X184" s="394" t="s">
        <v>520</v>
      </c>
      <c r="Y184" s="395" t="s">
        <v>520</v>
      </c>
      <c r="Z184" s="394" t="s">
        <v>520</v>
      </c>
      <c r="AA184" s="400" t="s">
        <v>2613</v>
      </c>
      <c r="AB184" s="524" t="s">
        <v>520</v>
      </c>
      <c r="AC184" s="402" t="s">
        <v>2613</v>
      </c>
      <c r="AD184" s="394" t="s">
        <v>520</v>
      </c>
      <c r="AE184" s="411" t="s">
        <v>520</v>
      </c>
      <c r="AF184" s="395" t="s">
        <v>520</v>
      </c>
      <c r="AG184" s="394" t="s">
        <v>520</v>
      </c>
      <c r="AH184" s="523" t="s">
        <v>520</v>
      </c>
      <c r="AI184" s="524" t="s">
        <v>520</v>
      </c>
      <c r="AJ184" s="395" t="s">
        <v>520</v>
      </c>
      <c r="AK184" s="422" t="s">
        <v>520</v>
      </c>
      <c r="AL184" s="394" t="s">
        <v>520</v>
      </c>
      <c r="AM184" s="411" t="s">
        <v>520</v>
      </c>
      <c r="AN184" s="632" t="s">
        <v>520</v>
      </c>
    </row>
    <row r="185" spans="1:40" s="2" customFormat="1" ht="13.2" outlineLevel="1">
      <c r="A185" s="520" t="s">
        <v>1610</v>
      </c>
      <c r="B185" s="521" t="s">
        <v>520</v>
      </c>
      <c r="C185" s="522" t="s">
        <v>520</v>
      </c>
      <c r="D185" s="523" t="s">
        <v>520</v>
      </c>
      <c r="E185" s="524" t="s">
        <v>520</v>
      </c>
      <c r="F185" s="523" t="s">
        <v>520</v>
      </c>
      <c r="G185" s="524" t="s">
        <v>520</v>
      </c>
      <c r="H185" s="395" t="s">
        <v>520</v>
      </c>
      <c r="I185" s="409" t="s">
        <v>520</v>
      </c>
      <c r="J185" s="526" t="s">
        <v>1610</v>
      </c>
      <c r="K185" s="526" t="s">
        <v>1610</v>
      </c>
      <c r="L185" s="527" t="s">
        <v>1610</v>
      </c>
      <c r="M185" s="489" t="s">
        <v>1610</v>
      </c>
      <c r="N185" s="395" t="s">
        <v>520</v>
      </c>
      <c r="O185" s="394" t="s">
        <v>520</v>
      </c>
      <c r="P185" s="411" t="s">
        <v>520</v>
      </c>
      <c r="Q185" s="395" t="s">
        <v>520</v>
      </c>
      <c r="R185" s="409" t="s">
        <v>520</v>
      </c>
      <c r="S185" s="409" t="s">
        <v>520</v>
      </c>
      <c r="T185" s="409" t="s">
        <v>520</v>
      </c>
      <c r="U185" s="409" t="s">
        <v>520</v>
      </c>
      <c r="V185" s="409" t="s">
        <v>520</v>
      </c>
      <c r="W185" s="409" t="s">
        <v>520</v>
      </c>
      <c r="X185" s="394" t="s">
        <v>520</v>
      </c>
      <c r="Y185" s="395" t="s">
        <v>520</v>
      </c>
      <c r="Z185" s="394" t="s">
        <v>520</v>
      </c>
      <c r="AA185" s="400" t="s">
        <v>2613</v>
      </c>
      <c r="AB185" s="524" t="s">
        <v>520</v>
      </c>
      <c r="AC185" s="402" t="s">
        <v>2613</v>
      </c>
      <c r="AD185" s="394" t="s">
        <v>520</v>
      </c>
      <c r="AE185" s="411" t="s">
        <v>520</v>
      </c>
      <c r="AF185" s="395" t="s">
        <v>520</v>
      </c>
      <c r="AG185" s="394" t="s">
        <v>520</v>
      </c>
      <c r="AH185" s="523" t="s">
        <v>520</v>
      </c>
      <c r="AI185" s="524" t="s">
        <v>520</v>
      </c>
      <c r="AJ185" s="395" t="s">
        <v>520</v>
      </c>
      <c r="AK185" s="422" t="s">
        <v>520</v>
      </c>
      <c r="AL185" s="394" t="s">
        <v>520</v>
      </c>
      <c r="AM185" s="411" t="s">
        <v>520</v>
      </c>
      <c r="AN185" s="632" t="s">
        <v>520</v>
      </c>
    </row>
    <row r="186" spans="1:40" s="2" customFormat="1" ht="13.2" outlineLevel="1">
      <c r="A186" s="483" t="s">
        <v>1610</v>
      </c>
      <c r="B186" s="484" t="s">
        <v>1610</v>
      </c>
      <c r="C186" s="419" t="s">
        <v>520</v>
      </c>
      <c r="D186" s="395" t="s">
        <v>520</v>
      </c>
      <c r="E186" s="394" t="s">
        <v>520</v>
      </c>
      <c r="F186" s="485" t="s">
        <v>1610</v>
      </c>
      <c r="G186" s="486" t="s">
        <v>1610</v>
      </c>
      <c r="H186" s="485" t="s">
        <v>1610</v>
      </c>
      <c r="I186" s="487" t="s">
        <v>1610</v>
      </c>
      <c r="J186" s="409" t="s">
        <v>520</v>
      </c>
      <c r="K186" s="409" t="s">
        <v>520</v>
      </c>
      <c r="L186" s="410" t="s">
        <v>520</v>
      </c>
      <c r="M186" s="489" t="s">
        <v>1610</v>
      </c>
      <c r="N186" s="485" t="s">
        <v>1610</v>
      </c>
      <c r="O186" s="486" t="s">
        <v>1610</v>
      </c>
      <c r="P186" s="489" t="s">
        <v>1610</v>
      </c>
      <c r="Q186" s="523" t="s">
        <v>520</v>
      </c>
      <c r="R186" s="529" t="s">
        <v>520</v>
      </c>
      <c r="S186" s="529" t="s">
        <v>520</v>
      </c>
      <c r="T186" s="529" t="s">
        <v>520</v>
      </c>
      <c r="U186" s="529" t="s">
        <v>520</v>
      </c>
      <c r="V186" s="529" t="s">
        <v>520</v>
      </c>
      <c r="W186" s="529" t="s">
        <v>520</v>
      </c>
      <c r="X186" s="524" t="s">
        <v>520</v>
      </c>
      <c r="Y186" s="523" t="s">
        <v>520</v>
      </c>
      <c r="Z186" s="524" t="s">
        <v>520</v>
      </c>
      <c r="AA186" s="531" t="s">
        <v>2613</v>
      </c>
      <c r="AB186" s="394" t="s">
        <v>520</v>
      </c>
      <c r="AC186" s="533" t="s">
        <v>2613</v>
      </c>
      <c r="AD186" s="524" t="s">
        <v>520</v>
      </c>
      <c r="AE186" s="528" t="s">
        <v>520</v>
      </c>
      <c r="AF186" s="523" t="s">
        <v>520</v>
      </c>
      <c r="AG186" s="524" t="s">
        <v>520</v>
      </c>
      <c r="AH186" s="395" t="s">
        <v>520</v>
      </c>
      <c r="AI186" s="394" t="s">
        <v>520</v>
      </c>
      <c r="AJ186" s="523" t="s">
        <v>520</v>
      </c>
      <c r="AK186" s="530" t="s">
        <v>520</v>
      </c>
      <c r="AL186" s="524" t="s">
        <v>520</v>
      </c>
      <c r="AM186" s="411" t="s">
        <v>520</v>
      </c>
      <c r="AN186" s="632" t="s">
        <v>520</v>
      </c>
    </row>
    <row r="187" spans="1:40" s="2" customFormat="1" ht="13.2" outlineLevel="1">
      <c r="A187" s="483" t="s">
        <v>1610</v>
      </c>
      <c r="B187" s="521" t="s">
        <v>520</v>
      </c>
      <c r="C187" s="522" t="s">
        <v>520</v>
      </c>
      <c r="D187" s="523" t="s">
        <v>520</v>
      </c>
      <c r="E187" s="524" t="s">
        <v>520</v>
      </c>
      <c r="F187" s="523" t="s">
        <v>520</v>
      </c>
      <c r="G187" s="524" t="s">
        <v>520</v>
      </c>
      <c r="H187" s="485" t="s">
        <v>1610</v>
      </c>
      <c r="I187" s="487" t="s">
        <v>1610</v>
      </c>
      <c r="J187" s="409" t="s">
        <v>520</v>
      </c>
      <c r="K187" s="409" t="s">
        <v>520</v>
      </c>
      <c r="L187" s="410" t="s">
        <v>520</v>
      </c>
      <c r="M187" s="489" t="s">
        <v>1610</v>
      </c>
      <c r="N187" s="485" t="s">
        <v>1610</v>
      </c>
      <c r="O187" s="486" t="s">
        <v>1610</v>
      </c>
      <c r="P187" s="489" t="s">
        <v>1610</v>
      </c>
      <c r="Q187" s="395" t="s">
        <v>520</v>
      </c>
      <c r="R187" s="409" t="s">
        <v>520</v>
      </c>
      <c r="S187" s="409" t="s">
        <v>520</v>
      </c>
      <c r="T187" s="409" t="s">
        <v>520</v>
      </c>
      <c r="U187" s="409" t="s">
        <v>520</v>
      </c>
      <c r="V187" s="409" t="s">
        <v>520</v>
      </c>
      <c r="W187" s="409" t="s">
        <v>520</v>
      </c>
      <c r="X187" s="394" t="s">
        <v>520</v>
      </c>
      <c r="Y187" s="395" t="s">
        <v>520</v>
      </c>
      <c r="Z187" s="394" t="s">
        <v>520</v>
      </c>
      <c r="AA187" s="400" t="s">
        <v>2613</v>
      </c>
      <c r="AB187" s="394" t="s">
        <v>520</v>
      </c>
      <c r="AC187" s="402" t="s">
        <v>2613</v>
      </c>
      <c r="AD187" s="394" t="s">
        <v>520</v>
      </c>
      <c r="AE187" s="411" t="s">
        <v>520</v>
      </c>
      <c r="AF187" s="395" t="s">
        <v>520</v>
      </c>
      <c r="AG187" s="394" t="s">
        <v>520</v>
      </c>
      <c r="AH187" s="395" t="s">
        <v>520</v>
      </c>
      <c r="AI187" s="394" t="s">
        <v>520</v>
      </c>
      <c r="AJ187" s="395" t="s">
        <v>520</v>
      </c>
      <c r="AK187" s="422" t="s">
        <v>520</v>
      </c>
      <c r="AL187" s="394" t="s">
        <v>520</v>
      </c>
      <c r="AM187" s="411" t="s">
        <v>520</v>
      </c>
      <c r="AN187" s="632" t="s">
        <v>520</v>
      </c>
    </row>
    <row r="188" spans="1:40" s="2" customFormat="1" ht="13.2" outlineLevel="1">
      <c r="A188" s="536" t="s">
        <v>520</v>
      </c>
      <c r="B188" s="484" t="s">
        <v>1610</v>
      </c>
      <c r="C188" s="419" t="s">
        <v>520</v>
      </c>
      <c r="D188" s="395" t="s">
        <v>520</v>
      </c>
      <c r="E188" s="394" t="s">
        <v>520</v>
      </c>
      <c r="F188" s="485" t="s">
        <v>1610</v>
      </c>
      <c r="G188" s="486" t="s">
        <v>1610</v>
      </c>
      <c r="H188" s="395" t="s">
        <v>520</v>
      </c>
      <c r="I188" s="409" t="s">
        <v>520</v>
      </c>
      <c r="J188" s="409" t="s">
        <v>520</v>
      </c>
      <c r="K188" s="409" t="s">
        <v>520</v>
      </c>
      <c r="L188" s="410" t="s">
        <v>520</v>
      </c>
      <c r="M188" s="411" t="s">
        <v>520</v>
      </c>
      <c r="N188" s="395" t="s">
        <v>520</v>
      </c>
      <c r="O188" s="394" t="s">
        <v>520</v>
      </c>
      <c r="P188" s="411" t="s">
        <v>520</v>
      </c>
      <c r="Q188" s="395" t="s">
        <v>520</v>
      </c>
      <c r="R188" s="409" t="s">
        <v>520</v>
      </c>
      <c r="S188" s="409" t="s">
        <v>520</v>
      </c>
      <c r="T188" s="409" t="s">
        <v>520</v>
      </c>
      <c r="U188" s="409" t="s">
        <v>520</v>
      </c>
      <c r="V188" s="409" t="s">
        <v>520</v>
      </c>
      <c r="W188" s="409" t="s">
        <v>520</v>
      </c>
      <c r="X188" s="394" t="s">
        <v>520</v>
      </c>
      <c r="Y188" s="395" t="s">
        <v>520</v>
      </c>
      <c r="Z188" s="394" t="s">
        <v>520</v>
      </c>
      <c r="AA188" s="400" t="s">
        <v>2613</v>
      </c>
      <c r="AB188" s="394" t="s">
        <v>520</v>
      </c>
      <c r="AC188" s="402" t="s">
        <v>2613</v>
      </c>
      <c r="AD188" s="394" t="s">
        <v>520</v>
      </c>
      <c r="AE188" s="411" t="s">
        <v>520</v>
      </c>
      <c r="AF188" s="395" t="s">
        <v>520</v>
      </c>
      <c r="AG188" s="394" t="s">
        <v>520</v>
      </c>
      <c r="AH188" s="395" t="s">
        <v>520</v>
      </c>
      <c r="AI188" s="394" t="s">
        <v>520</v>
      </c>
      <c r="AJ188" s="395" t="s">
        <v>520</v>
      </c>
      <c r="AK188" s="422" t="s">
        <v>520</v>
      </c>
      <c r="AL188" s="394" t="s">
        <v>520</v>
      </c>
      <c r="AM188" s="411" t="s">
        <v>520</v>
      </c>
      <c r="AN188" s="632" t="s">
        <v>520</v>
      </c>
    </row>
    <row r="189" spans="1:40" s="2" customFormat="1" ht="13.8" outlineLevel="1" thickBot="1">
      <c r="A189" s="396" t="s">
        <v>520</v>
      </c>
      <c r="B189" s="412" t="s">
        <v>520</v>
      </c>
      <c r="C189" s="420" t="s">
        <v>520</v>
      </c>
      <c r="D189" s="413" t="s">
        <v>520</v>
      </c>
      <c r="E189" s="414" t="s">
        <v>520</v>
      </c>
      <c r="F189" s="413" t="s">
        <v>520</v>
      </c>
      <c r="G189" s="414" t="s">
        <v>520</v>
      </c>
      <c r="H189" s="413" t="s">
        <v>520</v>
      </c>
      <c r="I189" s="415" t="s">
        <v>520</v>
      </c>
      <c r="J189" s="415" t="s">
        <v>520</v>
      </c>
      <c r="K189" s="415" t="s">
        <v>520</v>
      </c>
      <c r="L189" s="416" t="s">
        <v>520</v>
      </c>
      <c r="M189" s="417" t="s">
        <v>520</v>
      </c>
      <c r="N189" s="413" t="s">
        <v>520</v>
      </c>
      <c r="O189" s="414" t="s">
        <v>520</v>
      </c>
      <c r="P189" s="417" t="s">
        <v>520</v>
      </c>
      <c r="Q189" s="537" t="s">
        <v>520</v>
      </c>
      <c r="R189" s="415" t="s">
        <v>520</v>
      </c>
      <c r="S189" s="415" t="s">
        <v>520</v>
      </c>
      <c r="T189" s="415" t="s">
        <v>520</v>
      </c>
      <c r="U189" s="415" t="s">
        <v>520</v>
      </c>
      <c r="V189" s="415" t="s">
        <v>520</v>
      </c>
      <c r="W189" s="415" t="s">
        <v>520</v>
      </c>
      <c r="X189" s="414" t="s">
        <v>520</v>
      </c>
      <c r="Y189" s="413" t="s">
        <v>520</v>
      </c>
      <c r="Z189" s="414" t="s">
        <v>520</v>
      </c>
      <c r="AA189" s="403" t="s">
        <v>2613</v>
      </c>
      <c r="AB189" s="414" t="s">
        <v>520</v>
      </c>
      <c r="AC189" s="405" t="s">
        <v>2613</v>
      </c>
      <c r="AD189" s="414" t="s">
        <v>520</v>
      </c>
      <c r="AE189" s="417" t="s">
        <v>520</v>
      </c>
      <c r="AF189" s="413" t="s">
        <v>520</v>
      </c>
      <c r="AG189" s="414" t="s">
        <v>520</v>
      </c>
      <c r="AH189" s="413" t="s">
        <v>520</v>
      </c>
      <c r="AI189" s="414" t="s">
        <v>520</v>
      </c>
      <c r="AJ189" s="413" t="s">
        <v>520</v>
      </c>
      <c r="AK189" s="423" t="s">
        <v>520</v>
      </c>
      <c r="AL189" s="414" t="s">
        <v>520</v>
      </c>
      <c r="AM189" s="417" t="s">
        <v>520</v>
      </c>
      <c r="AN189" s="537" t="s">
        <v>520</v>
      </c>
    </row>
    <row r="190" spans="1:40" s="2" customFormat="1" ht="13.2">
      <c r="G190" s="112"/>
      <c r="H190" s="130"/>
      <c r="I190" s="130"/>
      <c r="J190" s="130"/>
      <c r="K190" s="130"/>
      <c r="L190" s="130"/>
      <c r="M190" s="130"/>
      <c r="N190" s="130"/>
      <c r="O190" s="130"/>
      <c r="P190" s="130"/>
      <c r="Q190" s="130"/>
      <c r="R190" s="130"/>
      <c r="S190" s="130"/>
      <c r="T190" s="130"/>
      <c r="U190" s="130"/>
      <c r="V190" s="130"/>
      <c r="W190" s="130"/>
      <c r="X190" s="130"/>
      <c r="Y190" s="130"/>
      <c r="Z190" s="130"/>
      <c r="AA190" s="130"/>
      <c r="AB190" s="130"/>
      <c r="AC190" s="130"/>
      <c r="AD190" s="130"/>
      <c r="AE190" s="130"/>
      <c r="AF190" s="130"/>
      <c r="AG190" s="130"/>
      <c r="AH190" s="130"/>
      <c r="AI190" s="130"/>
      <c r="AJ190" s="130"/>
      <c r="AK190" s="130"/>
      <c r="AL190" s="130"/>
      <c r="AM190" s="130"/>
    </row>
    <row r="191" spans="1:40" s="2" customFormat="1" ht="13.2">
      <c r="G191" s="112"/>
      <c r="H191" s="130"/>
      <c r="I191" s="130"/>
      <c r="J191" s="130"/>
      <c r="K191" s="130"/>
      <c r="L191" s="130"/>
      <c r="M191" s="130"/>
      <c r="N191" s="130"/>
      <c r="O191" s="130"/>
      <c r="P191" s="130"/>
      <c r="Q191" s="130"/>
      <c r="R191" s="130"/>
      <c r="S191" s="130"/>
      <c r="T191" s="130"/>
      <c r="U191" s="130"/>
      <c r="V191" s="130"/>
      <c r="W191" s="130"/>
      <c r="X191" s="130"/>
      <c r="Y191" s="130"/>
      <c r="Z191" s="130"/>
      <c r="AA191" s="130"/>
      <c r="AB191" s="130"/>
      <c r="AC191" s="130"/>
      <c r="AD191" s="130"/>
      <c r="AE191" s="130"/>
      <c r="AF191" s="130"/>
      <c r="AG191" s="130"/>
      <c r="AH191" s="130"/>
      <c r="AI191" s="130"/>
      <c r="AJ191" s="130"/>
      <c r="AK191" s="130"/>
      <c r="AL191" s="130"/>
      <c r="AM191" s="130"/>
    </row>
    <row r="192" spans="1:40" s="2" customFormat="1" ht="13.8" thickBot="1">
      <c r="E192" s="126" t="s">
        <v>5171</v>
      </c>
      <c r="F192" s="130"/>
      <c r="G192" s="130"/>
      <c r="H192" s="130"/>
      <c r="I192" s="130"/>
      <c r="J192" s="130"/>
      <c r="K192" s="130"/>
      <c r="L192" s="130"/>
      <c r="M192" s="130"/>
      <c r="N192" s="130"/>
      <c r="O192" s="130"/>
      <c r="P192" s="130"/>
      <c r="Q192" s="130"/>
      <c r="R192" s="130"/>
      <c r="S192" s="130"/>
      <c r="T192" s="130"/>
      <c r="U192" s="130"/>
      <c r="V192" s="130"/>
      <c r="W192" s="130"/>
      <c r="X192" s="130"/>
      <c r="Y192" s="130"/>
      <c r="Z192" s="130"/>
      <c r="AA192" s="130"/>
      <c r="AB192" s="130"/>
      <c r="AC192" s="130"/>
      <c r="AD192" s="130"/>
      <c r="AE192" s="130"/>
      <c r="AF192" s="130"/>
      <c r="AG192" s="130"/>
      <c r="AH192" s="130"/>
      <c r="AI192" s="130"/>
      <c r="AJ192" s="130"/>
      <c r="AK192" s="130"/>
      <c r="AL192" s="130"/>
    </row>
    <row r="193" spans="1:40" s="2" customFormat="1" ht="13.8" outlineLevel="1" thickBot="1">
      <c r="A193" s="17"/>
      <c r="B193" s="469" t="s">
        <v>209</v>
      </c>
      <c r="C193" s="52" t="s">
        <v>9</v>
      </c>
      <c r="D193" s="42" t="s">
        <v>306</v>
      </c>
      <c r="E193" s="169"/>
      <c r="F193" s="335" t="s">
        <v>830</v>
      </c>
      <c r="G193" s="42"/>
      <c r="H193" s="24" t="s">
        <v>307</v>
      </c>
      <c r="I193" s="25"/>
      <c r="J193" s="25"/>
      <c r="K193" s="25"/>
      <c r="L193" s="172"/>
      <c r="M193" s="253" t="s">
        <v>209</v>
      </c>
      <c r="N193" s="42" t="s">
        <v>2154</v>
      </c>
      <c r="O193" s="42"/>
      <c r="P193" s="88" t="s">
        <v>209</v>
      </c>
      <c r="Q193" s="22" t="s">
        <v>309</v>
      </c>
      <c r="R193" s="42"/>
      <c r="S193" s="42"/>
      <c r="T193" s="42"/>
      <c r="U193" s="42"/>
      <c r="V193" s="42"/>
      <c r="W193" s="42"/>
      <c r="X193" s="42"/>
      <c r="Y193" s="24" t="s">
        <v>1164</v>
      </c>
      <c r="Z193" s="172"/>
      <c r="AA193" s="22" t="s">
        <v>357</v>
      </c>
      <c r="AB193" s="42" t="s">
        <v>357</v>
      </c>
      <c r="AC193" s="23"/>
      <c r="AD193" s="42" t="s">
        <v>3585</v>
      </c>
      <c r="AE193" s="88" t="s">
        <v>377</v>
      </c>
      <c r="AF193" s="42" t="s">
        <v>4917</v>
      </c>
      <c r="AG193" s="23"/>
      <c r="AH193" s="24" t="s">
        <v>308</v>
      </c>
      <c r="AI193" s="168"/>
      <c r="AJ193" s="22" t="s">
        <v>4734</v>
      </c>
      <c r="AK193" s="22"/>
      <c r="AL193" s="22"/>
      <c r="AM193" s="170" t="s">
        <v>3213</v>
      </c>
      <c r="AN193" s="88"/>
    </row>
    <row r="194" spans="1:40" s="136" customFormat="1" ht="156.75" customHeight="1" outlineLevel="1" thickBot="1">
      <c r="A194" s="427" t="s">
        <v>1250</v>
      </c>
      <c r="B194" s="468" t="s">
        <v>1506</v>
      </c>
      <c r="C194" s="53" t="s">
        <v>776</v>
      </c>
      <c r="D194" s="51" t="s">
        <v>305</v>
      </c>
      <c r="E194" s="27" t="s">
        <v>3054</v>
      </c>
      <c r="F194" s="175" t="s">
        <v>4411</v>
      </c>
      <c r="G194" s="177"/>
      <c r="H194" s="28" t="s">
        <v>3055</v>
      </c>
      <c r="I194" s="29" t="s">
        <v>2112</v>
      </c>
      <c r="J194" s="30" t="s">
        <v>1468</v>
      </c>
      <c r="K194" s="30" t="s">
        <v>1467</v>
      </c>
      <c r="L194" s="245" t="s">
        <v>2842</v>
      </c>
      <c r="M194" s="90" t="s">
        <v>1415</v>
      </c>
      <c r="N194" s="43" t="s">
        <v>1534</v>
      </c>
      <c r="O194" s="30" t="s">
        <v>1876</v>
      </c>
      <c r="P194" s="90" t="s">
        <v>4231</v>
      </c>
      <c r="Q194" s="28" t="s">
        <v>83</v>
      </c>
      <c r="R194" s="30" t="s">
        <v>3057</v>
      </c>
      <c r="S194" s="30" t="s">
        <v>1606</v>
      </c>
      <c r="T194" s="30" t="s">
        <v>1607</v>
      </c>
      <c r="U194" s="30" t="s">
        <v>4619</v>
      </c>
      <c r="V194" s="30" t="s">
        <v>4620</v>
      </c>
      <c r="W194" s="30" t="s">
        <v>4621</v>
      </c>
      <c r="X194" s="245" t="s">
        <v>4622</v>
      </c>
      <c r="Y194" s="675" t="s">
        <v>4012</v>
      </c>
      <c r="Z194" s="676" t="s">
        <v>5442</v>
      </c>
      <c r="AA194" s="237"/>
      <c r="AB194" s="671" t="s">
        <v>1027</v>
      </c>
      <c r="AC194" s="239"/>
      <c r="AD194" s="151" t="s">
        <v>2582</v>
      </c>
      <c r="AE194" s="152" t="s">
        <v>3056</v>
      </c>
      <c r="AF194" s="153" t="s">
        <v>184</v>
      </c>
      <c r="AG194" s="151" t="s">
        <v>2585</v>
      </c>
      <c r="AH194" s="154" t="s">
        <v>2583</v>
      </c>
      <c r="AI194" s="166" t="s">
        <v>251</v>
      </c>
      <c r="AJ194" s="154" t="s">
        <v>4431</v>
      </c>
      <c r="AK194" s="637" t="s">
        <v>4429</v>
      </c>
      <c r="AL194" s="160" t="s">
        <v>4430</v>
      </c>
      <c r="AM194" s="660" t="s">
        <v>995</v>
      </c>
      <c r="AN194" s="541" t="s">
        <v>4994</v>
      </c>
    </row>
    <row r="195" spans="1:40" s="2" customFormat="1" ht="13.2" outlineLevel="1">
      <c r="A195" s="478" t="s">
        <v>1610</v>
      </c>
      <c r="B195" s="535" t="s">
        <v>1610</v>
      </c>
      <c r="C195" s="418" t="s">
        <v>520</v>
      </c>
      <c r="D195" s="406" t="s">
        <v>520</v>
      </c>
      <c r="E195" s="393" t="s">
        <v>520</v>
      </c>
      <c r="F195" s="508" t="s">
        <v>520</v>
      </c>
      <c r="G195" s="399" t="s">
        <v>2613</v>
      </c>
      <c r="H195" s="479" t="s">
        <v>1610</v>
      </c>
      <c r="I195" s="480" t="s">
        <v>1610</v>
      </c>
      <c r="J195" s="480" t="s">
        <v>1610</v>
      </c>
      <c r="K195" s="480" t="s">
        <v>1610</v>
      </c>
      <c r="L195" s="481" t="s">
        <v>1610</v>
      </c>
      <c r="M195" s="482" t="s">
        <v>1610</v>
      </c>
      <c r="N195" s="479" t="s">
        <v>1610</v>
      </c>
      <c r="O195" s="490" t="s">
        <v>1610</v>
      </c>
      <c r="P195" s="482" t="s">
        <v>1610</v>
      </c>
      <c r="Q195" s="406" t="s">
        <v>520</v>
      </c>
      <c r="R195" s="407" t="s">
        <v>520</v>
      </c>
      <c r="S195" s="407" t="s">
        <v>520</v>
      </c>
      <c r="T195" s="407" t="s">
        <v>520</v>
      </c>
      <c r="U195" s="407" t="s">
        <v>520</v>
      </c>
      <c r="V195" s="407" t="s">
        <v>520</v>
      </c>
      <c r="W195" s="407" t="s">
        <v>520</v>
      </c>
      <c r="X195" s="393" t="s">
        <v>520</v>
      </c>
      <c r="Y195" s="406" t="s">
        <v>520</v>
      </c>
      <c r="Z195" s="393" t="s">
        <v>520</v>
      </c>
      <c r="AA195" s="397" t="s">
        <v>2613</v>
      </c>
      <c r="AB195" s="393" t="s">
        <v>520</v>
      </c>
      <c r="AC195" s="399" t="s">
        <v>2613</v>
      </c>
      <c r="AD195" s="393" t="s">
        <v>520</v>
      </c>
      <c r="AE195" s="408" t="s">
        <v>520</v>
      </c>
      <c r="AF195" s="406" t="s">
        <v>520</v>
      </c>
      <c r="AG195" s="393" t="s">
        <v>520</v>
      </c>
      <c r="AH195" s="406" t="s">
        <v>520</v>
      </c>
      <c r="AI195" s="393" t="s">
        <v>520</v>
      </c>
      <c r="AJ195" s="406" t="s">
        <v>520</v>
      </c>
      <c r="AK195" s="421" t="s">
        <v>520</v>
      </c>
      <c r="AL195" s="393" t="s">
        <v>520</v>
      </c>
      <c r="AM195" s="408" t="s">
        <v>520</v>
      </c>
      <c r="AN195" s="630" t="s">
        <v>520</v>
      </c>
    </row>
    <row r="196" spans="1:40" s="2" customFormat="1" ht="13.2" outlineLevel="1">
      <c r="A196" s="520" t="s">
        <v>1610</v>
      </c>
      <c r="B196" s="521" t="s">
        <v>520</v>
      </c>
      <c r="C196" s="522" t="s">
        <v>520</v>
      </c>
      <c r="D196" s="523" t="s">
        <v>520</v>
      </c>
      <c r="E196" s="524" t="s">
        <v>520</v>
      </c>
      <c r="F196" s="534" t="s">
        <v>520</v>
      </c>
      <c r="G196" s="533" t="s">
        <v>2613</v>
      </c>
      <c r="H196" s="525" t="s">
        <v>1610</v>
      </c>
      <c r="I196" s="526" t="s">
        <v>1610</v>
      </c>
      <c r="J196" s="526" t="s">
        <v>1610</v>
      </c>
      <c r="K196" s="526" t="s">
        <v>1610</v>
      </c>
      <c r="L196" s="527" t="s">
        <v>1610</v>
      </c>
      <c r="M196" s="489" t="s">
        <v>1610</v>
      </c>
      <c r="N196" s="485" t="s">
        <v>1610</v>
      </c>
      <c r="O196" s="486" t="s">
        <v>1610</v>
      </c>
      <c r="P196" s="489" t="s">
        <v>1610</v>
      </c>
      <c r="Q196" s="523" t="s">
        <v>520</v>
      </c>
      <c r="R196" s="529" t="s">
        <v>520</v>
      </c>
      <c r="S196" s="529" t="s">
        <v>520</v>
      </c>
      <c r="T196" s="529" t="s">
        <v>520</v>
      </c>
      <c r="U196" s="529" t="s">
        <v>520</v>
      </c>
      <c r="V196" s="529" t="s">
        <v>520</v>
      </c>
      <c r="W196" s="529" t="s">
        <v>520</v>
      </c>
      <c r="X196" s="524" t="s">
        <v>520</v>
      </c>
      <c r="Y196" s="523" t="s">
        <v>520</v>
      </c>
      <c r="Z196" s="524" t="s">
        <v>520</v>
      </c>
      <c r="AA196" s="531" t="s">
        <v>2613</v>
      </c>
      <c r="AB196" s="524" t="s">
        <v>520</v>
      </c>
      <c r="AC196" s="533" t="s">
        <v>2613</v>
      </c>
      <c r="AD196" s="524" t="s">
        <v>520</v>
      </c>
      <c r="AE196" s="528" t="s">
        <v>520</v>
      </c>
      <c r="AF196" s="523" t="s">
        <v>520</v>
      </c>
      <c r="AG196" s="524" t="s">
        <v>520</v>
      </c>
      <c r="AH196" s="523" t="s">
        <v>520</v>
      </c>
      <c r="AI196" s="524" t="s">
        <v>520</v>
      </c>
      <c r="AJ196" s="523" t="s">
        <v>520</v>
      </c>
      <c r="AK196" s="530" t="s">
        <v>520</v>
      </c>
      <c r="AL196" s="524" t="s">
        <v>520</v>
      </c>
      <c r="AM196" s="528" t="s">
        <v>520</v>
      </c>
      <c r="AN196" s="631" t="s">
        <v>520</v>
      </c>
    </row>
    <row r="197" spans="1:40" s="2" customFormat="1" ht="13.2" outlineLevel="1">
      <c r="A197" s="483" t="s">
        <v>1610</v>
      </c>
      <c r="B197" s="484" t="s">
        <v>1610</v>
      </c>
      <c r="C197" s="419" t="s">
        <v>520</v>
      </c>
      <c r="D197" s="395" t="s">
        <v>520</v>
      </c>
      <c r="E197" s="394" t="s">
        <v>520</v>
      </c>
      <c r="F197" s="410" t="s">
        <v>520</v>
      </c>
      <c r="G197" s="402" t="s">
        <v>2613</v>
      </c>
      <c r="H197" s="395" t="s">
        <v>520</v>
      </c>
      <c r="I197" s="487" t="s">
        <v>1610</v>
      </c>
      <c r="J197" s="487" t="s">
        <v>1610</v>
      </c>
      <c r="K197" s="487" t="s">
        <v>1610</v>
      </c>
      <c r="L197" s="488" t="s">
        <v>1610</v>
      </c>
      <c r="M197" s="489" t="s">
        <v>1610</v>
      </c>
      <c r="N197" s="485" t="s">
        <v>1610</v>
      </c>
      <c r="O197" s="486" t="s">
        <v>1610</v>
      </c>
      <c r="P197" s="489" t="s">
        <v>1610</v>
      </c>
      <c r="Q197" s="395" t="s">
        <v>520</v>
      </c>
      <c r="R197" s="409" t="s">
        <v>520</v>
      </c>
      <c r="S197" s="409" t="s">
        <v>520</v>
      </c>
      <c r="T197" s="409" t="s">
        <v>520</v>
      </c>
      <c r="U197" s="409" t="s">
        <v>520</v>
      </c>
      <c r="V197" s="409" t="s">
        <v>520</v>
      </c>
      <c r="W197" s="409" t="s">
        <v>520</v>
      </c>
      <c r="X197" s="394" t="s">
        <v>520</v>
      </c>
      <c r="Y197" s="395" t="s">
        <v>520</v>
      </c>
      <c r="Z197" s="394" t="s">
        <v>520</v>
      </c>
      <c r="AA197" s="400" t="s">
        <v>2613</v>
      </c>
      <c r="AB197" s="394" t="s">
        <v>520</v>
      </c>
      <c r="AC197" s="402" t="s">
        <v>2613</v>
      </c>
      <c r="AD197" s="394" t="s">
        <v>520</v>
      </c>
      <c r="AE197" s="411" t="s">
        <v>520</v>
      </c>
      <c r="AF197" s="395" t="s">
        <v>520</v>
      </c>
      <c r="AG197" s="394" t="s">
        <v>520</v>
      </c>
      <c r="AH197" s="395" t="s">
        <v>520</v>
      </c>
      <c r="AI197" s="394" t="s">
        <v>520</v>
      </c>
      <c r="AJ197" s="395" t="s">
        <v>520</v>
      </c>
      <c r="AK197" s="422" t="s">
        <v>520</v>
      </c>
      <c r="AL197" s="394" t="s">
        <v>520</v>
      </c>
      <c r="AM197" s="411" t="s">
        <v>520</v>
      </c>
      <c r="AN197" s="632" t="s">
        <v>520</v>
      </c>
    </row>
    <row r="198" spans="1:40" s="2" customFormat="1" ht="13.2" outlineLevel="1">
      <c r="A198" s="483" t="s">
        <v>1610</v>
      </c>
      <c r="B198" s="521" t="s">
        <v>520</v>
      </c>
      <c r="C198" s="522" t="s">
        <v>520</v>
      </c>
      <c r="D198" s="523" t="s">
        <v>520</v>
      </c>
      <c r="E198" s="524" t="s">
        <v>520</v>
      </c>
      <c r="F198" s="410" t="s">
        <v>520</v>
      </c>
      <c r="G198" s="402" t="s">
        <v>2613</v>
      </c>
      <c r="H198" s="395" t="s">
        <v>520</v>
      </c>
      <c r="I198" s="487" t="s">
        <v>1610</v>
      </c>
      <c r="J198" s="487" t="s">
        <v>1610</v>
      </c>
      <c r="K198" s="487" t="s">
        <v>1610</v>
      </c>
      <c r="L198" s="488" t="s">
        <v>1610</v>
      </c>
      <c r="M198" s="489" t="s">
        <v>1610</v>
      </c>
      <c r="N198" s="485" t="s">
        <v>1610</v>
      </c>
      <c r="O198" s="486" t="s">
        <v>1610</v>
      </c>
      <c r="P198" s="489" t="s">
        <v>1610</v>
      </c>
      <c r="Q198" s="395" t="s">
        <v>520</v>
      </c>
      <c r="R198" s="409" t="s">
        <v>520</v>
      </c>
      <c r="S198" s="409" t="s">
        <v>520</v>
      </c>
      <c r="T198" s="409" t="s">
        <v>520</v>
      </c>
      <c r="U198" s="409" t="s">
        <v>520</v>
      </c>
      <c r="V198" s="409" t="s">
        <v>520</v>
      </c>
      <c r="W198" s="409" t="s">
        <v>520</v>
      </c>
      <c r="X198" s="394" t="s">
        <v>520</v>
      </c>
      <c r="Y198" s="395" t="s">
        <v>520</v>
      </c>
      <c r="Z198" s="394" t="s">
        <v>520</v>
      </c>
      <c r="AA198" s="400" t="s">
        <v>2613</v>
      </c>
      <c r="AB198" s="394" t="s">
        <v>520</v>
      </c>
      <c r="AC198" s="402" t="s">
        <v>2613</v>
      </c>
      <c r="AD198" s="394" t="s">
        <v>520</v>
      </c>
      <c r="AE198" s="411" t="s">
        <v>520</v>
      </c>
      <c r="AF198" s="395" t="s">
        <v>520</v>
      </c>
      <c r="AG198" s="394" t="s">
        <v>520</v>
      </c>
      <c r="AH198" s="395" t="s">
        <v>520</v>
      </c>
      <c r="AI198" s="394" t="s">
        <v>520</v>
      </c>
      <c r="AJ198" s="395" t="s">
        <v>520</v>
      </c>
      <c r="AK198" s="422" t="s">
        <v>520</v>
      </c>
      <c r="AL198" s="394" t="s">
        <v>520</v>
      </c>
      <c r="AM198" s="411" t="s">
        <v>520</v>
      </c>
      <c r="AN198" s="632" t="s">
        <v>520</v>
      </c>
    </row>
    <row r="199" spans="1:40" s="2" customFormat="1" ht="13.2" outlineLevel="1">
      <c r="A199" s="483" t="s">
        <v>1610</v>
      </c>
      <c r="B199" s="484" t="s">
        <v>1610</v>
      </c>
      <c r="C199" s="419" t="s">
        <v>520</v>
      </c>
      <c r="D199" s="395" t="s">
        <v>520</v>
      </c>
      <c r="E199" s="394" t="s">
        <v>520</v>
      </c>
      <c r="F199" s="534" t="s">
        <v>520</v>
      </c>
      <c r="G199" s="533" t="s">
        <v>2613</v>
      </c>
      <c r="H199" s="395" t="s">
        <v>520</v>
      </c>
      <c r="I199" s="409" t="s">
        <v>520</v>
      </c>
      <c r="J199" s="487" t="s">
        <v>1610</v>
      </c>
      <c r="K199" s="487" t="s">
        <v>1610</v>
      </c>
      <c r="L199" s="488" t="s">
        <v>1610</v>
      </c>
      <c r="M199" s="489" t="s">
        <v>1610</v>
      </c>
      <c r="N199" s="485" t="s">
        <v>1610</v>
      </c>
      <c r="O199" s="486" t="s">
        <v>1610</v>
      </c>
      <c r="P199" s="489" t="s">
        <v>1610</v>
      </c>
      <c r="Q199" s="395" t="s">
        <v>520</v>
      </c>
      <c r="R199" s="409" t="s">
        <v>520</v>
      </c>
      <c r="S199" s="409" t="s">
        <v>520</v>
      </c>
      <c r="T199" s="409" t="s">
        <v>520</v>
      </c>
      <c r="U199" s="409" t="s">
        <v>520</v>
      </c>
      <c r="V199" s="409" t="s">
        <v>520</v>
      </c>
      <c r="W199" s="409" t="s">
        <v>520</v>
      </c>
      <c r="X199" s="394" t="s">
        <v>520</v>
      </c>
      <c r="Y199" s="395" t="s">
        <v>520</v>
      </c>
      <c r="Z199" s="394" t="s">
        <v>520</v>
      </c>
      <c r="AA199" s="400" t="s">
        <v>2613</v>
      </c>
      <c r="AB199" s="394" t="s">
        <v>520</v>
      </c>
      <c r="AC199" s="402" t="s">
        <v>2613</v>
      </c>
      <c r="AD199" s="394" t="s">
        <v>520</v>
      </c>
      <c r="AE199" s="411" t="s">
        <v>520</v>
      </c>
      <c r="AF199" s="395" t="s">
        <v>520</v>
      </c>
      <c r="AG199" s="394" t="s">
        <v>520</v>
      </c>
      <c r="AH199" s="395" t="s">
        <v>520</v>
      </c>
      <c r="AI199" s="394" t="s">
        <v>520</v>
      </c>
      <c r="AJ199" s="395" t="s">
        <v>520</v>
      </c>
      <c r="AK199" s="422" t="s">
        <v>520</v>
      </c>
      <c r="AL199" s="394" t="s">
        <v>520</v>
      </c>
      <c r="AM199" s="411" t="s">
        <v>520</v>
      </c>
      <c r="AN199" s="632" t="s">
        <v>520</v>
      </c>
    </row>
    <row r="200" spans="1:40" s="2" customFormat="1" ht="13.2" outlineLevel="1">
      <c r="A200" s="483" t="s">
        <v>1610</v>
      </c>
      <c r="B200" s="521" t="s">
        <v>520</v>
      </c>
      <c r="C200" s="522" t="s">
        <v>520</v>
      </c>
      <c r="D200" s="523" t="s">
        <v>520</v>
      </c>
      <c r="E200" s="524" t="s">
        <v>520</v>
      </c>
      <c r="F200" s="410" t="s">
        <v>520</v>
      </c>
      <c r="G200" s="402" t="s">
        <v>2613</v>
      </c>
      <c r="H200" s="395" t="s">
        <v>520</v>
      </c>
      <c r="I200" s="409" t="s">
        <v>520</v>
      </c>
      <c r="J200" s="487" t="s">
        <v>1610</v>
      </c>
      <c r="K200" s="487" t="s">
        <v>1610</v>
      </c>
      <c r="L200" s="488" t="s">
        <v>1610</v>
      </c>
      <c r="M200" s="489" t="s">
        <v>1610</v>
      </c>
      <c r="N200" s="485" t="s">
        <v>1610</v>
      </c>
      <c r="O200" s="486" t="s">
        <v>1610</v>
      </c>
      <c r="P200" s="489" t="s">
        <v>1610</v>
      </c>
      <c r="Q200" s="395" t="s">
        <v>520</v>
      </c>
      <c r="R200" s="409" t="s">
        <v>520</v>
      </c>
      <c r="S200" s="409" t="s">
        <v>520</v>
      </c>
      <c r="T200" s="409" t="s">
        <v>520</v>
      </c>
      <c r="U200" s="409" t="s">
        <v>520</v>
      </c>
      <c r="V200" s="409" t="s">
        <v>520</v>
      </c>
      <c r="W200" s="409" t="s">
        <v>520</v>
      </c>
      <c r="X200" s="394" t="s">
        <v>520</v>
      </c>
      <c r="Y200" s="395" t="s">
        <v>520</v>
      </c>
      <c r="Z200" s="394" t="s">
        <v>520</v>
      </c>
      <c r="AA200" s="400" t="s">
        <v>2613</v>
      </c>
      <c r="AB200" s="394" t="s">
        <v>520</v>
      </c>
      <c r="AC200" s="402" t="s">
        <v>2613</v>
      </c>
      <c r="AD200" s="394" t="s">
        <v>520</v>
      </c>
      <c r="AE200" s="411" t="s">
        <v>520</v>
      </c>
      <c r="AF200" s="395" t="s">
        <v>520</v>
      </c>
      <c r="AG200" s="394" t="s">
        <v>520</v>
      </c>
      <c r="AH200" s="395" t="s">
        <v>520</v>
      </c>
      <c r="AI200" s="394" t="s">
        <v>520</v>
      </c>
      <c r="AJ200" s="395" t="s">
        <v>520</v>
      </c>
      <c r="AK200" s="422" t="s">
        <v>520</v>
      </c>
      <c r="AL200" s="394" t="s">
        <v>520</v>
      </c>
      <c r="AM200" s="411" t="s">
        <v>520</v>
      </c>
      <c r="AN200" s="632" t="s">
        <v>520</v>
      </c>
    </row>
    <row r="201" spans="1:40" s="2" customFormat="1" ht="13.2" outlineLevel="1">
      <c r="A201" s="483" t="s">
        <v>1610</v>
      </c>
      <c r="B201" s="484" t="s">
        <v>1610</v>
      </c>
      <c r="C201" s="419" t="s">
        <v>520</v>
      </c>
      <c r="D201" s="395" t="s">
        <v>520</v>
      </c>
      <c r="E201" s="394" t="s">
        <v>520</v>
      </c>
      <c r="F201" s="410" t="s">
        <v>520</v>
      </c>
      <c r="G201" s="402" t="s">
        <v>2613</v>
      </c>
      <c r="H201" s="395" t="s">
        <v>520</v>
      </c>
      <c r="I201" s="409" t="s">
        <v>520</v>
      </c>
      <c r="J201" s="487" t="s">
        <v>1610</v>
      </c>
      <c r="K201" s="487" t="s">
        <v>1610</v>
      </c>
      <c r="L201" s="488" t="s">
        <v>1610</v>
      </c>
      <c r="M201" s="411" t="s">
        <v>520</v>
      </c>
      <c r="N201" s="485" t="s">
        <v>1610</v>
      </c>
      <c r="O201" s="486" t="s">
        <v>1610</v>
      </c>
      <c r="P201" s="489" t="s">
        <v>1610</v>
      </c>
      <c r="Q201" s="523" t="s">
        <v>520</v>
      </c>
      <c r="R201" s="529" t="s">
        <v>520</v>
      </c>
      <c r="S201" s="529" t="s">
        <v>520</v>
      </c>
      <c r="T201" s="529" t="s">
        <v>520</v>
      </c>
      <c r="U201" s="529" t="s">
        <v>520</v>
      </c>
      <c r="V201" s="529" t="s">
        <v>520</v>
      </c>
      <c r="W201" s="529" t="s">
        <v>520</v>
      </c>
      <c r="X201" s="524" t="s">
        <v>520</v>
      </c>
      <c r="Y201" s="523" t="s">
        <v>520</v>
      </c>
      <c r="Z201" s="524" t="s">
        <v>520</v>
      </c>
      <c r="AA201" s="531" t="s">
        <v>2613</v>
      </c>
      <c r="AB201" s="394" t="s">
        <v>520</v>
      </c>
      <c r="AC201" s="533" t="s">
        <v>2613</v>
      </c>
      <c r="AD201" s="524" t="s">
        <v>520</v>
      </c>
      <c r="AE201" s="528" t="s">
        <v>520</v>
      </c>
      <c r="AF201" s="523" t="s">
        <v>520</v>
      </c>
      <c r="AG201" s="524" t="s">
        <v>520</v>
      </c>
      <c r="AH201" s="395" t="s">
        <v>520</v>
      </c>
      <c r="AI201" s="394" t="s">
        <v>520</v>
      </c>
      <c r="AJ201" s="523" t="s">
        <v>520</v>
      </c>
      <c r="AK201" s="530" t="s">
        <v>520</v>
      </c>
      <c r="AL201" s="524" t="s">
        <v>520</v>
      </c>
      <c r="AM201" s="411" t="s">
        <v>520</v>
      </c>
      <c r="AN201" s="632" t="s">
        <v>520</v>
      </c>
    </row>
    <row r="202" spans="1:40" s="2" customFormat="1" ht="13.2" outlineLevel="1">
      <c r="A202" s="483" t="s">
        <v>1610</v>
      </c>
      <c r="B202" s="521" t="s">
        <v>520</v>
      </c>
      <c r="C202" s="522" t="s">
        <v>520</v>
      </c>
      <c r="D202" s="523" t="s">
        <v>520</v>
      </c>
      <c r="E202" s="524" t="s">
        <v>520</v>
      </c>
      <c r="F202" s="534" t="s">
        <v>520</v>
      </c>
      <c r="G202" s="533" t="s">
        <v>2613</v>
      </c>
      <c r="H202" s="395" t="s">
        <v>520</v>
      </c>
      <c r="I202" s="409" t="s">
        <v>520</v>
      </c>
      <c r="J202" s="487" t="s">
        <v>1610</v>
      </c>
      <c r="K202" s="487" t="s">
        <v>1610</v>
      </c>
      <c r="L202" s="488" t="s">
        <v>1610</v>
      </c>
      <c r="M202" s="411" t="s">
        <v>520</v>
      </c>
      <c r="N202" s="485" t="s">
        <v>1610</v>
      </c>
      <c r="O202" s="486" t="s">
        <v>1610</v>
      </c>
      <c r="P202" s="489" t="s">
        <v>1610</v>
      </c>
      <c r="Q202" s="395" t="s">
        <v>520</v>
      </c>
      <c r="R202" s="409" t="s">
        <v>520</v>
      </c>
      <c r="S202" s="409" t="s">
        <v>520</v>
      </c>
      <c r="T202" s="409" t="s">
        <v>520</v>
      </c>
      <c r="U202" s="409" t="s">
        <v>520</v>
      </c>
      <c r="V202" s="409" t="s">
        <v>520</v>
      </c>
      <c r="W202" s="409" t="s">
        <v>520</v>
      </c>
      <c r="X202" s="394" t="s">
        <v>520</v>
      </c>
      <c r="Y202" s="395" t="s">
        <v>520</v>
      </c>
      <c r="Z202" s="394" t="s">
        <v>520</v>
      </c>
      <c r="AA202" s="400" t="s">
        <v>2613</v>
      </c>
      <c r="AB202" s="394" t="s">
        <v>520</v>
      </c>
      <c r="AC202" s="402" t="s">
        <v>2613</v>
      </c>
      <c r="AD202" s="394" t="s">
        <v>520</v>
      </c>
      <c r="AE202" s="411" t="s">
        <v>520</v>
      </c>
      <c r="AF202" s="395" t="s">
        <v>520</v>
      </c>
      <c r="AG202" s="394" t="s">
        <v>520</v>
      </c>
      <c r="AH202" s="395" t="s">
        <v>520</v>
      </c>
      <c r="AI202" s="394" t="s">
        <v>520</v>
      </c>
      <c r="AJ202" s="395" t="s">
        <v>520</v>
      </c>
      <c r="AK202" s="422" t="s">
        <v>520</v>
      </c>
      <c r="AL202" s="394" t="s">
        <v>520</v>
      </c>
      <c r="AM202" s="411" t="s">
        <v>520</v>
      </c>
      <c r="AN202" s="632" t="s">
        <v>520</v>
      </c>
    </row>
    <row r="203" spans="1:40" s="2" customFormat="1" ht="13.2" outlineLevel="1">
      <c r="A203" s="483" t="s">
        <v>1610</v>
      </c>
      <c r="B203" s="484" t="s">
        <v>1610</v>
      </c>
      <c r="C203" s="419" t="s">
        <v>520</v>
      </c>
      <c r="D203" s="395" t="s">
        <v>520</v>
      </c>
      <c r="E203" s="394" t="s">
        <v>520</v>
      </c>
      <c r="F203" s="410" t="s">
        <v>520</v>
      </c>
      <c r="G203" s="402" t="s">
        <v>2613</v>
      </c>
      <c r="H203" s="395" t="s">
        <v>520</v>
      </c>
      <c r="I203" s="409" t="s">
        <v>520</v>
      </c>
      <c r="J203" s="487" t="s">
        <v>1610</v>
      </c>
      <c r="K203" s="487" t="s">
        <v>1610</v>
      </c>
      <c r="L203" s="488" t="s">
        <v>1610</v>
      </c>
      <c r="M203" s="489" t="s">
        <v>1610</v>
      </c>
      <c r="N203" s="395" t="s">
        <v>520</v>
      </c>
      <c r="O203" s="394" t="s">
        <v>520</v>
      </c>
      <c r="P203" s="489" t="s">
        <v>1610</v>
      </c>
      <c r="Q203" s="395" t="s">
        <v>520</v>
      </c>
      <c r="R203" s="409" t="s">
        <v>520</v>
      </c>
      <c r="S203" s="409" t="s">
        <v>520</v>
      </c>
      <c r="T203" s="409" t="s">
        <v>520</v>
      </c>
      <c r="U203" s="409" t="s">
        <v>520</v>
      </c>
      <c r="V203" s="409" t="s">
        <v>520</v>
      </c>
      <c r="W203" s="409" t="s">
        <v>520</v>
      </c>
      <c r="X203" s="394" t="s">
        <v>520</v>
      </c>
      <c r="Y203" s="395" t="s">
        <v>520</v>
      </c>
      <c r="Z203" s="394" t="s">
        <v>520</v>
      </c>
      <c r="AA203" s="400" t="s">
        <v>2613</v>
      </c>
      <c r="AB203" s="394" t="s">
        <v>520</v>
      </c>
      <c r="AC203" s="402" t="s">
        <v>2613</v>
      </c>
      <c r="AD203" s="394" t="s">
        <v>520</v>
      </c>
      <c r="AE203" s="411" t="s">
        <v>520</v>
      </c>
      <c r="AF203" s="395" t="s">
        <v>520</v>
      </c>
      <c r="AG203" s="394" t="s">
        <v>520</v>
      </c>
      <c r="AH203" s="395" t="s">
        <v>520</v>
      </c>
      <c r="AI203" s="394" t="s">
        <v>520</v>
      </c>
      <c r="AJ203" s="395" t="s">
        <v>520</v>
      </c>
      <c r="AK203" s="422" t="s">
        <v>520</v>
      </c>
      <c r="AL203" s="394" t="s">
        <v>520</v>
      </c>
      <c r="AM203" s="411" t="s">
        <v>520</v>
      </c>
      <c r="AN203" s="632" t="s">
        <v>520</v>
      </c>
    </row>
    <row r="204" spans="1:40" s="2" customFormat="1" ht="13.2" outlineLevel="1">
      <c r="A204" s="483" t="s">
        <v>1610</v>
      </c>
      <c r="B204" s="521" t="s">
        <v>520</v>
      </c>
      <c r="C204" s="522" t="s">
        <v>520</v>
      </c>
      <c r="D204" s="523" t="s">
        <v>520</v>
      </c>
      <c r="E204" s="524" t="s">
        <v>520</v>
      </c>
      <c r="F204" s="410" t="s">
        <v>520</v>
      </c>
      <c r="G204" s="402" t="s">
        <v>2613</v>
      </c>
      <c r="H204" s="395" t="s">
        <v>520</v>
      </c>
      <c r="I204" s="409" t="s">
        <v>520</v>
      </c>
      <c r="J204" s="487" t="s">
        <v>1610</v>
      </c>
      <c r="K204" s="487" t="s">
        <v>1610</v>
      </c>
      <c r="L204" s="488" t="s">
        <v>1610</v>
      </c>
      <c r="M204" s="489" t="s">
        <v>1610</v>
      </c>
      <c r="N204" s="395" t="s">
        <v>520</v>
      </c>
      <c r="O204" s="394" t="s">
        <v>520</v>
      </c>
      <c r="P204" s="489" t="s">
        <v>1610</v>
      </c>
      <c r="Q204" s="523" t="s">
        <v>520</v>
      </c>
      <c r="R204" s="529" t="s">
        <v>520</v>
      </c>
      <c r="S204" s="529" t="s">
        <v>520</v>
      </c>
      <c r="T204" s="529" t="s">
        <v>520</v>
      </c>
      <c r="U204" s="529" t="s">
        <v>520</v>
      </c>
      <c r="V204" s="529" t="s">
        <v>520</v>
      </c>
      <c r="W204" s="529" t="s">
        <v>520</v>
      </c>
      <c r="X204" s="524" t="s">
        <v>520</v>
      </c>
      <c r="Y204" s="523" t="s">
        <v>520</v>
      </c>
      <c r="Z204" s="524" t="s">
        <v>520</v>
      </c>
      <c r="AA204" s="531" t="s">
        <v>2613</v>
      </c>
      <c r="AB204" s="394" t="s">
        <v>520</v>
      </c>
      <c r="AC204" s="533" t="s">
        <v>2613</v>
      </c>
      <c r="AD204" s="524" t="s">
        <v>520</v>
      </c>
      <c r="AE204" s="528" t="s">
        <v>520</v>
      </c>
      <c r="AF204" s="523" t="s">
        <v>520</v>
      </c>
      <c r="AG204" s="524" t="s">
        <v>520</v>
      </c>
      <c r="AH204" s="395" t="s">
        <v>520</v>
      </c>
      <c r="AI204" s="394" t="s">
        <v>520</v>
      </c>
      <c r="AJ204" s="523" t="s">
        <v>520</v>
      </c>
      <c r="AK204" s="530" t="s">
        <v>520</v>
      </c>
      <c r="AL204" s="524" t="s">
        <v>520</v>
      </c>
      <c r="AM204" s="411" t="s">
        <v>520</v>
      </c>
      <c r="AN204" s="632" t="s">
        <v>520</v>
      </c>
    </row>
    <row r="205" spans="1:40" s="2" customFormat="1" ht="13.2" outlineLevel="1">
      <c r="A205" s="483" t="s">
        <v>1610</v>
      </c>
      <c r="B205" s="484" t="s">
        <v>1610</v>
      </c>
      <c r="C205" s="419" t="s">
        <v>520</v>
      </c>
      <c r="D205" s="395" t="s">
        <v>520</v>
      </c>
      <c r="E205" s="394" t="s">
        <v>520</v>
      </c>
      <c r="F205" s="534" t="s">
        <v>520</v>
      </c>
      <c r="G205" s="533" t="s">
        <v>2613</v>
      </c>
      <c r="H205" s="395" t="s">
        <v>520</v>
      </c>
      <c r="I205" s="409" t="s">
        <v>520</v>
      </c>
      <c r="J205" s="487" t="s">
        <v>1610</v>
      </c>
      <c r="K205" s="487" t="s">
        <v>1610</v>
      </c>
      <c r="L205" s="488" t="s">
        <v>1610</v>
      </c>
      <c r="M205" s="489" t="s">
        <v>1610</v>
      </c>
      <c r="N205" s="485" t="s">
        <v>1610</v>
      </c>
      <c r="O205" s="486" t="s">
        <v>1610</v>
      </c>
      <c r="P205" s="411" t="s">
        <v>520</v>
      </c>
      <c r="Q205" s="395" t="s">
        <v>520</v>
      </c>
      <c r="R205" s="409" t="s">
        <v>520</v>
      </c>
      <c r="S205" s="409" t="s">
        <v>520</v>
      </c>
      <c r="T205" s="409" t="s">
        <v>520</v>
      </c>
      <c r="U205" s="409" t="s">
        <v>520</v>
      </c>
      <c r="V205" s="409" t="s">
        <v>520</v>
      </c>
      <c r="W205" s="409" t="s">
        <v>520</v>
      </c>
      <c r="X205" s="394" t="s">
        <v>520</v>
      </c>
      <c r="Y205" s="395" t="s">
        <v>520</v>
      </c>
      <c r="Z205" s="394" t="s">
        <v>520</v>
      </c>
      <c r="AA205" s="400" t="s">
        <v>2613</v>
      </c>
      <c r="AB205" s="394" t="s">
        <v>520</v>
      </c>
      <c r="AC205" s="402" t="s">
        <v>2613</v>
      </c>
      <c r="AD205" s="394" t="s">
        <v>520</v>
      </c>
      <c r="AE205" s="411" t="s">
        <v>520</v>
      </c>
      <c r="AF205" s="395" t="s">
        <v>520</v>
      </c>
      <c r="AG205" s="394" t="s">
        <v>520</v>
      </c>
      <c r="AH205" s="395" t="s">
        <v>520</v>
      </c>
      <c r="AI205" s="394" t="s">
        <v>520</v>
      </c>
      <c r="AJ205" s="395" t="s">
        <v>520</v>
      </c>
      <c r="AK205" s="422" t="s">
        <v>520</v>
      </c>
      <c r="AL205" s="394" t="s">
        <v>520</v>
      </c>
      <c r="AM205" s="411" t="s">
        <v>520</v>
      </c>
      <c r="AN205" s="632" t="s">
        <v>520</v>
      </c>
    </row>
    <row r="206" spans="1:40" s="2" customFormat="1" ht="13.2" outlineLevel="1">
      <c r="A206" s="483" t="s">
        <v>1610</v>
      </c>
      <c r="B206" s="521" t="s">
        <v>520</v>
      </c>
      <c r="C206" s="522" t="s">
        <v>520</v>
      </c>
      <c r="D206" s="523" t="s">
        <v>520</v>
      </c>
      <c r="E206" s="524" t="s">
        <v>520</v>
      </c>
      <c r="F206" s="410" t="s">
        <v>520</v>
      </c>
      <c r="G206" s="402" t="s">
        <v>2613</v>
      </c>
      <c r="H206" s="395" t="s">
        <v>520</v>
      </c>
      <c r="I206" s="409" t="s">
        <v>520</v>
      </c>
      <c r="J206" s="487" t="s">
        <v>1610</v>
      </c>
      <c r="K206" s="487" t="s">
        <v>1610</v>
      </c>
      <c r="L206" s="488" t="s">
        <v>1610</v>
      </c>
      <c r="M206" s="489" t="s">
        <v>1610</v>
      </c>
      <c r="N206" s="485" t="s">
        <v>1610</v>
      </c>
      <c r="O206" s="486" t="s">
        <v>1610</v>
      </c>
      <c r="P206" s="411" t="s">
        <v>520</v>
      </c>
      <c r="Q206" s="395" t="s">
        <v>520</v>
      </c>
      <c r="R206" s="409" t="s">
        <v>520</v>
      </c>
      <c r="S206" s="409" t="s">
        <v>520</v>
      </c>
      <c r="T206" s="409" t="s">
        <v>520</v>
      </c>
      <c r="U206" s="409" t="s">
        <v>520</v>
      </c>
      <c r="V206" s="409" t="s">
        <v>520</v>
      </c>
      <c r="W206" s="409" t="s">
        <v>520</v>
      </c>
      <c r="X206" s="394" t="s">
        <v>520</v>
      </c>
      <c r="Y206" s="395" t="s">
        <v>520</v>
      </c>
      <c r="Z206" s="394" t="s">
        <v>520</v>
      </c>
      <c r="AA206" s="400" t="s">
        <v>2613</v>
      </c>
      <c r="AB206" s="394" t="s">
        <v>520</v>
      </c>
      <c r="AC206" s="402" t="s">
        <v>2613</v>
      </c>
      <c r="AD206" s="394" t="s">
        <v>520</v>
      </c>
      <c r="AE206" s="411" t="s">
        <v>520</v>
      </c>
      <c r="AF206" s="395" t="s">
        <v>520</v>
      </c>
      <c r="AG206" s="394" t="s">
        <v>520</v>
      </c>
      <c r="AH206" s="395" t="s">
        <v>520</v>
      </c>
      <c r="AI206" s="394" t="s">
        <v>520</v>
      </c>
      <c r="AJ206" s="395" t="s">
        <v>520</v>
      </c>
      <c r="AK206" s="422" t="s">
        <v>520</v>
      </c>
      <c r="AL206" s="394" t="s">
        <v>520</v>
      </c>
      <c r="AM206" s="411" t="s">
        <v>520</v>
      </c>
      <c r="AN206" s="632" t="s">
        <v>520</v>
      </c>
    </row>
    <row r="207" spans="1:40" s="2" customFormat="1" ht="13.2" outlineLevel="1">
      <c r="A207" s="520" t="s">
        <v>1610</v>
      </c>
      <c r="B207" s="484" t="s">
        <v>1610</v>
      </c>
      <c r="C207" s="419" t="s">
        <v>520</v>
      </c>
      <c r="D207" s="395" t="s">
        <v>520</v>
      </c>
      <c r="E207" s="394" t="s">
        <v>520</v>
      </c>
      <c r="F207" s="410" t="s">
        <v>520</v>
      </c>
      <c r="G207" s="402" t="s">
        <v>2613</v>
      </c>
      <c r="H207" s="395" t="s">
        <v>520</v>
      </c>
      <c r="I207" s="409" t="s">
        <v>520</v>
      </c>
      <c r="J207" s="526" t="s">
        <v>1610</v>
      </c>
      <c r="K207" s="526" t="s">
        <v>1610</v>
      </c>
      <c r="L207" s="527" t="s">
        <v>1610</v>
      </c>
      <c r="M207" s="411" t="s">
        <v>520</v>
      </c>
      <c r="N207" s="395" t="s">
        <v>520</v>
      </c>
      <c r="O207" s="394" t="s">
        <v>520</v>
      </c>
      <c r="P207" s="489" t="s">
        <v>1610</v>
      </c>
      <c r="Q207" s="395" t="s">
        <v>520</v>
      </c>
      <c r="R207" s="409" t="s">
        <v>520</v>
      </c>
      <c r="S207" s="409" t="s">
        <v>520</v>
      </c>
      <c r="T207" s="409" t="s">
        <v>520</v>
      </c>
      <c r="U207" s="409" t="s">
        <v>520</v>
      </c>
      <c r="V207" s="409" t="s">
        <v>520</v>
      </c>
      <c r="W207" s="409" t="s">
        <v>520</v>
      </c>
      <c r="X207" s="394" t="s">
        <v>520</v>
      </c>
      <c r="Y207" s="395" t="s">
        <v>520</v>
      </c>
      <c r="Z207" s="394" t="s">
        <v>520</v>
      </c>
      <c r="AA207" s="400" t="s">
        <v>2613</v>
      </c>
      <c r="AB207" s="524" t="s">
        <v>520</v>
      </c>
      <c r="AC207" s="402" t="s">
        <v>2613</v>
      </c>
      <c r="AD207" s="394" t="s">
        <v>520</v>
      </c>
      <c r="AE207" s="411" t="s">
        <v>520</v>
      </c>
      <c r="AF207" s="395" t="s">
        <v>520</v>
      </c>
      <c r="AG207" s="394" t="s">
        <v>520</v>
      </c>
      <c r="AH207" s="523" t="s">
        <v>520</v>
      </c>
      <c r="AI207" s="524" t="s">
        <v>520</v>
      </c>
      <c r="AJ207" s="395" t="s">
        <v>520</v>
      </c>
      <c r="AK207" s="422" t="s">
        <v>520</v>
      </c>
      <c r="AL207" s="394" t="s">
        <v>520</v>
      </c>
      <c r="AM207" s="411" t="s">
        <v>520</v>
      </c>
      <c r="AN207" s="632" t="s">
        <v>520</v>
      </c>
    </row>
    <row r="208" spans="1:40" s="2" customFormat="1" ht="13.2" outlineLevel="1">
      <c r="A208" s="520" t="s">
        <v>1610</v>
      </c>
      <c r="B208" s="521" t="s">
        <v>520</v>
      </c>
      <c r="C208" s="522" t="s">
        <v>520</v>
      </c>
      <c r="D208" s="523" t="s">
        <v>520</v>
      </c>
      <c r="E208" s="524" t="s">
        <v>520</v>
      </c>
      <c r="F208" s="534" t="s">
        <v>520</v>
      </c>
      <c r="G208" s="533" t="s">
        <v>2613</v>
      </c>
      <c r="H208" s="395" t="s">
        <v>520</v>
      </c>
      <c r="I208" s="409" t="s">
        <v>520</v>
      </c>
      <c r="J208" s="526" t="s">
        <v>1610</v>
      </c>
      <c r="K208" s="526" t="s">
        <v>1610</v>
      </c>
      <c r="L208" s="527" t="s">
        <v>1610</v>
      </c>
      <c r="M208" s="411" t="s">
        <v>520</v>
      </c>
      <c r="N208" s="395" t="s">
        <v>520</v>
      </c>
      <c r="O208" s="394" t="s">
        <v>520</v>
      </c>
      <c r="P208" s="489" t="s">
        <v>1610</v>
      </c>
      <c r="Q208" s="395" t="s">
        <v>520</v>
      </c>
      <c r="R208" s="409" t="s">
        <v>520</v>
      </c>
      <c r="S208" s="409" t="s">
        <v>520</v>
      </c>
      <c r="T208" s="409" t="s">
        <v>520</v>
      </c>
      <c r="U208" s="409" t="s">
        <v>520</v>
      </c>
      <c r="V208" s="409" t="s">
        <v>520</v>
      </c>
      <c r="W208" s="409" t="s">
        <v>520</v>
      </c>
      <c r="X208" s="394" t="s">
        <v>520</v>
      </c>
      <c r="Y208" s="395" t="s">
        <v>520</v>
      </c>
      <c r="Z208" s="394" t="s">
        <v>520</v>
      </c>
      <c r="AA208" s="400" t="s">
        <v>2613</v>
      </c>
      <c r="AB208" s="524" t="s">
        <v>520</v>
      </c>
      <c r="AC208" s="402" t="s">
        <v>2613</v>
      </c>
      <c r="AD208" s="394" t="s">
        <v>520</v>
      </c>
      <c r="AE208" s="411" t="s">
        <v>520</v>
      </c>
      <c r="AF208" s="395" t="s">
        <v>520</v>
      </c>
      <c r="AG208" s="394" t="s">
        <v>520</v>
      </c>
      <c r="AH208" s="523" t="s">
        <v>520</v>
      </c>
      <c r="AI208" s="524" t="s">
        <v>520</v>
      </c>
      <c r="AJ208" s="395" t="s">
        <v>520</v>
      </c>
      <c r="AK208" s="422" t="s">
        <v>520</v>
      </c>
      <c r="AL208" s="394" t="s">
        <v>520</v>
      </c>
      <c r="AM208" s="411" t="s">
        <v>520</v>
      </c>
      <c r="AN208" s="632" t="s">
        <v>520</v>
      </c>
    </row>
    <row r="209" spans="1:40" s="2" customFormat="1" ht="13.2" outlineLevel="1">
      <c r="A209" s="520" t="s">
        <v>1610</v>
      </c>
      <c r="B209" s="484" t="s">
        <v>1610</v>
      </c>
      <c r="C209" s="419" t="s">
        <v>520</v>
      </c>
      <c r="D209" s="395" t="s">
        <v>520</v>
      </c>
      <c r="E209" s="394" t="s">
        <v>520</v>
      </c>
      <c r="F209" s="410" t="s">
        <v>520</v>
      </c>
      <c r="G209" s="402" t="s">
        <v>2613</v>
      </c>
      <c r="H209" s="395" t="s">
        <v>520</v>
      </c>
      <c r="I209" s="409" t="s">
        <v>520</v>
      </c>
      <c r="J209" s="526" t="s">
        <v>1610</v>
      </c>
      <c r="K209" s="526" t="s">
        <v>1610</v>
      </c>
      <c r="L209" s="527" t="s">
        <v>1610</v>
      </c>
      <c r="M209" s="489" t="s">
        <v>1610</v>
      </c>
      <c r="N209" s="395" t="s">
        <v>520</v>
      </c>
      <c r="O209" s="394" t="s">
        <v>520</v>
      </c>
      <c r="P209" s="411" t="s">
        <v>520</v>
      </c>
      <c r="Q209" s="395" t="s">
        <v>520</v>
      </c>
      <c r="R209" s="409" t="s">
        <v>520</v>
      </c>
      <c r="S209" s="409" t="s">
        <v>520</v>
      </c>
      <c r="T209" s="409" t="s">
        <v>520</v>
      </c>
      <c r="U209" s="409" t="s">
        <v>520</v>
      </c>
      <c r="V209" s="409" t="s">
        <v>520</v>
      </c>
      <c r="W209" s="409" t="s">
        <v>520</v>
      </c>
      <c r="X209" s="394" t="s">
        <v>520</v>
      </c>
      <c r="Y209" s="395" t="s">
        <v>520</v>
      </c>
      <c r="Z209" s="394" t="s">
        <v>520</v>
      </c>
      <c r="AA209" s="400" t="s">
        <v>2613</v>
      </c>
      <c r="AB209" s="524" t="s">
        <v>520</v>
      </c>
      <c r="AC209" s="402" t="s">
        <v>2613</v>
      </c>
      <c r="AD209" s="394" t="s">
        <v>520</v>
      </c>
      <c r="AE209" s="411" t="s">
        <v>520</v>
      </c>
      <c r="AF209" s="395" t="s">
        <v>520</v>
      </c>
      <c r="AG209" s="394" t="s">
        <v>520</v>
      </c>
      <c r="AH209" s="523" t="s">
        <v>520</v>
      </c>
      <c r="AI209" s="524" t="s">
        <v>520</v>
      </c>
      <c r="AJ209" s="395" t="s">
        <v>520</v>
      </c>
      <c r="AK209" s="422" t="s">
        <v>520</v>
      </c>
      <c r="AL209" s="394" t="s">
        <v>520</v>
      </c>
      <c r="AM209" s="411" t="s">
        <v>520</v>
      </c>
      <c r="AN209" s="632" t="s">
        <v>520</v>
      </c>
    </row>
    <row r="210" spans="1:40" s="2" customFormat="1" ht="13.2" outlineLevel="1">
      <c r="A210" s="520" t="s">
        <v>1610</v>
      </c>
      <c r="B210" s="521" t="s">
        <v>520</v>
      </c>
      <c r="C210" s="522" t="s">
        <v>520</v>
      </c>
      <c r="D210" s="523" t="s">
        <v>520</v>
      </c>
      <c r="E210" s="524" t="s">
        <v>520</v>
      </c>
      <c r="F210" s="534" t="s">
        <v>520</v>
      </c>
      <c r="G210" s="533" t="s">
        <v>2613</v>
      </c>
      <c r="H210" s="395" t="s">
        <v>520</v>
      </c>
      <c r="I210" s="409" t="s">
        <v>520</v>
      </c>
      <c r="J210" s="526" t="s">
        <v>1610</v>
      </c>
      <c r="K210" s="526" t="s">
        <v>1610</v>
      </c>
      <c r="L210" s="527" t="s">
        <v>1610</v>
      </c>
      <c r="M210" s="489" t="s">
        <v>1610</v>
      </c>
      <c r="N210" s="395" t="s">
        <v>520</v>
      </c>
      <c r="O210" s="394" t="s">
        <v>520</v>
      </c>
      <c r="P210" s="411" t="s">
        <v>520</v>
      </c>
      <c r="Q210" s="395" t="s">
        <v>520</v>
      </c>
      <c r="R210" s="409" t="s">
        <v>520</v>
      </c>
      <c r="S210" s="409" t="s">
        <v>520</v>
      </c>
      <c r="T210" s="409" t="s">
        <v>520</v>
      </c>
      <c r="U210" s="409" t="s">
        <v>520</v>
      </c>
      <c r="V210" s="409" t="s">
        <v>520</v>
      </c>
      <c r="W210" s="409" t="s">
        <v>520</v>
      </c>
      <c r="X210" s="394" t="s">
        <v>520</v>
      </c>
      <c r="Y210" s="395" t="s">
        <v>520</v>
      </c>
      <c r="Z210" s="394" t="s">
        <v>520</v>
      </c>
      <c r="AA210" s="400" t="s">
        <v>2613</v>
      </c>
      <c r="AB210" s="524" t="s">
        <v>520</v>
      </c>
      <c r="AC210" s="402" t="s">
        <v>2613</v>
      </c>
      <c r="AD210" s="394" t="s">
        <v>520</v>
      </c>
      <c r="AE210" s="411" t="s">
        <v>520</v>
      </c>
      <c r="AF210" s="395" t="s">
        <v>520</v>
      </c>
      <c r="AG210" s="394" t="s">
        <v>520</v>
      </c>
      <c r="AH210" s="523" t="s">
        <v>520</v>
      </c>
      <c r="AI210" s="524" t="s">
        <v>520</v>
      </c>
      <c r="AJ210" s="395" t="s">
        <v>520</v>
      </c>
      <c r="AK210" s="422" t="s">
        <v>520</v>
      </c>
      <c r="AL210" s="394" t="s">
        <v>520</v>
      </c>
      <c r="AM210" s="411" t="s">
        <v>520</v>
      </c>
      <c r="AN210" s="632" t="s">
        <v>520</v>
      </c>
    </row>
    <row r="211" spans="1:40" s="2" customFormat="1" ht="13.2" outlineLevel="1">
      <c r="A211" s="483" t="s">
        <v>1610</v>
      </c>
      <c r="B211" s="484" t="s">
        <v>1610</v>
      </c>
      <c r="C211" s="419" t="s">
        <v>520</v>
      </c>
      <c r="D211" s="395" t="s">
        <v>520</v>
      </c>
      <c r="E211" s="394" t="s">
        <v>520</v>
      </c>
      <c r="F211" s="410" t="s">
        <v>520</v>
      </c>
      <c r="G211" s="402" t="s">
        <v>2613</v>
      </c>
      <c r="H211" s="485" t="s">
        <v>1610</v>
      </c>
      <c r="I211" s="487" t="s">
        <v>1610</v>
      </c>
      <c r="J211" s="409" t="s">
        <v>520</v>
      </c>
      <c r="K211" s="409" t="s">
        <v>520</v>
      </c>
      <c r="L211" s="410" t="s">
        <v>520</v>
      </c>
      <c r="M211" s="489" t="s">
        <v>1610</v>
      </c>
      <c r="N211" s="485" t="s">
        <v>1610</v>
      </c>
      <c r="O211" s="486" t="s">
        <v>1610</v>
      </c>
      <c r="P211" s="489" t="s">
        <v>1610</v>
      </c>
      <c r="Q211" s="523" t="s">
        <v>520</v>
      </c>
      <c r="R211" s="529" t="s">
        <v>520</v>
      </c>
      <c r="S211" s="529" t="s">
        <v>520</v>
      </c>
      <c r="T211" s="529" t="s">
        <v>520</v>
      </c>
      <c r="U211" s="529" t="s">
        <v>520</v>
      </c>
      <c r="V211" s="529" t="s">
        <v>520</v>
      </c>
      <c r="W211" s="529" t="s">
        <v>520</v>
      </c>
      <c r="X211" s="524" t="s">
        <v>520</v>
      </c>
      <c r="Y211" s="523" t="s">
        <v>520</v>
      </c>
      <c r="Z211" s="524" t="s">
        <v>520</v>
      </c>
      <c r="AA211" s="531" t="s">
        <v>2613</v>
      </c>
      <c r="AB211" s="394" t="s">
        <v>520</v>
      </c>
      <c r="AC211" s="533" t="s">
        <v>2613</v>
      </c>
      <c r="AD211" s="524" t="s">
        <v>520</v>
      </c>
      <c r="AE211" s="528" t="s">
        <v>520</v>
      </c>
      <c r="AF211" s="523" t="s">
        <v>520</v>
      </c>
      <c r="AG211" s="524" t="s">
        <v>520</v>
      </c>
      <c r="AH211" s="395" t="s">
        <v>520</v>
      </c>
      <c r="AI211" s="394" t="s">
        <v>520</v>
      </c>
      <c r="AJ211" s="523" t="s">
        <v>520</v>
      </c>
      <c r="AK211" s="530" t="s">
        <v>520</v>
      </c>
      <c r="AL211" s="524" t="s">
        <v>520</v>
      </c>
      <c r="AM211" s="411" t="s">
        <v>520</v>
      </c>
      <c r="AN211" s="632" t="s">
        <v>520</v>
      </c>
    </row>
    <row r="212" spans="1:40" s="2" customFormat="1" ht="13.2" outlineLevel="1">
      <c r="A212" s="483" t="s">
        <v>1610</v>
      </c>
      <c r="B212" s="521" t="s">
        <v>520</v>
      </c>
      <c r="C212" s="522" t="s">
        <v>520</v>
      </c>
      <c r="D212" s="523" t="s">
        <v>520</v>
      </c>
      <c r="E212" s="524" t="s">
        <v>520</v>
      </c>
      <c r="F212" s="410" t="s">
        <v>520</v>
      </c>
      <c r="G212" s="402" t="s">
        <v>2613</v>
      </c>
      <c r="H212" s="485" t="s">
        <v>1610</v>
      </c>
      <c r="I212" s="487" t="s">
        <v>1610</v>
      </c>
      <c r="J212" s="409" t="s">
        <v>520</v>
      </c>
      <c r="K212" s="409" t="s">
        <v>520</v>
      </c>
      <c r="L212" s="410" t="s">
        <v>520</v>
      </c>
      <c r="M212" s="489" t="s">
        <v>1610</v>
      </c>
      <c r="N212" s="485" t="s">
        <v>1610</v>
      </c>
      <c r="O212" s="486" t="s">
        <v>1610</v>
      </c>
      <c r="P212" s="489" t="s">
        <v>1610</v>
      </c>
      <c r="Q212" s="395" t="s">
        <v>520</v>
      </c>
      <c r="R212" s="409" t="s">
        <v>520</v>
      </c>
      <c r="S212" s="409" t="s">
        <v>520</v>
      </c>
      <c r="T212" s="409" t="s">
        <v>520</v>
      </c>
      <c r="U212" s="409" t="s">
        <v>520</v>
      </c>
      <c r="V212" s="409" t="s">
        <v>520</v>
      </c>
      <c r="W212" s="409" t="s">
        <v>520</v>
      </c>
      <c r="X212" s="394" t="s">
        <v>520</v>
      </c>
      <c r="Y212" s="395" t="s">
        <v>520</v>
      </c>
      <c r="Z212" s="394" t="s">
        <v>520</v>
      </c>
      <c r="AA212" s="400" t="s">
        <v>2613</v>
      </c>
      <c r="AB212" s="394" t="s">
        <v>520</v>
      </c>
      <c r="AC212" s="402" t="s">
        <v>2613</v>
      </c>
      <c r="AD212" s="394" t="s">
        <v>520</v>
      </c>
      <c r="AE212" s="411" t="s">
        <v>520</v>
      </c>
      <c r="AF212" s="395" t="s">
        <v>520</v>
      </c>
      <c r="AG212" s="394" t="s">
        <v>520</v>
      </c>
      <c r="AH212" s="395" t="s">
        <v>520</v>
      </c>
      <c r="AI212" s="394" t="s">
        <v>520</v>
      </c>
      <c r="AJ212" s="395" t="s">
        <v>520</v>
      </c>
      <c r="AK212" s="422" t="s">
        <v>520</v>
      </c>
      <c r="AL212" s="394" t="s">
        <v>520</v>
      </c>
      <c r="AM212" s="411" t="s">
        <v>520</v>
      </c>
      <c r="AN212" s="632" t="s">
        <v>520</v>
      </c>
    </row>
    <row r="213" spans="1:40" s="2" customFormat="1" ht="13.2" outlineLevel="1">
      <c r="A213" s="536" t="s">
        <v>520</v>
      </c>
      <c r="B213" s="484" t="s">
        <v>1610</v>
      </c>
      <c r="C213" s="419" t="s">
        <v>520</v>
      </c>
      <c r="D213" s="395" t="s">
        <v>520</v>
      </c>
      <c r="E213" s="394" t="s">
        <v>520</v>
      </c>
      <c r="F213" s="410" t="s">
        <v>520</v>
      </c>
      <c r="G213" s="402" t="s">
        <v>2613</v>
      </c>
      <c r="H213" s="395" t="s">
        <v>520</v>
      </c>
      <c r="I213" s="409" t="s">
        <v>520</v>
      </c>
      <c r="J213" s="409" t="s">
        <v>520</v>
      </c>
      <c r="K213" s="409" t="s">
        <v>520</v>
      </c>
      <c r="L213" s="410" t="s">
        <v>520</v>
      </c>
      <c r="M213" s="411" t="s">
        <v>520</v>
      </c>
      <c r="N213" s="395" t="s">
        <v>520</v>
      </c>
      <c r="O213" s="394" t="s">
        <v>520</v>
      </c>
      <c r="P213" s="411" t="s">
        <v>520</v>
      </c>
      <c r="Q213" s="395" t="s">
        <v>520</v>
      </c>
      <c r="R213" s="409" t="s">
        <v>520</v>
      </c>
      <c r="S213" s="409" t="s">
        <v>520</v>
      </c>
      <c r="T213" s="409" t="s">
        <v>520</v>
      </c>
      <c r="U213" s="409" t="s">
        <v>520</v>
      </c>
      <c r="V213" s="409" t="s">
        <v>520</v>
      </c>
      <c r="W213" s="409" t="s">
        <v>520</v>
      </c>
      <c r="X213" s="394" t="s">
        <v>520</v>
      </c>
      <c r="Y213" s="395" t="s">
        <v>520</v>
      </c>
      <c r="Z213" s="394" t="s">
        <v>520</v>
      </c>
      <c r="AA213" s="400" t="s">
        <v>2613</v>
      </c>
      <c r="AB213" s="394" t="s">
        <v>520</v>
      </c>
      <c r="AC213" s="402" t="s">
        <v>2613</v>
      </c>
      <c r="AD213" s="394" t="s">
        <v>520</v>
      </c>
      <c r="AE213" s="411" t="s">
        <v>520</v>
      </c>
      <c r="AF213" s="395" t="s">
        <v>520</v>
      </c>
      <c r="AG213" s="394" t="s">
        <v>520</v>
      </c>
      <c r="AH213" s="395" t="s">
        <v>520</v>
      </c>
      <c r="AI213" s="394" t="s">
        <v>520</v>
      </c>
      <c r="AJ213" s="395" t="s">
        <v>520</v>
      </c>
      <c r="AK213" s="422" t="s">
        <v>520</v>
      </c>
      <c r="AL213" s="394" t="s">
        <v>520</v>
      </c>
      <c r="AM213" s="411" t="s">
        <v>520</v>
      </c>
      <c r="AN213" s="632" t="s">
        <v>520</v>
      </c>
    </row>
    <row r="214" spans="1:40" s="2" customFormat="1" ht="13.8" outlineLevel="1" thickBot="1">
      <c r="A214" s="396" t="s">
        <v>520</v>
      </c>
      <c r="B214" s="412" t="s">
        <v>520</v>
      </c>
      <c r="C214" s="420" t="s">
        <v>520</v>
      </c>
      <c r="D214" s="413" t="s">
        <v>520</v>
      </c>
      <c r="E214" s="414" t="s">
        <v>520</v>
      </c>
      <c r="F214" s="416" t="s">
        <v>520</v>
      </c>
      <c r="G214" s="405" t="s">
        <v>2613</v>
      </c>
      <c r="H214" s="413" t="s">
        <v>520</v>
      </c>
      <c r="I214" s="415" t="s">
        <v>520</v>
      </c>
      <c r="J214" s="415" t="s">
        <v>520</v>
      </c>
      <c r="K214" s="415" t="s">
        <v>520</v>
      </c>
      <c r="L214" s="416" t="s">
        <v>520</v>
      </c>
      <c r="M214" s="417" t="s">
        <v>520</v>
      </c>
      <c r="N214" s="413" t="s">
        <v>520</v>
      </c>
      <c r="O214" s="414" t="s">
        <v>520</v>
      </c>
      <c r="P214" s="417" t="s">
        <v>520</v>
      </c>
      <c r="Q214" s="537" t="s">
        <v>520</v>
      </c>
      <c r="R214" s="415" t="s">
        <v>520</v>
      </c>
      <c r="S214" s="415" t="s">
        <v>520</v>
      </c>
      <c r="T214" s="415" t="s">
        <v>520</v>
      </c>
      <c r="U214" s="415" t="s">
        <v>520</v>
      </c>
      <c r="V214" s="415" t="s">
        <v>520</v>
      </c>
      <c r="W214" s="415" t="s">
        <v>520</v>
      </c>
      <c r="X214" s="414" t="s">
        <v>520</v>
      </c>
      <c r="Y214" s="413" t="s">
        <v>520</v>
      </c>
      <c r="Z214" s="414" t="s">
        <v>520</v>
      </c>
      <c r="AA214" s="403" t="s">
        <v>2613</v>
      </c>
      <c r="AB214" s="414" t="s">
        <v>520</v>
      </c>
      <c r="AC214" s="405" t="s">
        <v>2613</v>
      </c>
      <c r="AD214" s="414" t="s">
        <v>520</v>
      </c>
      <c r="AE214" s="417" t="s">
        <v>520</v>
      </c>
      <c r="AF214" s="413" t="s">
        <v>520</v>
      </c>
      <c r="AG214" s="414" t="s">
        <v>520</v>
      </c>
      <c r="AH214" s="413" t="s">
        <v>520</v>
      </c>
      <c r="AI214" s="414" t="s">
        <v>520</v>
      </c>
      <c r="AJ214" s="413" t="s">
        <v>520</v>
      </c>
      <c r="AK214" s="423" t="s">
        <v>520</v>
      </c>
      <c r="AL214" s="414" t="s">
        <v>520</v>
      </c>
      <c r="AM214" s="417" t="s">
        <v>520</v>
      </c>
      <c r="AN214" s="537" t="s">
        <v>520</v>
      </c>
    </row>
    <row r="215" spans="1:40" s="2" customFormat="1" ht="13.2">
      <c r="F215" s="130"/>
      <c r="G215" s="130"/>
      <c r="H215" s="130"/>
      <c r="I215" s="130"/>
      <c r="J215" s="130"/>
      <c r="K215" s="130"/>
      <c r="L215" s="130"/>
      <c r="M215" s="130"/>
      <c r="N215" s="130"/>
      <c r="O215" s="130"/>
      <c r="P215" s="130"/>
      <c r="Q215" s="130"/>
      <c r="R215" s="130"/>
      <c r="S215" s="130"/>
      <c r="T215" s="130"/>
      <c r="U215" s="130"/>
      <c r="V215" s="130"/>
      <c r="W215" s="130"/>
      <c r="X215" s="130"/>
      <c r="Y215" s="130"/>
      <c r="Z215" s="130"/>
      <c r="AA215" s="130"/>
      <c r="AB215" s="130"/>
      <c r="AC215" s="130"/>
      <c r="AD215" s="130"/>
      <c r="AE215" s="130"/>
      <c r="AF215" s="130"/>
      <c r="AG215" s="130"/>
      <c r="AH215" s="130"/>
      <c r="AI215" s="130"/>
      <c r="AJ215" s="130"/>
      <c r="AK215" s="130"/>
      <c r="AL215" s="130"/>
    </row>
    <row r="216" spans="1:40" s="2" customFormat="1" ht="13.2">
      <c r="F216" s="130"/>
      <c r="G216" s="130"/>
      <c r="H216" s="130"/>
      <c r="I216" s="130"/>
      <c r="J216" s="130"/>
      <c r="K216" s="130"/>
      <c r="L216" s="130"/>
      <c r="M216" s="130"/>
      <c r="N216" s="130"/>
      <c r="O216" s="130"/>
      <c r="P216" s="130"/>
      <c r="Q216" s="130"/>
      <c r="R216" s="130"/>
      <c r="S216" s="130"/>
      <c r="T216" s="130"/>
      <c r="U216" s="130"/>
      <c r="V216" s="130"/>
      <c r="W216" s="130"/>
      <c r="X216" s="130"/>
      <c r="Y216" s="130"/>
      <c r="Z216" s="130"/>
      <c r="AA216" s="130"/>
      <c r="AB216" s="130"/>
      <c r="AC216" s="130"/>
      <c r="AD216" s="130"/>
      <c r="AE216" s="130"/>
      <c r="AF216" s="130"/>
      <c r="AG216" s="130"/>
      <c r="AH216" s="130"/>
      <c r="AI216" s="130"/>
      <c r="AJ216" s="130"/>
      <c r="AK216" s="130"/>
      <c r="AL216" s="130"/>
    </row>
    <row r="217" spans="1:40" s="2" customFormat="1" ht="13.8" thickBot="1">
      <c r="E217" s="126" t="s">
        <v>3174</v>
      </c>
      <c r="F217" s="130"/>
      <c r="G217" s="130"/>
      <c r="H217" s="130"/>
      <c r="I217" s="130"/>
      <c r="J217" s="130"/>
      <c r="K217" s="130"/>
      <c r="L217" s="130"/>
      <c r="M217" s="130"/>
      <c r="N217" s="130"/>
      <c r="O217" s="130"/>
      <c r="P217" s="130"/>
      <c r="Q217" s="130"/>
      <c r="R217" s="130"/>
      <c r="S217" s="130"/>
      <c r="T217" s="130"/>
      <c r="U217" s="130"/>
      <c r="V217" s="130"/>
      <c r="W217" s="130"/>
      <c r="X217" s="130"/>
      <c r="Y217" s="130"/>
      <c r="Z217" s="130"/>
      <c r="AA217" s="130"/>
      <c r="AB217" s="130"/>
      <c r="AC217" s="130"/>
      <c r="AD217" s="130"/>
      <c r="AE217" s="130"/>
      <c r="AF217" s="130"/>
      <c r="AG217" s="130"/>
      <c r="AH217" s="130"/>
      <c r="AI217" s="130"/>
      <c r="AJ217" s="130"/>
      <c r="AK217" s="130"/>
      <c r="AL217" s="130"/>
    </row>
    <row r="218" spans="1:40" s="2" customFormat="1" ht="13.8" outlineLevel="1" thickBot="1">
      <c r="A218" s="17"/>
      <c r="B218" s="469" t="s">
        <v>209</v>
      </c>
      <c r="C218" s="337" t="s">
        <v>9</v>
      </c>
      <c r="D218" s="42" t="s">
        <v>306</v>
      </c>
      <c r="E218" s="23"/>
      <c r="F218" s="42" t="s">
        <v>913</v>
      </c>
      <c r="G218" s="23"/>
      <c r="H218" s="24" t="s">
        <v>307</v>
      </c>
      <c r="I218" s="25"/>
      <c r="J218" s="25"/>
      <c r="K218" s="25"/>
      <c r="L218" s="172"/>
      <c r="M218" s="87" t="s">
        <v>209</v>
      </c>
      <c r="N218" s="24" t="s">
        <v>2154</v>
      </c>
      <c r="O218" s="25"/>
      <c r="P218" s="88" t="s">
        <v>209</v>
      </c>
      <c r="Q218" s="22" t="s">
        <v>309</v>
      </c>
      <c r="R218" s="42"/>
      <c r="S218" s="42"/>
      <c r="T218" s="42"/>
      <c r="U218" s="42"/>
      <c r="V218" s="42"/>
      <c r="W218" s="42"/>
      <c r="X218" s="42"/>
      <c r="Y218" s="24" t="s">
        <v>1164</v>
      </c>
      <c r="Z218" s="172"/>
      <c r="AA218" s="42" t="s">
        <v>357</v>
      </c>
      <c r="AB218" s="42" t="s">
        <v>357</v>
      </c>
      <c r="AC218" s="172"/>
      <c r="AD218" s="22" t="s">
        <v>5158</v>
      </c>
      <c r="AE218" s="170" t="s">
        <v>377</v>
      </c>
      <c r="AF218" s="22" t="s">
        <v>310</v>
      </c>
      <c r="AG218" s="23"/>
      <c r="AH218" s="24" t="s">
        <v>308</v>
      </c>
      <c r="AI218" s="22" t="s">
        <v>357</v>
      </c>
      <c r="AJ218" s="22" t="s">
        <v>4734</v>
      </c>
      <c r="AK218" s="22"/>
      <c r="AL218" s="22"/>
      <c r="AM218" s="170" t="s">
        <v>3213</v>
      </c>
      <c r="AN218" s="88"/>
    </row>
    <row r="219" spans="1:40" s="2" customFormat="1" ht="221.4" outlineLevel="1" thickBot="1">
      <c r="A219" s="427" t="s">
        <v>1250</v>
      </c>
      <c r="B219" s="468" t="s">
        <v>5172</v>
      </c>
      <c r="C219" s="467" t="s">
        <v>776</v>
      </c>
      <c r="D219" s="51" t="s">
        <v>305</v>
      </c>
      <c r="E219" s="27" t="s">
        <v>3054</v>
      </c>
      <c r="F219" s="40" t="s">
        <v>759</v>
      </c>
      <c r="G219" s="27" t="s">
        <v>1281</v>
      </c>
      <c r="H219" s="28" t="s">
        <v>3055</v>
      </c>
      <c r="I219" s="29" t="s">
        <v>2309</v>
      </c>
      <c r="J219" s="30" t="s">
        <v>1468</v>
      </c>
      <c r="K219" s="30" t="s">
        <v>1467</v>
      </c>
      <c r="L219" s="245" t="s">
        <v>2842</v>
      </c>
      <c r="M219" s="43" t="s">
        <v>1415</v>
      </c>
      <c r="N219" s="28" t="s">
        <v>1466</v>
      </c>
      <c r="O219" s="30" t="s">
        <v>2470</v>
      </c>
      <c r="P219" s="90" t="s">
        <v>4231</v>
      </c>
      <c r="Q219" s="28" t="s">
        <v>83</v>
      </c>
      <c r="R219" s="30" t="s">
        <v>3057</v>
      </c>
      <c r="S219" s="30" t="s">
        <v>1606</v>
      </c>
      <c r="T219" s="30" t="s">
        <v>1607</v>
      </c>
      <c r="U219" s="30" t="s">
        <v>4619</v>
      </c>
      <c r="V219" s="30" t="s">
        <v>4620</v>
      </c>
      <c r="W219" s="30" t="s">
        <v>4621</v>
      </c>
      <c r="X219" s="245" t="s">
        <v>4622</v>
      </c>
      <c r="Y219" s="675" t="s">
        <v>4012</v>
      </c>
      <c r="Z219" s="676" t="s">
        <v>5442</v>
      </c>
      <c r="AA219" s="237"/>
      <c r="AB219" s="671" t="s">
        <v>1027</v>
      </c>
      <c r="AC219" s="239"/>
      <c r="AD219" s="151" t="s">
        <v>2584</v>
      </c>
      <c r="AE219" s="153" t="s">
        <v>4025</v>
      </c>
      <c r="AF219" s="153" t="s">
        <v>2962</v>
      </c>
      <c r="AG219" s="151" t="s">
        <v>2441</v>
      </c>
      <c r="AH219" s="249" t="s">
        <v>2583</v>
      </c>
      <c r="AI219" s="247" t="s">
        <v>3586</v>
      </c>
      <c r="AJ219" s="154" t="s">
        <v>4431</v>
      </c>
      <c r="AK219" s="637" t="s">
        <v>4429</v>
      </c>
      <c r="AL219" s="160" t="s">
        <v>4430</v>
      </c>
      <c r="AM219" s="660" t="s">
        <v>995</v>
      </c>
      <c r="AN219" s="541" t="s">
        <v>4994</v>
      </c>
    </row>
    <row r="220" spans="1:40" s="2" customFormat="1" ht="13.2" outlineLevel="1">
      <c r="A220" s="478" t="s">
        <v>1610</v>
      </c>
      <c r="B220" s="535" t="s">
        <v>1610</v>
      </c>
      <c r="C220" s="418" t="s">
        <v>520</v>
      </c>
      <c r="D220" s="406" t="s">
        <v>520</v>
      </c>
      <c r="E220" s="393" t="s">
        <v>520</v>
      </c>
      <c r="F220" s="479" t="s">
        <v>1610</v>
      </c>
      <c r="G220" s="641" t="s">
        <v>1610</v>
      </c>
      <c r="H220" s="479" t="s">
        <v>1610</v>
      </c>
      <c r="I220" s="480" t="s">
        <v>1610</v>
      </c>
      <c r="J220" s="480" t="s">
        <v>1610</v>
      </c>
      <c r="K220" s="480" t="s">
        <v>1610</v>
      </c>
      <c r="L220" s="481" t="s">
        <v>1610</v>
      </c>
      <c r="M220" s="482" t="s">
        <v>1610</v>
      </c>
      <c r="N220" s="479" t="s">
        <v>1610</v>
      </c>
      <c r="O220" s="490" t="s">
        <v>1610</v>
      </c>
      <c r="P220" s="482" t="s">
        <v>1610</v>
      </c>
      <c r="Q220" s="406" t="s">
        <v>520</v>
      </c>
      <c r="R220" s="407" t="s">
        <v>520</v>
      </c>
      <c r="S220" s="407" t="s">
        <v>520</v>
      </c>
      <c r="T220" s="407" t="s">
        <v>520</v>
      </c>
      <c r="U220" s="407" t="s">
        <v>520</v>
      </c>
      <c r="V220" s="407" t="s">
        <v>520</v>
      </c>
      <c r="W220" s="407" t="s">
        <v>520</v>
      </c>
      <c r="X220" s="393" t="s">
        <v>520</v>
      </c>
      <c r="Y220" s="406" t="s">
        <v>520</v>
      </c>
      <c r="Z220" s="393" t="s">
        <v>520</v>
      </c>
      <c r="AA220" s="397" t="s">
        <v>2613</v>
      </c>
      <c r="AB220" s="393" t="s">
        <v>520</v>
      </c>
      <c r="AC220" s="399" t="s">
        <v>2613</v>
      </c>
      <c r="AD220" s="393" t="s">
        <v>520</v>
      </c>
      <c r="AE220" s="408" t="s">
        <v>520</v>
      </c>
      <c r="AF220" s="406" t="s">
        <v>520</v>
      </c>
      <c r="AG220" s="393" t="s">
        <v>520</v>
      </c>
      <c r="AH220" s="408" t="s">
        <v>520</v>
      </c>
      <c r="AI220" s="399" t="s">
        <v>2613</v>
      </c>
      <c r="AJ220" s="406" t="s">
        <v>520</v>
      </c>
      <c r="AK220" s="421" t="s">
        <v>520</v>
      </c>
      <c r="AL220" s="393" t="s">
        <v>520</v>
      </c>
      <c r="AM220" s="408" t="s">
        <v>520</v>
      </c>
      <c r="AN220" s="630" t="s">
        <v>520</v>
      </c>
    </row>
    <row r="221" spans="1:40" s="2" customFormat="1" ht="13.2" outlineLevel="1">
      <c r="A221" s="520" t="s">
        <v>1610</v>
      </c>
      <c r="B221" s="521" t="s">
        <v>520</v>
      </c>
      <c r="C221" s="522" t="s">
        <v>520</v>
      </c>
      <c r="D221" s="523" t="s">
        <v>520</v>
      </c>
      <c r="E221" s="524" t="s">
        <v>520</v>
      </c>
      <c r="F221" s="523" t="s">
        <v>520</v>
      </c>
      <c r="G221" s="522" t="s">
        <v>520</v>
      </c>
      <c r="H221" s="525" t="s">
        <v>1610</v>
      </c>
      <c r="I221" s="526" t="s">
        <v>1610</v>
      </c>
      <c r="J221" s="526" t="s">
        <v>1610</v>
      </c>
      <c r="K221" s="526" t="s">
        <v>1610</v>
      </c>
      <c r="L221" s="527" t="s">
        <v>1610</v>
      </c>
      <c r="M221" s="489" t="s">
        <v>1610</v>
      </c>
      <c r="N221" s="485" t="s">
        <v>1610</v>
      </c>
      <c r="O221" s="486" t="s">
        <v>1610</v>
      </c>
      <c r="P221" s="489" t="s">
        <v>1610</v>
      </c>
      <c r="Q221" s="523" t="s">
        <v>520</v>
      </c>
      <c r="R221" s="529" t="s">
        <v>520</v>
      </c>
      <c r="S221" s="529" t="s">
        <v>520</v>
      </c>
      <c r="T221" s="529" t="s">
        <v>520</v>
      </c>
      <c r="U221" s="529" t="s">
        <v>520</v>
      </c>
      <c r="V221" s="529" t="s">
        <v>520</v>
      </c>
      <c r="W221" s="529" t="s">
        <v>520</v>
      </c>
      <c r="X221" s="524" t="s">
        <v>520</v>
      </c>
      <c r="Y221" s="523" t="s">
        <v>520</v>
      </c>
      <c r="Z221" s="524" t="s">
        <v>520</v>
      </c>
      <c r="AA221" s="531" t="s">
        <v>2613</v>
      </c>
      <c r="AB221" s="524" t="s">
        <v>520</v>
      </c>
      <c r="AC221" s="533" t="s">
        <v>2613</v>
      </c>
      <c r="AD221" s="524" t="s">
        <v>520</v>
      </c>
      <c r="AE221" s="528" t="s">
        <v>520</v>
      </c>
      <c r="AF221" s="523" t="s">
        <v>520</v>
      </c>
      <c r="AG221" s="524" t="s">
        <v>520</v>
      </c>
      <c r="AH221" s="528" t="s">
        <v>520</v>
      </c>
      <c r="AI221" s="533" t="s">
        <v>2613</v>
      </c>
      <c r="AJ221" s="523" t="s">
        <v>520</v>
      </c>
      <c r="AK221" s="530" t="s">
        <v>520</v>
      </c>
      <c r="AL221" s="524" t="s">
        <v>520</v>
      </c>
      <c r="AM221" s="528" t="s">
        <v>520</v>
      </c>
      <c r="AN221" s="631" t="s">
        <v>520</v>
      </c>
    </row>
    <row r="222" spans="1:40" s="2" customFormat="1" ht="13.2" outlineLevel="1">
      <c r="A222" s="483" t="s">
        <v>1610</v>
      </c>
      <c r="B222" s="484" t="s">
        <v>1610</v>
      </c>
      <c r="C222" s="419" t="s">
        <v>520</v>
      </c>
      <c r="D222" s="395" t="s">
        <v>520</v>
      </c>
      <c r="E222" s="394" t="s">
        <v>520</v>
      </c>
      <c r="F222" s="485" t="s">
        <v>1610</v>
      </c>
      <c r="G222" s="642" t="s">
        <v>1610</v>
      </c>
      <c r="H222" s="395" t="s">
        <v>520</v>
      </c>
      <c r="I222" s="487" t="s">
        <v>1610</v>
      </c>
      <c r="J222" s="487" t="s">
        <v>1610</v>
      </c>
      <c r="K222" s="487" t="s">
        <v>1610</v>
      </c>
      <c r="L222" s="488" t="s">
        <v>1610</v>
      </c>
      <c r="M222" s="489" t="s">
        <v>1610</v>
      </c>
      <c r="N222" s="485" t="s">
        <v>1610</v>
      </c>
      <c r="O222" s="486" t="s">
        <v>1610</v>
      </c>
      <c r="P222" s="489" t="s">
        <v>1610</v>
      </c>
      <c r="Q222" s="395" t="s">
        <v>520</v>
      </c>
      <c r="R222" s="409" t="s">
        <v>520</v>
      </c>
      <c r="S222" s="409" t="s">
        <v>520</v>
      </c>
      <c r="T222" s="409" t="s">
        <v>520</v>
      </c>
      <c r="U222" s="409" t="s">
        <v>520</v>
      </c>
      <c r="V222" s="409" t="s">
        <v>520</v>
      </c>
      <c r="W222" s="409" t="s">
        <v>520</v>
      </c>
      <c r="X222" s="394" t="s">
        <v>520</v>
      </c>
      <c r="Y222" s="395" t="s">
        <v>520</v>
      </c>
      <c r="Z222" s="394" t="s">
        <v>520</v>
      </c>
      <c r="AA222" s="400" t="s">
        <v>2613</v>
      </c>
      <c r="AB222" s="394" t="s">
        <v>520</v>
      </c>
      <c r="AC222" s="402" t="s">
        <v>2613</v>
      </c>
      <c r="AD222" s="394" t="s">
        <v>520</v>
      </c>
      <c r="AE222" s="411" t="s">
        <v>520</v>
      </c>
      <c r="AF222" s="395" t="s">
        <v>520</v>
      </c>
      <c r="AG222" s="394" t="s">
        <v>520</v>
      </c>
      <c r="AH222" s="411" t="s">
        <v>520</v>
      </c>
      <c r="AI222" s="402" t="s">
        <v>2613</v>
      </c>
      <c r="AJ222" s="395" t="s">
        <v>520</v>
      </c>
      <c r="AK222" s="422" t="s">
        <v>520</v>
      </c>
      <c r="AL222" s="394" t="s">
        <v>520</v>
      </c>
      <c r="AM222" s="411" t="s">
        <v>520</v>
      </c>
      <c r="AN222" s="632" t="s">
        <v>520</v>
      </c>
    </row>
    <row r="223" spans="1:40" s="2" customFormat="1" ht="13.2" outlineLevel="1">
      <c r="A223" s="483" t="s">
        <v>1610</v>
      </c>
      <c r="B223" s="521" t="s">
        <v>520</v>
      </c>
      <c r="C223" s="522" t="s">
        <v>520</v>
      </c>
      <c r="D223" s="523" t="s">
        <v>520</v>
      </c>
      <c r="E223" s="524" t="s">
        <v>520</v>
      </c>
      <c r="F223" s="523" t="s">
        <v>520</v>
      </c>
      <c r="G223" s="522" t="s">
        <v>520</v>
      </c>
      <c r="H223" s="395" t="s">
        <v>520</v>
      </c>
      <c r="I223" s="487" t="s">
        <v>1610</v>
      </c>
      <c r="J223" s="487" t="s">
        <v>1610</v>
      </c>
      <c r="K223" s="487" t="s">
        <v>1610</v>
      </c>
      <c r="L223" s="488" t="s">
        <v>1610</v>
      </c>
      <c r="M223" s="489" t="s">
        <v>1610</v>
      </c>
      <c r="N223" s="485" t="s">
        <v>1610</v>
      </c>
      <c r="O223" s="486" t="s">
        <v>1610</v>
      </c>
      <c r="P223" s="489" t="s">
        <v>1610</v>
      </c>
      <c r="Q223" s="395" t="s">
        <v>520</v>
      </c>
      <c r="R223" s="409" t="s">
        <v>520</v>
      </c>
      <c r="S223" s="409" t="s">
        <v>520</v>
      </c>
      <c r="T223" s="409" t="s">
        <v>520</v>
      </c>
      <c r="U223" s="409" t="s">
        <v>520</v>
      </c>
      <c r="V223" s="409" t="s">
        <v>520</v>
      </c>
      <c r="W223" s="409" t="s">
        <v>520</v>
      </c>
      <c r="X223" s="394" t="s">
        <v>520</v>
      </c>
      <c r="Y223" s="395" t="s">
        <v>520</v>
      </c>
      <c r="Z223" s="394" t="s">
        <v>520</v>
      </c>
      <c r="AA223" s="400" t="s">
        <v>2613</v>
      </c>
      <c r="AB223" s="394" t="s">
        <v>520</v>
      </c>
      <c r="AC223" s="402" t="s">
        <v>2613</v>
      </c>
      <c r="AD223" s="394" t="s">
        <v>520</v>
      </c>
      <c r="AE223" s="411" t="s">
        <v>520</v>
      </c>
      <c r="AF223" s="395" t="s">
        <v>520</v>
      </c>
      <c r="AG223" s="394" t="s">
        <v>520</v>
      </c>
      <c r="AH223" s="411" t="s">
        <v>520</v>
      </c>
      <c r="AI223" s="402" t="s">
        <v>2613</v>
      </c>
      <c r="AJ223" s="395" t="s">
        <v>520</v>
      </c>
      <c r="AK223" s="422" t="s">
        <v>520</v>
      </c>
      <c r="AL223" s="394" t="s">
        <v>520</v>
      </c>
      <c r="AM223" s="411" t="s">
        <v>520</v>
      </c>
      <c r="AN223" s="632" t="s">
        <v>520</v>
      </c>
    </row>
    <row r="224" spans="1:40" s="2" customFormat="1" ht="13.2" outlineLevel="1">
      <c r="A224" s="483" t="s">
        <v>1610</v>
      </c>
      <c r="B224" s="484" t="s">
        <v>1610</v>
      </c>
      <c r="C224" s="419" t="s">
        <v>520</v>
      </c>
      <c r="D224" s="395" t="s">
        <v>520</v>
      </c>
      <c r="E224" s="394" t="s">
        <v>520</v>
      </c>
      <c r="F224" s="485" t="s">
        <v>1610</v>
      </c>
      <c r="G224" s="642" t="s">
        <v>1610</v>
      </c>
      <c r="H224" s="395" t="s">
        <v>520</v>
      </c>
      <c r="I224" s="409" t="s">
        <v>520</v>
      </c>
      <c r="J224" s="487" t="s">
        <v>1610</v>
      </c>
      <c r="K224" s="487" t="s">
        <v>1610</v>
      </c>
      <c r="L224" s="488" t="s">
        <v>1610</v>
      </c>
      <c r="M224" s="489" t="s">
        <v>1610</v>
      </c>
      <c r="N224" s="485" t="s">
        <v>1610</v>
      </c>
      <c r="O224" s="486" t="s">
        <v>1610</v>
      </c>
      <c r="P224" s="489" t="s">
        <v>1610</v>
      </c>
      <c r="Q224" s="395" t="s">
        <v>520</v>
      </c>
      <c r="R224" s="409" t="s">
        <v>520</v>
      </c>
      <c r="S224" s="409" t="s">
        <v>520</v>
      </c>
      <c r="T224" s="409" t="s">
        <v>520</v>
      </c>
      <c r="U224" s="409" t="s">
        <v>520</v>
      </c>
      <c r="V224" s="409" t="s">
        <v>520</v>
      </c>
      <c r="W224" s="409" t="s">
        <v>520</v>
      </c>
      <c r="X224" s="394" t="s">
        <v>520</v>
      </c>
      <c r="Y224" s="395" t="s">
        <v>520</v>
      </c>
      <c r="Z224" s="394" t="s">
        <v>520</v>
      </c>
      <c r="AA224" s="400" t="s">
        <v>2613</v>
      </c>
      <c r="AB224" s="394" t="s">
        <v>520</v>
      </c>
      <c r="AC224" s="402" t="s">
        <v>2613</v>
      </c>
      <c r="AD224" s="394" t="s">
        <v>520</v>
      </c>
      <c r="AE224" s="411" t="s">
        <v>520</v>
      </c>
      <c r="AF224" s="395" t="s">
        <v>520</v>
      </c>
      <c r="AG224" s="394" t="s">
        <v>520</v>
      </c>
      <c r="AH224" s="411" t="s">
        <v>520</v>
      </c>
      <c r="AI224" s="402" t="s">
        <v>2613</v>
      </c>
      <c r="AJ224" s="395" t="s">
        <v>520</v>
      </c>
      <c r="AK224" s="422" t="s">
        <v>520</v>
      </c>
      <c r="AL224" s="394" t="s">
        <v>520</v>
      </c>
      <c r="AM224" s="411" t="s">
        <v>520</v>
      </c>
      <c r="AN224" s="632" t="s">
        <v>520</v>
      </c>
    </row>
    <row r="225" spans="1:40" s="2" customFormat="1" ht="13.2" outlineLevel="1">
      <c r="A225" s="483" t="s">
        <v>1610</v>
      </c>
      <c r="B225" s="521" t="s">
        <v>520</v>
      </c>
      <c r="C225" s="522" t="s">
        <v>520</v>
      </c>
      <c r="D225" s="523" t="s">
        <v>520</v>
      </c>
      <c r="E225" s="524" t="s">
        <v>520</v>
      </c>
      <c r="F225" s="523" t="s">
        <v>520</v>
      </c>
      <c r="G225" s="522" t="s">
        <v>520</v>
      </c>
      <c r="H225" s="395" t="s">
        <v>520</v>
      </c>
      <c r="I225" s="409" t="s">
        <v>520</v>
      </c>
      <c r="J225" s="487" t="s">
        <v>1610</v>
      </c>
      <c r="K225" s="487" t="s">
        <v>1610</v>
      </c>
      <c r="L225" s="488" t="s">
        <v>1610</v>
      </c>
      <c r="M225" s="489" t="s">
        <v>1610</v>
      </c>
      <c r="N225" s="485" t="s">
        <v>1610</v>
      </c>
      <c r="O225" s="486" t="s">
        <v>1610</v>
      </c>
      <c r="P225" s="489" t="s">
        <v>1610</v>
      </c>
      <c r="Q225" s="395" t="s">
        <v>520</v>
      </c>
      <c r="R225" s="409" t="s">
        <v>520</v>
      </c>
      <c r="S225" s="409" t="s">
        <v>520</v>
      </c>
      <c r="T225" s="409" t="s">
        <v>520</v>
      </c>
      <c r="U225" s="409" t="s">
        <v>520</v>
      </c>
      <c r="V225" s="409" t="s">
        <v>520</v>
      </c>
      <c r="W225" s="409" t="s">
        <v>520</v>
      </c>
      <c r="X225" s="394" t="s">
        <v>520</v>
      </c>
      <c r="Y225" s="395" t="s">
        <v>520</v>
      </c>
      <c r="Z225" s="394" t="s">
        <v>520</v>
      </c>
      <c r="AA225" s="400" t="s">
        <v>2613</v>
      </c>
      <c r="AB225" s="394" t="s">
        <v>520</v>
      </c>
      <c r="AC225" s="402" t="s">
        <v>2613</v>
      </c>
      <c r="AD225" s="394" t="s">
        <v>520</v>
      </c>
      <c r="AE225" s="411" t="s">
        <v>520</v>
      </c>
      <c r="AF225" s="395" t="s">
        <v>520</v>
      </c>
      <c r="AG225" s="394" t="s">
        <v>520</v>
      </c>
      <c r="AH225" s="411" t="s">
        <v>520</v>
      </c>
      <c r="AI225" s="402" t="s">
        <v>2613</v>
      </c>
      <c r="AJ225" s="395" t="s">
        <v>520</v>
      </c>
      <c r="AK225" s="422" t="s">
        <v>520</v>
      </c>
      <c r="AL225" s="394" t="s">
        <v>520</v>
      </c>
      <c r="AM225" s="411" t="s">
        <v>520</v>
      </c>
      <c r="AN225" s="632" t="s">
        <v>520</v>
      </c>
    </row>
    <row r="226" spans="1:40" s="2" customFormat="1" ht="13.2" outlineLevel="1">
      <c r="A226" s="483" t="s">
        <v>1610</v>
      </c>
      <c r="B226" s="484" t="s">
        <v>1610</v>
      </c>
      <c r="C226" s="419" t="s">
        <v>520</v>
      </c>
      <c r="D226" s="395" t="s">
        <v>520</v>
      </c>
      <c r="E226" s="394" t="s">
        <v>520</v>
      </c>
      <c r="F226" s="485" t="s">
        <v>1610</v>
      </c>
      <c r="G226" s="642" t="s">
        <v>1610</v>
      </c>
      <c r="H226" s="395" t="s">
        <v>520</v>
      </c>
      <c r="I226" s="409" t="s">
        <v>520</v>
      </c>
      <c r="J226" s="487" t="s">
        <v>1610</v>
      </c>
      <c r="K226" s="487" t="s">
        <v>1610</v>
      </c>
      <c r="L226" s="488" t="s">
        <v>1610</v>
      </c>
      <c r="M226" s="411" t="s">
        <v>520</v>
      </c>
      <c r="N226" s="485" t="s">
        <v>1610</v>
      </c>
      <c r="O226" s="486" t="s">
        <v>1610</v>
      </c>
      <c r="P226" s="489" t="s">
        <v>1610</v>
      </c>
      <c r="Q226" s="523" t="s">
        <v>520</v>
      </c>
      <c r="R226" s="529" t="s">
        <v>520</v>
      </c>
      <c r="S226" s="529" t="s">
        <v>520</v>
      </c>
      <c r="T226" s="529" t="s">
        <v>520</v>
      </c>
      <c r="U226" s="529" t="s">
        <v>520</v>
      </c>
      <c r="V226" s="529" t="s">
        <v>520</v>
      </c>
      <c r="W226" s="529" t="s">
        <v>520</v>
      </c>
      <c r="X226" s="524" t="s">
        <v>520</v>
      </c>
      <c r="Y226" s="523" t="s">
        <v>520</v>
      </c>
      <c r="Z226" s="524" t="s">
        <v>520</v>
      </c>
      <c r="AA226" s="531" t="s">
        <v>2613</v>
      </c>
      <c r="AB226" s="394" t="s">
        <v>520</v>
      </c>
      <c r="AC226" s="533" t="s">
        <v>2613</v>
      </c>
      <c r="AD226" s="524" t="s">
        <v>520</v>
      </c>
      <c r="AE226" s="528" t="s">
        <v>520</v>
      </c>
      <c r="AF226" s="523" t="s">
        <v>520</v>
      </c>
      <c r="AG226" s="524" t="s">
        <v>520</v>
      </c>
      <c r="AH226" s="528" t="s">
        <v>520</v>
      </c>
      <c r="AI226" s="533" t="s">
        <v>2613</v>
      </c>
      <c r="AJ226" s="523" t="s">
        <v>520</v>
      </c>
      <c r="AK226" s="530" t="s">
        <v>520</v>
      </c>
      <c r="AL226" s="524" t="s">
        <v>520</v>
      </c>
      <c r="AM226" s="411" t="s">
        <v>520</v>
      </c>
      <c r="AN226" s="632" t="s">
        <v>520</v>
      </c>
    </row>
    <row r="227" spans="1:40" s="2" customFormat="1" ht="13.2" outlineLevel="1">
      <c r="A227" s="483" t="s">
        <v>1610</v>
      </c>
      <c r="B227" s="521" t="s">
        <v>520</v>
      </c>
      <c r="C227" s="522" t="s">
        <v>520</v>
      </c>
      <c r="D227" s="523" t="s">
        <v>520</v>
      </c>
      <c r="E227" s="524" t="s">
        <v>520</v>
      </c>
      <c r="F227" s="523" t="s">
        <v>520</v>
      </c>
      <c r="G227" s="522" t="s">
        <v>520</v>
      </c>
      <c r="H227" s="395" t="s">
        <v>520</v>
      </c>
      <c r="I227" s="409" t="s">
        <v>520</v>
      </c>
      <c r="J227" s="487" t="s">
        <v>1610</v>
      </c>
      <c r="K227" s="487" t="s">
        <v>1610</v>
      </c>
      <c r="L227" s="488" t="s">
        <v>1610</v>
      </c>
      <c r="M227" s="411" t="s">
        <v>520</v>
      </c>
      <c r="N227" s="485" t="s">
        <v>1610</v>
      </c>
      <c r="O227" s="486" t="s">
        <v>1610</v>
      </c>
      <c r="P227" s="489" t="s">
        <v>1610</v>
      </c>
      <c r="Q227" s="395" t="s">
        <v>520</v>
      </c>
      <c r="R227" s="409" t="s">
        <v>520</v>
      </c>
      <c r="S227" s="409" t="s">
        <v>520</v>
      </c>
      <c r="T227" s="409" t="s">
        <v>520</v>
      </c>
      <c r="U227" s="409" t="s">
        <v>520</v>
      </c>
      <c r="V227" s="409" t="s">
        <v>520</v>
      </c>
      <c r="W227" s="409" t="s">
        <v>520</v>
      </c>
      <c r="X227" s="394" t="s">
        <v>520</v>
      </c>
      <c r="Y227" s="395" t="s">
        <v>520</v>
      </c>
      <c r="Z227" s="394" t="s">
        <v>520</v>
      </c>
      <c r="AA227" s="400" t="s">
        <v>2613</v>
      </c>
      <c r="AB227" s="394" t="s">
        <v>520</v>
      </c>
      <c r="AC227" s="402" t="s">
        <v>2613</v>
      </c>
      <c r="AD227" s="394" t="s">
        <v>520</v>
      </c>
      <c r="AE227" s="411" t="s">
        <v>520</v>
      </c>
      <c r="AF227" s="395" t="s">
        <v>520</v>
      </c>
      <c r="AG227" s="394" t="s">
        <v>520</v>
      </c>
      <c r="AH227" s="411" t="s">
        <v>520</v>
      </c>
      <c r="AI227" s="402" t="s">
        <v>2613</v>
      </c>
      <c r="AJ227" s="395" t="s">
        <v>520</v>
      </c>
      <c r="AK227" s="422" t="s">
        <v>520</v>
      </c>
      <c r="AL227" s="394" t="s">
        <v>520</v>
      </c>
      <c r="AM227" s="411" t="s">
        <v>520</v>
      </c>
      <c r="AN227" s="632" t="s">
        <v>520</v>
      </c>
    </row>
    <row r="228" spans="1:40" s="2" customFormat="1" ht="13.2" outlineLevel="1">
      <c r="A228" s="483" t="s">
        <v>1610</v>
      </c>
      <c r="B228" s="484" t="s">
        <v>1610</v>
      </c>
      <c r="C228" s="419" t="s">
        <v>520</v>
      </c>
      <c r="D228" s="395" t="s">
        <v>520</v>
      </c>
      <c r="E228" s="394" t="s">
        <v>520</v>
      </c>
      <c r="F228" s="485" t="s">
        <v>1610</v>
      </c>
      <c r="G228" s="642" t="s">
        <v>1610</v>
      </c>
      <c r="H228" s="395" t="s">
        <v>520</v>
      </c>
      <c r="I228" s="409" t="s">
        <v>520</v>
      </c>
      <c r="J228" s="487" t="s">
        <v>1610</v>
      </c>
      <c r="K228" s="487" t="s">
        <v>1610</v>
      </c>
      <c r="L228" s="488" t="s">
        <v>1610</v>
      </c>
      <c r="M228" s="489" t="s">
        <v>1610</v>
      </c>
      <c r="N228" s="395" t="s">
        <v>520</v>
      </c>
      <c r="O228" s="394" t="s">
        <v>520</v>
      </c>
      <c r="P228" s="489" t="s">
        <v>1610</v>
      </c>
      <c r="Q228" s="395" t="s">
        <v>520</v>
      </c>
      <c r="R228" s="409" t="s">
        <v>520</v>
      </c>
      <c r="S228" s="409" t="s">
        <v>520</v>
      </c>
      <c r="T228" s="409" t="s">
        <v>520</v>
      </c>
      <c r="U228" s="409" t="s">
        <v>520</v>
      </c>
      <c r="V228" s="409" t="s">
        <v>520</v>
      </c>
      <c r="W228" s="409" t="s">
        <v>520</v>
      </c>
      <c r="X228" s="394" t="s">
        <v>520</v>
      </c>
      <c r="Y228" s="395" t="s">
        <v>520</v>
      </c>
      <c r="Z228" s="394" t="s">
        <v>520</v>
      </c>
      <c r="AA228" s="400" t="s">
        <v>2613</v>
      </c>
      <c r="AB228" s="394" t="s">
        <v>520</v>
      </c>
      <c r="AC228" s="402" t="s">
        <v>2613</v>
      </c>
      <c r="AD228" s="394" t="s">
        <v>520</v>
      </c>
      <c r="AE228" s="411" t="s">
        <v>520</v>
      </c>
      <c r="AF228" s="395" t="s">
        <v>520</v>
      </c>
      <c r="AG228" s="394" t="s">
        <v>520</v>
      </c>
      <c r="AH228" s="411" t="s">
        <v>520</v>
      </c>
      <c r="AI228" s="402" t="s">
        <v>2613</v>
      </c>
      <c r="AJ228" s="395" t="s">
        <v>520</v>
      </c>
      <c r="AK228" s="422" t="s">
        <v>520</v>
      </c>
      <c r="AL228" s="394" t="s">
        <v>520</v>
      </c>
      <c r="AM228" s="411" t="s">
        <v>520</v>
      </c>
      <c r="AN228" s="632" t="s">
        <v>520</v>
      </c>
    </row>
    <row r="229" spans="1:40" s="2" customFormat="1" ht="13.2" outlineLevel="1">
      <c r="A229" s="483" t="s">
        <v>1610</v>
      </c>
      <c r="B229" s="521" t="s">
        <v>520</v>
      </c>
      <c r="C229" s="522" t="s">
        <v>520</v>
      </c>
      <c r="D229" s="523" t="s">
        <v>520</v>
      </c>
      <c r="E229" s="524" t="s">
        <v>520</v>
      </c>
      <c r="F229" s="523" t="s">
        <v>520</v>
      </c>
      <c r="G229" s="522" t="s">
        <v>520</v>
      </c>
      <c r="H229" s="395" t="s">
        <v>520</v>
      </c>
      <c r="I229" s="409" t="s">
        <v>520</v>
      </c>
      <c r="J229" s="487" t="s">
        <v>1610</v>
      </c>
      <c r="K229" s="487" t="s">
        <v>1610</v>
      </c>
      <c r="L229" s="488" t="s">
        <v>1610</v>
      </c>
      <c r="M229" s="489" t="s">
        <v>1610</v>
      </c>
      <c r="N229" s="395" t="s">
        <v>520</v>
      </c>
      <c r="O229" s="394" t="s">
        <v>520</v>
      </c>
      <c r="P229" s="489" t="s">
        <v>1610</v>
      </c>
      <c r="Q229" s="523" t="s">
        <v>520</v>
      </c>
      <c r="R229" s="529" t="s">
        <v>520</v>
      </c>
      <c r="S229" s="529" t="s">
        <v>520</v>
      </c>
      <c r="T229" s="529" t="s">
        <v>520</v>
      </c>
      <c r="U229" s="529" t="s">
        <v>520</v>
      </c>
      <c r="V229" s="529" t="s">
        <v>520</v>
      </c>
      <c r="W229" s="529" t="s">
        <v>520</v>
      </c>
      <c r="X229" s="524" t="s">
        <v>520</v>
      </c>
      <c r="Y229" s="523" t="s">
        <v>520</v>
      </c>
      <c r="Z229" s="524" t="s">
        <v>520</v>
      </c>
      <c r="AA229" s="531" t="s">
        <v>2613</v>
      </c>
      <c r="AB229" s="394" t="s">
        <v>520</v>
      </c>
      <c r="AC229" s="533" t="s">
        <v>2613</v>
      </c>
      <c r="AD229" s="524" t="s">
        <v>520</v>
      </c>
      <c r="AE229" s="528" t="s">
        <v>520</v>
      </c>
      <c r="AF229" s="523" t="s">
        <v>520</v>
      </c>
      <c r="AG229" s="524" t="s">
        <v>520</v>
      </c>
      <c r="AH229" s="528" t="s">
        <v>520</v>
      </c>
      <c r="AI229" s="533" t="s">
        <v>2613</v>
      </c>
      <c r="AJ229" s="523" t="s">
        <v>520</v>
      </c>
      <c r="AK229" s="530" t="s">
        <v>520</v>
      </c>
      <c r="AL229" s="524" t="s">
        <v>520</v>
      </c>
      <c r="AM229" s="411" t="s">
        <v>520</v>
      </c>
      <c r="AN229" s="632" t="s">
        <v>520</v>
      </c>
    </row>
    <row r="230" spans="1:40" s="2" customFormat="1" ht="13.2" outlineLevel="1">
      <c r="A230" s="483" t="s">
        <v>1610</v>
      </c>
      <c r="B230" s="484" t="s">
        <v>1610</v>
      </c>
      <c r="C230" s="419" t="s">
        <v>520</v>
      </c>
      <c r="D230" s="395" t="s">
        <v>520</v>
      </c>
      <c r="E230" s="394" t="s">
        <v>520</v>
      </c>
      <c r="F230" s="485" t="s">
        <v>1610</v>
      </c>
      <c r="G230" s="642" t="s">
        <v>1610</v>
      </c>
      <c r="H230" s="395" t="s">
        <v>520</v>
      </c>
      <c r="I230" s="409" t="s">
        <v>520</v>
      </c>
      <c r="J230" s="487" t="s">
        <v>1610</v>
      </c>
      <c r="K230" s="487" t="s">
        <v>1610</v>
      </c>
      <c r="L230" s="488" t="s">
        <v>1610</v>
      </c>
      <c r="M230" s="489" t="s">
        <v>1610</v>
      </c>
      <c r="N230" s="485" t="s">
        <v>1610</v>
      </c>
      <c r="O230" s="486" t="s">
        <v>1610</v>
      </c>
      <c r="P230" s="411" t="s">
        <v>520</v>
      </c>
      <c r="Q230" s="395" t="s">
        <v>520</v>
      </c>
      <c r="R230" s="409" t="s">
        <v>520</v>
      </c>
      <c r="S230" s="409" t="s">
        <v>520</v>
      </c>
      <c r="T230" s="409" t="s">
        <v>520</v>
      </c>
      <c r="U230" s="409" t="s">
        <v>520</v>
      </c>
      <c r="V230" s="409" t="s">
        <v>520</v>
      </c>
      <c r="W230" s="409" t="s">
        <v>520</v>
      </c>
      <c r="X230" s="394" t="s">
        <v>520</v>
      </c>
      <c r="Y230" s="395" t="s">
        <v>520</v>
      </c>
      <c r="Z230" s="394" t="s">
        <v>520</v>
      </c>
      <c r="AA230" s="400" t="s">
        <v>2613</v>
      </c>
      <c r="AB230" s="394" t="s">
        <v>520</v>
      </c>
      <c r="AC230" s="402" t="s">
        <v>2613</v>
      </c>
      <c r="AD230" s="394" t="s">
        <v>520</v>
      </c>
      <c r="AE230" s="411" t="s">
        <v>520</v>
      </c>
      <c r="AF230" s="395" t="s">
        <v>520</v>
      </c>
      <c r="AG230" s="394" t="s">
        <v>520</v>
      </c>
      <c r="AH230" s="411" t="s">
        <v>520</v>
      </c>
      <c r="AI230" s="402" t="s">
        <v>2613</v>
      </c>
      <c r="AJ230" s="395" t="s">
        <v>520</v>
      </c>
      <c r="AK230" s="422" t="s">
        <v>520</v>
      </c>
      <c r="AL230" s="394" t="s">
        <v>520</v>
      </c>
      <c r="AM230" s="411" t="s">
        <v>520</v>
      </c>
      <c r="AN230" s="632" t="s">
        <v>520</v>
      </c>
    </row>
    <row r="231" spans="1:40" s="2" customFormat="1" ht="13.2" outlineLevel="1">
      <c r="A231" s="483" t="s">
        <v>1610</v>
      </c>
      <c r="B231" s="521" t="s">
        <v>520</v>
      </c>
      <c r="C231" s="522" t="s">
        <v>520</v>
      </c>
      <c r="D231" s="523" t="s">
        <v>520</v>
      </c>
      <c r="E231" s="524" t="s">
        <v>520</v>
      </c>
      <c r="F231" s="523" t="s">
        <v>520</v>
      </c>
      <c r="G231" s="522" t="s">
        <v>520</v>
      </c>
      <c r="H231" s="395" t="s">
        <v>520</v>
      </c>
      <c r="I231" s="409" t="s">
        <v>520</v>
      </c>
      <c r="J231" s="487" t="s">
        <v>1610</v>
      </c>
      <c r="K231" s="487" t="s">
        <v>1610</v>
      </c>
      <c r="L231" s="488" t="s">
        <v>1610</v>
      </c>
      <c r="M231" s="489" t="s">
        <v>1610</v>
      </c>
      <c r="N231" s="485" t="s">
        <v>1610</v>
      </c>
      <c r="O231" s="486" t="s">
        <v>1610</v>
      </c>
      <c r="P231" s="411" t="s">
        <v>520</v>
      </c>
      <c r="Q231" s="395" t="s">
        <v>520</v>
      </c>
      <c r="R231" s="409" t="s">
        <v>520</v>
      </c>
      <c r="S231" s="409" t="s">
        <v>520</v>
      </c>
      <c r="T231" s="409" t="s">
        <v>520</v>
      </c>
      <c r="U231" s="409" t="s">
        <v>520</v>
      </c>
      <c r="V231" s="409" t="s">
        <v>520</v>
      </c>
      <c r="W231" s="409" t="s">
        <v>520</v>
      </c>
      <c r="X231" s="394" t="s">
        <v>520</v>
      </c>
      <c r="Y231" s="395" t="s">
        <v>520</v>
      </c>
      <c r="Z231" s="394" t="s">
        <v>520</v>
      </c>
      <c r="AA231" s="400" t="s">
        <v>2613</v>
      </c>
      <c r="AB231" s="394" t="s">
        <v>520</v>
      </c>
      <c r="AC231" s="402" t="s">
        <v>2613</v>
      </c>
      <c r="AD231" s="394" t="s">
        <v>520</v>
      </c>
      <c r="AE231" s="411" t="s">
        <v>520</v>
      </c>
      <c r="AF231" s="395" t="s">
        <v>520</v>
      </c>
      <c r="AG231" s="394" t="s">
        <v>520</v>
      </c>
      <c r="AH231" s="411" t="s">
        <v>520</v>
      </c>
      <c r="AI231" s="402" t="s">
        <v>2613</v>
      </c>
      <c r="AJ231" s="395" t="s">
        <v>520</v>
      </c>
      <c r="AK231" s="422" t="s">
        <v>520</v>
      </c>
      <c r="AL231" s="394" t="s">
        <v>520</v>
      </c>
      <c r="AM231" s="411" t="s">
        <v>520</v>
      </c>
      <c r="AN231" s="632" t="s">
        <v>520</v>
      </c>
    </row>
    <row r="232" spans="1:40" s="2" customFormat="1" ht="13.2" outlineLevel="1">
      <c r="A232" s="520" t="s">
        <v>1610</v>
      </c>
      <c r="B232" s="484" t="s">
        <v>1610</v>
      </c>
      <c r="C232" s="419" t="s">
        <v>520</v>
      </c>
      <c r="D232" s="395" t="s">
        <v>520</v>
      </c>
      <c r="E232" s="394" t="s">
        <v>520</v>
      </c>
      <c r="F232" s="485" t="s">
        <v>1610</v>
      </c>
      <c r="G232" s="642" t="s">
        <v>1610</v>
      </c>
      <c r="H232" s="395" t="s">
        <v>520</v>
      </c>
      <c r="I232" s="409" t="s">
        <v>520</v>
      </c>
      <c r="J232" s="526" t="s">
        <v>1610</v>
      </c>
      <c r="K232" s="526" t="s">
        <v>1610</v>
      </c>
      <c r="L232" s="527" t="s">
        <v>1610</v>
      </c>
      <c r="M232" s="411" t="s">
        <v>520</v>
      </c>
      <c r="N232" s="395" t="s">
        <v>520</v>
      </c>
      <c r="O232" s="394" t="s">
        <v>520</v>
      </c>
      <c r="P232" s="489" t="s">
        <v>1610</v>
      </c>
      <c r="Q232" s="395" t="s">
        <v>520</v>
      </c>
      <c r="R232" s="409" t="s">
        <v>520</v>
      </c>
      <c r="S232" s="409" t="s">
        <v>520</v>
      </c>
      <c r="T232" s="409" t="s">
        <v>520</v>
      </c>
      <c r="U232" s="409" t="s">
        <v>520</v>
      </c>
      <c r="V232" s="409" t="s">
        <v>520</v>
      </c>
      <c r="W232" s="409" t="s">
        <v>520</v>
      </c>
      <c r="X232" s="394" t="s">
        <v>520</v>
      </c>
      <c r="Y232" s="395" t="s">
        <v>520</v>
      </c>
      <c r="Z232" s="394" t="s">
        <v>520</v>
      </c>
      <c r="AA232" s="400" t="s">
        <v>2613</v>
      </c>
      <c r="AB232" s="524" t="s">
        <v>520</v>
      </c>
      <c r="AC232" s="402" t="s">
        <v>2613</v>
      </c>
      <c r="AD232" s="394" t="s">
        <v>520</v>
      </c>
      <c r="AE232" s="411" t="s">
        <v>520</v>
      </c>
      <c r="AF232" s="395" t="s">
        <v>520</v>
      </c>
      <c r="AG232" s="394" t="s">
        <v>520</v>
      </c>
      <c r="AH232" s="411" t="s">
        <v>520</v>
      </c>
      <c r="AI232" s="402" t="s">
        <v>2613</v>
      </c>
      <c r="AJ232" s="395" t="s">
        <v>520</v>
      </c>
      <c r="AK232" s="422" t="s">
        <v>520</v>
      </c>
      <c r="AL232" s="394" t="s">
        <v>520</v>
      </c>
      <c r="AM232" s="411" t="s">
        <v>520</v>
      </c>
      <c r="AN232" s="632" t="s">
        <v>520</v>
      </c>
    </row>
    <row r="233" spans="1:40" s="2" customFormat="1" ht="13.2" outlineLevel="1">
      <c r="A233" s="520" t="s">
        <v>1610</v>
      </c>
      <c r="B233" s="521" t="s">
        <v>520</v>
      </c>
      <c r="C233" s="522" t="s">
        <v>520</v>
      </c>
      <c r="D233" s="523" t="s">
        <v>520</v>
      </c>
      <c r="E233" s="524" t="s">
        <v>520</v>
      </c>
      <c r="F233" s="523" t="s">
        <v>520</v>
      </c>
      <c r="G233" s="522" t="s">
        <v>520</v>
      </c>
      <c r="H233" s="395" t="s">
        <v>520</v>
      </c>
      <c r="I233" s="409" t="s">
        <v>520</v>
      </c>
      <c r="J233" s="526" t="s">
        <v>1610</v>
      </c>
      <c r="K233" s="526" t="s">
        <v>1610</v>
      </c>
      <c r="L233" s="527" t="s">
        <v>1610</v>
      </c>
      <c r="M233" s="411" t="s">
        <v>520</v>
      </c>
      <c r="N233" s="395" t="s">
        <v>520</v>
      </c>
      <c r="O233" s="394" t="s">
        <v>520</v>
      </c>
      <c r="P233" s="489" t="s">
        <v>1610</v>
      </c>
      <c r="Q233" s="395" t="s">
        <v>520</v>
      </c>
      <c r="R233" s="409" t="s">
        <v>520</v>
      </c>
      <c r="S233" s="409" t="s">
        <v>520</v>
      </c>
      <c r="T233" s="409" t="s">
        <v>520</v>
      </c>
      <c r="U233" s="409" t="s">
        <v>520</v>
      </c>
      <c r="V233" s="409" t="s">
        <v>520</v>
      </c>
      <c r="W233" s="409" t="s">
        <v>520</v>
      </c>
      <c r="X233" s="394" t="s">
        <v>520</v>
      </c>
      <c r="Y233" s="395" t="s">
        <v>520</v>
      </c>
      <c r="Z233" s="394" t="s">
        <v>520</v>
      </c>
      <c r="AA233" s="400" t="s">
        <v>2613</v>
      </c>
      <c r="AB233" s="524" t="s">
        <v>520</v>
      </c>
      <c r="AC233" s="402" t="s">
        <v>2613</v>
      </c>
      <c r="AD233" s="394" t="s">
        <v>520</v>
      </c>
      <c r="AE233" s="411" t="s">
        <v>520</v>
      </c>
      <c r="AF233" s="395" t="s">
        <v>520</v>
      </c>
      <c r="AG233" s="394" t="s">
        <v>520</v>
      </c>
      <c r="AH233" s="411" t="s">
        <v>520</v>
      </c>
      <c r="AI233" s="402" t="s">
        <v>2613</v>
      </c>
      <c r="AJ233" s="395" t="s">
        <v>520</v>
      </c>
      <c r="AK233" s="422" t="s">
        <v>520</v>
      </c>
      <c r="AL233" s="394" t="s">
        <v>520</v>
      </c>
      <c r="AM233" s="411" t="s">
        <v>520</v>
      </c>
      <c r="AN233" s="632" t="s">
        <v>520</v>
      </c>
    </row>
    <row r="234" spans="1:40" s="2" customFormat="1" ht="13.2" outlineLevel="1">
      <c r="A234" s="520" t="s">
        <v>1610</v>
      </c>
      <c r="B234" s="484" t="s">
        <v>1610</v>
      </c>
      <c r="C234" s="419" t="s">
        <v>520</v>
      </c>
      <c r="D234" s="395" t="s">
        <v>520</v>
      </c>
      <c r="E234" s="394" t="s">
        <v>520</v>
      </c>
      <c r="F234" s="485" t="s">
        <v>1610</v>
      </c>
      <c r="G234" s="642" t="s">
        <v>1610</v>
      </c>
      <c r="H234" s="395" t="s">
        <v>520</v>
      </c>
      <c r="I234" s="409" t="s">
        <v>520</v>
      </c>
      <c r="J234" s="526" t="s">
        <v>1610</v>
      </c>
      <c r="K234" s="526" t="s">
        <v>1610</v>
      </c>
      <c r="L234" s="527" t="s">
        <v>1610</v>
      </c>
      <c r="M234" s="489" t="s">
        <v>1610</v>
      </c>
      <c r="N234" s="395" t="s">
        <v>520</v>
      </c>
      <c r="O234" s="394" t="s">
        <v>520</v>
      </c>
      <c r="P234" s="411" t="s">
        <v>520</v>
      </c>
      <c r="Q234" s="395" t="s">
        <v>520</v>
      </c>
      <c r="R234" s="409" t="s">
        <v>520</v>
      </c>
      <c r="S234" s="409" t="s">
        <v>520</v>
      </c>
      <c r="T234" s="409" t="s">
        <v>520</v>
      </c>
      <c r="U234" s="409" t="s">
        <v>520</v>
      </c>
      <c r="V234" s="409" t="s">
        <v>520</v>
      </c>
      <c r="W234" s="409" t="s">
        <v>520</v>
      </c>
      <c r="X234" s="394" t="s">
        <v>520</v>
      </c>
      <c r="Y234" s="395" t="s">
        <v>520</v>
      </c>
      <c r="Z234" s="394" t="s">
        <v>520</v>
      </c>
      <c r="AA234" s="400" t="s">
        <v>2613</v>
      </c>
      <c r="AB234" s="524" t="s">
        <v>520</v>
      </c>
      <c r="AC234" s="402" t="s">
        <v>2613</v>
      </c>
      <c r="AD234" s="394" t="s">
        <v>520</v>
      </c>
      <c r="AE234" s="411" t="s">
        <v>520</v>
      </c>
      <c r="AF234" s="395" t="s">
        <v>520</v>
      </c>
      <c r="AG234" s="394" t="s">
        <v>520</v>
      </c>
      <c r="AH234" s="411" t="s">
        <v>520</v>
      </c>
      <c r="AI234" s="402" t="s">
        <v>2613</v>
      </c>
      <c r="AJ234" s="395" t="s">
        <v>520</v>
      </c>
      <c r="AK234" s="422" t="s">
        <v>520</v>
      </c>
      <c r="AL234" s="394" t="s">
        <v>520</v>
      </c>
      <c r="AM234" s="411" t="s">
        <v>520</v>
      </c>
      <c r="AN234" s="632" t="s">
        <v>520</v>
      </c>
    </row>
    <row r="235" spans="1:40" s="2" customFormat="1" ht="13.2" outlineLevel="1">
      <c r="A235" s="520" t="s">
        <v>1610</v>
      </c>
      <c r="B235" s="521" t="s">
        <v>520</v>
      </c>
      <c r="C235" s="522" t="s">
        <v>520</v>
      </c>
      <c r="D235" s="523" t="s">
        <v>520</v>
      </c>
      <c r="E235" s="524" t="s">
        <v>520</v>
      </c>
      <c r="F235" s="523" t="s">
        <v>520</v>
      </c>
      <c r="G235" s="522" t="s">
        <v>520</v>
      </c>
      <c r="H235" s="395" t="s">
        <v>520</v>
      </c>
      <c r="I235" s="409" t="s">
        <v>520</v>
      </c>
      <c r="J235" s="526" t="s">
        <v>1610</v>
      </c>
      <c r="K235" s="526" t="s">
        <v>1610</v>
      </c>
      <c r="L235" s="527" t="s">
        <v>1610</v>
      </c>
      <c r="M235" s="489" t="s">
        <v>1610</v>
      </c>
      <c r="N235" s="395" t="s">
        <v>520</v>
      </c>
      <c r="O235" s="394" t="s">
        <v>520</v>
      </c>
      <c r="P235" s="411" t="s">
        <v>520</v>
      </c>
      <c r="Q235" s="395" t="s">
        <v>520</v>
      </c>
      <c r="R235" s="409" t="s">
        <v>520</v>
      </c>
      <c r="S235" s="409" t="s">
        <v>520</v>
      </c>
      <c r="T235" s="409" t="s">
        <v>520</v>
      </c>
      <c r="U235" s="409" t="s">
        <v>520</v>
      </c>
      <c r="V235" s="409" t="s">
        <v>520</v>
      </c>
      <c r="W235" s="409" t="s">
        <v>520</v>
      </c>
      <c r="X235" s="394" t="s">
        <v>520</v>
      </c>
      <c r="Y235" s="395" t="s">
        <v>520</v>
      </c>
      <c r="Z235" s="394" t="s">
        <v>520</v>
      </c>
      <c r="AA235" s="400" t="s">
        <v>2613</v>
      </c>
      <c r="AB235" s="524" t="s">
        <v>520</v>
      </c>
      <c r="AC235" s="402" t="s">
        <v>2613</v>
      </c>
      <c r="AD235" s="394" t="s">
        <v>520</v>
      </c>
      <c r="AE235" s="411" t="s">
        <v>520</v>
      </c>
      <c r="AF235" s="395" t="s">
        <v>520</v>
      </c>
      <c r="AG235" s="394" t="s">
        <v>520</v>
      </c>
      <c r="AH235" s="411" t="s">
        <v>520</v>
      </c>
      <c r="AI235" s="402" t="s">
        <v>2613</v>
      </c>
      <c r="AJ235" s="395" t="s">
        <v>520</v>
      </c>
      <c r="AK235" s="422" t="s">
        <v>520</v>
      </c>
      <c r="AL235" s="394" t="s">
        <v>520</v>
      </c>
      <c r="AM235" s="411" t="s">
        <v>520</v>
      </c>
      <c r="AN235" s="632" t="s">
        <v>520</v>
      </c>
    </row>
    <row r="236" spans="1:40" s="2" customFormat="1" ht="13.2" outlineLevel="1">
      <c r="A236" s="483" t="s">
        <v>1610</v>
      </c>
      <c r="B236" s="484" t="s">
        <v>1610</v>
      </c>
      <c r="C236" s="419" t="s">
        <v>520</v>
      </c>
      <c r="D236" s="395" t="s">
        <v>520</v>
      </c>
      <c r="E236" s="394" t="s">
        <v>520</v>
      </c>
      <c r="F236" s="485" t="s">
        <v>1610</v>
      </c>
      <c r="G236" s="642" t="s">
        <v>1610</v>
      </c>
      <c r="H236" s="485" t="s">
        <v>1610</v>
      </c>
      <c r="I236" s="487" t="s">
        <v>1610</v>
      </c>
      <c r="J236" s="409" t="s">
        <v>520</v>
      </c>
      <c r="K236" s="409" t="s">
        <v>520</v>
      </c>
      <c r="L236" s="410" t="s">
        <v>520</v>
      </c>
      <c r="M236" s="489" t="s">
        <v>1610</v>
      </c>
      <c r="N236" s="485" t="s">
        <v>1610</v>
      </c>
      <c r="O236" s="486" t="s">
        <v>1610</v>
      </c>
      <c r="P236" s="489" t="s">
        <v>1610</v>
      </c>
      <c r="Q236" s="523" t="s">
        <v>520</v>
      </c>
      <c r="R236" s="529" t="s">
        <v>520</v>
      </c>
      <c r="S236" s="529" t="s">
        <v>520</v>
      </c>
      <c r="T236" s="529" t="s">
        <v>520</v>
      </c>
      <c r="U236" s="529" t="s">
        <v>520</v>
      </c>
      <c r="V236" s="529" t="s">
        <v>520</v>
      </c>
      <c r="W236" s="529" t="s">
        <v>520</v>
      </c>
      <c r="X236" s="524" t="s">
        <v>520</v>
      </c>
      <c r="Y236" s="523" t="s">
        <v>520</v>
      </c>
      <c r="Z236" s="524" t="s">
        <v>520</v>
      </c>
      <c r="AA236" s="531" t="s">
        <v>2613</v>
      </c>
      <c r="AB236" s="394" t="s">
        <v>520</v>
      </c>
      <c r="AC236" s="533" t="s">
        <v>2613</v>
      </c>
      <c r="AD236" s="524" t="s">
        <v>520</v>
      </c>
      <c r="AE236" s="528" t="s">
        <v>520</v>
      </c>
      <c r="AF236" s="523" t="s">
        <v>520</v>
      </c>
      <c r="AG236" s="524" t="s">
        <v>520</v>
      </c>
      <c r="AH236" s="528" t="s">
        <v>520</v>
      </c>
      <c r="AI236" s="533" t="s">
        <v>2613</v>
      </c>
      <c r="AJ236" s="523" t="s">
        <v>520</v>
      </c>
      <c r="AK236" s="530" t="s">
        <v>520</v>
      </c>
      <c r="AL236" s="524" t="s">
        <v>520</v>
      </c>
      <c r="AM236" s="411" t="s">
        <v>520</v>
      </c>
      <c r="AN236" s="632" t="s">
        <v>520</v>
      </c>
    </row>
    <row r="237" spans="1:40" s="2" customFormat="1" ht="13.2" outlineLevel="1">
      <c r="A237" s="483" t="s">
        <v>1610</v>
      </c>
      <c r="B237" s="521" t="s">
        <v>520</v>
      </c>
      <c r="C237" s="522" t="s">
        <v>520</v>
      </c>
      <c r="D237" s="523" t="s">
        <v>520</v>
      </c>
      <c r="E237" s="524" t="s">
        <v>520</v>
      </c>
      <c r="F237" s="523" t="s">
        <v>520</v>
      </c>
      <c r="G237" s="522" t="s">
        <v>520</v>
      </c>
      <c r="H237" s="485" t="s">
        <v>1610</v>
      </c>
      <c r="I237" s="487" t="s">
        <v>1610</v>
      </c>
      <c r="J237" s="409" t="s">
        <v>520</v>
      </c>
      <c r="K237" s="409" t="s">
        <v>520</v>
      </c>
      <c r="L237" s="410" t="s">
        <v>520</v>
      </c>
      <c r="M237" s="489" t="s">
        <v>1610</v>
      </c>
      <c r="N237" s="485" t="s">
        <v>1610</v>
      </c>
      <c r="O237" s="486" t="s">
        <v>1610</v>
      </c>
      <c r="P237" s="489" t="s">
        <v>1610</v>
      </c>
      <c r="Q237" s="395" t="s">
        <v>520</v>
      </c>
      <c r="R237" s="409" t="s">
        <v>520</v>
      </c>
      <c r="S237" s="409" t="s">
        <v>520</v>
      </c>
      <c r="T237" s="409" t="s">
        <v>520</v>
      </c>
      <c r="U237" s="409" t="s">
        <v>520</v>
      </c>
      <c r="V237" s="409" t="s">
        <v>520</v>
      </c>
      <c r="W237" s="409" t="s">
        <v>520</v>
      </c>
      <c r="X237" s="394" t="s">
        <v>520</v>
      </c>
      <c r="Y237" s="395" t="s">
        <v>520</v>
      </c>
      <c r="Z237" s="394" t="s">
        <v>520</v>
      </c>
      <c r="AA237" s="400" t="s">
        <v>2613</v>
      </c>
      <c r="AB237" s="394" t="s">
        <v>520</v>
      </c>
      <c r="AC237" s="402" t="s">
        <v>2613</v>
      </c>
      <c r="AD237" s="394" t="s">
        <v>520</v>
      </c>
      <c r="AE237" s="411" t="s">
        <v>520</v>
      </c>
      <c r="AF237" s="395" t="s">
        <v>520</v>
      </c>
      <c r="AG237" s="394" t="s">
        <v>520</v>
      </c>
      <c r="AH237" s="411" t="s">
        <v>520</v>
      </c>
      <c r="AI237" s="402" t="s">
        <v>2613</v>
      </c>
      <c r="AJ237" s="395" t="s">
        <v>520</v>
      </c>
      <c r="AK237" s="422" t="s">
        <v>520</v>
      </c>
      <c r="AL237" s="394" t="s">
        <v>520</v>
      </c>
      <c r="AM237" s="411" t="s">
        <v>520</v>
      </c>
      <c r="AN237" s="632" t="s">
        <v>520</v>
      </c>
    </row>
    <row r="238" spans="1:40" s="2" customFormat="1" ht="13.2" outlineLevel="1">
      <c r="A238" s="536" t="s">
        <v>520</v>
      </c>
      <c r="B238" s="484" t="s">
        <v>1610</v>
      </c>
      <c r="C238" s="419" t="s">
        <v>520</v>
      </c>
      <c r="D238" s="395" t="s">
        <v>520</v>
      </c>
      <c r="E238" s="394" t="s">
        <v>520</v>
      </c>
      <c r="F238" s="485" t="s">
        <v>1610</v>
      </c>
      <c r="G238" s="642" t="s">
        <v>1610</v>
      </c>
      <c r="H238" s="395" t="s">
        <v>520</v>
      </c>
      <c r="I238" s="409" t="s">
        <v>520</v>
      </c>
      <c r="J238" s="409" t="s">
        <v>520</v>
      </c>
      <c r="K238" s="409" t="s">
        <v>520</v>
      </c>
      <c r="L238" s="410" t="s">
        <v>520</v>
      </c>
      <c r="M238" s="411" t="s">
        <v>520</v>
      </c>
      <c r="N238" s="395" t="s">
        <v>520</v>
      </c>
      <c r="O238" s="394" t="s">
        <v>520</v>
      </c>
      <c r="P238" s="411" t="s">
        <v>520</v>
      </c>
      <c r="Q238" s="395" t="s">
        <v>520</v>
      </c>
      <c r="R238" s="409" t="s">
        <v>520</v>
      </c>
      <c r="S238" s="409" t="s">
        <v>520</v>
      </c>
      <c r="T238" s="409" t="s">
        <v>520</v>
      </c>
      <c r="U238" s="409" t="s">
        <v>520</v>
      </c>
      <c r="V238" s="409" t="s">
        <v>520</v>
      </c>
      <c r="W238" s="409" t="s">
        <v>520</v>
      </c>
      <c r="X238" s="394" t="s">
        <v>520</v>
      </c>
      <c r="Y238" s="395" t="s">
        <v>520</v>
      </c>
      <c r="Z238" s="394" t="s">
        <v>520</v>
      </c>
      <c r="AA238" s="400" t="s">
        <v>2613</v>
      </c>
      <c r="AB238" s="394" t="s">
        <v>520</v>
      </c>
      <c r="AC238" s="402" t="s">
        <v>2613</v>
      </c>
      <c r="AD238" s="394" t="s">
        <v>520</v>
      </c>
      <c r="AE238" s="411" t="s">
        <v>520</v>
      </c>
      <c r="AF238" s="395" t="s">
        <v>520</v>
      </c>
      <c r="AG238" s="394" t="s">
        <v>520</v>
      </c>
      <c r="AH238" s="411" t="s">
        <v>520</v>
      </c>
      <c r="AI238" s="402" t="s">
        <v>2613</v>
      </c>
      <c r="AJ238" s="395" t="s">
        <v>520</v>
      </c>
      <c r="AK238" s="422" t="s">
        <v>520</v>
      </c>
      <c r="AL238" s="394" t="s">
        <v>520</v>
      </c>
      <c r="AM238" s="411" t="s">
        <v>520</v>
      </c>
      <c r="AN238" s="632" t="s">
        <v>520</v>
      </c>
    </row>
    <row r="239" spans="1:40" s="2" customFormat="1" ht="13.8" outlineLevel="1" thickBot="1">
      <c r="A239" s="396" t="s">
        <v>520</v>
      </c>
      <c r="B239" s="412" t="s">
        <v>520</v>
      </c>
      <c r="C239" s="420" t="s">
        <v>520</v>
      </c>
      <c r="D239" s="413" t="s">
        <v>520</v>
      </c>
      <c r="E239" s="414" t="s">
        <v>520</v>
      </c>
      <c r="F239" s="413" t="s">
        <v>520</v>
      </c>
      <c r="G239" s="420" t="s">
        <v>520</v>
      </c>
      <c r="H239" s="413" t="s">
        <v>520</v>
      </c>
      <c r="I239" s="415" t="s">
        <v>520</v>
      </c>
      <c r="J239" s="415" t="s">
        <v>520</v>
      </c>
      <c r="K239" s="415" t="s">
        <v>520</v>
      </c>
      <c r="L239" s="416" t="s">
        <v>520</v>
      </c>
      <c r="M239" s="417" t="s">
        <v>520</v>
      </c>
      <c r="N239" s="413" t="s">
        <v>520</v>
      </c>
      <c r="O239" s="414" t="s">
        <v>520</v>
      </c>
      <c r="P239" s="417" t="s">
        <v>520</v>
      </c>
      <c r="Q239" s="537" t="s">
        <v>520</v>
      </c>
      <c r="R239" s="415" t="s">
        <v>520</v>
      </c>
      <c r="S239" s="415" t="s">
        <v>520</v>
      </c>
      <c r="T239" s="415" t="s">
        <v>520</v>
      </c>
      <c r="U239" s="415" t="s">
        <v>520</v>
      </c>
      <c r="V239" s="415" t="s">
        <v>520</v>
      </c>
      <c r="W239" s="415" t="s">
        <v>520</v>
      </c>
      <c r="X239" s="414" t="s">
        <v>520</v>
      </c>
      <c r="Y239" s="413" t="s">
        <v>520</v>
      </c>
      <c r="Z239" s="414" t="s">
        <v>520</v>
      </c>
      <c r="AA239" s="403" t="s">
        <v>2613</v>
      </c>
      <c r="AB239" s="414" t="s">
        <v>520</v>
      </c>
      <c r="AC239" s="405" t="s">
        <v>2613</v>
      </c>
      <c r="AD239" s="414" t="s">
        <v>520</v>
      </c>
      <c r="AE239" s="417" t="s">
        <v>520</v>
      </c>
      <c r="AF239" s="413" t="s">
        <v>520</v>
      </c>
      <c r="AG239" s="414" t="s">
        <v>520</v>
      </c>
      <c r="AH239" s="417" t="s">
        <v>520</v>
      </c>
      <c r="AI239" s="405" t="s">
        <v>2613</v>
      </c>
      <c r="AJ239" s="413" t="s">
        <v>520</v>
      </c>
      <c r="AK239" s="423" t="s">
        <v>520</v>
      </c>
      <c r="AL239" s="414" t="s">
        <v>520</v>
      </c>
      <c r="AM239" s="417" t="s">
        <v>520</v>
      </c>
      <c r="AN239" s="537" t="s">
        <v>520</v>
      </c>
    </row>
    <row r="240" spans="1:40" s="2" customFormat="1" ht="13.2">
      <c r="G240" s="112"/>
      <c r="H240" s="130"/>
      <c r="I240" s="130"/>
      <c r="J240" s="130"/>
      <c r="K240" s="130"/>
      <c r="L240" s="130"/>
      <c r="M240" s="130"/>
      <c r="N240" s="130"/>
      <c r="O240" s="130"/>
      <c r="P240" s="130"/>
      <c r="Q240" s="130"/>
      <c r="R240" s="130"/>
      <c r="S240" s="130"/>
      <c r="T240" s="130"/>
      <c r="U240" s="130"/>
      <c r="V240" s="130"/>
      <c r="W240" s="130"/>
      <c r="X240" s="130"/>
      <c r="Y240" s="130"/>
      <c r="Z240" s="130"/>
      <c r="AA240" s="130"/>
      <c r="AB240" s="130"/>
      <c r="AC240" s="130"/>
      <c r="AD240" s="130"/>
      <c r="AE240" s="130"/>
      <c r="AF240" s="130"/>
      <c r="AG240" s="130"/>
      <c r="AH240" s="130"/>
      <c r="AI240" s="130"/>
      <c r="AJ240" s="130"/>
      <c r="AK240" s="130"/>
      <c r="AL240" s="130"/>
      <c r="AM240" s="130"/>
    </row>
    <row r="241" spans="1:40" s="2" customFormat="1" ht="13.2">
      <c r="F241" s="126"/>
      <c r="G241" s="112"/>
      <c r="H241" s="130"/>
      <c r="I241" s="130"/>
      <c r="J241" s="130"/>
      <c r="K241" s="130"/>
      <c r="L241" s="130"/>
      <c r="M241" s="130"/>
      <c r="N241" s="130"/>
      <c r="O241" s="130"/>
      <c r="P241" s="130"/>
      <c r="Q241" s="130"/>
      <c r="R241" s="130"/>
      <c r="S241" s="130"/>
      <c r="T241" s="130"/>
      <c r="U241" s="130"/>
      <c r="V241" s="130"/>
      <c r="W241" s="130"/>
      <c r="X241" s="130"/>
      <c r="Y241" s="130"/>
      <c r="Z241" s="130"/>
      <c r="AA241" s="130"/>
      <c r="AB241" s="130"/>
      <c r="AC241" s="130"/>
      <c r="AD241" s="130"/>
      <c r="AE241" s="130"/>
      <c r="AF241" s="130"/>
      <c r="AG241" s="130"/>
      <c r="AH241" s="130"/>
      <c r="AI241" s="130"/>
      <c r="AJ241" s="130"/>
      <c r="AK241" s="130"/>
      <c r="AL241" s="130"/>
      <c r="AM241" s="130"/>
    </row>
    <row r="242" spans="1:40" s="2" customFormat="1" ht="13.8" thickBot="1">
      <c r="E242" s="126" t="s">
        <v>4089</v>
      </c>
      <c r="F242" s="112"/>
      <c r="G242" s="130"/>
      <c r="H242" s="130"/>
      <c r="I242" s="130"/>
      <c r="J242" s="130"/>
      <c r="K242" s="130"/>
      <c r="L242" s="130"/>
      <c r="M242" s="130"/>
      <c r="N242" s="130"/>
      <c r="O242" s="130"/>
      <c r="P242" s="130"/>
      <c r="Q242" s="130"/>
      <c r="R242" s="130"/>
      <c r="S242" s="130"/>
      <c r="T242" s="130"/>
      <c r="U242" s="130"/>
      <c r="V242" s="130"/>
      <c r="W242" s="130"/>
      <c r="X242" s="130"/>
      <c r="Y242" s="130"/>
      <c r="Z242" s="130"/>
      <c r="AA242" s="130"/>
      <c r="AB242" s="130"/>
      <c r="AC242" s="130"/>
      <c r="AD242" s="130"/>
      <c r="AE242" s="130"/>
      <c r="AF242" s="130"/>
      <c r="AG242" s="130"/>
      <c r="AH242" s="130"/>
      <c r="AI242" s="130"/>
      <c r="AJ242" s="130"/>
      <c r="AK242" s="130"/>
      <c r="AL242" s="130"/>
    </row>
    <row r="243" spans="1:40" s="2" customFormat="1" ht="13.8" outlineLevel="1" thickBot="1">
      <c r="B243" s="335" t="s">
        <v>209</v>
      </c>
      <c r="C243" s="634" t="s">
        <v>9</v>
      </c>
      <c r="D243" s="42" t="s">
        <v>306</v>
      </c>
      <c r="E243" s="23"/>
      <c r="F243" s="22" t="s">
        <v>1314</v>
      </c>
      <c r="G243" s="42"/>
      <c r="H243" s="24" t="s">
        <v>307</v>
      </c>
      <c r="I243" s="25"/>
      <c r="J243" s="25"/>
      <c r="K243" s="25"/>
      <c r="L243" s="172"/>
      <c r="M243" s="253" t="s">
        <v>209</v>
      </c>
      <c r="N243" s="42" t="s">
        <v>2111</v>
      </c>
      <c r="O243" s="42"/>
      <c r="P243" s="88" t="s">
        <v>209</v>
      </c>
      <c r="Q243" s="22" t="s">
        <v>309</v>
      </c>
      <c r="R243" s="42"/>
      <c r="S243" s="42"/>
      <c r="T243" s="42"/>
      <c r="U243" s="42"/>
      <c r="V243" s="42"/>
      <c r="W243" s="42"/>
      <c r="X243" s="42"/>
      <c r="Y243" s="24" t="s">
        <v>1164</v>
      </c>
      <c r="Z243" s="168"/>
      <c r="AA243" s="22" t="s">
        <v>357</v>
      </c>
      <c r="AB243" s="42" t="s">
        <v>357</v>
      </c>
      <c r="AC243" s="23"/>
      <c r="AD243" s="42" t="s">
        <v>3585</v>
      </c>
      <c r="AE243" s="22" t="s">
        <v>377</v>
      </c>
      <c r="AF243" s="22" t="s">
        <v>1202</v>
      </c>
      <c r="AG243" s="23"/>
      <c r="AH243" s="24" t="s">
        <v>308</v>
      </c>
      <c r="AI243" s="172" t="s">
        <v>357</v>
      </c>
      <c r="AJ243" s="22" t="s">
        <v>4734</v>
      </c>
      <c r="AK243" s="22"/>
      <c r="AL243" s="22"/>
      <c r="AM243" s="170" t="s">
        <v>3213</v>
      </c>
      <c r="AN243" s="88"/>
    </row>
    <row r="244" spans="1:40" s="136" customFormat="1" ht="139.19999999999999" outlineLevel="1" thickBot="1">
      <c r="A244" s="427" t="s">
        <v>1250</v>
      </c>
      <c r="B244" s="633" t="s">
        <v>811</v>
      </c>
      <c r="C244" s="548" t="s">
        <v>776</v>
      </c>
      <c r="D244" s="51" t="s">
        <v>305</v>
      </c>
      <c r="E244" s="27" t="s">
        <v>3054</v>
      </c>
      <c r="F244" s="40" t="s">
        <v>759</v>
      </c>
      <c r="G244" s="135" t="s">
        <v>1281</v>
      </c>
      <c r="H244" s="28" t="s">
        <v>3055</v>
      </c>
      <c r="I244" s="29" t="s">
        <v>2112</v>
      </c>
      <c r="J244" s="30" t="s">
        <v>1468</v>
      </c>
      <c r="K244" s="30" t="s">
        <v>1467</v>
      </c>
      <c r="L244" s="245" t="s">
        <v>2842</v>
      </c>
      <c r="M244" s="90" t="s">
        <v>1415</v>
      </c>
      <c r="N244" s="43" t="s">
        <v>1924</v>
      </c>
      <c r="O244" s="89" t="s">
        <v>1925</v>
      </c>
      <c r="P244" s="90" t="s">
        <v>4231</v>
      </c>
      <c r="Q244" s="28" t="s">
        <v>83</v>
      </c>
      <c r="R244" s="30" t="s">
        <v>3057</v>
      </c>
      <c r="S244" s="30" t="s">
        <v>1606</v>
      </c>
      <c r="T244" s="30" t="s">
        <v>1607</v>
      </c>
      <c r="U244" s="30" t="s">
        <v>4619</v>
      </c>
      <c r="V244" s="30" t="s">
        <v>4620</v>
      </c>
      <c r="W244" s="30" t="s">
        <v>4621</v>
      </c>
      <c r="X244" s="245" t="s">
        <v>4622</v>
      </c>
      <c r="Y244" s="675" t="s">
        <v>4012</v>
      </c>
      <c r="Z244" s="676" t="s">
        <v>5442</v>
      </c>
      <c r="AA244" s="237"/>
      <c r="AB244" s="238"/>
      <c r="AC244" s="239"/>
      <c r="AD244" s="151" t="s">
        <v>2582</v>
      </c>
      <c r="AE244" s="152" t="s">
        <v>3056</v>
      </c>
      <c r="AF244" s="304"/>
      <c r="AG244" s="151" t="s">
        <v>2585</v>
      </c>
      <c r="AH244" s="154" t="s">
        <v>2583</v>
      </c>
      <c r="AI244" s="133"/>
      <c r="AJ244" s="154" t="s">
        <v>4431</v>
      </c>
      <c r="AK244" s="637" t="s">
        <v>4429</v>
      </c>
      <c r="AL244" s="160" t="s">
        <v>4430</v>
      </c>
      <c r="AM244" s="660" t="s">
        <v>995</v>
      </c>
      <c r="AN244" s="541" t="s">
        <v>4994</v>
      </c>
    </row>
    <row r="245" spans="1:40" s="2" customFormat="1" ht="13.2" outlineLevel="1">
      <c r="A245" s="478" t="s">
        <v>1610</v>
      </c>
      <c r="B245" s="535" t="s">
        <v>1610</v>
      </c>
      <c r="C245" s="418" t="s">
        <v>520</v>
      </c>
      <c r="D245" s="406" t="s">
        <v>520</v>
      </c>
      <c r="E245" s="393" t="s">
        <v>520</v>
      </c>
      <c r="F245" s="479" t="s">
        <v>1610</v>
      </c>
      <c r="G245" s="490" t="s">
        <v>1610</v>
      </c>
      <c r="H245" s="479" t="s">
        <v>1610</v>
      </c>
      <c r="I245" s="480" t="s">
        <v>1610</v>
      </c>
      <c r="J245" s="480" t="s">
        <v>1610</v>
      </c>
      <c r="K245" s="480" t="s">
        <v>1610</v>
      </c>
      <c r="L245" s="481" t="s">
        <v>1610</v>
      </c>
      <c r="M245" s="482" t="s">
        <v>1610</v>
      </c>
      <c r="N245" s="479" t="s">
        <v>1610</v>
      </c>
      <c r="O245" s="490" t="s">
        <v>1610</v>
      </c>
      <c r="P245" s="482" t="s">
        <v>1610</v>
      </c>
      <c r="Q245" s="406" t="s">
        <v>520</v>
      </c>
      <c r="R245" s="407" t="s">
        <v>520</v>
      </c>
      <c r="S245" s="407" t="s">
        <v>520</v>
      </c>
      <c r="T245" s="407" t="s">
        <v>520</v>
      </c>
      <c r="U245" s="407" t="s">
        <v>520</v>
      </c>
      <c r="V245" s="407" t="s">
        <v>520</v>
      </c>
      <c r="W245" s="407" t="s">
        <v>520</v>
      </c>
      <c r="X245" s="393" t="s">
        <v>520</v>
      </c>
      <c r="Y245" s="406" t="s">
        <v>520</v>
      </c>
      <c r="Z245" s="393" t="s">
        <v>520</v>
      </c>
      <c r="AA245" s="397" t="s">
        <v>2613</v>
      </c>
      <c r="AB245" s="398" t="s">
        <v>2613</v>
      </c>
      <c r="AC245" s="399" t="s">
        <v>2613</v>
      </c>
      <c r="AD245" s="393" t="s">
        <v>520</v>
      </c>
      <c r="AE245" s="408" t="s">
        <v>520</v>
      </c>
      <c r="AF245" s="397" t="s">
        <v>2613</v>
      </c>
      <c r="AG245" s="393" t="s">
        <v>520</v>
      </c>
      <c r="AH245" s="406" t="s">
        <v>520</v>
      </c>
      <c r="AI245" s="399" t="s">
        <v>2613</v>
      </c>
      <c r="AJ245" s="406" t="s">
        <v>520</v>
      </c>
      <c r="AK245" s="421" t="s">
        <v>520</v>
      </c>
      <c r="AL245" s="393" t="s">
        <v>520</v>
      </c>
      <c r="AM245" s="408" t="s">
        <v>520</v>
      </c>
      <c r="AN245" s="630" t="s">
        <v>520</v>
      </c>
    </row>
    <row r="246" spans="1:40" s="2" customFormat="1" ht="13.2" outlineLevel="1">
      <c r="A246" s="520" t="s">
        <v>1610</v>
      </c>
      <c r="B246" s="521" t="s">
        <v>520</v>
      </c>
      <c r="C246" s="522" t="s">
        <v>520</v>
      </c>
      <c r="D246" s="523" t="s">
        <v>520</v>
      </c>
      <c r="E246" s="524" t="s">
        <v>520</v>
      </c>
      <c r="F246" s="523" t="s">
        <v>520</v>
      </c>
      <c r="G246" s="524" t="s">
        <v>520</v>
      </c>
      <c r="H246" s="525" t="s">
        <v>1610</v>
      </c>
      <c r="I246" s="526" t="s">
        <v>1610</v>
      </c>
      <c r="J246" s="526" t="s">
        <v>1610</v>
      </c>
      <c r="K246" s="526" t="s">
        <v>1610</v>
      </c>
      <c r="L246" s="527" t="s">
        <v>1610</v>
      </c>
      <c r="M246" s="489" t="s">
        <v>1610</v>
      </c>
      <c r="N246" s="485" t="s">
        <v>1610</v>
      </c>
      <c r="O246" s="486" t="s">
        <v>1610</v>
      </c>
      <c r="P246" s="489" t="s">
        <v>1610</v>
      </c>
      <c r="Q246" s="523" t="s">
        <v>520</v>
      </c>
      <c r="R246" s="529" t="s">
        <v>520</v>
      </c>
      <c r="S246" s="529" t="s">
        <v>520</v>
      </c>
      <c r="T246" s="529" t="s">
        <v>520</v>
      </c>
      <c r="U246" s="529" t="s">
        <v>520</v>
      </c>
      <c r="V246" s="529" t="s">
        <v>520</v>
      </c>
      <c r="W246" s="529" t="s">
        <v>520</v>
      </c>
      <c r="X246" s="524" t="s">
        <v>520</v>
      </c>
      <c r="Y246" s="523" t="s">
        <v>520</v>
      </c>
      <c r="Z246" s="524" t="s">
        <v>520</v>
      </c>
      <c r="AA246" s="531" t="s">
        <v>2613</v>
      </c>
      <c r="AB246" s="532" t="s">
        <v>2613</v>
      </c>
      <c r="AC246" s="533" t="s">
        <v>2613</v>
      </c>
      <c r="AD246" s="524" t="s">
        <v>520</v>
      </c>
      <c r="AE246" s="528" t="s">
        <v>520</v>
      </c>
      <c r="AF246" s="531" t="s">
        <v>2613</v>
      </c>
      <c r="AG246" s="524" t="s">
        <v>520</v>
      </c>
      <c r="AH246" s="523" t="s">
        <v>520</v>
      </c>
      <c r="AI246" s="533" t="s">
        <v>2613</v>
      </c>
      <c r="AJ246" s="523" t="s">
        <v>520</v>
      </c>
      <c r="AK246" s="530" t="s">
        <v>520</v>
      </c>
      <c r="AL246" s="524" t="s">
        <v>520</v>
      </c>
      <c r="AM246" s="528" t="s">
        <v>520</v>
      </c>
      <c r="AN246" s="631" t="s">
        <v>520</v>
      </c>
    </row>
    <row r="247" spans="1:40" s="2" customFormat="1" ht="13.2" outlineLevel="1">
      <c r="A247" s="483" t="s">
        <v>1610</v>
      </c>
      <c r="B247" s="484" t="s">
        <v>1610</v>
      </c>
      <c r="C247" s="419" t="s">
        <v>520</v>
      </c>
      <c r="D247" s="395" t="s">
        <v>520</v>
      </c>
      <c r="E247" s="394" t="s">
        <v>520</v>
      </c>
      <c r="F247" s="485" t="s">
        <v>1610</v>
      </c>
      <c r="G247" s="486" t="s">
        <v>1610</v>
      </c>
      <c r="H247" s="395" t="s">
        <v>520</v>
      </c>
      <c r="I247" s="487" t="s">
        <v>1610</v>
      </c>
      <c r="J247" s="487" t="s">
        <v>1610</v>
      </c>
      <c r="K247" s="487" t="s">
        <v>1610</v>
      </c>
      <c r="L247" s="488" t="s">
        <v>1610</v>
      </c>
      <c r="M247" s="489" t="s">
        <v>1610</v>
      </c>
      <c r="N247" s="485" t="s">
        <v>1610</v>
      </c>
      <c r="O247" s="486" t="s">
        <v>1610</v>
      </c>
      <c r="P247" s="489" t="s">
        <v>1610</v>
      </c>
      <c r="Q247" s="395" t="s">
        <v>520</v>
      </c>
      <c r="R247" s="409" t="s">
        <v>520</v>
      </c>
      <c r="S247" s="409" t="s">
        <v>520</v>
      </c>
      <c r="T247" s="409" t="s">
        <v>520</v>
      </c>
      <c r="U247" s="409" t="s">
        <v>520</v>
      </c>
      <c r="V247" s="409" t="s">
        <v>520</v>
      </c>
      <c r="W247" s="409" t="s">
        <v>520</v>
      </c>
      <c r="X247" s="394" t="s">
        <v>520</v>
      </c>
      <c r="Y247" s="395" t="s">
        <v>520</v>
      </c>
      <c r="Z247" s="394" t="s">
        <v>520</v>
      </c>
      <c r="AA247" s="400" t="s">
        <v>2613</v>
      </c>
      <c r="AB247" s="401" t="s">
        <v>2613</v>
      </c>
      <c r="AC247" s="402" t="s">
        <v>2613</v>
      </c>
      <c r="AD247" s="394" t="s">
        <v>520</v>
      </c>
      <c r="AE247" s="411" t="s">
        <v>520</v>
      </c>
      <c r="AF247" s="400" t="s">
        <v>2613</v>
      </c>
      <c r="AG247" s="394" t="s">
        <v>520</v>
      </c>
      <c r="AH247" s="395" t="s">
        <v>520</v>
      </c>
      <c r="AI247" s="402" t="s">
        <v>2613</v>
      </c>
      <c r="AJ247" s="395" t="s">
        <v>520</v>
      </c>
      <c r="AK247" s="422" t="s">
        <v>520</v>
      </c>
      <c r="AL247" s="394" t="s">
        <v>520</v>
      </c>
      <c r="AM247" s="411" t="s">
        <v>520</v>
      </c>
      <c r="AN247" s="632" t="s">
        <v>520</v>
      </c>
    </row>
    <row r="248" spans="1:40" s="2" customFormat="1" ht="13.2" outlineLevel="1">
      <c r="A248" s="483" t="s">
        <v>1610</v>
      </c>
      <c r="B248" s="521" t="s">
        <v>520</v>
      </c>
      <c r="C248" s="522" t="s">
        <v>520</v>
      </c>
      <c r="D248" s="523" t="s">
        <v>520</v>
      </c>
      <c r="E248" s="524" t="s">
        <v>520</v>
      </c>
      <c r="F248" s="523" t="s">
        <v>520</v>
      </c>
      <c r="G248" s="524" t="s">
        <v>520</v>
      </c>
      <c r="H248" s="395" t="s">
        <v>520</v>
      </c>
      <c r="I248" s="487" t="s">
        <v>1610</v>
      </c>
      <c r="J248" s="487" t="s">
        <v>1610</v>
      </c>
      <c r="K248" s="487" t="s">
        <v>1610</v>
      </c>
      <c r="L248" s="488" t="s">
        <v>1610</v>
      </c>
      <c r="M248" s="489" t="s">
        <v>1610</v>
      </c>
      <c r="N248" s="485" t="s">
        <v>1610</v>
      </c>
      <c r="O248" s="486" t="s">
        <v>1610</v>
      </c>
      <c r="P248" s="489" t="s">
        <v>1610</v>
      </c>
      <c r="Q248" s="395" t="s">
        <v>520</v>
      </c>
      <c r="R248" s="409" t="s">
        <v>520</v>
      </c>
      <c r="S248" s="409" t="s">
        <v>520</v>
      </c>
      <c r="T248" s="409" t="s">
        <v>520</v>
      </c>
      <c r="U248" s="409" t="s">
        <v>520</v>
      </c>
      <c r="V248" s="409" t="s">
        <v>520</v>
      </c>
      <c r="W248" s="409" t="s">
        <v>520</v>
      </c>
      <c r="X248" s="394" t="s">
        <v>520</v>
      </c>
      <c r="Y248" s="395" t="s">
        <v>520</v>
      </c>
      <c r="Z248" s="394" t="s">
        <v>520</v>
      </c>
      <c r="AA248" s="400" t="s">
        <v>2613</v>
      </c>
      <c r="AB248" s="401" t="s">
        <v>2613</v>
      </c>
      <c r="AC248" s="402" t="s">
        <v>2613</v>
      </c>
      <c r="AD248" s="394" t="s">
        <v>520</v>
      </c>
      <c r="AE248" s="411" t="s">
        <v>520</v>
      </c>
      <c r="AF248" s="400" t="s">
        <v>2613</v>
      </c>
      <c r="AG248" s="394" t="s">
        <v>520</v>
      </c>
      <c r="AH248" s="395" t="s">
        <v>520</v>
      </c>
      <c r="AI248" s="402" t="s">
        <v>2613</v>
      </c>
      <c r="AJ248" s="395" t="s">
        <v>520</v>
      </c>
      <c r="AK248" s="422" t="s">
        <v>520</v>
      </c>
      <c r="AL248" s="394" t="s">
        <v>520</v>
      </c>
      <c r="AM248" s="411" t="s">
        <v>520</v>
      </c>
      <c r="AN248" s="632" t="s">
        <v>520</v>
      </c>
    </row>
    <row r="249" spans="1:40" s="2" customFormat="1" ht="13.2" outlineLevel="1">
      <c r="A249" s="483" t="s">
        <v>1610</v>
      </c>
      <c r="B249" s="484" t="s">
        <v>1610</v>
      </c>
      <c r="C249" s="419" t="s">
        <v>520</v>
      </c>
      <c r="D249" s="395" t="s">
        <v>520</v>
      </c>
      <c r="E249" s="394" t="s">
        <v>520</v>
      </c>
      <c r="F249" s="485" t="s">
        <v>1610</v>
      </c>
      <c r="G249" s="486" t="s">
        <v>1610</v>
      </c>
      <c r="H249" s="395" t="s">
        <v>520</v>
      </c>
      <c r="I249" s="409" t="s">
        <v>520</v>
      </c>
      <c r="J249" s="487" t="s">
        <v>1610</v>
      </c>
      <c r="K249" s="487" t="s">
        <v>1610</v>
      </c>
      <c r="L249" s="488" t="s">
        <v>1610</v>
      </c>
      <c r="M249" s="489" t="s">
        <v>1610</v>
      </c>
      <c r="N249" s="485" t="s">
        <v>1610</v>
      </c>
      <c r="O249" s="486" t="s">
        <v>1610</v>
      </c>
      <c r="P249" s="489" t="s">
        <v>1610</v>
      </c>
      <c r="Q249" s="395" t="s">
        <v>520</v>
      </c>
      <c r="R249" s="409" t="s">
        <v>520</v>
      </c>
      <c r="S249" s="409" t="s">
        <v>520</v>
      </c>
      <c r="T249" s="409" t="s">
        <v>520</v>
      </c>
      <c r="U249" s="409" t="s">
        <v>520</v>
      </c>
      <c r="V249" s="409" t="s">
        <v>520</v>
      </c>
      <c r="W249" s="409" t="s">
        <v>520</v>
      </c>
      <c r="X249" s="394" t="s">
        <v>520</v>
      </c>
      <c r="Y249" s="395" t="s">
        <v>520</v>
      </c>
      <c r="Z249" s="394" t="s">
        <v>520</v>
      </c>
      <c r="AA249" s="400" t="s">
        <v>2613</v>
      </c>
      <c r="AB249" s="401" t="s">
        <v>2613</v>
      </c>
      <c r="AC249" s="402" t="s">
        <v>2613</v>
      </c>
      <c r="AD249" s="394" t="s">
        <v>520</v>
      </c>
      <c r="AE249" s="411" t="s">
        <v>520</v>
      </c>
      <c r="AF249" s="400" t="s">
        <v>2613</v>
      </c>
      <c r="AG249" s="394" t="s">
        <v>520</v>
      </c>
      <c r="AH249" s="395" t="s">
        <v>520</v>
      </c>
      <c r="AI249" s="402" t="s">
        <v>2613</v>
      </c>
      <c r="AJ249" s="395" t="s">
        <v>520</v>
      </c>
      <c r="AK249" s="422" t="s">
        <v>520</v>
      </c>
      <c r="AL249" s="394" t="s">
        <v>520</v>
      </c>
      <c r="AM249" s="411" t="s">
        <v>520</v>
      </c>
      <c r="AN249" s="632" t="s">
        <v>520</v>
      </c>
    </row>
    <row r="250" spans="1:40" s="2" customFormat="1" ht="13.2" outlineLevel="1">
      <c r="A250" s="483" t="s">
        <v>1610</v>
      </c>
      <c r="B250" s="521" t="s">
        <v>520</v>
      </c>
      <c r="C250" s="522" t="s">
        <v>520</v>
      </c>
      <c r="D250" s="523" t="s">
        <v>520</v>
      </c>
      <c r="E250" s="524" t="s">
        <v>520</v>
      </c>
      <c r="F250" s="523" t="s">
        <v>520</v>
      </c>
      <c r="G250" s="524" t="s">
        <v>520</v>
      </c>
      <c r="H250" s="395" t="s">
        <v>520</v>
      </c>
      <c r="I250" s="409" t="s">
        <v>520</v>
      </c>
      <c r="J250" s="487" t="s">
        <v>1610</v>
      </c>
      <c r="K250" s="487" t="s">
        <v>1610</v>
      </c>
      <c r="L250" s="488" t="s">
        <v>1610</v>
      </c>
      <c r="M250" s="489" t="s">
        <v>1610</v>
      </c>
      <c r="N250" s="485" t="s">
        <v>1610</v>
      </c>
      <c r="O250" s="486" t="s">
        <v>1610</v>
      </c>
      <c r="P250" s="489" t="s">
        <v>1610</v>
      </c>
      <c r="Q250" s="395" t="s">
        <v>520</v>
      </c>
      <c r="R250" s="409" t="s">
        <v>520</v>
      </c>
      <c r="S250" s="409" t="s">
        <v>520</v>
      </c>
      <c r="T250" s="409" t="s">
        <v>520</v>
      </c>
      <c r="U250" s="409" t="s">
        <v>520</v>
      </c>
      <c r="V250" s="409" t="s">
        <v>520</v>
      </c>
      <c r="W250" s="409" t="s">
        <v>520</v>
      </c>
      <c r="X250" s="394" t="s">
        <v>520</v>
      </c>
      <c r="Y250" s="395" t="s">
        <v>520</v>
      </c>
      <c r="Z250" s="394" t="s">
        <v>520</v>
      </c>
      <c r="AA250" s="400" t="s">
        <v>2613</v>
      </c>
      <c r="AB250" s="401" t="s">
        <v>2613</v>
      </c>
      <c r="AC250" s="402" t="s">
        <v>2613</v>
      </c>
      <c r="AD250" s="394" t="s">
        <v>520</v>
      </c>
      <c r="AE250" s="411" t="s">
        <v>520</v>
      </c>
      <c r="AF250" s="400" t="s">
        <v>2613</v>
      </c>
      <c r="AG250" s="394" t="s">
        <v>520</v>
      </c>
      <c r="AH250" s="395" t="s">
        <v>520</v>
      </c>
      <c r="AI250" s="402" t="s">
        <v>2613</v>
      </c>
      <c r="AJ250" s="395" t="s">
        <v>520</v>
      </c>
      <c r="AK250" s="422" t="s">
        <v>520</v>
      </c>
      <c r="AL250" s="394" t="s">
        <v>520</v>
      </c>
      <c r="AM250" s="411" t="s">
        <v>520</v>
      </c>
      <c r="AN250" s="632" t="s">
        <v>520</v>
      </c>
    </row>
    <row r="251" spans="1:40" s="2" customFormat="1" ht="13.2" outlineLevel="1">
      <c r="A251" s="483" t="s">
        <v>1610</v>
      </c>
      <c r="B251" s="484" t="s">
        <v>1610</v>
      </c>
      <c r="C251" s="419" t="s">
        <v>520</v>
      </c>
      <c r="D251" s="395" t="s">
        <v>520</v>
      </c>
      <c r="E251" s="394" t="s">
        <v>520</v>
      </c>
      <c r="F251" s="485" t="s">
        <v>1610</v>
      </c>
      <c r="G251" s="486" t="s">
        <v>1610</v>
      </c>
      <c r="H251" s="395" t="s">
        <v>520</v>
      </c>
      <c r="I251" s="409" t="s">
        <v>520</v>
      </c>
      <c r="J251" s="487" t="s">
        <v>1610</v>
      </c>
      <c r="K251" s="487" t="s">
        <v>1610</v>
      </c>
      <c r="L251" s="488" t="s">
        <v>1610</v>
      </c>
      <c r="M251" s="411" t="s">
        <v>520</v>
      </c>
      <c r="N251" s="485" t="s">
        <v>1610</v>
      </c>
      <c r="O251" s="486" t="s">
        <v>1610</v>
      </c>
      <c r="P251" s="489" t="s">
        <v>1610</v>
      </c>
      <c r="Q251" s="523" t="s">
        <v>520</v>
      </c>
      <c r="R251" s="529" t="s">
        <v>520</v>
      </c>
      <c r="S251" s="529" t="s">
        <v>520</v>
      </c>
      <c r="T251" s="529" t="s">
        <v>520</v>
      </c>
      <c r="U251" s="529" t="s">
        <v>520</v>
      </c>
      <c r="V251" s="529" t="s">
        <v>520</v>
      </c>
      <c r="W251" s="529" t="s">
        <v>520</v>
      </c>
      <c r="X251" s="524" t="s">
        <v>520</v>
      </c>
      <c r="Y251" s="523" t="s">
        <v>520</v>
      </c>
      <c r="Z251" s="524" t="s">
        <v>520</v>
      </c>
      <c r="AA251" s="531" t="s">
        <v>2613</v>
      </c>
      <c r="AB251" s="532" t="s">
        <v>2613</v>
      </c>
      <c r="AC251" s="533" t="s">
        <v>2613</v>
      </c>
      <c r="AD251" s="524" t="s">
        <v>520</v>
      </c>
      <c r="AE251" s="528" t="s">
        <v>520</v>
      </c>
      <c r="AF251" s="531" t="s">
        <v>2613</v>
      </c>
      <c r="AG251" s="524" t="s">
        <v>520</v>
      </c>
      <c r="AH251" s="523" t="s">
        <v>520</v>
      </c>
      <c r="AI251" s="533" t="s">
        <v>2613</v>
      </c>
      <c r="AJ251" s="523" t="s">
        <v>520</v>
      </c>
      <c r="AK251" s="530" t="s">
        <v>520</v>
      </c>
      <c r="AL251" s="524" t="s">
        <v>520</v>
      </c>
      <c r="AM251" s="411" t="s">
        <v>520</v>
      </c>
      <c r="AN251" s="632" t="s">
        <v>520</v>
      </c>
    </row>
    <row r="252" spans="1:40" s="2" customFormat="1" ht="13.2" outlineLevel="1">
      <c r="A252" s="483" t="s">
        <v>1610</v>
      </c>
      <c r="B252" s="521" t="s">
        <v>520</v>
      </c>
      <c r="C252" s="522" t="s">
        <v>520</v>
      </c>
      <c r="D252" s="523" t="s">
        <v>520</v>
      </c>
      <c r="E252" s="524" t="s">
        <v>520</v>
      </c>
      <c r="F252" s="523" t="s">
        <v>520</v>
      </c>
      <c r="G252" s="524" t="s">
        <v>520</v>
      </c>
      <c r="H252" s="395" t="s">
        <v>520</v>
      </c>
      <c r="I252" s="409" t="s">
        <v>520</v>
      </c>
      <c r="J252" s="487" t="s">
        <v>1610</v>
      </c>
      <c r="K252" s="487" t="s">
        <v>1610</v>
      </c>
      <c r="L252" s="488" t="s">
        <v>1610</v>
      </c>
      <c r="M252" s="411" t="s">
        <v>520</v>
      </c>
      <c r="N252" s="485" t="s">
        <v>1610</v>
      </c>
      <c r="O252" s="486" t="s">
        <v>1610</v>
      </c>
      <c r="P252" s="489" t="s">
        <v>1610</v>
      </c>
      <c r="Q252" s="395" t="s">
        <v>520</v>
      </c>
      <c r="R252" s="409" t="s">
        <v>520</v>
      </c>
      <c r="S252" s="409" t="s">
        <v>520</v>
      </c>
      <c r="T252" s="409" t="s">
        <v>520</v>
      </c>
      <c r="U252" s="409" t="s">
        <v>520</v>
      </c>
      <c r="V252" s="409" t="s">
        <v>520</v>
      </c>
      <c r="W252" s="409" t="s">
        <v>520</v>
      </c>
      <c r="X252" s="394" t="s">
        <v>520</v>
      </c>
      <c r="Y252" s="395" t="s">
        <v>520</v>
      </c>
      <c r="Z252" s="394" t="s">
        <v>520</v>
      </c>
      <c r="AA252" s="400" t="s">
        <v>2613</v>
      </c>
      <c r="AB252" s="401" t="s">
        <v>2613</v>
      </c>
      <c r="AC252" s="402" t="s">
        <v>2613</v>
      </c>
      <c r="AD252" s="394" t="s">
        <v>520</v>
      </c>
      <c r="AE252" s="411" t="s">
        <v>520</v>
      </c>
      <c r="AF252" s="400" t="s">
        <v>2613</v>
      </c>
      <c r="AG252" s="394" t="s">
        <v>520</v>
      </c>
      <c r="AH252" s="395" t="s">
        <v>520</v>
      </c>
      <c r="AI252" s="402" t="s">
        <v>2613</v>
      </c>
      <c r="AJ252" s="395" t="s">
        <v>520</v>
      </c>
      <c r="AK252" s="422" t="s">
        <v>520</v>
      </c>
      <c r="AL252" s="394" t="s">
        <v>520</v>
      </c>
      <c r="AM252" s="411" t="s">
        <v>520</v>
      </c>
      <c r="AN252" s="632" t="s">
        <v>520</v>
      </c>
    </row>
    <row r="253" spans="1:40" s="2" customFormat="1" ht="13.2" outlineLevel="1">
      <c r="A253" s="483" t="s">
        <v>1610</v>
      </c>
      <c r="B253" s="484" t="s">
        <v>1610</v>
      </c>
      <c r="C253" s="419" t="s">
        <v>520</v>
      </c>
      <c r="D253" s="395" t="s">
        <v>520</v>
      </c>
      <c r="E253" s="394" t="s">
        <v>520</v>
      </c>
      <c r="F253" s="485" t="s">
        <v>1610</v>
      </c>
      <c r="G253" s="486" t="s">
        <v>1610</v>
      </c>
      <c r="H253" s="395" t="s">
        <v>520</v>
      </c>
      <c r="I253" s="409" t="s">
        <v>520</v>
      </c>
      <c r="J253" s="487" t="s">
        <v>1610</v>
      </c>
      <c r="K253" s="487" t="s">
        <v>1610</v>
      </c>
      <c r="L253" s="488" t="s">
        <v>1610</v>
      </c>
      <c r="M253" s="489" t="s">
        <v>1610</v>
      </c>
      <c r="N253" s="395" t="s">
        <v>520</v>
      </c>
      <c r="O253" s="394" t="s">
        <v>520</v>
      </c>
      <c r="P253" s="489" t="s">
        <v>1610</v>
      </c>
      <c r="Q253" s="395" t="s">
        <v>520</v>
      </c>
      <c r="R253" s="409" t="s">
        <v>520</v>
      </c>
      <c r="S253" s="409" t="s">
        <v>520</v>
      </c>
      <c r="T253" s="409" t="s">
        <v>520</v>
      </c>
      <c r="U253" s="409" t="s">
        <v>520</v>
      </c>
      <c r="V253" s="409" t="s">
        <v>520</v>
      </c>
      <c r="W253" s="409" t="s">
        <v>520</v>
      </c>
      <c r="X253" s="394" t="s">
        <v>520</v>
      </c>
      <c r="Y253" s="395" t="s">
        <v>520</v>
      </c>
      <c r="Z253" s="394" t="s">
        <v>520</v>
      </c>
      <c r="AA253" s="400" t="s">
        <v>2613</v>
      </c>
      <c r="AB253" s="401" t="s">
        <v>2613</v>
      </c>
      <c r="AC253" s="402" t="s">
        <v>2613</v>
      </c>
      <c r="AD253" s="394" t="s">
        <v>520</v>
      </c>
      <c r="AE253" s="411" t="s">
        <v>520</v>
      </c>
      <c r="AF253" s="400" t="s">
        <v>2613</v>
      </c>
      <c r="AG253" s="394" t="s">
        <v>520</v>
      </c>
      <c r="AH253" s="395" t="s">
        <v>520</v>
      </c>
      <c r="AI253" s="402" t="s">
        <v>2613</v>
      </c>
      <c r="AJ253" s="395" t="s">
        <v>520</v>
      </c>
      <c r="AK253" s="422" t="s">
        <v>520</v>
      </c>
      <c r="AL253" s="394" t="s">
        <v>520</v>
      </c>
      <c r="AM253" s="411" t="s">
        <v>520</v>
      </c>
      <c r="AN253" s="632" t="s">
        <v>520</v>
      </c>
    </row>
    <row r="254" spans="1:40" s="2" customFormat="1" ht="13.2" outlineLevel="1">
      <c r="A254" s="483" t="s">
        <v>1610</v>
      </c>
      <c r="B254" s="521" t="s">
        <v>520</v>
      </c>
      <c r="C254" s="522" t="s">
        <v>520</v>
      </c>
      <c r="D254" s="523" t="s">
        <v>520</v>
      </c>
      <c r="E254" s="524" t="s">
        <v>520</v>
      </c>
      <c r="F254" s="523" t="s">
        <v>520</v>
      </c>
      <c r="G254" s="524" t="s">
        <v>520</v>
      </c>
      <c r="H254" s="395" t="s">
        <v>520</v>
      </c>
      <c r="I254" s="409" t="s">
        <v>520</v>
      </c>
      <c r="J254" s="487" t="s">
        <v>1610</v>
      </c>
      <c r="K254" s="487" t="s">
        <v>1610</v>
      </c>
      <c r="L254" s="488" t="s">
        <v>1610</v>
      </c>
      <c r="M254" s="489" t="s">
        <v>1610</v>
      </c>
      <c r="N254" s="395" t="s">
        <v>520</v>
      </c>
      <c r="O254" s="394" t="s">
        <v>520</v>
      </c>
      <c r="P254" s="489" t="s">
        <v>1610</v>
      </c>
      <c r="Q254" s="523" t="s">
        <v>520</v>
      </c>
      <c r="R254" s="529" t="s">
        <v>520</v>
      </c>
      <c r="S254" s="529" t="s">
        <v>520</v>
      </c>
      <c r="T254" s="529" t="s">
        <v>520</v>
      </c>
      <c r="U254" s="529" t="s">
        <v>520</v>
      </c>
      <c r="V254" s="529" t="s">
        <v>520</v>
      </c>
      <c r="W254" s="529" t="s">
        <v>520</v>
      </c>
      <c r="X254" s="524" t="s">
        <v>520</v>
      </c>
      <c r="Y254" s="523" t="s">
        <v>520</v>
      </c>
      <c r="Z254" s="524" t="s">
        <v>520</v>
      </c>
      <c r="AA254" s="531" t="s">
        <v>2613</v>
      </c>
      <c r="AB254" s="532" t="s">
        <v>2613</v>
      </c>
      <c r="AC254" s="533" t="s">
        <v>2613</v>
      </c>
      <c r="AD254" s="524" t="s">
        <v>520</v>
      </c>
      <c r="AE254" s="528" t="s">
        <v>520</v>
      </c>
      <c r="AF254" s="531" t="s">
        <v>2613</v>
      </c>
      <c r="AG254" s="524" t="s">
        <v>520</v>
      </c>
      <c r="AH254" s="523" t="s">
        <v>520</v>
      </c>
      <c r="AI254" s="533" t="s">
        <v>2613</v>
      </c>
      <c r="AJ254" s="523" t="s">
        <v>520</v>
      </c>
      <c r="AK254" s="530" t="s">
        <v>520</v>
      </c>
      <c r="AL254" s="524" t="s">
        <v>520</v>
      </c>
      <c r="AM254" s="411" t="s">
        <v>520</v>
      </c>
      <c r="AN254" s="632" t="s">
        <v>520</v>
      </c>
    </row>
    <row r="255" spans="1:40" s="2" customFormat="1" ht="13.2" outlineLevel="1">
      <c r="A255" s="483" t="s">
        <v>1610</v>
      </c>
      <c r="B255" s="484" t="s">
        <v>1610</v>
      </c>
      <c r="C255" s="419" t="s">
        <v>520</v>
      </c>
      <c r="D255" s="395" t="s">
        <v>520</v>
      </c>
      <c r="E255" s="394" t="s">
        <v>520</v>
      </c>
      <c r="F255" s="485" t="s">
        <v>1610</v>
      </c>
      <c r="G255" s="486" t="s">
        <v>1610</v>
      </c>
      <c r="H255" s="395" t="s">
        <v>520</v>
      </c>
      <c r="I255" s="409" t="s">
        <v>520</v>
      </c>
      <c r="J255" s="487" t="s">
        <v>1610</v>
      </c>
      <c r="K255" s="487" t="s">
        <v>1610</v>
      </c>
      <c r="L255" s="488" t="s">
        <v>1610</v>
      </c>
      <c r="M255" s="489" t="s">
        <v>1610</v>
      </c>
      <c r="N255" s="485" t="s">
        <v>1610</v>
      </c>
      <c r="O255" s="486" t="s">
        <v>1610</v>
      </c>
      <c r="P255" s="411" t="s">
        <v>520</v>
      </c>
      <c r="Q255" s="395" t="s">
        <v>520</v>
      </c>
      <c r="R255" s="409" t="s">
        <v>520</v>
      </c>
      <c r="S255" s="409" t="s">
        <v>520</v>
      </c>
      <c r="T255" s="409" t="s">
        <v>520</v>
      </c>
      <c r="U255" s="409" t="s">
        <v>520</v>
      </c>
      <c r="V255" s="409" t="s">
        <v>520</v>
      </c>
      <c r="W255" s="409" t="s">
        <v>520</v>
      </c>
      <c r="X255" s="394" t="s">
        <v>520</v>
      </c>
      <c r="Y255" s="395" t="s">
        <v>520</v>
      </c>
      <c r="Z255" s="394" t="s">
        <v>520</v>
      </c>
      <c r="AA255" s="400" t="s">
        <v>2613</v>
      </c>
      <c r="AB255" s="401" t="s">
        <v>2613</v>
      </c>
      <c r="AC255" s="402" t="s">
        <v>2613</v>
      </c>
      <c r="AD255" s="394" t="s">
        <v>520</v>
      </c>
      <c r="AE255" s="411" t="s">
        <v>520</v>
      </c>
      <c r="AF255" s="400" t="s">
        <v>2613</v>
      </c>
      <c r="AG255" s="394" t="s">
        <v>520</v>
      </c>
      <c r="AH255" s="395" t="s">
        <v>520</v>
      </c>
      <c r="AI255" s="402" t="s">
        <v>2613</v>
      </c>
      <c r="AJ255" s="395" t="s">
        <v>520</v>
      </c>
      <c r="AK255" s="422" t="s">
        <v>520</v>
      </c>
      <c r="AL255" s="394" t="s">
        <v>520</v>
      </c>
      <c r="AM255" s="411" t="s">
        <v>520</v>
      </c>
      <c r="AN255" s="632" t="s">
        <v>520</v>
      </c>
    </row>
    <row r="256" spans="1:40" s="2" customFormat="1" ht="13.2" outlineLevel="1">
      <c r="A256" s="483" t="s">
        <v>1610</v>
      </c>
      <c r="B256" s="521" t="s">
        <v>520</v>
      </c>
      <c r="C256" s="522" t="s">
        <v>520</v>
      </c>
      <c r="D256" s="523" t="s">
        <v>520</v>
      </c>
      <c r="E256" s="524" t="s">
        <v>520</v>
      </c>
      <c r="F256" s="523" t="s">
        <v>520</v>
      </c>
      <c r="G256" s="524" t="s">
        <v>520</v>
      </c>
      <c r="H256" s="395" t="s">
        <v>520</v>
      </c>
      <c r="I256" s="409" t="s">
        <v>520</v>
      </c>
      <c r="J256" s="487" t="s">
        <v>1610</v>
      </c>
      <c r="K256" s="487" t="s">
        <v>1610</v>
      </c>
      <c r="L256" s="488" t="s">
        <v>1610</v>
      </c>
      <c r="M256" s="489" t="s">
        <v>1610</v>
      </c>
      <c r="N256" s="485" t="s">
        <v>1610</v>
      </c>
      <c r="O256" s="486" t="s">
        <v>1610</v>
      </c>
      <c r="P256" s="411" t="s">
        <v>520</v>
      </c>
      <c r="Q256" s="395" t="s">
        <v>520</v>
      </c>
      <c r="R256" s="409" t="s">
        <v>520</v>
      </c>
      <c r="S256" s="409" t="s">
        <v>520</v>
      </c>
      <c r="T256" s="409" t="s">
        <v>520</v>
      </c>
      <c r="U256" s="409" t="s">
        <v>520</v>
      </c>
      <c r="V256" s="409" t="s">
        <v>520</v>
      </c>
      <c r="W256" s="409" t="s">
        <v>520</v>
      </c>
      <c r="X256" s="394" t="s">
        <v>520</v>
      </c>
      <c r="Y256" s="395" t="s">
        <v>520</v>
      </c>
      <c r="Z256" s="394" t="s">
        <v>520</v>
      </c>
      <c r="AA256" s="400" t="s">
        <v>2613</v>
      </c>
      <c r="AB256" s="401" t="s">
        <v>2613</v>
      </c>
      <c r="AC256" s="402" t="s">
        <v>2613</v>
      </c>
      <c r="AD256" s="394" t="s">
        <v>520</v>
      </c>
      <c r="AE256" s="411" t="s">
        <v>520</v>
      </c>
      <c r="AF256" s="400" t="s">
        <v>2613</v>
      </c>
      <c r="AG256" s="394" t="s">
        <v>520</v>
      </c>
      <c r="AH256" s="395" t="s">
        <v>520</v>
      </c>
      <c r="AI256" s="402" t="s">
        <v>2613</v>
      </c>
      <c r="AJ256" s="395" t="s">
        <v>520</v>
      </c>
      <c r="AK256" s="422" t="s">
        <v>520</v>
      </c>
      <c r="AL256" s="394" t="s">
        <v>520</v>
      </c>
      <c r="AM256" s="411" t="s">
        <v>520</v>
      </c>
      <c r="AN256" s="632" t="s">
        <v>520</v>
      </c>
    </row>
    <row r="257" spans="1:40" s="2" customFormat="1" ht="13.2" outlineLevel="1">
      <c r="A257" s="520" t="s">
        <v>1610</v>
      </c>
      <c r="B257" s="484" t="s">
        <v>1610</v>
      </c>
      <c r="C257" s="419" t="s">
        <v>520</v>
      </c>
      <c r="D257" s="395" t="s">
        <v>520</v>
      </c>
      <c r="E257" s="394" t="s">
        <v>520</v>
      </c>
      <c r="F257" s="485" t="s">
        <v>1610</v>
      </c>
      <c r="G257" s="486" t="s">
        <v>1610</v>
      </c>
      <c r="H257" s="395" t="s">
        <v>520</v>
      </c>
      <c r="I257" s="409" t="s">
        <v>520</v>
      </c>
      <c r="J257" s="526" t="s">
        <v>1610</v>
      </c>
      <c r="K257" s="526" t="s">
        <v>1610</v>
      </c>
      <c r="L257" s="527" t="s">
        <v>1610</v>
      </c>
      <c r="M257" s="411" t="s">
        <v>520</v>
      </c>
      <c r="N257" s="395" t="s">
        <v>520</v>
      </c>
      <c r="O257" s="394" t="s">
        <v>520</v>
      </c>
      <c r="P257" s="489" t="s">
        <v>1610</v>
      </c>
      <c r="Q257" s="395" t="s">
        <v>520</v>
      </c>
      <c r="R257" s="409" t="s">
        <v>520</v>
      </c>
      <c r="S257" s="409" t="s">
        <v>520</v>
      </c>
      <c r="T257" s="409" t="s">
        <v>520</v>
      </c>
      <c r="U257" s="409" t="s">
        <v>520</v>
      </c>
      <c r="V257" s="409" t="s">
        <v>520</v>
      </c>
      <c r="W257" s="409" t="s">
        <v>520</v>
      </c>
      <c r="X257" s="394" t="s">
        <v>520</v>
      </c>
      <c r="Y257" s="395" t="s">
        <v>520</v>
      </c>
      <c r="Z257" s="394" t="s">
        <v>520</v>
      </c>
      <c r="AA257" s="400" t="s">
        <v>2613</v>
      </c>
      <c r="AB257" s="401" t="s">
        <v>2613</v>
      </c>
      <c r="AC257" s="402" t="s">
        <v>2613</v>
      </c>
      <c r="AD257" s="394" t="s">
        <v>520</v>
      </c>
      <c r="AE257" s="411" t="s">
        <v>520</v>
      </c>
      <c r="AF257" s="400" t="s">
        <v>2613</v>
      </c>
      <c r="AG257" s="394" t="s">
        <v>520</v>
      </c>
      <c r="AH257" s="395" t="s">
        <v>520</v>
      </c>
      <c r="AI257" s="402" t="s">
        <v>2613</v>
      </c>
      <c r="AJ257" s="395" t="s">
        <v>520</v>
      </c>
      <c r="AK257" s="422" t="s">
        <v>520</v>
      </c>
      <c r="AL257" s="394" t="s">
        <v>520</v>
      </c>
      <c r="AM257" s="411" t="s">
        <v>520</v>
      </c>
      <c r="AN257" s="632" t="s">
        <v>520</v>
      </c>
    </row>
    <row r="258" spans="1:40" s="2" customFormat="1" ht="13.2" outlineLevel="1">
      <c r="A258" s="520" t="s">
        <v>1610</v>
      </c>
      <c r="B258" s="521" t="s">
        <v>520</v>
      </c>
      <c r="C258" s="522" t="s">
        <v>520</v>
      </c>
      <c r="D258" s="523" t="s">
        <v>520</v>
      </c>
      <c r="E258" s="524" t="s">
        <v>520</v>
      </c>
      <c r="F258" s="523" t="s">
        <v>520</v>
      </c>
      <c r="G258" s="524" t="s">
        <v>520</v>
      </c>
      <c r="H258" s="395" t="s">
        <v>520</v>
      </c>
      <c r="I258" s="409" t="s">
        <v>520</v>
      </c>
      <c r="J258" s="526" t="s">
        <v>1610</v>
      </c>
      <c r="K258" s="526" t="s">
        <v>1610</v>
      </c>
      <c r="L258" s="527" t="s">
        <v>1610</v>
      </c>
      <c r="M258" s="411" t="s">
        <v>520</v>
      </c>
      <c r="N258" s="395" t="s">
        <v>520</v>
      </c>
      <c r="O258" s="394" t="s">
        <v>520</v>
      </c>
      <c r="P258" s="489" t="s">
        <v>1610</v>
      </c>
      <c r="Q258" s="395" t="s">
        <v>520</v>
      </c>
      <c r="R258" s="409" t="s">
        <v>520</v>
      </c>
      <c r="S258" s="409" t="s">
        <v>520</v>
      </c>
      <c r="T258" s="409" t="s">
        <v>520</v>
      </c>
      <c r="U258" s="409" t="s">
        <v>520</v>
      </c>
      <c r="V258" s="409" t="s">
        <v>520</v>
      </c>
      <c r="W258" s="409" t="s">
        <v>520</v>
      </c>
      <c r="X258" s="394" t="s">
        <v>520</v>
      </c>
      <c r="Y258" s="395" t="s">
        <v>520</v>
      </c>
      <c r="Z258" s="394" t="s">
        <v>520</v>
      </c>
      <c r="AA258" s="400" t="s">
        <v>2613</v>
      </c>
      <c r="AB258" s="401" t="s">
        <v>2613</v>
      </c>
      <c r="AC258" s="402" t="s">
        <v>2613</v>
      </c>
      <c r="AD258" s="394" t="s">
        <v>520</v>
      </c>
      <c r="AE258" s="411" t="s">
        <v>520</v>
      </c>
      <c r="AF258" s="400" t="s">
        <v>2613</v>
      </c>
      <c r="AG258" s="394" t="s">
        <v>520</v>
      </c>
      <c r="AH258" s="395" t="s">
        <v>520</v>
      </c>
      <c r="AI258" s="402" t="s">
        <v>2613</v>
      </c>
      <c r="AJ258" s="395" t="s">
        <v>520</v>
      </c>
      <c r="AK258" s="422" t="s">
        <v>520</v>
      </c>
      <c r="AL258" s="394" t="s">
        <v>520</v>
      </c>
      <c r="AM258" s="411" t="s">
        <v>520</v>
      </c>
      <c r="AN258" s="632" t="s">
        <v>520</v>
      </c>
    </row>
    <row r="259" spans="1:40" s="2" customFormat="1" ht="13.2" outlineLevel="1">
      <c r="A259" s="520" t="s">
        <v>1610</v>
      </c>
      <c r="B259" s="484" t="s">
        <v>1610</v>
      </c>
      <c r="C259" s="419" t="s">
        <v>520</v>
      </c>
      <c r="D259" s="395" t="s">
        <v>520</v>
      </c>
      <c r="E259" s="394" t="s">
        <v>520</v>
      </c>
      <c r="F259" s="485" t="s">
        <v>1610</v>
      </c>
      <c r="G259" s="486" t="s">
        <v>1610</v>
      </c>
      <c r="H259" s="395" t="s">
        <v>520</v>
      </c>
      <c r="I259" s="409" t="s">
        <v>520</v>
      </c>
      <c r="J259" s="526" t="s">
        <v>1610</v>
      </c>
      <c r="K259" s="526" t="s">
        <v>1610</v>
      </c>
      <c r="L259" s="527" t="s">
        <v>1610</v>
      </c>
      <c r="M259" s="489" t="s">
        <v>1610</v>
      </c>
      <c r="N259" s="395" t="s">
        <v>520</v>
      </c>
      <c r="O259" s="394" t="s">
        <v>520</v>
      </c>
      <c r="P259" s="411" t="s">
        <v>520</v>
      </c>
      <c r="Q259" s="395" t="s">
        <v>520</v>
      </c>
      <c r="R259" s="409" t="s">
        <v>520</v>
      </c>
      <c r="S259" s="409" t="s">
        <v>520</v>
      </c>
      <c r="T259" s="409" t="s">
        <v>520</v>
      </c>
      <c r="U259" s="409" t="s">
        <v>520</v>
      </c>
      <c r="V259" s="409" t="s">
        <v>520</v>
      </c>
      <c r="W259" s="409" t="s">
        <v>520</v>
      </c>
      <c r="X259" s="394" t="s">
        <v>520</v>
      </c>
      <c r="Y259" s="395" t="s">
        <v>520</v>
      </c>
      <c r="Z259" s="394" t="s">
        <v>520</v>
      </c>
      <c r="AA259" s="400" t="s">
        <v>2613</v>
      </c>
      <c r="AB259" s="401" t="s">
        <v>2613</v>
      </c>
      <c r="AC259" s="402" t="s">
        <v>2613</v>
      </c>
      <c r="AD259" s="394" t="s">
        <v>520</v>
      </c>
      <c r="AE259" s="411" t="s">
        <v>520</v>
      </c>
      <c r="AF259" s="400" t="s">
        <v>2613</v>
      </c>
      <c r="AG259" s="394" t="s">
        <v>520</v>
      </c>
      <c r="AH259" s="395" t="s">
        <v>520</v>
      </c>
      <c r="AI259" s="402" t="s">
        <v>2613</v>
      </c>
      <c r="AJ259" s="395" t="s">
        <v>520</v>
      </c>
      <c r="AK259" s="422" t="s">
        <v>520</v>
      </c>
      <c r="AL259" s="394" t="s">
        <v>520</v>
      </c>
      <c r="AM259" s="411" t="s">
        <v>520</v>
      </c>
      <c r="AN259" s="632" t="s">
        <v>520</v>
      </c>
    </row>
    <row r="260" spans="1:40" s="2" customFormat="1" ht="13.2" outlineLevel="1">
      <c r="A260" s="520" t="s">
        <v>1610</v>
      </c>
      <c r="B260" s="521" t="s">
        <v>520</v>
      </c>
      <c r="C260" s="522" t="s">
        <v>520</v>
      </c>
      <c r="D260" s="523" t="s">
        <v>520</v>
      </c>
      <c r="E260" s="524" t="s">
        <v>520</v>
      </c>
      <c r="F260" s="523" t="s">
        <v>520</v>
      </c>
      <c r="G260" s="524" t="s">
        <v>520</v>
      </c>
      <c r="H260" s="395" t="s">
        <v>520</v>
      </c>
      <c r="I260" s="409" t="s">
        <v>520</v>
      </c>
      <c r="J260" s="526" t="s">
        <v>1610</v>
      </c>
      <c r="K260" s="526" t="s">
        <v>1610</v>
      </c>
      <c r="L260" s="527" t="s">
        <v>1610</v>
      </c>
      <c r="M260" s="489" t="s">
        <v>1610</v>
      </c>
      <c r="N260" s="395" t="s">
        <v>520</v>
      </c>
      <c r="O260" s="394" t="s">
        <v>520</v>
      </c>
      <c r="P260" s="411" t="s">
        <v>520</v>
      </c>
      <c r="Q260" s="395" t="s">
        <v>520</v>
      </c>
      <c r="R260" s="409" t="s">
        <v>520</v>
      </c>
      <c r="S260" s="409" t="s">
        <v>520</v>
      </c>
      <c r="T260" s="409" t="s">
        <v>520</v>
      </c>
      <c r="U260" s="409" t="s">
        <v>520</v>
      </c>
      <c r="V260" s="409" t="s">
        <v>520</v>
      </c>
      <c r="W260" s="409" t="s">
        <v>520</v>
      </c>
      <c r="X260" s="394" t="s">
        <v>520</v>
      </c>
      <c r="Y260" s="395" t="s">
        <v>520</v>
      </c>
      <c r="Z260" s="394" t="s">
        <v>520</v>
      </c>
      <c r="AA260" s="400" t="s">
        <v>2613</v>
      </c>
      <c r="AB260" s="401" t="s">
        <v>2613</v>
      </c>
      <c r="AC260" s="402" t="s">
        <v>2613</v>
      </c>
      <c r="AD260" s="394" t="s">
        <v>520</v>
      </c>
      <c r="AE260" s="411" t="s">
        <v>520</v>
      </c>
      <c r="AF260" s="400" t="s">
        <v>2613</v>
      </c>
      <c r="AG260" s="394" t="s">
        <v>520</v>
      </c>
      <c r="AH260" s="395" t="s">
        <v>520</v>
      </c>
      <c r="AI260" s="402" t="s">
        <v>2613</v>
      </c>
      <c r="AJ260" s="395" t="s">
        <v>520</v>
      </c>
      <c r="AK260" s="422" t="s">
        <v>520</v>
      </c>
      <c r="AL260" s="394" t="s">
        <v>520</v>
      </c>
      <c r="AM260" s="411" t="s">
        <v>520</v>
      </c>
      <c r="AN260" s="632" t="s">
        <v>520</v>
      </c>
    </row>
    <row r="261" spans="1:40" s="2" customFormat="1" ht="13.2" outlineLevel="1">
      <c r="A261" s="483" t="s">
        <v>1610</v>
      </c>
      <c r="B261" s="484" t="s">
        <v>1610</v>
      </c>
      <c r="C261" s="419" t="s">
        <v>520</v>
      </c>
      <c r="D261" s="395" t="s">
        <v>520</v>
      </c>
      <c r="E261" s="394" t="s">
        <v>520</v>
      </c>
      <c r="F261" s="485" t="s">
        <v>1610</v>
      </c>
      <c r="G261" s="486" t="s">
        <v>1610</v>
      </c>
      <c r="H261" s="485" t="s">
        <v>1610</v>
      </c>
      <c r="I261" s="487" t="s">
        <v>1610</v>
      </c>
      <c r="J261" s="409" t="s">
        <v>520</v>
      </c>
      <c r="K261" s="409" t="s">
        <v>520</v>
      </c>
      <c r="L261" s="410" t="s">
        <v>520</v>
      </c>
      <c r="M261" s="489" t="s">
        <v>1610</v>
      </c>
      <c r="N261" s="485" t="s">
        <v>1610</v>
      </c>
      <c r="O261" s="486" t="s">
        <v>1610</v>
      </c>
      <c r="P261" s="489" t="s">
        <v>1610</v>
      </c>
      <c r="Q261" s="523" t="s">
        <v>520</v>
      </c>
      <c r="R261" s="529" t="s">
        <v>520</v>
      </c>
      <c r="S261" s="529" t="s">
        <v>520</v>
      </c>
      <c r="T261" s="529" t="s">
        <v>520</v>
      </c>
      <c r="U261" s="529" t="s">
        <v>520</v>
      </c>
      <c r="V261" s="529" t="s">
        <v>520</v>
      </c>
      <c r="W261" s="529" t="s">
        <v>520</v>
      </c>
      <c r="X261" s="524" t="s">
        <v>520</v>
      </c>
      <c r="Y261" s="523" t="s">
        <v>520</v>
      </c>
      <c r="Z261" s="524" t="s">
        <v>520</v>
      </c>
      <c r="AA261" s="531" t="s">
        <v>2613</v>
      </c>
      <c r="AB261" s="532" t="s">
        <v>2613</v>
      </c>
      <c r="AC261" s="533" t="s">
        <v>2613</v>
      </c>
      <c r="AD261" s="524" t="s">
        <v>520</v>
      </c>
      <c r="AE261" s="528" t="s">
        <v>520</v>
      </c>
      <c r="AF261" s="531" t="s">
        <v>2613</v>
      </c>
      <c r="AG261" s="524" t="s">
        <v>520</v>
      </c>
      <c r="AH261" s="523" t="s">
        <v>520</v>
      </c>
      <c r="AI261" s="533" t="s">
        <v>2613</v>
      </c>
      <c r="AJ261" s="523" t="s">
        <v>520</v>
      </c>
      <c r="AK261" s="530" t="s">
        <v>520</v>
      </c>
      <c r="AL261" s="524" t="s">
        <v>520</v>
      </c>
      <c r="AM261" s="411" t="s">
        <v>520</v>
      </c>
      <c r="AN261" s="632" t="s">
        <v>520</v>
      </c>
    </row>
    <row r="262" spans="1:40" s="2" customFormat="1" ht="13.2" outlineLevel="1">
      <c r="A262" s="483" t="s">
        <v>1610</v>
      </c>
      <c r="B262" s="521" t="s">
        <v>520</v>
      </c>
      <c r="C262" s="522" t="s">
        <v>520</v>
      </c>
      <c r="D262" s="523" t="s">
        <v>520</v>
      </c>
      <c r="E262" s="524" t="s">
        <v>520</v>
      </c>
      <c r="F262" s="523" t="s">
        <v>520</v>
      </c>
      <c r="G262" s="524" t="s">
        <v>520</v>
      </c>
      <c r="H262" s="485" t="s">
        <v>1610</v>
      </c>
      <c r="I262" s="487" t="s">
        <v>1610</v>
      </c>
      <c r="J262" s="409" t="s">
        <v>520</v>
      </c>
      <c r="K262" s="409" t="s">
        <v>520</v>
      </c>
      <c r="L262" s="410" t="s">
        <v>520</v>
      </c>
      <c r="M262" s="489" t="s">
        <v>1610</v>
      </c>
      <c r="N262" s="485" t="s">
        <v>1610</v>
      </c>
      <c r="O262" s="486" t="s">
        <v>1610</v>
      </c>
      <c r="P262" s="489" t="s">
        <v>1610</v>
      </c>
      <c r="Q262" s="395" t="s">
        <v>520</v>
      </c>
      <c r="R262" s="409" t="s">
        <v>520</v>
      </c>
      <c r="S262" s="409" t="s">
        <v>520</v>
      </c>
      <c r="T262" s="409" t="s">
        <v>520</v>
      </c>
      <c r="U262" s="409" t="s">
        <v>520</v>
      </c>
      <c r="V262" s="409" t="s">
        <v>520</v>
      </c>
      <c r="W262" s="409" t="s">
        <v>520</v>
      </c>
      <c r="X262" s="394" t="s">
        <v>520</v>
      </c>
      <c r="Y262" s="395" t="s">
        <v>520</v>
      </c>
      <c r="Z262" s="394" t="s">
        <v>520</v>
      </c>
      <c r="AA262" s="400" t="s">
        <v>2613</v>
      </c>
      <c r="AB262" s="401" t="s">
        <v>2613</v>
      </c>
      <c r="AC262" s="402" t="s">
        <v>2613</v>
      </c>
      <c r="AD262" s="394" t="s">
        <v>520</v>
      </c>
      <c r="AE262" s="411" t="s">
        <v>520</v>
      </c>
      <c r="AF262" s="400" t="s">
        <v>2613</v>
      </c>
      <c r="AG262" s="394" t="s">
        <v>520</v>
      </c>
      <c r="AH262" s="395" t="s">
        <v>520</v>
      </c>
      <c r="AI262" s="402" t="s">
        <v>2613</v>
      </c>
      <c r="AJ262" s="395" t="s">
        <v>520</v>
      </c>
      <c r="AK262" s="422" t="s">
        <v>520</v>
      </c>
      <c r="AL262" s="394" t="s">
        <v>520</v>
      </c>
      <c r="AM262" s="411" t="s">
        <v>520</v>
      </c>
      <c r="AN262" s="632" t="s">
        <v>520</v>
      </c>
    </row>
    <row r="263" spans="1:40" s="2" customFormat="1" ht="13.2" outlineLevel="1">
      <c r="A263" s="536" t="s">
        <v>520</v>
      </c>
      <c r="B263" s="484" t="s">
        <v>1610</v>
      </c>
      <c r="C263" s="419" t="s">
        <v>520</v>
      </c>
      <c r="D263" s="395" t="s">
        <v>520</v>
      </c>
      <c r="E263" s="394" t="s">
        <v>520</v>
      </c>
      <c r="F263" s="485" t="s">
        <v>1610</v>
      </c>
      <c r="G263" s="486" t="s">
        <v>1610</v>
      </c>
      <c r="H263" s="395" t="s">
        <v>520</v>
      </c>
      <c r="I263" s="409" t="s">
        <v>520</v>
      </c>
      <c r="J263" s="409" t="s">
        <v>520</v>
      </c>
      <c r="K263" s="409" t="s">
        <v>520</v>
      </c>
      <c r="L263" s="410" t="s">
        <v>520</v>
      </c>
      <c r="M263" s="411" t="s">
        <v>520</v>
      </c>
      <c r="N263" s="395" t="s">
        <v>520</v>
      </c>
      <c r="O263" s="394" t="s">
        <v>520</v>
      </c>
      <c r="P263" s="411" t="s">
        <v>520</v>
      </c>
      <c r="Q263" s="395" t="s">
        <v>520</v>
      </c>
      <c r="R263" s="409" t="s">
        <v>520</v>
      </c>
      <c r="S263" s="409" t="s">
        <v>520</v>
      </c>
      <c r="T263" s="409" t="s">
        <v>520</v>
      </c>
      <c r="U263" s="409" t="s">
        <v>520</v>
      </c>
      <c r="V263" s="409" t="s">
        <v>520</v>
      </c>
      <c r="W263" s="409" t="s">
        <v>520</v>
      </c>
      <c r="X263" s="394" t="s">
        <v>520</v>
      </c>
      <c r="Y263" s="395" t="s">
        <v>520</v>
      </c>
      <c r="Z263" s="394" t="s">
        <v>520</v>
      </c>
      <c r="AA263" s="400" t="s">
        <v>2613</v>
      </c>
      <c r="AB263" s="401" t="s">
        <v>2613</v>
      </c>
      <c r="AC263" s="402" t="s">
        <v>2613</v>
      </c>
      <c r="AD263" s="394" t="s">
        <v>520</v>
      </c>
      <c r="AE263" s="411" t="s">
        <v>520</v>
      </c>
      <c r="AF263" s="400" t="s">
        <v>2613</v>
      </c>
      <c r="AG263" s="394" t="s">
        <v>520</v>
      </c>
      <c r="AH263" s="395" t="s">
        <v>520</v>
      </c>
      <c r="AI263" s="402" t="s">
        <v>2613</v>
      </c>
      <c r="AJ263" s="395" t="s">
        <v>520</v>
      </c>
      <c r="AK263" s="422" t="s">
        <v>520</v>
      </c>
      <c r="AL263" s="394" t="s">
        <v>520</v>
      </c>
      <c r="AM263" s="411" t="s">
        <v>520</v>
      </c>
      <c r="AN263" s="632" t="s">
        <v>520</v>
      </c>
    </row>
    <row r="264" spans="1:40" s="2" customFormat="1" ht="13.8" outlineLevel="1" thickBot="1">
      <c r="A264" s="396" t="s">
        <v>520</v>
      </c>
      <c r="B264" s="412" t="s">
        <v>520</v>
      </c>
      <c r="C264" s="420" t="s">
        <v>520</v>
      </c>
      <c r="D264" s="413" t="s">
        <v>520</v>
      </c>
      <c r="E264" s="414" t="s">
        <v>520</v>
      </c>
      <c r="F264" s="413" t="s">
        <v>520</v>
      </c>
      <c r="G264" s="414" t="s">
        <v>520</v>
      </c>
      <c r="H264" s="413" t="s">
        <v>520</v>
      </c>
      <c r="I264" s="415" t="s">
        <v>520</v>
      </c>
      <c r="J264" s="415" t="s">
        <v>520</v>
      </c>
      <c r="K264" s="415" t="s">
        <v>520</v>
      </c>
      <c r="L264" s="416" t="s">
        <v>520</v>
      </c>
      <c r="M264" s="417" t="s">
        <v>520</v>
      </c>
      <c r="N264" s="413" t="s">
        <v>520</v>
      </c>
      <c r="O264" s="414" t="s">
        <v>520</v>
      </c>
      <c r="P264" s="417" t="s">
        <v>520</v>
      </c>
      <c r="Q264" s="537" t="s">
        <v>520</v>
      </c>
      <c r="R264" s="415" t="s">
        <v>520</v>
      </c>
      <c r="S264" s="415" t="s">
        <v>520</v>
      </c>
      <c r="T264" s="415" t="s">
        <v>520</v>
      </c>
      <c r="U264" s="415" t="s">
        <v>520</v>
      </c>
      <c r="V264" s="415" t="s">
        <v>520</v>
      </c>
      <c r="W264" s="415" t="s">
        <v>520</v>
      </c>
      <c r="X264" s="414" t="s">
        <v>520</v>
      </c>
      <c r="Y264" s="413" t="s">
        <v>520</v>
      </c>
      <c r="Z264" s="414" t="s">
        <v>520</v>
      </c>
      <c r="AA264" s="403" t="s">
        <v>2613</v>
      </c>
      <c r="AB264" s="404" t="s">
        <v>2613</v>
      </c>
      <c r="AC264" s="405" t="s">
        <v>2613</v>
      </c>
      <c r="AD264" s="414" t="s">
        <v>520</v>
      </c>
      <c r="AE264" s="417" t="s">
        <v>520</v>
      </c>
      <c r="AF264" s="403" t="s">
        <v>2613</v>
      </c>
      <c r="AG264" s="414" t="s">
        <v>520</v>
      </c>
      <c r="AH264" s="413" t="s">
        <v>520</v>
      </c>
      <c r="AI264" s="405" t="s">
        <v>2613</v>
      </c>
      <c r="AJ264" s="413" t="s">
        <v>520</v>
      </c>
      <c r="AK264" s="423" t="s">
        <v>520</v>
      </c>
      <c r="AL264" s="414" t="s">
        <v>520</v>
      </c>
      <c r="AM264" s="417" t="s">
        <v>520</v>
      </c>
      <c r="AN264" s="537" t="s">
        <v>520</v>
      </c>
    </row>
    <row r="265" spans="1:40" s="2" customFormat="1" ht="13.2">
      <c r="F265" s="126"/>
      <c r="G265" s="112"/>
      <c r="H265" s="130"/>
      <c r="I265" s="130"/>
      <c r="J265" s="130"/>
      <c r="K265" s="130"/>
      <c r="L265" s="130"/>
      <c r="M265" s="130"/>
      <c r="N265" s="130"/>
      <c r="O265" s="130"/>
      <c r="P265" s="130"/>
      <c r="Q265" s="130"/>
      <c r="R265" s="130"/>
      <c r="S265" s="130"/>
      <c r="T265" s="130"/>
      <c r="U265" s="130"/>
      <c r="V265" s="130"/>
      <c r="W265" s="130"/>
      <c r="X265" s="130"/>
      <c r="Y265" s="130"/>
      <c r="Z265" s="130"/>
      <c r="AA265" s="130"/>
      <c r="AB265" s="130"/>
      <c r="AC265" s="130"/>
      <c r="AD265" s="130"/>
      <c r="AE265" s="130"/>
      <c r="AF265" s="130"/>
      <c r="AG265" s="130"/>
      <c r="AH265" s="130"/>
      <c r="AI265" s="130"/>
      <c r="AJ265" s="130"/>
      <c r="AK265" s="130"/>
      <c r="AL265" s="130"/>
      <c r="AM265" s="130"/>
    </row>
    <row r="266" spans="1:40" s="2" customFormat="1" ht="13.2">
      <c r="F266" s="126"/>
      <c r="G266" s="112"/>
      <c r="H266" s="130"/>
      <c r="I266" s="130"/>
      <c r="J266" s="130"/>
      <c r="K266" s="130"/>
      <c r="L266" s="130"/>
      <c r="M266" s="130"/>
      <c r="N266" s="130"/>
      <c r="O266" s="130"/>
      <c r="P266" s="130"/>
      <c r="Q266" s="130"/>
      <c r="R266" s="130"/>
      <c r="S266" s="130"/>
      <c r="T266" s="130"/>
      <c r="U266" s="130"/>
      <c r="V266" s="130"/>
      <c r="W266" s="130"/>
      <c r="X266" s="130"/>
      <c r="Y266" s="130"/>
      <c r="Z266" s="130"/>
      <c r="AA266" s="130"/>
      <c r="AB266" s="130"/>
      <c r="AC266" s="130"/>
      <c r="AD266" s="130"/>
      <c r="AE266" s="130"/>
      <c r="AF266" s="130"/>
      <c r="AG266" s="130"/>
      <c r="AH266" s="130"/>
      <c r="AI266" s="130"/>
      <c r="AJ266" s="130"/>
      <c r="AK266" s="130"/>
      <c r="AL266" s="130"/>
      <c r="AM266" s="130"/>
    </row>
    <row r="267" spans="1:40" s="2" customFormat="1" ht="13.2">
      <c r="F267" s="126"/>
      <c r="G267" s="112"/>
      <c r="H267" s="130"/>
      <c r="I267" s="130"/>
      <c r="J267" s="130"/>
      <c r="K267" s="130"/>
      <c r="L267" s="130"/>
      <c r="M267" s="130"/>
      <c r="N267" s="130"/>
      <c r="O267" s="130"/>
      <c r="P267" s="130"/>
      <c r="Q267" s="130"/>
      <c r="R267" s="130"/>
      <c r="S267" s="130"/>
      <c r="T267" s="130"/>
      <c r="U267" s="130"/>
      <c r="V267" s="130"/>
      <c r="W267" s="130"/>
      <c r="X267" s="130"/>
      <c r="Y267" s="130"/>
      <c r="Z267" s="130"/>
      <c r="AA267" s="130"/>
      <c r="AB267" s="130"/>
      <c r="AC267" s="130"/>
      <c r="AD267" s="130"/>
      <c r="AE267" s="130"/>
      <c r="AF267" s="130"/>
      <c r="AG267" s="130"/>
      <c r="AH267" s="130"/>
      <c r="AI267" s="130"/>
      <c r="AJ267" s="130"/>
      <c r="AK267" s="130"/>
      <c r="AL267" s="130"/>
      <c r="AM267" s="130"/>
    </row>
    <row r="268" spans="1:40" s="2" customFormat="1" ht="13.8" thickBot="1">
      <c r="E268" s="126" t="s">
        <v>1035</v>
      </c>
      <c r="F268" s="112"/>
      <c r="G268" s="130"/>
      <c r="H268" s="130"/>
      <c r="I268" s="130"/>
      <c r="J268" s="130"/>
      <c r="K268" s="130"/>
      <c r="L268" s="130"/>
      <c r="M268" s="130"/>
      <c r="N268" s="130"/>
      <c r="O268" s="130"/>
      <c r="P268" s="130"/>
      <c r="Q268" s="130"/>
      <c r="R268" s="130"/>
      <c r="S268" s="130"/>
      <c r="T268" s="130"/>
      <c r="U268" s="130"/>
      <c r="V268" s="130"/>
      <c r="W268" s="130"/>
      <c r="X268" s="130"/>
      <c r="Y268" s="130"/>
      <c r="Z268" s="130"/>
      <c r="AA268" s="130"/>
      <c r="AB268" s="130"/>
      <c r="AC268" s="130"/>
      <c r="AD268" s="130"/>
      <c r="AE268" s="130"/>
      <c r="AF268" s="130"/>
      <c r="AG268" s="130"/>
      <c r="AH268" s="130"/>
      <c r="AI268" s="130"/>
      <c r="AJ268" s="130"/>
      <c r="AK268" s="130"/>
      <c r="AL268" s="130"/>
    </row>
    <row r="269" spans="1:40" s="2" customFormat="1" ht="13.8" outlineLevel="1" thickBot="1">
      <c r="A269" s="17"/>
      <c r="B269" s="469" t="s">
        <v>209</v>
      </c>
      <c r="C269" s="337" t="s">
        <v>9</v>
      </c>
      <c r="D269" s="42" t="s">
        <v>306</v>
      </c>
      <c r="E269" s="23"/>
      <c r="F269" s="42" t="s">
        <v>4788</v>
      </c>
      <c r="G269" s="23"/>
      <c r="H269" s="24" t="s">
        <v>307</v>
      </c>
      <c r="I269" s="25"/>
      <c r="J269" s="25"/>
      <c r="K269" s="25"/>
      <c r="L269" s="172"/>
      <c r="M269" s="87" t="s">
        <v>209</v>
      </c>
      <c r="N269" s="24" t="s">
        <v>2154</v>
      </c>
      <c r="O269" s="25"/>
      <c r="P269" s="88" t="s">
        <v>209</v>
      </c>
      <c r="Q269" s="22" t="s">
        <v>309</v>
      </c>
      <c r="R269" s="42"/>
      <c r="S269" s="42"/>
      <c r="T269" s="42"/>
      <c r="U269" s="42"/>
      <c r="V269" s="42"/>
      <c r="W269" s="23"/>
      <c r="X269" s="42"/>
      <c r="Y269" s="24" t="s">
        <v>1164</v>
      </c>
      <c r="Z269" s="168"/>
      <c r="AA269" s="22" t="s">
        <v>3948</v>
      </c>
      <c r="AB269" s="23"/>
      <c r="AC269" s="22" t="s">
        <v>3585</v>
      </c>
      <c r="AD269" s="23"/>
      <c r="AE269" s="88" t="s">
        <v>377</v>
      </c>
      <c r="AF269" s="22" t="s">
        <v>310</v>
      </c>
      <c r="AG269" s="23"/>
      <c r="AH269" s="24" t="s">
        <v>308</v>
      </c>
      <c r="AI269" s="25"/>
      <c r="AJ269" s="22" t="s">
        <v>4734</v>
      </c>
      <c r="AK269" s="22"/>
      <c r="AL269" s="22"/>
      <c r="AM269" s="170" t="s">
        <v>3213</v>
      </c>
      <c r="AN269" s="88"/>
    </row>
    <row r="270" spans="1:40" s="2" customFormat="1" ht="269.39999999999998" outlineLevel="1" thickBot="1">
      <c r="A270" s="427" t="s">
        <v>1250</v>
      </c>
      <c r="B270" s="468" t="s">
        <v>707</v>
      </c>
      <c r="C270" s="467" t="s">
        <v>776</v>
      </c>
      <c r="D270" s="51" t="s">
        <v>305</v>
      </c>
      <c r="E270" s="27" t="s">
        <v>3054</v>
      </c>
      <c r="F270" s="673" t="s">
        <v>5641</v>
      </c>
      <c r="G270" s="670" t="s">
        <v>5644</v>
      </c>
      <c r="H270" s="28" t="s">
        <v>3055</v>
      </c>
      <c r="I270" s="29" t="s">
        <v>2314</v>
      </c>
      <c r="J270" s="30" t="s">
        <v>1468</v>
      </c>
      <c r="K270" s="30" t="s">
        <v>1467</v>
      </c>
      <c r="L270" s="245" t="s">
        <v>2842</v>
      </c>
      <c r="M270" s="43" t="s">
        <v>1415</v>
      </c>
      <c r="N270" s="28" t="s">
        <v>993</v>
      </c>
      <c r="O270" s="30" t="s">
        <v>408</v>
      </c>
      <c r="P270" s="90" t="s">
        <v>4231</v>
      </c>
      <c r="Q270" s="28" t="s">
        <v>83</v>
      </c>
      <c r="R270" s="30" t="s">
        <v>3057</v>
      </c>
      <c r="S270" s="30" t="s">
        <v>1606</v>
      </c>
      <c r="T270" s="30" t="s">
        <v>1607</v>
      </c>
      <c r="U270" s="30" t="s">
        <v>4619</v>
      </c>
      <c r="V270" s="30" t="s">
        <v>4620</v>
      </c>
      <c r="W270" s="30" t="s">
        <v>4621</v>
      </c>
      <c r="X270" s="245" t="s">
        <v>4622</v>
      </c>
      <c r="Y270" s="675" t="s">
        <v>4012</v>
      </c>
      <c r="Z270" s="676" t="s">
        <v>5442</v>
      </c>
      <c r="AA270" s="26" t="s">
        <v>4623</v>
      </c>
      <c r="AB270" s="671" t="s">
        <v>1027</v>
      </c>
      <c r="AC270" s="91" t="s">
        <v>1173</v>
      </c>
      <c r="AD270" s="160" t="s">
        <v>2582</v>
      </c>
      <c r="AE270" s="153" t="s">
        <v>3056</v>
      </c>
      <c r="AF270" s="153" t="s">
        <v>1176</v>
      </c>
      <c r="AG270" s="151" t="s">
        <v>1413</v>
      </c>
      <c r="AH270" s="154" t="s">
        <v>2583</v>
      </c>
      <c r="AI270" s="161" t="s">
        <v>251</v>
      </c>
      <c r="AJ270" s="154" t="s">
        <v>4431</v>
      </c>
      <c r="AK270" s="637" t="s">
        <v>4429</v>
      </c>
      <c r="AL270" s="160" t="s">
        <v>4430</v>
      </c>
      <c r="AM270" s="660" t="s">
        <v>995</v>
      </c>
      <c r="AN270" s="541" t="s">
        <v>4994</v>
      </c>
    </row>
    <row r="271" spans="1:40" s="2" customFormat="1" ht="13.2" outlineLevel="1">
      <c r="A271" s="478" t="s">
        <v>1610</v>
      </c>
      <c r="B271" s="535" t="s">
        <v>1610</v>
      </c>
      <c r="C271" s="418" t="s">
        <v>520</v>
      </c>
      <c r="D271" s="406" t="s">
        <v>520</v>
      </c>
      <c r="E271" s="393" t="s">
        <v>520</v>
      </c>
      <c r="F271" s="479" t="s">
        <v>1610</v>
      </c>
      <c r="G271" s="490" t="s">
        <v>1610</v>
      </c>
      <c r="H271" s="479" t="s">
        <v>1610</v>
      </c>
      <c r="I271" s="480" t="s">
        <v>1610</v>
      </c>
      <c r="J271" s="480" t="s">
        <v>1610</v>
      </c>
      <c r="K271" s="480" t="s">
        <v>1610</v>
      </c>
      <c r="L271" s="481" t="s">
        <v>1610</v>
      </c>
      <c r="M271" s="482" t="s">
        <v>1610</v>
      </c>
      <c r="N271" s="479" t="s">
        <v>1610</v>
      </c>
      <c r="O271" s="490" t="s">
        <v>1610</v>
      </c>
      <c r="P271" s="482" t="s">
        <v>1610</v>
      </c>
      <c r="Q271" s="406" t="s">
        <v>520</v>
      </c>
      <c r="R271" s="407" t="s">
        <v>520</v>
      </c>
      <c r="S271" s="407" t="s">
        <v>520</v>
      </c>
      <c r="T271" s="407" t="s">
        <v>520</v>
      </c>
      <c r="U271" s="407" t="s">
        <v>520</v>
      </c>
      <c r="V271" s="407" t="s">
        <v>520</v>
      </c>
      <c r="W271" s="407" t="s">
        <v>520</v>
      </c>
      <c r="X271" s="393" t="s">
        <v>520</v>
      </c>
      <c r="Y271" s="406" t="s">
        <v>520</v>
      </c>
      <c r="Z271" s="393" t="s">
        <v>520</v>
      </c>
      <c r="AA271" s="406" t="s">
        <v>520</v>
      </c>
      <c r="AB271" s="393" t="s">
        <v>520</v>
      </c>
      <c r="AC271" s="406" t="s">
        <v>520</v>
      </c>
      <c r="AD271" s="393" t="s">
        <v>520</v>
      </c>
      <c r="AE271" s="408" t="s">
        <v>520</v>
      </c>
      <c r="AF271" s="406" t="s">
        <v>520</v>
      </c>
      <c r="AG271" s="393" t="s">
        <v>520</v>
      </c>
      <c r="AH271" s="406" t="s">
        <v>520</v>
      </c>
      <c r="AI271" s="393" t="s">
        <v>520</v>
      </c>
      <c r="AJ271" s="406" t="s">
        <v>520</v>
      </c>
      <c r="AK271" s="421" t="s">
        <v>520</v>
      </c>
      <c r="AL271" s="393" t="s">
        <v>520</v>
      </c>
      <c r="AM271" s="408" t="s">
        <v>520</v>
      </c>
      <c r="AN271" s="630" t="s">
        <v>520</v>
      </c>
    </row>
    <row r="272" spans="1:40" s="2" customFormat="1" ht="13.2" outlineLevel="1">
      <c r="A272" s="520" t="s">
        <v>1610</v>
      </c>
      <c r="B272" s="484" t="s">
        <v>1610</v>
      </c>
      <c r="C272" s="522" t="s">
        <v>520</v>
      </c>
      <c r="D272" s="523" t="s">
        <v>520</v>
      </c>
      <c r="E272" s="524" t="s">
        <v>520</v>
      </c>
      <c r="F272" s="523" t="s">
        <v>520</v>
      </c>
      <c r="G272" s="524" t="s">
        <v>520</v>
      </c>
      <c r="H272" s="525" t="s">
        <v>1610</v>
      </c>
      <c r="I272" s="526" t="s">
        <v>1610</v>
      </c>
      <c r="J272" s="526" t="s">
        <v>1610</v>
      </c>
      <c r="K272" s="526" t="s">
        <v>1610</v>
      </c>
      <c r="L272" s="527" t="s">
        <v>1610</v>
      </c>
      <c r="M272" s="489" t="s">
        <v>1610</v>
      </c>
      <c r="N272" s="485" t="s">
        <v>1610</v>
      </c>
      <c r="O272" s="486" t="s">
        <v>1610</v>
      </c>
      <c r="P272" s="489" t="s">
        <v>1610</v>
      </c>
      <c r="Q272" s="523" t="s">
        <v>520</v>
      </c>
      <c r="R272" s="529" t="s">
        <v>520</v>
      </c>
      <c r="S272" s="529" t="s">
        <v>520</v>
      </c>
      <c r="T272" s="529" t="s">
        <v>520</v>
      </c>
      <c r="U272" s="529" t="s">
        <v>520</v>
      </c>
      <c r="V272" s="529" t="s">
        <v>520</v>
      </c>
      <c r="W272" s="529" t="s">
        <v>520</v>
      </c>
      <c r="X272" s="524" t="s">
        <v>520</v>
      </c>
      <c r="Y272" s="523" t="s">
        <v>520</v>
      </c>
      <c r="Z272" s="524" t="s">
        <v>520</v>
      </c>
      <c r="AA272" s="523" t="s">
        <v>520</v>
      </c>
      <c r="AB272" s="524" t="s">
        <v>520</v>
      </c>
      <c r="AC272" s="523" t="s">
        <v>520</v>
      </c>
      <c r="AD272" s="524" t="s">
        <v>520</v>
      </c>
      <c r="AE272" s="528" t="s">
        <v>520</v>
      </c>
      <c r="AF272" s="523" t="s">
        <v>520</v>
      </c>
      <c r="AG272" s="524" t="s">
        <v>520</v>
      </c>
      <c r="AH272" s="523" t="s">
        <v>520</v>
      </c>
      <c r="AI272" s="524" t="s">
        <v>520</v>
      </c>
      <c r="AJ272" s="523" t="s">
        <v>520</v>
      </c>
      <c r="AK272" s="530" t="s">
        <v>520</v>
      </c>
      <c r="AL272" s="524" t="s">
        <v>520</v>
      </c>
      <c r="AM272" s="528" t="s">
        <v>520</v>
      </c>
      <c r="AN272" s="631" t="s">
        <v>520</v>
      </c>
    </row>
    <row r="273" spans="1:40" s="2" customFormat="1" ht="13.2" outlineLevel="1">
      <c r="A273" s="483" t="s">
        <v>1610</v>
      </c>
      <c r="B273" s="484" t="s">
        <v>1610</v>
      </c>
      <c r="C273" s="419" t="s">
        <v>520</v>
      </c>
      <c r="D273" s="395" t="s">
        <v>520</v>
      </c>
      <c r="E273" s="394" t="s">
        <v>520</v>
      </c>
      <c r="F273" s="485" t="s">
        <v>1610</v>
      </c>
      <c r="G273" s="486" t="s">
        <v>1610</v>
      </c>
      <c r="H273" s="395" t="s">
        <v>520</v>
      </c>
      <c r="I273" s="487" t="s">
        <v>1610</v>
      </c>
      <c r="J273" s="487" t="s">
        <v>1610</v>
      </c>
      <c r="K273" s="487" t="s">
        <v>1610</v>
      </c>
      <c r="L273" s="488" t="s">
        <v>1610</v>
      </c>
      <c r="M273" s="489" t="s">
        <v>1610</v>
      </c>
      <c r="N273" s="485" t="s">
        <v>1610</v>
      </c>
      <c r="O273" s="486" t="s">
        <v>1610</v>
      </c>
      <c r="P273" s="489" t="s">
        <v>1610</v>
      </c>
      <c r="Q273" s="395" t="s">
        <v>520</v>
      </c>
      <c r="R273" s="409" t="s">
        <v>520</v>
      </c>
      <c r="S273" s="409" t="s">
        <v>520</v>
      </c>
      <c r="T273" s="409" t="s">
        <v>520</v>
      </c>
      <c r="U273" s="409" t="s">
        <v>520</v>
      </c>
      <c r="V273" s="409" t="s">
        <v>520</v>
      </c>
      <c r="W273" s="409" t="s">
        <v>520</v>
      </c>
      <c r="X273" s="394" t="s">
        <v>520</v>
      </c>
      <c r="Y273" s="395" t="s">
        <v>520</v>
      </c>
      <c r="Z273" s="394" t="s">
        <v>520</v>
      </c>
      <c r="AA273" s="395" t="s">
        <v>520</v>
      </c>
      <c r="AB273" s="394" t="s">
        <v>520</v>
      </c>
      <c r="AC273" s="395" t="s">
        <v>520</v>
      </c>
      <c r="AD273" s="394" t="s">
        <v>520</v>
      </c>
      <c r="AE273" s="411" t="s">
        <v>520</v>
      </c>
      <c r="AF273" s="395" t="s">
        <v>520</v>
      </c>
      <c r="AG273" s="394" t="s">
        <v>520</v>
      </c>
      <c r="AH273" s="395" t="s">
        <v>520</v>
      </c>
      <c r="AI273" s="394" t="s">
        <v>520</v>
      </c>
      <c r="AJ273" s="395" t="s">
        <v>520</v>
      </c>
      <c r="AK273" s="422" t="s">
        <v>520</v>
      </c>
      <c r="AL273" s="394" t="s">
        <v>520</v>
      </c>
      <c r="AM273" s="411" t="s">
        <v>520</v>
      </c>
      <c r="AN273" s="632" t="s">
        <v>520</v>
      </c>
    </row>
    <row r="274" spans="1:40" s="2" customFormat="1" ht="13.2" outlineLevel="1">
      <c r="A274" s="483" t="s">
        <v>1610</v>
      </c>
      <c r="B274" s="484" t="s">
        <v>1610</v>
      </c>
      <c r="C274" s="522" t="s">
        <v>520</v>
      </c>
      <c r="D274" s="523" t="s">
        <v>520</v>
      </c>
      <c r="E274" s="524" t="s">
        <v>520</v>
      </c>
      <c r="F274" s="523" t="s">
        <v>520</v>
      </c>
      <c r="G274" s="524" t="s">
        <v>520</v>
      </c>
      <c r="H274" s="395" t="s">
        <v>520</v>
      </c>
      <c r="I274" s="487" t="s">
        <v>1610</v>
      </c>
      <c r="J274" s="487" t="s">
        <v>1610</v>
      </c>
      <c r="K274" s="487" t="s">
        <v>1610</v>
      </c>
      <c r="L274" s="488" t="s">
        <v>1610</v>
      </c>
      <c r="M274" s="489" t="s">
        <v>1610</v>
      </c>
      <c r="N274" s="485" t="s">
        <v>1610</v>
      </c>
      <c r="O274" s="486" t="s">
        <v>1610</v>
      </c>
      <c r="P274" s="489" t="s">
        <v>1610</v>
      </c>
      <c r="Q274" s="395" t="s">
        <v>520</v>
      </c>
      <c r="R274" s="409" t="s">
        <v>520</v>
      </c>
      <c r="S274" s="409" t="s">
        <v>520</v>
      </c>
      <c r="T274" s="409" t="s">
        <v>520</v>
      </c>
      <c r="U274" s="409" t="s">
        <v>520</v>
      </c>
      <c r="V274" s="409" t="s">
        <v>520</v>
      </c>
      <c r="W274" s="409" t="s">
        <v>520</v>
      </c>
      <c r="X274" s="394" t="s">
        <v>520</v>
      </c>
      <c r="Y274" s="395" t="s">
        <v>520</v>
      </c>
      <c r="Z274" s="394" t="s">
        <v>520</v>
      </c>
      <c r="AA274" s="395" t="s">
        <v>520</v>
      </c>
      <c r="AB274" s="394" t="s">
        <v>520</v>
      </c>
      <c r="AC274" s="395" t="s">
        <v>520</v>
      </c>
      <c r="AD274" s="394" t="s">
        <v>520</v>
      </c>
      <c r="AE274" s="411" t="s">
        <v>520</v>
      </c>
      <c r="AF274" s="395" t="s">
        <v>520</v>
      </c>
      <c r="AG274" s="394" t="s">
        <v>520</v>
      </c>
      <c r="AH274" s="395" t="s">
        <v>520</v>
      </c>
      <c r="AI274" s="394" t="s">
        <v>520</v>
      </c>
      <c r="AJ274" s="395" t="s">
        <v>520</v>
      </c>
      <c r="AK274" s="422" t="s">
        <v>520</v>
      </c>
      <c r="AL274" s="394" t="s">
        <v>520</v>
      </c>
      <c r="AM274" s="411" t="s">
        <v>520</v>
      </c>
      <c r="AN274" s="632" t="s">
        <v>520</v>
      </c>
    </row>
    <row r="275" spans="1:40" s="2" customFormat="1" ht="13.2" outlineLevel="1">
      <c r="A275" s="483" t="s">
        <v>1610</v>
      </c>
      <c r="B275" s="484" t="s">
        <v>1610</v>
      </c>
      <c r="C275" s="419" t="s">
        <v>520</v>
      </c>
      <c r="D275" s="395" t="s">
        <v>520</v>
      </c>
      <c r="E275" s="394" t="s">
        <v>520</v>
      </c>
      <c r="F275" s="485" t="s">
        <v>1610</v>
      </c>
      <c r="G275" s="486" t="s">
        <v>1610</v>
      </c>
      <c r="H275" s="395" t="s">
        <v>520</v>
      </c>
      <c r="I275" s="409" t="s">
        <v>520</v>
      </c>
      <c r="J275" s="487" t="s">
        <v>1610</v>
      </c>
      <c r="K275" s="487" t="s">
        <v>1610</v>
      </c>
      <c r="L275" s="488" t="s">
        <v>1610</v>
      </c>
      <c r="M275" s="489" t="s">
        <v>1610</v>
      </c>
      <c r="N275" s="485" t="s">
        <v>1610</v>
      </c>
      <c r="O275" s="486" t="s">
        <v>1610</v>
      </c>
      <c r="P275" s="489" t="s">
        <v>1610</v>
      </c>
      <c r="Q275" s="395" t="s">
        <v>520</v>
      </c>
      <c r="R275" s="409" t="s">
        <v>520</v>
      </c>
      <c r="S275" s="409" t="s">
        <v>520</v>
      </c>
      <c r="T275" s="409" t="s">
        <v>520</v>
      </c>
      <c r="U275" s="409" t="s">
        <v>520</v>
      </c>
      <c r="V275" s="409" t="s">
        <v>520</v>
      </c>
      <c r="W275" s="409" t="s">
        <v>520</v>
      </c>
      <c r="X275" s="394" t="s">
        <v>520</v>
      </c>
      <c r="Y275" s="395" t="s">
        <v>520</v>
      </c>
      <c r="Z275" s="394" t="s">
        <v>520</v>
      </c>
      <c r="AA275" s="395" t="s">
        <v>520</v>
      </c>
      <c r="AB275" s="394" t="s">
        <v>520</v>
      </c>
      <c r="AC275" s="395" t="s">
        <v>520</v>
      </c>
      <c r="AD275" s="394" t="s">
        <v>520</v>
      </c>
      <c r="AE275" s="411" t="s">
        <v>520</v>
      </c>
      <c r="AF275" s="395" t="s">
        <v>520</v>
      </c>
      <c r="AG275" s="394" t="s">
        <v>520</v>
      </c>
      <c r="AH275" s="395" t="s">
        <v>520</v>
      </c>
      <c r="AI275" s="394" t="s">
        <v>520</v>
      </c>
      <c r="AJ275" s="395" t="s">
        <v>520</v>
      </c>
      <c r="AK275" s="422" t="s">
        <v>520</v>
      </c>
      <c r="AL275" s="394" t="s">
        <v>520</v>
      </c>
      <c r="AM275" s="411" t="s">
        <v>520</v>
      </c>
      <c r="AN275" s="632" t="s">
        <v>520</v>
      </c>
    </row>
    <row r="276" spans="1:40" s="2" customFormat="1" ht="13.2" outlineLevel="1">
      <c r="A276" s="483" t="s">
        <v>1610</v>
      </c>
      <c r="B276" s="484" t="s">
        <v>1610</v>
      </c>
      <c r="C276" s="522" t="s">
        <v>520</v>
      </c>
      <c r="D276" s="523" t="s">
        <v>520</v>
      </c>
      <c r="E276" s="524" t="s">
        <v>520</v>
      </c>
      <c r="F276" s="523" t="s">
        <v>520</v>
      </c>
      <c r="G276" s="524" t="s">
        <v>520</v>
      </c>
      <c r="H276" s="395" t="s">
        <v>520</v>
      </c>
      <c r="I276" s="409" t="s">
        <v>520</v>
      </c>
      <c r="J276" s="487" t="s">
        <v>1610</v>
      </c>
      <c r="K276" s="487" t="s">
        <v>1610</v>
      </c>
      <c r="L276" s="488" t="s">
        <v>1610</v>
      </c>
      <c r="M276" s="489" t="s">
        <v>1610</v>
      </c>
      <c r="N276" s="485" t="s">
        <v>1610</v>
      </c>
      <c r="O276" s="486" t="s">
        <v>1610</v>
      </c>
      <c r="P276" s="489" t="s">
        <v>1610</v>
      </c>
      <c r="Q276" s="395" t="s">
        <v>520</v>
      </c>
      <c r="R276" s="409" t="s">
        <v>520</v>
      </c>
      <c r="S276" s="409" t="s">
        <v>520</v>
      </c>
      <c r="T276" s="409" t="s">
        <v>520</v>
      </c>
      <c r="U276" s="409" t="s">
        <v>520</v>
      </c>
      <c r="V276" s="409" t="s">
        <v>520</v>
      </c>
      <c r="W276" s="409" t="s">
        <v>520</v>
      </c>
      <c r="X276" s="394" t="s">
        <v>520</v>
      </c>
      <c r="Y276" s="395" t="s">
        <v>520</v>
      </c>
      <c r="Z276" s="394" t="s">
        <v>520</v>
      </c>
      <c r="AA276" s="395" t="s">
        <v>520</v>
      </c>
      <c r="AB276" s="394" t="s">
        <v>520</v>
      </c>
      <c r="AC276" s="395" t="s">
        <v>520</v>
      </c>
      <c r="AD276" s="394" t="s">
        <v>520</v>
      </c>
      <c r="AE276" s="411" t="s">
        <v>520</v>
      </c>
      <c r="AF276" s="395" t="s">
        <v>520</v>
      </c>
      <c r="AG276" s="394" t="s">
        <v>520</v>
      </c>
      <c r="AH276" s="395" t="s">
        <v>520</v>
      </c>
      <c r="AI276" s="394" t="s">
        <v>520</v>
      </c>
      <c r="AJ276" s="395" t="s">
        <v>520</v>
      </c>
      <c r="AK276" s="422" t="s">
        <v>520</v>
      </c>
      <c r="AL276" s="394" t="s">
        <v>520</v>
      </c>
      <c r="AM276" s="411" t="s">
        <v>520</v>
      </c>
      <c r="AN276" s="632" t="s">
        <v>520</v>
      </c>
    </row>
    <row r="277" spans="1:40" s="2" customFormat="1" ht="13.2" outlineLevel="1">
      <c r="A277" s="483" t="s">
        <v>1610</v>
      </c>
      <c r="B277" s="484" t="s">
        <v>1610</v>
      </c>
      <c r="C277" s="419" t="s">
        <v>520</v>
      </c>
      <c r="D277" s="395" t="s">
        <v>520</v>
      </c>
      <c r="E277" s="394" t="s">
        <v>520</v>
      </c>
      <c r="F277" s="485" t="s">
        <v>1610</v>
      </c>
      <c r="G277" s="486" t="s">
        <v>1610</v>
      </c>
      <c r="H277" s="395" t="s">
        <v>520</v>
      </c>
      <c r="I277" s="409" t="s">
        <v>520</v>
      </c>
      <c r="J277" s="487" t="s">
        <v>1610</v>
      </c>
      <c r="K277" s="487" t="s">
        <v>1610</v>
      </c>
      <c r="L277" s="488" t="s">
        <v>1610</v>
      </c>
      <c r="M277" s="411" t="s">
        <v>520</v>
      </c>
      <c r="N277" s="485" t="s">
        <v>1610</v>
      </c>
      <c r="O277" s="486" t="s">
        <v>1610</v>
      </c>
      <c r="P277" s="489" t="s">
        <v>1610</v>
      </c>
      <c r="Q277" s="395" t="s">
        <v>520</v>
      </c>
      <c r="R277" s="409" t="s">
        <v>520</v>
      </c>
      <c r="S277" s="409" t="s">
        <v>520</v>
      </c>
      <c r="T277" s="409" t="s">
        <v>520</v>
      </c>
      <c r="U277" s="409" t="s">
        <v>520</v>
      </c>
      <c r="V277" s="409" t="s">
        <v>520</v>
      </c>
      <c r="W277" s="409" t="s">
        <v>520</v>
      </c>
      <c r="X277" s="394" t="s">
        <v>520</v>
      </c>
      <c r="Y277" s="395" t="s">
        <v>520</v>
      </c>
      <c r="Z277" s="394" t="s">
        <v>520</v>
      </c>
      <c r="AA277" s="395" t="s">
        <v>520</v>
      </c>
      <c r="AB277" s="394" t="s">
        <v>520</v>
      </c>
      <c r="AC277" s="395" t="s">
        <v>520</v>
      </c>
      <c r="AD277" s="394" t="s">
        <v>520</v>
      </c>
      <c r="AE277" s="411" t="s">
        <v>520</v>
      </c>
      <c r="AF277" s="395" t="s">
        <v>520</v>
      </c>
      <c r="AG277" s="394" t="s">
        <v>520</v>
      </c>
      <c r="AH277" s="395" t="s">
        <v>520</v>
      </c>
      <c r="AI277" s="394" t="s">
        <v>520</v>
      </c>
      <c r="AJ277" s="395" t="s">
        <v>520</v>
      </c>
      <c r="AK277" s="422" t="s">
        <v>520</v>
      </c>
      <c r="AL277" s="394" t="s">
        <v>520</v>
      </c>
      <c r="AM277" s="411" t="s">
        <v>520</v>
      </c>
      <c r="AN277" s="632" t="s">
        <v>520</v>
      </c>
    </row>
    <row r="278" spans="1:40" s="2" customFormat="1" ht="13.2" outlineLevel="1">
      <c r="A278" s="483" t="s">
        <v>1610</v>
      </c>
      <c r="B278" s="484" t="s">
        <v>1610</v>
      </c>
      <c r="C278" s="522" t="s">
        <v>520</v>
      </c>
      <c r="D278" s="523" t="s">
        <v>520</v>
      </c>
      <c r="E278" s="524" t="s">
        <v>520</v>
      </c>
      <c r="F278" s="523" t="s">
        <v>520</v>
      </c>
      <c r="G278" s="524" t="s">
        <v>520</v>
      </c>
      <c r="H278" s="395" t="s">
        <v>520</v>
      </c>
      <c r="I278" s="409" t="s">
        <v>520</v>
      </c>
      <c r="J278" s="487" t="s">
        <v>1610</v>
      </c>
      <c r="K278" s="487" t="s">
        <v>1610</v>
      </c>
      <c r="L278" s="488" t="s">
        <v>1610</v>
      </c>
      <c r="M278" s="411" t="s">
        <v>520</v>
      </c>
      <c r="N278" s="485" t="s">
        <v>1610</v>
      </c>
      <c r="O278" s="486" t="s">
        <v>1610</v>
      </c>
      <c r="P278" s="489" t="s">
        <v>1610</v>
      </c>
      <c r="Q278" s="395" t="s">
        <v>520</v>
      </c>
      <c r="R278" s="409" t="s">
        <v>520</v>
      </c>
      <c r="S278" s="409" t="s">
        <v>520</v>
      </c>
      <c r="T278" s="409" t="s">
        <v>520</v>
      </c>
      <c r="U278" s="409" t="s">
        <v>520</v>
      </c>
      <c r="V278" s="409" t="s">
        <v>520</v>
      </c>
      <c r="W278" s="409" t="s">
        <v>520</v>
      </c>
      <c r="X278" s="394" t="s">
        <v>520</v>
      </c>
      <c r="Y278" s="395" t="s">
        <v>520</v>
      </c>
      <c r="Z278" s="394" t="s">
        <v>520</v>
      </c>
      <c r="AA278" s="395" t="s">
        <v>520</v>
      </c>
      <c r="AB278" s="394" t="s">
        <v>520</v>
      </c>
      <c r="AC278" s="395" t="s">
        <v>520</v>
      </c>
      <c r="AD278" s="394" t="s">
        <v>520</v>
      </c>
      <c r="AE278" s="411" t="s">
        <v>520</v>
      </c>
      <c r="AF278" s="395" t="s">
        <v>520</v>
      </c>
      <c r="AG278" s="394" t="s">
        <v>520</v>
      </c>
      <c r="AH278" s="395" t="s">
        <v>520</v>
      </c>
      <c r="AI278" s="394" t="s">
        <v>520</v>
      </c>
      <c r="AJ278" s="395" t="s">
        <v>520</v>
      </c>
      <c r="AK278" s="422" t="s">
        <v>520</v>
      </c>
      <c r="AL278" s="394" t="s">
        <v>520</v>
      </c>
      <c r="AM278" s="411" t="s">
        <v>520</v>
      </c>
      <c r="AN278" s="632" t="s">
        <v>520</v>
      </c>
    </row>
    <row r="279" spans="1:40" s="2" customFormat="1" ht="13.2" outlineLevel="1">
      <c r="A279" s="483" t="s">
        <v>1610</v>
      </c>
      <c r="B279" s="484" t="s">
        <v>1610</v>
      </c>
      <c r="C279" s="419" t="s">
        <v>520</v>
      </c>
      <c r="D279" s="395" t="s">
        <v>520</v>
      </c>
      <c r="E279" s="394" t="s">
        <v>520</v>
      </c>
      <c r="F279" s="485" t="s">
        <v>1610</v>
      </c>
      <c r="G279" s="486" t="s">
        <v>1610</v>
      </c>
      <c r="H279" s="395" t="s">
        <v>520</v>
      </c>
      <c r="I279" s="409" t="s">
        <v>520</v>
      </c>
      <c r="J279" s="487" t="s">
        <v>1610</v>
      </c>
      <c r="K279" s="487" t="s">
        <v>1610</v>
      </c>
      <c r="L279" s="488" t="s">
        <v>1610</v>
      </c>
      <c r="M279" s="489" t="s">
        <v>1610</v>
      </c>
      <c r="N279" s="395" t="s">
        <v>520</v>
      </c>
      <c r="O279" s="394" t="s">
        <v>520</v>
      </c>
      <c r="P279" s="489" t="s">
        <v>1610</v>
      </c>
      <c r="Q279" s="395" t="s">
        <v>520</v>
      </c>
      <c r="R279" s="409" t="s">
        <v>520</v>
      </c>
      <c r="S279" s="409" t="s">
        <v>520</v>
      </c>
      <c r="T279" s="409" t="s">
        <v>520</v>
      </c>
      <c r="U279" s="409" t="s">
        <v>520</v>
      </c>
      <c r="V279" s="409" t="s">
        <v>520</v>
      </c>
      <c r="W279" s="409" t="s">
        <v>520</v>
      </c>
      <c r="X279" s="394" t="s">
        <v>520</v>
      </c>
      <c r="Y279" s="395" t="s">
        <v>520</v>
      </c>
      <c r="Z279" s="394" t="s">
        <v>520</v>
      </c>
      <c r="AA279" s="395" t="s">
        <v>520</v>
      </c>
      <c r="AB279" s="394" t="s">
        <v>520</v>
      </c>
      <c r="AC279" s="395" t="s">
        <v>520</v>
      </c>
      <c r="AD279" s="394" t="s">
        <v>520</v>
      </c>
      <c r="AE279" s="411" t="s">
        <v>520</v>
      </c>
      <c r="AF279" s="395" t="s">
        <v>520</v>
      </c>
      <c r="AG279" s="394" t="s">
        <v>520</v>
      </c>
      <c r="AH279" s="395" t="s">
        <v>520</v>
      </c>
      <c r="AI279" s="394" t="s">
        <v>520</v>
      </c>
      <c r="AJ279" s="395" t="s">
        <v>520</v>
      </c>
      <c r="AK279" s="422" t="s">
        <v>520</v>
      </c>
      <c r="AL279" s="394" t="s">
        <v>520</v>
      </c>
      <c r="AM279" s="411" t="s">
        <v>520</v>
      </c>
      <c r="AN279" s="632" t="s">
        <v>520</v>
      </c>
    </row>
    <row r="280" spans="1:40" s="2" customFormat="1" ht="13.2" outlineLevel="1">
      <c r="A280" s="483" t="s">
        <v>1610</v>
      </c>
      <c r="B280" s="484" t="s">
        <v>1610</v>
      </c>
      <c r="C280" s="522" t="s">
        <v>520</v>
      </c>
      <c r="D280" s="523" t="s">
        <v>520</v>
      </c>
      <c r="E280" s="524" t="s">
        <v>520</v>
      </c>
      <c r="F280" s="523" t="s">
        <v>520</v>
      </c>
      <c r="G280" s="524" t="s">
        <v>520</v>
      </c>
      <c r="H280" s="395" t="s">
        <v>520</v>
      </c>
      <c r="I280" s="409" t="s">
        <v>520</v>
      </c>
      <c r="J280" s="487" t="s">
        <v>1610</v>
      </c>
      <c r="K280" s="487" t="s">
        <v>1610</v>
      </c>
      <c r="L280" s="488" t="s">
        <v>1610</v>
      </c>
      <c r="M280" s="489" t="s">
        <v>1610</v>
      </c>
      <c r="N280" s="395" t="s">
        <v>520</v>
      </c>
      <c r="O280" s="394" t="s">
        <v>520</v>
      </c>
      <c r="P280" s="489" t="s">
        <v>1610</v>
      </c>
      <c r="Q280" s="395" t="s">
        <v>520</v>
      </c>
      <c r="R280" s="409" t="s">
        <v>520</v>
      </c>
      <c r="S280" s="409" t="s">
        <v>520</v>
      </c>
      <c r="T280" s="409" t="s">
        <v>520</v>
      </c>
      <c r="U280" s="409" t="s">
        <v>520</v>
      </c>
      <c r="V280" s="409" t="s">
        <v>520</v>
      </c>
      <c r="W280" s="409" t="s">
        <v>520</v>
      </c>
      <c r="X280" s="394" t="s">
        <v>520</v>
      </c>
      <c r="Y280" s="395" t="s">
        <v>520</v>
      </c>
      <c r="Z280" s="394" t="s">
        <v>520</v>
      </c>
      <c r="AA280" s="395" t="s">
        <v>520</v>
      </c>
      <c r="AB280" s="394" t="s">
        <v>520</v>
      </c>
      <c r="AC280" s="395" t="s">
        <v>520</v>
      </c>
      <c r="AD280" s="394" t="s">
        <v>520</v>
      </c>
      <c r="AE280" s="411" t="s">
        <v>520</v>
      </c>
      <c r="AF280" s="395" t="s">
        <v>520</v>
      </c>
      <c r="AG280" s="394" t="s">
        <v>520</v>
      </c>
      <c r="AH280" s="395" t="s">
        <v>520</v>
      </c>
      <c r="AI280" s="394" t="s">
        <v>520</v>
      </c>
      <c r="AJ280" s="395" t="s">
        <v>520</v>
      </c>
      <c r="AK280" s="422" t="s">
        <v>520</v>
      </c>
      <c r="AL280" s="394" t="s">
        <v>520</v>
      </c>
      <c r="AM280" s="411" t="s">
        <v>520</v>
      </c>
      <c r="AN280" s="632" t="s">
        <v>520</v>
      </c>
    </row>
    <row r="281" spans="1:40" s="2" customFormat="1" ht="13.2" outlineLevel="1">
      <c r="A281" s="483" t="s">
        <v>1610</v>
      </c>
      <c r="B281" s="484" t="s">
        <v>1610</v>
      </c>
      <c r="C281" s="419" t="s">
        <v>520</v>
      </c>
      <c r="D281" s="395" t="s">
        <v>520</v>
      </c>
      <c r="E281" s="394" t="s">
        <v>520</v>
      </c>
      <c r="F281" s="485" t="s">
        <v>1610</v>
      </c>
      <c r="G281" s="486" t="s">
        <v>1610</v>
      </c>
      <c r="H281" s="395" t="s">
        <v>520</v>
      </c>
      <c r="I281" s="409" t="s">
        <v>520</v>
      </c>
      <c r="J281" s="487" t="s">
        <v>1610</v>
      </c>
      <c r="K281" s="487" t="s">
        <v>1610</v>
      </c>
      <c r="L281" s="488" t="s">
        <v>1610</v>
      </c>
      <c r="M281" s="489" t="s">
        <v>1610</v>
      </c>
      <c r="N281" s="485" t="s">
        <v>1610</v>
      </c>
      <c r="O281" s="486" t="s">
        <v>1610</v>
      </c>
      <c r="P281" s="411" t="s">
        <v>520</v>
      </c>
      <c r="Q281" s="395" t="s">
        <v>520</v>
      </c>
      <c r="R281" s="409" t="s">
        <v>520</v>
      </c>
      <c r="S281" s="409" t="s">
        <v>520</v>
      </c>
      <c r="T281" s="409" t="s">
        <v>520</v>
      </c>
      <c r="U281" s="409" t="s">
        <v>520</v>
      </c>
      <c r="V281" s="409" t="s">
        <v>520</v>
      </c>
      <c r="W281" s="409" t="s">
        <v>520</v>
      </c>
      <c r="X281" s="394" t="s">
        <v>520</v>
      </c>
      <c r="Y281" s="395" t="s">
        <v>520</v>
      </c>
      <c r="Z281" s="394" t="s">
        <v>520</v>
      </c>
      <c r="AA281" s="395" t="s">
        <v>520</v>
      </c>
      <c r="AB281" s="394" t="s">
        <v>520</v>
      </c>
      <c r="AC281" s="395" t="s">
        <v>520</v>
      </c>
      <c r="AD281" s="394" t="s">
        <v>520</v>
      </c>
      <c r="AE281" s="411" t="s">
        <v>520</v>
      </c>
      <c r="AF281" s="395" t="s">
        <v>520</v>
      </c>
      <c r="AG281" s="394" t="s">
        <v>520</v>
      </c>
      <c r="AH281" s="395" t="s">
        <v>520</v>
      </c>
      <c r="AI281" s="394" t="s">
        <v>520</v>
      </c>
      <c r="AJ281" s="395" t="s">
        <v>520</v>
      </c>
      <c r="AK281" s="422" t="s">
        <v>520</v>
      </c>
      <c r="AL281" s="394" t="s">
        <v>520</v>
      </c>
      <c r="AM281" s="411" t="s">
        <v>520</v>
      </c>
      <c r="AN281" s="632" t="s">
        <v>520</v>
      </c>
    </row>
    <row r="282" spans="1:40" s="2" customFormat="1" ht="13.2" outlineLevel="1">
      <c r="A282" s="483" t="s">
        <v>1610</v>
      </c>
      <c r="B282" s="484" t="s">
        <v>1610</v>
      </c>
      <c r="C282" s="522" t="s">
        <v>520</v>
      </c>
      <c r="D282" s="523" t="s">
        <v>520</v>
      </c>
      <c r="E282" s="524" t="s">
        <v>520</v>
      </c>
      <c r="F282" s="523" t="s">
        <v>520</v>
      </c>
      <c r="G282" s="524" t="s">
        <v>520</v>
      </c>
      <c r="H282" s="395" t="s">
        <v>520</v>
      </c>
      <c r="I282" s="409" t="s">
        <v>520</v>
      </c>
      <c r="J282" s="487" t="s">
        <v>1610</v>
      </c>
      <c r="K282" s="487" t="s">
        <v>1610</v>
      </c>
      <c r="L282" s="488" t="s">
        <v>1610</v>
      </c>
      <c r="M282" s="489" t="s">
        <v>1610</v>
      </c>
      <c r="N282" s="485" t="s">
        <v>1610</v>
      </c>
      <c r="O282" s="486" t="s">
        <v>1610</v>
      </c>
      <c r="P282" s="411" t="s">
        <v>520</v>
      </c>
      <c r="Q282" s="395" t="s">
        <v>520</v>
      </c>
      <c r="R282" s="409" t="s">
        <v>520</v>
      </c>
      <c r="S282" s="409" t="s">
        <v>520</v>
      </c>
      <c r="T282" s="409" t="s">
        <v>520</v>
      </c>
      <c r="U282" s="409" t="s">
        <v>520</v>
      </c>
      <c r="V282" s="409" t="s">
        <v>520</v>
      </c>
      <c r="W282" s="409" t="s">
        <v>520</v>
      </c>
      <c r="X282" s="394" t="s">
        <v>520</v>
      </c>
      <c r="Y282" s="395" t="s">
        <v>520</v>
      </c>
      <c r="Z282" s="394" t="s">
        <v>520</v>
      </c>
      <c r="AA282" s="395" t="s">
        <v>520</v>
      </c>
      <c r="AB282" s="394" t="s">
        <v>520</v>
      </c>
      <c r="AC282" s="395" t="s">
        <v>520</v>
      </c>
      <c r="AD282" s="394" t="s">
        <v>520</v>
      </c>
      <c r="AE282" s="411" t="s">
        <v>520</v>
      </c>
      <c r="AF282" s="395" t="s">
        <v>520</v>
      </c>
      <c r="AG282" s="394" t="s">
        <v>520</v>
      </c>
      <c r="AH282" s="395" t="s">
        <v>520</v>
      </c>
      <c r="AI282" s="394" t="s">
        <v>520</v>
      </c>
      <c r="AJ282" s="395" t="s">
        <v>520</v>
      </c>
      <c r="AK282" s="422" t="s">
        <v>520</v>
      </c>
      <c r="AL282" s="394" t="s">
        <v>520</v>
      </c>
      <c r="AM282" s="411" t="s">
        <v>520</v>
      </c>
      <c r="AN282" s="632" t="s">
        <v>520</v>
      </c>
    </row>
    <row r="283" spans="1:40" s="2" customFormat="1" ht="13.2" outlineLevel="1">
      <c r="A283" s="520" t="s">
        <v>1610</v>
      </c>
      <c r="B283" s="484" t="s">
        <v>1610</v>
      </c>
      <c r="C283" s="419" t="s">
        <v>520</v>
      </c>
      <c r="D283" s="395" t="s">
        <v>520</v>
      </c>
      <c r="E283" s="394" t="s">
        <v>520</v>
      </c>
      <c r="F283" s="485" t="s">
        <v>1610</v>
      </c>
      <c r="G283" s="486" t="s">
        <v>1610</v>
      </c>
      <c r="H283" s="395" t="s">
        <v>520</v>
      </c>
      <c r="I283" s="409" t="s">
        <v>520</v>
      </c>
      <c r="J283" s="526" t="s">
        <v>1610</v>
      </c>
      <c r="K283" s="526" t="s">
        <v>1610</v>
      </c>
      <c r="L283" s="527" t="s">
        <v>1610</v>
      </c>
      <c r="M283" s="411" t="s">
        <v>520</v>
      </c>
      <c r="N283" s="395" t="s">
        <v>520</v>
      </c>
      <c r="O283" s="394" t="s">
        <v>520</v>
      </c>
      <c r="P283" s="489" t="s">
        <v>1610</v>
      </c>
      <c r="Q283" s="523" t="s">
        <v>520</v>
      </c>
      <c r="R283" s="529" t="s">
        <v>520</v>
      </c>
      <c r="S283" s="529" t="s">
        <v>520</v>
      </c>
      <c r="T283" s="529" t="s">
        <v>520</v>
      </c>
      <c r="U283" s="529" t="s">
        <v>520</v>
      </c>
      <c r="V283" s="529" t="s">
        <v>520</v>
      </c>
      <c r="W283" s="529" t="s">
        <v>520</v>
      </c>
      <c r="X283" s="524" t="s">
        <v>520</v>
      </c>
      <c r="Y283" s="395" t="s">
        <v>520</v>
      </c>
      <c r="Z283" s="524" t="s">
        <v>520</v>
      </c>
      <c r="AA283" s="523" t="s">
        <v>520</v>
      </c>
      <c r="AB283" s="524" t="s">
        <v>520</v>
      </c>
      <c r="AC283" s="523" t="s">
        <v>520</v>
      </c>
      <c r="AD283" s="524" t="s">
        <v>520</v>
      </c>
      <c r="AE283" s="528" t="s">
        <v>520</v>
      </c>
      <c r="AF283" s="523" t="s">
        <v>520</v>
      </c>
      <c r="AG283" s="524" t="s">
        <v>520</v>
      </c>
      <c r="AH283" s="523" t="s">
        <v>520</v>
      </c>
      <c r="AI283" s="524" t="s">
        <v>520</v>
      </c>
      <c r="AJ283" s="523" t="s">
        <v>520</v>
      </c>
      <c r="AK283" s="530" t="s">
        <v>520</v>
      </c>
      <c r="AL283" s="524" t="s">
        <v>520</v>
      </c>
      <c r="AM283" s="411" t="s">
        <v>520</v>
      </c>
      <c r="AN283" s="632" t="s">
        <v>520</v>
      </c>
    </row>
    <row r="284" spans="1:40" s="2" customFormat="1" ht="13.2" outlineLevel="1">
      <c r="A284" s="520" t="s">
        <v>1610</v>
      </c>
      <c r="B284" s="484" t="s">
        <v>1610</v>
      </c>
      <c r="C284" s="522" t="s">
        <v>520</v>
      </c>
      <c r="D284" s="523" t="s">
        <v>520</v>
      </c>
      <c r="E284" s="524" t="s">
        <v>520</v>
      </c>
      <c r="F284" s="523" t="s">
        <v>520</v>
      </c>
      <c r="G284" s="524" t="s">
        <v>520</v>
      </c>
      <c r="H284" s="395" t="s">
        <v>520</v>
      </c>
      <c r="I284" s="409" t="s">
        <v>520</v>
      </c>
      <c r="J284" s="526" t="s">
        <v>1610</v>
      </c>
      <c r="K284" s="526" t="s">
        <v>1610</v>
      </c>
      <c r="L284" s="527" t="s">
        <v>1610</v>
      </c>
      <c r="M284" s="411" t="s">
        <v>520</v>
      </c>
      <c r="N284" s="395" t="s">
        <v>520</v>
      </c>
      <c r="O284" s="394" t="s">
        <v>520</v>
      </c>
      <c r="P284" s="489" t="s">
        <v>1610</v>
      </c>
      <c r="Q284" s="523" t="s">
        <v>520</v>
      </c>
      <c r="R284" s="529" t="s">
        <v>520</v>
      </c>
      <c r="S284" s="529" t="s">
        <v>520</v>
      </c>
      <c r="T284" s="529" t="s">
        <v>520</v>
      </c>
      <c r="U284" s="529" t="s">
        <v>520</v>
      </c>
      <c r="V284" s="529" t="s">
        <v>520</v>
      </c>
      <c r="W284" s="529" t="s">
        <v>520</v>
      </c>
      <c r="X284" s="524" t="s">
        <v>520</v>
      </c>
      <c r="Y284" s="395" t="s">
        <v>520</v>
      </c>
      <c r="Z284" s="524" t="s">
        <v>520</v>
      </c>
      <c r="AA284" s="523" t="s">
        <v>520</v>
      </c>
      <c r="AB284" s="524" t="s">
        <v>520</v>
      </c>
      <c r="AC284" s="523" t="s">
        <v>520</v>
      </c>
      <c r="AD284" s="524" t="s">
        <v>520</v>
      </c>
      <c r="AE284" s="528" t="s">
        <v>520</v>
      </c>
      <c r="AF284" s="523" t="s">
        <v>520</v>
      </c>
      <c r="AG284" s="524" t="s">
        <v>520</v>
      </c>
      <c r="AH284" s="523" t="s">
        <v>520</v>
      </c>
      <c r="AI284" s="524" t="s">
        <v>520</v>
      </c>
      <c r="AJ284" s="523" t="s">
        <v>520</v>
      </c>
      <c r="AK284" s="530" t="s">
        <v>520</v>
      </c>
      <c r="AL284" s="524" t="s">
        <v>520</v>
      </c>
      <c r="AM284" s="411" t="s">
        <v>520</v>
      </c>
      <c r="AN284" s="632" t="s">
        <v>520</v>
      </c>
    </row>
    <row r="285" spans="1:40" s="2" customFormat="1" ht="13.2" outlineLevel="1">
      <c r="A285" s="520" t="s">
        <v>1610</v>
      </c>
      <c r="B285" s="484" t="s">
        <v>1610</v>
      </c>
      <c r="C285" s="419" t="s">
        <v>520</v>
      </c>
      <c r="D285" s="395" t="s">
        <v>520</v>
      </c>
      <c r="E285" s="394" t="s">
        <v>520</v>
      </c>
      <c r="F285" s="485" t="s">
        <v>1610</v>
      </c>
      <c r="G285" s="486" t="s">
        <v>1610</v>
      </c>
      <c r="H285" s="395" t="s">
        <v>520</v>
      </c>
      <c r="I285" s="409" t="s">
        <v>520</v>
      </c>
      <c r="J285" s="526" t="s">
        <v>1610</v>
      </c>
      <c r="K285" s="526" t="s">
        <v>1610</v>
      </c>
      <c r="L285" s="527" t="s">
        <v>1610</v>
      </c>
      <c r="M285" s="489" t="s">
        <v>1610</v>
      </c>
      <c r="N285" s="395" t="s">
        <v>520</v>
      </c>
      <c r="O285" s="394" t="s">
        <v>520</v>
      </c>
      <c r="P285" s="411" t="s">
        <v>520</v>
      </c>
      <c r="Q285" s="523" t="s">
        <v>520</v>
      </c>
      <c r="R285" s="529" t="s">
        <v>520</v>
      </c>
      <c r="S285" s="529" t="s">
        <v>520</v>
      </c>
      <c r="T285" s="529" t="s">
        <v>520</v>
      </c>
      <c r="U285" s="529" t="s">
        <v>520</v>
      </c>
      <c r="V285" s="529" t="s">
        <v>520</v>
      </c>
      <c r="W285" s="529" t="s">
        <v>520</v>
      </c>
      <c r="X285" s="524" t="s">
        <v>520</v>
      </c>
      <c r="Y285" s="395" t="s">
        <v>520</v>
      </c>
      <c r="Z285" s="524" t="s">
        <v>520</v>
      </c>
      <c r="AA285" s="523" t="s">
        <v>520</v>
      </c>
      <c r="AB285" s="524" t="s">
        <v>520</v>
      </c>
      <c r="AC285" s="523" t="s">
        <v>520</v>
      </c>
      <c r="AD285" s="524" t="s">
        <v>520</v>
      </c>
      <c r="AE285" s="528" t="s">
        <v>520</v>
      </c>
      <c r="AF285" s="523" t="s">
        <v>520</v>
      </c>
      <c r="AG285" s="524" t="s">
        <v>520</v>
      </c>
      <c r="AH285" s="523" t="s">
        <v>520</v>
      </c>
      <c r="AI285" s="524" t="s">
        <v>520</v>
      </c>
      <c r="AJ285" s="523" t="s">
        <v>520</v>
      </c>
      <c r="AK285" s="530" t="s">
        <v>520</v>
      </c>
      <c r="AL285" s="524" t="s">
        <v>520</v>
      </c>
      <c r="AM285" s="411" t="s">
        <v>520</v>
      </c>
      <c r="AN285" s="632" t="s">
        <v>520</v>
      </c>
    </row>
    <row r="286" spans="1:40" s="2" customFormat="1" ht="13.2" outlineLevel="1">
      <c r="A286" s="520" t="s">
        <v>1610</v>
      </c>
      <c r="B286" s="484" t="s">
        <v>1610</v>
      </c>
      <c r="C286" s="522" t="s">
        <v>520</v>
      </c>
      <c r="D286" s="523" t="s">
        <v>520</v>
      </c>
      <c r="E286" s="524" t="s">
        <v>520</v>
      </c>
      <c r="F286" s="523" t="s">
        <v>520</v>
      </c>
      <c r="G286" s="524" t="s">
        <v>520</v>
      </c>
      <c r="H286" s="395" t="s">
        <v>520</v>
      </c>
      <c r="I286" s="409" t="s">
        <v>520</v>
      </c>
      <c r="J286" s="526" t="s">
        <v>1610</v>
      </c>
      <c r="K286" s="526" t="s">
        <v>1610</v>
      </c>
      <c r="L286" s="527" t="s">
        <v>1610</v>
      </c>
      <c r="M286" s="489" t="s">
        <v>1610</v>
      </c>
      <c r="N286" s="395" t="s">
        <v>520</v>
      </c>
      <c r="O286" s="394" t="s">
        <v>520</v>
      </c>
      <c r="P286" s="411" t="s">
        <v>520</v>
      </c>
      <c r="Q286" s="523" t="s">
        <v>520</v>
      </c>
      <c r="R286" s="529" t="s">
        <v>520</v>
      </c>
      <c r="S286" s="529" t="s">
        <v>520</v>
      </c>
      <c r="T286" s="529" t="s">
        <v>520</v>
      </c>
      <c r="U286" s="529" t="s">
        <v>520</v>
      </c>
      <c r="V286" s="529" t="s">
        <v>520</v>
      </c>
      <c r="W286" s="529" t="s">
        <v>520</v>
      </c>
      <c r="X286" s="524" t="s">
        <v>520</v>
      </c>
      <c r="Y286" s="395" t="s">
        <v>520</v>
      </c>
      <c r="Z286" s="524" t="s">
        <v>520</v>
      </c>
      <c r="AA286" s="523" t="s">
        <v>520</v>
      </c>
      <c r="AB286" s="524" t="s">
        <v>520</v>
      </c>
      <c r="AC286" s="523" t="s">
        <v>520</v>
      </c>
      <c r="AD286" s="524" t="s">
        <v>520</v>
      </c>
      <c r="AE286" s="528" t="s">
        <v>520</v>
      </c>
      <c r="AF286" s="523" t="s">
        <v>520</v>
      </c>
      <c r="AG286" s="524" t="s">
        <v>520</v>
      </c>
      <c r="AH286" s="523" t="s">
        <v>520</v>
      </c>
      <c r="AI286" s="524" t="s">
        <v>520</v>
      </c>
      <c r="AJ286" s="523" t="s">
        <v>520</v>
      </c>
      <c r="AK286" s="530" t="s">
        <v>520</v>
      </c>
      <c r="AL286" s="524" t="s">
        <v>520</v>
      </c>
      <c r="AM286" s="411" t="s">
        <v>520</v>
      </c>
      <c r="AN286" s="632" t="s">
        <v>520</v>
      </c>
    </row>
    <row r="287" spans="1:40" s="2" customFormat="1" ht="13.2" outlineLevel="1">
      <c r="A287" s="483" t="s">
        <v>1610</v>
      </c>
      <c r="B287" s="484" t="s">
        <v>1610</v>
      </c>
      <c r="C287" s="419" t="s">
        <v>520</v>
      </c>
      <c r="D287" s="395" t="s">
        <v>520</v>
      </c>
      <c r="E287" s="394" t="s">
        <v>520</v>
      </c>
      <c r="F287" s="485" t="s">
        <v>1610</v>
      </c>
      <c r="G287" s="486" t="s">
        <v>1610</v>
      </c>
      <c r="H287" s="485" t="s">
        <v>1610</v>
      </c>
      <c r="I287" s="487" t="s">
        <v>1610</v>
      </c>
      <c r="J287" s="409" t="s">
        <v>520</v>
      </c>
      <c r="K287" s="409" t="s">
        <v>520</v>
      </c>
      <c r="L287" s="410" t="s">
        <v>520</v>
      </c>
      <c r="M287" s="489" t="s">
        <v>1610</v>
      </c>
      <c r="N287" s="485" t="s">
        <v>1610</v>
      </c>
      <c r="O287" s="486" t="s">
        <v>1610</v>
      </c>
      <c r="P287" s="489" t="s">
        <v>1610</v>
      </c>
      <c r="Q287" s="395" t="s">
        <v>520</v>
      </c>
      <c r="R287" s="409" t="s">
        <v>520</v>
      </c>
      <c r="S287" s="409" t="s">
        <v>520</v>
      </c>
      <c r="T287" s="409" t="s">
        <v>520</v>
      </c>
      <c r="U287" s="409" t="s">
        <v>520</v>
      </c>
      <c r="V287" s="409" t="s">
        <v>520</v>
      </c>
      <c r="W287" s="409" t="s">
        <v>520</v>
      </c>
      <c r="X287" s="394" t="s">
        <v>520</v>
      </c>
      <c r="Y287" s="395" t="s">
        <v>520</v>
      </c>
      <c r="Z287" s="394" t="s">
        <v>520</v>
      </c>
      <c r="AA287" s="395" t="s">
        <v>520</v>
      </c>
      <c r="AB287" s="394" t="s">
        <v>520</v>
      </c>
      <c r="AC287" s="395" t="s">
        <v>520</v>
      </c>
      <c r="AD287" s="394" t="s">
        <v>520</v>
      </c>
      <c r="AE287" s="411" t="s">
        <v>520</v>
      </c>
      <c r="AF287" s="395" t="s">
        <v>520</v>
      </c>
      <c r="AG287" s="394" t="s">
        <v>520</v>
      </c>
      <c r="AH287" s="395" t="s">
        <v>520</v>
      </c>
      <c r="AI287" s="394" t="s">
        <v>520</v>
      </c>
      <c r="AJ287" s="395" t="s">
        <v>520</v>
      </c>
      <c r="AK287" s="422" t="s">
        <v>520</v>
      </c>
      <c r="AL287" s="394" t="s">
        <v>520</v>
      </c>
      <c r="AM287" s="411" t="s">
        <v>520</v>
      </c>
      <c r="AN287" s="632" t="s">
        <v>520</v>
      </c>
    </row>
    <row r="288" spans="1:40" s="2" customFormat="1" ht="13.2" outlineLevel="1">
      <c r="A288" s="483" t="s">
        <v>1610</v>
      </c>
      <c r="B288" s="484" t="s">
        <v>1610</v>
      </c>
      <c r="C288" s="522" t="s">
        <v>520</v>
      </c>
      <c r="D288" s="523" t="s">
        <v>520</v>
      </c>
      <c r="E288" s="524" t="s">
        <v>520</v>
      </c>
      <c r="F288" s="523" t="s">
        <v>520</v>
      </c>
      <c r="G288" s="524" t="s">
        <v>520</v>
      </c>
      <c r="H288" s="485" t="s">
        <v>1610</v>
      </c>
      <c r="I288" s="487" t="s">
        <v>1610</v>
      </c>
      <c r="J288" s="409" t="s">
        <v>520</v>
      </c>
      <c r="K288" s="409" t="s">
        <v>520</v>
      </c>
      <c r="L288" s="410" t="s">
        <v>520</v>
      </c>
      <c r="M288" s="489" t="s">
        <v>1610</v>
      </c>
      <c r="N288" s="485" t="s">
        <v>1610</v>
      </c>
      <c r="O288" s="486" t="s">
        <v>1610</v>
      </c>
      <c r="P288" s="489" t="s">
        <v>1610</v>
      </c>
      <c r="Q288" s="395" t="s">
        <v>520</v>
      </c>
      <c r="R288" s="409" t="s">
        <v>520</v>
      </c>
      <c r="S288" s="409" t="s">
        <v>520</v>
      </c>
      <c r="T288" s="409" t="s">
        <v>520</v>
      </c>
      <c r="U288" s="409" t="s">
        <v>520</v>
      </c>
      <c r="V288" s="409" t="s">
        <v>520</v>
      </c>
      <c r="W288" s="409" t="s">
        <v>520</v>
      </c>
      <c r="X288" s="394" t="s">
        <v>520</v>
      </c>
      <c r="Y288" s="395" t="s">
        <v>520</v>
      </c>
      <c r="Z288" s="394" t="s">
        <v>520</v>
      </c>
      <c r="AA288" s="395" t="s">
        <v>520</v>
      </c>
      <c r="AB288" s="394" t="s">
        <v>520</v>
      </c>
      <c r="AC288" s="395" t="s">
        <v>520</v>
      </c>
      <c r="AD288" s="394" t="s">
        <v>520</v>
      </c>
      <c r="AE288" s="411" t="s">
        <v>520</v>
      </c>
      <c r="AF288" s="395" t="s">
        <v>520</v>
      </c>
      <c r="AG288" s="394" t="s">
        <v>520</v>
      </c>
      <c r="AH288" s="395" t="s">
        <v>520</v>
      </c>
      <c r="AI288" s="394" t="s">
        <v>520</v>
      </c>
      <c r="AJ288" s="395" t="s">
        <v>520</v>
      </c>
      <c r="AK288" s="422" t="s">
        <v>520</v>
      </c>
      <c r="AL288" s="394" t="s">
        <v>520</v>
      </c>
      <c r="AM288" s="411" t="s">
        <v>520</v>
      </c>
      <c r="AN288" s="632" t="s">
        <v>520</v>
      </c>
    </row>
    <row r="289" spans="1:40" s="2" customFormat="1" ht="13.2" outlineLevel="1">
      <c r="A289" s="520" t="s">
        <v>1610</v>
      </c>
      <c r="B289" s="521" t="s">
        <v>520</v>
      </c>
      <c r="C289" s="522" t="s">
        <v>520</v>
      </c>
      <c r="D289" s="523" t="s">
        <v>520</v>
      </c>
      <c r="E289" s="524" t="s">
        <v>520</v>
      </c>
      <c r="F289" s="485" t="s">
        <v>1610</v>
      </c>
      <c r="G289" s="486" t="s">
        <v>1610</v>
      </c>
      <c r="H289" s="525" t="s">
        <v>1610</v>
      </c>
      <c r="I289" s="526" t="s">
        <v>1610</v>
      </c>
      <c r="J289" s="526" t="s">
        <v>1610</v>
      </c>
      <c r="K289" s="526" t="s">
        <v>1610</v>
      </c>
      <c r="L289" s="527" t="s">
        <v>1610</v>
      </c>
      <c r="M289" s="489" t="s">
        <v>1610</v>
      </c>
      <c r="N289" s="485" t="s">
        <v>1610</v>
      </c>
      <c r="O289" s="486" t="s">
        <v>1610</v>
      </c>
      <c r="P289" s="489" t="s">
        <v>1610</v>
      </c>
      <c r="Q289" s="523" t="s">
        <v>520</v>
      </c>
      <c r="R289" s="529" t="s">
        <v>520</v>
      </c>
      <c r="S289" s="529" t="s">
        <v>520</v>
      </c>
      <c r="T289" s="529" t="s">
        <v>520</v>
      </c>
      <c r="U289" s="529" t="s">
        <v>520</v>
      </c>
      <c r="V289" s="529" t="s">
        <v>520</v>
      </c>
      <c r="W289" s="529" t="s">
        <v>520</v>
      </c>
      <c r="X289" s="524" t="s">
        <v>520</v>
      </c>
      <c r="Y289" s="395" t="s">
        <v>520</v>
      </c>
      <c r="Z289" s="524" t="s">
        <v>520</v>
      </c>
      <c r="AA289" s="523" t="s">
        <v>520</v>
      </c>
      <c r="AB289" s="394" t="s">
        <v>520</v>
      </c>
      <c r="AC289" s="523" t="s">
        <v>520</v>
      </c>
      <c r="AD289" s="524" t="s">
        <v>520</v>
      </c>
      <c r="AE289" s="528" t="s">
        <v>520</v>
      </c>
      <c r="AF289" s="523" t="s">
        <v>520</v>
      </c>
      <c r="AG289" s="524" t="s">
        <v>520</v>
      </c>
      <c r="AH289" s="523" t="s">
        <v>520</v>
      </c>
      <c r="AI289" s="524" t="s">
        <v>520</v>
      </c>
      <c r="AJ289" s="523" t="s">
        <v>520</v>
      </c>
      <c r="AK289" s="530" t="s">
        <v>520</v>
      </c>
      <c r="AL289" s="524" t="s">
        <v>520</v>
      </c>
      <c r="AM289" s="411" t="s">
        <v>520</v>
      </c>
      <c r="AN289" s="632" t="s">
        <v>520</v>
      </c>
    </row>
    <row r="290" spans="1:40" s="2" customFormat="1" ht="13.2" outlineLevel="1">
      <c r="A290" s="520" t="s">
        <v>1610</v>
      </c>
      <c r="B290" s="521" t="s">
        <v>520</v>
      </c>
      <c r="C290" s="522" t="s">
        <v>520</v>
      </c>
      <c r="D290" s="523" t="s">
        <v>520</v>
      </c>
      <c r="E290" s="524" t="s">
        <v>520</v>
      </c>
      <c r="F290" s="523" t="s">
        <v>520</v>
      </c>
      <c r="G290" s="524" t="s">
        <v>520</v>
      </c>
      <c r="H290" s="525" t="s">
        <v>1610</v>
      </c>
      <c r="I290" s="526" t="s">
        <v>1610</v>
      </c>
      <c r="J290" s="526" t="s">
        <v>1610</v>
      </c>
      <c r="K290" s="526" t="s">
        <v>1610</v>
      </c>
      <c r="L290" s="527" t="s">
        <v>1610</v>
      </c>
      <c r="M290" s="489" t="s">
        <v>1610</v>
      </c>
      <c r="N290" s="485" t="s">
        <v>1610</v>
      </c>
      <c r="O290" s="486" t="s">
        <v>1610</v>
      </c>
      <c r="P290" s="489" t="s">
        <v>1610</v>
      </c>
      <c r="Q290" s="523" t="s">
        <v>520</v>
      </c>
      <c r="R290" s="529" t="s">
        <v>520</v>
      </c>
      <c r="S290" s="529" t="s">
        <v>520</v>
      </c>
      <c r="T290" s="529" t="s">
        <v>520</v>
      </c>
      <c r="U290" s="529" t="s">
        <v>520</v>
      </c>
      <c r="V290" s="529" t="s">
        <v>520</v>
      </c>
      <c r="W290" s="529" t="s">
        <v>520</v>
      </c>
      <c r="X290" s="524" t="s">
        <v>520</v>
      </c>
      <c r="Y290" s="395" t="s">
        <v>520</v>
      </c>
      <c r="Z290" s="524" t="s">
        <v>520</v>
      </c>
      <c r="AA290" s="523" t="s">
        <v>520</v>
      </c>
      <c r="AB290" s="524" t="s">
        <v>520</v>
      </c>
      <c r="AC290" s="523" t="s">
        <v>520</v>
      </c>
      <c r="AD290" s="524" t="s">
        <v>520</v>
      </c>
      <c r="AE290" s="528" t="s">
        <v>520</v>
      </c>
      <c r="AF290" s="523" t="s">
        <v>520</v>
      </c>
      <c r="AG290" s="524" t="s">
        <v>520</v>
      </c>
      <c r="AH290" s="523" t="s">
        <v>520</v>
      </c>
      <c r="AI290" s="524" t="s">
        <v>520</v>
      </c>
      <c r="AJ290" s="523" t="s">
        <v>520</v>
      </c>
      <c r="AK290" s="530" t="s">
        <v>520</v>
      </c>
      <c r="AL290" s="524" t="s">
        <v>520</v>
      </c>
      <c r="AM290" s="411" t="s">
        <v>520</v>
      </c>
      <c r="AN290" s="632" t="s">
        <v>520</v>
      </c>
    </row>
    <row r="291" spans="1:40" s="2" customFormat="1" ht="13.2" outlineLevel="1">
      <c r="A291" s="520" t="s">
        <v>1610</v>
      </c>
      <c r="B291" s="484" t="s">
        <v>1610</v>
      </c>
      <c r="C291" s="419" t="s">
        <v>520</v>
      </c>
      <c r="D291" s="395" t="s">
        <v>520</v>
      </c>
      <c r="E291" s="394" t="s">
        <v>520</v>
      </c>
      <c r="F291" s="485" t="s">
        <v>1610</v>
      </c>
      <c r="G291" s="486" t="s">
        <v>1610</v>
      </c>
      <c r="H291" s="395" t="s">
        <v>520</v>
      </c>
      <c r="I291" s="409" t="s">
        <v>520</v>
      </c>
      <c r="J291" s="409" t="s">
        <v>520</v>
      </c>
      <c r="K291" s="409" t="s">
        <v>520</v>
      </c>
      <c r="L291" s="410" t="s">
        <v>520</v>
      </c>
      <c r="M291" s="411" t="s">
        <v>520</v>
      </c>
      <c r="N291" s="395" t="s">
        <v>520</v>
      </c>
      <c r="O291" s="394" t="s">
        <v>520</v>
      </c>
      <c r="P291" s="411" t="s">
        <v>520</v>
      </c>
      <c r="Q291" s="395" t="s">
        <v>520</v>
      </c>
      <c r="R291" s="409" t="s">
        <v>520</v>
      </c>
      <c r="S291" s="409" t="s">
        <v>520</v>
      </c>
      <c r="T291" s="409" t="s">
        <v>520</v>
      </c>
      <c r="U291" s="409" t="s">
        <v>520</v>
      </c>
      <c r="V291" s="409" t="s">
        <v>520</v>
      </c>
      <c r="W291" s="409" t="s">
        <v>520</v>
      </c>
      <c r="X291" s="394" t="s">
        <v>520</v>
      </c>
      <c r="Y291" s="395" t="s">
        <v>520</v>
      </c>
      <c r="Z291" s="394" t="s">
        <v>520</v>
      </c>
      <c r="AA291" s="395" t="s">
        <v>520</v>
      </c>
      <c r="AB291" s="394" t="s">
        <v>520</v>
      </c>
      <c r="AC291" s="395" t="s">
        <v>520</v>
      </c>
      <c r="AD291" s="394" t="s">
        <v>520</v>
      </c>
      <c r="AE291" s="411" t="s">
        <v>520</v>
      </c>
      <c r="AF291" s="395" t="s">
        <v>520</v>
      </c>
      <c r="AG291" s="394" t="s">
        <v>520</v>
      </c>
      <c r="AH291" s="395" t="s">
        <v>520</v>
      </c>
      <c r="AI291" s="394" t="s">
        <v>520</v>
      </c>
      <c r="AJ291" s="395" t="s">
        <v>520</v>
      </c>
      <c r="AK291" s="422" t="s">
        <v>520</v>
      </c>
      <c r="AL291" s="394" t="s">
        <v>520</v>
      </c>
      <c r="AM291" s="411" t="s">
        <v>520</v>
      </c>
      <c r="AN291" s="632" t="s">
        <v>520</v>
      </c>
    </row>
    <row r="292" spans="1:40" s="2" customFormat="1" ht="13.8" outlineLevel="1" thickBot="1">
      <c r="A292" s="396" t="s">
        <v>520</v>
      </c>
      <c r="B292" s="412" t="s">
        <v>520</v>
      </c>
      <c r="C292" s="420" t="s">
        <v>520</v>
      </c>
      <c r="D292" s="413" t="s">
        <v>520</v>
      </c>
      <c r="E292" s="414" t="s">
        <v>520</v>
      </c>
      <c r="F292" s="413" t="s">
        <v>520</v>
      </c>
      <c r="G292" s="414" t="s">
        <v>520</v>
      </c>
      <c r="H292" s="413" t="s">
        <v>520</v>
      </c>
      <c r="I292" s="415" t="s">
        <v>520</v>
      </c>
      <c r="J292" s="415" t="s">
        <v>520</v>
      </c>
      <c r="K292" s="415" t="s">
        <v>520</v>
      </c>
      <c r="L292" s="416" t="s">
        <v>520</v>
      </c>
      <c r="M292" s="417" t="s">
        <v>520</v>
      </c>
      <c r="N292" s="413" t="s">
        <v>520</v>
      </c>
      <c r="O292" s="414" t="s">
        <v>520</v>
      </c>
      <c r="P292" s="417" t="s">
        <v>520</v>
      </c>
      <c r="Q292" s="413" t="s">
        <v>520</v>
      </c>
      <c r="R292" s="415" t="s">
        <v>520</v>
      </c>
      <c r="S292" s="415" t="s">
        <v>520</v>
      </c>
      <c r="T292" s="415" t="s">
        <v>520</v>
      </c>
      <c r="U292" s="415" t="s">
        <v>520</v>
      </c>
      <c r="V292" s="415" t="s">
        <v>520</v>
      </c>
      <c r="W292" s="415" t="s">
        <v>520</v>
      </c>
      <c r="X292" s="414" t="s">
        <v>520</v>
      </c>
      <c r="Y292" s="413" t="s">
        <v>520</v>
      </c>
      <c r="Z292" s="414" t="s">
        <v>520</v>
      </c>
      <c r="AA292" s="413" t="s">
        <v>520</v>
      </c>
      <c r="AB292" s="414" t="s">
        <v>520</v>
      </c>
      <c r="AC292" s="413" t="s">
        <v>520</v>
      </c>
      <c r="AD292" s="414" t="s">
        <v>520</v>
      </c>
      <c r="AE292" s="417" t="s">
        <v>520</v>
      </c>
      <c r="AF292" s="413" t="s">
        <v>520</v>
      </c>
      <c r="AG292" s="414" t="s">
        <v>520</v>
      </c>
      <c r="AH292" s="413" t="s">
        <v>520</v>
      </c>
      <c r="AI292" s="414" t="s">
        <v>520</v>
      </c>
      <c r="AJ292" s="413" t="s">
        <v>520</v>
      </c>
      <c r="AK292" s="423" t="s">
        <v>520</v>
      </c>
      <c r="AL292" s="414" t="s">
        <v>520</v>
      </c>
      <c r="AM292" s="417" t="s">
        <v>520</v>
      </c>
      <c r="AN292" s="537" t="s">
        <v>520</v>
      </c>
    </row>
    <row r="293" spans="1:40" s="2" customFormat="1" ht="13.2">
      <c r="G293" s="112"/>
      <c r="H293" s="130"/>
      <c r="I293" s="130"/>
      <c r="J293" s="130"/>
      <c r="K293" s="130"/>
      <c r="L293" s="130"/>
      <c r="M293" s="130"/>
      <c r="N293" s="130"/>
      <c r="O293" s="130"/>
      <c r="P293" s="130"/>
      <c r="Q293" s="130"/>
      <c r="R293" s="130"/>
      <c r="S293" s="130"/>
      <c r="T293" s="130"/>
      <c r="U293" s="130"/>
      <c r="V293" s="130"/>
      <c r="W293" s="130"/>
      <c r="X293" s="130"/>
      <c r="Y293" s="130"/>
      <c r="Z293" s="130"/>
      <c r="AA293" s="130"/>
      <c r="AB293" s="130"/>
      <c r="AC293" s="130"/>
      <c r="AD293" s="130"/>
      <c r="AE293" s="130"/>
      <c r="AF293" s="130"/>
      <c r="AG293" s="130"/>
      <c r="AH293" s="130"/>
      <c r="AI293" s="130"/>
      <c r="AJ293" s="130"/>
      <c r="AK293" s="130"/>
      <c r="AL293" s="130"/>
      <c r="AM293" s="130"/>
    </row>
    <row r="294" spans="1:40" s="2" customFormat="1" ht="13.8" thickBot="1">
      <c r="E294" s="126" t="s">
        <v>708</v>
      </c>
      <c r="F294" s="112"/>
      <c r="G294" s="130"/>
      <c r="H294" s="130"/>
      <c r="I294" s="130"/>
      <c r="J294" s="130"/>
      <c r="K294" s="130"/>
      <c r="L294" s="130"/>
      <c r="M294" s="130"/>
      <c r="N294" s="130"/>
      <c r="O294" s="130"/>
      <c r="P294" s="130"/>
      <c r="Q294" s="130"/>
      <c r="R294" s="130"/>
      <c r="S294" s="130"/>
      <c r="T294" s="130"/>
      <c r="U294" s="130"/>
      <c r="V294" s="130"/>
      <c r="W294" s="130"/>
      <c r="X294" s="130"/>
      <c r="Y294" s="130"/>
      <c r="Z294" s="130"/>
      <c r="AA294" s="130"/>
      <c r="AB294" s="130"/>
      <c r="AC294" s="130"/>
      <c r="AD294" s="130"/>
      <c r="AE294" s="130"/>
      <c r="AF294" s="130"/>
      <c r="AG294" s="130"/>
      <c r="AH294" s="130"/>
      <c r="AI294" s="130"/>
      <c r="AJ294" s="130"/>
      <c r="AK294" s="130"/>
      <c r="AL294" s="130"/>
    </row>
    <row r="295" spans="1:40" s="2" customFormat="1" ht="13.8" outlineLevel="1" thickBot="1">
      <c r="A295" s="17"/>
      <c r="B295" s="469" t="s">
        <v>209</v>
      </c>
      <c r="C295" s="337" t="s">
        <v>9</v>
      </c>
      <c r="D295" s="42" t="s">
        <v>306</v>
      </c>
      <c r="E295" s="23"/>
      <c r="F295" s="42" t="s">
        <v>4789</v>
      </c>
      <c r="G295" s="42"/>
      <c r="H295" s="24" t="s">
        <v>307</v>
      </c>
      <c r="I295" s="25"/>
      <c r="J295" s="25"/>
      <c r="K295" s="25"/>
      <c r="L295" s="172"/>
      <c r="M295" s="87" t="s">
        <v>209</v>
      </c>
      <c r="N295" s="24" t="s">
        <v>2154</v>
      </c>
      <c r="O295" s="25"/>
      <c r="P295" s="88" t="s">
        <v>209</v>
      </c>
      <c r="Q295" s="22" t="s">
        <v>309</v>
      </c>
      <c r="R295" s="42"/>
      <c r="S295" s="42"/>
      <c r="T295" s="42"/>
      <c r="U295" s="42"/>
      <c r="V295" s="42"/>
      <c r="W295" s="23"/>
      <c r="X295" s="42"/>
      <c r="Y295" s="24" t="s">
        <v>1164</v>
      </c>
      <c r="Z295" s="172"/>
      <c r="AA295" s="42" t="s">
        <v>357</v>
      </c>
      <c r="AB295" s="42" t="s">
        <v>357</v>
      </c>
      <c r="AC295" s="172"/>
      <c r="AD295" s="42" t="s">
        <v>5158</v>
      </c>
      <c r="AE295" s="170" t="s">
        <v>377</v>
      </c>
      <c r="AF295" s="22" t="s">
        <v>310</v>
      </c>
      <c r="AG295" s="23"/>
      <c r="AH295" s="24" t="s">
        <v>308</v>
      </c>
      <c r="AI295" s="172" t="s">
        <v>357</v>
      </c>
      <c r="AJ295" s="22" t="s">
        <v>4734</v>
      </c>
      <c r="AK295" s="22"/>
      <c r="AL295" s="22"/>
      <c r="AM295" s="170" t="s">
        <v>3213</v>
      </c>
      <c r="AN295" s="88"/>
    </row>
    <row r="296" spans="1:40" s="2" customFormat="1" ht="263.39999999999998" outlineLevel="1" thickBot="1">
      <c r="A296" s="427" t="s">
        <v>1250</v>
      </c>
      <c r="B296" s="468" t="s">
        <v>707</v>
      </c>
      <c r="C296" s="467" t="s">
        <v>776</v>
      </c>
      <c r="D296" s="51" t="s">
        <v>305</v>
      </c>
      <c r="E296" s="27" t="s">
        <v>3054</v>
      </c>
      <c r="F296" s="673" t="s">
        <v>5641</v>
      </c>
      <c r="G296" s="670" t="s">
        <v>5645</v>
      </c>
      <c r="H296" s="28" t="s">
        <v>3055</v>
      </c>
      <c r="I296" s="29" t="s">
        <v>2304</v>
      </c>
      <c r="J296" s="30" t="s">
        <v>1468</v>
      </c>
      <c r="K296" s="30" t="s">
        <v>1467</v>
      </c>
      <c r="L296" s="245" t="s">
        <v>2842</v>
      </c>
      <c r="M296" s="43" t="s">
        <v>1415</v>
      </c>
      <c r="N296" s="28" t="s">
        <v>1466</v>
      </c>
      <c r="O296" s="30" t="s">
        <v>2470</v>
      </c>
      <c r="P296" s="90" t="s">
        <v>4231</v>
      </c>
      <c r="Q296" s="28" t="s">
        <v>83</v>
      </c>
      <c r="R296" s="30" t="s">
        <v>3057</v>
      </c>
      <c r="S296" s="30" t="s">
        <v>1606</v>
      </c>
      <c r="T296" s="30" t="s">
        <v>1607</v>
      </c>
      <c r="U296" s="30" t="s">
        <v>4619</v>
      </c>
      <c r="V296" s="30" t="s">
        <v>4620</v>
      </c>
      <c r="W296" s="30" t="s">
        <v>4621</v>
      </c>
      <c r="X296" s="245" t="s">
        <v>4622</v>
      </c>
      <c r="Y296" s="675" t="s">
        <v>4012</v>
      </c>
      <c r="Z296" s="676" t="s">
        <v>5442</v>
      </c>
      <c r="AA296" s="237"/>
      <c r="AB296" s="671" t="s">
        <v>1027</v>
      </c>
      <c r="AC296" s="239"/>
      <c r="AD296" s="151" t="s">
        <v>2584</v>
      </c>
      <c r="AE296" s="153" t="s">
        <v>4025</v>
      </c>
      <c r="AF296" s="153" t="s">
        <v>2962</v>
      </c>
      <c r="AG296" s="151" t="s">
        <v>2441</v>
      </c>
      <c r="AH296" s="154" t="s">
        <v>2583</v>
      </c>
      <c r="AI296" s="133"/>
      <c r="AJ296" s="154" t="s">
        <v>4431</v>
      </c>
      <c r="AK296" s="637" t="s">
        <v>4429</v>
      </c>
      <c r="AL296" s="160" t="s">
        <v>4430</v>
      </c>
      <c r="AM296" s="660" t="s">
        <v>995</v>
      </c>
      <c r="AN296" s="541" t="s">
        <v>4994</v>
      </c>
    </row>
    <row r="297" spans="1:40" s="2" customFormat="1" ht="13.2" outlineLevel="1">
      <c r="A297" s="478" t="s">
        <v>1610</v>
      </c>
      <c r="B297" s="535" t="s">
        <v>1610</v>
      </c>
      <c r="C297" s="418" t="s">
        <v>520</v>
      </c>
      <c r="D297" s="406" t="s">
        <v>520</v>
      </c>
      <c r="E297" s="393" t="s">
        <v>520</v>
      </c>
      <c r="F297" s="479" t="s">
        <v>1610</v>
      </c>
      <c r="G297" s="490" t="s">
        <v>1610</v>
      </c>
      <c r="H297" s="479" t="s">
        <v>1610</v>
      </c>
      <c r="I297" s="480" t="s">
        <v>1610</v>
      </c>
      <c r="J297" s="480" t="s">
        <v>1610</v>
      </c>
      <c r="K297" s="480" t="s">
        <v>1610</v>
      </c>
      <c r="L297" s="481" t="s">
        <v>1610</v>
      </c>
      <c r="M297" s="482" t="s">
        <v>1610</v>
      </c>
      <c r="N297" s="479" t="s">
        <v>1610</v>
      </c>
      <c r="O297" s="490" t="s">
        <v>1610</v>
      </c>
      <c r="P297" s="482" t="s">
        <v>1610</v>
      </c>
      <c r="Q297" s="406" t="s">
        <v>520</v>
      </c>
      <c r="R297" s="407" t="s">
        <v>520</v>
      </c>
      <c r="S297" s="407" t="s">
        <v>520</v>
      </c>
      <c r="T297" s="407" t="s">
        <v>520</v>
      </c>
      <c r="U297" s="407" t="s">
        <v>520</v>
      </c>
      <c r="V297" s="407" t="s">
        <v>520</v>
      </c>
      <c r="W297" s="407" t="s">
        <v>520</v>
      </c>
      <c r="X297" s="393" t="s">
        <v>520</v>
      </c>
      <c r="Y297" s="406" t="s">
        <v>520</v>
      </c>
      <c r="Z297" s="393" t="s">
        <v>520</v>
      </c>
      <c r="AA297" s="397" t="s">
        <v>2613</v>
      </c>
      <c r="AB297" s="393" t="s">
        <v>520</v>
      </c>
      <c r="AC297" s="399" t="s">
        <v>2613</v>
      </c>
      <c r="AD297" s="393" t="s">
        <v>520</v>
      </c>
      <c r="AE297" s="408" t="s">
        <v>520</v>
      </c>
      <c r="AF297" s="406" t="s">
        <v>520</v>
      </c>
      <c r="AG297" s="393" t="s">
        <v>520</v>
      </c>
      <c r="AH297" s="406" t="s">
        <v>520</v>
      </c>
      <c r="AI297" s="399" t="s">
        <v>2613</v>
      </c>
      <c r="AJ297" s="406" t="s">
        <v>520</v>
      </c>
      <c r="AK297" s="421" t="s">
        <v>520</v>
      </c>
      <c r="AL297" s="393" t="s">
        <v>520</v>
      </c>
      <c r="AM297" s="408" t="s">
        <v>520</v>
      </c>
      <c r="AN297" s="630" t="s">
        <v>520</v>
      </c>
    </row>
    <row r="298" spans="1:40" s="2" customFormat="1" ht="13.2" outlineLevel="1">
      <c r="A298" s="520" t="s">
        <v>1610</v>
      </c>
      <c r="B298" s="484" t="s">
        <v>1610</v>
      </c>
      <c r="C298" s="522" t="s">
        <v>520</v>
      </c>
      <c r="D298" s="523" t="s">
        <v>520</v>
      </c>
      <c r="E298" s="524" t="s">
        <v>520</v>
      </c>
      <c r="F298" s="523" t="s">
        <v>520</v>
      </c>
      <c r="G298" s="524" t="s">
        <v>520</v>
      </c>
      <c r="H298" s="525" t="s">
        <v>1610</v>
      </c>
      <c r="I298" s="526" t="s">
        <v>1610</v>
      </c>
      <c r="J298" s="526" t="s">
        <v>1610</v>
      </c>
      <c r="K298" s="526" t="s">
        <v>1610</v>
      </c>
      <c r="L298" s="527" t="s">
        <v>1610</v>
      </c>
      <c r="M298" s="489" t="s">
        <v>1610</v>
      </c>
      <c r="N298" s="485" t="s">
        <v>1610</v>
      </c>
      <c r="O298" s="486" t="s">
        <v>1610</v>
      </c>
      <c r="P298" s="489" t="s">
        <v>1610</v>
      </c>
      <c r="Q298" s="523" t="s">
        <v>520</v>
      </c>
      <c r="R298" s="529" t="s">
        <v>520</v>
      </c>
      <c r="S298" s="529" t="s">
        <v>520</v>
      </c>
      <c r="T298" s="529" t="s">
        <v>520</v>
      </c>
      <c r="U298" s="529" t="s">
        <v>520</v>
      </c>
      <c r="V298" s="529" t="s">
        <v>520</v>
      </c>
      <c r="W298" s="529" t="s">
        <v>520</v>
      </c>
      <c r="X298" s="524" t="s">
        <v>520</v>
      </c>
      <c r="Y298" s="523" t="s">
        <v>520</v>
      </c>
      <c r="Z298" s="524" t="s">
        <v>520</v>
      </c>
      <c r="AA298" s="531" t="s">
        <v>2613</v>
      </c>
      <c r="AB298" s="524" t="s">
        <v>520</v>
      </c>
      <c r="AC298" s="533" t="s">
        <v>2613</v>
      </c>
      <c r="AD298" s="524" t="s">
        <v>520</v>
      </c>
      <c r="AE298" s="528" t="s">
        <v>520</v>
      </c>
      <c r="AF298" s="523" t="s">
        <v>520</v>
      </c>
      <c r="AG298" s="524" t="s">
        <v>520</v>
      </c>
      <c r="AH298" s="523" t="s">
        <v>520</v>
      </c>
      <c r="AI298" s="533" t="s">
        <v>2613</v>
      </c>
      <c r="AJ298" s="523" t="s">
        <v>520</v>
      </c>
      <c r="AK298" s="530" t="s">
        <v>520</v>
      </c>
      <c r="AL298" s="524" t="s">
        <v>520</v>
      </c>
      <c r="AM298" s="528" t="s">
        <v>520</v>
      </c>
      <c r="AN298" s="631" t="s">
        <v>520</v>
      </c>
    </row>
    <row r="299" spans="1:40" s="2" customFormat="1" ht="13.2" outlineLevel="1">
      <c r="A299" s="483" t="s">
        <v>1610</v>
      </c>
      <c r="B299" s="484" t="s">
        <v>1610</v>
      </c>
      <c r="C299" s="419" t="s">
        <v>520</v>
      </c>
      <c r="D299" s="395" t="s">
        <v>520</v>
      </c>
      <c r="E299" s="394" t="s">
        <v>520</v>
      </c>
      <c r="F299" s="485" t="s">
        <v>1610</v>
      </c>
      <c r="G299" s="486" t="s">
        <v>1610</v>
      </c>
      <c r="H299" s="395" t="s">
        <v>520</v>
      </c>
      <c r="I299" s="487" t="s">
        <v>1610</v>
      </c>
      <c r="J299" s="487" t="s">
        <v>1610</v>
      </c>
      <c r="K299" s="487" t="s">
        <v>1610</v>
      </c>
      <c r="L299" s="488" t="s">
        <v>1610</v>
      </c>
      <c r="M299" s="489" t="s">
        <v>1610</v>
      </c>
      <c r="N299" s="485" t="s">
        <v>1610</v>
      </c>
      <c r="O299" s="486" t="s">
        <v>1610</v>
      </c>
      <c r="P299" s="489" t="s">
        <v>1610</v>
      </c>
      <c r="Q299" s="395" t="s">
        <v>520</v>
      </c>
      <c r="R299" s="409" t="s">
        <v>520</v>
      </c>
      <c r="S299" s="409" t="s">
        <v>520</v>
      </c>
      <c r="T299" s="409" t="s">
        <v>520</v>
      </c>
      <c r="U299" s="409" t="s">
        <v>520</v>
      </c>
      <c r="V299" s="409" t="s">
        <v>520</v>
      </c>
      <c r="W299" s="409" t="s">
        <v>520</v>
      </c>
      <c r="X299" s="394" t="s">
        <v>520</v>
      </c>
      <c r="Y299" s="395" t="s">
        <v>520</v>
      </c>
      <c r="Z299" s="394" t="s">
        <v>520</v>
      </c>
      <c r="AA299" s="400" t="s">
        <v>2613</v>
      </c>
      <c r="AB299" s="394" t="s">
        <v>520</v>
      </c>
      <c r="AC299" s="402" t="s">
        <v>2613</v>
      </c>
      <c r="AD299" s="394" t="s">
        <v>520</v>
      </c>
      <c r="AE299" s="411" t="s">
        <v>520</v>
      </c>
      <c r="AF299" s="395" t="s">
        <v>520</v>
      </c>
      <c r="AG299" s="394" t="s">
        <v>520</v>
      </c>
      <c r="AH299" s="395" t="s">
        <v>520</v>
      </c>
      <c r="AI299" s="402" t="s">
        <v>2613</v>
      </c>
      <c r="AJ299" s="395" t="s">
        <v>520</v>
      </c>
      <c r="AK299" s="422" t="s">
        <v>520</v>
      </c>
      <c r="AL299" s="394" t="s">
        <v>520</v>
      </c>
      <c r="AM299" s="411" t="s">
        <v>520</v>
      </c>
      <c r="AN299" s="632" t="s">
        <v>520</v>
      </c>
    </row>
    <row r="300" spans="1:40" s="2" customFormat="1" ht="13.2" outlineLevel="1">
      <c r="A300" s="483" t="s">
        <v>1610</v>
      </c>
      <c r="B300" s="484" t="s">
        <v>1610</v>
      </c>
      <c r="C300" s="522" t="s">
        <v>520</v>
      </c>
      <c r="D300" s="523" t="s">
        <v>520</v>
      </c>
      <c r="E300" s="524" t="s">
        <v>520</v>
      </c>
      <c r="F300" s="523" t="s">
        <v>520</v>
      </c>
      <c r="G300" s="524" t="s">
        <v>520</v>
      </c>
      <c r="H300" s="395" t="s">
        <v>520</v>
      </c>
      <c r="I300" s="487" t="s">
        <v>1610</v>
      </c>
      <c r="J300" s="487" t="s">
        <v>1610</v>
      </c>
      <c r="K300" s="487" t="s">
        <v>1610</v>
      </c>
      <c r="L300" s="488" t="s">
        <v>1610</v>
      </c>
      <c r="M300" s="489" t="s">
        <v>1610</v>
      </c>
      <c r="N300" s="485" t="s">
        <v>1610</v>
      </c>
      <c r="O300" s="486" t="s">
        <v>1610</v>
      </c>
      <c r="P300" s="489" t="s">
        <v>1610</v>
      </c>
      <c r="Q300" s="395" t="s">
        <v>520</v>
      </c>
      <c r="R300" s="409" t="s">
        <v>520</v>
      </c>
      <c r="S300" s="409" t="s">
        <v>520</v>
      </c>
      <c r="T300" s="409" t="s">
        <v>520</v>
      </c>
      <c r="U300" s="409" t="s">
        <v>520</v>
      </c>
      <c r="V300" s="409" t="s">
        <v>520</v>
      </c>
      <c r="W300" s="409" t="s">
        <v>520</v>
      </c>
      <c r="X300" s="394" t="s">
        <v>520</v>
      </c>
      <c r="Y300" s="395" t="s">
        <v>520</v>
      </c>
      <c r="Z300" s="394" t="s">
        <v>520</v>
      </c>
      <c r="AA300" s="400" t="s">
        <v>2613</v>
      </c>
      <c r="AB300" s="394" t="s">
        <v>520</v>
      </c>
      <c r="AC300" s="402" t="s">
        <v>2613</v>
      </c>
      <c r="AD300" s="394" t="s">
        <v>520</v>
      </c>
      <c r="AE300" s="411" t="s">
        <v>520</v>
      </c>
      <c r="AF300" s="395" t="s">
        <v>520</v>
      </c>
      <c r="AG300" s="394" t="s">
        <v>520</v>
      </c>
      <c r="AH300" s="395" t="s">
        <v>520</v>
      </c>
      <c r="AI300" s="402" t="s">
        <v>2613</v>
      </c>
      <c r="AJ300" s="395" t="s">
        <v>520</v>
      </c>
      <c r="AK300" s="422" t="s">
        <v>520</v>
      </c>
      <c r="AL300" s="394" t="s">
        <v>520</v>
      </c>
      <c r="AM300" s="411" t="s">
        <v>520</v>
      </c>
      <c r="AN300" s="632" t="s">
        <v>520</v>
      </c>
    </row>
    <row r="301" spans="1:40" s="2" customFormat="1" ht="13.2" outlineLevel="1">
      <c r="A301" s="483" t="s">
        <v>1610</v>
      </c>
      <c r="B301" s="484" t="s">
        <v>1610</v>
      </c>
      <c r="C301" s="419" t="s">
        <v>520</v>
      </c>
      <c r="D301" s="395" t="s">
        <v>520</v>
      </c>
      <c r="E301" s="394" t="s">
        <v>520</v>
      </c>
      <c r="F301" s="485" t="s">
        <v>1610</v>
      </c>
      <c r="G301" s="486" t="s">
        <v>1610</v>
      </c>
      <c r="H301" s="395" t="s">
        <v>520</v>
      </c>
      <c r="I301" s="409" t="s">
        <v>520</v>
      </c>
      <c r="J301" s="487" t="s">
        <v>1610</v>
      </c>
      <c r="K301" s="487" t="s">
        <v>1610</v>
      </c>
      <c r="L301" s="488" t="s">
        <v>1610</v>
      </c>
      <c r="M301" s="489" t="s">
        <v>1610</v>
      </c>
      <c r="N301" s="485" t="s">
        <v>1610</v>
      </c>
      <c r="O301" s="486" t="s">
        <v>1610</v>
      </c>
      <c r="P301" s="489" t="s">
        <v>1610</v>
      </c>
      <c r="Q301" s="395" t="s">
        <v>520</v>
      </c>
      <c r="R301" s="409" t="s">
        <v>520</v>
      </c>
      <c r="S301" s="409" t="s">
        <v>520</v>
      </c>
      <c r="T301" s="409" t="s">
        <v>520</v>
      </c>
      <c r="U301" s="409" t="s">
        <v>520</v>
      </c>
      <c r="V301" s="409" t="s">
        <v>520</v>
      </c>
      <c r="W301" s="409" t="s">
        <v>520</v>
      </c>
      <c r="X301" s="394" t="s">
        <v>520</v>
      </c>
      <c r="Y301" s="395" t="s">
        <v>520</v>
      </c>
      <c r="Z301" s="394" t="s">
        <v>520</v>
      </c>
      <c r="AA301" s="400" t="s">
        <v>2613</v>
      </c>
      <c r="AB301" s="394" t="s">
        <v>520</v>
      </c>
      <c r="AC301" s="402" t="s">
        <v>2613</v>
      </c>
      <c r="AD301" s="394" t="s">
        <v>520</v>
      </c>
      <c r="AE301" s="411" t="s">
        <v>520</v>
      </c>
      <c r="AF301" s="395" t="s">
        <v>520</v>
      </c>
      <c r="AG301" s="394" t="s">
        <v>520</v>
      </c>
      <c r="AH301" s="395" t="s">
        <v>520</v>
      </c>
      <c r="AI301" s="402" t="s">
        <v>2613</v>
      </c>
      <c r="AJ301" s="395" t="s">
        <v>520</v>
      </c>
      <c r="AK301" s="422" t="s">
        <v>520</v>
      </c>
      <c r="AL301" s="394" t="s">
        <v>520</v>
      </c>
      <c r="AM301" s="411" t="s">
        <v>520</v>
      </c>
      <c r="AN301" s="632" t="s">
        <v>520</v>
      </c>
    </row>
    <row r="302" spans="1:40" s="2" customFormat="1" ht="13.2" outlineLevel="1">
      <c r="A302" s="483" t="s">
        <v>1610</v>
      </c>
      <c r="B302" s="484" t="s">
        <v>1610</v>
      </c>
      <c r="C302" s="522" t="s">
        <v>520</v>
      </c>
      <c r="D302" s="523" t="s">
        <v>520</v>
      </c>
      <c r="E302" s="524" t="s">
        <v>520</v>
      </c>
      <c r="F302" s="523" t="s">
        <v>520</v>
      </c>
      <c r="G302" s="524" t="s">
        <v>520</v>
      </c>
      <c r="H302" s="395" t="s">
        <v>520</v>
      </c>
      <c r="I302" s="409" t="s">
        <v>520</v>
      </c>
      <c r="J302" s="487" t="s">
        <v>1610</v>
      </c>
      <c r="K302" s="487" t="s">
        <v>1610</v>
      </c>
      <c r="L302" s="488" t="s">
        <v>1610</v>
      </c>
      <c r="M302" s="489" t="s">
        <v>1610</v>
      </c>
      <c r="N302" s="485" t="s">
        <v>1610</v>
      </c>
      <c r="O302" s="486" t="s">
        <v>1610</v>
      </c>
      <c r="P302" s="489" t="s">
        <v>1610</v>
      </c>
      <c r="Q302" s="395" t="s">
        <v>520</v>
      </c>
      <c r="R302" s="409" t="s">
        <v>520</v>
      </c>
      <c r="S302" s="409" t="s">
        <v>520</v>
      </c>
      <c r="T302" s="409" t="s">
        <v>520</v>
      </c>
      <c r="U302" s="409" t="s">
        <v>520</v>
      </c>
      <c r="V302" s="409" t="s">
        <v>520</v>
      </c>
      <c r="W302" s="409" t="s">
        <v>520</v>
      </c>
      <c r="X302" s="394" t="s">
        <v>520</v>
      </c>
      <c r="Y302" s="395" t="s">
        <v>520</v>
      </c>
      <c r="Z302" s="394" t="s">
        <v>520</v>
      </c>
      <c r="AA302" s="400" t="s">
        <v>2613</v>
      </c>
      <c r="AB302" s="394" t="s">
        <v>520</v>
      </c>
      <c r="AC302" s="402" t="s">
        <v>2613</v>
      </c>
      <c r="AD302" s="394" t="s">
        <v>520</v>
      </c>
      <c r="AE302" s="411" t="s">
        <v>520</v>
      </c>
      <c r="AF302" s="395" t="s">
        <v>520</v>
      </c>
      <c r="AG302" s="394" t="s">
        <v>520</v>
      </c>
      <c r="AH302" s="395" t="s">
        <v>520</v>
      </c>
      <c r="AI302" s="402" t="s">
        <v>2613</v>
      </c>
      <c r="AJ302" s="395" t="s">
        <v>520</v>
      </c>
      <c r="AK302" s="422" t="s">
        <v>520</v>
      </c>
      <c r="AL302" s="394" t="s">
        <v>520</v>
      </c>
      <c r="AM302" s="411" t="s">
        <v>520</v>
      </c>
      <c r="AN302" s="632" t="s">
        <v>520</v>
      </c>
    </row>
    <row r="303" spans="1:40" s="2" customFormat="1" ht="13.2" outlineLevel="1">
      <c r="A303" s="483" t="s">
        <v>1610</v>
      </c>
      <c r="B303" s="484" t="s">
        <v>1610</v>
      </c>
      <c r="C303" s="419" t="s">
        <v>520</v>
      </c>
      <c r="D303" s="395" t="s">
        <v>520</v>
      </c>
      <c r="E303" s="394" t="s">
        <v>520</v>
      </c>
      <c r="F303" s="485" t="s">
        <v>1610</v>
      </c>
      <c r="G303" s="486" t="s">
        <v>1610</v>
      </c>
      <c r="H303" s="395" t="s">
        <v>520</v>
      </c>
      <c r="I303" s="409" t="s">
        <v>520</v>
      </c>
      <c r="J303" s="487" t="s">
        <v>1610</v>
      </c>
      <c r="K303" s="487" t="s">
        <v>1610</v>
      </c>
      <c r="L303" s="488" t="s">
        <v>1610</v>
      </c>
      <c r="M303" s="411" t="s">
        <v>520</v>
      </c>
      <c r="N303" s="485" t="s">
        <v>1610</v>
      </c>
      <c r="O303" s="486" t="s">
        <v>1610</v>
      </c>
      <c r="P303" s="489" t="s">
        <v>1610</v>
      </c>
      <c r="Q303" s="395" t="s">
        <v>520</v>
      </c>
      <c r="R303" s="409" t="s">
        <v>520</v>
      </c>
      <c r="S303" s="409" t="s">
        <v>520</v>
      </c>
      <c r="T303" s="409" t="s">
        <v>520</v>
      </c>
      <c r="U303" s="409" t="s">
        <v>520</v>
      </c>
      <c r="V303" s="409" t="s">
        <v>520</v>
      </c>
      <c r="W303" s="409" t="s">
        <v>520</v>
      </c>
      <c r="X303" s="394" t="s">
        <v>520</v>
      </c>
      <c r="Y303" s="395" t="s">
        <v>520</v>
      </c>
      <c r="Z303" s="394" t="s">
        <v>520</v>
      </c>
      <c r="AA303" s="400" t="s">
        <v>2613</v>
      </c>
      <c r="AB303" s="394" t="s">
        <v>520</v>
      </c>
      <c r="AC303" s="402" t="s">
        <v>2613</v>
      </c>
      <c r="AD303" s="394" t="s">
        <v>520</v>
      </c>
      <c r="AE303" s="411" t="s">
        <v>520</v>
      </c>
      <c r="AF303" s="395" t="s">
        <v>520</v>
      </c>
      <c r="AG303" s="394" t="s">
        <v>520</v>
      </c>
      <c r="AH303" s="395" t="s">
        <v>520</v>
      </c>
      <c r="AI303" s="402" t="s">
        <v>2613</v>
      </c>
      <c r="AJ303" s="395" t="s">
        <v>520</v>
      </c>
      <c r="AK303" s="422" t="s">
        <v>520</v>
      </c>
      <c r="AL303" s="394" t="s">
        <v>520</v>
      </c>
      <c r="AM303" s="411" t="s">
        <v>520</v>
      </c>
      <c r="AN303" s="632" t="s">
        <v>520</v>
      </c>
    </row>
    <row r="304" spans="1:40" s="2" customFormat="1" ht="13.2" outlineLevel="1">
      <c r="A304" s="483" t="s">
        <v>1610</v>
      </c>
      <c r="B304" s="484" t="s">
        <v>1610</v>
      </c>
      <c r="C304" s="522" t="s">
        <v>520</v>
      </c>
      <c r="D304" s="523" t="s">
        <v>520</v>
      </c>
      <c r="E304" s="524" t="s">
        <v>520</v>
      </c>
      <c r="F304" s="523" t="s">
        <v>520</v>
      </c>
      <c r="G304" s="524" t="s">
        <v>520</v>
      </c>
      <c r="H304" s="395" t="s">
        <v>520</v>
      </c>
      <c r="I304" s="409" t="s">
        <v>520</v>
      </c>
      <c r="J304" s="487" t="s">
        <v>1610</v>
      </c>
      <c r="K304" s="487" t="s">
        <v>1610</v>
      </c>
      <c r="L304" s="488" t="s">
        <v>1610</v>
      </c>
      <c r="M304" s="411" t="s">
        <v>520</v>
      </c>
      <c r="N304" s="485" t="s">
        <v>1610</v>
      </c>
      <c r="O304" s="486" t="s">
        <v>1610</v>
      </c>
      <c r="P304" s="489" t="s">
        <v>1610</v>
      </c>
      <c r="Q304" s="395" t="s">
        <v>520</v>
      </c>
      <c r="R304" s="409" t="s">
        <v>520</v>
      </c>
      <c r="S304" s="409" t="s">
        <v>520</v>
      </c>
      <c r="T304" s="409" t="s">
        <v>520</v>
      </c>
      <c r="U304" s="409" t="s">
        <v>520</v>
      </c>
      <c r="V304" s="409" t="s">
        <v>520</v>
      </c>
      <c r="W304" s="409" t="s">
        <v>520</v>
      </c>
      <c r="X304" s="394" t="s">
        <v>520</v>
      </c>
      <c r="Y304" s="395" t="s">
        <v>520</v>
      </c>
      <c r="Z304" s="394" t="s">
        <v>520</v>
      </c>
      <c r="AA304" s="400" t="s">
        <v>2613</v>
      </c>
      <c r="AB304" s="394" t="s">
        <v>520</v>
      </c>
      <c r="AC304" s="402" t="s">
        <v>2613</v>
      </c>
      <c r="AD304" s="394" t="s">
        <v>520</v>
      </c>
      <c r="AE304" s="411" t="s">
        <v>520</v>
      </c>
      <c r="AF304" s="395" t="s">
        <v>520</v>
      </c>
      <c r="AG304" s="394" t="s">
        <v>520</v>
      </c>
      <c r="AH304" s="395" t="s">
        <v>520</v>
      </c>
      <c r="AI304" s="402" t="s">
        <v>2613</v>
      </c>
      <c r="AJ304" s="395" t="s">
        <v>520</v>
      </c>
      <c r="AK304" s="422" t="s">
        <v>520</v>
      </c>
      <c r="AL304" s="394" t="s">
        <v>520</v>
      </c>
      <c r="AM304" s="411" t="s">
        <v>520</v>
      </c>
      <c r="AN304" s="632" t="s">
        <v>520</v>
      </c>
    </row>
    <row r="305" spans="1:40" s="2" customFormat="1" ht="13.2" outlineLevel="1">
      <c r="A305" s="483" t="s">
        <v>1610</v>
      </c>
      <c r="B305" s="484" t="s">
        <v>1610</v>
      </c>
      <c r="C305" s="419" t="s">
        <v>520</v>
      </c>
      <c r="D305" s="395" t="s">
        <v>520</v>
      </c>
      <c r="E305" s="394" t="s">
        <v>520</v>
      </c>
      <c r="F305" s="485" t="s">
        <v>1610</v>
      </c>
      <c r="G305" s="486" t="s">
        <v>1610</v>
      </c>
      <c r="H305" s="395" t="s">
        <v>520</v>
      </c>
      <c r="I305" s="409" t="s">
        <v>520</v>
      </c>
      <c r="J305" s="487" t="s">
        <v>1610</v>
      </c>
      <c r="K305" s="487" t="s">
        <v>1610</v>
      </c>
      <c r="L305" s="488" t="s">
        <v>1610</v>
      </c>
      <c r="M305" s="489" t="s">
        <v>1610</v>
      </c>
      <c r="N305" s="395" t="s">
        <v>520</v>
      </c>
      <c r="O305" s="394" t="s">
        <v>520</v>
      </c>
      <c r="P305" s="489" t="s">
        <v>1610</v>
      </c>
      <c r="Q305" s="395" t="s">
        <v>520</v>
      </c>
      <c r="R305" s="409" t="s">
        <v>520</v>
      </c>
      <c r="S305" s="409" t="s">
        <v>520</v>
      </c>
      <c r="T305" s="409" t="s">
        <v>520</v>
      </c>
      <c r="U305" s="409" t="s">
        <v>520</v>
      </c>
      <c r="V305" s="409" t="s">
        <v>520</v>
      </c>
      <c r="W305" s="409" t="s">
        <v>520</v>
      </c>
      <c r="X305" s="394" t="s">
        <v>520</v>
      </c>
      <c r="Y305" s="395" t="s">
        <v>520</v>
      </c>
      <c r="Z305" s="394" t="s">
        <v>520</v>
      </c>
      <c r="AA305" s="400" t="s">
        <v>2613</v>
      </c>
      <c r="AB305" s="394" t="s">
        <v>520</v>
      </c>
      <c r="AC305" s="402" t="s">
        <v>2613</v>
      </c>
      <c r="AD305" s="394" t="s">
        <v>520</v>
      </c>
      <c r="AE305" s="411" t="s">
        <v>520</v>
      </c>
      <c r="AF305" s="395" t="s">
        <v>520</v>
      </c>
      <c r="AG305" s="394" t="s">
        <v>520</v>
      </c>
      <c r="AH305" s="395" t="s">
        <v>520</v>
      </c>
      <c r="AI305" s="402" t="s">
        <v>2613</v>
      </c>
      <c r="AJ305" s="395" t="s">
        <v>520</v>
      </c>
      <c r="AK305" s="422" t="s">
        <v>520</v>
      </c>
      <c r="AL305" s="394" t="s">
        <v>520</v>
      </c>
      <c r="AM305" s="411" t="s">
        <v>520</v>
      </c>
      <c r="AN305" s="632" t="s">
        <v>520</v>
      </c>
    </row>
    <row r="306" spans="1:40" s="2" customFormat="1" ht="13.2" outlineLevel="1">
      <c r="A306" s="483" t="s">
        <v>1610</v>
      </c>
      <c r="B306" s="484" t="s">
        <v>1610</v>
      </c>
      <c r="C306" s="522" t="s">
        <v>520</v>
      </c>
      <c r="D306" s="523" t="s">
        <v>520</v>
      </c>
      <c r="E306" s="524" t="s">
        <v>520</v>
      </c>
      <c r="F306" s="523" t="s">
        <v>520</v>
      </c>
      <c r="G306" s="524" t="s">
        <v>520</v>
      </c>
      <c r="H306" s="395" t="s">
        <v>520</v>
      </c>
      <c r="I306" s="409" t="s">
        <v>520</v>
      </c>
      <c r="J306" s="487" t="s">
        <v>1610</v>
      </c>
      <c r="K306" s="487" t="s">
        <v>1610</v>
      </c>
      <c r="L306" s="488" t="s">
        <v>1610</v>
      </c>
      <c r="M306" s="489" t="s">
        <v>1610</v>
      </c>
      <c r="N306" s="395" t="s">
        <v>520</v>
      </c>
      <c r="O306" s="394" t="s">
        <v>520</v>
      </c>
      <c r="P306" s="489" t="s">
        <v>1610</v>
      </c>
      <c r="Q306" s="395" t="s">
        <v>520</v>
      </c>
      <c r="R306" s="409" t="s">
        <v>520</v>
      </c>
      <c r="S306" s="409" t="s">
        <v>520</v>
      </c>
      <c r="T306" s="409" t="s">
        <v>520</v>
      </c>
      <c r="U306" s="409" t="s">
        <v>520</v>
      </c>
      <c r="V306" s="409" t="s">
        <v>520</v>
      </c>
      <c r="W306" s="409" t="s">
        <v>520</v>
      </c>
      <c r="X306" s="394" t="s">
        <v>520</v>
      </c>
      <c r="Y306" s="395" t="s">
        <v>520</v>
      </c>
      <c r="Z306" s="394" t="s">
        <v>520</v>
      </c>
      <c r="AA306" s="400" t="s">
        <v>2613</v>
      </c>
      <c r="AB306" s="394" t="s">
        <v>520</v>
      </c>
      <c r="AC306" s="402" t="s">
        <v>2613</v>
      </c>
      <c r="AD306" s="394" t="s">
        <v>520</v>
      </c>
      <c r="AE306" s="411" t="s">
        <v>520</v>
      </c>
      <c r="AF306" s="395" t="s">
        <v>520</v>
      </c>
      <c r="AG306" s="394" t="s">
        <v>520</v>
      </c>
      <c r="AH306" s="395" t="s">
        <v>520</v>
      </c>
      <c r="AI306" s="402" t="s">
        <v>2613</v>
      </c>
      <c r="AJ306" s="395" t="s">
        <v>520</v>
      </c>
      <c r="AK306" s="422" t="s">
        <v>520</v>
      </c>
      <c r="AL306" s="394" t="s">
        <v>520</v>
      </c>
      <c r="AM306" s="411" t="s">
        <v>520</v>
      </c>
      <c r="AN306" s="632" t="s">
        <v>520</v>
      </c>
    </row>
    <row r="307" spans="1:40" s="2" customFormat="1" ht="13.2" outlineLevel="1">
      <c r="A307" s="483" t="s">
        <v>1610</v>
      </c>
      <c r="B307" s="484" t="s">
        <v>1610</v>
      </c>
      <c r="C307" s="419" t="s">
        <v>520</v>
      </c>
      <c r="D307" s="395" t="s">
        <v>520</v>
      </c>
      <c r="E307" s="394" t="s">
        <v>520</v>
      </c>
      <c r="F307" s="485" t="s">
        <v>1610</v>
      </c>
      <c r="G307" s="486" t="s">
        <v>1610</v>
      </c>
      <c r="H307" s="395" t="s">
        <v>520</v>
      </c>
      <c r="I307" s="409" t="s">
        <v>520</v>
      </c>
      <c r="J307" s="487" t="s">
        <v>1610</v>
      </c>
      <c r="K307" s="487" t="s">
        <v>1610</v>
      </c>
      <c r="L307" s="488" t="s">
        <v>1610</v>
      </c>
      <c r="M307" s="489" t="s">
        <v>1610</v>
      </c>
      <c r="N307" s="485" t="s">
        <v>1610</v>
      </c>
      <c r="O307" s="486" t="s">
        <v>1610</v>
      </c>
      <c r="P307" s="411" t="s">
        <v>520</v>
      </c>
      <c r="Q307" s="395" t="s">
        <v>520</v>
      </c>
      <c r="R307" s="409" t="s">
        <v>520</v>
      </c>
      <c r="S307" s="409" t="s">
        <v>520</v>
      </c>
      <c r="T307" s="409" t="s">
        <v>520</v>
      </c>
      <c r="U307" s="409" t="s">
        <v>520</v>
      </c>
      <c r="V307" s="409" t="s">
        <v>520</v>
      </c>
      <c r="W307" s="409" t="s">
        <v>520</v>
      </c>
      <c r="X307" s="394" t="s">
        <v>520</v>
      </c>
      <c r="Y307" s="395" t="s">
        <v>520</v>
      </c>
      <c r="Z307" s="394" t="s">
        <v>520</v>
      </c>
      <c r="AA307" s="400" t="s">
        <v>2613</v>
      </c>
      <c r="AB307" s="394" t="s">
        <v>520</v>
      </c>
      <c r="AC307" s="402" t="s">
        <v>2613</v>
      </c>
      <c r="AD307" s="394" t="s">
        <v>520</v>
      </c>
      <c r="AE307" s="411" t="s">
        <v>520</v>
      </c>
      <c r="AF307" s="395" t="s">
        <v>520</v>
      </c>
      <c r="AG307" s="394" t="s">
        <v>520</v>
      </c>
      <c r="AH307" s="395" t="s">
        <v>520</v>
      </c>
      <c r="AI307" s="402" t="s">
        <v>2613</v>
      </c>
      <c r="AJ307" s="395" t="s">
        <v>520</v>
      </c>
      <c r="AK307" s="422" t="s">
        <v>520</v>
      </c>
      <c r="AL307" s="394" t="s">
        <v>520</v>
      </c>
      <c r="AM307" s="411" t="s">
        <v>520</v>
      </c>
      <c r="AN307" s="632" t="s">
        <v>520</v>
      </c>
    </row>
    <row r="308" spans="1:40" s="2" customFormat="1" ht="13.2" outlineLevel="1">
      <c r="A308" s="483" t="s">
        <v>1610</v>
      </c>
      <c r="B308" s="484" t="s">
        <v>1610</v>
      </c>
      <c r="C308" s="522" t="s">
        <v>520</v>
      </c>
      <c r="D308" s="523" t="s">
        <v>520</v>
      </c>
      <c r="E308" s="524" t="s">
        <v>520</v>
      </c>
      <c r="F308" s="523" t="s">
        <v>520</v>
      </c>
      <c r="G308" s="524" t="s">
        <v>520</v>
      </c>
      <c r="H308" s="395" t="s">
        <v>520</v>
      </c>
      <c r="I308" s="409" t="s">
        <v>520</v>
      </c>
      <c r="J308" s="487" t="s">
        <v>1610</v>
      </c>
      <c r="K308" s="487" t="s">
        <v>1610</v>
      </c>
      <c r="L308" s="488" t="s">
        <v>1610</v>
      </c>
      <c r="M308" s="489" t="s">
        <v>1610</v>
      </c>
      <c r="N308" s="485" t="s">
        <v>1610</v>
      </c>
      <c r="O308" s="486" t="s">
        <v>1610</v>
      </c>
      <c r="P308" s="411" t="s">
        <v>520</v>
      </c>
      <c r="Q308" s="395" t="s">
        <v>520</v>
      </c>
      <c r="R308" s="409" t="s">
        <v>520</v>
      </c>
      <c r="S308" s="409" t="s">
        <v>520</v>
      </c>
      <c r="T308" s="409" t="s">
        <v>520</v>
      </c>
      <c r="U308" s="409" t="s">
        <v>520</v>
      </c>
      <c r="V308" s="409" t="s">
        <v>520</v>
      </c>
      <c r="W308" s="409" t="s">
        <v>520</v>
      </c>
      <c r="X308" s="394" t="s">
        <v>520</v>
      </c>
      <c r="Y308" s="395" t="s">
        <v>520</v>
      </c>
      <c r="Z308" s="394" t="s">
        <v>520</v>
      </c>
      <c r="AA308" s="400" t="s">
        <v>2613</v>
      </c>
      <c r="AB308" s="394" t="s">
        <v>520</v>
      </c>
      <c r="AC308" s="402" t="s">
        <v>2613</v>
      </c>
      <c r="AD308" s="394" t="s">
        <v>520</v>
      </c>
      <c r="AE308" s="411" t="s">
        <v>520</v>
      </c>
      <c r="AF308" s="395" t="s">
        <v>520</v>
      </c>
      <c r="AG308" s="394" t="s">
        <v>520</v>
      </c>
      <c r="AH308" s="395" t="s">
        <v>520</v>
      </c>
      <c r="AI308" s="402" t="s">
        <v>2613</v>
      </c>
      <c r="AJ308" s="395" t="s">
        <v>520</v>
      </c>
      <c r="AK308" s="422" t="s">
        <v>520</v>
      </c>
      <c r="AL308" s="394" t="s">
        <v>520</v>
      </c>
      <c r="AM308" s="411" t="s">
        <v>520</v>
      </c>
      <c r="AN308" s="632" t="s">
        <v>520</v>
      </c>
    </row>
    <row r="309" spans="1:40" s="2" customFormat="1" ht="13.2" outlineLevel="1">
      <c r="A309" s="520" t="s">
        <v>1610</v>
      </c>
      <c r="B309" s="484" t="s">
        <v>1610</v>
      </c>
      <c r="C309" s="419" t="s">
        <v>520</v>
      </c>
      <c r="D309" s="395" t="s">
        <v>520</v>
      </c>
      <c r="E309" s="394" t="s">
        <v>520</v>
      </c>
      <c r="F309" s="485" t="s">
        <v>1610</v>
      </c>
      <c r="G309" s="486" t="s">
        <v>1610</v>
      </c>
      <c r="H309" s="395" t="s">
        <v>520</v>
      </c>
      <c r="I309" s="409" t="s">
        <v>520</v>
      </c>
      <c r="J309" s="526" t="s">
        <v>1610</v>
      </c>
      <c r="K309" s="526" t="s">
        <v>1610</v>
      </c>
      <c r="L309" s="527" t="s">
        <v>1610</v>
      </c>
      <c r="M309" s="411" t="s">
        <v>520</v>
      </c>
      <c r="N309" s="395" t="s">
        <v>520</v>
      </c>
      <c r="O309" s="394" t="s">
        <v>520</v>
      </c>
      <c r="P309" s="489" t="s">
        <v>1610</v>
      </c>
      <c r="Q309" s="523" t="s">
        <v>520</v>
      </c>
      <c r="R309" s="529" t="s">
        <v>520</v>
      </c>
      <c r="S309" s="529" t="s">
        <v>520</v>
      </c>
      <c r="T309" s="529" t="s">
        <v>520</v>
      </c>
      <c r="U309" s="529" t="s">
        <v>520</v>
      </c>
      <c r="V309" s="529" t="s">
        <v>520</v>
      </c>
      <c r="W309" s="529" t="s">
        <v>520</v>
      </c>
      <c r="X309" s="524" t="s">
        <v>520</v>
      </c>
      <c r="Y309" s="395" t="s">
        <v>520</v>
      </c>
      <c r="Z309" s="524" t="s">
        <v>520</v>
      </c>
      <c r="AA309" s="400" t="s">
        <v>2613</v>
      </c>
      <c r="AB309" s="524" t="s">
        <v>520</v>
      </c>
      <c r="AC309" s="402" t="s">
        <v>2613</v>
      </c>
      <c r="AD309" s="394" t="s">
        <v>520</v>
      </c>
      <c r="AE309" s="411" t="s">
        <v>520</v>
      </c>
      <c r="AF309" s="395" t="s">
        <v>520</v>
      </c>
      <c r="AG309" s="394" t="s">
        <v>520</v>
      </c>
      <c r="AH309" s="395" t="s">
        <v>520</v>
      </c>
      <c r="AI309" s="402" t="s">
        <v>2613</v>
      </c>
      <c r="AJ309" s="523" t="s">
        <v>520</v>
      </c>
      <c r="AK309" s="530" t="s">
        <v>520</v>
      </c>
      <c r="AL309" s="524" t="s">
        <v>520</v>
      </c>
      <c r="AM309" s="411" t="s">
        <v>520</v>
      </c>
      <c r="AN309" s="632" t="s">
        <v>520</v>
      </c>
    </row>
    <row r="310" spans="1:40" s="2" customFormat="1" ht="13.2" outlineLevel="1">
      <c r="A310" s="520" t="s">
        <v>1610</v>
      </c>
      <c r="B310" s="484" t="s">
        <v>1610</v>
      </c>
      <c r="C310" s="522" t="s">
        <v>520</v>
      </c>
      <c r="D310" s="523" t="s">
        <v>520</v>
      </c>
      <c r="E310" s="524" t="s">
        <v>520</v>
      </c>
      <c r="F310" s="523" t="s">
        <v>520</v>
      </c>
      <c r="G310" s="524" t="s">
        <v>520</v>
      </c>
      <c r="H310" s="395" t="s">
        <v>520</v>
      </c>
      <c r="I310" s="409" t="s">
        <v>520</v>
      </c>
      <c r="J310" s="526" t="s">
        <v>1610</v>
      </c>
      <c r="K310" s="526" t="s">
        <v>1610</v>
      </c>
      <c r="L310" s="527" t="s">
        <v>1610</v>
      </c>
      <c r="M310" s="411" t="s">
        <v>520</v>
      </c>
      <c r="N310" s="395" t="s">
        <v>520</v>
      </c>
      <c r="O310" s="394" t="s">
        <v>520</v>
      </c>
      <c r="P310" s="489" t="s">
        <v>1610</v>
      </c>
      <c r="Q310" s="523" t="s">
        <v>520</v>
      </c>
      <c r="R310" s="529" t="s">
        <v>520</v>
      </c>
      <c r="S310" s="529" t="s">
        <v>520</v>
      </c>
      <c r="T310" s="529" t="s">
        <v>520</v>
      </c>
      <c r="U310" s="529" t="s">
        <v>520</v>
      </c>
      <c r="V310" s="529" t="s">
        <v>520</v>
      </c>
      <c r="W310" s="529" t="s">
        <v>520</v>
      </c>
      <c r="X310" s="524" t="s">
        <v>520</v>
      </c>
      <c r="Y310" s="395" t="s">
        <v>520</v>
      </c>
      <c r="Z310" s="524" t="s">
        <v>520</v>
      </c>
      <c r="AA310" s="400" t="s">
        <v>2613</v>
      </c>
      <c r="AB310" s="524" t="s">
        <v>520</v>
      </c>
      <c r="AC310" s="402" t="s">
        <v>2613</v>
      </c>
      <c r="AD310" s="394" t="s">
        <v>520</v>
      </c>
      <c r="AE310" s="411" t="s">
        <v>520</v>
      </c>
      <c r="AF310" s="395" t="s">
        <v>520</v>
      </c>
      <c r="AG310" s="394" t="s">
        <v>520</v>
      </c>
      <c r="AH310" s="395" t="s">
        <v>520</v>
      </c>
      <c r="AI310" s="402" t="s">
        <v>2613</v>
      </c>
      <c r="AJ310" s="523" t="s">
        <v>520</v>
      </c>
      <c r="AK310" s="530" t="s">
        <v>520</v>
      </c>
      <c r="AL310" s="524" t="s">
        <v>520</v>
      </c>
      <c r="AM310" s="411" t="s">
        <v>520</v>
      </c>
      <c r="AN310" s="632" t="s">
        <v>520</v>
      </c>
    </row>
    <row r="311" spans="1:40" s="2" customFormat="1" ht="13.2" outlineLevel="1">
      <c r="A311" s="520" t="s">
        <v>1610</v>
      </c>
      <c r="B311" s="484" t="s">
        <v>1610</v>
      </c>
      <c r="C311" s="419" t="s">
        <v>520</v>
      </c>
      <c r="D311" s="395" t="s">
        <v>520</v>
      </c>
      <c r="E311" s="394" t="s">
        <v>520</v>
      </c>
      <c r="F311" s="485" t="s">
        <v>1610</v>
      </c>
      <c r="G311" s="486" t="s">
        <v>1610</v>
      </c>
      <c r="H311" s="395" t="s">
        <v>520</v>
      </c>
      <c r="I311" s="409" t="s">
        <v>520</v>
      </c>
      <c r="J311" s="526" t="s">
        <v>1610</v>
      </c>
      <c r="K311" s="526" t="s">
        <v>1610</v>
      </c>
      <c r="L311" s="527" t="s">
        <v>1610</v>
      </c>
      <c r="M311" s="489" t="s">
        <v>1610</v>
      </c>
      <c r="N311" s="395" t="s">
        <v>520</v>
      </c>
      <c r="O311" s="394" t="s">
        <v>520</v>
      </c>
      <c r="P311" s="411" t="s">
        <v>520</v>
      </c>
      <c r="Q311" s="523" t="s">
        <v>520</v>
      </c>
      <c r="R311" s="529" t="s">
        <v>520</v>
      </c>
      <c r="S311" s="529" t="s">
        <v>520</v>
      </c>
      <c r="T311" s="529" t="s">
        <v>520</v>
      </c>
      <c r="U311" s="529" t="s">
        <v>520</v>
      </c>
      <c r="V311" s="529" t="s">
        <v>520</v>
      </c>
      <c r="W311" s="529" t="s">
        <v>520</v>
      </c>
      <c r="X311" s="524" t="s">
        <v>520</v>
      </c>
      <c r="Y311" s="395" t="s">
        <v>520</v>
      </c>
      <c r="Z311" s="524" t="s">
        <v>520</v>
      </c>
      <c r="AA311" s="400" t="s">
        <v>2613</v>
      </c>
      <c r="AB311" s="524" t="s">
        <v>520</v>
      </c>
      <c r="AC311" s="402" t="s">
        <v>2613</v>
      </c>
      <c r="AD311" s="394" t="s">
        <v>520</v>
      </c>
      <c r="AE311" s="411" t="s">
        <v>520</v>
      </c>
      <c r="AF311" s="395" t="s">
        <v>520</v>
      </c>
      <c r="AG311" s="394" t="s">
        <v>520</v>
      </c>
      <c r="AH311" s="395" t="s">
        <v>520</v>
      </c>
      <c r="AI311" s="402" t="s">
        <v>2613</v>
      </c>
      <c r="AJ311" s="523" t="s">
        <v>520</v>
      </c>
      <c r="AK311" s="530" t="s">
        <v>520</v>
      </c>
      <c r="AL311" s="524" t="s">
        <v>520</v>
      </c>
      <c r="AM311" s="411" t="s">
        <v>520</v>
      </c>
      <c r="AN311" s="632" t="s">
        <v>520</v>
      </c>
    </row>
    <row r="312" spans="1:40" s="2" customFormat="1" ht="13.2" outlineLevel="1">
      <c r="A312" s="520" t="s">
        <v>1610</v>
      </c>
      <c r="B312" s="484" t="s">
        <v>1610</v>
      </c>
      <c r="C312" s="522" t="s">
        <v>520</v>
      </c>
      <c r="D312" s="523" t="s">
        <v>520</v>
      </c>
      <c r="E312" s="524" t="s">
        <v>520</v>
      </c>
      <c r="F312" s="523" t="s">
        <v>520</v>
      </c>
      <c r="G312" s="524" t="s">
        <v>520</v>
      </c>
      <c r="H312" s="395" t="s">
        <v>520</v>
      </c>
      <c r="I312" s="409" t="s">
        <v>520</v>
      </c>
      <c r="J312" s="526" t="s">
        <v>1610</v>
      </c>
      <c r="K312" s="526" t="s">
        <v>1610</v>
      </c>
      <c r="L312" s="527" t="s">
        <v>1610</v>
      </c>
      <c r="M312" s="489" t="s">
        <v>1610</v>
      </c>
      <c r="N312" s="395" t="s">
        <v>520</v>
      </c>
      <c r="O312" s="394" t="s">
        <v>520</v>
      </c>
      <c r="P312" s="411" t="s">
        <v>520</v>
      </c>
      <c r="Q312" s="523" t="s">
        <v>520</v>
      </c>
      <c r="R312" s="529" t="s">
        <v>520</v>
      </c>
      <c r="S312" s="529" t="s">
        <v>520</v>
      </c>
      <c r="T312" s="529" t="s">
        <v>520</v>
      </c>
      <c r="U312" s="529" t="s">
        <v>520</v>
      </c>
      <c r="V312" s="529" t="s">
        <v>520</v>
      </c>
      <c r="W312" s="529" t="s">
        <v>520</v>
      </c>
      <c r="X312" s="524" t="s">
        <v>520</v>
      </c>
      <c r="Y312" s="395" t="s">
        <v>520</v>
      </c>
      <c r="Z312" s="524" t="s">
        <v>520</v>
      </c>
      <c r="AA312" s="400" t="s">
        <v>2613</v>
      </c>
      <c r="AB312" s="524" t="s">
        <v>520</v>
      </c>
      <c r="AC312" s="402" t="s">
        <v>2613</v>
      </c>
      <c r="AD312" s="394" t="s">
        <v>520</v>
      </c>
      <c r="AE312" s="411" t="s">
        <v>520</v>
      </c>
      <c r="AF312" s="395" t="s">
        <v>520</v>
      </c>
      <c r="AG312" s="394" t="s">
        <v>520</v>
      </c>
      <c r="AH312" s="395" t="s">
        <v>520</v>
      </c>
      <c r="AI312" s="402" t="s">
        <v>2613</v>
      </c>
      <c r="AJ312" s="523" t="s">
        <v>520</v>
      </c>
      <c r="AK312" s="530" t="s">
        <v>520</v>
      </c>
      <c r="AL312" s="524" t="s">
        <v>520</v>
      </c>
      <c r="AM312" s="411" t="s">
        <v>520</v>
      </c>
      <c r="AN312" s="632" t="s">
        <v>520</v>
      </c>
    </row>
    <row r="313" spans="1:40" s="2" customFormat="1" ht="13.2" outlineLevel="1">
      <c r="A313" s="483" t="s">
        <v>1610</v>
      </c>
      <c r="B313" s="484" t="s">
        <v>1610</v>
      </c>
      <c r="C313" s="419" t="s">
        <v>520</v>
      </c>
      <c r="D313" s="395" t="s">
        <v>520</v>
      </c>
      <c r="E313" s="394" t="s">
        <v>520</v>
      </c>
      <c r="F313" s="485" t="s">
        <v>1610</v>
      </c>
      <c r="G313" s="486" t="s">
        <v>1610</v>
      </c>
      <c r="H313" s="485" t="s">
        <v>1610</v>
      </c>
      <c r="I313" s="487" t="s">
        <v>1610</v>
      </c>
      <c r="J313" s="409" t="s">
        <v>520</v>
      </c>
      <c r="K313" s="409" t="s">
        <v>520</v>
      </c>
      <c r="L313" s="410" t="s">
        <v>520</v>
      </c>
      <c r="M313" s="489" t="s">
        <v>1610</v>
      </c>
      <c r="N313" s="485" t="s">
        <v>1610</v>
      </c>
      <c r="O313" s="486" t="s">
        <v>1610</v>
      </c>
      <c r="P313" s="489" t="s">
        <v>1610</v>
      </c>
      <c r="Q313" s="395" t="s">
        <v>520</v>
      </c>
      <c r="R313" s="409" t="s">
        <v>520</v>
      </c>
      <c r="S313" s="409" t="s">
        <v>520</v>
      </c>
      <c r="T313" s="409" t="s">
        <v>520</v>
      </c>
      <c r="U313" s="409" t="s">
        <v>520</v>
      </c>
      <c r="V313" s="409" t="s">
        <v>520</v>
      </c>
      <c r="W313" s="409" t="s">
        <v>520</v>
      </c>
      <c r="X313" s="394" t="s">
        <v>520</v>
      </c>
      <c r="Y313" s="395" t="s">
        <v>520</v>
      </c>
      <c r="Z313" s="394" t="s">
        <v>520</v>
      </c>
      <c r="AA313" s="400" t="s">
        <v>2613</v>
      </c>
      <c r="AB313" s="394" t="s">
        <v>520</v>
      </c>
      <c r="AC313" s="402" t="s">
        <v>2613</v>
      </c>
      <c r="AD313" s="394" t="s">
        <v>520</v>
      </c>
      <c r="AE313" s="411" t="s">
        <v>520</v>
      </c>
      <c r="AF313" s="395" t="s">
        <v>520</v>
      </c>
      <c r="AG313" s="394" t="s">
        <v>520</v>
      </c>
      <c r="AH313" s="395" t="s">
        <v>520</v>
      </c>
      <c r="AI313" s="402" t="s">
        <v>2613</v>
      </c>
      <c r="AJ313" s="395" t="s">
        <v>520</v>
      </c>
      <c r="AK313" s="422" t="s">
        <v>520</v>
      </c>
      <c r="AL313" s="394" t="s">
        <v>520</v>
      </c>
      <c r="AM313" s="411" t="s">
        <v>520</v>
      </c>
      <c r="AN313" s="632" t="s">
        <v>520</v>
      </c>
    </row>
    <row r="314" spans="1:40" s="2" customFormat="1" ht="13.2" outlineLevel="1">
      <c r="A314" s="483" t="s">
        <v>1610</v>
      </c>
      <c r="B314" s="484" t="s">
        <v>1610</v>
      </c>
      <c r="C314" s="522" t="s">
        <v>520</v>
      </c>
      <c r="D314" s="523" t="s">
        <v>520</v>
      </c>
      <c r="E314" s="524" t="s">
        <v>520</v>
      </c>
      <c r="F314" s="523" t="s">
        <v>520</v>
      </c>
      <c r="G314" s="524" t="s">
        <v>520</v>
      </c>
      <c r="H314" s="485" t="s">
        <v>1610</v>
      </c>
      <c r="I314" s="487" t="s">
        <v>1610</v>
      </c>
      <c r="J314" s="409" t="s">
        <v>520</v>
      </c>
      <c r="K314" s="409" t="s">
        <v>520</v>
      </c>
      <c r="L314" s="410" t="s">
        <v>520</v>
      </c>
      <c r="M314" s="489" t="s">
        <v>1610</v>
      </c>
      <c r="N314" s="485" t="s">
        <v>1610</v>
      </c>
      <c r="O314" s="486" t="s">
        <v>1610</v>
      </c>
      <c r="P314" s="489" t="s">
        <v>1610</v>
      </c>
      <c r="Q314" s="395" t="s">
        <v>520</v>
      </c>
      <c r="R314" s="409" t="s">
        <v>520</v>
      </c>
      <c r="S314" s="409" t="s">
        <v>520</v>
      </c>
      <c r="T314" s="409" t="s">
        <v>520</v>
      </c>
      <c r="U314" s="409" t="s">
        <v>520</v>
      </c>
      <c r="V314" s="409" t="s">
        <v>520</v>
      </c>
      <c r="W314" s="409" t="s">
        <v>520</v>
      </c>
      <c r="X314" s="394" t="s">
        <v>520</v>
      </c>
      <c r="Y314" s="395" t="s">
        <v>520</v>
      </c>
      <c r="Z314" s="394" t="s">
        <v>520</v>
      </c>
      <c r="AA314" s="400" t="s">
        <v>2613</v>
      </c>
      <c r="AB314" s="394" t="s">
        <v>520</v>
      </c>
      <c r="AC314" s="402" t="s">
        <v>2613</v>
      </c>
      <c r="AD314" s="394" t="s">
        <v>520</v>
      </c>
      <c r="AE314" s="411" t="s">
        <v>520</v>
      </c>
      <c r="AF314" s="395" t="s">
        <v>520</v>
      </c>
      <c r="AG314" s="394" t="s">
        <v>520</v>
      </c>
      <c r="AH314" s="395" t="s">
        <v>520</v>
      </c>
      <c r="AI314" s="402" t="s">
        <v>2613</v>
      </c>
      <c r="AJ314" s="395" t="s">
        <v>520</v>
      </c>
      <c r="AK314" s="422" t="s">
        <v>520</v>
      </c>
      <c r="AL314" s="394" t="s">
        <v>520</v>
      </c>
      <c r="AM314" s="411" t="s">
        <v>520</v>
      </c>
      <c r="AN314" s="632" t="s">
        <v>520</v>
      </c>
    </row>
    <row r="315" spans="1:40" s="2" customFormat="1" ht="13.2" outlineLevel="1">
      <c r="A315" s="520" t="s">
        <v>1610</v>
      </c>
      <c r="B315" s="521" t="s">
        <v>520</v>
      </c>
      <c r="C315" s="522" t="s">
        <v>520</v>
      </c>
      <c r="D315" s="523" t="s">
        <v>520</v>
      </c>
      <c r="E315" s="524" t="s">
        <v>520</v>
      </c>
      <c r="F315" s="485" t="s">
        <v>1610</v>
      </c>
      <c r="G315" s="486" t="s">
        <v>1610</v>
      </c>
      <c r="H315" s="525" t="s">
        <v>1610</v>
      </c>
      <c r="I315" s="526" t="s">
        <v>1610</v>
      </c>
      <c r="J315" s="526" t="s">
        <v>1610</v>
      </c>
      <c r="K315" s="526" t="s">
        <v>1610</v>
      </c>
      <c r="L315" s="527" t="s">
        <v>1610</v>
      </c>
      <c r="M315" s="489" t="s">
        <v>1610</v>
      </c>
      <c r="N315" s="485" t="s">
        <v>1610</v>
      </c>
      <c r="O315" s="486" t="s">
        <v>1610</v>
      </c>
      <c r="P315" s="489" t="s">
        <v>1610</v>
      </c>
      <c r="Q315" s="523" t="s">
        <v>520</v>
      </c>
      <c r="R315" s="529" t="s">
        <v>520</v>
      </c>
      <c r="S315" s="529" t="s">
        <v>520</v>
      </c>
      <c r="T315" s="529" t="s">
        <v>520</v>
      </c>
      <c r="U315" s="529" t="s">
        <v>520</v>
      </c>
      <c r="V315" s="529" t="s">
        <v>520</v>
      </c>
      <c r="W315" s="529" t="s">
        <v>520</v>
      </c>
      <c r="X315" s="524" t="s">
        <v>520</v>
      </c>
      <c r="Y315" s="395" t="s">
        <v>520</v>
      </c>
      <c r="Z315" s="524" t="s">
        <v>520</v>
      </c>
      <c r="AA315" s="400" t="s">
        <v>2613</v>
      </c>
      <c r="AB315" s="394" t="s">
        <v>520</v>
      </c>
      <c r="AC315" s="402" t="s">
        <v>2613</v>
      </c>
      <c r="AD315" s="394" t="s">
        <v>520</v>
      </c>
      <c r="AE315" s="411" t="s">
        <v>520</v>
      </c>
      <c r="AF315" s="395" t="s">
        <v>520</v>
      </c>
      <c r="AG315" s="394" t="s">
        <v>520</v>
      </c>
      <c r="AH315" s="395" t="s">
        <v>520</v>
      </c>
      <c r="AI315" s="402" t="s">
        <v>2613</v>
      </c>
      <c r="AJ315" s="523" t="s">
        <v>520</v>
      </c>
      <c r="AK315" s="530" t="s">
        <v>520</v>
      </c>
      <c r="AL315" s="524" t="s">
        <v>520</v>
      </c>
      <c r="AM315" s="411" t="s">
        <v>520</v>
      </c>
      <c r="AN315" s="632" t="s">
        <v>520</v>
      </c>
    </row>
    <row r="316" spans="1:40" s="2" customFormat="1" ht="13.2" outlineLevel="1">
      <c r="A316" s="520" t="s">
        <v>1610</v>
      </c>
      <c r="B316" s="521" t="s">
        <v>520</v>
      </c>
      <c r="C316" s="522" t="s">
        <v>520</v>
      </c>
      <c r="D316" s="523" t="s">
        <v>520</v>
      </c>
      <c r="E316" s="524" t="s">
        <v>520</v>
      </c>
      <c r="F316" s="523" t="s">
        <v>520</v>
      </c>
      <c r="G316" s="524" t="s">
        <v>520</v>
      </c>
      <c r="H316" s="525" t="s">
        <v>1610</v>
      </c>
      <c r="I316" s="526" t="s">
        <v>1610</v>
      </c>
      <c r="J316" s="526" t="s">
        <v>1610</v>
      </c>
      <c r="K316" s="526" t="s">
        <v>1610</v>
      </c>
      <c r="L316" s="527" t="s">
        <v>1610</v>
      </c>
      <c r="M316" s="489" t="s">
        <v>1610</v>
      </c>
      <c r="N316" s="485" t="s">
        <v>1610</v>
      </c>
      <c r="O316" s="486" t="s">
        <v>1610</v>
      </c>
      <c r="P316" s="489" t="s">
        <v>1610</v>
      </c>
      <c r="Q316" s="523" t="s">
        <v>520</v>
      </c>
      <c r="R316" s="529" t="s">
        <v>520</v>
      </c>
      <c r="S316" s="529" t="s">
        <v>520</v>
      </c>
      <c r="T316" s="529" t="s">
        <v>520</v>
      </c>
      <c r="U316" s="529" t="s">
        <v>520</v>
      </c>
      <c r="V316" s="529" t="s">
        <v>520</v>
      </c>
      <c r="W316" s="529" t="s">
        <v>520</v>
      </c>
      <c r="X316" s="524" t="s">
        <v>520</v>
      </c>
      <c r="Y316" s="395" t="s">
        <v>520</v>
      </c>
      <c r="Z316" s="524" t="s">
        <v>520</v>
      </c>
      <c r="AA316" s="400" t="s">
        <v>2613</v>
      </c>
      <c r="AB316" s="524" t="s">
        <v>520</v>
      </c>
      <c r="AC316" s="402" t="s">
        <v>2613</v>
      </c>
      <c r="AD316" s="394" t="s">
        <v>520</v>
      </c>
      <c r="AE316" s="411" t="s">
        <v>520</v>
      </c>
      <c r="AF316" s="395" t="s">
        <v>520</v>
      </c>
      <c r="AG316" s="394" t="s">
        <v>520</v>
      </c>
      <c r="AH316" s="395" t="s">
        <v>520</v>
      </c>
      <c r="AI316" s="402" t="s">
        <v>2613</v>
      </c>
      <c r="AJ316" s="523" t="s">
        <v>520</v>
      </c>
      <c r="AK316" s="530" t="s">
        <v>520</v>
      </c>
      <c r="AL316" s="524" t="s">
        <v>520</v>
      </c>
      <c r="AM316" s="411" t="s">
        <v>520</v>
      </c>
      <c r="AN316" s="632" t="s">
        <v>520</v>
      </c>
    </row>
    <row r="317" spans="1:40" s="2" customFormat="1" ht="13.2" outlineLevel="1">
      <c r="A317" s="520" t="s">
        <v>1610</v>
      </c>
      <c r="B317" s="484" t="s">
        <v>1610</v>
      </c>
      <c r="C317" s="419" t="s">
        <v>520</v>
      </c>
      <c r="D317" s="395" t="s">
        <v>520</v>
      </c>
      <c r="E317" s="394" t="s">
        <v>520</v>
      </c>
      <c r="F317" s="485" t="s">
        <v>1610</v>
      </c>
      <c r="G317" s="486" t="s">
        <v>1610</v>
      </c>
      <c r="H317" s="395" t="s">
        <v>520</v>
      </c>
      <c r="I317" s="409" t="s">
        <v>520</v>
      </c>
      <c r="J317" s="409" t="s">
        <v>520</v>
      </c>
      <c r="K317" s="409" t="s">
        <v>520</v>
      </c>
      <c r="L317" s="410" t="s">
        <v>520</v>
      </c>
      <c r="M317" s="411" t="s">
        <v>520</v>
      </c>
      <c r="N317" s="395" t="s">
        <v>520</v>
      </c>
      <c r="O317" s="394" t="s">
        <v>520</v>
      </c>
      <c r="P317" s="411" t="s">
        <v>520</v>
      </c>
      <c r="Q317" s="395" t="s">
        <v>520</v>
      </c>
      <c r="R317" s="409" t="s">
        <v>520</v>
      </c>
      <c r="S317" s="409" t="s">
        <v>520</v>
      </c>
      <c r="T317" s="409" t="s">
        <v>520</v>
      </c>
      <c r="U317" s="409" t="s">
        <v>520</v>
      </c>
      <c r="V317" s="409" t="s">
        <v>520</v>
      </c>
      <c r="W317" s="409" t="s">
        <v>520</v>
      </c>
      <c r="X317" s="394" t="s">
        <v>520</v>
      </c>
      <c r="Y317" s="395" t="s">
        <v>520</v>
      </c>
      <c r="Z317" s="394" t="s">
        <v>520</v>
      </c>
      <c r="AA317" s="400" t="s">
        <v>2613</v>
      </c>
      <c r="AB317" s="394" t="s">
        <v>520</v>
      </c>
      <c r="AC317" s="402" t="s">
        <v>2613</v>
      </c>
      <c r="AD317" s="394" t="s">
        <v>520</v>
      </c>
      <c r="AE317" s="411" t="s">
        <v>520</v>
      </c>
      <c r="AF317" s="395" t="s">
        <v>520</v>
      </c>
      <c r="AG317" s="394" t="s">
        <v>520</v>
      </c>
      <c r="AH317" s="395" t="s">
        <v>520</v>
      </c>
      <c r="AI317" s="402" t="s">
        <v>2613</v>
      </c>
      <c r="AJ317" s="395" t="s">
        <v>520</v>
      </c>
      <c r="AK317" s="422" t="s">
        <v>520</v>
      </c>
      <c r="AL317" s="394" t="s">
        <v>520</v>
      </c>
      <c r="AM317" s="411" t="s">
        <v>520</v>
      </c>
      <c r="AN317" s="632" t="s">
        <v>520</v>
      </c>
    </row>
    <row r="318" spans="1:40" s="2" customFormat="1" ht="13.8" outlineLevel="1" thickBot="1">
      <c r="A318" s="396" t="s">
        <v>520</v>
      </c>
      <c r="B318" s="412" t="s">
        <v>520</v>
      </c>
      <c r="C318" s="420" t="s">
        <v>520</v>
      </c>
      <c r="D318" s="413" t="s">
        <v>520</v>
      </c>
      <c r="E318" s="414" t="s">
        <v>520</v>
      </c>
      <c r="F318" s="413" t="s">
        <v>520</v>
      </c>
      <c r="G318" s="414" t="s">
        <v>520</v>
      </c>
      <c r="H318" s="413" t="s">
        <v>520</v>
      </c>
      <c r="I318" s="415" t="s">
        <v>520</v>
      </c>
      <c r="J318" s="415" t="s">
        <v>520</v>
      </c>
      <c r="K318" s="415" t="s">
        <v>520</v>
      </c>
      <c r="L318" s="416" t="s">
        <v>520</v>
      </c>
      <c r="M318" s="417" t="s">
        <v>520</v>
      </c>
      <c r="N318" s="413" t="s">
        <v>520</v>
      </c>
      <c r="O318" s="414" t="s">
        <v>520</v>
      </c>
      <c r="P318" s="417" t="s">
        <v>520</v>
      </c>
      <c r="Q318" s="413" t="s">
        <v>520</v>
      </c>
      <c r="R318" s="415" t="s">
        <v>520</v>
      </c>
      <c r="S318" s="415" t="s">
        <v>520</v>
      </c>
      <c r="T318" s="415" t="s">
        <v>520</v>
      </c>
      <c r="U318" s="415" t="s">
        <v>520</v>
      </c>
      <c r="V318" s="415" t="s">
        <v>520</v>
      </c>
      <c r="W318" s="415" t="s">
        <v>520</v>
      </c>
      <c r="X318" s="414" t="s">
        <v>520</v>
      </c>
      <c r="Y318" s="413" t="s">
        <v>520</v>
      </c>
      <c r="Z318" s="414" t="s">
        <v>520</v>
      </c>
      <c r="AA318" s="403" t="s">
        <v>2613</v>
      </c>
      <c r="AB318" s="414" t="s">
        <v>520</v>
      </c>
      <c r="AC318" s="405" t="s">
        <v>2613</v>
      </c>
      <c r="AD318" s="414" t="s">
        <v>520</v>
      </c>
      <c r="AE318" s="417" t="s">
        <v>520</v>
      </c>
      <c r="AF318" s="413" t="s">
        <v>520</v>
      </c>
      <c r="AG318" s="414" t="s">
        <v>520</v>
      </c>
      <c r="AH318" s="413" t="s">
        <v>520</v>
      </c>
      <c r="AI318" s="405" t="s">
        <v>2613</v>
      </c>
      <c r="AJ318" s="413" t="s">
        <v>520</v>
      </c>
      <c r="AK318" s="423" t="s">
        <v>520</v>
      </c>
      <c r="AL318" s="414" t="s">
        <v>520</v>
      </c>
      <c r="AM318" s="417" t="s">
        <v>520</v>
      </c>
      <c r="AN318" s="537" t="s">
        <v>520</v>
      </c>
    </row>
    <row r="319" spans="1:40" s="2" customFormat="1" ht="13.2">
      <c r="G319" s="112"/>
      <c r="H319" s="130"/>
      <c r="I319" s="130"/>
      <c r="J319" s="130"/>
      <c r="K319" s="130"/>
      <c r="L319" s="130"/>
      <c r="M319" s="130"/>
      <c r="N319" s="130"/>
      <c r="O319" s="130"/>
      <c r="P319" s="130"/>
      <c r="Q319" s="130"/>
      <c r="R319" s="130"/>
      <c r="S319" s="130"/>
      <c r="T319" s="130"/>
      <c r="U319" s="130"/>
      <c r="V319" s="130"/>
      <c r="W319" s="130"/>
      <c r="X319" s="130"/>
      <c r="Y319" s="130"/>
      <c r="Z319" s="130"/>
      <c r="AA319" s="130"/>
      <c r="AB319" s="130"/>
      <c r="AC319" s="130"/>
      <c r="AD319" s="130"/>
      <c r="AE319" s="130"/>
      <c r="AF319" s="130"/>
      <c r="AG319" s="130"/>
      <c r="AH319" s="130"/>
      <c r="AI319" s="130"/>
      <c r="AJ319" s="130"/>
      <c r="AK319" s="130"/>
      <c r="AL319" s="130"/>
      <c r="AM319" s="130"/>
    </row>
    <row r="320" spans="1:40" s="2" customFormat="1" ht="13.8" thickBot="1">
      <c r="E320" s="126" t="s">
        <v>709</v>
      </c>
      <c r="F320" s="112"/>
      <c r="G320" s="130"/>
      <c r="H320" s="130"/>
      <c r="I320" s="130"/>
      <c r="J320" s="130"/>
      <c r="K320" s="130"/>
      <c r="L320" s="130"/>
      <c r="M320" s="130"/>
      <c r="N320" s="130"/>
      <c r="O320" s="130"/>
      <c r="P320" s="130"/>
      <c r="Q320" s="130"/>
      <c r="R320" s="130"/>
      <c r="S320" s="130"/>
      <c r="T320" s="130"/>
      <c r="U320" s="130"/>
      <c r="V320" s="130"/>
      <c r="W320" s="130"/>
      <c r="X320" s="130"/>
      <c r="Y320" s="130"/>
      <c r="Z320" s="130"/>
      <c r="AA320" s="130"/>
      <c r="AB320" s="130"/>
      <c r="AC320" s="130"/>
      <c r="AD320" s="130"/>
      <c r="AE320" s="130"/>
      <c r="AF320" s="130"/>
      <c r="AG320" s="130"/>
      <c r="AH320" s="130"/>
      <c r="AI320" s="130"/>
      <c r="AJ320" s="130"/>
      <c r="AK320" s="130"/>
      <c r="AL320" s="130"/>
    </row>
    <row r="321" spans="1:40" s="17" customFormat="1" ht="13.8" outlineLevel="1" thickBot="1">
      <c r="B321" s="469" t="s">
        <v>209</v>
      </c>
      <c r="C321" s="337" t="s">
        <v>9</v>
      </c>
      <c r="D321" s="42" t="s">
        <v>306</v>
      </c>
      <c r="E321" s="23"/>
      <c r="F321" s="42" t="s">
        <v>4790</v>
      </c>
      <c r="G321" s="42"/>
      <c r="H321" s="24" t="s">
        <v>307</v>
      </c>
      <c r="I321" s="25"/>
      <c r="J321" s="25"/>
      <c r="K321" s="25"/>
      <c r="L321" s="172"/>
      <c r="M321" s="253" t="s">
        <v>209</v>
      </c>
      <c r="N321" s="42" t="s">
        <v>2154</v>
      </c>
      <c r="O321" s="42"/>
      <c r="P321" s="88" t="s">
        <v>209</v>
      </c>
      <c r="Q321" s="22" t="s">
        <v>309</v>
      </c>
      <c r="R321" s="42"/>
      <c r="S321" s="42"/>
      <c r="T321" s="42"/>
      <c r="U321" s="42"/>
      <c r="V321" s="42"/>
      <c r="W321" s="42"/>
      <c r="X321" s="42"/>
      <c r="Y321" s="24" t="s">
        <v>1164</v>
      </c>
      <c r="Z321" s="172"/>
      <c r="AA321" s="22" t="s">
        <v>357</v>
      </c>
      <c r="AB321" s="42" t="s">
        <v>357</v>
      </c>
      <c r="AC321" s="23"/>
      <c r="AD321" s="42" t="s">
        <v>3585</v>
      </c>
      <c r="AE321" s="88" t="s">
        <v>377</v>
      </c>
      <c r="AF321" s="42" t="s">
        <v>4917</v>
      </c>
      <c r="AG321" s="23"/>
      <c r="AH321" s="24" t="s">
        <v>308</v>
      </c>
      <c r="AI321" s="168"/>
      <c r="AJ321" s="22" t="s">
        <v>4734</v>
      </c>
      <c r="AK321" s="22"/>
      <c r="AL321" s="22"/>
      <c r="AM321" s="170" t="s">
        <v>3213</v>
      </c>
      <c r="AN321" s="88"/>
    </row>
    <row r="322" spans="1:40" s="144" customFormat="1" ht="281.39999999999998" outlineLevel="1" thickBot="1">
      <c r="A322" s="427" t="s">
        <v>1250</v>
      </c>
      <c r="B322" s="468" t="s">
        <v>707</v>
      </c>
      <c r="C322" s="467" t="s">
        <v>776</v>
      </c>
      <c r="D322" s="51" t="s">
        <v>305</v>
      </c>
      <c r="E322" s="27" t="s">
        <v>3054</v>
      </c>
      <c r="F322" s="673" t="s">
        <v>5642</v>
      </c>
      <c r="G322" s="670" t="s">
        <v>5646</v>
      </c>
      <c r="H322" s="28" t="s">
        <v>3055</v>
      </c>
      <c r="I322" s="29" t="s">
        <v>2112</v>
      </c>
      <c r="J322" s="30" t="s">
        <v>1468</v>
      </c>
      <c r="K322" s="30" t="s">
        <v>1467</v>
      </c>
      <c r="L322" s="245" t="s">
        <v>2842</v>
      </c>
      <c r="M322" s="90" t="s">
        <v>1415</v>
      </c>
      <c r="N322" s="43" t="s">
        <v>1534</v>
      </c>
      <c r="O322" s="30" t="s">
        <v>1876</v>
      </c>
      <c r="P322" s="90" t="s">
        <v>4231</v>
      </c>
      <c r="Q322" s="28" t="s">
        <v>83</v>
      </c>
      <c r="R322" s="30" t="s">
        <v>3057</v>
      </c>
      <c r="S322" s="30" t="s">
        <v>1606</v>
      </c>
      <c r="T322" s="30" t="s">
        <v>1607</v>
      </c>
      <c r="U322" s="30" t="s">
        <v>4619</v>
      </c>
      <c r="V322" s="30" t="s">
        <v>4620</v>
      </c>
      <c r="W322" s="30" t="s">
        <v>4621</v>
      </c>
      <c r="X322" s="245" t="s">
        <v>4622</v>
      </c>
      <c r="Y322" s="675" t="s">
        <v>4012</v>
      </c>
      <c r="Z322" s="676" t="s">
        <v>5442</v>
      </c>
      <c r="AA322" s="237"/>
      <c r="AB322" s="671" t="s">
        <v>1027</v>
      </c>
      <c r="AC322" s="239"/>
      <c r="AD322" s="151" t="s">
        <v>2582</v>
      </c>
      <c r="AE322" s="152" t="s">
        <v>3056</v>
      </c>
      <c r="AF322" s="153" t="s">
        <v>184</v>
      </c>
      <c r="AG322" s="151" t="s">
        <v>2585</v>
      </c>
      <c r="AH322" s="154" t="s">
        <v>2583</v>
      </c>
      <c r="AI322" s="166" t="s">
        <v>251</v>
      </c>
      <c r="AJ322" s="154" t="s">
        <v>4431</v>
      </c>
      <c r="AK322" s="637" t="s">
        <v>4429</v>
      </c>
      <c r="AL322" s="160" t="s">
        <v>4430</v>
      </c>
      <c r="AM322" s="660" t="s">
        <v>995</v>
      </c>
      <c r="AN322" s="541" t="s">
        <v>4994</v>
      </c>
    </row>
    <row r="323" spans="1:40" s="2" customFormat="1" ht="13.2" outlineLevel="1">
      <c r="A323" s="478" t="s">
        <v>1610</v>
      </c>
      <c r="B323" s="535" t="s">
        <v>1610</v>
      </c>
      <c r="C323" s="418" t="s">
        <v>520</v>
      </c>
      <c r="D323" s="406" t="s">
        <v>520</v>
      </c>
      <c r="E323" s="393" t="s">
        <v>520</v>
      </c>
      <c r="F323" s="479" t="s">
        <v>1610</v>
      </c>
      <c r="G323" s="490" t="s">
        <v>1610</v>
      </c>
      <c r="H323" s="479" t="s">
        <v>1610</v>
      </c>
      <c r="I323" s="480" t="s">
        <v>1610</v>
      </c>
      <c r="J323" s="480" t="s">
        <v>1610</v>
      </c>
      <c r="K323" s="480" t="s">
        <v>1610</v>
      </c>
      <c r="L323" s="481" t="s">
        <v>1610</v>
      </c>
      <c r="M323" s="482" t="s">
        <v>1610</v>
      </c>
      <c r="N323" s="479" t="s">
        <v>1610</v>
      </c>
      <c r="O323" s="490" t="s">
        <v>1610</v>
      </c>
      <c r="P323" s="482" t="s">
        <v>1610</v>
      </c>
      <c r="Q323" s="406" t="s">
        <v>520</v>
      </c>
      <c r="R323" s="407" t="s">
        <v>520</v>
      </c>
      <c r="S323" s="407" t="s">
        <v>520</v>
      </c>
      <c r="T323" s="407" t="s">
        <v>520</v>
      </c>
      <c r="U323" s="407" t="s">
        <v>520</v>
      </c>
      <c r="V323" s="407" t="s">
        <v>520</v>
      </c>
      <c r="W323" s="407" t="s">
        <v>520</v>
      </c>
      <c r="X323" s="393" t="s">
        <v>520</v>
      </c>
      <c r="Y323" s="406" t="s">
        <v>520</v>
      </c>
      <c r="Z323" s="393" t="s">
        <v>520</v>
      </c>
      <c r="AA323" s="397" t="s">
        <v>2613</v>
      </c>
      <c r="AB323" s="393" t="s">
        <v>520</v>
      </c>
      <c r="AC323" s="399" t="s">
        <v>2613</v>
      </c>
      <c r="AD323" s="393" t="s">
        <v>520</v>
      </c>
      <c r="AE323" s="408" t="s">
        <v>520</v>
      </c>
      <c r="AF323" s="406" t="s">
        <v>520</v>
      </c>
      <c r="AG323" s="393" t="s">
        <v>520</v>
      </c>
      <c r="AH323" s="406" t="s">
        <v>520</v>
      </c>
      <c r="AI323" s="393" t="s">
        <v>520</v>
      </c>
      <c r="AJ323" s="406" t="s">
        <v>520</v>
      </c>
      <c r="AK323" s="421" t="s">
        <v>520</v>
      </c>
      <c r="AL323" s="393" t="s">
        <v>520</v>
      </c>
      <c r="AM323" s="408" t="s">
        <v>520</v>
      </c>
      <c r="AN323" s="630" t="s">
        <v>520</v>
      </c>
    </row>
    <row r="324" spans="1:40" s="2" customFormat="1" ht="13.2" outlineLevel="1">
      <c r="A324" s="520" t="s">
        <v>1610</v>
      </c>
      <c r="B324" s="484" t="s">
        <v>1610</v>
      </c>
      <c r="C324" s="522" t="s">
        <v>520</v>
      </c>
      <c r="D324" s="523" t="s">
        <v>520</v>
      </c>
      <c r="E324" s="524" t="s">
        <v>520</v>
      </c>
      <c r="F324" s="523" t="s">
        <v>520</v>
      </c>
      <c r="G324" s="524" t="s">
        <v>520</v>
      </c>
      <c r="H324" s="525" t="s">
        <v>1610</v>
      </c>
      <c r="I324" s="526" t="s">
        <v>1610</v>
      </c>
      <c r="J324" s="526" t="s">
        <v>1610</v>
      </c>
      <c r="K324" s="526" t="s">
        <v>1610</v>
      </c>
      <c r="L324" s="527" t="s">
        <v>1610</v>
      </c>
      <c r="M324" s="489" t="s">
        <v>1610</v>
      </c>
      <c r="N324" s="485" t="s">
        <v>1610</v>
      </c>
      <c r="O324" s="486" t="s">
        <v>1610</v>
      </c>
      <c r="P324" s="489" t="s">
        <v>1610</v>
      </c>
      <c r="Q324" s="523" t="s">
        <v>520</v>
      </c>
      <c r="R324" s="529" t="s">
        <v>520</v>
      </c>
      <c r="S324" s="529" t="s">
        <v>520</v>
      </c>
      <c r="T324" s="529" t="s">
        <v>520</v>
      </c>
      <c r="U324" s="529" t="s">
        <v>520</v>
      </c>
      <c r="V324" s="529" t="s">
        <v>520</v>
      </c>
      <c r="W324" s="529" t="s">
        <v>520</v>
      </c>
      <c r="X324" s="524" t="s">
        <v>520</v>
      </c>
      <c r="Y324" s="523" t="s">
        <v>520</v>
      </c>
      <c r="Z324" s="524" t="s">
        <v>520</v>
      </c>
      <c r="AA324" s="400" t="s">
        <v>2613</v>
      </c>
      <c r="AB324" s="524" t="s">
        <v>520</v>
      </c>
      <c r="AC324" s="402" t="s">
        <v>2613</v>
      </c>
      <c r="AD324" s="394" t="s">
        <v>520</v>
      </c>
      <c r="AE324" s="411" t="s">
        <v>520</v>
      </c>
      <c r="AF324" s="395" t="s">
        <v>520</v>
      </c>
      <c r="AG324" s="394" t="s">
        <v>520</v>
      </c>
      <c r="AH324" s="523" t="s">
        <v>520</v>
      </c>
      <c r="AI324" s="524" t="s">
        <v>520</v>
      </c>
      <c r="AJ324" s="523" t="s">
        <v>520</v>
      </c>
      <c r="AK324" s="530" t="s">
        <v>520</v>
      </c>
      <c r="AL324" s="524" t="s">
        <v>520</v>
      </c>
      <c r="AM324" s="528" t="s">
        <v>520</v>
      </c>
      <c r="AN324" s="631" t="s">
        <v>520</v>
      </c>
    </row>
    <row r="325" spans="1:40" s="2" customFormat="1" ht="13.2" outlineLevel="1">
      <c r="A325" s="483" t="s">
        <v>1610</v>
      </c>
      <c r="B325" s="484" t="s">
        <v>1610</v>
      </c>
      <c r="C325" s="419" t="s">
        <v>520</v>
      </c>
      <c r="D325" s="395" t="s">
        <v>520</v>
      </c>
      <c r="E325" s="394" t="s">
        <v>520</v>
      </c>
      <c r="F325" s="485" t="s">
        <v>1610</v>
      </c>
      <c r="G325" s="486" t="s">
        <v>1610</v>
      </c>
      <c r="H325" s="395" t="s">
        <v>520</v>
      </c>
      <c r="I325" s="487" t="s">
        <v>1610</v>
      </c>
      <c r="J325" s="487" t="s">
        <v>1610</v>
      </c>
      <c r="K325" s="487" t="s">
        <v>1610</v>
      </c>
      <c r="L325" s="488" t="s">
        <v>1610</v>
      </c>
      <c r="M325" s="489" t="s">
        <v>1610</v>
      </c>
      <c r="N325" s="485" t="s">
        <v>1610</v>
      </c>
      <c r="O325" s="486" t="s">
        <v>1610</v>
      </c>
      <c r="P325" s="489" t="s">
        <v>1610</v>
      </c>
      <c r="Q325" s="395" t="s">
        <v>520</v>
      </c>
      <c r="R325" s="409" t="s">
        <v>520</v>
      </c>
      <c r="S325" s="409" t="s">
        <v>520</v>
      </c>
      <c r="T325" s="409" t="s">
        <v>520</v>
      </c>
      <c r="U325" s="409" t="s">
        <v>520</v>
      </c>
      <c r="V325" s="409" t="s">
        <v>520</v>
      </c>
      <c r="W325" s="409" t="s">
        <v>520</v>
      </c>
      <c r="X325" s="394" t="s">
        <v>520</v>
      </c>
      <c r="Y325" s="395" t="s">
        <v>520</v>
      </c>
      <c r="Z325" s="394" t="s">
        <v>520</v>
      </c>
      <c r="AA325" s="400" t="s">
        <v>2613</v>
      </c>
      <c r="AB325" s="394" t="s">
        <v>520</v>
      </c>
      <c r="AC325" s="402" t="s">
        <v>2613</v>
      </c>
      <c r="AD325" s="394" t="s">
        <v>520</v>
      </c>
      <c r="AE325" s="411" t="s">
        <v>520</v>
      </c>
      <c r="AF325" s="395" t="s">
        <v>520</v>
      </c>
      <c r="AG325" s="394" t="s">
        <v>520</v>
      </c>
      <c r="AH325" s="395" t="s">
        <v>520</v>
      </c>
      <c r="AI325" s="394" t="s">
        <v>520</v>
      </c>
      <c r="AJ325" s="395" t="s">
        <v>520</v>
      </c>
      <c r="AK325" s="422" t="s">
        <v>520</v>
      </c>
      <c r="AL325" s="394" t="s">
        <v>520</v>
      </c>
      <c r="AM325" s="411" t="s">
        <v>520</v>
      </c>
      <c r="AN325" s="632" t="s">
        <v>520</v>
      </c>
    </row>
    <row r="326" spans="1:40" s="2" customFormat="1" ht="13.2" outlineLevel="1">
      <c r="A326" s="483" t="s">
        <v>1610</v>
      </c>
      <c r="B326" s="484" t="s">
        <v>1610</v>
      </c>
      <c r="C326" s="522" t="s">
        <v>520</v>
      </c>
      <c r="D326" s="523" t="s">
        <v>520</v>
      </c>
      <c r="E326" s="524" t="s">
        <v>520</v>
      </c>
      <c r="F326" s="523" t="s">
        <v>520</v>
      </c>
      <c r="G326" s="524" t="s">
        <v>520</v>
      </c>
      <c r="H326" s="395" t="s">
        <v>520</v>
      </c>
      <c r="I326" s="487" t="s">
        <v>1610</v>
      </c>
      <c r="J326" s="487" t="s">
        <v>1610</v>
      </c>
      <c r="K326" s="487" t="s">
        <v>1610</v>
      </c>
      <c r="L326" s="488" t="s">
        <v>1610</v>
      </c>
      <c r="M326" s="489" t="s">
        <v>1610</v>
      </c>
      <c r="N326" s="485" t="s">
        <v>1610</v>
      </c>
      <c r="O326" s="486" t="s">
        <v>1610</v>
      </c>
      <c r="P326" s="489" t="s">
        <v>1610</v>
      </c>
      <c r="Q326" s="395" t="s">
        <v>520</v>
      </c>
      <c r="R326" s="409" t="s">
        <v>520</v>
      </c>
      <c r="S326" s="409" t="s">
        <v>520</v>
      </c>
      <c r="T326" s="409" t="s">
        <v>520</v>
      </c>
      <c r="U326" s="409" t="s">
        <v>520</v>
      </c>
      <c r="V326" s="409" t="s">
        <v>520</v>
      </c>
      <c r="W326" s="409" t="s">
        <v>520</v>
      </c>
      <c r="X326" s="394" t="s">
        <v>520</v>
      </c>
      <c r="Y326" s="395" t="s">
        <v>520</v>
      </c>
      <c r="Z326" s="394" t="s">
        <v>520</v>
      </c>
      <c r="AA326" s="400" t="s">
        <v>2613</v>
      </c>
      <c r="AB326" s="394" t="s">
        <v>520</v>
      </c>
      <c r="AC326" s="402" t="s">
        <v>2613</v>
      </c>
      <c r="AD326" s="394" t="s">
        <v>520</v>
      </c>
      <c r="AE326" s="411" t="s">
        <v>520</v>
      </c>
      <c r="AF326" s="395" t="s">
        <v>520</v>
      </c>
      <c r="AG326" s="394" t="s">
        <v>520</v>
      </c>
      <c r="AH326" s="395" t="s">
        <v>520</v>
      </c>
      <c r="AI326" s="394" t="s">
        <v>520</v>
      </c>
      <c r="AJ326" s="395" t="s">
        <v>520</v>
      </c>
      <c r="AK326" s="422" t="s">
        <v>520</v>
      </c>
      <c r="AL326" s="394" t="s">
        <v>520</v>
      </c>
      <c r="AM326" s="411" t="s">
        <v>520</v>
      </c>
      <c r="AN326" s="632" t="s">
        <v>520</v>
      </c>
    </row>
    <row r="327" spans="1:40" s="2" customFormat="1" ht="13.2" outlineLevel="1">
      <c r="A327" s="483" t="s">
        <v>1610</v>
      </c>
      <c r="B327" s="484" t="s">
        <v>1610</v>
      </c>
      <c r="C327" s="419" t="s">
        <v>520</v>
      </c>
      <c r="D327" s="395" t="s">
        <v>520</v>
      </c>
      <c r="E327" s="394" t="s">
        <v>520</v>
      </c>
      <c r="F327" s="485" t="s">
        <v>1610</v>
      </c>
      <c r="G327" s="486" t="s">
        <v>1610</v>
      </c>
      <c r="H327" s="395" t="s">
        <v>520</v>
      </c>
      <c r="I327" s="409" t="s">
        <v>520</v>
      </c>
      <c r="J327" s="487" t="s">
        <v>1610</v>
      </c>
      <c r="K327" s="487" t="s">
        <v>1610</v>
      </c>
      <c r="L327" s="488" t="s">
        <v>1610</v>
      </c>
      <c r="M327" s="489" t="s">
        <v>1610</v>
      </c>
      <c r="N327" s="485" t="s">
        <v>1610</v>
      </c>
      <c r="O327" s="486" t="s">
        <v>1610</v>
      </c>
      <c r="P327" s="489" t="s">
        <v>1610</v>
      </c>
      <c r="Q327" s="395" t="s">
        <v>520</v>
      </c>
      <c r="R327" s="409" t="s">
        <v>520</v>
      </c>
      <c r="S327" s="409" t="s">
        <v>520</v>
      </c>
      <c r="T327" s="409" t="s">
        <v>520</v>
      </c>
      <c r="U327" s="409" t="s">
        <v>520</v>
      </c>
      <c r="V327" s="409" t="s">
        <v>520</v>
      </c>
      <c r="W327" s="409" t="s">
        <v>520</v>
      </c>
      <c r="X327" s="394" t="s">
        <v>520</v>
      </c>
      <c r="Y327" s="395" t="s">
        <v>520</v>
      </c>
      <c r="Z327" s="394" t="s">
        <v>520</v>
      </c>
      <c r="AA327" s="400" t="s">
        <v>2613</v>
      </c>
      <c r="AB327" s="394" t="s">
        <v>520</v>
      </c>
      <c r="AC327" s="402" t="s">
        <v>2613</v>
      </c>
      <c r="AD327" s="394" t="s">
        <v>520</v>
      </c>
      <c r="AE327" s="411" t="s">
        <v>520</v>
      </c>
      <c r="AF327" s="395" t="s">
        <v>520</v>
      </c>
      <c r="AG327" s="394" t="s">
        <v>520</v>
      </c>
      <c r="AH327" s="395" t="s">
        <v>520</v>
      </c>
      <c r="AI327" s="394" t="s">
        <v>520</v>
      </c>
      <c r="AJ327" s="395" t="s">
        <v>520</v>
      </c>
      <c r="AK327" s="422" t="s">
        <v>520</v>
      </c>
      <c r="AL327" s="394" t="s">
        <v>520</v>
      </c>
      <c r="AM327" s="411" t="s">
        <v>520</v>
      </c>
      <c r="AN327" s="632" t="s">
        <v>520</v>
      </c>
    </row>
    <row r="328" spans="1:40" s="2" customFormat="1" ht="13.2" outlineLevel="1">
      <c r="A328" s="483" t="s">
        <v>1610</v>
      </c>
      <c r="B328" s="484" t="s">
        <v>1610</v>
      </c>
      <c r="C328" s="522" t="s">
        <v>520</v>
      </c>
      <c r="D328" s="523" t="s">
        <v>520</v>
      </c>
      <c r="E328" s="524" t="s">
        <v>520</v>
      </c>
      <c r="F328" s="523" t="s">
        <v>520</v>
      </c>
      <c r="G328" s="524" t="s">
        <v>520</v>
      </c>
      <c r="H328" s="395" t="s">
        <v>520</v>
      </c>
      <c r="I328" s="409" t="s">
        <v>520</v>
      </c>
      <c r="J328" s="487" t="s">
        <v>1610</v>
      </c>
      <c r="K328" s="487" t="s">
        <v>1610</v>
      </c>
      <c r="L328" s="488" t="s">
        <v>1610</v>
      </c>
      <c r="M328" s="489" t="s">
        <v>1610</v>
      </c>
      <c r="N328" s="485" t="s">
        <v>1610</v>
      </c>
      <c r="O328" s="486" t="s">
        <v>1610</v>
      </c>
      <c r="P328" s="489" t="s">
        <v>1610</v>
      </c>
      <c r="Q328" s="395" t="s">
        <v>520</v>
      </c>
      <c r="R328" s="409" t="s">
        <v>520</v>
      </c>
      <c r="S328" s="409" t="s">
        <v>520</v>
      </c>
      <c r="T328" s="409" t="s">
        <v>520</v>
      </c>
      <c r="U328" s="409" t="s">
        <v>520</v>
      </c>
      <c r="V328" s="409" t="s">
        <v>520</v>
      </c>
      <c r="W328" s="409" t="s">
        <v>520</v>
      </c>
      <c r="X328" s="394" t="s">
        <v>520</v>
      </c>
      <c r="Y328" s="395" t="s">
        <v>520</v>
      </c>
      <c r="Z328" s="394" t="s">
        <v>520</v>
      </c>
      <c r="AA328" s="400" t="s">
        <v>2613</v>
      </c>
      <c r="AB328" s="394" t="s">
        <v>520</v>
      </c>
      <c r="AC328" s="402" t="s">
        <v>2613</v>
      </c>
      <c r="AD328" s="394" t="s">
        <v>520</v>
      </c>
      <c r="AE328" s="411" t="s">
        <v>520</v>
      </c>
      <c r="AF328" s="395" t="s">
        <v>520</v>
      </c>
      <c r="AG328" s="394" t="s">
        <v>520</v>
      </c>
      <c r="AH328" s="395" t="s">
        <v>520</v>
      </c>
      <c r="AI328" s="394" t="s">
        <v>520</v>
      </c>
      <c r="AJ328" s="395" t="s">
        <v>520</v>
      </c>
      <c r="AK328" s="422" t="s">
        <v>520</v>
      </c>
      <c r="AL328" s="394" t="s">
        <v>520</v>
      </c>
      <c r="AM328" s="411" t="s">
        <v>520</v>
      </c>
      <c r="AN328" s="632" t="s">
        <v>520</v>
      </c>
    </row>
    <row r="329" spans="1:40" s="2" customFormat="1" ht="13.2" outlineLevel="1">
      <c r="A329" s="483" t="s">
        <v>1610</v>
      </c>
      <c r="B329" s="484" t="s">
        <v>1610</v>
      </c>
      <c r="C329" s="419" t="s">
        <v>520</v>
      </c>
      <c r="D329" s="395" t="s">
        <v>520</v>
      </c>
      <c r="E329" s="394" t="s">
        <v>520</v>
      </c>
      <c r="F329" s="485" t="s">
        <v>1610</v>
      </c>
      <c r="G329" s="486" t="s">
        <v>1610</v>
      </c>
      <c r="H329" s="395" t="s">
        <v>520</v>
      </c>
      <c r="I329" s="409" t="s">
        <v>520</v>
      </c>
      <c r="J329" s="487" t="s">
        <v>1610</v>
      </c>
      <c r="K329" s="487" t="s">
        <v>1610</v>
      </c>
      <c r="L329" s="488" t="s">
        <v>1610</v>
      </c>
      <c r="M329" s="411" t="s">
        <v>520</v>
      </c>
      <c r="N329" s="485" t="s">
        <v>1610</v>
      </c>
      <c r="O329" s="486" t="s">
        <v>1610</v>
      </c>
      <c r="P329" s="489" t="s">
        <v>1610</v>
      </c>
      <c r="Q329" s="395" t="s">
        <v>520</v>
      </c>
      <c r="R329" s="409" t="s">
        <v>520</v>
      </c>
      <c r="S329" s="409" t="s">
        <v>520</v>
      </c>
      <c r="T329" s="409" t="s">
        <v>520</v>
      </c>
      <c r="U329" s="409" t="s">
        <v>520</v>
      </c>
      <c r="V329" s="409" t="s">
        <v>520</v>
      </c>
      <c r="W329" s="409" t="s">
        <v>520</v>
      </c>
      <c r="X329" s="394" t="s">
        <v>520</v>
      </c>
      <c r="Y329" s="395" t="s">
        <v>520</v>
      </c>
      <c r="Z329" s="394" t="s">
        <v>520</v>
      </c>
      <c r="AA329" s="400" t="s">
        <v>2613</v>
      </c>
      <c r="AB329" s="394" t="s">
        <v>520</v>
      </c>
      <c r="AC329" s="402" t="s">
        <v>2613</v>
      </c>
      <c r="AD329" s="394" t="s">
        <v>520</v>
      </c>
      <c r="AE329" s="411" t="s">
        <v>520</v>
      </c>
      <c r="AF329" s="395" t="s">
        <v>520</v>
      </c>
      <c r="AG329" s="394" t="s">
        <v>520</v>
      </c>
      <c r="AH329" s="395" t="s">
        <v>520</v>
      </c>
      <c r="AI329" s="394" t="s">
        <v>520</v>
      </c>
      <c r="AJ329" s="395" t="s">
        <v>520</v>
      </c>
      <c r="AK329" s="422" t="s">
        <v>520</v>
      </c>
      <c r="AL329" s="394" t="s">
        <v>520</v>
      </c>
      <c r="AM329" s="411" t="s">
        <v>520</v>
      </c>
      <c r="AN329" s="632" t="s">
        <v>520</v>
      </c>
    </row>
    <row r="330" spans="1:40" s="2" customFormat="1" ht="13.2" outlineLevel="1">
      <c r="A330" s="483" t="s">
        <v>1610</v>
      </c>
      <c r="B330" s="484" t="s">
        <v>1610</v>
      </c>
      <c r="C330" s="522" t="s">
        <v>520</v>
      </c>
      <c r="D330" s="523" t="s">
        <v>520</v>
      </c>
      <c r="E330" s="524" t="s">
        <v>520</v>
      </c>
      <c r="F330" s="523" t="s">
        <v>520</v>
      </c>
      <c r="G330" s="524" t="s">
        <v>520</v>
      </c>
      <c r="H330" s="395" t="s">
        <v>520</v>
      </c>
      <c r="I330" s="409" t="s">
        <v>520</v>
      </c>
      <c r="J330" s="487" t="s">
        <v>1610</v>
      </c>
      <c r="K330" s="487" t="s">
        <v>1610</v>
      </c>
      <c r="L330" s="488" t="s">
        <v>1610</v>
      </c>
      <c r="M330" s="411" t="s">
        <v>520</v>
      </c>
      <c r="N330" s="485" t="s">
        <v>1610</v>
      </c>
      <c r="O330" s="486" t="s">
        <v>1610</v>
      </c>
      <c r="P330" s="489" t="s">
        <v>1610</v>
      </c>
      <c r="Q330" s="395" t="s">
        <v>520</v>
      </c>
      <c r="R330" s="409" t="s">
        <v>520</v>
      </c>
      <c r="S330" s="409" t="s">
        <v>520</v>
      </c>
      <c r="T330" s="409" t="s">
        <v>520</v>
      </c>
      <c r="U330" s="409" t="s">
        <v>520</v>
      </c>
      <c r="V330" s="409" t="s">
        <v>520</v>
      </c>
      <c r="W330" s="409" t="s">
        <v>520</v>
      </c>
      <c r="X330" s="394" t="s">
        <v>520</v>
      </c>
      <c r="Y330" s="395" t="s">
        <v>520</v>
      </c>
      <c r="Z330" s="394" t="s">
        <v>520</v>
      </c>
      <c r="AA330" s="400" t="s">
        <v>2613</v>
      </c>
      <c r="AB330" s="394" t="s">
        <v>520</v>
      </c>
      <c r="AC330" s="402" t="s">
        <v>2613</v>
      </c>
      <c r="AD330" s="394" t="s">
        <v>520</v>
      </c>
      <c r="AE330" s="411" t="s">
        <v>520</v>
      </c>
      <c r="AF330" s="395" t="s">
        <v>520</v>
      </c>
      <c r="AG330" s="394" t="s">
        <v>520</v>
      </c>
      <c r="AH330" s="395" t="s">
        <v>520</v>
      </c>
      <c r="AI330" s="394" t="s">
        <v>520</v>
      </c>
      <c r="AJ330" s="395" t="s">
        <v>520</v>
      </c>
      <c r="AK330" s="422" t="s">
        <v>520</v>
      </c>
      <c r="AL330" s="394" t="s">
        <v>520</v>
      </c>
      <c r="AM330" s="411" t="s">
        <v>520</v>
      </c>
      <c r="AN330" s="632" t="s">
        <v>520</v>
      </c>
    </row>
    <row r="331" spans="1:40" s="2" customFormat="1" ht="13.2" outlineLevel="1">
      <c r="A331" s="483" t="s">
        <v>1610</v>
      </c>
      <c r="B331" s="484" t="s">
        <v>1610</v>
      </c>
      <c r="C331" s="419" t="s">
        <v>520</v>
      </c>
      <c r="D331" s="395" t="s">
        <v>520</v>
      </c>
      <c r="E331" s="394" t="s">
        <v>520</v>
      </c>
      <c r="F331" s="485" t="s">
        <v>1610</v>
      </c>
      <c r="G331" s="486" t="s">
        <v>1610</v>
      </c>
      <c r="H331" s="395" t="s">
        <v>520</v>
      </c>
      <c r="I331" s="409" t="s">
        <v>520</v>
      </c>
      <c r="J331" s="487" t="s">
        <v>1610</v>
      </c>
      <c r="K331" s="487" t="s">
        <v>1610</v>
      </c>
      <c r="L331" s="488" t="s">
        <v>1610</v>
      </c>
      <c r="M331" s="489" t="s">
        <v>1610</v>
      </c>
      <c r="N331" s="395" t="s">
        <v>520</v>
      </c>
      <c r="O331" s="394" t="s">
        <v>520</v>
      </c>
      <c r="P331" s="489" t="s">
        <v>1610</v>
      </c>
      <c r="Q331" s="395" t="s">
        <v>520</v>
      </c>
      <c r="R331" s="409" t="s">
        <v>520</v>
      </c>
      <c r="S331" s="409" t="s">
        <v>520</v>
      </c>
      <c r="T331" s="409" t="s">
        <v>520</v>
      </c>
      <c r="U331" s="409" t="s">
        <v>520</v>
      </c>
      <c r="V331" s="409" t="s">
        <v>520</v>
      </c>
      <c r="W331" s="409" t="s">
        <v>520</v>
      </c>
      <c r="X331" s="394" t="s">
        <v>520</v>
      </c>
      <c r="Y331" s="395" t="s">
        <v>520</v>
      </c>
      <c r="Z331" s="394" t="s">
        <v>520</v>
      </c>
      <c r="AA331" s="400" t="s">
        <v>2613</v>
      </c>
      <c r="AB331" s="394" t="s">
        <v>520</v>
      </c>
      <c r="AC331" s="402" t="s">
        <v>2613</v>
      </c>
      <c r="AD331" s="394" t="s">
        <v>520</v>
      </c>
      <c r="AE331" s="411" t="s">
        <v>520</v>
      </c>
      <c r="AF331" s="395" t="s">
        <v>520</v>
      </c>
      <c r="AG331" s="394" t="s">
        <v>520</v>
      </c>
      <c r="AH331" s="395" t="s">
        <v>520</v>
      </c>
      <c r="AI331" s="394" t="s">
        <v>520</v>
      </c>
      <c r="AJ331" s="395" t="s">
        <v>520</v>
      </c>
      <c r="AK331" s="422" t="s">
        <v>520</v>
      </c>
      <c r="AL331" s="394" t="s">
        <v>520</v>
      </c>
      <c r="AM331" s="411" t="s">
        <v>520</v>
      </c>
      <c r="AN331" s="632" t="s">
        <v>520</v>
      </c>
    </row>
    <row r="332" spans="1:40" s="2" customFormat="1" ht="13.2" outlineLevel="1">
      <c r="A332" s="483" t="s">
        <v>1610</v>
      </c>
      <c r="B332" s="484" t="s">
        <v>1610</v>
      </c>
      <c r="C332" s="522" t="s">
        <v>520</v>
      </c>
      <c r="D332" s="523" t="s">
        <v>520</v>
      </c>
      <c r="E332" s="524" t="s">
        <v>520</v>
      </c>
      <c r="F332" s="523" t="s">
        <v>520</v>
      </c>
      <c r="G332" s="524" t="s">
        <v>520</v>
      </c>
      <c r="H332" s="395" t="s">
        <v>520</v>
      </c>
      <c r="I332" s="409" t="s">
        <v>520</v>
      </c>
      <c r="J332" s="487" t="s">
        <v>1610</v>
      </c>
      <c r="K332" s="487" t="s">
        <v>1610</v>
      </c>
      <c r="L332" s="488" t="s">
        <v>1610</v>
      </c>
      <c r="M332" s="489" t="s">
        <v>1610</v>
      </c>
      <c r="N332" s="395" t="s">
        <v>520</v>
      </c>
      <c r="O332" s="394" t="s">
        <v>520</v>
      </c>
      <c r="P332" s="489" t="s">
        <v>1610</v>
      </c>
      <c r="Q332" s="395" t="s">
        <v>520</v>
      </c>
      <c r="R332" s="409" t="s">
        <v>520</v>
      </c>
      <c r="S332" s="409" t="s">
        <v>520</v>
      </c>
      <c r="T332" s="409" t="s">
        <v>520</v>
      </c>
      <c r="U332" s="409" t="s">
        <v>520</v>
      </c>
      <c r="V332" s="409" t="s">
        <v>520</v>
      </c>
      <c r="W332" s="409" t="s">
        <v>520</v>
      </c>
      <c r="X332" s="394" t="s">
        <v>520</v>
      </c>
      <c r="Y332" s="395" t="s">
        <v>520</v>
      </c>
      <c r="Z332" s="394" t="s">
        <v>520</v>
      </c>
      <c r="AA332" s="400" t="s">
        <v>2613</v>
      </c>
      <c r="AB332" s="394" t="s">
        <v>520</v>
      </c>
      <c r="AC332" s="402" t="s">
        <v>2613</v>
      </c>
      <c r="AD332" s="394" t="s">
        <v>520</v>
      </c>
      <c r="AE332" s="411" t="s">
        <v>520</v>
      </c>
      <c r="AF332" s="395" t="s">
        <v>520</v>
      </c>
      <c r="AG332" s="394" t="s">
        <v>520</v>
      </c>
      <c r="AH332" s="395" t="s">
        <v>520</v>
      </c>
      <c r="AI332" s="394" t="s">
        <v>520</v>
      </c>
      <c r="AJ332" s="395" t="s">
        <v>520</v>
      </c>
      <c r="AK332" s="422" t="s">
        <v>520</v>
      </c>
      <c r="AL332" s="394" t="s">
        <v>520</v>
      </c>
      <c r="AM332" s="411" t="s">
        <v>520</v>
      </c>
      <c r="AN332" s="632" t="s">
        <v>520</v>
      </c>
    </row>
    <row r="333" spans="1:40" s="2" customFormat="1" ht="13.2" outlineLevel="1">
      <c r="A333" s="483" t="s">
        <v>1610</v>
      </c>
      <c r="B333" s="484" t="s">
        <v>1610</v>
      </c>
      <c r="C333" s="419" t="s">
        <v>520</v>
      </c>
      <c r="D333" s="395" t="s">
        <v>520</v>
      </c>
      <c r="E333" s="394" t="s">
        <v>520</v>
      </c>
      <c r="F333" s="485" t="s">
        <v>1610</v>
      </c>
      <c r="G333" s="486" t="s">
        <v>1610</v>
      </c>
      <c r="H333" s="395" t="s">
        <v>520</v>
      </c>
      <c r="I333" s="409" t="s">
        <v>520</v>
      </c>
      <c r="J333" s="487" t="s">
        <v>1610</v>
      </c>
      <c r="K333" s="487" t="s">
        <v>1610</v>
      </c>
      <c r="L333" s="488" t="s">
        <v>1610</v>
      </c>
      <c r="M333" s="489" t="s">
        <v>1610</v>
      </c>
      <c r="N333" s="485" t="s">
        <v>1610</v>
      </c>
      <c r="O333" s="486" t="s">
        <v>1610</v>
      </c>
      <c r="P333" s="411" t="s">
        <v>520</v>
      </c>
      <c r="Q333" s="395" t="s">
        <v>520</v>
      </c>
      <c r="R333" s="409" t="s">
        <v>520</v>
      </c>
      <c r="S333" s="409" t="s">
        <v>520</v>
      </c>
      <c r="T333" s="409" t="s">
        <v>520</v>
      </c>
      <c r="U333" s="409" t="s">
        <v>520</v>
      </c>
      <c r="V333" s="409" t="s">
        <v>520</v>
      </c>
      <c r="W333" s="409" t="s">
        <v>520</v>
      </c>
      <c r="X333" s="394" t="s">
        <v>520</v>
      </c>
      <c r="Y333" s="395" t="s">
        <v>520</v>
      </c>
      <c r="Z333" s="394" t="s">
        <v>520</v>
      </c>
      <c r="AA333" s="400" t="s">
        <v>2613</v>
      </c>
      <c r="AB333" s="394" t="s">
        <v>520</v>
      </c>
      <c r="AC333" s="402" t="s">
        <v>2613</v>
      </c>
      <c r="AD333" s="394" t="s">
        <v>520</v>
      </c>
      <c r="AE333" s="411" t="s">
        <v>520</v>
      </c>
      <c r="AF333" s="395" t="s">
        <v>520</v>
      </c>
      <c r="AG333" s="394" t="s">
        <v>520</v>
      </c>
      <c r="AH333" s="395" t="s">
        <v>520</v>
      </c>
      <c r="AI333" s="394" t="s">
        <v>520</v>
      </c>
      <c r="AJ333" s="395" t="s">
        <v>520</v>
      </c>
      <c r="AK333" s="422" t="s">
        <v>520</v>
      </c>
      <c r="AL333" s="394" t="s">
        <v>520</v>
      </c>
      <c r="AM333" s="411" t="s">
        <v>520</v>
      </c>
      <c r="AN333" s="632" t="s">
        <v>520</v>
      </c>
    </row>
    <row r="334" spans="1:40" s="2" customFormat="1" ht="13.2" outlineLevel="1">
      <c r="A334" s="483" t="s">
        <v>1610</v>
      </c>
      <c r="B334" s="484" t="s">
        <v>1610</v>
      </c>
      <c r="C334" s="522" t="s">
        <v>520</v>
      </c>
      <c r="D334" s="523" t="s">
        <v>520</v>
      </c>
      <c r="E334" s="524" t="s">
        <v>520</v>
      </c>
      <c r="F334" s="523" t="s">
        <v>520</v>
      </c>
      <c r="G334" s="524" t="s">
        <v>520</v>
      </c>
      <c r="H334" s="395" t="s">
        <v>520</v>
      </c>
      <c r="I334" s="409" t="s">
        <v>520</v>
      </c>
      <c r="J334" s="487" t="s">
        <v>1610</v>
      </c>
      <c r="K334" s="487" t="s">
        <v>1610</v>
      </c>
      <c r="L334" s="488" t="s">
        <v>1610</v>
      </c>
      <c r="M334" s="489" t="s">
        <v>1610</v>
      </c>
      <c r="N334" s="485" t="s">
        <v>1610</v>
      </c>
      <c r="O334" s="486" t="s">
        <v>1610</v>
      </c>
      <c r="P334" s="411" t="s">
        <v>520</v>
      </c>
      <c r="Q334" s="395" t="s">
        <v>520</v>
      </c>
      <c r="R334" s="409" t="s">
        <v>520</v>
      </c>
      <c r="S334" s="409" t="s">
        <v>520</v>
      </c>
      <c r="T334" s="409" t="s">
        <v>520</v>
      </c>
      <c r="U334" s="409" t="s">
        <v>520</v>
      </c>
      <c r="V334" s="409" t="s">
        <v>520</v>
      </c>
      <c r="W334" s="409" t="s">
        <v>520</v>
      </c>
      <c r="X334" s="394" t="s">
        <v>520</v>
      </c>
      <c r="Y334" s="395" t="s">
        <v>520</v>
      </c>
      <c r="Z334" s="394" t="s">
        <v>520</v>
      </c>
      <c r="AA334" s="400" t="s">
        <v>2613</v>
      </c>
      <c r="AB334" s="394" t="s">
        <v>520</v>
      </c>
      <c r="AC334" s="402" t="s">
        <v>2613</v>
      </c>
      <c r="AD334" s="394" t="s">
        <v>520</v>
      </c>
      <c r="AE334" s="411" t="s">
        <v>520</v>
      </c>
      <c r="AF334" s="395" t="s">
        <v>520</v>
      </c>
      <c r="AG334" s="394" t="s">
        <v>520</v>
      </c>
      <c r="AH334" s="395" t="s">
        <v>520</v>
      </c>
      <c r="AI334" s="394" t="s">
        <v>520</v>
      </c>
      <c r="AJ334" s="395" t="s">
        <v>520</v>
      </c>
      <c r="AK334" s="422" t="s">
        <v>520</v>
      </c>
      <c r="AL334" s="394" t="s">
        <v>520</v>
      </c>
      <c r="AM334" s="411" t="s">
        <v>520</v>
      </c>
      <c r="AN334" s="632" t="s">
        <v>520</v>
      </c>
    </row>
    <row r="335" spans="1:40" s="2" customFormat="1" ht="13.2" outlineLevel="1">
      <c r="A335" s="520" t="s">
        <v>1610</v>
      </c>
      <c r="B335" s="484" t="s">
        <v>1610</v>
      </c>
      <c r="C335" s="419" t="s">
        <v>520</v>
      </c>
      <c r="D335" s="395" t="s">
        <v>520</v>
      </c>
      <c r="E335" s="394" t="s">
        <v>520</v>
      </c>
      <c r="F335" s="485" t="s">
        <v>1610</v>
      </c>
      <c r="G335" s="486" t="s">
        <v>1610</v>
      </c>
      <c r="H335" s="395" t="s">
        <v>520</v>
      </c>
      <c r="I335" s="409" t="s">
        <v>520</v>
      </c>
      <c r="J335" s="526" t="s">
        <v>1610</v>
      </c>
      <c r="K335" s="526" t="s">
        <v>1610</v>
      </c>
      <c r="L335" s="527" t="s">
        <v>1610</v>
      </c>
      <c r="M335" s="411" t="s">
        <v>520</v>
      </c>
      <c r="N335" s="395" t="s">
        <v>520</v>
      </c>
      <c r="O335" s="394" t="s">
        <v>520</v>
      </c>
      <c r="P335" s="489" t="s">
        <v>1610</v>
      </c>
      <c r="Q335" s="523" t="s">
        <v>520</v>
      </c>
      <c r="R335" s="529" t="s">
        <v>520</v>
      </c>
      <c r="S335" s="529" t="s">
        <v>520</v>
      </c>
      <c r="T335" s="529" t="s">
        <v>520</v>
      </c>
      <c r="U335" s="529" t="s">
        <v>520</v>
      </c>
      <c r="V335" s="529" t="s">
        <v>520</v>
      </c>
      <c r="W335" s="529" t="s">
        <v>520</v>
      </c>
      <c r="X335" s="524" t="s">
        <v>520</v>
      </c>
      <c r="Y335" s="395" t="s">
        <v>520</v>
      </c>
      <c r="Z335" s="524" t="s">
        <v>520</v>
      </c>
      <c r="AA335" s="400" t="s">
        <v>2613</v>
      </c>
      <c r="AB335" s="524" t="s">
        <v>520</v>
      </c>
      <c r="AC335" s="402" t="s">
        <v>2613</v>
      </c>
      <c r="AD335" s="394" t="s">
        <v>520</v>
      </c>
      <c r="AE335" s="411" t="s">
        <v>520</v>
      </c>
      <c r="AF335" s="395" t="s">
        <v>520</v>
      </c>
      <c r="AG335" s="394" t="s">
        <v>520</v>
      </c>
      <c r="AH335" s="523" t="s">
        <v>520</v>
      </c>
      <c r="AI335" s="524" t="s">
        <v>520</v>
      </c>
      <c r="AJ335" s="523" t="s">
        <v>520</v>
      </c>
      <c r="AK335" s="530" t="s">
        <v>520</v>
      </c>
      <c r="AL335" s="524" t="s">
        <v>520</v>
      </c>
      <c r="AM335" s="411" t="s">
        <v>520</v>
      </c>
      <c r="AN335" s="632" t="s">
        <v>520</v>
      </c>
    </row>
    <row r="336" spans="1:40" s="2" customFormat="1" ht="13.2" outlineLevel="1">
      <c r="A336" s="520" t="s">
        <v>1610</v>
      </c>
      <c r="B336" s="484" t="s">
        <v>1610</v>
      </c>
      <c r="C336" s="522" t="s">
        <v>520</v>
      </c>
      <c r="D336" s="523" t="s">
        <v>520</v>
      </c>
      <c r="E336" s="524" t="s">
        <v>520</v>
      </c>
      <c r="F336" s="523" t="s">
        <v>520</v>
      </c>
      <c r="G336" s="524" t="s">
        <v>520</v>
      </c>
      <c r="H336" s="395" t="s">
        <v>520</v>
      </c>
      <c r="I336" s="409" t="s">
        <v>520</v>
      </c>
      <c r="J336" s="526" t="s">
        <v>1610</v>
      </c>
      <c r="K336" s="526" t="s">
        <v>1610</v>
      </c>
      <c r="L336" s="527" t="s">
        <v>1610</v>
      </c>
      <c r="M336" s="411" t="s">
        <v>520</v>
      </c>
      <c r="N336" s="395" t="s">
        <v>520</v>
      </c>
      <c r="O336" s="394" t="s">
        <v>520</v>
      </c>
      <c r="P336" s="489" t="s">
        <v>1610</v>
      </c>
      <c r="Q336" s="523" t="s">
        <v>520</v>
      </c>
      <c r="R336" s="529" t="s">
        <v>520</v>
      </c>
      <c r="S336" s="529" t="s">
        <v>520</v>
      </c>
      <c r="T336" s="529" t="s">
        <v>520</v>
      </c>
      <c r="U336" s="529" t="s">
        <v>520</v>
      </c>
      <c r="V336" s="529" t="s">
        <v>520</v>
      </c>
      <c r="W336" s="529" t="s">
        <v>520</v>
      </c>
      <c r="X336" s="524" t="s">
        <v>520</v>
      </c>
      <c r="Y336" s="395" t="s">
        <v>520</v>
      </c>
      <c r="Z336" s="524" t="s">
        <v>520</v>
      </c>
      <c r="AA336" s="400" t="s">
        <v>2613</v>
      </c>
      <c r="AB336" s="524" t="s">
        <v>520</v>
      </c>
      <c r="AC336" s="402" t="s">
        <v>2613</v>
      </c>
      <c r="AD336" s="394" t="s">
        <v>520</v>
      </c>
      <c r="AE336" s="411" t="s">
        <v>520</v>
      </c>
      <c r="AF336" s="395" t="s">
        <v>520</v>
      </c>
      <c r="AG336" s="394" t="s">
        <v>520</v>
      </c>
      <c r="AH336" s="523" t="s">
        <v>520</v>
      </c>
      <c r="AI336" s="524" t="s">
        <v>520</v>
      </c>
      <c r="AJ336" s="523" t="s">
        <v>520</v>
      </c>
      <c r="AK336" s="530" t="s">
        <v>520</v>
      </c>
      <c r="AL336" s="524" t="s">
        <v>520</v>
      </c>
      <c r="AM336" s="411" t="s">
        <v>520</v>
      </c>
      <c r="AN336" s="632" t="s">
        <v>520</v>
      </c>
    </row>
    <row r="337" spans="1:40" s="2" customFormat="1" ht="13.2" outlineLevel="1">
      <c r="A337" s="520" t="s">
        <v>1610</v>
      </c>
      <c r="B337" s="484" t="s">
        <v>1610</v>
      </c>
      <c r="C337" s="419" t="s">
        <v>520</v>
      </c>
      <c r="D337" s="395" t="s">
        <v>520</v>
      </c>
      <c r="E337" s="394" t="s">
        <v>520</v>
      </c>
      <c r="F337" s="485" t="s">
        <v>1610</v>
      </c>
      <c r="G337" s="486" t="s">
        <v>1610</v>
      </c>
      <c r="H337" s="395" t="s">
        <v>520</v>
      </c>
      <c r="I337" s="409" t="s">
        <v>520</v>
      </c>
      <c r="J337" s="526" t="s">
        <v>1610</v>
      </c>
      <c r="K337" s="526" t="s">
        <v>1610</v>
      </c>
      <c r="L337" s="527" t="s">
        <v>1610</v>
      </c>
      <c r="M337" s="489" t="s">
        <v>1610</v>
      </c>
      <c r="N337" s="395" t="s">
        <v>520</v>
      </c>
      <c r="O337" s="394" t="s">
        <v>520</v>
      </c>
      <c r="P337" s="411" t="s">
        <v>520</v>
      </c>
      <c r="Q337" s="523" t="s">
        <v>520</v>
      </c>
      <c r="R337" s="529" t="s">
        <v>520</v>
      </c>
      <c r="S337" s="529" t="s">
        <v>520</v>
      </c>
      <c r="T337" s="529" t="s">
        <v>520</v>
      </c>
      <c r="U337" s="529" t="s">
        <v>520</v>
      </c>
      <c r="V337" s="529" t="s">
        <v>520</v>
      </c>
      <c r="W337" s="529" t="s">
        <v>520</v>
      </c>
      <c r="X337" s="524" t="s">
        <v>520</v>
      </c>
      <c r="Y337" s="395" t="s">
        <v>520</v>
      </c>
      <c r="Z337" s="524" t="s">
        <v>520</v>
      </c>
      <c r="AA337" s="400" t="s">
        <v>2613</v>
      </c>
      <c r="AB337" s="524" t="s">
        <v>520</v>
      </c>
      <c r="AC337" s="402" t="s">
        <v>2613</v>
      </c>
      <c r="AD337" s="394" t="s">
        <v>520</v>
      </c>
      <c r="AE337" s="411" t="s">
        <v>520</v>
      </c>
      <c r="AF337" s="395" t="s">
        <v>520</v>
      </c>
      <c r="AG337" s="394" t="s">
        <v>520</v>
      </c>
      <c r="AH337" s="523" t="s">
        <v>520</v>
      </c>
      <c r="AI337" s="524" t="s">
        <v>520</v>
      </c>
      <c r="AJ337" s="523" t="s">
        <v>520</v>
      </c>
      <c r="AK337" s="530" t="s">
        <v>520</v>
      </c>
      <c r="AL337" s="524" t="s">
        <v>520</v>
      </c>
      <c r="AM337" s="411" t="s">
        <v>520</v>
      </c>
      <c r="AN337" s="632" t="s">
        <v>520</v>
      </c>
    </row>
    <row r="338" spans="1:40" s="2" customFormat="1" ht="13.2" outlineLevel="1">
      <c r="A338" s="520" t="s">
        <v>1610</v>
      </c>
      <c r="B338" s="484" t="s">
        <v>1610</v>
      </c>
      <c r="C338" s="522" t="s">
        <v>520</v>
      </c>
      <c r="D338" s="523" t="s">
        <v>520</v>
      </c>
      <c r="E338" s="524" t="s">
        <v>520</v>
      </c>
      <c r="F338" s="523" t="s">
        <v>520</v>
      </c>
      <c r="G338" s="524" t="s">
        <v>520</v>
      </c>
      <c r="H338" s="395" t="s">
        <v>520</v>
      </c>
      <c r="I338" s="409" t="s">
        <v>520</v>
      </c>
      <c r="J338" s="526" t="s">
        <v>1610</v>
      </c>
      <c r="K338" s="526" t="s">
        <v>1610</v>
      </c>
      <c r="L338" s="527" t="s">
        <v>1610</v>
      </c>
      <c r="M338" s="489" t="s">
        <v>1610</v>
      </c>
      <c r="N338" s="395" t="s">
        <v>520</v>
      </c>
      <c r="O338" s="394" t="s">
        <v>520</v>
      </c>
      <c r="P338" s="411" t="s">
        <v>520</v>
      </c>
      <c r="Q338" s="523" t="s">
        <v>520</v>
      </c>
      <c r="R338" s="529" t="s">
        <v>520</v>
      </c>
      <c r="S338" s="529" t="s">
        <v>520</v>
      </c>
      <c r="T338" s="529" t="s">
        <v>520</v>
      </c>
      <c r="U338" s="529" t="s">
        <v>520</v>
      </c>
      <c r="V338" s="529" t="s">
        <v>520</v>
      </c>
      <c r="W338" s="529" t="s">
        <v>520</v>
      </c>
      <c r="X338" s="524" t="s">
        <v>520</v>
      </c>
      <c r="Y338" s="395" t="s">
        <v>520</v>
      </c>
      <c r="Z338" s="524" t="s">
        <v>520</v>
      </c>
      <c r="AA338" s="400" t="s">
        <v>2613</v>
      </c>
      <c r="AB338" s="524" t="s">
        <v>520</v>
      </c>
      <c r="AC338" s="402" t="s">
        <v>2613</v>
      </c>
      <c r="AD338" s="394" t="s">
        <v>520</v>
      </c>
      <c r="AE338" s="411" t="s">
        <v>520</v>
      </c>
      <c r="AF338" s="395" t="s">
        <v>520</v>
      </c>
      <c r="AG338" s="394" t="s">
        <v>520</v>
      </c>
      <c r="AH338" s="523" t="s">
        <v>520</v>
      </c>
      <c r="AI338" s="524" t="s">
        <v>520</v>
      </c>
      <c r="AJ338" s="523" t="s">
        <v>520</v>
      </c>
      <c r="AK338" s="530" t="s">
        <v>520</v>
      </c>
      <c r="AL338" s="524" t="s">
        <v>520</v>
      </c>
      <c r="AM338" s="411" t="s">
        <v>520</v>
      </c>
      <c r="AN338" s="632" t="s">
        <v>520</v>
      </c>
    </row>
    <row r="339" spans="1:40" s="2" customFormat="1" ht="13.2" outlineLevel="1">
      <c r="A339" s="483" t="s">
        <v>1610</v>
      </c>
      <c r="B339" s="484" t="s">
        <v>1610</v>
      </c>
      <c r="C339" s="419" t="s">
        <v>520</v>
      </c>
      <c r="D339" s="395" t="s">
        <v>520</v>
      </c>
      <c r="E339" s="394" t="s">
        <v>520</v>
      </c>
      <c r="F339" s="485" t="s">
        <v>1610</v>
      </c>
      <c r="G339" s="486" t="s">
        <v>1610</v>
      </c>
      <c r="H339" s="485" t="s">
        <v>1610</v>
      </c>
      <c r="I339" s="487" t="s">
        <v>1610</v>
      </c>
      <c r="J339" s="409" t="s">
        <v>520</v>
      </c>
      <c r="K339" s="409" t="s">
        <v>520</v>
      </c>
      <c r="L339" s="410" t="s">
        <v>520</v>
      </c>
      <c r="M339" s="489" t="s">
        <v>1610</v>
      </c>
      <c r="N339" s="485" t="s">
        <v>1610</v>
      </c>
      <c r="O339" s="486" t="s">
        <v>1610</v>
      </c>
      <c r="P339" s="489" t="s">
        <v>1610</v>
      </c>
      <c r="Q339" s="395" t="s">
        <v>520</v>
      </c>
      <c r="R339" s="409" t="s">
        <v>520</v>
      </c>
      <c r="S339" s="409" t="s">
        <v>520</v>
      </c>
      <c r="T339" s="409" t="s">
        <v>520</v>
      </c>
      <c r="U339" s="409" t="s">
        <v>520</v>
      </c>
      <c r="V339" s="409" t="s">
        <v>520</v>
      </c>
      <c r="W339" s="409" t="s">
        <v>520</v>
      </c>
      <c r="X339" s="394" t="s">
        <v>520</v>
      </c>
      <c r="Y339" s="395" t="s">
        <v>520</v>
      </c>
      <c r="Z339" s="394" t="s">
        <v>520</v>
      </c>
      <c r="AA339" s="400" t="s">
        <v>2613</v>
      </c>
      <c r="AB339" s="394" t="s">
        <v>520</v>
      </c>
      <c r="AC339" s="402" t="s">
        <v>2613</v>
      </c>
      <c r="AD339" s="394" t="s">
        <v>520</v>
      </c>
      <c r="AE339" s="411" t="s">
        <v>520</v>
      </c>
      <c r="AF339" s="395" t="s">
        <v>520</v>
      </c>
      <c r="AG339" s="394" t="s">
        <v>520</v>
      </c>
      <c r="AH339" s="395" t="s">
        <v>520</v>
      </c>
      <c r="AI339" s="394" t="s">
        <v>520</v>
      </c>
      <c r="AJ339" s="395" t="s">
        <v>520</v>
      </c>
      <c r="AK339" s="422" t="s">
        <v>520</v>
      </c>
      <c r="AL339" s="394" t="s">
        <v>520</v>
      </c>
      <c r="AM339" s="411" t="s">
        <v>520</v>
      </c>
      <c r="AN339" s="632" t="s">
        <v>520</v>
      </c>
    </row>
    <row r="340" spans="1:40" s="2" customFormat="1" ht="13.2" outlineLevel="1">
      <c r="A340" s="483" t="s">
        <v>1610</v>
      </c>
      <c r="B340" s="484" t="s">
        <v>1610</v>
      </c>
      <c r="C340" s="522" t="s">
        <v>520</v>
      </c>
      <c r="D340" s="523" t="s">
        <v>520</v>
      </c>
      <c r="E340" s="524" t="s">
        <v>520</v>
      </c>
      <c r="F340" s="523" t="s">
        <v>520</v>
      </c>
      <c r="G340" s="524" t="s">
        <v>520</v>
      </c>
      <c r="H340" s="485" t="s">
        <v>1610</v>
      </c>
      <c r="I340" s="487" t="s">
        <v>1610</v>
      </c>
      <c r="J340" s="409" t="s">
        <v>520</v>
      </c>
      <c r="K340" s="409" t="s">
        <v>520</v>
      </c>
      <c r="L340" s="410" t="s">
        <v>520</v>
      </c>
      <c r="M340" s="489" t="s">
        <v>1610</v>
      </c>
      <c r="N340" s="485" t="s">
        <v>1610</v>
      </c>
      <c r="O340" s="486" t="s">
        <v>1610</v>
      </c>
      <c r="P340" s="489" t="s">
        <v>1610</v>
      </c>
      <c r="Q340" s="395" t="s">
        <v>520</v>
      </c>
      <c r="R340" s="409" t="s">
        <v>520</v>
      </c>
      <c r="S340" s="409" t="s">
        <v>520</v>
      </c>
      <c r="T340" s="409" t="s">
        <v>520</v>
      </c>
      <c r="U340" s="409" t="s">
        <v>520</v>
      </c>
      <c r="V340" s="409" t="s">
        <v>520</v>
      </c>
      <c r="W340" s="409" t="s">
        <v>520</v>
      </c>
      <c r="X340" s="394" t="s">
        <v>520</v>
      </c>
      <c r="Y340" s="395" t="s">
        <v>520</v>
      </c>
      <c r="Z340" s="394" t="s">
        <v>520</v>
      </c>
      <c r="AA340" s="400" t="s">
        <v>2613</v>
      </c>
      <c r="AB340" s="394" t="s">
        <v>520</v>
      </c>
      <c r="AC340" s="402" t="s">
        <v>2613</v>
      </c>
      <c r="AD340" s="394" t="s">
        <v>520</v>
      </c>
      <c r="AE340" s="411" t="s">
        <v>520</v>
      </c>
      <c r="AF340" s="395" t="s">
        <v>520</v>
      </c>
      <c r="AG340" s="394" t="s">
        <v>520</v>
      </c>
      <c r="AH340" s="395" t="s">
        <v>520</v>
      </c>
      <c r="AI340" s="394" t="s">
        <v>520</v>
      </c>
      <c r="AJ340" s="395" t="s">
        <v>520</v>
      </c>
      <c r="AK340" s="422" t="s">
        <v>520</v>
      </c>
      <c r="AL340" s="394" t="s">
        <v>520</v>
      </c>
      <c r="AM340" s="411" t="s">
        <v>520</v>
      </c>
      <c r="AN340" s="632" t="s">
        <v>520</v>
      </c>
    </row>
    <row r="341" spans="1:40" s="2" customFormat="1" ht="13.2" outlineLevel="1">
      <c r="A341" s="520" t="s">
        <v>1610</v>
      </c>
      <c r="B341" s="521" t="s">
        <v>520</v>
      </c>
      <c r="C341" s="522" t="s">
        <v>520</v>
      </c>
      <c r="D341" s="523" t="s">
        <v>520</v>
      </c>
      <c r="E341" s="524" t="s">
        <v>520</v>
      </c>
      <c r="F341" s="485" t="s">
        <v>1610</v>
      </c>
      <c r="G341" s="486" t="s">
        <v>1610</v>
      </c>
      <c r="H341" s="525" t="s">
        <v>1610</v>
      </c>
      <c r="I341" s="526" t="s">
        <v>1610</v>
      </c>
      <c r="J341" s="526" t="s">
        <v>1610</v>
      </c>
      <c r="K341" s="526" t="s">
        <v>1610</v>
      </c>
      <c r="L341" s="527" t="s">
        <v>1610</v>
      </c>
      <c r="M341" s="489" t="s">
        <v>1610</v>
      </c>
      <c r="N341" s="485" t="s">
        <v>1610</v>
      </c>
      <c r="O341" s="486" t="s">
        <v>1610</v>
      </c>
      <c r="P341" s="489" t="s">
        <v>1610</v>
      </c>
      <c r="Q341" s="523" t="s">
        <v>520</v>
      </c>
      <c r="R341" s="529" t="s">
        <v>520</v>
      </c>
      <c r="S341" s="529" t="s">
        <v>520</v>
      </c>
      <c r="T341" s="529" t="s">
        <v>520</v>
      </c>
      <c r="U341" s="529" t="s">
        <v>520</v>
      </c>
      <c r="V341" s="529" t="s">
        <v>520</v>
      </c>
      <c r="W341" s="529" t="s">
        <v>520</v>
      </c>
      <c r="X341" s="524" t="s">
        <v>520</v>
      </c>
      <c r="Y341" s="395" t="s">
        <v>520</v>
      </c>
      <c r="Z341" s="524" t="s">
        <v>520</v>
      </c>
      <c r="AA341" s="400" t="s">
        <v>2613</v>
      </c>
      <c r="AB341" s="394" t="s">
        <v>520</v>
      </c>
      <c r="AC341" s="402" t="s">
        <v>2613</v>
      </c>
      <c r="AD341" s="394" t="s">
        <v>520</v>
      </c>
      <c r="AE341" s="411" t="s">
        <v>520</v>
      </c>
      <c r="AF341" s="395" t="s">
        <v>520</v>
      </c>
      <c r="AG341" s="394" t="s">
        <v>520</v>
      </c>
      <c r="AH341" s="523" t="s">
        <v>520</v>
      </c>
      <c r="AI341" s="524" t="s">
        <v>520</v>
      </c>
      <c r="AJ341" s="523" t="s">
        <v>520</v>
      </c>
      <c r="AK341" s="530" t="s">
        <v>520</v>
      </c>
      <c r="AL341" s="524" t="s">
        <v>520</v>
      </c>
      <c r="AM341" s="411" t="s">
        <v>520</v>
      </c>
      <c r="AN341" s="632" t="s">
        <v>520</v>
      </c>
    </row>
    <row r="342" spans="1:40" s="2" customFormat="1" ht="13.2" outlineLevel="1">
      <c r="A342" s="520" t="s">
        <v>1610</v>
      </c>
      <c r="B342" s="521" t="s">
        <v>520</v>
      </c>
      <c r="C342" s="522" t="s">
        <v>520</v>
      </c>
      <c r="D342" s="523" t="s">
        <v>520</v>
      </c>
      <c r="E342" s="524" t="s">
        <v>520</v>
      </c>
      <c r="F342" s="523" t="s">
        <v>520</v>
      </c>
      <c r="G342" s="524" t="s">
        <v>520</v>
      </c>
      <c r="H342" s="525" t="s">
        <v>1610</v>
      </c>
      <c r="I342" s="526" t="s">
        <v>1610</v>
      </c>
      <c r="J342" s="526" t="s">
        <v>1610</v>
      </c>
      <c r="K342" s="526" t="s">
        <v>1610</v>
      </c>
      <c r="L342" s="527" t="s">
        <v>1610</v>
      </c>
      <c r="M342" s="489" t="s">
        <v>1610</v>
      </c>
      <c r="N342" s="485" t="s">
        <v>1610</v>
      </c>
      <c r="O342" s="486" t="s">
        <v>1610</v>
      </c>
      <c r="P342" s="489" t="s">
        <v>1610</v>
      </c>
      <c r="Q342" s="523" t="s">
        <v>520</v>
      </c>
      <c r="R342" s="529" t="s">
        <v>520</v>
      </c>
      <c r="S342" s="529" t="s">
        <v>520</v>
      </c>
      <c r="T342" s="529" t="s">
        <v>520</v>
      </c>
      <c r="U342" s="529" t="s">
        <v>520</v>
      </c>
      <c r="V342" s="529" t="s">
        <v>520</v>
      </c>
      <c r="W342" s="529" t="s">
        <v>520</v>
      </c>
      <c r="X342" s="524" t="s">
        <v>520</v>
      </c>
      <c r="Y342" s="395" t="s">
        <v>520</v>
      </c>
      <c r="Z342" s="524" t="s">
        <v>520</v>
      </c>
      <c r="AA342" s="400" t="s">
        <v>2613</v>
      </c>
      <c r="AB342" s="524" t="s">
        <v>520</v>
      </c>
      <c r="AC342" s="402" t="s">
        <v>2613</v>
      </c>
      <c r="AD342" s="394" t="s">
        <v>520</v>
      </c>
      <c r="AE342" s="411" t="s">
        <v>520</v>
      </c>
      <c r="AF342" s="395" t="s">
        <v>520</v>
      </c>
      <c r="AG342" s="394" t="s">
        <v>520</v>
      </c>
      <c r="AH342" s="523" t="s">
        <v>520</v>
      </c>
      <c r="AI342" s="524" t="s">
        <v>520</v>
      </c>
      <c r="AJ342" s="523" t="s">
        <v>520</v>
      </c>
      <c r="AK342" s="530" t="s">
        <v>520</v>
      </c>
      <c r="AL342" s="524" t="s">
        <v>520</v>
      </c>
      <c r="AM342" s="411" t="s">
        <v>520</v>
      </c>
      <c r="AN342" s="632" t="s">
        <v>520</v>
      </c>
    </row>
    <row r="343" spans="1:40" s="2" customFormat="1" ht="13.2" outlineLevel="1">
      <c r="A343" s="520" t="s">
        <v>1610</v>
      </c>
      <c r="B343" s="484" t="s">
        <v>1610</v>
      </c>
      <c r="C343" s="419" t="s">
        <v>520</v>
      </c>
      <c r="D343" s="395" t="s">
        <v>520</v>
      </c>
      <c r="E343" s="394" t="s">
        <v>520</v>
      </c>
      <c r="F343" s="485" t="s">
        <v>1610</v>
      </c>
      <c r="G343" s="486" t="s">
        <v>1610</v>
      </c>
      <c r="H343" s="395" t="s">
        <v>520</v>
      </c>
      <c r="I343" s="409" t="s">
        <v>520</v>
      </c>
      <c r="J343" s="409" t="s">
        <v>520</v>
      </c>
      <c r="K343" s="409" t="s">
        <v>520</v>
      </c>
      <c r="L343" s="410" t="s">
        <v>520</v>
      </c>
      <c r="M343" s="411" t="s">
        <v>520</v>
      </c>
      <c r="N343" s="395" t="s">
        <v>520</v>
      </c>
      <c r="O343" s="394" t="s">
        <v>520</v>
      </c>
      <c r="P343" s="411" t="s">
        <v>520</v>
      </c>
      <c r="Q343" s="395" t="s">
        <v>520</v>
      </c>
      <c r="R343" s="409" t="s">
        <v>520</v>
      </c>
      <c r="S343" s="409" t="s">
        <v>520</v>
      </c>
      <c r="T343" s="409" t="s">
        <v>520</v>
      </c>
      <c r="U343" s="409" t="s">
        <v>520</v>
      </c>
      <c r="V343" s="409" t="s">
        <v>520</v>
      </c>
      <c r="W343" s="409" t="s">
        <v>520</v>
      </c>
      <c r="X343" s="394" t="s">
        <v>520</v>
      </c>
      <c r="Y343" s="395" t="s">
        <v>520</v>
      </c>
      <c r="Z343" s="394" t="s">
        <v>520</v>
      </c>
      <c r="AA343" s="400" t="s">
        <v>2613</v>
      </c>
      <c r="AB343" s="394" t="s">
        <v>520</v>
      </c>
      <c r="AC343" s="402" t="s">
        <v>2613</v>
      </c>
      <c r="AD343" s="394" t="s">
        <v>520</v>
      </c>
      <c r="AE343" s="411" t="s">
        <v>520</v>
      </c>
      <c r="AF343" s="395" t="s">
        <v>520</v>
      </c>
      <c r="AG343" s="394" t="s">
        <v>520</v>
      </c>
      <c r="AH343" s="395" t="s">
        <v>520</v>
      </c>
      <c r="AI343" s="394" t="s">
        <v>520</v>
      </c>
      <c r="AJ343" s="395" t="s">
        <v>520</v>
      </c>
      <c r="AK343" s="422" t="s">
        <v>520</v>
      </c>
      <c r="AL343" s="394" t="s">
        <v>520</v>
      </c>
      <c r="AM343" s="411" t="s">
        <v>520</v>
      </c>
      <c r="AN343" s="632" t="s">
        <v>520</v>
      </c>
    </row>
    <row r="344" spans="1:40" s="2" customFormat="1" ht="13.8" outlineLevel="1" thickBot="1">
      <c r="A344" s="396" t="s">
        <v>520</v>
      </c>
      <c r="B344" s="412" t="s">
        <v>520</v>
      </c>
      <c r="C344" s="420" t="s">
        <v>520</v>
      </c>
      <c r="D344" s="413" t="s">
        <v>520</v>
      </c>
      <c r="E344" s="414" t="s">
        <v>520</v>
      </c>
      <c r="F344" s="413" t="s">
        <v>520</v>
      </c>
      <c r="G344" s="414" t="s">
        <v>520</v>
      </c>
      <c r="H344" s="413" t="s">
        <v>520</v>
      </c>
      <c r="I344" s="415" t="s">
        <v>520</v>
      </c>
      <c r="J344" s="415" t="s">
        <v>520</v>
      </c>
      <c r="K344" s="415" t="s">
        <v>520</v>
      </c>
      <c r="L344" s="416" t="s">
        <v>520</v>
      </c>
      <c r="M344" s="417" t="s">
        <v>520</v>
      </c>
      <c r="N344" s="413" t="s">
        <v>520</v>
      </c>
      <c r="O344" s="414" t="s">
        <v>520</v>
      </c>
      <c r="P344" s="417" t="s">
        <v>520</v>
      </c>
      <c r="Q344" s="413" t="s">
        <v>520</v>
      </c>
      <c r="R344" s="415" t="s">
        <v>520</v>
      </c>
      <c r="S344" s="415" t="s">
        <v>520</v>
      </c>
      <c r="T344" s="415" t="s">
        <v>520</v>
      </c>
      <c r="U344" s="415" t="s">
        <v>520</v>
      </c>
      <c r="V344" s="415" t="s">
        <v>520</v>
      </c>
      <c r="W344" s="415" t="s">
        <v>520</v>
      </c>
      <c r="X344" s="414" t="s">
        <v>520</v>
      </c>
      <c r="Y344" s="413" t="s">
        <v>520</v>
      </c>
      <c r="Z344" s="414" t="s">
        <v>520</v>
      </c>
      <c r="AA344" s="403" t="s">
        <v>2613</v>
      </c>
      <c r="AB344" s="414" t="s">
        <v>520</v>
      </c>
      <c r="AC344" s="405" t="s">
        <v>2613</v>
      </c>
      <c r="AD344" s="414" t="s">
        <v>520</v>
      </c>
      <c r="AE344" s="417" t="s">
        <v>520</v>
      </c>
      <c r="AF344" s="413" t="s">
        <v>520</v>
      </c>
      <c r="AG344" s="414" t="s">
        <v>520</v>
      </c>
      <c r="AH344" s="413" t="s">
        <v>520</v>
      </c>
      <c r="AI344" s="414" t="s">
        <v>520</v>
      </c>
      <c r="AJ344" s="413" t="s">
        <v>520</v>
      </c>
      <c r="AK344" s="423" t="s">
        <v>520</v>
      </c>
      <c r="AL344" s="414" t="s">
        <v>520</v>
      </c>
      <c r="AM344" s="417" t="s">
        <v>520</v>
      </c>
      <c r="AN344" s="537" t="s">
        <v>520</v>
      </c>
    </row>
    <row r="345" spans="1:40" s="2" customFormat="1" ht="13.2">
      <c r="C345" s="10"/>
      <c r="D345" s="130"/>
      <c r="E345" s="130"/>
      <c r="F345" s="132"/>
      <c r="G345" s="132"/>
      <c r="H345" s="130"/>
      <c r="I345" s="130"/>
      <c r="J345" s="130"/>
      <c r="K345" s="130"/>
      <c r="L345" s="130"/>
      <c r="M345" s="130"/>
      <c r="N345" s="130"/>
      <c r="O345" s="130"/>
      <c r="P345" s="130"/>
      <c r="Q345" s="130"/>
      <c r="R345" s="130"/>
      <c r="S345" s="130"/>
      <c r="T345" s="130"/>
      <c r="U345" s="130"/>
      <c r="V345" s="130"/>
      <c r="W345" s="130"/>
      <c r="X345" s="130"/>
      <c r="Y345" s="130"/>
      <c r="Z345" s="130"/>
      <c r="AA345" s="130"/>
      <c r="AB345" s="130"/>
      <c r="AC345" s="130"/>
      <c r="AD345" s="130"/>
      <c r="AE345" s="130"/>
      <c r="AF345" s="130"/>
      <c r="AG345" s="130"/>
      <c r="AH345" s="130"/>
      <c r="AI345" s="130"/>
      <c r="AJ345" s="130"/>
      <c r="AK345" s="130"/>
      <c r="AL345" s="130"/>
      <c r="AM345" s="130"/>
    </row>
    <row r="346" spans="1:40" s="2" customFormat="1" ht="13.8" thickBot="1">
      <c r="E346" s="126" t="s">
        <v>710</v>
      </c>
      <c r="G346" s="130"/>
      <c r="H346" s="130"/>
      <c r="I346" s="130"/>
      <c r="J346" s="130"/>
      <c r="K346" s="130"/>
      <c r="L346" s="130"/>
      <c r="M346" s="130"/>
      <c r="N346" s="130"/>
      <c r="O346" s="130"/>
      <c r="P346" s="130"/>
      <c r="Q346" s="130"/>
      <c r="R346" s="130"/>
      <c r="S346" s="130"/>
      <c r="T346" s="130"/>
      <c r="U346" s="130"/>
      <c r="V346" s="130"/>
      <c r="W346" s="130"/>
      <c r="X346" s="130"/>
      <c r="Y346" s="130"/>
      <c r="Z346" s="130"/>
      <c r="AA346" s="130"/>
      <c r="AB346" s="130"/>
      <c r="AC346" s="130"/>
      <c r="AD346" s="130"/>
      <c r="AE346" s="130"/>
      <c r="AF346" s="130"/>
      <c r="AG346" s="130"/>
      <c r="AH346" s="130"/>
      <c r="AI346" s="130"/>
      <c r="AJ346" s="130"/>
      <c r="AK346" s="130"/>
      <c r="AL346" s="130"/>
    </row>
    <row r="347" spans="1:40" s="37" customFormat="1" ht="13.8" outlineLevel="1" thickBot="1">
      <c r="A347" s="17"/>
      <c r="B347" s="469" t="s">
        <v>209</v>
      </c>
      <c r="C347" s="337" t="s">
        <v>9</v>
      </c>
      <c r="D347" s="42" t="s">
        <v>306</v>
      </c>
      <c r="E347" s="23"/>
      <c r="F347" s="42" t="s">
        <v>4790</v>
      </c>
      <c r="G347" s="42"/>
      <c r="H347" s="24" t="s">
        <v>307</v>
      </c>
      <c r="I347" s="25"/>
      <c r="J347" s="25"/>
      <c r="K347" s="25"/>
      <c r="L347" s="172"/>
      <c r="M347" s="23" t="s">
        <v>209</v>
      </c>
      <c r="N347" s="42" t="s">
        <v>2154</v>
      </c>
      <c r="O347" s="42"/>
      <c r="P347" s="88" t="s">
        <v>209</v>
      </c>
      <c r="Q347" s="22" t="s">
        <v>309</v>
      </c>
      <c r="R347" s="42"/>
      <c r="S347" s="42"/>
      <c r="T347" s="42"/>
      <c r="U347" s="42"/>
      <c r="V347" s="42"/>
      <c r="W347" s="42"/>
      <c r="X347" s="42"/>
      <c r="Y347" s="24" t="s">
        <v>1164</v>
      </c>
      <c r="Z347" s="172"/>
      <c r="AA347" s="42" t="s">
        <v>357</v>
      </c>
      <c r="AB347" s="42" t="s">
        <v>357</v>
      </c>
      <c r="AC347" s="172"/>
      <c r="AD347" s="23" t="s">
        <v>3585</v>
      </c>
      <c r="AE347" s="88" t="s">
        <v>377</v>
      </c>
      <c r="AF347" s="22" t="s">
        <v>1202</v>
      </c>
      <c r="AG347" s="23"/>
      <c r="AH347" s="24" t="s">
        <v>308</v>
      </c>
      <c r="AI347" s="172" t="s">
        <v>357</v>
      </c>
      <c r="AJ347" s="22" t="s">
        <v>4734</v>
      </c>
      <c r="AK347" s="22"/>
      <c r="AL347" s="22"/>
      <c r="AM347" s="170" t="s">
        <v>3213</v>
      </c>
      <c r="AN347" s="88"/>
    </row>
    <row r="348" spans="1:40" s="189" customFormat="1" ht="263.39999999999998" outlineLevel="1" thickBot="1">
      <c r="A348" s="427" t="s">
        <v>1250</v>
      </c>
      <c r="B348" s="468" t="s">
        <v>707</v>
      </c>
      <c r="C348" s="467" t="s">
        <v>776</v>
      </c>
      <c r="D348" s="229" t="s">
        <v>305</v>
      </c>
      <c r="E348" s="229" t="s">
        <v>3054</v>
      </c>
      <c r="F348" s="673" t="s">
        <v>5709</v>
      </c>
      <c r="G348" s="670" t="s">
        <v>5645</v>
      </c>
      <c r="H348" s="28" t="s">
        <v>3055</v>
      </c>
      <c r="I348" s="29" t="s">
        <v>2112</v>
      </c>
      <c r="J348" s="30" t="s">
        <v>1468</v>
      </c>
      <c r="K348" s="30" t="s">
        <v>1467</v>
      </c>
      <c r="L348" s="245" t="s">
        <v>2842</v>
      </c>
      <c r="M348" s="90" t="s">
        <v>1415</v>
      </c>
      <c r="N348" s="43" t="s">
        <v>1534</v>
      </c>
      <c r="O348" s="30" t="s">
        <v>1876</v>
      </c>
      <c r="P348" s="90" t="s">
        <v>4231</v>
      </c>
      <c r="Q348" s="28" t="s">
        <v>83</v>
      </c>
      <c r="R348" s="30" t="s">
        <v>3057</v>
      </c>
      <c r="S348" s="30" t="s">
        <v>1606</v>
      </c>
      <c r="T348" s="30" t="s">
        <v>1607</v>
      </c>
      <c r="U348" s="30" t="s">
        <v>4619</v>
      </c>
      <c r="V348" s="30" t="s">
        <v>4620</v>
      </c>
      <c r="W348" s="30" t="s">
        <v>4621</v>
      </c>
      <c r="X348" s="245" t="s">
        <v>4622</v>
      </c>
      <c r="Y348" s="675" t="s">
        <v>4012</v>
      </c>
      <c r="Z348" s="676" t="s">
        <v>5442</v>
      </c>
      <c r="AA348" s="237"/>
      <c r="AB348" s="238"/>
      <c r="AC348" s="239"/>
      <c r="AD348" s="202" t="s">
        <v>2582</v>
      </c>
      <c r="AE348" s="153" t="s">
        <v>3056</v>
      </c>
      <c r="AF348" s="334"/>
      <c r="AG348" s="151" t="s">
        <v>2585</v>
      </c>
      <c r="AH348" s="154" t="s">
        <v>2583</v>
      </c>
      <c r="AI348" s="133"/>
      <c r="AJ348" s="154" t="s">
        <v>4431</v>
      </c>
      <c r="AK348" s="637" t="s">
        <v>4429</v>
      </c>
      <c r="AL348" s="160" t="s">
        <v>4430</v>
      </c>
      <c r="AM348" s="660" t="s">
        <v>995</v>
      </c>
      <c r="AN348" s="541" t="s">
        <v>4994</v>
      </c>
    </row>
    <row r="349" spans="1:40" s="2" customFormat="1" ht="13.2" outlineLevel="1">
      <c r="A349" s="478" t="s">
        <v>1610</v>
      </c>
      <c r="B349" s="535" t="s">
        <v>1610</v>
      </c>
      <c r="C349" s="418" t="s">
        <v>520</v>
      </c>
      <c r="D349" s="406" t="s">
        <v>520</v>
      </c>
      <c r="E349" s="393" t="s">
        <v>520</v>
      </c>
      <c r="F349" s="479" t="s">
        <v>1610</v>
      </c>
      <c r="G349" s="490" t="s">
        <v>1610</v>
      </c>
      <c r="H349" s="479" t="s">
        <v>1610</v>
      </c>
      <c r="I349" s="480" t="s">
        <v>1610</v>
      </c>
      <c r="J349" s="480" t="s">
        <v>1610</v>
      </c>
      <c r="K349" s="480" t="s">
        <v>1610</v>
      </c>
      <c r="L349" s="481" t="s">
        <v>1610</v>
      </c>
      <c r="M349" s="482" t="s">
        <v>1610</v>
      </c>
      <c r="N349" s="479" t="s">
        <v>1610</v>
      </c>
      <c r="O349" s="490" t="s">
        <v>1610</v>
      </c>
      <c r="P349" s="482" t="s">
        <v>1610</v>
      </c>
      <c r="Q349" s="406" t="s">
        <v>520</v>
      </c>
      <c r="R349" s="407" t="s">
        <v>520</v>
      </c>
      <c r="S349" s="407" t="s">
        <v>520</v>
      </c>
      <c r="T349" s="407" t="s">
        <v>520</v>
      </c>
      <c r="U349" s="407" t="s">
        <v>520</v>
      </c>
      <c r="V349" s="407" t="s">
        <v>520</v>
      </c>
      <c r="W349" s="407" t="s">
        <v>520</v>
      </c>
      <c r="X349" s="393" t="s">
        <v>520</v>
      </c>
      <c r="Y349" s="406" t="s">
        <v>520</v>
      </c>
      <c r="Z349" s="393" t="s">
        <v>520</v>
      </c>
      <c r="AA349" s="397" t="s">
        <v>2613</v>
      </c>
      <c r="AB349" s="398" t="s">
        <v>2613</v>
      </c>
      <c r="AC349" s="399" t="s">
        <v>2613</v>
      </c>
      <c r="AD349" s="393" t="s">
        <v>520</v>
      </c>
      <c r="AE349" s="408" t="s">
        <v>520</v>
      </c>
      <c r="AF349" s="397" t="s">
        <v>2613</v>
      </c>
      <c r="AG349" s="393" t="s">
        <v>520</v>
      </c>
      <c r="AH349" s="406" t="s">
        <v>520</v>
      </c>
      <c r="AI349" s="399" t="s">
        <v>2613</v>
      </c>
      <c r="AJ349" s="406" t="s">
        <v>520</v>
      </c>
      <c r="AK349" s="421" t="s">
        <v>520</v>
      </c>
      <c r="AL349" s="393" t="s">
        <v>520</v>
      </c>
      <c r="AM349" s="408" t="s">
        <v>520</v>
      </c>
      <c r="AN349" s="630" t="s">
        <v>520</v>
      </c>
    </row>
    <row r="350" spans="1:40" s="2" customFormat="1" ht="13.2" outlineLevel="1">
      <c r="A350" s="520" t="s">
        <v>1610</v>
      </c>
      <c r="B350" s="484" t="s">
        <v>1610</v>
      </c>
      <c r="C350" s="522" t="s">
        <v>520</v>
      </c>
      <c r="D350" s="523" t="s">
        <v>520</v>
      </c>
      <c r="E350" s="524" t="s">
        <v>520</v>
      </c>
      <c r="F350" s="523" t="s">
        <v>520</v>
      </c>
      <c r="G350" s="524" t="s">
        <v>520</v>
      </c>
      <c r="H350" s="525" t="s">
        <v>1610</v>
      </c>
      <c r="I350" s="526" t="s">
        <v>1610</v>
      </c>
      <c r="J350" s="526" t="s">
        <v>1610</v>
      </c>
      <c r="K350" s="526" t="s">
        <v>1610</v>
      </c>
      <c r="L350" s="527" t="s">
        <v>1610</v>
      </c>
      <c r="M350" s="489" t="s">
        <v>1610</v>
      </c>
      <c r="N350" s="485" t="s">
        <v>1610</v>
      </c>
      <c r="O350" s="486" t="s">
        <v>1610</v>
      </c>
      <c r="P350" s="489" t="s">
        <v>1610</v>
      </c>
      <c r="Q350" s="523" t="s">
        <v>520</v>
      </c>
      <c r="R350" s="529" t="s">
        <v>520</v>
      </c>
      <c r="S350" s="529" t="s">
        <v>520</v>
      </c>
      <c r="T350" s="529" t="s">
        <v>520</v>
      </c>
      <c r="U350" s="529" t="s">
        <v>520</v>
      </c>
      <c r="V350" s="529" t="s">
        <v>520</v>
      </c>
      <c r="W350" s="529" t="s">
        <v>520</v>
      </c>
      <c r="X350" s="524" t="s">
        <v>520</v>
      </c>
      <c r="Y350" s="523" t="s">
        <v>520</v>
      </c>
      <c r="Z350" s="524" t="s">
        <v>520</v>
      </c>
      <c r="AA350" s="531" t="s">
        <v>2613</v>
      </c>
      <c r="AB350" s="532" t="s">
        <v>2613</v>
      </c>
      <c r="AC350" s="533" t="s">
        <v>2613</v>
      </c>
      <c r="AD350" s="524" t="s">
        <v>520</v>
      </c>
      <c r="AE350" s="528" t="s">
        <v>520</v>
      </c>
      <c r="AF350" s="531" t="s">
        <v>2613</v>
      </c>
      <c r="AG350" s="524" t="s">
        <v>520</v>
      </c>
      <c r="AH350" s="523" t="s">
        <v>520</v>
      </c>
      <c r="AI350" s="533" t="s">
        <v>2613</v>
      </c>
      <c r="AJ350" s="523" t="s">
        <v>520</v>
      </c>
      <c r="AK350" s="530" t="s">
        <v>520</v>
      </c>
      <c r="AL350" s="524" t="s">
        <v>520</v>
      </c>
      <c r="AM350" s="528" t="s">
        <v>520</v>
      </c>
      <c r="AN350" s="631" t="s">
        <v>520</v>
      </c>
    </row>
    <row r="351" spans="1:40" s="2" customFormat="1" ht="13.2" outlineLevel="1">
      <c r="A351" s="483" t="s">
        <v>1610</v>
      </c>
      <c r="B351" s="484" t="s">
        <v>1610</v>
      </c>
      <c r="C351" s="419" t="s">
        <v>520</v>
      </c>
      <c r="D351" s="395" t="s">
        <v>520</v>
      </c>
      <c r="E351" s="394" t="s">
        <v>520</v>
      </c>
      <c r="F351" s="485" t="s">
        <v>1610</v>
      </c>
      <c r="G351" s="486" t="s">
        <v>1610</v>
      </c>
      <c r="H351" s="395" t="s">
        <v>520</v>
      </c>
      <c r="I351" s="487" t="s">
        <v>1610</v>
      </c>
      <c r="J351" s="487" t="s">
        <v>1610</v>
      </c>
      <c r="K351" s="487" t="s">
        <v>1610</v>
      </c>
      <c r="L351" s="488" t="s">
        <v>1610</v>
      </c>
      <c r="M351" s="489" t="s">
        <v>1610</v>
      </c>
      <c r="N351" s="485" t="s">
        <v>1610</v>
      </c>
      <c r="O351" s="486" t="s">
        <v>1610</v>
      </c>
      <c r="P351" s="489" t="s">
        <v>1610</v>
      </c>
      <c r="Q351" s="395" t="s">
        <v>520</v>
      </c>
      <c r="R351" s="409" t="s">
        <v>520</v>
      </c>
      <c r="S351" s="409" t="s">
        <v>520</v>
      </c>
      <c r="T351" s="409" t="s">
        <v>520</v>
      </c>
      <c r="U351" s="409" t="s">
        <v>520</v>
      </c>
      <c r="V351" s="409" t="s">
        <v>520</v>
      </c>
      <c r="W351" s="409" t="s">
        <v>520</v>
      </c>
      <c r="X351" s="394" t="s">
        <v>520</v>
      </c>
      <c r="Y351" s="395" t="s">
        <v>520</v>
      </c>
      <c r="Z351" s="394" t="s">
        <v>520</v>
      </c>
      <c r="AA351" s="400" t="s">
        <v>2613</v>
      </c>
      <c r="AB351" s="401" t="s">
        <v>2613</v>
      </c>
      <c r="AC351" s="402" t="s">
        <v>2613</v>
      </c>
      <c r="AD351" s="394" t="s">
        <v>520</v>
      </c>
      <c r="AE351" s="411" t="s">
        <v>520</v>
      </c>
      <c r="AF351" s="400" t="s">
        <v>2613</v>
      </c>
      <c r="AG351" s="394" t="s">
        <v>520</v>
      </c>
      <c r="AH351" s="395" t="s">
        <v>520</v>
      </c>
      <c r="AI351" s="402" t="s">
        <v>2613</v>
      </c>
      <c r="AJ351" s="395" t="s">
        <v>520</v>
      </c>
      <c r="AK351" s="422" t="s">
        <v>520</v>
      </c>
      <c r="AL351" s="394" t="s">
        <v>520</v>
      </c>
      <c r="AM351" s="411" t="s">
        <v>520</v>
      </c>
      <c r="AN351" s="632" t="s">
        <v>520</v>
      </c>
    </row>
    <row r="352" spans="1:40" s="2" customFormat="1" ht="13.2" outlineLevel="1">
      <c r="A352" s="483" t="s">
        <v>1610</v>
      </c>
      <c r="B352" s="484" t="s">
        <v>1610</v>
      </c>
      <c r="C352" s="522" t="s">
        <v>520</v>
      </c>
      <c r="D352" s="523" t="s">
        <v>520</v>
      </c>
      <c r="E352" s="524" t="s">
        <v>520</v>
      </c>
      <c r="F352" s="523" t="s">
        <v>520</v>
      </c>
      <c r="G352" s="524" t="s">
        <v>520</v>
      </c>
      <c r="H352" s="395" t="s">
        <v>520</v>
      </c>
      <c r="I352" s="487" t="s">
        <v>1610</v>
      </c>
      <c r="J352" s="487" t="s">
        <v>1610</v>
      </c>
      <c r="K352" s="487" t="s">
        <v>1610</v>
      </c>
      <c r="L352" s="488" t="s">
        <v>1610</v>
      </c>
      <c r="M352" s="489" t="s">
        <v>1610</v>
      </c>
      <c r="N352" s="485" t="s">
        <v>1610</v>
      </c>
      <c r="O352" s="486" t="s">
        <v>1610</v>
      </c>
      <c r="P352" s="489" t="s">
        <v>1610</v>
      </c>
      <c r="Q352" s="395" t="s">
        <v>520</v>
      </c>
      <c r="R352" s="409" t="s">
        <v>520</v>
      </c>
      <c r="S352" s="409" t="s">
        <v>520</v>
      </c>
      <c r="T352" s="409" t="s">
        <v>520</v>
      </c>
      <c r="U352" s="409" t="s">
        <v>520</v>
      </c>
      <c r="V352" s="409" t="s">
        <v>520</v>
      </c>
      <c r="W352" s="409" t="s">
        <v>520</v>
      </c>
      <c r="X352" s="394" t="s">
        <v>520</v>
      </c>
      <c r="Y352" s="395" t="s">
        <v>520</v>
      </c>
      <c r="Z352" s="394" t="s">
        <v>520</v>
      </c>
      <c r="AA352" s="400" t="s">
        <v>2613</v>
      </c>
      <c r="AB352" s="401" t="s">
        <v>2613</v>
      </c>
      <c r="AC352" s="402" t="s">
        <v>2613</v>
      </c>
      <c r="AD352" s="394" t="s">
        <v>520</v>
      </c>
      <c r="AE352" s="411" t="s">
        <v>520</v>
      </c>
      <c r="AF352" s="400" t="s">
        <v>2613</v>
      </c>
      <c r="AG352" s="394" t="s">
        <v>520</v>
      </c>
      <c r="AH352" s="395" t="s">
        <v>520</v>
      </c>
      <c r="AI352" s="402" t="s">
        <v>2613</v>
      </c>
      <c r="AJ352" s="395" t="s">
        <v>520</v>
      </c>
      <c r="AK352" s="422" t="s">
        <v>520</v>
      </c>
      <c r="AL352" s="394" t="s">
        <v>520</v>
      </c>
      <c r="AM352" s="411" t="s">
        <v>520</v>
      </c>
      <c r="AN352" s="632" t="s">
        <v>520</v>
      </c>
    </row>
    <row r="353" spans="1:40" s="2" customFormat="1" ht="13.2" outlineLevel="1">
      <c r="A353" s="483" t="s">
        <v>1610</v>
      </c>
      <c r="B353" s="484" t="s">
        <v>1610</v>
      </c>
      <c r="C353" s="419" t="s">
        <v>520</v>
      </c>
      <c r="D353" s="395" t="s">
        <v>520</v>
      </c>
      <c r="E353" s="394" t="s">
        <v>520</v>
      </c>
      <c r="F353" s="485" t="s">
        <v>1610</v>
      </c>
      <c r="G353" s="486" t="s">
        <v>1610</v>
      </c>
      <c r="H353" s="395" t="s">
        <v>520</v>
      </c>
      <c r="I353" s="409" t="s">
        <v>520</v>
      </c>
      <c r="J353" s="487" t="s">
        <v>1610</v>
      </c>
      <c r="K353" s="487" t="s">
        <v>1610</v>
      </c>
      <c r="L353" s="488" t="s">
        <v>1610</v>
      </c>
      <c r="M353" s="489" t="s">
        <v>1610</v>
      </c>
      <c r="N353" s="485" t="s">
        <v>1610</v>
      </c>
      <c r="O353" s="486" t="s">
        <v>1610</v>
      </c>
      <c r="P353" s="489" t="s">
        <v>1610</v>
      </c>
      <c r="Q353" s="395" t="s">
        <v>520</v>
      </c>
      <c r="R353" s="409" t="s">
        <v>520</v>
      </c>
      <c r="S353" s="409" t="s">
        <v>520</v>
      </c>
      <c r="T353" s="409" t="s">
        <v>520</v>
      </c>
      <c r="U353" s="409" t="s">
        <v>520</v>
      </c>
      <c r="V353" s="409" t="s">
        <v>520</v>
      </c>
      <c r="W353" s="409" t="s">
        <v>520</v>
      </c>
      <c r="X353" s="394" t="s">
        <v>520</v>
      </c>
      <c r="Y353" s="395" t="s">
        <v>520</v>
      </c>
      <c r="Z353" s="394" t="s">
        <v>520</v>
      </c>
      <c r="AA353" s="400" t="s">
        <v>2613</v>
      </c>
      <c r="AB353" s="401" t="s">
        <v>2613</v>
      </c>
      <c r="AC353" s="402" t="s">
        <v>2613</v>
      </c>
      <c r="AD353" s="394" t="s">
        <v>520</v>
      </c>
      <c r="AE353" s="411" t="s">
        <v>520</v>
      </c>
      <c r="AF353" s="400" t="s">
        <v>2613</v>
      </c>
      <c r="AG353" s="394" t="s">
        <v>520</v>
      </c>
      <c r="AH353" s="395" t="s">
        <v>520</v>
      </c>
      <c r="AI353" s="402" t="s">
        <v>2613</v>
      </c>
      <c r="AJ353" s="395" t="s">
        <v>520</v>
      </c>
      <c r="AK353" s="422" t="s">
        <v>520</v>
      </c>
      <c r="AL353" s="394" t="s">
        <v>520</v>
      </c>
      <c r="AM353" s="411" t="s">
        <v>520</v>
      </c>
      <c r="AN353" s="632" t="s">
        <v>520</v>
      </c>
    </row>
    <row r="354" spans="1:40" s="2" customFormat="1" ht="13.2" outlineLevel="1">
      <c r="A354" s="483" t="s">
        <v>1610</v>
      </c>
      <c r="B354" s="484" t="s">
        <v>1610</v>
      </c>
      <c r="C354" s="522" t="s">
        <v>520</v>
      </c>
      <c r="D354" s="523" t="s">
        <v>520</v>
      </c>
      <c r="E354" s="524" t="s">
        <v>520</v>
      </c>
      <c r="F354" s="523" t="s">
        <v>520</v>
      </c>
      <c r="G354" s="524" t="s">
        <v>520</v>
      </c>
      <c r="H354" s="395" t="s">
        <v>520</v>
      </c>
      <c r="I354" s="409" t="s">
        <v>520</v>
      </c>
      <c r="J354" s="487" t="s">
        <v>1610</v>
      </c>
      <c r="K354" s="487" t="s">
        <v>1610</v>
      </c>
      <c r="L354" s="488" t="s">
        <v>1610</v>
      </c>
      <c r="M354" s="489" t="s">
        <v>1610</v>
      </c>
      <c r="N354" s="485" t="s">
        <v>1610</v>
      </c>
      <c r="O354" s="486" t="s">
        <v>1610</v>
      </c>
      <c r="P354" s="489" t="s">
        <v>1610</v>
      </c>
      <c r="Q354" s="395" t="s">
        <v>520</v>
      </c>
      <c r="R354" s="409" t="s">
        <v>520</v>
      </c>
      <c r="S354" s="409" t="s">
        <v>520</v>
      </c>
      <c r="T354" s="409" t="s">
        <v>520</v>
      </c>
      <c r="U354" s="409" t="s">
        <v>520</v>
      </c>
      <c r="V354" s="409" t="s">
        <v>520</v>
      </c>
      <c r="W354" s="409" t="s">
        <v>520</v>
      </c>
      <c r="X354" s="394" t="s">
        <v>520</v>
      </c>
      <c r="Y354" s="395" t="s">
        <v>520</v>
      </c>
      <c r="Z354" s="394" t="s">
        <v>520</v>
      </c>
      <c r="AA354" s="400" t="s">
        <v>2613</v>
      </c>
      <c r="AB354" s="401" t="s">
        <v>2613</v>
      </c>
      <c r="AC354" s="402" t="s">
        <v>2613</v>
      </c>
      <c r="AD354" s="394" t="s">
        <v>520</v>
      </c>
      <c r="AE354" s="411" t="s">
        <v>520</v>
      </c>
      <c r="AF354" s="400" t="s">
        <v>2613</v>
      </c>
      <c r="AG354" s="394" t="s">
        <v>520</v>
      </c>
      <c r="AH354" s="395" t="s">
        <v>520</v>
      </c>
      <c r="AI354" s="402" t="s">
        <v>2613</v>
      </c>
      <c r="AJ354" s="395" t="s">
        <v>520</v>
      </c>
      <c r="AK354" s="422" t="s">
        <v>520</v>
      </c>
      <c r="AL354" s="394" t="s">
        <v>520</v>
      </c>
      <c r="AM354" s="411" t="s">
        <v>520</v>
      </c>
      <c r="AN354" s="632" t="s">
        <v>520</v>
      </c>
    </row>
    <row r="355" spans="1:40" s="2" customFormat="1" ht="13.2" outlineLevel="1">
      <c r="A355" s="483" t="s">
        <v>1610</v>
      </c>
      <c r="B355" s="484" t="s">
        <v>1610</v>
      </c>
      <c r="C355" s="419" t="s">
        <v>520</v>
      </c>
      <c r="D355" s="395" t="s">
        <v>520</v>
      </c>
      <c r="E355" s="394" t="s">
        <v>520</v>
      </c>
      <c r="F355" s="485" t="s">
        <v>1610</v>
      </c>
      <c r="G355" s="486" t="s">
        <v>1610</v>
      </c>
      <c r="H355" s="395" t="s">
        <v>520</v>
      </c>
      <c r="I355" s="409" t="s">
        <v>520</v>
      </c>
      <c r="J355" s="487" t="s">
        <v>1610</v>
      </c>
      <c r="K355" s="487" t="s">
        <v>1610</v>
      </c>
      <c r="L355" s="488" t="s">
        <v>1610</v>
      </c>
      <c r="M355" s="411" t="s">
        <v>520</v>
      </c>
      <c r="N355" s="485" t="s">
        <v>1610</v>
      </c>
      <c r="O355" s="486" t="s">
        <v>1610</v>
      </c>
      <c r="P355" s="489" t="s">
        <v>1610</v>
      </c>
      <c r="Q355" s="395" t="s">
        <v>520</v>
      </c>
      <c r="R355" s="409" t="s">
        <v>520</v>
      </c>
      <c r="S355" s="409" t="s">
        <v>520</v>
      </c>
      <c r="T355" s="409" t="s">
        <v>520</v>
      </c>
      <c r="U355" s="409" t="s">
        <v>520</v>
      </c>
      <c r="V355" s="409" t="s">
        <v>520</v>
      </c>
      <c r="W355" s="409" t="s">
        <v>520</v>
      </c>
      <c r="X355" s="394" t="s">
        <v>520</v>
      </c>
      <c r="Y355" s="395" t="s">
        <v>520</v>
      </c>
      <c r="Z355" s="394" t="s">
        <v>520</v>
      </c>
      <c r="AA355" s="400" t="s">
        <v>2613</v>
      </c>
      <c r="AB355" s="401" t="s">
        <v>2613</v>
      </c>
      <c r="AC355" s="402" t="s">
        <v>2613</v>
      </c>
      <c r="AD355" s="394" t="s">
        <v>520</v>
      </c>
      <c r="AE355" s="411" t="s">
        <v>520</v>
      </c>
      <c r="AF355" s="400" t="s">
        <v>2613</v>
      </c>
      <c r="AG355" s="394" t="s">
        <v>520</v>
      </c>
      <c r="AH355" s="395" t="s">
        <v>520</v>
      </c>
      <c r="AI355" s="402" t="s">
        <v>2613</v>
      </c>
      <c r="AJ355" s="395" t="s">
        <v>520</v>
      </c>
      <c r="AK355" s="422" t="s">
        <v>520</v>
      </c>
      <c r="AL355" s="394" t="s">
        <v>520</v>
      </c>
      <c r="AM355" s="411" t="s">
        <v>520</v>
      </c>
      <c r="AN355" s="632" t="s">
        <v>520</v>
      </c>
    </row>
    <row r="356" spans="1:40" s="2" customFormat="1" ht="13.2" outlineLevel="1">
      <c r="A356" s="483" t="s">
        <v>1610</v>
      </c>
      <c r="B356" s="484" t="s">
        <v>1610</v>
      </c>
      <c r="C356" s="522" t="s">
        <v>520</v>
      </c>
      <c r="D356" s="523" t="s">
        <v>520</v>
      </c>
      <c r="E356" s="524" t="s">
        <v>520</v>
      </c>
      <c r="F356" s="523" t="s">
        <v>520</v>
      </c>
      <c r="G356" s="524" t="s">
        <v>520</v>
      </c>
      <c r="H356" s="395" t="s">
        <v>520</v>
      </c>
      <c r="I356" s="409" t="s">
        <v>520</v>
      </c>
      <c r="J356" s="487" t="s">
        <v>1610</v>
      </c>
      <c r="K356" s="487" t="s">
        <v>1610</v>
      </c>
      <c r="L356" s="488" t="s">
        <v>1610</v>
      </c>
      <c r="M356" s="411" t="s">
        <v>520</v>
      </c>
      <c r="N356" s="485" t="s">
        <v>1610</v>
      </c>
      <c r="O356" s="486" t="s">
        <v>1610</v>
      </c>
      <c r="P356" s="489" t="s">
        <v>1610</v>
      </c>
      <c r="Q356" s="395" t="s">
        <v>520</v>
      </c>
      <c r="R356" s="409" t="s">
        <v>520</v>
      </c>
      <c r="S356" s="409" t="s">
        <v>520</v>
      </c>
      <c r="T356" s="409" t="s">
        <v>520</v>
      </c>
      <c r="U356" s="409" t="s">
        <v>520</v>
      </c>
      <c r="V356" s="409" t="s">
        <v>520</v>
      </c>
      <c r="W356" s="409" t="s">
        <v>520</v>
      </c>
      <c r="X356" s="394" t="s">
        <v>520</v>
      </c>
      <c r="Y356" s="395" t="s">
        <v>520</v>
      </c>
      <c r="Z356" s="394" t="s">
        <v>520</v>
      </c>
      <c r="AA356" s="400" t="s">
        <v>2613</v>
      </c>
      <c r="AB356" s="401" t="s">
        <v>2613</v>
      </c>
      <c r="AC356" s="402" t="s">
        <v>2613</v>
      </c>
      <c r="AD356" s="394" t="s">
        <v>520</v>
      </c>
      <c r="AE356" s="411" t="s">
        <v>520</v>
      </c>
      <c r="AF356" s="400" t="s">
        <v>2613</v>
      </c>
      <c r="AG356" s="394" t="s">
        <v>520</v>
      </c>
      <c r="AH356" s="395" t="s">
        <v>520</v>
      </c>
      <c r="AI356" s="402" t="s">
        <v>2613</v>
      </c>
      <c r="AJ356" s="395" t="s">
        <v>520</v>
      </c>
      <c r="AK356" s="422" t="s">
        <v>520</v>
      </c>
      <c r="AL356" s="394" t="s">
        <v>520</v>
      </c>
      <c r="AM356" s="411" t="s">
        <v>520</v>
      </c>
      <c r="AN356" s="632" t="s">
        <v>520</v>
      </c>
    </row>
    <row r="357" spans="1:40" s="2" customFormat="1" ht="13.2" outlineLevel="1">
      <c r="A357" s="483" t="s">
        <v>1610</v>
      </c>
      <c r="B357" s="484" t="s">
        <v>1610</v>
      </c>
      <c r="C357" s="419" t="s">
        <v>520</v>
      </c>
      <c r="D357" s="395" t="s">
        <v>520</v>
      </c>
      <c r="E357" s="394" t="s">
        <v>520</v>
      </c>
      <c r="F357" s="485" t="s">
        <v>1610</v>
      </c>
      <c r="G357" s="486" t="s">
        <v>1610</v>
      </c>
      <c r="H357" s="395" t="s">
        <v>520</v>
      </c>
      <c r="I357" s="409" t="s">
        <v>520</v>
      </c>
      <c r="J357" s="487" t="s">
        <v>1610</v>
      </c>
      <c r="K357" s="487" t="s">
        <v>1610</v>
      </c>
      <c r="L357" s="488" t="s">
        <v>1610</v>
      </c>
      <c r="M357" s="489" t="s">
        <v>1610</v>
      </c>
      <c r="N357" s="395" t="s">
        <v>520</v>
      </c>
      <c r="O357" s="394" t="s">
        <v>520</v>
      </c>
      <c r="P357" s="489" t="s">
        <v>1610</v>
      </c>
      <c r="Q357" s="395" t="s">
        <v>520</v>
      </c>
      <c r="R357" s="409" t="s">
        <v>520</v>
      </c>
      <c r="S357" s="409" t="s">
        <v>520</v>
      </c>
      <c r="T357" s="409" t="s">
        <v>520</v>
      </c>
      <c r="U357" s="409" t="s">
        <v>520</v>
      </c>
      <c r="V357" s="409" t="s">
        <v>520</v>
      </c>
      <c r="W357" s="409" t="s">
        <v>520</v>
      </c>
      <c r="X357" s="394" t="s">
        <v>520</v>
      </c>
      <c r="Y357" s="395" t="s">
        <v>520</v>
      </c>
      <c r="Z357" s="394" t="s">
        <v>520</v>
      </c>
      <c r="AA357" s="400" t="s">
        <v>2613</v>
      </c>
      <c r="AB357" s="401" t="s">
        <v>2613</v>
      </c>
      <c r="AC357" s="402" t="s">
        <v>2613</v>
      </c>
      <c r="AD357" s="394" t="s">
        <v>520</v>
      </c>
      <c r="AE357" s="411" t="s">
        <v>520</v>
      </c>
      <c r="AF357" s="400" t="s">
        <v>2613</v>
      </c>
      <c r="AG357" s="394" t="s">
        <v>520</v>
      </c>
      <c r="AH357" s="395" t="s">
        <v>520</v>
      </c>
      <c r="AI357" s="402" t="s">
        <v>2613</v>
      </c>
      <c r="AJ357" s="395" t="s">
        <v>520</v>
      </c>
      <c r="AK357" s="422" t="s">
        <v>520</v>
      </c>
      <c r="AL357" s="394" t="s">
        <v>520</v>
      </c>
      <c r="AM357" s="411" t="s">
        <v>520</v>
      </c>
      <c r="AN357" s="632" t="s">
        <v>520</v>
      </c>
    </row>
    <row r="358" spans="1:40" s="2" customFormat="1" ht="13.2" outlineLevel="1">
      <c r="A358" s="483" t="s">
        <v>1610</v>
      </c>
      <c r="B358" s="484" t="s">
        <v>1610</v>
      </c>
      <c r="C358" s="522" t="s">
        <v>520</v>
      </c>
      <c r="D358" s="523" t="s">
        <v>520</v>
      </c>
      <c r="E358" s="524" t="s">
        <v>520</v>
      </c>
      <c r="F358" s="523" t="s">
        <v>520</v>
      </c>
      <c r="G358" s="524" t="s">
        <v>520</v>
      </c>
      <c r="H358" s="395" t="s">
        <v>520</v>
      </c>
      <c r="I358" s="409" t="s">
        <v>520</v>
      </c>
      <c r="J358" s="487" t="s">
        <v>1610</v>
      </c>
      <c r="K358" s="487" t="s">
        <v>1610</v>
      </c>
      <c r="L358" s="488" t="s">
        <v>1610</v>
      </c>
      <c r="M358" s="489" t="s">
        <v>1610</v>
      </c>
      <c r="N358" s="395" t="s">
        <v>520</v>
      </c>
      <c r="O358" s="394" t="s">
        <v>520</v>
      </c>
      <c r="P358" s="489" t="s">
        <v>1610</v>
      </c>
      <c r="Q358" s="395" t="s">
        <v>520</v>
      </c>
      <c r="R358" s="409" t="s">
        <v>520</v>
      </c>
      <c r="S358" s="409" t="s">
        <v>520</v>
      </c>
      <c r="T358" s="409" t="s">
        <v>520</v>
      </c>
      <c r="U358" s="409" t="s">
        <v>520</v>
      </c>
      <c r="V358" s="409" t="s">
        <v>520</v>
      </c>
      <c r="W358" s="409" t="s">
        <v>520</v>
      </c>
      <c r="X358" s="394" t="s">
        <v>520</v>
      </c>
      <c r="Y358" s="395" t="s">
        <v>520</v>
      </c>
      <c r="Z358" s="394" t="s">
        <v>520</v>
      </c>
      <c r="AA358" s="400" t="s">
        <v>2613</v>
      </c>
      <c r="AB358" s="401" t="s">
        <v>2613</v>
      </c>
      <c r="AC358" s="402" t="s">
        <v>2613</v>
      </c>
      <c r="AD358" s="394" t="s">
        <v>520</v>
      </c>
      <c r="AE358" s="411" t="s">
        <v>520</v>
      </c>
      <c r="AF358" s="400" t="s">
        <v>2613</v>
      </c>
      <c r="AG358" s="394" t="s">
        <v>520</v>
      </c>
      <c r="AH358" s="395" t="s">
        <v>520</v>
      </c>
      <c r="AI358" s="402" t="s">
        <v>2613</v>
      </c>
      <c r="AJ358" s="395" t="s">
        <v>520</v>
      </c>
      <c r="AK358" s="422" t="s">
        <v>520</v>
      </c>
      <c r="AL358" s="394" t="s">
        <v>520</v>
      </c>
      <c r="AM358" s="411" t="s">
        <v>520</v>
      </c>
      <c r="AN358" s="632" t="s">
        <v>520</v>
      </c>
    </row>
    <row r="359" spans="1:40" s="2" customFormat="1" ht="13.2" outlineLevel="1">
      <c r="A359" s="483" t="s">
        <v>1610</v>
      </c>
      <c r="B359" s="484" t="s">
        <v>1610</v>
      </c>
      <c r="C359" s="419" t="s">
        <v>520</v>
      </c>
      <c r="D359" s="395" t="s">
        <v>520</v>
      </c>
      <c r="E359" s="394" t="s">
        <v>520</v>
      </c>
      <c r="F359" s="485" t="s">
        <v>1610</v>
      </c>
      <c r="G359" s="486" t="s">
        <v>1610</v>
      </c>
      <c r="H359" s="395" t="s">
        <v>520</v>
      </c>
      <c r="I359" s="409" t="s">
        <v>520</v>
      </c>
      <c r="J359" s="487" t="s">
        <v>1610</v>
      </c>
      <c r="K359" s="487" t="s">
        <v>1610</v>
      </c>
      <c r="L359" s="488" t="s">
        <v>1610</v>
      </c>
      <c r="M359" s="489" t="s">
        <v>1610</v>
      </c>
      <c r="N359" s="485" t="s">
        <v>1610</v>
      </c>
      <c r="O359" s="486" t="s">
        <v>1610</v>
      </c>
      <c r="P359" s="411" t="s">
        <v>520</v>
      </c>
      <c r="Q359" s="395" t="s">
        <v>520</v>
      </c>
      <c r="R359" s="409" t="s">
        <v>520</v>
      </c>
      <c r="S359" s="409" t="s">
        <v>520</v>
      </c>
      <c r="T359" s="409" t="s">
        <v>520</v>
      </c>
      <c r="U359" s="409" t="s">
        <v>520</v>
      </c>
      <c r="V359" s="409" t="s">
        <v>520</v>
      </c>
      <c r="W359" s="409" t="s">
        <v>520</v>
      </c>
      <c r="X359" s="394" t="s">
        <v>520</v>
      </c>
      <c r="Y359" s="395" t="s">
        <v>520</v>
      </c>
      <c r="Z359" s="394" t="s">
        <v>520</v>
      </c>
      <c r="AA359" s="400" t="s">
        <v>2613</v>
      </c>
      <c r="AB359" s="401" t="s">
        <v>2613</v>
      </c>
      <c r="AC359" s="402" t="s">
        <v>2613</v>
      </c>
      <c r="AD359" s="394" t="s">
        <v>520</v>
      </c>
      <c r="AE359" s="411" t="s">
        <v>520</v>
      </c>
      <c r="AF359" s="400" t="s">
        <v>2613</v>
      </c>
      <c r="AG359" s="394" t="s">
        <v>520</v>
      </c>
      <c r="AH359" s="395" t="s">
        <v>520</v>
      </c>
      <c r="AI359" s="402" t="s">
        <v>2613</v>
      </c>
      <c r="AJ359" s="395" t="s">
        <v>520</v>
      </c>
      <c r="AK359" s="422" t="s">
        <v>520</v>
      </c>
      <c r="AL359" s="394" t="s">
        <v>520</v>
      </c>
      <c r="AM359" s="411" t="s">
        <v>520</v>
      </c>
      <c r="AN359" s="632" t="s">
        <v>520</v>
      </c>
    </row>
    <row r="360" spans="1:40" s="2" customFormat="1" ht="13.2" outlineLevel="1">
      <c r="A360" s="483" t="s">
        <v>1610</v>
      </c>
      <c r="B360" s="484" t="s">
        <v>1610</v>
      </c>
      <c r="C360" s="522" t="s">
        <v>520</v>
      </c>
      <c r="D360" s="523" t="s">
        <v>520</v>
      </c>
      <c r="E360" s="524" t="s">
        <v>520</v>
      </c>
      <c r="F360" s="523" t="s">
        <v>520</v>
      </c>
      <c r="G360" s="524" t="s">
        <v>520</v>
      </c>
      <c r="H360" s="395" t="s">
        <v>520</v>
      </c>
      <c r="I360" s="409" t="s">
        <v>520</v>
      </c>
      <c r="J360" s="487" t="s">
        <v>1610</v>
      </c>
      <c r="K360" s="487" t="s">
        <v>1610</v>
      </c>
      <c r="L360" s="488" t="s">
        <v>1610</v>
      </c>
      <c r="M360" s="489" t="s">
        <v>1610</v>
      </c>
      <c r="N360" s="485" t="s">
        <v>1610</v>
      </c>
      <c r="O360" s="486" t="s">
        <v>1610</v>
      </c>
      <c r="P360" s="411" t="s">
        <v>520</v>
      </c>
      <c r="Q360" s="395" t="s">
        <v>520</v>
      </c>
      <c r="R360" s="409" t="s">
        <v>520</v>
      </c>
      <c r="S360" s="409" t="s">
        <v>520</v>
      </c>
      <c r="T360" s="409" t="s">
        <v>520</v>
      </c>
      <c r="U360" s="409" t="s">
        <v>520</v>
      </c>
      <c r="V360" s="409" t="s">
        <v>520</v>
      </c>
      <c r="W360" s="409" t="s">
        <v>520</v>
      </c>
      <c r="X360" s="394" t="s">
        <v>520</v>
      </c>
      <c r="Y360" s="395" t="s">
        <v>520</v>
      </c>
      <c r="Z360" s="394" t="s">
        <v>520</v>
      </c>
      <c r="AA360" s="400" t="s">
        <v>2613</v>
      </c>
      <c r="AB360" s="401" t="s">
        <v>2613</v>
      </c>
      <c r="AC360" s="402" t="s">
        <v>2613</v>
      </c>
      <c r="AD360" s="394" t="s">
        <v>520</v>
      </c>
      <c r="AE360" s="411" t="s">
        <v>520</v>
      </c>
      <c r="AF360" s="400" t="s">
        <v>2613</v>
      </c>
      <c r="AG360" s="394" t="s">
        <v>520</v>
      </c>
      <c r="AH360" s="395" t="s">
        <v>520</v>
      </c>
      <c r="AI360" s="402" t="s">
        <v>2613</v>
      </c>
      <c r="AJ360" s="395" t="s">
        <v>520</v>
      </c>
      <c r="AK360" s="422" t="s">
        <v>520</v>
      </c>
      <c r="AL360" s="394" t="s">
        <v>520</v>
      </c>
      <c r="AM360" s="411" t="s">
        <v>520</v>
      </c>
      <c r="AN360" s="632" t="s">
        <v>520</v>
      </c>
    </row>
    <row r="361" spans="1:40" s="2" customFormat="1" ht="13.2" outlineLevel="1">
      <c r="A361" s="520" t="s">
        <v>1610</v>
      </c>
      <c r="B361" s="484" t="s">
        <v>1610</v>
      </c>
      <c r="C361" s="419" t="s">
        <v>520</v>
      </c>
      <c r="D361" s="395" t="s">
        <v>520</v>
      </c>
      <c r="E361" s="394" t="s">
        <v>520</v>
      </c>
      <c r="F361" s="485" t="s">
        <v>1610</v>
      </c>
      <c r="G361" s="486" t="s">
        <v>1610</v>
      </c>
      <c r="H361" s="395" t="s">
        <v>520</v>
      </c>
      <c r="I361" s="409" t="s">
        <v>520</v>
      </c>
      <c r="J361" s="526" t="s">
        <v>1610</v>
      </c>
      <c r="K361" s="526" t="s">
        <v>1610</v>
      </c>
      <c r="L361" s="527" t="s">
        <v>1610</v>
      </c>
      <c r="M361" s="411" t="s">
        <v>520</v>
      </c>
      <c r="N361" s="395" t="s">
        <v>520</v>
      </c>
      <c r="O361" s="394" t="s">
        <v>520</v>
      </c>
      <c r="P361" s="489" t="s">
        <v>1610</v>
      </c>
      <c r="Q361" s="523" t="s">
        <v>520</v>
      </c>
      <c r="R361" s="529" t="s">
        <v>520</v>
      </c>
      <c r="S361" s="529" t="s">
        <v>520</v>
      </c>
      <c r="T361" s="529" t="s">
        <v>520</v>
      </c>
      <c r="U361" s="529" t="s">
        <v>520</v>
      </c>
      <c r="V361" s="529" t="s">
        <v>520</v>
      </c>
      <c r="W361" s="529" t="s">
        <v>520</v>
      </c>
      <c r="X361" s="524" t="s">
        <v>520</v>
      </c>
      <c r="Y361" s="395" t="s">
        <v>520</v>
      </c>
      <c r="Z361" s="524" t="s">
        <v>520</v>
      </c>
      <c r="AA361" s="400" t="s">
        <v>2613</v>
      </c>
      <c r="AB361" s="401" t="s">
        <v>2613</v>
      </c>
      <c r="AC361" s="402" t="s">
        <v>2613</v>
      </c>
      <c r="AD361" s="394" t="s">
        <v>520</v>
      </c>
      <c r="AE361" s="411" t="s">
        <v>520</v>
      </c>
      <c r="AF361" s="400" t="s">
        <v>2613</v>
      </c>
      <c r="AG361" s="394" t="s">
        <v>520</v>
      </c>
      <c r="AH361" s="395" t="s">
        <v>520</v>
      </c>
      <c r="AI361" s="402" t="s">
        <v>2613</v>
      </c>
      <c r="AJ361" s="523" t="s">
        <v>520</v>
      </c>
      <c r="AK361" s="530" t="s">
        <v>520</v>
      </c>
      <c r="AL361" s="524" t="s">
        <v>520</v>
      </c>
      <c r="AM361" s="411" t="s">
        <v>520</v>
      </c>
      <c r="AN361" s="632" t="s">
        <v>520</v>
      </c>
    </row>
    <row r="362" spans="1:40" s="2" customFormat="1" ht="13.2" outlineLevel="1">
      <c r="A362" s="520" t="s">
        <v>1610</v>
      </c>
      <c r="B362" s="484" t="s">
        <v>1610</v>
      </c>
      <c r="C362" s="522" t="s">
        <v>520</v>
      </c>
      <c r="D362" s="523" t="s">
        <v>520</v>
      </c>
      <c r="E362" s="524" t="s">
        <v>520</v>
      </c>
      <c r="F362" s="523" t="s">
        <v>520</v>
      </c>
      <c r="G362" s="524" t="s">
        <v>520</v>
      </c>
      <c r="H362" s="395" t="s">
        <v>520</v>
      </c>
      <c r="I362" s="409" t="s">
        <v>520</v>
      </c>
      <c r="J362" s="526" t="s">
        <v>1610</v>
      </c>
      <c r="K362" s="526" t="s">
        <v>1610</v>
      </c>
      <c r="L362" s="527" t="s">
        <v>1610</v>
      </c>
      <c r="M362" s="411" t="s">
        <v>520</v>
      </c>
      <c r="N362" s="395" t="s">
        <v>520</v>
      </c>
      <c r="O362" s="394" t="s">
        <v>520</v>
      </c>
      <c r="P362" s="489" t="s">
        <v>1610</v>
      </c>
      <c r="Q362" s="523" t="s">
        <v>520</v>
      </c>
      <c r="R362" s="529" t="s">
        <v>520</v>
      </c>
      <c r="S362" s="529" t="s">
        <v>520</v>
      </c>
      <c r="T362" s="529" t="s">
        <v>520</v>
      </c>
      <c r="U362" s="529" t="s">
        <v>520</v>
      </c>
      <c r="V362" s="529" t="s">
        <v>520</v>
      </c>
      <c r="W362" s="529" t="s">
        <v>520</v>
      </c>
      <c r="X362" s="524" t="s">
        <v>520</v>
      </c>
      <c r="Y362" s="395" t="s">
        <v>520</v>
      </c>
      <c r="Z362" s="524" t="s">
        <v>520</v>
      </c>
      <c r="AA362" s="400" t="s">
        <v>2613</v>
      </c>
      <c r="AB362" s="401" t="s">
        <v>2613</v>
      </c>
      <c r="AC362" s="402" t="s">
        <v>2613</v>
      </c>
      <c r="AD362" s="394" t="s">
        <v>520</v>
      </c>
      <c r="AE362" s="411" t="s">
        <v>520</v>
      </c>
      <c r="AF362" s="400" t="s">
        <v>2613</v>
      </c>
      <c r="AG362" s="394" t="s">
        <v>520</v>
      </c>
      <c r="AH362" s="395" t="s">
        <v>520</v>
      </c>
      <c r="AI362" s="402" t="s">
        <v>2613</v>
      </c>
      <c r="AJ362" s="523" t="s">
        <v>520</v>
      </c>
      <c r="AK362" s="530" t="s">
        <v>520</v>
      </c>
      <c r="AL362" s="524" t="s">
        <v>520</v>
      </c>
      <c r="AM362" s="411" t="s">
        <v>520</v>
      </c>
      <c r="AN362" s="632" t="s">
        <v>520</v>
      </c>
    </row>
    <row r="363" spans="1:40" s="2" customFormat="1" ht="13.2" outlineLevel="1">
      <c r="A363" s="520" t="s">
        <v>1610</v>
      </c>
      <c r="B363" s="484" t="s">
        <v>1610</v>
      </c>
      <c r="C363" s="419" t="s">
        <v>520</v>
      </c>
      <c r="D363" s="395" t="s">
        <v>520</v>
      </c>
      <c r="E363" s="394" t="s">
        <v>520</v>
      </c>
      <c r="F363" s="485" t="s">
        <v>1610</v>
      </c>
      <c r="G363" s="486" t="s">
        <v>1610</v>
      </c>
      <c r="H363" s="395" t="s">
        <v>520</v>
      </c>
      <c r="I363" s="409" t="s">
        <v>520</v>
      </c>
      <c r="J363" s="526" t="s">
        <v>1610</v>
      </c>
      <c r="K363" s="526" t="s">
        <v>1610</v>
      </c>
      <c r="L363" s="527" t="s">
        <v>1610</v>
      </c>
      <c r="M363" s="489" t="s">
        <v>1610</v>
      </c>
      <c r="N363" s="395" t="s">
        <v>520</v>
      </c>
      <c r="O363" s="394" t="s">
        <v>520</v>
      </c>
      <c r="P363" s="411" t="s">
        <v>520</v>
      </c>
      <c r="Q363" s="523" t="s">
        <v>520</v>
      </c>
      <c r="R363" s="529" t="s">
        <v>520</v>
      </c>
      <c r="S363" s="529" t="s">
        <v>520</v>
      </c>
      <c r="T363" s="529" t="s">
        <v>520</v>
      </c>
      <c r="U363" s="529" t="s">
        <v>520</v>
      </c>
      <c r="V363" s="529" t="s">
        <v>520</v>
      </c>
      <c r="W363" s="529" t="s">
        <v>520</v>
      </c>
      <c r="X363" s="524" t="s">
        <v>520</v>
      </c>
      <c r="Y363" s="395" t="s">
        <v>520</v>
      </c>
      <c r="Z363" s="524" t="s">
        <v>520</v>
      </c>
      <c r="AA363" s="400" t="s">
        <v>2613</v>
      </c>
      <c r="AB363" s="401" t="s">
        <v>2613</v>
      </c>
      <c r="AC363" s="402" t="s">
        <v>2613</v>
      </c>
      <c r="AD363" s="394" t="s">
        <v>520</v>
      </c>
      <c r="AE363" s="411" t="s">
        <v>520</v>
      </c>
      <c r="AF363" s="400" t="s">
        <v>2613</v>
      </c>
      <c r="AG363" s="394" t="s">
        <v>520</v>
      </c>
      <c r="AH363" s="395" t="s">
        <v>520</v>
      </c>
      <c r="AI363" s="402" t="s">
        <v>2613</v>
      </c>
      <c r="AJ363" s="523" t="s">
        <v>520</v>
      </c>
      <c r="AK363" s="530" t="s">
        <v>520</v>
      </c>
      <c r="AL363" s="524" t="s">
        <v>520</v>
      </c>
      <c r="AM363" s="411" t="s">
        <v>520</v>
      </c>
      <c r="AN363" s="632" t="s">
        <v>520</v>
      </c>
    </row>
    <row r="364" spans="1:40" s="2" customFormat="1" ht="13.2" outlineLevel="1">
      <c r="A364" s="520" t="s">
        <v>1610</v>
      </c>
      <c r="B364" s="484" t="s">
        <v>1610</v>
      </c>
      <c r="C364" s="522" t="s">
        <v>520</v>
      </c>
      <c r="D364" s="523" t="s">
        <v>520</v>
      </c>
      <c r="E364" s="524" t="s">
        <v>520</v>
      </c>
      <c r="F364" s="523" t="s">
        <v>520</v>
      </c>
      <c r="G364" s="524" t="s">
        <v>520</v>
      </c>
      <c r="H364" s="395" t="s">
        <v>520</v>
      </c>
      <c r="I364" s="409" t="s">
        <v>520</v>
      </c>
      <c r="J364" s="526" t="s">
        <v>1610</v>
      </c>
      <c r="K364" s="526" t="s">
        <v>1610</v>
      </c>
      <c r="L364" s="527" t="s">
        <v>1610</v>
      </c>
      <c r="M364" s="489" t="s">
        <v>1610</v>
      </c>
      <c r="N364" s="395" t="s">
        <v>520</v>
      </c>
      <c r="O364" s="394" t="s">
        <v>520</v>
      </c>
      <c r="P364" s="411" t="s">
        <v>520</v>
      </c>
      <c r="Q364" s="523" t="s">
        <v>520</v>
      </c>
      <c r="R364" s="529" t="s">
        <v>520</v>
      </c>
      <c r="S364" s="529" t="s">
        <v>520</v>
      </c>
      <c r="T364" s="529" t="s">
        <v>520</v>
      </c>
      <c r="U364" s="529" t="s">
        <v>520</v>
      </c>
      <c r="V364" s="529" t="s">
        <v>520</v>
      </c>
      <c r="W364" s="529" t="s">
        <v>520</v>
      </c>
      <c r="X364" s="524" t="s">
        <v>520</v>
      </c>
      <c r="Y364" s="395" t="s">
        <v>520</v>
      </c>
      <c r="Z364" s="524" t="s">
        <v>520</v>
      </c>
      <c r="AA364" s="400" t="s">
        <v>2613</v>
      </c>
      <c r="AB364" s="401" t="s">
        <v>2613</v>
      </c>
      <c r="AC364" s="402" t="s">
        <v>2613</v>
      </c>
      <c r="AD364" s="394" t="s">
        <v>520</v>
      </c>
      <c r="AE364" s="411" t="s">
        <v>520</v>
      </c>
      <c r="AF364" s="400" t="s">
        <v>2613</v>
      </c>
      <c r="AG364" s="394" t="s">
        <v>520</v>
      </c>
      <c r="AH364" s="395" t="s">
        <v>520</v>
      </c>
      <c r="AI364" s="402" t="s">
        <v>2613</v>
      </c>
      <c r="AJ364" s="523" t="s">
        <v>520</v>
      </c>
      <c r="AK364" s="530" t="s">
        <v>520</v>
      </c>
      <c r="AL364" s="524" t="s">
        <v>520</v>
      </c>
      <c r="AM364" s="411" t="s">
        <v>520</v>
      </c>
      <c r="AN364" s="632" t="s">
        <v>520</v>
      </c>
    </row>
    <row r="365" spans="1:40" s="2" customFormat="1" ht="13.2" outlineLevel="1">
      <c r="A365" s="483" t="s">
        <v>1610</v>
      </c>
      <c r="B365" s="484" t="s">
        <v>1610</v>
      </c>
      <c r="C365" s="419" t="s">
        <v>520</v>
      </c>
      <c r="D365" s="395" t="s">
        <v>520</v>
      </c>
      <c r="E365" s="394" t="s">
        <v>520</v>
      </c>
      <c r="F365" s="485" t="s">
        <v>1610</v>
      </c>
      <c r="G365" s="486" t="s">
        <v>1610</v>
      </c>
      <c r="H365" s="485" t="s">
        <v>1610</v>
      </c>
      <c r="I365" s="487" t="s">
        <v>1610</v>
      </c>
      <c r="J365" s="409" t="s">
        <v>520</v>
      </c>
      <c r="K365" s="409" t="s">
        <v>520</v>
      </c>
      <c r="L365" s="410" t="s">
        <v>520</v>
      </c>
      <c r="M365" s="489" t="s">
        <v>1610</v>
      </c>
      <c r="N365" s="485" t="s">
        <v>1610</v>
      </c>
      <c r="O365" s="486" t="s">
        <v>1610</v>
      </c>
      <c r="P365" s="489" t="s">
        <v>1610</v>
      </c>
      <c r="Q365" s="395" t="s">
        <v>520</v>
      </c>
      <c r="R365" s="409" t="s">
        <v>520</v>
      </c>
      <c r="S365" s="409" t="s">
        <v>520</v>
      </c>
      <c r="T365" s="409" t="s">
        <v>520</v>
      </c>
      <c r="U365" s="409" t="s">
        <v>520</v>
      </c>
      <c r="V365" s="409" t="s">
        <v>520</v>
      </c>
      <c r="W365" s="409" t="s">
        <v>520</v>
      </c>
      <c r="X365" s="394" t="s">
        <v>520</v>
      </c>
      <c r="Y365" s="395" t="s">
        <v>520</v>
      </c>
      <c r="Z365" s="394" t="s">
        <v>520</v>
      </c>
      <c r="AA365" s="400" t="s">
        <v>2613</v>
      </c>
      <c r="AB365" s="401" t="s">
        <v>2613</v>
      </c>
      <c r="AC365" s="402" t="s">
        <v>2613</v>
      </c>
      <c r="AD365" s="394" t="s">
        <v>520</v>
      </c>
      <c r="AE365" s="411" t="s">
        <v>520</v>
      </c>
      <c r="AF365" s="400" t="s">
        <v>2613</v>
      </c>
      <c r="AG365" s="394" t="s">
        <v>520</v>
      </c>
      <c r="AH365" s="395" t="s">
        <v>520</v>
      </c>
      <c r="AI365" s="402" t="s">
        <v>2613</v>
      </c>
      <c r="AJ365" s="395" t="s">
        <v>520</v>
      </c>
      <c r="AK365" s="422" t="s">
        <v>520</v>
      </c>
      <c r="AL365" s="394" t="s">
        <v>520</v>
      </c>
      <c r="AM365" s="411" t="s">
        <v>520</v>
      </c>
      <c r="AN365" s="632" t="s">
        <v>520</v>
      </c>
    </row>
    <row r="366" spans="1:40" s="2" customFormat="1" ht="13.2" outlineLevel="1">
      <c r="A366" s="483" t="s">
        <v>1610</v>
      </c>
      <c r="B366" s="484" t="s">
        <v>1610</v>
      </c>
      <c r="C366" s="522" t="s">
        <v>520</v>
      </c>
      <c r="D366" s="523" t="s">
        <v>520</v>
      </c>
      <c r="E366" s="524" t="s">
        <v>520</v>
      </c>
      <c r="F366" s="523" t="s">
        <v>520</v>
      </c>
      <c r="G366" s="524" t="s">
        <v>520</v>
      </c>
      <c r="H366" s="485" t="s">
        <v>1610</v>
      </c>
      <c r="I366" s="487" t="s">
        <v>1610</v>
      </c>
      <c r="J366" s="409" t="s">
        <v>520</v>
      </c>
      <c r="K366" s="409" t="s">
        <v>520</v>
      </c>
      <c r="L366" s="410" t="s">
        <v>520</v>
      </c>
      <c r="M366" s="489" t="s">
        <v>1610</v>
      </c>
      <c r="N366" s="485" t="s">
        <v>1610</v>
      </c>
      <c r="O366" s="486" t="s">
        <v>1610</v>
      </c>
      <c r="P366" s="489" t="s">
        <v>1610</v>
      </c>
      <c r="Q366" s="395" t="s">
        <v>520</v>
      </c>
      <c r="R366" s="409" t="s">
        <v>520</v>
      </c>
      <c r="S366" s="409" t="s">
        <v>520</v>
      </c>
      <c r="T366" s="409" t="s">
        <v>520</v>
      </c>
      <c r="U366" s="409" t="s">
        <v>520</v>
      </c>
      <c r="V366" s="409" t="s">
        <v>520</v>
      </c>
      <c r="W366" s="409" t="s">
        <v>520</v>
      </c>
      <c r="X366" s="394" t="s">
        <v>520</v>
      </c>
      <c r="Y366" s="395" t="s">
        <v>520</v>
      </c>
      <c r="Z366" s="394" t="s">
        <v>520</v>
      </c>
      <c r="AA366" s="400" t="s">
        <v>2613</v>
      </c>
      <c r="AB366" s="401" t="s">
        <v>2613</v>
      </c>
      <c r="AC366" s="402" t="s">
        <v>2613</v>
      </c>
      <c r="AD366" s="394" t="s">
        <v>520</v>
      </c>
      <c r="AE366" s="411" t="s">
        <v>520</v>
      </c>
      <c r="AF366" s="400" t="s">
        <v>2613</v>
      </c>
      <c r="AG366" s="394" t="s">
        <v>520</v>
      </c>
      <c r="AH366" s="395" t="s">
        <v>520</v>
      </c>
      <c r="AI366" s="402" t="s">
        <v>2613</v>
      </c>
      <c r="AJ366" s="395" t="s">
        <v>520</v>
      </c>
      <c r="AK366" s="422" t="s">
        <v>520</v>
      </c>
      <c r="AL366" s="394" t="s">
        <v>520</v>
      </c>
      <c r="AM366" s="411" t="s">
        <v>520</v>
      </c>
      <c r="AN366" s="632" t="s">
        <v>520</v>
      </c>
    </row>
    <row r="367" spans="1:40" s="2" customFormat="1" ht="13.2" outlineLevel="1">
      <c r="A367" s="520" t="s">
        <v>1610</v>
      </c>
      <c r="B367" s="521" t="s">
        <v>520</v>
      </c>
      <c r="C367" s="522" t="s">
        <v>520</v>
      </c>
      <c r="D367" s="523" t="s">
        <v>520</v>
      </c>
      <c r="E367" s="524" t="s">
        <v>520</v>
      </c>
      <c r="F367" s="485" t="s">
        <v>1610</v>
      </c>
      <c r="G367" s="486" t="s">
        <v>1610</v>
      </c>
      <c r="H367" s="525" t="s">
        <v>1610</v>
      </c>
      <c r="I367" s="526" t="s">
        <v>1610</v>
      </c>
      <c r="J367" s="526" t="s">
        <v>1610</v>
      </c>
      <c r="K367" s="526" t="s">
        <v>1610</v>
      </c>
      <c r="L367" s="527" t="s">
        <v>1610</v>
      </c>
      <c r="M367" s="489" t="s">
        <v>1610</v>
      </c>
      <c r="N367" s="485" t="s">
        <v>1610</v>
      </c>
      <c r="O367" s="486" t="s">
        <v>1610</v>
      </c>
      <c r="P367" s="489" t="s">
        <v>1610</v>
      </c>
      <c r="Q367" s="523" t="s">
        <v>520</v>
      </c>
      <c r="R367" s="529" t="s">
        <v>520</v>
      </c>
      <c r="S367" s="529" t="s">
        <v>520</v>
      </c>
      <c r="T367" s="529" t="s">
        <v>520</v>
      </c>
      <c r="U367" s="529" t="s">
        <v>520</v>
      </c>
      <c r="V367" s="529" t="s">
        <v>520</v>
      </c>
      <c r="W367" s="529" t="s">
        <v>520</v>
      </c>
      <c r="X367" s="524" t="s">
        <v>520</v>
      </c>
      <c r="Y367" s="395" t="s">
        <v>520</v>
      </c>
      <c r="Z367" s="524" t="s">
        <v>520</v>
      </c>
      <c r="AA367" s="400" t="s">
        <v>2613</v>
      </c>
      <c r="AB367" s="401" t="s">
        <v>2613</v>
      </c>
      <c r="AC367" s="402" t="s">
        <v>2613</v>
      </c>
      <c r="AD367" s="394" t="s">
        <v>520</v>
      </c>
      <c r="AE367" s="411" t="s">
        <v>520</v>
      </c>
      <c r="AF367" s="400" t="s">
        <v>2613</v>
      </c>
      <c r="AG367" s="394" t="s">
        <v>520</v>
      </c>
      <c r="AH367" s="395" t="s">
        <v>520</v>
      </c>
      <c r="AI367" s="402" t="s">
        <v>2613</v>
      </c>
      <c r="AJ367" s="523" t="s">
        <v>520</v>
      </c>
      <c r="AK367" s="530" t="s">
        <v>520</v>
      </c>
      <c r="AL367" s="524" t="s">
        <v>520</v>
      </c>
      <c r="AM367" s="411" t="s">
        <v>520</v>
      </c>
      <c r="AN367" s="632" t="s">
        <v>520</v>
      </c>
    </row>
    <row r="368" spans="1:40" s="2" customFormat="1" ht="13.2" outlineLevel="1">
      <c r="A368" s="520" t="s">
        <v>1610</v>
      </c>
      <c r="B368" s="521" t="s">
        <v>520</v>
      </c>
      <c r="C368" s="522" t="s">
        <v>520</v>
      </c>
      <c r="D368" s="523" t="s">
        <v>520</v>
      </c>
      <c r="E368" s="524" t="s">
        <v>520</v>
      </c>
      <c r="F368" s="523" t="s">
        <v>520</v>
      </c>
      <c r="G368" s="524" t="s">
        <v>520</v>
      </c>
      <c r="H368" s="525" t="s">
        <v>1610</v>
      </c>
      <c r="I368" s="526" t="s">
        <v>1610</v>
      </c>
      <c r="J368" s="526" t="s">
        <v>1610</v>
      </c>
      <c r="K368" s="526" t="s">
        <v>1610</v>
      </c>
      <c r="L368" s="527" t="s">
        <v>1610</v>
      </c>
      <c r="M368" s="489" t="s">
        <v>1610</v>
      </c>
      <c r="N368" s="485" t="s">
        <v>1610</v>
      </c>
      <c r="O368" s="486" t="s">
        <v>1610</v>
      </c>
      <c r="P368" s="489" t="s">
        <v>1610</v>
      </c>
      <c r="Q368" s="523" t="s">
        <v>520</v>
      </c>
      <c r="R368" s="529" t="s">
        <v>520</v>
      </c>
      <c r="S368" s="529" t="s">
        <v>520</v>
      </c>
      <c r="T368" s="529" t="s">
        <v>520</v>
      </c>
      <c r="U368" s="529" t="s">
        <v>520</v>
      </c>
      <c r="V368" s="529" t="s">
        <v>520</v>
      </c>
      <c r="W368" s="529" t="s">
        <v>520</v>
      </c>
      <c r="X368" s="524" t="s">
        <v>520</v>
      </c>
      <c r="Y368" s="395" t="s">
        <v>520</v>
      </c>
      <c r="Z368" s="524" t="s">
        <v>520</v>
      </c>
      <c r="AA368" s="400" t="s">
        <v>2613</v>
      </c>
      <c r="AB368" s="401" t="s">
        <v>2613</v>
      </c>
      <c r="AC368" s="402" t="s">
        <v>2613</v>
      </c>
      <c r="AD368" s="394" t="s">
        <v>520</v>
      </c>
      <c r="AE368" s="411" t="s">
        <v>520</v>
      </c>
      <c r="AF368" s="400" t="s">
        <v>2613</v>
      </c>
      <c r="AG368" s="394" t="s">
        <v>520</v>
      </c>
      <c r="AH368" s="395" t="s">
        <v>520</v>
      </c>
      <c r="AI368" s="402" t="s">
        <v>2613</v>
      </c>
      <c r="AJ368" s="523" t="s">
        <v>520</v>
      </c>
      <c r="AK368" s="530" t="s">
        <v>520</v>
      </c>
      <c r="AL368" s="524" t="s">
        <v>520</v>
      </c>
      <c r="AM368" s="411" t="s">
        <v>520</v>
      </c>
      <c r="AN368" s="632" t="s">
        <v>520</v>
      </c>
    </row>
    <row r="369" spans="1:40" s="2" customFormat="1" ht="13.2" outlineLevel="1">
      <c r="A369" s="520" t="s">
        <v>1610</v>
      </c>
      <c r="B369" s="484" t="s">
        <v>1610</v>
      </c>
      <c r="C369" s="419" t="s">
        <v>520</v>
      </c>
      <c r="D369" s="395" t="s">
        <v>520</v>
      </c>
      <c r="E369" s="394" t="s">
        <v>520</v>
      </c>
      <c r="F369" s="485" t="s">
        <v>1610</v>
      </c>
      <c r="G369" s="486" t="s">
        <v>1610</v>
      </c>
      <c r="H369" s="395" t="s">
        <v>520</v>
      </c>
      <c r="I369" s="409" t="s">
        <v>520</v>
      </c>
      <c r="J369" s="409" t="s">
        <v>520</v>
      </c>
      <c r="K369" s="409" t="s">
        <v>520</v>
      </c>
      <c r="L369" s="410" t="s">
        <v>520</v>
      </c>
      <c r="M369" s="411" t="s">
        <v>520</v>
      </c>
      <c r="N369" s="395" t="s">
        <v>520</v>
      </c>
      <c r="O369" s="394" t="s">
        <v>520</v>
      </c>
      <c r="P369" s="411" t="s">
        <v>520</v>
      </c>
      <c r="Q369" s="395" t="s">
        <v>520</v>
      </c>
      <c r="R369" s="409" t="s">
        <v>520</v>
      </c>
      <c r="S369" s="409" t="s">
        <v>520</v>
      </c>
      <c r="T369" s="409" t="s">
        <v>520</v>
      </c>
      <c r="U369" s="409" t="s">
        <v>520</v>
      </c>
      <c r="V369" s="409" t="s">
        <v>520</v>
      </c>
      <c r="W369" s="409" t="s">
        <v>520</v>
      </c>
      <c r="X369" s="394" t="s">
        <v>520</v>
      </c>
      <c r="Y369" s="395" t="s">
        <v>520</v>
      </c>
      <c r="Z369" s="394" t="s">
        <v>520</v>
      </c>
      <c r="AA369" s="400" t="s">
        <v>2613</v>
      </c>
      <c r="AB369" s="401" t="s">
        <v>2613</v>
      </c>
      <c r="AC369" s="402" t="s">
        <v>2613</v>
      </c>
      <c r="AD369" s="394" t="s">
        <v>520</v>
      </c>
      <c r="AE369" s="411" t="s">
        <v>520</v>
      </c>
      <c r="AF369" s="400" t="s">
        <v>2613</v>
      </c>
      <c r="AG369" s="394" t="s">
        <v>520</v>
      </c>
      <c r="AH369" s="395" t="s">
        <v>520</v>
      </c>
      <c r="AI369" s="402" t="s">
        <v>2613</v>
      </c>
      <c r="AJ369" s="395" t="s">
        <v>520</v>
      </c>
      <c r="AK369" s="422" t="s">
        <v>520</v>
      </c>
      <c r="AL369" s="394" t="s">
        <v>520</v>
      </c>
      <c r="AM369" s="411" t="s">
        <v>520</v>
      </c>
      <c r="AN369" s="632" t="s">
        <v>520</v>
      </c>
    </row>
    <row r="370" spans="1:40" s="2" customFormat="1" ht="13.8" outlineLevel="1" thickBot="1">
      <c r="A370" s="396" t="s">
        <v>520</v>
      </c>
      <c r="B370" s="412" t="s">
        <v>520</v>
      </c>
      <c r="C370" s="420" t="s">
        <v>520</v>
      </c>
      <c r="D370" s="413" t="s">
        <v>520</v>
      </c>
      <c r="E370" s="414" t="s">
        <v>520</v>
      </c>
      <c r="F370" s="413" t="s">
        <v>520</v>
      </c>
      <c r="G370" s="414" t="s">
        <v>520</v>
      </c>
      <c r="H370" s="413" t="s">
        <v>520</v>
      </c>
      <c r="I370" s="415" t="s">
        <v>520</v>
      </c>
      <c r="J370" s="415" t="s">
        <v>520</v>
      </c>
      <c r="K370" s="415" t="s">
        <v>520</v>
      </c>
      <c r="L370" s="416" t="s">
        <v>520</v>
      </c>
      <c r="M370" s="417" t="s">
        <v>520</v>
      </c>
      <c r="N370" s="413" t="s">
        <v>520</v>
      </c>
      <c r="O370" s="414" t="s">
        <v>520</v>
      </c>
      <c r="P370" s="417" t="s">
        <v>520</v>
      </c>
      <c r="Q370" s="413" t="s">
        <v>520</v>
      </c>
      <c r="R370" s="415" t="s">
        <v>520</v>
      </c>
      <c r="S370" s="415" t="s">
        <v>520</v>
      </c>
      <c r="T370" s="415" t="s">
        <v>520</v>
      </c>
      <c r="U370" s="415" t="s">
        <v>520</v>
      </c>
      <c r="V370" s="415" t="s">
        <v>520</v>
      </c>
      <c r="W370" s="415" t="s">
        <v>520</v>
      </c>
      <c r="X370" s="414" t="s">
        <v>520</v>
      </c>
      <c r="Y370" s="413" t="s">
        <v>520</v>
      </c>
      <c r="Z370" s="414" t="s">
        <v>520</v>
      </c>
      <c r="AA370" s="403" t="s">
        <v>2613</v>
      </c>
      <c r="AB370" s="404" t="s">
        <v>2613</v>
      </c>
      <c r="AC370" s="405" t="s">
        <v>2613</v>
      </c>
      <c r="AD370" s="414" t="s">
        <v>520</v>
      </c>
      <c r="AE370" s="417" t="s">
        <v>520</v>
      </c>
      <c r="AF370" s="403" t="s">
        <v>2613</v>
      </c>
      <c r="AG370" s="414" t="s">
        <v>520</v>
      </c>
      <c r="AH370" s="413" t="s">
        <v>520</v>
      </c>
      <c r="AI370" s="405" t="s">
        <v>2613</v>
      </c>
      <c r="AJ370" s="413" t="s">
        <v>520</v>
      </c>
      <c r="AK370" s="423" t="s">
        <v>520</v>
      </c>
      <c r="AL370" s="414" t="s">
        <v>520</v>
      </c>
      <c r="AM370" s="417" t="s">
        <v>520</v>
      </c>
      <c r="AN370" s="537" t="s">
        <v>520</v>
      </c>
    </row>
    <row r="371" spans="1:40" s="2" customFormat="1" ht="13.2">
      <c r="F371" s="112"/>
      <c r="G371" s="130"/>
      <c r="H371" s="130"/>
      <c r="I371" s="130"/>
      <c r="J371" s="130"/>
      <c r="K371" s="130"/>
      <c r="L371" s="130"/>
      <c r="M371" s="130"/>
      <c r="N371" s="130"/>
      <c r="O371" s="130"/>
      <c r="P371" s="130"/>
      <c r="Q371" s="130"/>
      <c r="R371" s="130"/>
      <c r="S371" s="130"/>
      <c r="T371" s="130"/>
      <c r="U371" s="130"/>
      <c r="V371" s="130"/>
      <c r="W371" s="130"/>
      <c r="X371" s="130"/>
      <c r="Y371" s="130"/>
      <c r="Z371" s="130"/>
      <c r="AA371" s="130"/>
      <c r="AB371" s="130"/>
      <c r="AC371" s="130"/>
      <c r="AD371" s="130"/>
      <c r="AE371" s="130"/>
      <c r="AF371" s="130"/>
      <c r="AG371" s="130"/>
      <c r="AH371" s="130"/>
      <c r="AI371" s="130"/>
      <c r="AJ371" s="130"/>
      <c r="AK371" s="130"/>
      <c r="AL371" s="130"/>
    </row>
    <row r="372" spans="1:40" s="2" customFormat="1" ht="13.8" thickBot="1">
      <c r="E372" s="126" t="s">
        <v>97</v>
      </c>
      <c r="F372" s="112"/>
      <c r="G372" s="130"/>
      <c r="H372" s="130"/>
      <c r="I372" s="130"/>
      <c r="J372" s="130"/>
      <c r="K372" s="130"/>
      <c r="L372" s="130"/>
      <c r="M372" s="130"/>
      <c r="N372" s="130"/>
      <c r="O372" s="130"/>
      <c r="P372" s="130"/>
      <c r="Q372" s="130"/>
      <c r="R372" s="130"/>
      <c r="S372" s="130"/>
      <c r="T372" s="130"/>
      <c r="U372" s="130"/>
      <c r="V372" s="130"/>
      <c r="W372" s="130"/>
      <c r="X372" s="130"/>
      <c r="Y372" s="130"/>
      <c r="Z372" s="130"/>
      <c r="AA372" s="130"/>
      <c r="AB372" s="130"/>
      <c r="AC372" s="130"/>
      <c r="AD372" s="130"/>
      <c r="AE372" s="130"/>
      <c r="AF372" s="130"/>
      <c r="AG372" s="130"/>
      <c r="AH372" s="130"/>
      <c r="AI372" s="130"/>
      <c r="AJ372" s="130"/>
      <c r="AK372" s="130"/>
      <c r="AL372" s="130"/>
    </row>
    <row r="373" spans="1:40" s="17" customFormat="1" ht="13.8" outlineLevel="1" thickBot="1">
      <c r="B373" s="469" t="s">
        <v>209</v>
      </c>
      <c r="C373" s="337" t="s">
        <v>9</v>
      </c>
      <c r="D373" s="42" t="s">
        <v>306</v>
      </c>
      <c r="E373" s="23"/>
      <c r="F373" s="42" t="s">
        <v>911</v>
      </c>
      <c r="G373" s="42"/>
      <c r="H373" s="24" t="s">
        <v>307</v>
      </c>
      <c r="I373" s="25"/>
      <c r="J373" s="25"/>
      <c r="K373" s="25"/>
      <c r="L373" s="172"/>
      <c r="M373" s="253" t="s">
        <v>209</v>
      </c>
      <c r="N373" s="42" t="s">
        <v>2154</v>
      </c>
      <c r="O373" s="42"/>
      <c r="P373" s="88" t="s">
        <v>209</v>
      </c>
      <c r="Q373" s="22" t="s">
        <v>309</v>
      </c>
      <c r="R373" s="42"/>
      <c r="S373" s="42"/>
      <c r="T373" s="42"/>
      <c r="U373" s="42"/>
      <c r="V373" s="42"/>
      <c r="W373" s="42"/>
      <c r="X373" s="42"/>
      <c r="Y373" s="24" t="s">
        <v>1164</v>
      </c>
      <c r="Z373" s="172"/>
      <c r="AA373" s="42" t="s">
        <v>357</v>
      </c>
      <c r="AB373" s="42" t="s">
        <v>357</v>
      </c>
      <c r="AC373" s="23"/>
      <c r="AD373" s="23" t="s">
        <v>3585</v>
      </c>
      <c r="AE373" s="88" t="s">
        <v>377</v>
      </c>
      <c r="AF373" s="42" t="s">
        <v>4917</v>
      </c>
      <c r="AG373" s="23"/>
      <c r="AH373" s="24" t="s">
        <v>308</v>
      </c>
      <c r="AI373" s="172" t="s">
        <v>357</v>
      </c>
      <c r="AJ373" s="22" t="s">
        <v>4734</v>
      </c>
      <c r="AK373" s="22"/>
      <c r="AL373" s="22"/>
      <c r="AM373" s="170" t="s">
        <v>3213</v>
      </c>
      <c r="AN373" s="88"/>
    </row>
    <row r="374" spans="1:40" s="144" customFormat="1" ht="235.8" outlineLevel="1" thickBot="1">
      <c r="A374" s="427" t="s">
        <v>1250</v>
      </c>
      <c r="B374" s="468" t="s">
        <v>707</v>
      </c>
      <c r="C374" s="191" t="s">
        <v>776</v>
      </c>
      <c r="D374" s="51" t="s">
        <v>305</v>
      </c>
      <c r="E374" s="27" t="s">
        <v>3054</v>
      </c>
      <c r="F374" s="673" t="s">
        <v>5643</v>
      </c>
      <c r="G374" s="670" t="s">
        <v>5647</v>
      </c>
      <c r="H374" s="28" t="s">
        <v>3055</v>
      </c>
      <c r="I374" s="29" t="s">
        <v>2112</v>
      </c>
      <c r="J374" s="30" t="s">
        <v>1468</v>
      </c>
      <c r="K374" s="30" t="s">
        <v>1467</v>
      </c>
      <c r="L374" s="245" t="s">
        <v>2842</v>
      </c>
      <c r="M374" s="90" t="s">
        <v>1415</v>
      </c>
      <c r="N374" s="43" t="s">
        <v>4914</v>
      </c>
      <c r="O374" s="245" t="s">
        <v>2771</v>
      </c>
      <c r="P374" s="90" t="s">
        <v>4231</v>
      </c>
      <c r="Q374" s="28" t="s">
        <v>83</v>
      </c>
      <c r="R374" s="30" t="s">
        <v>3057</v>
      </c>
      <c r="S374" s="30" t="s">
        <v>1606</v>
      </c>
      <c r="T374" s="30" t="s">
        <v>1607</v>
      </c>
      <c r="U374" s="30" t="s">
        <v>4619</v>
      </c>
      <c r="V374" s="30" t="s">
        <v>4620</v>
      </c>
      <c r="W374" s="30" t="s">
        <v>4621</v>
      </c>
      <c r="X374" s="245" t="s">
        <v>4622</v>
      </c>
      <c r="Y374" s="675" t="s">
        <v>4012</v>
      </c>
      <c r="Z374" s="676" t="s">
        <v>5442</v>
      </c>
      <c r="AA374" s="232"/>
      <c r="AB374" s="233"/>
      <c r="AC374" s="234"/>
      <c r="AD374" s="152" t="s">
        <v>2582</v>
      </c>
      <c r="AE374" s="152" t="s">
        <v>3056</v>
      </c>
      <c r="AF374" s="153" t="s">
        <v>4916</v>
      </c>
      <c r="AG374" s="151" t="s">
        <v>2585</v>
      </c>
      <c r="AH374" s="154" t="s">
        <v>2583</v>
      </c>
      <c r="AI374" s="133"/>
      <c r="AJ374" s="154" t="s">
        <v>4431</v>
      </c>
      <c r="AK374" s="637" t="s">
        <v>4429</v>
      </c>
      <c r="AL374" s="160" t="s">
        <v>4430</v>
      </c>
      <c r="AM374" s="660" t="s">
        <v>995</v>
      </c>
      <c r="AN374" s="541" t="s">
        <v>4994</v>
      </c>
    </row>
    <row r="375" spans="1:40" s="2" customFormat="1" ht="13.2" outlineLevel="1">
      <c r="A375" s="478" t="s">
        <v>1610</v>
      </c>
      <c r="B375" s="535" t="s">
        <v>1610</v>
      </c>
      <c r="C375" s="418" t="s">
        <v>520</v>
      </c>
      <c r="D375" s="406" t="s">
        <v>520</v>
      </c>
      <c r="E375" s="393" t="s">
        <v>520</v>
      </c>
      <c r="F375" s="479" t="s">
        <v>1610</v>
      </c>
      <c r="G375" s="490" t="s">
        <v>1610</v>
      </c>
      <c r="H375" s="479" t="s">
        <v>1610</v>
      </c>
      <c r="I375" s="480" t="s">
        <v>1610</v>
      </c>
      <c r="J375" s="480" t="s">
        <v>1610</v>
      </c>
      <c r="K375" s="480" t="s">
        <v>1610</v>
      </c>
      <c r="L375" s="481" t="s">
        <v>1610</v>
      </c>
      <c r="M375" s="482" t="s">
        <v>1610</v>
      </c>
      <c r="N375" s="479" t="s">
        <v>1610</v>
      </c>
      <c r="O375" s="490" t="s">
        <v>1610</v>
      </c>
      <c r="P375" s="482" t="s">
        <v>1610</v>
      </c>
      <c r="Q375" s="406" t="s">
        <v>520</v>
      </c>
      <c r="R375" s="407" t="s">
        <v>520</v>
      </c>
      <c r="S375" s="407" t="s">
        <v>520</v>
      </c>
      <c r="T375" s="407" t="s">
        <v>520</v>
      </c>
      <c r="U375" s="407" t="s">
        <v>520</v>
      </c>
      <c r="V375" s="407" t="s">
        <v>520</v>
      </c>
      <c r="W375" s="407" t="s">
        <v>520</v>
      </c>
      <c r="X375" s="393" t="s">
        <v>520</v>
      </c>
      <c r="Y375" s="406" t="s">
        <v>520</v>
      </c>
      <c r="Z375" s="393" t="s">
        <v>520</v>
      </c>
      <c r="AA375" s="397" t="s">
        <v>2613</v>
      </c>
      <c r="AB375" s="398" t="s">
        <v>2613</v>
      </c>
      <c r="AC375" s="399" t="s">
        <v>2613</v>
      </c>
      <c r="AD375" s="393" t="s">
        <v>520</v>
      </c>
      <c r="AE375" s="408" t="s">
        <v>520</v>
      </c>
      <c r="AF375" s="406" t="s">
        <v>520</v>
      </c>
      <c r="AG375" s="393" t="s">
        <v>520</v>
      </c>
      <c r="AH375" s="408" t="s">
        <v>520</v>
      </c>
      <c r="AI375" s="399" t="s">
        <v>2613</v>
      </c>
      <c r="AJ375" s="406" t="s">
        <v>520</v>
      </c>
      <c r="AK375" s="421" t="s">
        <v>520</v>
      </c>
      <c r="AL375" s="393" t="s">
        <v>520</v>
      </c>
      <c r="AM375" s="408" t="s">
        <v>520</v>
      </c>
      <c r="AN375" s="630" t="s">
        <v>520</v>
      </c>
    </row>
    <row r="376" spans="1:40" s="2" customFormat="1" ht="13.2" outlineLevel="1">
      <c r="A376" s="520" t="s">
        <v>1610</v>
      </c>
      <c r="B376" s="484" t="s">
        <v>1610</v>
      </c>
      <c r="C376" s="522" t="s">
        <v>520</v>
      </c>
      <c r="D376" s="523" t="s">
        <v>520</v>
      </c>
      <c r="E376" s="524" t="s">
        <v>520</v>
      </c>
      <c r="F376" s="523" t="s">
        <v>520</v>
      </c>
      <c r="G376" s="524" t="s">
        <v>520</v>
      </c>
      <c r="H376" s="525" t="s">
        <v>1610</v>
      </c>
      <c r="I376" s="526" t="s">
        <v>1610</v>
      </c>
      <c r="J376" s="526" t="s">
        <v>1610</v>
      </c>
      <c r="K376" s="526" t="s">
        <v>1610</v>
      </c>
      <c r="L376" s="527" t="s">
        <v>1610</v>
      </c>
      <c r="M376" s="489" t="s">
        <v>1610</v>
      </c>
      <c r="N376" s="485" t="s">
        <v>1610</v>
      </c>
      <c r="O376" s="486" t="s">
        <v>1610</v>
      </c>
      <c r="P376" s="489" t="s">
        <v>1610</v>
      </c>
      <c r="Q376" s="523" t="s">
        <v>520</v>
      </c>
      <c r="R376" s="529" t="s">
        <v>520</v>
      </c>
      <c r="S376" s="529" t="s">
        <v>520</v>
      </c>
      <c r="T376" s="529" t="s">
        <v>520</v>
      </c>
      <c r="U376" s="529" t="s">
        <v>520</v>
      </c>
      <c r="V376" s="529" t="s">
        <v>520</v>
      </c>
      <c r="W376" s="529" t="s">
        <v>520</v>
      </c>
      <c r="X376" s="524" t="s">
        <v>520</v>
      </c>
      <c r="Y376" s="523" t="s">
        <v>520</v>
      </c>
      <c r="Z376" s="524" t="s">
        <v>520</v>
      </c>
      <c r="AA376" s="400" t="s">
        <v>2613</v>
      </c>
      <c r="AB376" s="401" t="s">
        <v>2613</v>
      </c>
      <c r="AC376" s="402" t="s">
        <v>2613</v>
      </c>
      <c r="AD376" s="394" t="s">
        <v>520</v>
      </c>
      <c r="AE376" s="411" t="s">
        <v>520</v>
      </c>
      <c r="AF376" s="395" t="s">
        <v>520</v>
      </c>
      <c r="AG376" s="394" t="s">
        <v>520</v>
      </c>
      <c r="AH376" s="411" t="s">
        <v>520</v>
      </c>
      <c r="AI376" s="533" t="s">
        <v>2613</v>
      </c>
      <c r="AJ376" s="523" t="s">
        <v>520</v>
      </c>
      <c r="AK376" s="530" t="s">
        <v>520</v>
      </c>
      <c r="AL376" s="524" t="s">
        <v>520</v>
      </c>
      <c r="AM376" s="528" t="s">
        <v>520</v>
      </c>
      <c r="AN376" s="631" t="s">
        <v>520</v>
      </c>
    </row>
    <row r="377" spans="1:40" s="2" customFormat="1" ht="13.2" outlineLevel="1">
      <c r="A377" s="483" t="s">
        <v>1610</v>
      </c>
      <c r="B377" s="484" t="s">
        <v>1610</v>
      </c>
      <c r="C377" s="419" t="s">
        <v>520</v>
      </c>
      <c r="D377" s="395" t="s">
        <v>520</v>
      </c>
      <c r="E377" s="394" t="s">
        <v>520</v>
      </c>
      <c r="F377" s="485" t="s">
        <v>1610</v>
      </c>
      <c r="G377" s="486" t="s">
        <v>1610</v>
      </c>
      <c r="H377" s="395" t="s">
        <v>520</v>
      </c>
      <c r="I377" s="487" t="s">
        <v>1610</v>
      </c>
      <c r="J377" s="487" t="s">
        <v>1610</v>
      </c>
      <c r="K377" s="487" t="s">
        <v>1610</v>
      </c>
      <c r="L377" s="488" t="s">
        <v>1610</v>
      </c>
      <c r="M377" s="489" t="s">
        <v>1610</v>
      </c>
      <c r="N377" s="485" t="s">
        <v>1610</v>
      </c>
      <c r="O377" s="486" t="s">
        <v>1610</v>
      </c>
      <c r="P377" s="489" t="s">
        <v>1610</v>
      </c>
      <c r="Q377" s="395" t="s">
        <v>520</v>
      </c>
      <c r="R377" s="409" t="s">
        <v>520</v>
      </c>
      <c r="S377" s="409" t="s">
        <v>520</v>
      </c>
      <c r="T377" s="409" t="s">
        <v>520</v>
      </c>
      <c r="U377" s="409" t="s">
        <v>520</v>
      </c>
      <c r="V377" s="409" t="s">
        <v>520</v>
      </c>
      <c r="W377" s="409" t="s">
        <v>520</v>
      </c>
      <c r="X377" s="394" t="s">
        <v>520</v>
      </c>
      <c r="Y377" s="395" t="s">
        <v>520</v>
      </c>
      <c r="Z377" s="394" t="s">
        <v>520</v>
      </c>
      <c r="AA377" s="400" t="s">
        <v>2613</v>
      </c>
      <c r="AB377" s="401" t="s">
        <v>2613</v>
      </c>
      <c r="AC377" s="402" t="s">
        <v>2613</v>
      </c>
      <c r="AD377" s="394" t="s">
        <v>520</v>
      </c>
      <c r="AE377" s="411" t="s">
        <v>520</v>
      </c>
      <c r="AF377" s="395" t="s">
        <v>520</v>
      </c>
      <c r="AG377" s="394" t="s">
        <v>520</v>
      </c>
      <c r="AH377" s="411" t="s">
        <v>520</v>
      </c>
      <c r="AI377" s="402" t="s">
        <v>2613</v>
      </c>
      <c r="AJ377" s="395" t="s">
        <v>520</v>
      </c>
      <c r="AK377" s="422" t="s">
        <v>520</v>
      </c>
      <c r="AL377" s="394" t="s">
        <v>520</v>
      </c>
      <c r="AM377" s="411" t="s">
        <v>520</v>
      </c>
      <c r="AN377" s="632" t="s">
        <v>520</v>
      </c>
    </row>
    <row r="378" spans="1:40" s="2" customFormat="1" ht="13.2" outlineLevel="1">
      <c r="A378" s="483" t="s">
        <v>1610</v>
      </c>
      <c r="B378" s="484" t="s">
        <v>1610</v>
      </c>
      <c r="C378" s="522" t="s">
        <v>520</v>
      </c>
      <c r="D378" s="523" t="s">
        <v>520</v>
      </c>
      <c r="E378" s="524" t="s">
        <v>520</v>
      </c>
      <c r="F378" s="523" t="s">
        <v>520</v>
      </c>
      <c r="G378" s="524" t="s">
        <v>520</v>
      </c>
      <c r="H378" s="395" t="s">
        <v>520</v>
      </c>
      <c r="I378" s="487" t="s">
        <v>1610</v>
      </c>
      <c r="J378" s="487" t="s">
        <v>1610</v>
      </c>
      <c r="K378" s="487" t="s">
        <v>1610</v>
      </c>
      <c r="L378" s="488" t="s">
        <v>1610</v>
      </c>
      <c r="M378" s="489" t="s">
        <v>1610</v>
      </c>
      <c r="N378" s="485" t="s">
        <v>1610</v>
      </c>
      <c r="O378" s="486" t="s">
        <v>1610</v>
      </c>
      <c r="P378" s="489" t="s">
        <v>1610</v>
      </c>
      <c r="Q378" s="395" t="s">
        <v>520</v>
      </c>
      <c r="R378" s="409" t="s">
        <v>520</v>
      </c>
      <c r="S378" s="409" t="s">
        <v>520</v>
      </c>
      <c r="T378" s="409" t="s">
        <v>520</v>
      </c>
      <c r="U378" s="409" t="s">
        <v>520</v>
      </c>
      <c r="V378" s="409" t="s">
        <v>520</v>
      </c>
      <c r="W378" s="409" t="s">
        <v>520</v>
      </c>
      <c r="X378" s="394" t="s">
        <v>520</v>
      </c>
      <c r="Y378" s="395" t="s">
        <v>520</v>
      </c>
      <c r="Z378" s="394" t="s">
        <v>520</v>
      </c>
      <c r="AA378" s="400" t="s">
        <v>2613</v>
      </c>
      <c r="AB378" s="401" t="s">
        <v>2613</v>
      </c>
      <c r="AC378" s="402" t="s">
        <v>2613</v>
      </c>
      <c r="AD378" s="394" t="s">
        <v>520</v>
      </c>
      <c r="AE378" s="411" t="s">
        <v>520</v>
      </c>
      <c r="AF378" s="395" t="s">
        <v>520</v>
      </c>
      <c r="AG378" s="394" t="s">
        <v>520</v>
      </c>
      <c r="AH378" s="411" t="s">
        <v>520</v>
      </c>
      <c r="AI378" s="402" t="s">
        <v>2613</v>
      </c>
      <c r="AJ378" s="395" t="s">
        <v>520</v>
      </c>
      <c r="AK378" s="422" t="s">
        <v>520</v>
      </c>
      <c r="AL378" s="394" t="s">
        <v>520</v>
      </c>
      <c r="AM378" s="411" t="s">
        <v>520</v>
      </c>
      <c r="AN378" s="632" t="s">
        <v>520</v>
      </c>
    </row>
    <row r="379" spans="1:40" s="2" customFormat="1" ht="13.2" outlineLevel="1">
      <c r="A379" s="483" t="s">
        <v>1610</v>
      </c>
      <c r="B379" s="484" t="s">
        <v>1610</v>
      </c>
      <c r="C379" s="419" t="s">
        <v>520</v>
      </c>
      <c r="D379" s="395" t="s">
        <v>520</v>
      </c>
      <c r="E379" s="394" t="s">
        <v>520</v>
      </c>
      <c r="F379" s="485" t="s">
        <v>1610</v>
      </c>
      <c r="G379" s="486" t="s">
        <v>1610</v>
      </c>
      <c r="H379" s="395" t="s">
        <v>520</v>
      </c>
      <c r="I379" s="409" t="s">
        <v>520</v>
      </c>
      <c r="J379" s="487" t="s">
        <v>1610</v>
      </c>
      <c r="K379" s="487" t="s">
        <v>1610</v>
      </c>
      <c r="L379" s="488" t="s">
        <v>1610</v>
      </c>
      <c r="M379" s="489" t="s">
        <v>1610</v>
      </c>
      <c r="N379" s="485" t="s">
        <v>1610</v>
      </c>
      <c r="O379" s="486" t="s">
        <v>1610</v>
      </c>
      <c r="P379" s="489" t="s">
        <v>1610</v>
      </c>
      <c r="Q379" s="395" t="s">
        <v>520</v>
      </c>
      <c r="R379" s="409" t="s">
        <v>520</v>
      </c>
      <c r="S379" s="409" t="s">
        <v>520</v>
      </c>
      <c r="T379" s="409" t="s">
        <v>520</v>
      </c>
      <c r="U379" s="409" t="s">
        <v>520</v>
      </c>
      <c r="V379" s="409" t="s">
        <v>520</v>
      </c>
      <c r="W379" s="409" t="s">
        <v>520</v>
      </c>
      <c r="X379" s="394" t="s">
        <v>520</v>
      </c>
      <c r="Y379" s="395" t="s">
        <v>520</v>
      </c>
      <c r="Z379" s="394" t="s">
        <v>520</v>
      </c>
      <c r="AA379" s="400" t="s">
        <v>2613</v>
      </c>
      <c r="AB379" s="401" t="s">
        <v>2613</v>
      </c>
      <c r="AC379" s="402" t="s">
        <v>2613</v>
      </c>
      <c r="AD379" s="394" t="s">
        <v>520</v>
      </c>
      <c r="AE379" s="411" t="s">
        <v>520</v>
      </c>
      <c r="AF379" s="395" t="s">
        <v>520</v>
      </c>
      <c r="AG379" s="394" t="s">
        <v>520</v>
      </c>
      <c r="AH379" s="411" t="s">
        <v>520</v>
      </c>
      <c r="AI379" s="402" t="s">
        <v>2613</v>
      </c>
      <c r="AJ379" s="395" t="s">
        <v>520</v>
      </c>
      <c r="AK379" s="422" t="s">
        <v>520</v>
      </c>
      <c r="AL379" s="394" t="s">
        <v>520</v>
      </c>
      <c r="AM379" s="411" t="s">
        <v>520</v>
      </c>
      <c r="AN379" s="632" t="s">
        <v>520</v>
      </c>
    </row>
    <row r="380" spans="1:40" s="2" customFormat="1" ht="13.2" outlineLevel="1">
      <c r="A380" s="483" t="s">
        <v>1610</v>
      </c>
      <c r="B380" s="484" t="s">
        <v>1610</v>
      </c>
      <c r="C380" s="522" t="s">
        <v>520</v>
      </c>
      <c r="D380" s="523" t="s">
        <v>520</v>
      </c>
      <c r="E380" s="524" t="s">
        <v>520</v>
      </c>
      <c r="F380" s="523" t="s">
        <v>520</v>
      </c>
      <c r="G380" s="524" t="s">
        <v>520</v>
      </c>
      <c r="H380" s="395" t="s">
        <v>520</v>
      </c>
      <c r="I380" s="409" t="s">
        <v>520</v>
      </c>
      <c r="J380" s="487" t="s">
        <v>1610</v>
      </c>
      <c r="K380" s="487" t="s">
        <v>1610</v>
      </c>
      <c r="L380" s="488" t="s">
        <v>1610</v>
      </c>
      <c r="M380" s="489" t="s">
        <v>1610</v>
      </c>
      <c r="N380" s="485" t="s">
        <v>1610</v>
      </c>
      <c r="O380" s="486" t="s">
        <v>1610</v>
      </c>
      <c r="P380" s="489" t="s">
        <v>1610</v>
      </c>
      <c r="Q380" s="395" t="s">
        <v>520</v>
      </c>
      <c r="R380" s="409" t="s">
        <v>520</v>
      </c>
      <c r="S380" s="409" t="s">
        <v>520</v>
      </c>
      <c r="T380" s="409" t="s">
        <v>520</v>
      </c>
      <c r="U380" s="409" t="s">
        <v>520</v>
      </c>
      <c r="V380" s="409" t="s">
        <v>520</v>
      </c>
      <c r="W380" s="409" t="s">
        <v>520</v>
      </c>
      <c r="X380" s="394" t="s">
        <v>520</v>
      </c>
      <c r="Y380" s="395" t="s">
        <v>520</v>
      </c>
      <c r="Z380" s="394" t="s">
        <v>520</v>
      </c>
      <c r="AA380" s="400" t="s">
        <v>2613</v>
      </c>
      <c r="AB380" s="401" t="s">
        <v>2613</v>
      </c>
      <c r="AC380" s="402" t="s">
        <v>2613</v>
      </c>
      <c r="AD380" s="394" t="s">
        <v>520</v>
      </c>
      <c r="AE380" s="411" t="s">
        <v>520</v>
      </c>
      <c r="AF380" s="395" t="s">
        <v>520</v>
      </c>
      <c r="AG380" s="394" t="s">
        <v>520</v>
      </c>
      <c r="AH380" s="411" t="s">
        <v>520</v>
      </c>
      <c r="AI380" s="402" t="s">
        <v>2613</v>
      </c>
      <c r="AJ380" s="395" t="s">
        <v>520</v>
      </c>
      <c r="AK380" s="422" t="s">
        <v>520</v>
      </c>
      <c r="AL380" s="394" t="s">
        <v>520</v>
      </c>
      <c r="AM380" s="411" t="s">
        <v>520</v>
      </c>
      <c r="AN380" s="632" t="s">
        <v>520</v>
      </c>
    </row>
    <row r="381" spans="1:40" s="2" customFormat="1" ht="13.2" outlineLevel="1">
      <c r="A381" s="483" t="s">
        <v>1610</v>
      </c>
      <c r="B381" s="484" t="s">
        <v>1610</v>
      </c>
      <c r="C381" s="419" t="s">
        <v>520</v>
      </c>
      <c r="D381" s="395" t="s">
        <v>520</v>
      </c>
      <c r="E381" s="394" t="s">
        <v>520</v>
      </c>
      <c r="F381" s="485" t="s">
        <v>1610</v>
      </c>
      <c r="G381" s="486" t="s">
        <v>1610</v>
      </c>
      <c r="H381" s="395" t="s">
        <v>520</v>
      </c>
      <c r="I381" s="409" t="s">
        <v>520</v>
      </c>
      <c r="J381" s="487" t="s">
        <v>1610</v>
      </c>
      <c r="K381" s="487" t="s">
        <v>1610</v>
      </c>
      <c r="L381" s="488" t="s">
        <v>1610</v>
      </c>
      <c r="M381" s="411" t="s">
        <v>520</v>
      </c>
      <c r="N381" s="485" t="s">
        <v>1610</v>
      </c>
      <c r="O381" s="486" t="s">
        <v>1610</v>
      </c>
      <c r="P381" s="489" t="s">
        <v>1610</v>
      </c>
      <c r="Q381" s="395" t="s">
        <v>520</v>
      </c>
      <c r="R381" s="409" t="s">
        <v>520</v>
      </c>
      <c r="S381" s="409" t="s">
        <v>520</v>
      </c>
      <c r="T381" s="409" t="s">
        <v>520</v>
      </c>
      <c r="U381" s="409" t="s">
        <v>520</v>
      </c>
      <c r="V381" s="409" t="s">
        <v>520</v>
      </c>
      <c r="W381" s="409" t="s">
        <v>520</v>
      </c>
      <c r="X381" s="394" t="s">
        <v>520</v>
      </c>
      <c r="Y381" s="395" t="s">
        <v>520</v>
      </c>
      <c r="Z381" s="394" t="s">
        <v>520</v>
      </c>
      <c r="AA381" s="400" t="s">
        <v>2613</v>
      </c>
      <c r="AB381" s="401" t="s">
        <v>2613</v>
      </c>
      <c r="AC381" s="402" t="s">
        <v>2613</v>
      </c>
      <c r="AD381" s="394" t="s">
        <v>520</v>
      </c>
      <c r="AE381" s="411" t="s">
        <v>520</v>
      </c>
      <c r="AF381" s="395" t="s">
        <v>520</v>
      </c>
      <c r="AG381" s="394" t="s">
        <v>520</v>
      </c>
      <c r="AH381" s="411" t="s">
        <v>520</v>
      </c>
      <c r="AI381" s="402" t="s">
        <v>2613</v>
      </c>
      <c r="AJ381" s="395" t="s">
        <v>520</v>
      </c>
      <c r="AK381" s="422" t="s">
        <v>520</v>
      </c>
      <c r="AL381" s="394" t="s">
        <v>520</v>
      </c>
      <c r="AM381" s="411" t="s">
        <v>520</v>
      </c>
      <c r="AN381" s="632" t="s">
        <v>520</v>
      </c>
    </row>
    <row r="382" spans="1:40" s="2" customFormat="1" ht="13.2" outlineLevel="1">
      <c r="A382" s="483" t="s">
        <v>1610</v>
      </c>
      <c r="B382" s="484" t="s">
        <v>1610</v>
      </c>
      <c r="C382" s="522" t="s">
        <v>520</v>
      </c>
      <c r="D382" s="523" t="s">
        <v>520</v>
      </c>
      <c r="E382" s="524" t="s">
        <v>520</v>
      </c>
      <c r="F382" s="523" t="s">
        <v>520</v>
      </c>
      <c r="G382" s="524" t="s">
        <v>520</v>
      </c>
      <c r="H382" s="395" t="s">
        <v>520</v>
      </c>
      <c r="I382" s="409" t="s">
        <v>520</v>
      </c>
      <c r="J382" s="487" t="s">
        <v>1610</v>
      </c>
      <c r="K382" s="487" t="s">
        <v>1610</v>
      </c>
      <c r="L382" s="488" t="s">
        <v>1610</v>
      </c>
      <c r="M382" s="411" t="s">
        <v>520</v>
      </c>
      <c r="N382" s="485" t="s">
        <v>1610</v>
      </c>
      <c r="O382" s="486" t="s">
        <v>1610</v>
      </c>
      <c r="P382" s="489" t="s">
        <v>1610</v>
      </c>
      <c r="Q382" s="395" t="s">
        <v>520</v>
      </c>
      <c r="R382" s="409" t="s">
        <v>520</v>
      </c>
      <c r="S382" s="409" t="s">
        <v>520</v>
      </c>
      <c r="T382" s="409" t="s">
        <v>520</v>
      </c>
      <c r="U382" s="409" t="s">
        <v>520</v>
      </c>
      <c r="V382" s="409" t="s">
        <v>520</v>
      </c>
      <c r="W382" s="409" t="s">
        <v>520</v>
      </c>
      <c r="X382" s="394" t="s">
        <v>520</v>
      </c>
      <c r="Y382" s="395" t="s">
        <v>520</v>
      </c>
      <c r="Z382" s="394" t="s">
        <v>520</v>
      </c>
      <c r="AA382" s="400" t="s">
        <v>2613</v>
      </c>
      <c r="AB382" s="401" t="s">
        <v>2613</v>
      </c>
      <c r="AC382" s="402" t="s">
        <v>2613</v>
      </c>
      <c r="AD382" s="394" t="s">
        <v>520</v>
      </c>
      <c r="AE382" s="411" t="s">
        <v>520</v>
      </c>
      <c r="AF382" s="395" t="s">
        <v>520</v>
      </c>
      <c r="AG382" s="394" t="s">
        <v>520</v>
      </c>
      <c r="AH382" s="411" t="s">
        <v>520</v>
      </c>
      <c r="AI382" s="402" t="s">
        <v>2613</v>
      </c>
      <c r="AJ382" s="395" t="s">
        <v>520</v>
      </c>
      <c r="AK382" s="422" t="s">
        <v>520</v>
      </c>
      <c r="AL382" s="394" t="s">
        <v>520</v>
      </c>
      <c r="AM382" s="411" t="s">
        <v>520</v>
      </c>
      <c r="AN382" s="632" t="s">
        <v>520</v>
      </c>
    </row>
    <row r="383" spans="1:40" s="2" customFormat="1" ht="13.2" outlineLevel="1">
      <c r="A383" s="483" t="s">
        <v>1610</v>
      </c>
      <c r="B383" s="484" t="s">
        <v>1610</v>
      </c>
      <c r="C383" s="419" t="s">
        <v>520</v>
      </c>
      <c r="D383" s="395" t="s">
        <v>520</v>
      </c>
      <c r="E383" s="394" t="s">
        <v>520</v>
      </c>
      <c r="F383" s="485" t="s">
        <v>1610</v>
      </c>
      <c r="G383" s="486" t="s">
        <v>1610</v>
      </c>
      <c r="H383" s="395" t="s">
        <v>520</v>
      </c>
      <c r="I383" s="409" t="s">
        <v>520</v>
      </c>
      <c r="J383" s="487" t="s">
        <v>1610</v>
      </c>
      <c r="K383" s="487" t="s">
        <v>1610</v>
      </c>
      <c r="L383" s="488" t="s">
        <v>1610</v>
      </c>
      <c r="M383" s="489" t="s">
        <v>1610</v>
      </c>
      <c r="N383" s="395" t="s">
        <v>520</v>
      </c>
      <c r="O383" s="394" t="s">
        <v>520</v>
      </c>
      <c r="P383" s="489" t="s">
        <v>1610</v>
      </c>
      <c r="Q383" s="395" t="s">
        <v>520</v>
      </c>
      <c r="R383" s="409" t="s">
        <v>520</v>
      </c>
      <c r="S383" s="409" t="s">
        <v>520</v>
      </c>
      <c r="T383" s="409" t="s">
        <v>520</v>
      </c>
      <c r="U383" s="409" t="s">
        <v>520</v>
      </c>
      <c r="V383" s="409" t="s">
        <v>520</v>
      </c>
      <c r="W383" s="409" t="s">
        <v>520</v>
      </c>
      <c r="X383" s="394" t="s">
        <v>520</v>
      </c>
      <c r="Y383" s="395" t="s">
        <v>520</v>
      </c>
      <c r="Z383" s="394" t="s">
        <v>520</v>
      </c>
      <c r="AA383" s="400" t="s">
        <v>2613</v>
      </c>
      <c r="AB383" s="401" t="s">
        <v>2613</v>
      </c>
      <c r="AC383" s="402" t="s">
        <v>2613</v>
      </c>
      <c r="AD383" s="394" t="s">
        <v>520</v>
      </c>
      <c r="AE383" s="411" t="s">
        <v>520</v>
      </c>
      <c r="AF383" s="395" t="s">
        <v>520</v>
      </c>
      <c r="AG383" s="394" t="s">
        <v>520</v>
      </c>
      <c r="AH383" s="411" t="s">
        <v>520</v>
      </c>
      <c r="AI383" s="402" t="s">
        <v>2613</v>
      </c>
      <c r="AJ383" s="395" t="s">
        <v>520</v>
      </c>
      <c r="AK383" s="422" t="s">
        <v>520</v>
      </c>
      <c r="AL383" s="394" t="s">
        <v>520</v>
      </c>
      <c r="AM383" s="411" t="s">
        <v>520</v>
      </c>
      <c r="AN383" s="632" t="s">
        <v>520</v>
      </c>
    </row>
    <row r="384" spans="1:40" s="2" customFormat="1" ht="13.2" outlineLevel="1">
      <c r="A384" s="483" t="s">
        <v>1610</v>
      </c>
      <c r="B384" s="484" t="s">
        <v>1610</v>
      </c>
      <c r="C384" s="522" t="s">
        <v>520</v>
      </c>
      <c r="D384" s="523" t="s">
        <v>520</v>
      </c>
      <c r="E384" s="524" t="s">
        <v>520</v>
      </c>
      <c r="F384" s="523" t="s">
        <v>520</v>
      </c>
      <c r="G384" s="524" t="s">
        <v>520</v>
      </c>
      <c r="H384" s="395" t="s">
        <v>520</v>
      </c>
      <c r="I384" s="409" t="s">
        <v>520</v>
      </c>
      <c r="J384" s="487" t="s">
        <v>1610</v>
      </c>
      <c r="K384" s="487" t="s">
        <v>1610</v>
      </c>
      <c r="L384" s="488" t="s">
        <v>1610</v>
      </c>
      <c r="M384" s="489" t="s">
        <v>1610</v>
      </c>
      <c r="N384" s="395" t="s">
        <v>520</v>
      </c>
      <c r="O384" s="394" t="s">
        <v>520</v>
      </c>
      <c r="P384" s="489" t="s">
        <v>1610</v>
      </c>
      <c r="Q384" s="395" t="s">
        <v>520</v>
      </c>
      <c r="R384" s="409" t="s">
        <v>520</v>
      </c>
      <c r="S384" s="409" t="s">
        <v>520</v>
      </c>
      <c r="T384" s="409" t="s">
        <v>520</v>
      </c>
      <c r="U384" s="409" t="s">
        <v>520</v>
      </c>
      <c r="V384" s="409" t="s">
        <v>520</v>
      </c>
      <c r="W384" s="409" t="s">
        <v>520</v>
      </c>
      <c r="X384" s="394" t="s">
        <v>520</v>
      </c>
      <c r="Y384" s="395" t="s">
        <v>520</v>
      </c>
      <c r="Z384" s="394" t="s">
        <v>520</v>
      </c>
      <c r="AA384" s="400" t="s">
        <v>2613</v>
      </c>
      <c r="AB384" s="401" t="s">
        <v>2613</v>
      </c>
      <c r="AC384" s="402" t="s">
        <v>2613</v>
      </c>
      <c r="AD384" s="394" t="s">
        <v>520</v>
      </c>
      <c r="AE384" s="411" t="s">
        <v>520</v>
      </c>
      <c r="AF384" s="395" t="s">
        <v>520</v>
      </c>
      <c r="AG384" s="394" t="s">
        <v>520</v>
      </c>
      <c r="AH384" s="411" t="s">
        <v>520</v>
      </c>
      <c r="AI384" s="402" t="s">
        <v>2613</v>
      </c>
      <c r="AJ384" s="395" t="s">
        <v>520</v>
      </c>
      <c r="AK384" s="422" t="s">
        <v>520</v>
      </c>
      <c r="AL384" s="394" t="s">
        <v>520</v>
      </c>
      <c r="AM384" s="411" t="s">
        <v>520</v>
      </c>
      <c r="AN384" s="632" t="s">
        <v>520</v>
      </c>
    </row>
    <row r="385" spans="1:40" s="2" customFormat="1" ht="13.2" outlineLevel="1">
      <c r="A385" s="483" t="s">
        <v>1610</v>
      </c>
      <c r="B385" s="484" t="s">
        <v>1610</v>
      </c>
      <c r="C385" s="419" t="s">
        <v>520</v>
      </c>
      <c r="D385" s="395" t="s">
        <v>520</v>
      </c>
      <c r="E385" s="394" t="s">
        <v>520</v>
      </c>
      <c r="F385" s="485" t="s">
        <v>1610</v>
      </c>
      <c r="G385" s="486" t="s">
        <v>1610</v>
      </c>
      <c r="H385" s="395" t="s">
        <v>520</v>
      </c>
      <c r="I385" s="409" t="s">
        <v>520</v>
      </c>
      <c r="J385" s="487" t="s">
        <v>1610</v>
      </c>
      <c r="K385" s="487" t="s">
        <v>1610</v>
      </c>
      <c r="L385" s="488" t="s">
        <v>1610</v>
      </c>
      <c r="M385" s="489" t="s">
        <v>1610</v>
      </c>
      <c r="N385" s="485" t="s">
        <v>1610</v>
      </c>
      <c r="O385" s="486" t="s">
        <v>1610</v>
      </c>
      <c r="P385" s="411" t="s">
        <v>520</v>
      </c>
      <c r="Q385" s="395" t="s">
        <v>520</v>
      </c>
      <c r="R385" s="409" t="s">
        <v>520</v>
      </c>
      <c r="S385" s="409" t="s">
        <v>520</v>
      </c>
      <c r="T385" s="409" t="s">
        <v>520</v>
      </c>
      <c r="U385" s="409" t="s">
        <v>520</v>
      </c>
      <c r="V385" s="409" t="s">
        <v>520</v>
      </c>
      <c r="W385" s="409" t="s">
        <v>520</v>
      </c>
      <c r="X385" s="394" t="s">
        <v>520</v>
      </c>
      <c r="Y385" s="395" t="s">
        <v>520</v>
      </c>
      <c r="Z385" s="394" t="s">
        <v>520</v>
      </c>
      <c r="AA385" s="400" t="s">
        <v>2613</v>
      </c>
      <c r="AB385" s="401" t="s">
        <v>2613</v>
      </c>
      <c r="AC385" s="402" t="s">
        <v>2613</v>
      </c>
      <c r="AD385" s="394" t="s">
        <v>520</v>
      </c>
      <c r="AE385" s="411" t="s">
        <v>520</v>
      </c>
      <c r="AF385" s="395" t="s">
        <v>520</v>
      </c>
      <c r="AG385" s="394" t="s">
        <v>520</v>
      </c>
      <c r="AH385" s="411" t="s">
        <v>520</v>
      </c>
      <c r="AI385" s="402" t="s">
        <v>2613</v>
      </c>
      <c r="AJ385" s="395" t="s">
        <v>520</v>
      </c>
      <c r="AK385" s="422" t="s">
        <v>520</v>
      </c>
      <c r="AL385" s="394" t="s">
        <v>520</v>
      </c>
      <c r="AM385" s="411" t="s">
        <v>520</v>
      </c>
      <c r="AN385" s="632" t="s">
        <v>520</v>
      </c>
    </row>
    <row r="386" spans="1:40" s="2" customFormat="1" ht="13.2" outlineLevel="1">
      <c r="A386" s="483" t="s">
        <v>1610</v>
      </c>
      <c r="B386" s="484" t="s">
        <v>1610</v>
      </c>
      <c r="C386" s="522" t="s">
        <v>520</v>
      </c>
      <c r="D386" s="523" t="s">
        <v>520</v>
      </c>
      <c r="E386" s="524" t="s">
        <v>520</v>
      </c>
      <c r="F386" s="523" t="s">
        <v>520</v>
      </c>
      <c r="G386" s="524" t="s">
        <v>520</v>
      </c>
      <c r="H386" s="395" t="s">
        <v>520</v>
      </c>
      <c r="I386" s="409" t="s">
        <v>520</v>
      </c>
      <c r="J386" s="487" t="s">
        <v>1610</v>
      </c>
      <c r="K386" s="487" t="s">
        <v>1610</v>
      </c>
      <c r="L386" s="488" t="s">
        <v>1610</v>
      </c>
      <c r="M386" s="489" t="s">
        <v>1610</v>
      </c>
      <c r="N386" s="485" t="s">
        <v>1610</v>
      </c>
      <c r="O386" s="486" t="s">
        <v>1610</v>
      </c>
      <c r="P386" s="411" t="s">
        <v>520</v>
      </c>
      <c r="Q386" s="395" t="s">
        <v>520</v>
      </c>
      <c r="R386" s="409" t="s">
        <v>520</v>
      </c>
      <c r="S386" s="409" t="s">
        <v>520</v>
      </c>
      <c r="T386" s="409" t="s">
        <v>520</v>
      </c>
      <c r="U386" s="409" t="s">
        <v>520</v>
      </c>
      <c r="V386" s="409" t="s">
        <v>520</v>
      </c>
      <c r="W386" s="409" t="s">
        <v>520</v>
      </c>
      <c r="X386" s="394" t="s">
        <v>520</v>
      </c>
      <c r="Y386" s="395" t="s">
        <v>520</v>
      </c>
      <c r="Z386" s="394" t="s">
        <v>520</v>
      </c>
      <c r="AA386" s="400" t="s">
        <v>2613</v>
      </c>
      <c r="AB386" s="401" t="s">
        <v>2613</v>
      </c>
      <c r="AC386" s="402" t="s">
        <v>2613</v>
      </c>
      <c r="AD386" s="394" t="s">
        <v>520</v>
      </c>
      <c r="AE386" s="411" t="s">
        <v>520</v>
      </c>
      <c r="AF386" s="395" t="s">
        <v>520</v>
      </c>
      <c r="AG386" s="394" t="s">
        <v>520</v>
      </c>
      <c r="AH386" s="411" t="s">
        <v>520</v>
      </c>
      <c r="AI386" s="402" t="s">
        <v>2613</v>
      </c>
      <c r="AJ386" s="395" t="s">
        <v>520</v>
      </c>
      <c r="AK386" s="422" t="s">
        <v>520</v>
      </c>
      <c r="AL386" s="394" t="s">
        <v>520</v>
      </c>
      <c r="AM386" s="411" t="s">
        <v>520</v>
      </c>
      <c r="AN386" s="632" t="s">
        <v>520</v>
      </c>
    </row>
    <row r="387" spans="1:40" s="2" customFormat="1" ht="13.2" outlineLevel="1">
      <c r="A387" s="520" t="s">
        <v>1610</v>
      </c>
      <c r="B387" s="484" t="s">
        <v>1610</v>
      </c>
      <c r="C387" s="419" t="s">
        <v>520</v>
      </c>
      <c r="D387" s="395" t="s">
        <v>520</v>
      </c>
      <c r="E387" s="394" t="s">
        <v>520</v>
      </c>
      <c r="F387" s="485" t="s">
        <v>1610</v>
      </c>
      <c r="G387" s="486" t="s">
        <v>1610</v>
      </c>
      <c r="H387" s="395" t="s">
        <v>520</v>
      </c>
      <c r="I387" s="409" t="s">
        <v>520</v>
      </c>
      <c r="J387" s="526" t="s">
        <v>1610</v>
      </c>
      <c r="K387" s="526" t="s">
        <v>1610</v>
      </c>
      <c r="L387" s="527" t="s">
        <v>1610</v>
      </c>
      <c r="M387" s="411" t="s">
        <v>520</v>
      </c>
      <c r="N387" s="395" t="s">
        <v>520</v>
      </c>
      <c r="O387" s="394" t="s">
        <v>520</v>
      </c>
      <c r="P387" s="489" t="s">
        <v>1610</v>
      </c>
      <c r="Q387" s="523" t="s">
        <v>520</v>
      </c>
      <c r="R387" s="529" t="s">
        <v>520</v>
      </c>
      <c r="S387" s="529" t="s">
        <v>520</v>
      </c>
      <c r="T387" s="529" t="s">
        <v>520</v>
      </c>
      <c r="U387" s="529" t="s">
        <v>520</v>
      </c>
      <c r="V387" s="529" t="s">
        <v>520</v>
      </c>
      <c r="W387" s="529" t="s">
        <v>520</v>
      </c>
      <c r="X387" s="524" t="s">
        <v>520</v>
      </c>
      <c r="Y387" s="523" t="s">
        <v>520</v>
      </c>
      <c r="Z387" s="524" t="s">
        <v>520</v>
      </c>
      <c r="AA387" s="400" t="s">
        <v>2613</v>
      </c>
      <c r="AB387" s="401" t="s">
        <v>2613</v>
      </c>
      <c r="AC387" s="402" t="s">
        <v>2613</v>
      </c>
      <c r="AD387" s="394" t="s">
        <v>520</v>
      </c>
      <c r="AE387" s="411" t="s">
        <v>520</v>
      </c>
      <c r="AF387" s="395" t="s">
        <v>520</v>
      </c>
      <c r="AG387" s="394" t="s">
        <v>520</v>
      </c>
      <c r="AH387" s="411" t="s">
        <v>520</v>
      </c>
      <c r="AI387" s="402" t="s">
        <v>2613</v>
      </c>
      <c r="AJ387" s="523" t="s">
        <v>520</v>
      </c>
      <c r="AK387" s="530" t="s">
        <v>520</v>
      </c>
      <c r="AL387" s="524" t="s">
        <v>520</v>
      </c>
      <c r="AM387" s="411" t="s">
        <v>520</v>
      </c>
      <c r="AN387" s="632" t="s">
        <v>520</v>
      </c>
    </row>
    <row r="388" spans="1:40" s="2" customFormat="1" ht="13.2" outlineLevel="1">
      <c r="A388" s="520" t="s">
        <v>1610</v>
      </c>
      <c r="B388" s="484" t="s">
        <v>1610</v>
      </c>
      <c r="C388" s="522" t="s">
        <v>520</v>
      </c>
      <c r="D388" s="523" t="s">
        <v>520</v>
      </c>
      <c r="E388" s="524" t="s">
        <v>520</v>
      </c>
      <c r="F388" s="523" t="s">
        <v>520</v>
      </c>
      <c r="G388" s="524" t="s">
        <v>520</v>
      </c>
      <c r="H388" s="395" t="s">
        <v>520</v>
      </c>
      <c r="I388" s="409" t="s">
        <v>520</v>
      </c>
      <c r="J388" s="526" t="s">
        <v>1610</v>
      </c>
      <c r="K388" s="526" t="s">
        <v>1610</v>
      </c>
      <c r="L388" s="527" t="s">
        <v>1610</v>
      </c>
      <c r="M388" s="411" t="s">
        <v>520</v>
      </c>
      <c r="N388" s="395" t="s">
        <v>520</v>
      </c>
      <c r="O388" s="394" t="s">
        <v>520</v>
      </c>
      <c r="P388" s="489" t="s">
        <v>1610</v>
      </c>
      <c r="Q388" s="523" t="s">
        <v>520</v>
      </c>
      <c r="R388" s="529" t="s">
        <v>520</v>
      </c>
      <c r="S388" s="529" t="s">
        <v>520</v>
      </c>
      <c r="T388" s="529" t="s">
        <v>520</v>
      </c>
      <c r="U388" s="529" t="s">
        <v>520</v>
      </c>
      <c r="V388" s="529" t="s">
        <v>520</v>
      </c>
      <c r="W388" s="529" t="s">
        <v>520</v>
      </c>
      <c r="X388" s="524" t="s">
        <v>520</v>
      </c>
      <c r="Y388" s="523" t="s">
        <v>520</v>
      </c>
      <c r="Z388" s="524" t="s">
        <v>520</v>
      </c>
      <c r="AA388" s="400" t="s">
        <v>2613</v>
      </c>
      <c r="AB388" s="401" t="s">
        <v>2613</v>
      </c>
      <c r="AC388" s="402" t="s">
        <v>2613</v>
      </c>
      <c r="AD388" s="394" t="s">
        <v>520</v>
      </c>
      <c r="AE388" s="411" t="s">
        <v>520</v>
      </c>
      <c r="AF388" s="395" t="s">
        <v>520</v>
      </c>
      <c r="AG388" s="394" t="s">
        <v>520</v>
      </c>
      <c r="AH388" s="411" t="s">
        <v>520</v>
      </c>
      <c r="AI388" s="402" t="s">
        <v>2613</v>
      </c>
      <c r="AJ388" s="523" t="s">
        <v>520</v>
      </c>
      <c r="AK388" s="530" t="s">
        <v>520</v>
      </c>
      <c r="AL388" s="524" t="s">
        <v>520</v>
      </c>
      <c r="AM388" s="411" t="s">
        <v>520</v>
      </c>
      <c r="AN388" s="632" t="s">
        <v>520</v>
      </c>
    </row>
    <row r="389" spans="1:40" s="2" customFormat="1" ht="13.2" outlineLevel="1">
      <c r="A389" s="520" t="s">
        <v>1610</v>
      </c>
      <c r="B389" s="484" t="s">
        <v>1610</v>
      </c>
      <c r="C389" s="419" t="s">
        <v>520</v>
      </c>
      <c r="D389" s="395" t="s">
        <v>520</v>
      </c>
      <c r="E389" s="394" t="s">
        <v>520</v>
      </c>
      <c r="F389" s="485" t="s">
        <v>1610</v>
      </c>
      <c r="G389" s="486" t="s">
        <v>1610</v>
      </c>
      <c r="H389" s="395" t="s">
        <v>520</v>
      </c>
      <c r="I389" s="409" t="s">
        <v>520</v>
      </c>
      <c r="J389" s="526" t="s">
        <v>1610</v>
      </c>
      <c r="K389" s="526" t="s">
        <v>1610</v>
      </c>
      <c r="L389" s="527" t="s">
        <v>1610</v>
      </c>
      <c r="M389" s="489" t="s">
        <v>1610</v>
      </c>
      <c r="N389" s="395" t="s">
        <v>520</v>
      </c>
      <c r="O389" s="394" t="s">
        <v>520</v>
      </c>
      <c r="P389" s="411" t="s">
        <v>520</v>
      </c>
      <c r="Q389" s="523" t="s">
        <v>520</v>
      </c>
      <c r="R389" s="529" t="s">
        <v>520</v>
      </c>
      <c r="S389" s="529" t="s">
        <v>520</v>
      </c>
      <c r="T389" s="529" t="s">
        <v>520</v>
      </c>
      <c r="U389" s="529" t="s">
        <v>520</v>
      </c>
      <c r="V389" s="529" t="s">
        <v>520</v>
      </c>
      <c r="W389" s="529" t="s">
        <v>520</v>
      </c>
      <c r="X389" s="524" t="s">
        <v>520</v>
      </c>
      <c r="Y389" s="523" t="s">
        <v>520</v>
      </c>
      <c r="Z389" s="524" t="s">
        <v>520</v>
      </c>
      <c r="AA389" s="400" t="s">
        <v>2613</v>
      </c>
      <c r="AB389" s="401" t="s">
        <v>2613</v>
      </c>
      <c r="AC389" s="402" t="s">
        <v>2613</v>
      </c>
      <c r="AD389" s="394" t="s">
        <v>520</v>
      </c>
      <c r="AE389" s="411" t="s">
        <v>520</v>
      </c>
      <c r="AF389" s="395" t="s">
        <v>520</v>
      </c>
      <c r="AG389" s="394" t="s">
        <v>520</v>
      </c>
      <c r="AH389" s="411" t="s">
        <v>520</v>
      </c>
      <c r="AI389" s="402" t="s">
        <v>2613</v>
      </c>
      <c r="AJ389" s="523" t="s">
        <v>520</v>
      </c>
      <c r="AK389" s="530" t="s">
        <v>520</v>
      </c>
      <c r="AL389" s="524" t="s">
        <v>520</v>
      </c>
      <c r="AM389" s="411" t="s">
        <v>520</v>
      </c>
      <c r="AN389" s="632" t="s">
        <v>520</v>
      </c>
    </row>
    <row r="390" spans="1:40" s="2" customFormat="1" ht="13.2" outlineLevel="1">
      <c r="A390" s="520" t="s">
        <v>1610</v>
      </c>
      <c r="B390" s="484" t="s">
        <v>1610</v>
      </c>
      <c r="C390" s="522" t="s">
        <v>520</v>
      </c>
      <c r="D390" s="523" t="s">
        <v>520</v>
      </c>
      <c r="E390" s="524" t="s">
        <v>520</v>
      </c>
      <c r="F390" s="523" t="s">
        <v>520</v>
      </c>
      <c r="G390" s="524" t="s">
        <v>520</v>
      </c>
      <c r="H390" s="395" t="s">
        <v>520</v>
      </c>
      <c r="I390" s="409" t="s">
        <v>520</v>
      </c>
      <c r="J390" s="526" t="s">
        <v>1610</v>
      </c>
      <c r="K390" s="526" t="s">
        <v>1610</v>
      </c>
      <c r="L390" s="527" t="s">
        <v>1610</v>
      </c>
      <c r="M390" s="489" t="s">
        <v>1610</v>
      </c>
      <c r="N390" s="395" t="s">
        <v>520</v>
      </c>
      <c r="O390" s="394" t="s">
        <v>520</v>
      </c>
      <c r="P390" s="411" t="s">
        <v>520</v>
      </c>
      <c r="Q390" s="523" t="s">
        <v>520</v>
      </c>
      <c r="R390" s="529" t="s">
        <v>520</v>
      </c>
      <c r="S390" s="529" t="s">
        <v>520</v>
      </c>
      <c r="T390" s="529" t="s">
        <v>520</v>
      </c>
      <c r="U390" s="529" t="s">
        <v>520</v>
      </c>
      <c r="V390" s="529" t="s">
        <v>520</v>
      </c>
      <c r="W390" s="529" t="s">
        <v>520</v>
      </c>
      <c r="X390" s="524" t="s">
        <v>520</v>
      </c>
      <c r="Y390" s="523" t="s">
        <v>520</v>
      </c>
      <c r="Z390" s="524" t="s">
        <v>520</v>
      </c>
      <c r="AA390" s="400" t="s">
        <v>2613</v>
      </c>
      <c r="AB390" s="401" t="s">
        <v>2613</v>
      </c>
      <c r="AC390" s="402" t="s">
        <v>2613</v>
      </c>
      <c r="AD390" s="394" t="s">
        <v>520</v>
      </c>
      <c r="AE390" s="411" t="s">
        <v>520</v>
      </c>
      <c r="AF390" s="395" t="s">
        <v>520</v>
      </c>
      <c r="AG390" s="394" t="s">
        <v>520</v>
      </c>
      <c r="AH390" s="411" t="s">
        <v>520</v>
      </c>
      <c r="AI390" s="402" t="s">
        <v>2613</v>
      </c>
      <c r="AJ390" s="523" t="s">
        <v>520</v>
      </c>
      <c r="AK390" s="530" t="s">
        <v>520</v>
      </c>
      <c r="AL390" s="524" t="s">
        <v>520</v>
      </c>
      <c r="AM390" s="411" t="s">
        <v>520</v>
      </c>
      <c r="AN390" s="632" t="s">
        <v>520</v>
      </c>
    </row>
    <row r="391" spans="1:40" s="2" customFormat="1" ht="13.2" outlineLevel="1">
      <c r="A391" s="483" t="s">
        <v>1610</v>
      </c>
      <c r="B391" s="484" t="s">
        <v>1610</v>
      </c>
      <c r="C391" s="419" t="s">
        <v>520</v>
      </c>
      <c r="D391" s="395" t="s">
        <v>520</v>
      </c>
      <c r="E391" s="394" t="s">
        <v>520</v>
      </c>
      <c r="F391" s="485" t="s">
        <v>1610</v>
      </c>
      <c r="G391" s="486" t="s">
        <v>1610</v>
      </c>
      <c r="H391" s="485" t="s">
        <v>1610</v>
      </c>
      <c r="I391" s="487" t="s">
        <v>1610</v>
      </c>
      <c r="J391" s="409" t="s">
        <v>520</v>
      </c>
      <c r="K391" s="409" t="s">
        <v>520</v>
      </c>
      <c r="L391" s="410" t="s">
        <v>520</v>
      </c>
      <c r="M391" s="489" t="s">
        <v>1610</v>
      </c>
      <c r="N391" s="485" t="s">
        <v>1610</v>
      </c>
      <c r="O391" s="486" t="s">
        <v>1610</v>
      </c>
      <c r="P391" s="489" t="s">
        <v>1610</v>
      </c>
      <c r="Q391" s="395" t="s">
        <v>520</v>
      </c>
      <c r="R391" s="409" t="s">
        <v>520</v>
      </c>
      <c r="S391" s="409" t="s">
        <v>520</v>
      </c>
      <c r="T391" s="409" t="s">
        <v>520</v>
      </c>
      <c r="U391" s="409" t="s">
        <v>520</v>
      </c>
      <c r="V391" s="409" t="s">
        <v>520</v>
      </c>
      <c r="W391" s="409" t="s">
        <v>520</v>
      </c>
      <c r="X391" s="394" t="s">
        <v>520</v>
      </c>
      <c r="Y391" s="395" t="s">
        <v>520</v>
      </c>
      <c r="Z391" s="394" t="s">
        <v>520</v>
      </c>
      <c r="AA391" s="400" t="s">
        <v>2613</v>
      </c>
      <c r="AB391" s="401" t="s">
        <v>2613</v>
      </c>
      <c r="AC391" s="402" t="s">
        <v>2613</v>
      </c>
      <c r="AD391" s="394" t="s">
        <v>520</v>
      </c>
      <c r="AE391" s="411" t="s">
        <v>520</v>
      </c>
      <c r="AF391" s="395" t="s">
        <v>520</v>
      </c>
      <c r="AG391" s="394" t="s">
        <v>520</v>
      </c>
      <c r="AH391" s="411" t="s">
        <v>520</v>
      </c>
      <c r="AI391" s="402" t="s">
        <v>2613</v>
      </c>
      <c r="AJ391" s="395" t="s">
        <v>520</v>
      </c>
      <c r="AK391" s="422" t="s">
        <v>520</v>
      </c>
      <c r="AL391" s="394" t="s">
        <v>520</v>
      </c>
      <c r="AM391" s="411" t="s">
        <v>520</v>
      </c>
      <c r="AN391" s="632" t="s">
        <v>520</v>
      </c>
    </row>
    <row r="392" spans="1:40" s="2" customFormat="1" ht="13.2" outlineLevel="1">
      <c r="A392" s="483" t="s">
        <v>1610</v>
      </c>
      <c r="B392" s="484" t="s">
        <v>1610</v>
      </c>
      <c r="C392" s="522" t="s">
        <v>520</v>
      </c>
      <c r="D392" s="523" t="s">
        <v>520</v>
      </c>
      <c r="E392" s="524" t="s">
        <v>520</v>
      </c>
      <c r="F392" s="523" t="s">
        <v>520</v>
      </c>
      <c r="G392" s="524" t="s">
        <v>520</v>
      </c>
      <c r="H392" s="485" t="s">
        <v>1610</v>
      </c>
      <c r="I392" s="487" t="s">
        <v>1610</v>
      </c>
      <c r="J392" s="409" t="s">
        <v>520</v>
      </c>
      <c r="K392" s="409" t="s">
        <v>520</v>
      </c>
      <c r="L392" s="410" t="s">
        <v>520</v>
      </c>
      <c r="M392" s="489" t="s">
        <v>1610</v>
      </c>
      <c r="N392" s="485" t="s">
        <v>1610</v>
      </c>
      <c r="O392" s="486" t="s">
        <v>1610</v>
      </c>
      <c r="P392" s="489" t="s">
        <v>1610</v>
      </c>
      <c r="Q392" s="395" t="s">
        <v>520</v>
      </c>
      <c r="R392" s="409" t="s">
        <v>520</v>
      </c>
      <c r="S392" s="409" t="s">
        <v>520</v>
      </c>
      <c r="T392" s="409" t="s">
        <v>520</v>
      </c>
      <c r="U392" s="409" t="s">
        <v>520</v>
      </c>
      <c r="V392" s="409" t="s">
        <v>520</v>
      </c>
      <c r="W392" s="409" t="s">
        <v>520</v>
      </c>
      <c r="X392" s="394" t="s">
        <v>520</v>
      </c>
      <c r="Y392" s="395" t="s">
        <v>520</v>
      </c>
      <c r="Z392" s="394" t="s">
        <v>520</v>
      </c>
      <c r="AA392" s="400" t="s">
        <v>2613</v>
      </c>
      <c r="AB392" s="401" t="s">
        <v>2613</v>
      </c>
      <c r="AC392" s="402" t="s">
        <v>2613</v>
      </c>
      <c r="AD392" s="394" t="s">
        <v>520</v>
      </c>
      <c r="AE392" s="411" t="s">
        <v>520</v>
      </c>
      <c r="AF392" s="395" t="s">
        <v>520</v>
      </c>
      <c r="AG392" s="394" t="s">
        <v>520</v>
      </c>
      <c r="AH392" s="411" t="s">
        <v>520</v>
      </c>
      <c r="AI392" s="402" t="s">
        <v>2613</v>
      </c>
      <c r="AJ392" s="395" t="s">
        <v>520</v>
      </c>
      <c r="AK392" s="422" t="s">
        <v>520</v>
      </c>
      <c r="AL392" s="394" t="s">
        <v>520</v>
      </c>
      <c r="AM392" s="411" t="s">
        <v>520</v>
      </c>
      <c r="AN392" s="632" t="s">
        <v>520</v>
      </c>
    </row>
    <row r="393" spans="1:40" s="2" customFormat="1" ht="13.2" outlineLevel="1">
      <c r="A393" s="520" t="s">
        <v>1610</v>
      </c>
      <c r="B393" s="521" t="s">
        <v>520</v>
      </c>
      <c r="C393" s="522" t="s">
        <v>520</v>
      </c>
      <c r="D393" s="523" t="s">
        <v>520</v>
      </c>
      <c r="E393" s="524" t="s">
        <v>520</v>
      </c>
      <c r="F393" s="485" t="s">
        <v>1610</v>
      </c>
      <c r="G393" s="486" t="s">
        <v>1610</v>
      </c>
      <c r="H393" s="525" t="s">
        <v>1610</v>
      </c>
      <c r="I393" s="526" t="s">
        <v>1610</v>
      </c>
      <c r="J393" s="526" t="s">
        <v>1610</v>
      </c>
      <c r="K393" s="526" t="s">
        <v>1610</v>
      </c>
      <c r="L393" s="527" t="s">
        <v>1610</v>
      </c>
      <c r="M393" s="489" t="s">
        <v>1610</v>
      </c>
      <c r="N393" s="485" t="s">
        <v>1610</v>
      </c>
      <c r="O393" s="486" t="s">
        <v>1610</v>
      </c>
      <c r="P393" s="489" t="s">
        <v>1610</v>
      </c>
      <c r="Q393" s="523" t="s">
        <v>520</v>
      </c>
      <c r="R393" s="529" t="s">
        <v>520</v>
      </c>
      <c r="S393" s="529" t="s">
        <v>520</v>
      </c>
      <c r="T393" s="529" t="s">
        <v>520</v>
      </c>
      <c r="U393" s="529" t="s">
        <v>520</v>
      </c>
      <c r="V393" s="529" t="s">
        <v>520</v>
      </c>
      <c r="W393" s="529" t="s">
        <v>520</v>
      </c>
      <c r="X393" s="524" t="s">
        <v>520</v>
      </c>
      <c r="Y393" s="523" t="s">
        <v>520</v>
      </c>
      <c r="Z393" s="524" t="s">
        <v>520</v>
      </c>
      <c r="AA393" s="400" t="s">
        <v>2613</v>
      </c>
      <c r="AB393" s="401" t="s">
        <v>2613</v>
      </c>
      <c r="AC393" s="402" t="s">
        <v>2613</v>
      </c>
      <c r="AD393" s="394" t="s">
        <v>520</v>
      </c>
      <c r="AE393" s="411" t="s">
        <v>520</v>
      </c>
      <c r="AF393" s="395" t="s">
        <v>520</v>
      </c>
      <c r="AG393" s="394" t="s">
        <v>520</v>
      </c>
      <c r="AH393" s="411" t="s">
        <v>520</v>
      </c>
      <c r="AI393" s="402" t="s">
        <v>2613</v>
      </c>
      <c r="AJ393" s="523" t="s">
        <v>520</v>
      </c>
      <c r="AK393" s="530" t="s">
        <v>520</v>
      </c>
      <c r="AL393" s="524" t="s">
        <v>520</v>
      </c>
      <c r="AM393" s="411" t="s">
        <v>520</v>
      </c>
      <c r="AN393" s="632" t="s">
        <v>520</v>
      </c>
    </row>
    <row r="394" spans="1:40" s="2" customFormat="1" ht="13.2" outlineLevel="1">
      <c r="A394" s="520" t="s">
        <v>1610</v>
      </c>
      <c r="B394" s="521" t="s">
        <v>520</v>
      </c>
      <c r="C394" s="522" t="s">
        <v>520</v>
      </c>
      <c r="D394" s="523" t="s">
        <v>520</v>
      </c>
      <c r="E394" s="524" t="s">
        <v>520</v>
      </c>
      <c r="F394" s="523" t="s">
        <v>520</v>
      </c>
      <c r="G394" s="524" t="s">
        <v>520</v>
      </c>
      <c r="H394" s="525" t="s">
        <v>1610</v>
      </c>
      <c r="I394" s="526" t="s">
        <v>1610</v>
      </c>
      <c r="J394" s="526" t="s">
        <v>1610</v>
      </c>
      <c r="K394" s="526" t="s">
        <v>1610</v>
      </c>
      <c r="L394" s="527" t="s">
        <v>1610</v>
      </c>
      <c r="M394" s="489" t="s">
        <v>1610</v>
      </c>
      <c r="N394" s="485" t="s">
        <v>1610</v>
      </c>
      <c r="O394" s="486" t="s">
        <v>1610</v>
      </c>
      <c r="P394" s="489" t="s">
        <v>1610</v>
      </c>
      <c r="Q394" s="523" t="s">
        <v>520</v>
      </c>
      <c r="R394" s="529" t="s">
        <v>520</v>
      </c>
      <c r="S394" s="529" t="s">
        <v>520</v>
      </c>
      <c r="T394" s="529" t="s">
        <v>520</v>
      </c>
      <c r="U394" s="529" t="s">
        <v>520</v>
      </c>
      <c r="V394" s="529" t="s">
        <v>520</v>
      </c>
      <c r="W394" s="529" t="s">
        <v>520</v>
      </c>
      <c r="X394" s="524" t="s">
        <v>520</v>
      </c>
      <c r="Y394" s="523" t="s">
        <v>520</v>
      </c>
      <c r="Z394" s="524" t="s">
        <v>520</v>
      </c>
      <c r="AA394" s="400" t="s">
        <v>2613</v>
      </c>
      <c r="AB394" s="401" t="s">
        <v>2613</v>
      </c>
      <c r="AC394" s="402" t="s">
        <v>2613</v>
      </c>
      <c r="AD394" s="394" t="s">
        <v>520</v>
      </c>
      <c r="AE394" s="411" t="s">
        <v>520</v>
      </c>
      <c r="AF394" s="395" t="s">
        <v>520</v>
      </c>
      <c r="AG394" s="394" t="s">
        <v>520</v>
      </c>
      <c r="AH394" s="411" t="s">
        <v>520</v>
      </c>
      <c r="AI394" s="402" t="s">
        <v>2613</v>
      </c>
      <c r="AJ394" s="523" t="s">
        <v>520</v>
      </c>
      <c r="AK394" s="530" t="s">
        <v>520</v>
      </c>
      <c r="AL394" s="524" t="s">
        <v>520</v>
      </c>
      <c r="AM394" s="411" t="s">
        <v>520</v>
      </c>
      <c r="AN394" s="632" t="s">
        <v>520</v>
      </c>
    </row>
    <row r="395" spans="1:40" s="2" customFormat="1" ht="13.2" outlineLevel="1">
      <c r="A395" s="520" t="s">
        <v>1610</v>
      </c>
      <c r="B395" s="484" t="s">
        <v>1610</v>
      </c>
      <c r="C395" s="419" t="s">
        <v>520</v>
      </c>
      <c r="D395" s="395" t="s">
        <v>520</v>
      </c>
      <c r="E395" s="394" t="s">
        <v>520</v>
      </c>
      <c r="F395" s="485" t="s">
        <v>1610</v>
      </c>
      <c r="G395" s="486" t="s">
        <v>1610</v>
      </c>
      <c r="H395" s="395" t="s">
        <v>520</v>
      </c>
      <c r="I395" s="409" t="s">
        <v>520</v>
      </c>
      <c r="J395" s="409" t="s">
        <v>520</v>
      </c>
      <c r="K395" s="409" t="s">
        <v>520</v>
      </c>
      <c r="L395" s="410" t="s">
        <v>520</v>
      </c>
      <c r="M395" s="411" t="s">
        <v>520</v>
      </c>
      <c r="N395" s="395" t="s">
        <v>520</v>
      </c>
      <c r="O395" s="394" t="s">
        <v>520</v>
      </c>
      <c r="P395" s="411" t="s">
        <v>520</v>
      </c>
      <c r="Q395" s="395" t="s">
        <v>520</v>
      </c>
      <c r="R395" s="409" t="s">
        <v>520</v>
      </c>
      <c r="S395" s="409" t="s">
        <v>520</v>
      </c>
      <c r="T395" s="409" t="s">
        <v>520</v>
      </c>
      <c r="U395" s="409" t="s">
        <v>520</v>
      </c>
      <c r="V395" s="409" t="s">
        <v>520</v>
      </c>
      <c r="W395" s="409" t="s">
        <v>520</v>
      </c>
      <c r="X395" s="394" t="s">
        <v>520</v>
      </c>
      <c r="Y395" s="395" t="s">
        <v>520</v>
      </c>
      <c r="Z395" s="394" t="s">
        <v>520</v>
      </c>
      <c r="AA395" s="400" t="s">
        <v>2613</v>
      </c>
      <c r="AB395" s="401" t="s">
        <v>2613</v>
      </c>
      <c r="AC395" s="402" t="s">
        <v>2613</v>
      </c>
      <c r="AD395" s="394" t="s">
        <v>520</v>
      </c>
      <c r="AE395" s="411" t="s">
        <v>520</v>
      </c>
      <c r="AF395" s="395" t="s">
        <v>520</v>
      </c>
      <c r="AG395" s="394" t="s">
        <v>520</v>
      </c>
      <c r="AH395" s="411" t="s">
        <v>520</v>
      </c>
      <c r="AI395" s="402" t="s">
        <v>2613</v>
      </c>
      <c r="AJ395" s="395" t="s">
        <v>520</v>
      </c>
      <c r="AK395" s="422" t="s">
        <v>520</v>
      </c>
      <c r="AL395" s="394" t="s">
        <v>520</v>
      </c>
      <c r="AM395" s="411" t="s">
        <v>520</v>
      </c>
      <c r="AN395" s="632" t="s">
        <v>520</v>
      </c>
    </row>
    <row r="396" spans="1:40" s="2" customFormat="1" ht="13.8" outlineLevel="1" thickBot="1">
      <c r="A396" s="396" t="s">
        <v>520</v>
      </c>
      <c r="B396" s="412" t="s">
        <v>520</v>
      </c>
      <c r="C396" s="420" t="s">
        <v>520</v>
      </c>
      <c r="D396" s="413" t="s">
        <v>520</v>
      </c>
      <c r="E396" s="414" t="s">
        <v>520</v>
      </c>
      <c r="F396" s="413" t="s">
        <v>520</v>
      </c>
      <c r="G396" s="414" t="s">
        <v>520</v>
      </c>
      <c r="H396" s="413" t="s">
        <v>520</v>
      </c>
      <c r="I396" s="415" t="s">
        <v>520</v>
      </c>
      <c r="J396" s="415" t="s">
        <v>520</v>
      </c>
      <c r="K396" s="415" t="s">
        <v>520</v>
      </c>
      <c r="L396" s="416" t="s">
        <v>520</v>
      </c>
      <c r="M396" s="417" t="s">
        <v>520</v>
      </c>
      <c r="N396" s="413" t="s">
        <v>520</v>
      </c>
      <c r="O396" s="414" t="s">
        <v>520</v>
      </c>
      <c r="P396" s="417" t="s">
        <v>520</v>
      </c>
      <c r="Q396" s="413" t="s">
        <v>520</v>
      </c>
      <c r="R396" s="415" t="s">
        <v>520</v>
      </c>
      <c r="S396" s="415" t="s">
        <v>520</v>
      </c>
      <c r="T396" s="415" t="s">
        <v>520</v>
      </c>
      <c r="U396" s="415" t="s">
        <v>520</v>
      </c>
      <c r="V396" s="415" t="s">
        <v>520</v>
      </c>
      <c r="W396" s="415" t="s">
        <v>520</v>
      </c>
      <c r="X396" s="414" t="s">
        <v>520</v>
      </c>
      <c r="Y396" s="413" t="s">
        <v>520</v>
      </c>
      <c r="Z396" s="414" t="s">
        <v>520</v>
      </c>
      <c r="AA396" s="403" t="s">
        <v>2613</v>
      </c>
      <c r="AB396" s="404" t="s">
        <v>2613</v>
      </c>
      <c r="AC396" s="405" t="s">
        <v>2613</v>
      </c>
      <c r="AD396" s="414" t="s">
        <v>520</v>
      </c>
      <c r="AE396" s="417" t="s">
        <v>520</v>
      </c>
      <c r="AF396" s="413" t="s">
        <v>520</v>
      </c>
      <c r="AG396" s="414" t="s">
        <v>520</v>
      </c>
      <c r="AH396" s="417" t="s">
        <v>520</v>
      </c>
      <c r="AI396" s="405" t="s">
        <v>2613</v>
      </c>
      <c r="AJ396" s="413" t="s">
        <v>520</v>
      </c>
      <c r="AK396" s="423" t="s">
        <v>520</v>
      </c>
      <c r="AL396" s="414" t="s">
        <v>520</v>
      </c>
      <c r="AM396" s="417" t="s">
        <v>520</v>
      </c>
      <c r="AN396" s="537" t="s">
        <v>520</v>
      </c>
    </row>
    <row r="397" spans="1:40" s="2" customFormat="1" ht="13.2">
      <c r="C397" s="10"/>
      <c r="D397" s="130"/>
      <c r="E397" s="126" t="s">
        <v>711</v>
      </c>
      <c r="F397" s="132"/>
      <c r="G397" s="132"/>
      <c r="H397" s="130"/>
      <c r="I397" s="130"/>
      <c r="J397" s="130"/>
      <c r="K397" s="130"/>
      <c r="L397" s="130"/>
      <c r="M397" s="130"/>
      <c r="N397" s="130"/>
      <c r="O397" s="130"/>
      <c r="P397" s="130"/>
      <c r="Q397" s="130"/>
      <c r="R397" s="130"/>
      <c r="S397" s="130"/>
      <c r="T397" s="130"/>
      <c r="U397" s="130"/>
      <c r="V397" s="130"/>
      <c r="W397" s="130"/>
      <c r="X397" s="130"/>
      <c r="Y397" s="130"/>
      <c r="Z397" s="130"/>
      <c r="AA397" s="130"/>
      <c r="AB397" s="130"/>
      <c r="AC397" s="130"/>
      <c r="AD397" s="130"/>
      <c r="AE397" s="130"/>
      <c r="AF397" s="130"/>
      <c r="AG397" s="130"/>
      <c r="AH397" s="130"/>
      <c r="AI397" s="130"/>
      <c r="AJ397" s="130"/>
      <c r="AK397" s="130"/>
      <c r="AL397" s="130"/>
      <c r="AM397" s="130"/>
    </row>
    <row r="398" spans="1:40" s="2" customFormat="1" ht="13.2">
      <c r="G398" s="112"/>
      <c r="H398" s="130"/>
      <c r="I398" s="130"/>
      <c r="J398" s="130"/>
      <c r="K398" s="130"/>
      <c r="L398" s="130"/>
      <c r="M398" s="130"/>
      <c r="N398" s="130"/>
      <c r="O398" s="130"/>
      <c r="P398" s="130"/>
      <c r="Q398" s="130"/>
      <c r="R398" s="130"/>
      <c r="S398" s="130"/>
      <c r="T398" s="130"/>
      <c r="U398" s="130"/>
      <c r="V398" s="130"/>
      <c r="W398" s="130"/>
      <c r="X398" s="130"/>
      <c r="Y398" s="130"/>
      <c r="Z398" s="130"/>
      <c r="AA398" s="130"/>
      <c r="AB398" s="130"/>
      <c r="AC398" s="130"/>
      <c r="AD398" s="130"/>
      <c r="AE398" s="130"/>
      <c r="AF398" s="130"/>
      <c r="AG398" s="130"/>
      <c r="AH398" s="130"/>
      <c r="AI398" s="130"/>
      <c r="AJ398" s="130"/>
      <c r="AK398" s="130"/>
      <c r="AL398" s="130"/>
      <c r="AM398" s="130"/>
    </row>
    <row r="399" spans="1:40" s="2" customFormat="1" ht="13.2">
      <c r="G399" s="112"/>
      <c r="H399" s="130"/>
      <c r="I399" s="130"/>
      <c r="J399" s="130"/>
      <c r="K399" s="130"/>
      <c r="L399" s="130"/>
      <c r="M399" s="130"/>
      <c r="N399" s="130"/>
      <c r="O399" s="130"/>
      <c r="P399" s="130"/>
      <c r="Q399" s="130"/>
      <c r="R399" s="130"/>
      <c r="S399" s="130"/>
      <c r="T399" s="130"/>
      <c r="U399" s="130"/>
      <c r="V399" s="130"/>
      <c r="W399" s="130"/>
      <c r="X399" s="130"/>
      <c r="Y399" s="130"/>
      <c r="Z399" s="130"/>
      <c r="AA399" s="130"/>
      <c r="AB399" s="130"/>
      <c r="AC399" s="130"/>
      <c r="AD399" s="130"/>
      <c r="AE399" s="130"/>
      <c r="AF399" s="130"/>
      <c r="AG399" s="130"/>
      <c r="AH399" s="130"/>
      <c r="AI399" s="130"/>
      <c r="AJ399" s="130"/>
      <c r="AK399" s="130"/>
      <c r="AL399" s="130"/>
      <c r="AM399" s="130"/>
    </row>
    <row r="400" spans="1:40" s="2" customFormat="1" ht="13.2">
      <c r="G400" s="112"/>
      <c r="H400" s="130"/>
      <c r="I400" s="130"/>
      <c r="J400" s="130"/>
      <c r="K400" s="130"/>
      <c r="L400" s="130"/>
      <c r="M400" s="130"/>
      <c r="N400" s="130"/>
      <c r="O400" s="130"/>
      <c r="P400" s="130"/>
      <c r="Q400" s="130"/>
      <c r="R400" s="130"/>
      <c r="S400" s="130"/>
      <c r="T400" s="130"/>
      <c r="U400" s="130"/>
      <c r="V400" s="130"/>
      <c r="W400" s="130"/>
      <c r="X400" s="130"/>
      <c r="Y400" s="130"/>
      <c r="Z400" s="130"/>
      <c r="AA400" s="130"/>
      <c r="AB400" s="130"/>
      <c r="AC400" s="130"/>
      <c r="AD400" s="130"/>
      <c r="AE400" s="130"/>
      <c r="AF400" s="130"/>
      <c r="AG400" s="130"/>
      <c r="AH400" s="130"/>
      <c r="AI400" s="130"/>
      <c r="AJ400" s="130"/>
      <c r="AK400" s="130"/>
      <c r="AL400" s="130"/>
      <c r="AM400" s="130"/>
    </row>
    <row r="401" spans="1:40" s="2" customFormat="1" ht="13.8" thickBot="1">
      <c r="E401" s="126" t="s">
        <v>5917</v>
      </c>
      <c r="F401" s="112"/>
      <c r="G401" s="130"/>
      <c r="H401" s="130"/>
      <c r="I401" s="130"/>
      <c r="J401" s="130"/>
      <c r="K401" s="130"/>
      <c r="L401" s="130"/>
      <c r="M401" s="130"/>
      <c r="N401" s="130"/>
      <c r="O401" s="130"/>
      <c r="P401" s="130"/>
      <c r="Q401" s="130"/>
      <c r="R401" s="130"/>
      <c r="S401" s="130"/>
      <c r="T401" s="130"/>
      <c r="U401" s="130"/>
      <c r="V401" s="130"/>
      <c r="W401" s="130"/>
      <c r="X401" s="130"/>
      <c r="Y401" s="130"/>
      <c r="Z401" s="130"/>
      <c r="AA401" s="130"/>
      <c r="AB401" s="130"/>
      <c r="AC401" s="130"/>
      <c r="AD401" s="130"/>
      <c r="AE401" s="130"/>
      <c r="AF401" s="130"/>
      <c r="AG401" s="130"/>
      <c r="AH401" s="130"/>
      <c r="AI401" s="130"/>
      <c r="AJ401" s="130"/>
      <c r="AK401" s="130"/>
      <c r="AL401" s="130"/>
    </row>
    <row r="402" spans="1:40" s="17" customFormat="1" ht="13.8" outlineLevel="1" thickBot="1">
      <c r="B402" s="469"/>
      <c r="C402" s="337" t="s">
        <v>9</v>
      </c>
      <c r="D402" s="42" t="s">
        <v>306</v>
      </c>
      <c r="E402" s="23"/>
      <c r="F402" s="42" t="s">
        <v>4791</v>
      </c>
      <c r="G402" s="42"/>
      <c r="H402" s="24" t="s">
        <v>307</v>
      </c>
      <c r="I402" s="25"/>
      <c r="J402" s="25"/>
      <c r="K402" s="25"/>
      <c r="L402" s="172"/>
      <c r="M402" s="87" t="s">
        <v>209</v>
      </c>
      <c r="N402" s="24" t="s">
        <v>2154</v>
      </c>
      <c r="O402" s="25"/>
      <c r="P402" s="88" t="s">
        <v>209</v>
      </c>
      <c r="Q402" s="22" t="s">
        <v>309</v>
      </c>
      <c r="R402" s="42"/>
      <c r="S402" s="42"/>
      <c r="T402" s="42"/>
      <c r="U402" s="42"/>
      <c r="V402" s="42"/>
      <c r="W402" s="23"/>
      <c r="X402" s="42"/>
      <c r="Y402" s="24" t="s">
        <v>1164</v>
      </c>
      <c r="Z402" s="168"/>
      <c r="AA402" s="22" t="s">
        <v>3948</v>
      </c>
      <c r="AB402" s="23"/>
      <c r="AC402" s="22" t="s">
        <v>3585</v>
      </c>
      <c r="AD402" s="23"/>
      <c r="AE402" s="88" t="s">
        <v>377</v>
      </c>
      <c r="AF402" s="22" t="s">
        <v>310</v>
      </c>
      <c r="AG402" s="23"/>
      <c r="AH402" s="24" t="s">
        <v>308</v>
      </c>
      <c r="AI402" s="25"/>
      <c r="AJ402" s="22" t="s">
        <v>4734</v>
      </c>
      <c r="AK402" s="22"/>
      <c r="AL402" s="22"/>
      <c r="AM402" s="170" t="s">
        <v>3213</v>
      </c>
      <c r="AN402" s="88"/>
    </row>
    <row r="403" spans="1:40" s="2" customFormat="1" ht="166.5" customHeight="1" outlineLevel="1" thickBot="1">
      <c r="A403" s="466" t="s">
        <v>1250</v>
      </c>
      <c r="B403" s="470"/>
      <c r="C403" s="467" t="s">
        <v>776</v>
      </c>
      <c r="D403" s="51" t="s">
        <v>305</v>
      </c>
      <c r="E403" s="27" t="s">
        <v>3054</v>
      </c>
      <c r="F403" s="51" t="s">
        <v>3949</v>
      </c>
      <c r="G403" s="27" t="s">
        <v>2188</v>
      </c>
      <c r="H403" s="28" t="s">
        <v>3055</v>
      </c>
      <c r="I403" s="29" t="s">
        <v>4473</v>
      </c>
      <c r="J403" s="30" t="s">
        <v>1468</v>
      </c>
      <c r="K403" s="30" t="s">
        <v>1467</v>
      </c>
      <c r="L403" s="245" t="s">
        <v>2842</v>
      </c>
      <c r="M403" s="43" t="s">
        <v>1415</v>
      </c>
      <c r="N403" s="28" t="s">
        <v>4471</v>
      </c>
      <c r="O403" s="30" t="s">
        <v>4472</v>
      </c>
      <c r="P403" s="90" t="s">
        <v>4231</v>
      </c>
      <c r="Q403" s="28" t="s">
        <v>83</v>
      </c>
      <c r="R403" s="30" t="s">
        <v>3057</v>
      </c>
      <c r="S403" s="30" t="s">
        <v>1606</v>
      </c>
      <c r="T403" s="30" t="s">
        <v>1607</v>
      </c>
      <c r="U403" s="30" t="s">
        <v>4619</v>
      </c>
      <c r="V403" s="30" t="s">
        <v>4620</v>
      </c>
      <c r="W403" s="30" t="s">
        <v>4621</v>
      </c>
      <c r="X403" s="245" t="s">
        <v>4622</v>
      </c>
      <c r="Y403" s="675" t="s">
        <v>4012</v>
      </c>
      <c r="Z403" s="676" t="s">
        <v>5442</v>
      </c>
      <c r="AA403" s="26" t="s">
        <v>4623</v>
      </c>
      <c r="AB403" s="671" t="s">
        <v>1027</v>
      </c>
      <c r="AC403" s="91" t="s">
        <v>1173</v>
      </c>
      <c r="AD403" s="160" t="s">
        <v>2582</v>
      </c>
      <c r="AE403" s="153" t="s">
        <v>3056</v>
      </c>
      <c r="AF403" s="153" t="s">
        <v>1176</v>
      </c>
      <c r="AG403" s="151" t="s">
        <v>1413</v>
      </c>
      <c r="AH403" s="154" t="s">
        <v>2583</v>
      </c>
      <c r="AI403" s="161" t="s">
        <v>251</v>
      </c>
      <c r="AJ403" s="154" t="s">
        <v>4431</v>
      </c>
      <c r="AK403" s="637" t="s">
        <v>4429</v>
      </c>
      <c r="AL403" s="160" t="s">
        <v>4430</v>
      </c>
      <c r="AM403" s="660" t="s">
        <v>995</v>
      </c>
      <c r="AN403" s="541" t="s">
        <v>4994</v>
      </c>
    </row>
    <row r="404" spans="1:40" s="2" customFormat="1" ht="13.2" outlineLevel="1">
      <c r="A404" s="478" t="s">
        <v>1610</v>
      </c>
      <c r="B404" s="399" t="s">
        <v>2613</v>
      </c>
      <c r="C404" s="418" t="s">
        <v>520</v>
      </c>
      <c r="D404" s="406" t="s">
        <v>520</v>
      </c>
      <c r="E404" s="393" t="s">
        <v>520</v>
      </c>
      <c r="F404" s="523" t="s">
        <v>520</v>
      </c>
      <c r="G404" s="490" t="s">
        <v>1610</v>
      </c>
      <c r="H404" s="479" t="s">
        <v>1610</v>
      </c>
      <c r="I404" s="480" t="s">
        <v>1610</v>
      </c>
      <c r="J404" s="480" t="s">
        <v>1610</v>
      </c>
      <c r="K404" s="480" t="s">
        <v>1610</v>
      </c>
      <c r="L404" s="481" t="s">
        <v>1610</v>
      </c>
      <c r="M404" s="482" t="s">
        <v>1610</v>
      </c>
      <c r="N404" s="479" t="s">
        <v>1610</v>
      </c>
      <c r="O404" s="490" t="s">
        <v>1610</v>
      </c>
      <c r="P404" s="482" t="s">
        <v>1610</v>
      </c>
      <c r="Q404" s="406" t="s">
        <v>520</v>
      </c>
      <c r="R404" s="407" t="s">
        <v>520</v>
      </c>
      <c r="S404" s="407" t="s">
        <v>520</v>
      </c>
      <c r="T404" s="407" t="s">
        <v>520</v>
      </c>
      <c r="U404" s="407" t="s">
        <v>520</v>
      </c>
      <c r="V404" s="407" t="s">
        <v>520</v>
      </c>
      <c r="W404" s="407" t="s">
        <v>520</v>
      </c>
      <c r="X404" s="393" t="s">
        <v>520</v>
      </c>
      <c r="Y404" s="406" t="s">
        <v>520</v>
      </c>
      <c r="Z404" s="393" t="s">
        <v>520</v>
      </c>
      <c r="AA404" s="406" t="s">
        <v>520</v>
      </c>
      <c r="AB404" s="393" t="s">
        <v>520</v>
      </c>
      <c r="AC404" s="406" t="s">
        <v>520</v>
      </c>
      <c r="AD404" s="393" t="s">
        <v>520</v>
      </c>
      <c r="AE404" s="408" t="s">
        <v>520</v>
      </c>
      <c r="AF404" s="406" t="s">
        <v>520</v>
      </c>
      <c r="AG404" s="393" t="s">
        <v>520</v>
      </c>
      <c r="AH404" s="406" t="s">
        <v>520</v>
      </c>
      <c r="AI404" s="393" t="s">
        <v>520</v>
      </c>
      <c r="AJ404" s="406" t="s">
        <v>520</v>
      </c>
      <c r="AK404" s="421" t="s">
        <v>520</v>
      </c>
      <c r="AL404" s="393" t="s">
        <v>520</v>
      </c>
      <c r="AM404" s="408" t="s">
        <v>520</v>
      </c>
      <c r="AN404" s="630" t="s">
        <v>520</v>
      </c>
    </row>
    <row r="405" spans="1:40" s="2" customFormat="1" ht="13.2" outlineLevel="1">
      <c r="A405" s="520" t="s">
        <v>1610</v>
      </c>
      <c r="B405" s="533" t="s">
        <v>2613</v>
      </c>
      <c r="C405" s="522" t="s">
        <v>520</v>
      </c>
      <c r="D405" s="523" t="s">
        <v>520</v>
      </c>
      <c r="E405" s="524" t="s">
        <v>520</v>
      </c>
      <c r="F405" s="523" t="s">
        <v>520</v>
      </c>
      <c r="G405" s="524" t="s">
        <v>520</v>
      </c>
      <c r="H405" s="525" t="s">
        <v>1610</v>
      </c>
      <c r="I405" s="526" t="s">
        <v>1610</v>
      </c>
      <c r="J405" s="526" t="s">
        <v>1610</v>
      </c>
      <c r="K405" s="526" t="s">
        <v>1610</v>
      </c>
      <c r="L405" s="527" t="s">
        <v>1610</v>
      </c>
      <c r="M405" s="489" t="s">
        <v>1610</v>
      </c>
      <c r="N405" s="485" t="s">
        <v>1610</v>
      </c>
      <c r="O405" s="486" t="s">
        <v>1610</v>
      </c>
      <c r="P405" s="489" t="s">
        <v>1610</v>
      </c>
      <c r="Q405" s="523" t="s">
        <v>520</v>
      </c>
      <c r="R405" s="529" t="s">
        <v>520</v>
      </c>
      <c r="S405" s="529" t="s">
        <v>520</v>
      </c>
      <c r="T405" s="529" t="s">
        <v>520</v>
      </c>
      <c r="U405" s="529" t="s">
        <v>520</v>
      </c>
      <c r="V405" s="529" t="s">
        <v>520</v>
      </c>
      <c r="W405" s="529" t="s">
        <v>520</v>
      </c>
      <c r="X405" s="524" t="s">
        <v>520</v>
      </c>
      <c r="Y405" s="523" t="s">
        <v>520</v>
      </c>
      <c r="Z405" s="524" t="s">
        <v>520</v>
      </c>
      <c r="AA405" s="523" t="s">
        <v>520</v>
      </c>
      <c r="AB405" s="524" t="s">
        <v>520</v>
      </c>
      <c r="AC405" s="523" t="s">
        <v>520</v>
      </c>
      <c r="AD405" s="524" t="s">
        <v>520</v>
      </c>
      <c r="AE405" s="528" t="s">
        <v>520</v>
      </c>
      <c r="AF405" s="523" t="s">
        <v>520</v>
      </c>
      <c r="AG405" s="524" t="s">
        <v>520</v>
      </c>
      <c r="AH405" s="523" t="s">
        <v>520</v>
      </c>
      <c r="AI405" s="524" t="s">
        <v>520</v>
      </c>
      <c r="AJ405" s="523" t="s">
        <v>520</v>
      </c>
      <c r="AK405" s="530" t="s">
        <v>520</v>
      </c>
      <c r="AL405" s="524" t="s">
        <v>520</v>
      </c>
      <c r="AM405" s="528" t="s">
        <v>520</v>
      </c>
      <c r="AN405" s="631" t="s">
        <v>520</v>
      </c>
    </row>
    <row r="406" spans="1:40" s="2" customFormat="1" ht="13.2" outlineLevel="1">
      <c r="A406" s="483" t="s">
        <v>1610</v>
      </c>
      <c r="B406" s="402" t="s">
        <v>2613</v>
      </c>
      <c r="C406" s="419" t="s">
        <v>520</v>
      </c>
      <c r="D406" s="395" t="s">
        <v>520</v>
      </c>
      <c r="E406" s="394" t="s">
        <v>520</v>
      </c>
      <c r="F406" s="523" t="s">
        <v>520</v>
      </c>
      <c r="G406" s="486" t="s">
        <v>1610</v>
      </c>
      <c r="H406" s="395" t="s">
        <v>520</v>
      </c>
      <c r="I406" s="487" t="s">
        <v>1610</v>
      </c>
      <c r="J406" s="487" t="s">
        <v>1610</v>
      </c>
      <c r="K406" s="487" t="s">
        <v>1610</v>
      </c>
      <c r="L406" s="488" t="s">
        <v>1610</v>
      </c>
      <c r="M406" s="489" t="s">
        <v>1610</v>
      </c>
      <c r="N406" s="485" t="s">
        <v>1610</v>
      </c>
      <c r="O406" s="486" t="s">
        <v>1610</v>
      </c>
      <c r="P406" s="489" t="s">
        <v>1610</v>
      </c>
      <c r="Q406" s="395" t="s">
        <v>520</v>
      </c>
      <c r="R406" s="409" t="s">
        <v>520</v>
      </c>
      <c r="S406" s="409" t="s">
        <v>520</v>
      </c>
      <c r="T406" s="409" t="s">
        <v>520</v>
      </c>
      <c r="U406" s="409" t="s">
        <v>520</v>
      </c>
      <c r="V406" s="409" t="s">
        <v>520</v>
      </c>
      <c r="W406" s="409" t="s">
        <v>520</v>
      </c>
      <c r="X406" s="394" t="s">
        <v>520</v>
      </c>
      <c r="Y406" s="395" t="s">
        <v>520</v>
      </c>
      <c r="Z406" s="394" t="s">
        <v>520</v>
      </c>
      <c r="AA406" s="395" t="s">
        <v>520</v>
      </c>
      <c r="AB406" s="394" t="s">
        <v>520</v>
      </c>
      <c r="AC406" s="395" t="s">
        <v>520</v>
      </c>
      <c r="AD406" s="394" t="s">
        <v>520</v>
      </c>
      <c r="AE406" s="411" t="s">
        <v>520</v>
      </c>
      <c r="AF406" s="395" t="s">
        <v>520</v>
      </c>
      <c r="AG406" s="394" t="s">
        <v>520</v>
      </c>
      <c r="AH406" s="395" t="s">
        <v>520</v>
      </c>
      <c r="AI406" s="394" t="s">
        <v>520</v>
      </c>
      <c r="AJ406" s="395" t="s">
        <v>520</v>
      </c>
      <c r="AK406" s="422" t="s">
        <v>520</v>
      </c>
      <c r="AL406" s="394" t="s">
        <v>520</v>
      </c>
      <c r="AM406" s="411" t="s">
        <v>520</v>
      </c>
      <c r="AN406" s="632" t="s">
        <v>520</v>
      </c>
    </row>
    <row r="407" spans="1:40" s="2" customFormat="1" ht="13.2" outlineLevel="1">
      <c r="A407" s="483" t="s">
        <v>1610</v>
      </c>
      <c r="B407" s="402" t="s">
        <v>2613</v>
      </c>
      <c r="C407" s="522" t="s">
        <v>520</v>
      </c>
      <c r="D407" s="523" t="s">
        <v>520</v>
      </c>
      <c r="E407" s="524" t="s">
        <v>520</v>
      </c>
      <c r="F407" s="523" t="s">
        <v>520</v>
      </c>
      <c r="G407" s="524" t="s">
        <v>520</v>
      </c>
      <c r="H407" s="395" t="s">
        <v>520</v>
      </c>
      <c r="I407" s="487" t="s">
        <v>1610</v>
      </c>
      <c r="J407" s="487" t="s">
        <v>1610</v>
      </c>
      <c r="K407" s="487" t="s">
        <v>1610</v>
      </c>
      <c r="L407" s="488" t="s">
        <v>1610</v>
      </c>
      <c r="M407" s="489" t="s">
        <v>1610</v>
      </c>
      <c r="N407" s="485" t="s">
        <v>1610</v>
      </c>
      <c r="O407" s="486" t="s">
        <v>1610</v>
      </c>
      <c r="P407" s="489" t="s">
        <v>1610</v>
      </c>
      <c r="Q407" s="395" t="s">
        <v>520</v>
      </c>
      <c r="R407" s="409" t="s">
        <v>520</v>
      </c>
      <c r="S407" s="409" t="s">
        <v>520</v>
      </c>
      <c r="T407" s="409" t="s">
        <v>520</v>
      </c>
      <c r="U407" s="409" t="s">
        <v>520</v>
      </c>
      <c r="V407" s="409" t="s">
        <v>520</v>
      </c>
      <c r="W407" s="409" t="s">
        <v>520</v>
      </c>
      <c r="X407" s="394" t="s">
        <v>520</v>
      </c>
      <c r="Y407" s="395" t="s">
        <v>520</v>
      </c>
      <c r="Z407" s="394" t="s">
        <v>520</v>
      </c>
      <c r="AA407" s="395" t="s">
        <v>520</v>
      </c>
      <c r="AB407" s="394" t="s">
        <v>520</v>
      </c>
      <c r="AC407" s="395" t="s">
        <v>520</v>
      </c>
      <c r="AD407" s="394" t="s">
        <v>520</v>
      </c>
      <c r="AE407" s="411" t="s">
        <v>520</v>
      </c>
      <c r="AF407" s="395" t="s">
        <v>520</v>
      </c>
      <c r="AG407" s="394" t="s">
        <v>520</v>
      </c>
      <c r="AH407" s="395" t="s">
        <v>520</v>
      </c>
      <c r="AI407" s="394" t="s">
        <v>520</v>
      </c>
      <c r="AJ407" s="395" t="s">
        <v>520</v>
      </c>
      <c r="AK407" s="422" t="s">
        <v>520</v>
      </c>
      <c r="AL407" s="394" t="s">
        <v>520</v>
      </c>
      <c r="AM407" s="411" t="s">
        <v>520</v>
      </c>
      <c r="AN407" s="632" t="s">
        <v>520</v>
      </c>
    </row>
    <row r="408" spans="1:40" s="2" customFormat="1" ht="13.2" outlineLevel="1">
      <c r="A408" s="483" t="s">
        <v>1610</v>
      </c>
      <c r="B408" s="402" t="s">
        <v>2613</v>
      </c>
      <c r="C408" s="419" t="s">
        <v>520</v>
      </c>
      <c r="D408" s="395" t="s">
        <v>520</v>
      </c>
      <c r="E408" s="394" t="s">
        <v>520</v>
      </c>
      <c r="F408" s="523" t="s">
        <v>520</v>
      </c>
      <c r="G408" s="486" t="s">
        <v>1610</v>
      </c>
      <c r="H408" s="395" t="s">
        <v>520</v>
      </c>
      <c r="I408" s="409" t="s">
        <v>520</v>
      </c>
      <c r="J408" s="487" t="s">
        <v>1610</v>
      </c>
      <c r="K408" s="487" t="s">
        <v>1610</v>
      </c>
      <c r="L408" s="488" t="s">
        <v>1610</v>
      </c>
      <c r="M408" s="489" t="s">
        <v>1610</v>
      </c>
      <c r="N408" s="485" t="s">
        <v>1610</v>
      </c>
      <c r="O408" s="486" t="s">
        <v>1610</v>
      </c>
      <c r="P408" s="489" t="s">
        <v>1610</v>
      </c>
      <c r="Q408" s="395" t="s">
        <v>520</v>
      </c>
      <c r="R408" s="409" t="s">
        <v>520</v>
      </c>
      <c r="S408" s="409" t="s">
        <v>520</v>
      </c>
      <c r="T408" s="409" t="s">
        <v>520</v>
      </c>
      <c r="U408" s="409" t="s">
        <v>520</v>
      </c>
      <c r="V408" s="409" t="s">
        <v>520</v>
      </c>
      <c r="W408" s="409" t="s">
        <v>520</v>
      </c>
      <c r="X408" s="394" t="s">
        <v>520</v>
      </c>
      <c r="Y408" s="395" t="s">
        <v>520</v>
      </c>
      <c r="Z408" s="394" t="s">
        <v>520</v>
      </c>
      <c r="AA408" s="395" t="s">
        <v>520</v>
      </c>
      <c r="AB408" s="394" t="s">
        <v>520</v>
      </c>
      <c r="AC408" s="395" t="s">
        <v>520</v>
      </c>
      <c r="AD408" s="394" t="s">
        <v>520</v>
      </c>
      <c r="AE408" s="411" t="s">
        <v>520</v>
      </c>
      <c r="AF408" s="395" t="s">
        <v>520</v>
      </c>
      <c r="AG408" s="394" t="s">
        <v>520</v>
      </c>
      <c r="AH408" s="395" t="s">
        <v>520</v>
      </c>
      <c r="AI408" s="394" t="s">
        <v>520</v>
      </c>
      <c r="AJ408" s="395" t="s">
        <v>520</v>
      </c>
      <c r="AK408" s="422" t="s">
        <v>520</v>
      </c>
      <c r="AL408" s="394" t="s">
        <v>520</v>
      </c>
      <c r="AM408" s="411" t="s">
        <v>520</v>
      </c>
      <c r="AN408" s="632" t="s">
        <v>520</v>
      </c>
    </row>
    <row r="409" spans="1:40" s="2" customFormat="1" ht="13.2" outlineLevel="1">
      <c r="A409" s="483" t="s">
        <v>1610</v>
      </c>
      <c r="B409" s="402" t="s">
        <v>2613</v>
      </c>
      <c r="C409" s="522" t="s">
        <v>520</v>
      </c>
      <c r="D409" s="523" t="s">
        <v>520</v>
      </c>
      <c r="E409" s="524" t="s">
        <v>520</v>
      </c>
      <c r="F409" s="523" t="s">
        <v>520</v>
      </c>
      <c r="G409" s="524" t="s">
        <v>520</v>
      </c>
      <c r="H409" s="395" t="s">
        <v>520</v>
      </c>
      <c r="I409" s="409" t="s">
        <v>520</v>
      </c>
      <c r="J409" s="487" t="s">
        <v>1610</v>
      </c>
      <c r="K409" s="487" t="s">
        <v>1610</v>
      </c>
      <c r="L409" s="488" t="s">
        <v>1610</v>
      </c>
      <c r="M409" s="489" t="s">
        <v>1610</v>
      </c>
      <c r="N409" s="485" t="s">
        <v>1610</v>
      </c>
      <c r="O409" s="486" t="s">
        <v>1610</v>
      </c>
      <c r="P409" s="489" t="s">
        <v>1610</v>
      </c>
      <c r="Q409" s="395" t="s">
        <v>520</v>
      </c>
      <c r="R409" s="409" t="s">
        <v>520</v>
      </c>
      <c r="S409" s="409" t="s">
        <v>520</v>
      </c>
      <c r="T409" s="409" t="s">
        <v>520</v>
      </c>
      <c r="U409" s="409" t="s">
        <v>520</v>
      </c>
      <c r="V409" s="409" t="s">
        <v>520</v>
      </c>
      <c r="W409" s="409" t="s">
        <v>520</v>
      </c>
      <c r="X409" s="394" t="s">
        <v>520</v>
      </c>
      <c r="Y409" s="395" t="s">
        <v>520</v>
      </c>
      <c r="Z409" s="394" t="s">
        <v>520</v>
      </c>
      <c r="AA409" s="395" t="s">
        <v>520</v>
      </c>
      <c r="AB409" s="394" t="s">
        <v>520</v>
      </c>
      <c r="AC409" s="395" t="s">
        <v>520</v>
      </c>
      <c r="AD409" s="394" t="s">
        <v>520</v>
      </c>
      <c r="AE409" s="411" t="s">
        <v>520</v>
      </c>
      <c r="AF409" s="395" t="s">
        <v>520</v>
      </c>
      <c r="AG409" s="394" t="s">
        <v>520</v>
      </c>
      <c r="AH409" s="395" t="s">
        <v>520</v>
      </c>
      <c r="AI409" s="394" t="s">
        <v>520</v>
      </c>
      <c r="AJ409" s="395" t="s">
        <v>520</v>
      </c>
      <c r="AK409" s="422" t="s">
        <v>520</v>
      </c>
      <c r="AL409" s="394" t="s">
        <v>520</v>
      </c>
      <c r="AM409" s="411" t="s">
        <v>520</v>
      </c>
      <c r="AN409" s="632" t="s">
        <v>520</v>
      </c>
    </row>
    <row r="410" spans="1:40" s="2" customFormat="1" ht="13.2" outlineLevel="1">
      <c r="A410" s="483" t="s">
        <v>1610</v>
      </c>
      <c r="B410" s="533" t="s">
        <v>2613</v>
      </c>
      <c r="C410" s="419" t="s">
        <v>520</v>
      </c>
      <c r="D410" s="395" t="s">
        <v>520</v>
      </c>
      <c r="E410" s="394" t="s">
        <v>520</v>
      </c>
      <c r="F410" s="523" t="s">
        <v>520</v>
      </c>
      <c r="G410" s="486" t="s">
        <v>1610</v>
      </c>
      <c r="H410" s="395" t="s">
        <v>520</v>
      </c>
      <c r="I410" s="409" t="s">
        <v>520</v>
      </c>
      <c r="J410" s="487" t="s">
        <v>1610</v>
      </c>
      <c r="K410" s="487" t="s">
        <v>1610</v>
      </c>
      <c r="L410" s="488" t="s">
        <v>1610</v>
      </c>
      <c r="M410" s="411" t="s">
        <v>520</v>
      </c>
      <c r="N410" s="485" t="s">
        <v>1610</v>
      </c>
      <c r="O410" s="486" t="s">
        <v>1610</v>
      </c>
      <c r="P410" s="489" t="s">
        <v>1610</v>
      </c>
      <c r="Q410" s="395" t="s">
        <v>520</v>
      </c>
      <c r="R410" s="409" t="s">
        <v>520</v>
      </c>
      <c r="S410" s="409" t="s">
        <v>520</v>
      </c>
      <c r="T410" s="409" t="s">
        <v>520</v>
      </c>
      <c r="U410" s="409" t="s">
        <v>520</v>
      </c>
      <c r="V410" s="409" t="s">
        <v>520</v>
      </c>
      <c r="W410" s="409" t="s">
        <v>520</v>
      </c>
      <c r="X410" s="394" t="s">
        <v>520</v>
      </c>
      <c r="Y410" s="395" t="s">
        <v>520</v>
      </c>
      <c r="Z410" s="394" t="s">
        <v>520</v>
      </c>
      <c r="AA410" s="395" t="s">
        <v>520</v>
      </c>
      <c r="AB410" s="394" t="s">
        <v>520</v>
      </c>
      <c r="AC410" s="395" t="s">
        <v>520</v>
      </c>
      <c r="AD410" s="394" t="s">
        <v>520</v>
      </c>
      <c r="AE410" s="411" t="s">
        <v>520</v>
      </c>
      <c r="AF410" s="395" t="s">
        <v>520</v>
      </c>
      <c r="AG410" s="394" t="s">
        <v>520</v>
      </c>
      <c r="AH410" s="395" t="s">
        <v>520</v>
      </c>
      <c r="AI410" s="394" t="s">
        <v>520</v>
      </c>
      <c r="AJ410" s="395" t="s">
        <v>520</v>
      </c>
      <c r="AK410" s="422" t="s">
        <v>520</v>
      </c>
      <c r="AL410" s="394" t="s">
        <v>520</v>
      </c>
      <c r="AM410" s="411" t="s">
        <v>520</v>
      </c>
      <c r="AN410" s="632" t="s">
        <v>520</v>
      </c>
    </row>
    <row r="411" spans="1:40" s="2" customFormat="1" ht="13.2" outlineLevel="1">
      <c r="A411" s="483" t="s">
        <v>1610</v>
      </c>
      <c r="B411" s="402" t="s">
        <v>2613</v>
      </c>
      <c r="C411" s="522" t="s">
        <v>520</v>
      </c>
      <c r="D411" s="523" t="s">
        <v>520</v>
      </c>
      <c r="E411" s="524" t="s">
        <v>520</v>
      </c>
      <c r="F411" s="523" t="s">
        <v>520</v>
      </c>
      <c r="G411" s="524" t="s">
        <v>520</v>
      </c>
      <c r="H411" s="395" t="s">
        <v>520</v>
      </c>
      <c r="I411" s="409" t="s">
        <v>520</v>
      </c>
      <c r="J411" s="487" t="s">
        <v>1610</v>
      </c>
      <c r="K411" s="487" t="s">
        <v>1610</v>
      </c>
      <c r="L411" s="488" t="s">
        <v>1610</v>
      </c>
      <c r="M411" s="411" t="s">
        <v>520</v>
      </c>
      <c r="N411" s="485" t="s">
        <v>1610</v>
      </c>
      <c r="O411" s="486" t="s">
        <v>1610</v>
      </c>
      <c r="P411" s="489" t="s">
        <v>1610</v>
      </c>
      <c r="Q411" s="395" t="s">
        <v>520</v>
      </c>
      <c r="R411" s="409" t="s">
        <v>520</v>
      </c>
      <c r="S411" s="409" t="s">
        <v>520</v>
      </c>
      <c r="T411" s="409" t="s">
        <v>520</v>
      </c>
      <c r="U411" s="409" t="s">
        <v>520</v>
      </c>
      <c r="V411" s="409" t="s">
        <v>520</v>
      </c>
      <c r="W411" s="409" t="s">
        <v>520</v>
      </c>
      <c r="X411" s="394" t="s">
        <v>520</v>
      </c>
      <c r="Y411" s="395" t="s">
        <v>520</v>
      </c>
      <c r="Z411" s="394" t="s">
        <v>520</v>
      </c>
      <c r="AA411" s="395" t="s">
        <v>520</v>
      </c>
      <c r="AB411" s="394" t="s">
        <v>520</v>
      </c>
      <c r="AC411" s="395" t="s">
        <v>520</v>
      </c>
      <c r="AD411" s="394" t="s">
        <v>520</v>
      </c>
      <c r="AE411" s="411" t="s">
        <v>520</v>
      </c>
      <c r="AF411" s="395" t="s">
        <v>520</v>
      </c>
      <c r="AG411" s="394" t="s">
        <v>520</v>
      </c>
      <c r="AH411" s="395" t="s">
        <v>520</v>
      </c>
      <c r="AI411" s="394" t="s">
        <v>520</v>
      </c>
      <c r="AJ411" s="395" t="s">
        <v>520</v>
      </c>
      <c r="AK411" s="422" t="s">
        <v>520</v>
      </c>
      <c r="AL411" s="394" t="s">
        <v>520</v>
      </c>
      <c r="AM411" s="411" t="s">
        <v>520</v>
      </c>
      <c r="AN411" s="632" t="s">
        <v>520</v>
      </c>
    </row>
    <row r="412" spans="1:40" s="2" customFormat="1" ht="13.2" outlineLevel="1">
      <c r="A412" s="483" t="s">
        <v>1610</v>
      </c>
      <c r="B412" s="402" t="s">
        <v>2613</v>
      </c>
      <c r="C412" s="419" t="s">
        <v>520</v>
      </c>
      <c r="D412" s="395" t="s">
        <v>520</v>
      </c>
      <c r="E412" s="394" t="s">
        <v>520</v>
      </c>
      <c r="F412" s="523" t="s">
        <v>520</v>
      </c>
      <c r="G412" s="486" t="s">
        <v>1610</v>
      </c>
      <c r="H412" s="395" t="s">
        <v>520</v>
      </c>
      <c r="I412" s="409" t="s">
        <v>520</v>
      </c>
      <c r="J412" s="487" t="s">
        <v>1610</v>
      </c>
      <c r="K412" s="487" t="s">
        <v>1610</v>
      </c>
      <c r="L412" s="488" t="s">
        <v>1610</v>
      </c>
      <c r="M412" s="489" t="s">
        <v>1610</v>
      </c>
      <c r="N412" s="395" t="s">
        <v>520</v>
      </c>
      <c r="O412" s="394" t="s">
        <v>520</v>
      </c>
      <c r="P412" s="489" t="s">
        <v>1610</v>
      </c>
      <c r="Q412" s="395" t="s">
        <v>520</v>
      </c>
      <c r="R412" s="409" t="s">
        <v>520</v>
      </c>
      <c r="S412" s="409" t="s">
        <v>520</v>
      </c>
      <c r="T412" s="409" t="s">
        <v>520</v>
      </c>
      <c r="U412" s="409" t="s">
        <v>520</v>
      </c>
      <c r="V412" s="409" t="s">
        <v>520</v>
      </c>
      <c r="W412" s="409" t="s">
        <v>520</v>
      </c>
      <c r="X412" s="394" t="s">
        <v>520</v>
      </c>
      <c r="Y412" s="395" t="s">
        <v>520</v>
      </c>
      <c r="Z412" s="394" t="s">
        <v>520</v>
      </c>
      <c r="AA412" s="395" t="s">
        <v>520</v>
      </c>
      <c r="AB412" s="394" t="s">
        <v>520</v>
      </c>
      <c r="AC412" s="395" t="s">
        <v>520</v>
      </c>
      <c r="AD412" s="394" t="s">
        <v>520</v>
      </c>
      <c r="AE412" s="411" t="s">
        <v>520</v>
      </c>
      <c r="AF412" s="395" t="s">
        <v>520</v>
      </c>
      <c r="AG412" s="394" t="s">
        <v>520</v>
      </c>
      <c r="AH412" s="395" t="s">
        <v>520</v>
      </c>
      <c r="AI412" s="394" t="s">
        <v>520</v>
      </c>
      <c r="AJ412" s="395" t="s">
        <v>520</v>
      </c>
      <c r="AK412" s="422" t="s">
        <v>520</v>
      </c>
      <c r="AL412" s="394" t="s">
        <v>520</v>
      </c>
      <c r="AM412" s="411" t="s">
        <v>520</v>
      </c>
      <c r="AN412" s="632" t="s">
        <v>520</v>
      </c>
    </row>
    <row r="413" spans="1:40" s="2" customFormat="1" ht="13.2" outlineLevel="1">
      <c r="A413" s="483" t="s">
        <v>1610</v>
      </c>
      <c r="B413" s="402" t="s">
        <v>2613</v>
      </c>
      <c r="C413" s="522" t="s">
        <v>520</v>
      </c>
      <c r="D413" s="523" t="s">
        <v>520</v>
      </c>
      <c r="E413" s="524" t="s">
        <v>520</v>
      </c>
      <c r="F413" s="523" t="s">
        <v>520</v>
      </c>
      <c r="G413" s="524" t="s">
        <v>520</v>
      </c>
      <c r="H413" s="395" t="s">
        <v>520</v>
      </c>
      <c r="I413" s="409" t="s">
        <v>520</v>
      </c>
      <c r="J413" s="487" t="s">
        <v>1610</v>
      </c>
      <c r="K413" s="487" t="s">
        <v>1610</v>
      </c>
      <c r="L413" s="488" t="s">
        <v>1610</v>
      </c>
      <c r="M413" s="489" t="s">
        <v>1610</v>
      </c>
      <c r="N413" s="395" t="s">
        <v>520</v>
      </c>
      <c r="O413" s="394" t="s">
        <v>520</v>
      </c>
      <c r="P413" s="489" t="s">
        <v>1610</v>
      </c>
      <c r="Q413" s="395" t="s">
        <v>520</v>
      </c>
      <c r="R413" s="409" t="s">
        <v>520</v>
      </c>
      <c r="S413" s="409" t="s">
        <v>520</v>
      </c>
      <c r="T413" s="409" t="s">
        <v>520</v>
      </c>
      <c r="U413" s="409" t="s">
        <v>520</v>
      </c>
      <c r="V413" s="409" t="s">
        <v>520</v>
      </c>
      <c r="W413" s="409" t="s">
        <v>520</v>
      </c>
      <c r="X413" s="394" t="s">
        <v>520</v>
      </c>
      <c r="Y413" s="395" t="s">
        <v>520</v>
      </c>
      <c r="Z413" s="394" t="s">
        <v>520</v>
      </c>
      <c r="AA413" s="395" t="s">
        <v>520</v>
      </c>
      <c r="AB413" s="394" t="s">
        <v>520</v>
      </c>
      <c r="AC413" s="395" t="s">
        <v>520</v>
      </c>
      <c r="AD413" s="394" t="s">
        <v>520</v>
      </c>
      <c r="AE413" s="411" t="s">
        <v>520</v>
      </c>
      <c r="AF413" s="395" t="s">
        <v>520</v>
      </c>
      <c r="AG413" s="394" t="s">
        <v>520</v>
      </c>
      <c r="AH413" s="395" t="s">
        <v>520</v>
      </c>
      <c r="AI413" s="394" t="s">
        <v>520</v>
      </c>
      <c r="AJ413" s="395" t="s">
        <v>520</v>
      </c>
      <c r="AK413" s="422" t="s">
        <v>520</v>
      </c>
      <c r="AL413" s="394" t="s">
        <v>520</v>
      </c>
      <c r="AM413" s="411" t="s">
        <v>520</v>
      </c>
      <c r="AN413" s="632" t="s">
        <v>520</v>
      </c>
    </row>
    <row r="414" spans="1:40" s="2" customFormat="1" ht="13.2" outlineLevel="1">
      <c r="A414" s="483" t="s">
        <v>1610</v>
      </c>
      <c r="B414" s="402" t="s">
        <v>2613</v>
      </c>
      <c r="C414" s="419" t="s">
        <v>520</v>
      </c>
      <c r="D414" s="395" t="s">
        <v>520</v>
      </c>
      <c r="E414" s="394" t="s">
        <v>520</v>
      </c>
      <c r="F414" s="523" t="s">
        <v>520</v>
      </c>
      <c r="G414" s="486" t="s">
        <v>1610</v>
      </c>
      <c r="H414" s="395" t="s">
        <v>520</v>
      </c>
      <c r="I414" s="409" t="s">
        <v>520</v>
      </c>
      <c r="J414" s="487" t="s">
        <v>1610</v>
      </c>
      <c r="K414" s="487" t="s">
        <v>1610</v>
      </c>
      <c r="L414" s="488" t="s">
        <v>1610</v>
      </c>
      <c r="M414" s="489" t="s">
        <v>1610</v>
      </c>
      <c r="N414" s="485" t="s">
        <v>1610</v>
      </c>
      <c r="O414" s="486" t="s">
        <v>1610</v>
      </c>
      <c r="P414" s="411" t="s">
        <v>520</v>
      </c>
      <c r="Q414" s="395" t="s">
        <v>520</v>
      </c>
      <c r="R414" s="409" t="s">
        <v>520</v>
      </c>
      <c r="S414" s="409" t="s">
        <v>520</v>
      </c>
      <c r="T414" s="409" t="s">
        <v>520</v>
      </c>
      <c r="U414" s="409" t="s">
        <v>520</v>
      </c>
      <c r="V414" s="409" t="s">
        <v>520</v>
      </c>
      <c r="W414" s="409" t="s">
        <v>520</v>
      </c>
      <c r="X414" s="394" t="s">
        <v>520</v>
      </c>
      <c r="Y414" s="395" t="s">
        <v>520</v>
      </c>
      <c r="Z414" s="394" t="s">
        <v>520</v>
      </c>
      <c r="AA414" s="395" t="s">
        <v>520</v>
      </c>
      <c r="AB414" s="394" t="s">
        <v>520</v>
      </c>
      <c r="AC414" s="395" t="s">
        <v>520</v>
      </c>
      <c r="AD414" s="394" t="s">
        <v>520</v>
      </c>
      <c r="AE414" s="411" t="s">
        <v>520</v>
      </c>
      <c r="AF414" s="395" t="s">
        <v>520</v>
      </c>
      <c r="AG414" s="394" t="s">
        <v>520</v>
      </c>
      <c r="AH414" s="395" t="s">
        <v>520</v>
      </c>
      <c r="AI414" s="394" t="s">
        <v>520</v>
      </c>
      <c r="AJ414" s="395" t="s">
        <v>520</v>
      </c>
      <c r="AK414" s="422" t="s">
        <v>520</v>
      </c>
      <c r="AL414" s="394" t="s">
        <v>520</v>
      </c>
      <c r="AM414" s="411" t="s">
        <v>520</v>
      </c>
      <c r="AN414" s="632" t="s">
        <v>520</v>
      </c>
    </row>
    <row r="415" spans="1:40" s="2" customFormat="1" ht="13.2" outlineLevel="1">
      <c r="A415" s="483" t="s">
        <v>1610</v>
      </c>
      <c r="B415" s="533" t="s">
        <v>2613</v>
      </c>
      <c r="C415" s="522" t="s">
        <v>520</v>
      </c>
      <c r="D415" s="523" t="s">
        <v>520</v>
      </c>
      <c r="E415" s="524" t="s">
        <v>520</v>
      </c>
      <c r="F415" s="523" t="s">
        <v>520</v>
      </c>
      <c r="G415" s="524" t="s">
        <v>520</v>
      </c>
      <c r="H415" s="395" t="s">
        <v>520</v>
      </c>
      <c r="I415" s="409" t="s">
        <v>520</v>
      </c>
      <c r="J415" s="487" t="s">
        <v>1610</v>
      </c>
      <c r="K415" s="487" t="s">
        <v>1610</v>
      </c>
      <c r="L415" s="488" t="s">
        <v>1610</v>
      </c>
      <c r="M415" s="489" t="s">
        <v>1610</v>
      </c>
      <c r="N415" s="485" t="s">
        <v>1610</v>
      </c>
      <c r="O415" s="486" t="s">
        <v>1610</v>
      </c>
      <c r="P415" s="411" t="s">
        <v>520</v>
      </c>
      <c r="Q415" s="395" t="s">
        <v>520</v>
      </c>
      <c r="R415" s="409" t="s">
        <v>520</v>
      </c>
      <c r="S415" s="409" t="s">
        <v>520</v>
      </c>
      <c r="T415" s="409" t="s">
        <v>520</v>
      </c>
      <c r="U415" s="409" t="s">
        <v>520</v>
      </c>
      <c r="V415" s="409" t="s">
        <v>520</v>
      </c>
      <c r="W415" s="409" t="s">
        <v>520</v>
      </c>
      <c r="X415" s="394" t="s">
        <v>520</v>
      </c>
      <c r="Y415" s="395" t="s">
        <v>520</v>
      </c>
      <c r="Z415" s="394" t="s">
        <v>520</v>
      </c>
      <c r="AA415" s="395" t="s">
        <v>520</v>
      </c>
      <c r="AB415" s="394" t="s">
        <v>520</v>
      </c>
      <c r="AC415" s="395" t="s">
        <v>520</v>
      </c>
      <c r="AD415" s="394" t="s">
        <v>520</v>
      </c>
      <c r="AE415" s="411" t="s">
        <v>520</v>
      </c>
      <c r="AF415" s="395" t="s">
        <v>520</v>
      </c>
      <c r="AG415" s="394" t="s">
        <v>520</v>
      </c>
      <c r="AH415" s="395" t="s">
        <v>520</v>
      </c>
      <c r="AI415" s="394" t="s">
        <v>520</v>
      </c>
      <c r="AJ415" s="395" t="s">
        <v>520</v>
      </c>
      <c r="AK415" s="422" t="s">
        <v>520</v>
      </c>
      <c r="AL415" s="394" t="s">
        <v>520</v>
      </c>
      <c r="AM415" s="411" t="s">
        <v>520</v>
      </c>
      <c r="AN415" s="632" t="s">
        <v>520</v>
      </c>
    </row>
    <row r="416" spans="1:40" s="2" customFormat="1" ht="13.2" outlineLevel="1">
      <c r="A416" s="520" t="s">
        <v>1610</v>
      </c>
      <c r="B416" s="402" t="s">
        <v>2613</v>
      </c>
      <c r="C416" s="419" t="s">
        <v>520</v>
      </c>
      <c r="D416" s="395" t="s">
        <v>520</v>
      </c>
      <c r="E416" s="394" t="s">
        <v>520</v>
      </c>
      <c r="F416" s="523" t="s">
        <v>520</v>
      </c>
      <c r="G416" s="486" t="s">
        <v>1610</v>
      </c>
      <c r="H416" s="395" t="s">
        <v>520</v>
      </c>
      <c r="I416" s="409" t="s">
        <v>520</v>
      </c>
      <c r="J416" s="526" t="s">
        <v>1610</v>
      </c>
      <c r="K416" s="526" t="s">
        <v>1610</v>
      </c>
      <c r="L416" s="527" t="s">
        <v>1610</v>
      </c>
      <c r="M416" s="411" t="s">
        <v>520</v>
      </c>
      <c r="N416" s="395" t="s">
        <v>520</v>
      </c>
      <c r="O416" s="394" t="s">
        <v>520</v>
      </c>
      <c r="P416" s="489" t="s">
        <v>1610</v>
      </c>
      <c r="Q416" s="523" t="s">
        <v>520</v>
      </c>
      <c r="R416" s="529" t="s">
        <v>520</v>
      </c>
      <c r="S416" s="529" t="s">
        <v>520</v>
      </c>
      <c r="T416" s="529" t="s">
        <v>520</v>
      </c>
      <c r="U416" s="529" t="s">
        <v>520</v>
      </c>
      <c r="V416" s="529" t="s">
        <v>520</v>
      </c>
      <c r="W416" s="529" t="s">
        <v>520</v>
      </c>
      <c r="X416" s="524" t="s">
        <v>520</v>
      </c>
      <c r="Y416" s="523" t="s">
        <v>520</v>
      </c>
      <c r="Z416" s="524" t="s">
        <v>520</v>
      </c>
      <c r="AA416" s="523" t="s">
        <v>520</v>
      </c>
      <c r="AB416" s="524" t="s">
        <v>520</v>
      </c>
      <c r="AC416" s="523" t="s">
        <v>520</v>
      </c>
      <c r="AD416" s="524" t="s">
        <v>520</v>
      </c>
      <c r="AE416" s="528" t="s">
        <v>520</v>
      </c>
      <c r="AF416" s="523" t="s">
        <v>520</v>
      </c>
      <c r="AG416" s="524" t="s">
        <v>520</v>
      </c>
      <c r="AH416" s="523" t="s">
        <v>520</v>
      </c>
      <c r="AI416" s="524" t="s">
        <v>520</v>
      </c>
      <c r="AJ416" s="523" t="s">
        <v>520</v>
      </c>
      <c r="AK416" s="530" t="s">
        <v>520</v>
      </c>
      <c r="AL416" s="524" t="s">
        <v>520</v>
      </c>
      <c r="AM416" s="411" t="s">
        <v>520</v>
      </c>
      <c r="AN416" s="632" t="s">
        <v>520</v>
      </c>
    </row>
    <row r="417" spans="1:40" s="2" customFormat="1" ht="13.2" outlineLevel="1">
      <c r="A417" s="520" t="s">
        <v>1610</v>
      </c>
      <c r="B417" s="402" t="s">
        <v>2613</v>
      </c>
      <c r="C417" s="522" t="s">
        <v>520</v>
      </c>
      <c r="D417" s="523" t="s">
        <v>520</v>
      </c>
      <c r="E417" s="524" t="s">
        <v>520</v>
      </c>
      <c r="F417" s="523" t="s">
        <v>520</v>
      </c>
      <c r="G417" s="524" t="s">
        <v>520</v>
      </c>
      <c r="H417" s="395" t="s">
        <v>520</v>
      </c>
      <c r="I417" s="409" t="s">
        <v>520</v>
      </c>
      <c r="J417" s="526" t="s">
        <v>1610</v>
      </c>
      <c r="K417" s="526" t="s">
        <v>1610</v>
      </c>
      <c r="L417" s="527" t="s">
        <v>1610</v>
      </c>
      <c r="M417" s="411" t="s">
        <v>520</v>
      </c>
      <c r="N417" s="395" t="s">
        <v>520</v>
      </c>
      <c r="O417" s="394" t="s">
        <v>520</v>
      </c>
      <c r="P417" s="489" t="s">
        <v>1610</v>
      </c>
      <c r="Q417" s="523" t="s">
        <v>520</v>
      </c>
      <c r="R417" s="529" t="s">
        <v>520</v>
      </c>
      <c r="S417" s="529" t="s">
        <v>520</v>
      </c>
      <c r="T417" s="529" t="s">
        <v>520</v>
      </c>
      <c r="U417" s="529" t="s">
        <v>520</v>
      </c>
      <c r="V417" s="529" t="s">
        <v>520</v>
      </c>
      <c r="W417" s="529" t="s">
        <v>520</v>
      </c>
      <c r="X417" s="524" t="s">
        <v>520</v>
      </c>
      <c r="Y417" s="523" t="s">
        <v>520</v>
      </c>
      <c r="Z417" s="524" t="s">
        <v>520</v>
      </c>
      <c r="AA417" s="523" t="s">
        <v>520</v>
      </c>
      <c r="AB417" s="524" t="s">
        <v>520</v>
      </c>
      <c r="AC417" s="523" t="s">
        <v>520</v>
      </c>
      <c r="AD417" s="524" t="s">
        <v>520</v>
      </c>
      <c r="AE417" s="528" t="s">
        <v>520</v>
      </c>
      <c r="AF417" s="523" t="s">
        <v>520</v>
      </c>
      <c r="AG417" s="524" t="s">
        <v>520</v>
      </c>
      <c r="AH417" s="523" t="s">
        <v>520</v>
      </c>
      <c r="AI417" s="524" t="s">
        <v>520</v>
      </c>
      <c r="AJ417" s="523" t="s">
        <v>520</v>
      </c>
      <c r="AK417" s="530" t="s">
        <v>520</v>
      </c>
      <c r="AL417" s="524" t="s">
        <v>520</v>
      </c>
      <c r="AM417" s="411" t="s">
        <v>520</v>
      </c>
      <c r="AN417" s="632" t="s">
        <v>520</v>
      </c>
    </row>
    <row r="418" spans="1:40" s="2" customFormat="1" ht="13.2" outlineLevel="1">
      <c r="A418" s="520" t="s">
        <v>1610</v>
      </c>
      <c r="B418" s="402" t="s">
        <v>2613</v>
      </c>
      <c r="C418" s="419" t="s">
        <v>520</v>
      </c>
      <c r="D418" s="395" t="s">
        <v>520</v>
      </c>
      <c r="E418" s="394" t="s">
        <v>520</v>
      </c>
      <c r="F418" s="523" t="s">
        <v>520</v>
      </c>
      <c r="G418" s="486" t="s">
        <v>1610</v>
      </c>
      <c r="H418" s="395" t="s">
        <v>520</v>
      </c>
      <c r="I418" s="409" t="s">
        <v>520</v>
      </c>
      <c r="J418" s="526" t="s">
        <v>1610</v>
      </c>
      <c r="K418" s="526" t="s">
        <v>1610</v>
      </c>
      <c r="L418" s="527" t="s">
        <v>1610</v>
      </c>
      <c r="M418" s="489" t="s">
        <v>1610</v>
      </c>
      <c r="N418" s="395" t="s">
        <v>520</v>
      </c>
      <c r="O418" s="394" t="s">
        <v>520</v>
      </c>
      <c r="P418" s="411" t="s">
        <v>520</v>
      </c>
      <c r="Q418" s="523" t="s">
        <v>520</v>
      </c>
      <c r="R418" s="529" t="s">
        <v>520</v>
      </c>
      <c r="S418" s="529" t="s">
        <v>520</v>
      </c>
      <c r="T418" s="529" t="s">
        <v>520</v>
      </c>
      <c r="U418" s="529" t="s">
        <v>520</v>
      </c>
      <c r="V418" s="529" t="s">
        <v>520</v>
      </c>
      <c r="W418" s="529" t="s">
        <v>520</v>
      </c>
      <c r="X418" s="524" t="s">
        <v>520</v>
      </c>
      <c r="Y418" s="523" t="s">
        <v>520</v>
      </c>
      <c r="Z418" s="524" t="s">
        <v>520</v>
      </c>
      <c r="AA418" s="523" t="s">
        <v>520</v>
      </c>
      <c r="AB418" s="524" t="s">
        <v>520</v>
      </c>
      <c r="AC418" s="523" t="s">
        <v>520</v>
      </c>
      <c r="AD418" s="524" t="s">
        <v>520</v>
      </c>
      <c r="AE418" s="528" t="s">
        <v>520</v>
      </c>
      <c r="AF418" s="523" t="s">
        <v>520</v>
      </c>
      <c r="AG418" s="524" t="s">
        <v>520</v>
      </c>
      <c r="AH418" s="523" t="s">
        <v>520</v>
      </c>
      <c r="AI418" s="524" t="s">
        <v>520</v>
      </c>
      <c r="AJ418" s="523" t="s">
        <v>520</v>
      </c>
      <c r="AK418" s="530" t="s">
        <v>520</v>
      </c>
      <c r="AL418" s="524" t="s">
        <v>520</v>
      </c>
      <c r="AM418" s="411" t="s">
        <v>520</v>
      </c>
      <c r="AN418" s="632" t="s">
        <v>520</v>
      </c>
    </row>
    <row r="419" spans="1:40" s="2" customFormat="1" ht="13.2" outlineLevel="1">
      <c r="A419" s="520" t="s">
        <v>1610</v>
      </c>
      <c r="B419" s="402" t="s">
        <v>2613</v>
      </c>
      <c r="C419" s="522" t="s">
        <v>520</v>
      </c>
      <c r="D419" s="523" t="s">
        <v>520</v>
      </c>
      <c r="E419" s="524" t="s">
        <v>520</v>
      </c>
      <c r="F419" s="523" t="s">
        <v>520</v>
      </c>
      <c r="G419" s="524" t="s">
        <v>520</v>
      </c>
      <c r="H419" s="395" t="s">
        <v>520</v>
      </c>
      <c r="I419" s="409" t="s">
        <v>520</v>
      </c>
      <c r="J419" s="526" t="s">
        <v>1610</v>
      </c>
      <c r="K419" s="526" t="s">
        <v>1610</v>
      </c>
      <c r="L419" s="527" t="s">
        <v>1610</v>
      </c>
      <c r="M419" s="489" t="s">
        <v>1610</v>
      </c>
      <c r="N419" s="395" t="s">
        <v>520</v>
      </c>
      <c r="O419" s="394" t="s">
        <v>520</v>
      </c>
      <c r="P419" s="411" t="s">
        <v>520</v>
      </c>
      <c r="Q419" s="523" t="s">
        <v>520</v>
      </c>
      <c r="R419" s="529" t="s">
        <v>520</v>
      </c>
      <c r="S419" s="529" t="s">
        <v>520</v>
      </c>
      <c r="T419" s="529" t="s">
        <v>520</v>
      </c>
      <c r="U419" s="529" t="s">
        <v>520</v>
      </c>
      <c r="V419" s="529" t="s">
        <v>520</v>
      </c>
      <c r="W419" s="529" t="s">
        <v>520</v>
      </c>
      <c r="X419" s="524" t="s">
        <v>520</v>
      </c>
      <c r="Y419" s="523" t="s">
        <v>520</v>
      </c>
      <c r="Z419" s="524" t="s">
        <v>520</v>
      </c>
      <c r="AA419" s="523" t="s">
        <v>520</v>
      </c>
      <c r="AB419" s="524" t="s">
        <v>520</v>
      </c>
      <c r="AC419" s="523" t="s">
        <v>520</v>
      </c>
      <c r="AD419" s="524" t="s">
        <v>520</v>
      </c>
      <c r="AE419" s="528" t="s">
        <v>520</v>
      </c>
      <c r="AF419" s="523" t="s">
        <v>520</v>
      </c>
      <c r="AG419" s="524" t="s">
        <v>520</v>
      </c>
      <c r="AH419" s="523" t="s">
        <v>520</v>
      </c>
      <c r="AI419" s="524" t="s">
        <v>520</v>
      </c>
      <c r="AJ419" s="523" t="s">
        <v>520</v>
      </c>
      <c r="AK419" s="530" t="s">
        <v>520</v>
      </c>
      <c r="AL419" s="524" t="s">
        <v>520</v>
      </c>
      <c r="AM419" s="411" t="s">
        <v>520</v>
      </c>
      <c r="AN419" s="632" t="s">
        <v>520</v>
      </c>
    </row>
    <row r="420" spans="1:40" s="2" customFormat="1" ht="13.2" outlineLevel="1">
      <c r="A420" s="483" t="s">
        <v>1610</v>
      </c>
      <c r="B420" s="533" t="s">
        <v>2613</v>
      </c>
      <c r="C420" s="419" t="s">
        <v>520</v>
      </c>
      <c r="D420" s="395" t="s">
        <v>520</v>
      </c>
      <c r="E420" s="394" t="s">
        <v>520</v>
      </c>
      <c r="F420" s="523" t="s">
        <v>520</v>
      </c>
      <c r="G420" s="486" t="s">
        <v>1610</v>
      </c>
      <c r="H420" s="485" t="s">
        <v>1610</v>
      </c>
      <c r="I420" s="487" t="s">
        <v>1610</v>
      </c>
      <c r="J420" s="409" t="s">
        <v>520</v>
      </c>
      <c r="K420" s="409" t="s">
        <v>520</v>
      </c>
      <c r="L420" s="410" t="s">
        <v>520</v>
      </c>
      <c r="M420" s="489" t="s">
        <v>1610</v>
      </c>
      <c r="N420" s="485" t="s">
        <v>1610</v>
      </c>
      <c r="O420" s="486" t="s">
        <v>1610</v>
      </c>
      <c r="P420" s="489" t="s">
        <v>1610</v>
      </c>
      <c r="Q420" s="395" t="s">
        <v>520</v>
      </c>
      <c r="R420" s="409" t="s">
        <v>520</v>
      </c>
      <c r="S420" s="409" t="s">
        <v>520</v>
      </c>
      <c r="T420" s="409" t="s">
        <v>520</v>
      </c>
      <c r="U420" s="409" t="s">
        <v>520</v>
      </c>
      <c r="V420" s="409" t="s">
        <v>520</v>
      </c>
      <c r="W420" s="409" t="s">
        <v>520</v>
      </c>
      <c r="X420" s="394" t="s">
        <v>520</v>
      </c>
      <c r="Y420" s="395" t="s">
        <v>520</v>
      </c>
      <c r="Z420" s="394" t="s">
        <v>520</v>
      </c>
      <c r="AA420" s="395" t="s">
        <v>520</v>
      </c>
      <c r="AB420" s="394" t="s">
        <v>520</v>
      </c>
      <c r="AC420" s="395" t="s">
        <v>520</v>
      </c>
      <c r="AD420" s="394" t="s">
        <v>520</v>
      </c>
      <c r="AE420" s="411" t="s">
        <v>520</v>
      </c>
      <c r="AF420" s="395" t="s">
        <v>520</v>
      </c>
      <c r="AG420" s="394" t="s">
        <v>520</v>
      </c>
      <c r="AH420" s="395" t="s">
        <v>520</v>
      </c>
      <c r="AI420" s="394" t="s">
        <v>520</v>
      </c>
      <c r="AJ420" s="395" t="s">
        <v>520</v>
      </c>
      <c r="AK420" s="422" t="s">
        <v>520</v>
      </c>
      <c r="AL420" s="394" t="s">
        <v>520</v>
      </c>
      <c r="AM420" s="411" t="s">
        <v>520</v>
      </c>
      <c r="AN420" s="632" t="s">
        <v>520</v>
      </c>
    </row>
    <row r="421" spans="1:40" s="2" customFormat="1" ht="13.2" outlineLevel="1">
      <c r="A421" s="483" t="s">
        <v>1610</v>
      </c>
      <c r="B421" s="402" t="s">
        <v>2613</v>
      </c>
      <c r="C421" s="522" t="s">
        <v>520</v>
      </c>
      <c r="D421" s="523" t="s">
        <v>520</v>
      </c>
      <c r="E421" s="524" t="s">
        <v>520</v>
      </c>
      <c r="F421" s="523" t="s">
        <v>520</v>
      </c>
      <c r="G421" s="524" t="s">
        <v>520</v>
      </c>
      <c r="H421" s="485" t="s">
        <v>1610</v>
      </c>
      <c r="I421" s="487" t="s">
        <v>1610</v>
      </c>
      <c r="J421" s="409" t="s">
        <v>520</v>
      </c>
      <c r="K421" s="409" t="s">
        <v>520</v>
      </c>
      <c r="L421" s="410" t="s">
        <v>520</v>
      </c>
      <c r="M421" s="489" t="s">
        <v>1610</v>
      </c>
      <c r="N421" s="485" t="s">
        <v>1610</v>
      </c>
      <c r="O421" s="486" t="s">
        <v>1610</v>
      </c>
      <c r="P421" s="489" t="s">
        <v>1610</v>
      </c>
      <c r="Q421" s="395" t="s">
        <v>520</v>
      </c>
      <c r="R421" s="409" t="s">
        <v>520</v>
      </c>
      <c r="S421" s="409" t="s">
        <v>520</v>
      </c>
      <c r="T421" s="409" t="s">
        <v>520</v>
      </c>
      <c r="U421" s="409" t="s">
        <v>520</v>
      </c>
      <c r="V421" s="409" t="s">
        <v>520</v>
      </c>
      <c r="W421" s="409" t="s">
        <v>520</v>
      </c>
      <c r="X421" s="394" t="s">
        <v>520</v>
      </c>
      <c r="Y421" s="395" t="s">
        <v>520</v>
      </c>
      <c r="Z421" s="394" t="s">
        <v>520</v>
      </c>
      <c r="AA421" s="395" t="s">
        <v>520</v>
      </c>
      <c r="AB421" s="394" t="s">
        <v>520</v>
      </c>
      <c r="AC421" s="395" t="s">
        <v>520</v>
      </c>
      <c r="AD421" s="394" t="s">
        <v>520</v>
      </c>
      <c r="AE421" s="411" t="s">
        <v>520</v>
      </c>
      <c r="AF421" s="395" t="s">
        <v>520</v>
      </c>
      <c r="AG421" s="394" t="s">
        <v>520</v>
      </c>
      <c r="AH421" s="395" t="s">
        <v>520</v>
      </c>
      <c r="AI421" s="394" t="s">
        <v>520</v>
      </c>
      <c r="AJ421" s="395" t="s">
        <v>520</v>
      </c>
      <c r="AK421" s="422" t="s">
        <v>520</v>
      </c>
      <c r="AL421" s="394" t="s">
        <v>520</v>
      </c>
      <c r="AM421" s="411" t="s">
        <v>520</v>
      </c>
      <c r="AN421" s="632" t="s">
        <v>520</v>
      </c>
    </row>
    <row r="422" spans="1:40" s="2" customFormat="1" ht="13.2" outlineLevel="1">
      <c r="A422" s="536" t="s">
        <v>520</v>
      </c>
      <c r="B422" s="402" t="s">
        <v>2613</v>
      </c>
      <c r="C422" s="419" t="s">
        <v>520</v>
      </c>
      <c r="D422" s="395" t="s">
        <v>520</v>
      </c>
      <c r="E422" s="394" t="s">
        <v>520</v>
      </c>
      <c r="F422" s="485" t="s">
        <v>1610</v>
      </c>
      <c r="G422" s="486" t="s">
        <v>1610</v>
      </c>
      <c r="H422" s="395" t="s">
        <v>520</v>
      </c>
      <c r="I422" s="409" t="s">
        <v>520</v>
      </c>
      <c r="J422" s="409" t="s">
        <v>520</v>
      </c>
      <c r="K422" s="409" t="s">
        <v>520</v>
      </c>
      <c r="L422" s="410" t="s">
        <v>520</v>
      </c>
      <c r="M422" s="411" t="s">
        <v>520</v>
      </c>
      <c r="N422" s="395" t="s">
        <v>520</v>
      </c>
      <c r="O422" s="394" t="s">
        <v>520</v>
      </c>
      <c r="P422" s="411" t="s">
        <v>520</v>
      </c>
      <c r="Q422" s="395" t="s">
        <v>520</v>
      </c>
      <c r="R422" s="409" t="s">
        <v>520</v>
      </c>
      <c r="S422" s="409" t="s">
        <v>520</v>
      </c>
      <c r="T422" s="409" t="s">
        <v>520</v>
      </c>
      <c r="U422" s="409" t="s">
        <v>520</v>
      </c>
      <c r="V422" s="409" t="s">
        <v>520</v>
      </c>
      <c r="W422" s="409" t="s">
        <v>520</v>
      </c>
      <c r="X422" s="394" t="s">
        <v>520</v>
      </c>
      <c r="Y422" s="395" t="s">
        <v>520</v>
      </c>
      <c r="Z422" s="394" t="s">
        <v>520</v>
      </c>
      <c r="AA422" s="395" t="s">
        <v>520</v>
      </c>
      <c r="AB422" s="394" t="s">
        <v>520</v>
      </c>
      <c r="AC422" s="395" t="s">
        <v>520</v>
      </c>
      <c r="AD422" s="394" t="s">
        <v>520</v>
      </c>
      <c r="AE422" s="411" t="s">
        <v>520</v>
      </c>
      <c r="AF422" s="395" t="s">
        <v>520</v>
      </c>
      <c r="AG422" s="394" t="s">
        <v>520</v>
      </c>
      <c r="AH422" s="395" t="s">
        <v>520</v>
      </c>
      <c r="AI422" s="394" t="s">
        <v>520</v>
      </c>
      <c r="AJ422" s="395" t="s">
        <v>520</v>
      </c>
      <c r="AK422" s="422" t="s">
        <v>520</v>
      </c>
      <c r="AL422" s="394" t="s">
        <v>520</v>
      </c>
      <c r="AM422" s="411" t="s">
        <v>520</v>
      </c>
      <c r="AN422" s="632" t="s">
        <v>520</v>
      </c>
    </row>
    <row r="423" spans="1:40" s="2" customFormat="1" ht="13.8" outlineLevel="1" thickBot="1">
      <c r="A423" s="396" t="s">
        <v>520</v>
      </c>
      <c r="B423" s="405" t="s">
        <v>2613</v>
      </c>
      <c r="C423" s="420" t="s">
        <v>520</v>
      </c>
      <c r="D423" s="413" t="s">
        <v>520</v>
      </c>
      <c r="E423" s="414" t="s">
        <v>520</v>
      </c>
      <c r="F423" s="413" t="s">
        <v>520</v>
      </c>
      <c r="G423" s="414" t="s">
        <v>520</v>
      </c>
      <c r="H423" s="413" t="s">
        <v>520</v>
      </c>
      <c r="I423" s="415" t="s">
        <v>520</v>
      </c>
      <c r="J423" s="415" t="s">
        <v>520</v>
      </c>
      <c r="K423" s="415" t="s">
        <v>520</v>
      </c>
      <c r="L423" s="416" t="s">
        <v>520</v>
      </c>
      <c r="M423" s="417" t="s">
        <v>520</v>
      </c>
      <c r="N423" s="413" t="s">
        <v>520</v>
      </c>
      <c r="O423" s="414" t="s">
        <v>520</v>
      </c>
      <c r="P423" s="417" t="s">
        <v>520</v>
      </c>
      <c r="Q423" s="413" t="s">
        <v>520</v>
      </c>
      <c r="R423" s="415" t="s">
        <v>520</v>
      </c>
      <c r="S423" s="415" t="s">
        <v>520</v>
      </c>
      <c r="T423" s="415" t="s">
        <v>520</v>
      </c>
      <c r="U423" s="415" t="s">
        <v>520</v>
      </c>
      <c r="V423" s="415" t="s">
        <v>520</v>
      </c>
      <c r="W423" s="415" t="s">
        <v>520</v>
      </c>
      <c r="X423" s="414" t="s">
        <v>520</v>
      </c>
      <c r="Y423" s="413" t="s">
        <v>520</v>
      </c>
      <c r="Z423" s="414" t="s">
        <v>520</v>
      </c>
      <c r="AA423" s="413" t="s">
        <v>520</v>
      </c>
      <c r="AB423" s="414" t="s">
        <v>520</v>
      </c>
      <c r="AC423" s="413" t="s">
        <v>520</v>
      </c>
      <c r="AD423" s="414" t="s">
        <v>520</v>
      </c>
      <c r="AE423" s="417" t="s">
        <v>520</v>
      </c>
      <c r="AF423" s="413" t="s">
        <v>520</v>
      </c>
      <c r="AG423" s="414" t="s">
        <v>520</v>
      </c>
      <c r="AH423" s="413" t="s">
        <v>520</v>
      </c>
      <c r="AI423" s="414" t="s">
        <v>520</v>
      </c>
      <c r="AJ423" s="413" t="s">
        <v>520</v>
      </c>
      <c r="AK423" s="423" t="s">
        <v>520</v>
      </c>
      <c r="AL423" s="414" t="s">
        <v>520</v>
      </c>
      <c r="AM423" s="417" t="s">
        <v>520</v>
      </c>
      <c r="AN423" s="537" t="s">
        <v>520</v>
      </c>
    </row>
    <row r="424" spans="1:40" s="2" customFormat="1" ht="13.2">
      <c r="G424" s="112"/>
      <c r="H424" s="130"/>
      <c r="I424" s="130"/>
      <c r="J424" s="130"/>
      <c r="K424" s="130"/>
      <c r="L424" s="130"/>
      <c r="M424" s="130"/>
      <c r="N424" s="130"/>
      <c r="O424" s="130"/>
      <c r="P424" s="130"/>
      <c r="Q424" s="130"/>
      <c r="R424" s="130"/>
      <c r="S424" s="130"/>
      <c r="T424" s="130"/>
      <c r="U424" s="130"/>
      <c r="V424" s="130"/>
      <c r="W424" s="130"/>
      <c r="X424" s="130"/>
      <c r="Y424" s="130"/>
      <c r="Z424" s="130"/>
      <c r="AA424" s="130"/>
      <c r="AB424" s="130"/>
      <c r="AC424" s="130"/>
      <c r="AD424" s="130"/>
      <c r="AE424" s="130"/>
      <c r="AF424" s="130"/>
      <c r="AG424" s="130"/>
      <c r="AH424" s="130"/>
      <c r="AI424" s="130"/>
      <c r="AJ424" s="130"/>
      <c r="AK424" s="130"/>
      <c r="AL424" s="130"/>
      <c r="AM424" s="130"/>
    </row>
    <row r="425" spans="1:40" s="2" customFormat="1" ht="13.8" thickBot="1">
      <c r="E425" s="126" t="s">
        <v>5918</v>
      </c>
      <c r="F425" s="112"/>
      <c r="G425" s="130"/>
      <c r="H425" s="130"/>
      <c r="I425" s="130"/>
      <c r="J425" s="130"/>
      <c r="K425" s="130"/>
      <c r="L425" s="130"/>
      <c r="M425" s="130"/>
      <c r="N425" s="130"/>
      <c r="O425" s="130"/>
      <c r="P425" s="130"/>
      <c r="Q425" s="130"/>
      <c r="R425" s="130"/>
      <c r="S425" s="130"/>
      <c r="T425" s="130"/>
      <c r="U425" s="130"/>
      <c r="V425" s="130"/>
      <c r="W425" s="130"/>
      <c r="X425" s="130"/>
      <c r="Y425" s="130"/>
      <c r="Z425" s="130"/>
      <c r="AA425" s="130"/>
      <c r="AB425" s="130"/>
      <c r="AC425" s="130"/>
      <c r="AD425" s="130"/>
      <c r="AE425" s="130"/>
      <c r="AF425" s="130"/>
      <c r="AG425" s="130"/>
      <c r="AH425" s="130"/>
      <c r="AI425" s="130"/>
      <c r="AJ425" s="130"/>
      <c r="AK425" s="130"/>
      <c r="AL425" s="130"/>
    </row>
    <row r="426" spans="1:40" s="17" customFormat="1" ht="13.5" customHeight="1" outlineLevel="1" thickBot="1">
      <c r="B426" s="469"/>
      <c r="C426" s="337" t="s">
        <v>9</v>
      </c>
      <c r="D426" s="42" t="s">
        <v>306</v>
      </c>
      <c r="E426" s="23"/>
      <c r="F426" s="42" t="s">
        <v>2989</v>
      </c>
      <c r="G426" s="42"/>
      <c r="H426" s="24" t="s">
        <v>307</v>
      </c>
      <c r="I426" s="25"/>
      <c r="J426" s="25"/>
      <c r="K426" s="25"/>
      <c r="L426" s="172"/>
      <c r="M426" s="87" t="s">
        <v>209</v>
      </c>
      <c r="N426" s="24" t="s">
        <v>2154</v>
      </c>
      <c r="O426" s="25"/>
      <c r="P426" s="88" t="s">
        <v>209</v>
      </c>
      <c r="Q426" s="22" t="s">
        <v>309</v>
      </c>
      <c r="R426" s="42"/>
      <c r="S426" s="42"/>
      <c r="T426" s="42"/>
      <c r="U426" s="42"/>
      <c r="V426" s="42"/>
      <c r="W426" s="23"/>
      <c r="X426" s="42"/>
      <c r="Y426" s="24" t="s">
        <v>1164</v>
      </c>
      <c r="Z426" s="172"/>
      <c r="AA426" s="22" t="s">
        <v>3948</v>
      </c>
      <c r="AB426" s="23"/>
      <c r="AC426" s="22" t="s">
        <v>3585</v>
      </c>
      <c r="AD426" s="23"/>
      <c r="AE426" s="88" t="s">
        <v>377</v>
      </c>
      <c r="AF426" s="22" t="s">
        <v>310</v>
      </c>
      <c r="AG426" s="23"/>
      <c r="AH426" s="24" t="s">
        <v>308</v>
      </c>
      <c r="AI426" s="25"/>
      <c r="AJ426" s="22" t="s">
        <v>4734</v>
      </c>
      <c r="AK426" s="22"/>
      <c r="AL426" s="22"/>
      <c r="AM426" s="170" t="s">
        <v>3213</v>
      </c>
      <c r="AN426" s="88"/>
    </row>
    <row r="427" spans="1:40" s="2" customFormat="1" ht="207.6" outlineLevel="1" thickBot="1">
      <c r="A427" s="427" t="s">
        <v>1250</v>
      </c>
      <c r="B427" s="470"/>
      <c r="C427" s="467" t="s">
        <v>776</v>
      </c>
      <c r="D427" s="51" t="s">
        <v>305</v>
      </c>
      <c r="E427" s="27" t="s">
        <v>3054</v>
      </c>
      <c r="F427" s="51" t="s">
        <v>3949</v>
      </c>
      <c r="G427" s="27" t="s">
        <v>5280</v>
      </c>
      <c r="H427" s="28" t="s">
        <v>3055</v>
      </c>
      <c r="I427" s="29" t="s">
        <v>2314</v>
      </c>
      <c r="J427" s="30" t="s">
        <v>1468</v>
      </c>
      <c r="K427" s="30" t="s">
        <v>1467</v>
      </c>
      <c r="L427" s="245" t="s">
        <v>2842</v>
      </c>
      <c r="M427" s="43" t="s">
        <v>1415</v>
      </c>
      <c r="N427" s="28" t="s">
        <v>993</v>
      </c>
      <c r="O427" s="30" t="s">
        <v>408</v>
      </c>
      <c r="P427" s="90" t="s">
        <v>4231</v>
      </c>
      <c r="Q427" s="28" t="s">
        <v>83</v>
      </c>
      <c r="R427" s="30" t="s">
        <v>3057</v>
      </c>
      <c r="S427" s="30" t="s">
        <v>1606</v>
      </c>
      <c r="T427" s="30" t="s">
        <v>1607</v>
      </c>
      <c r="U427" s="30" t="s">
        <v>4619</v>
      </c>
      <c r="V427" s="30" t="s">
        <v>4620</v>
      </c>
      <c r="W427" s="30" t="s">
        <v>4621</v>
      </c>
      <c r="X427" s="245" t="s">
        <v>4622</v>
      </c>
      <c r="Y427" s="675" t="s">
        <v>4012</v>
      </c>
      <c r="Z427" s="676" t="s">
        <v>5442</v>
      </c>
      <c r="AA427" s="26" t="s">
        <v>4623</v>
      </c>
      <c r="AB427" s="671" t="s">
        <v>1027</v>
      </c>
      <c r="AC427" s="91" t="s">
        <v>1173</v>
      </c>
      <c r="AD427" s="160" t="s">
        <v>2582</v>
      </c>
      <c r="AE427" s="153" t="s">
        <v>3056</v>
      </c>
      <c r="AF427" s="153" t="s">
        <v>1176</v>
      </c>
      <c r="AG427" s="151" t="s">
        <v>1413</v>
      </c>
      <c r="AH427" s="154" t="s">
        <v>2583</v>
      </c>
      <c r="AI427" s="161" t="s">
        <v>251</v>
      </c>
      <c r="AJ427" s="154" t="s">
        <v>4431</v>
      </c>
      <c r="AK427" s="637" t="s">
        <v>4429</v>
      </c>
      <c r="AL427" s="160" t="s">
        <v>4430</v>
      </c>
      <c r="AM427" s="660" t="s">
        <v>995</v>
      </c>
      <c r="AN427" s="541" t="s">
        <v>4994</v>
      </c>
    </row>
    <row r="428" spans="1:40" s="2" customFormat="1" ht="13.2" outlineLevel="1">
      <c r="A428" s="478" t="s">
        <v>1610</v>
      </c>
      <c r="B428" s="399" t="s">
        <v>2613</v>
      </c>
      <c r="C428" s="418" t="s">
        <v>520</v>
      </c>
      <c r="D428" s="406" t="s">
        <v>520</v>
      </c>
      <c r="E428" s="393" t="s">
        <v>520</v>
      </c>
      <c r="F428" s="523" t="s">
        <v>520</v>
      </c>
      <c r="G428" s="393" t="s">
        <v>520</v>
      </c>
      <c r="H428" s="479" t="s">
        <v>1610</v>
      </c>
      <c r="I428" s="480" t="s">
        <v>1610</v>
      </c>
      <c r="J428" s="480" t="s">
        <v>1610</v>
      </c>
      <c r="K428" s="480" t="s">
        <v>1610</v>
      </c>
      <c r="L428" s="481" t="s">
        <v>1610</v>
      </c>
      <c r="M428" s="482" t="s">
        <v>1610</v>
      </c>
      <c r="N428" s="479" t="s">
        <v>1610</v>
      </c>
      <c r="O428" s="490" t="s">
        <v>1610</v>
      </c>
      <c r="P428" s="482" t="s">
        <v>1610</v>
      </c>
      <c r="Q428" s="406" t="s">
        <v>520</v>
      </c>
      <c r="R428" s="407" t="s">
        <v>520</v>
      </c>
      <c r="S428" s="407" t="s">
        <v>520</v>
      </c>
      <c r="T428" s="407" t="s">
        <v>520</v>
      </c>
      <c r="U428" s="407" t="s">
        <v>520</v>
      </c>
      <c r="V428" s="407" t="s">
        <v>520</v>
      </c>
      <c r="W428" s="407" t="s">
        <v>520</v>
      </c>
      <c r="X428" s="393" t="s">
        <v>520</v>
      </c>
      <c r="Y428" s="406" t="s">
        <v>520</v>
      </c>
      <c r="Z428" s="393" t="s">
        <v>520</v>
      </c>
      <c r="AA428" s="406" t="s">
        <v>520</v>
      </c>
      <c r="AB428" s="393" t="s">
        <v>520</v>
      </c>
      <c r="AC428" s="406" t="s">
        <v>520</v>
      </c>
      <c r="AD428" s="393" t="s">
        <v>520</v>
      </c>
      <c r="AE428" s="408" t="s">
        <v>520</v>
      </c>
      <c r="AF428" s="406" t="s">
        <v>520</v>
      </c>
      <c r="AG428" s="393" t="s">
        <v>520</v>
      </c>
      <c r="AH428" s="406" t="s">
        <v>520</v>
      </c>
      <c r="AI428" s="393" t="s">
        <v>520</v>
      </c>
      <c r="AJ428" s="406" t="s">
        <v>520</v>
      </c>
      <c r="AK428" s="421" t="s">
        <v>520</v>
      </c>
      <c r="AL428" s="393" t="s">
        <v>520</v>
      </c>
      <c r="AM428" s="408" t="s">
        <v>520</v>
      </c>
      <c r="AN428" s="630" t="s">
        <v>520</v>
      </c>
    </row>
    <row r="429" spans="1:40" s="2" customFormat="1" ht="13.2" outlineLevel="1">
      <c r="A429" s="483" t="s">
        <v>1610</v>
      </c>
      <c r="B429" s="402" t="s">
        <v>2613</v>
      </c>
      <c r="C429" s="419" t="s">
        <v>520</v>
      </c>
      <c r="D429" s="395" t="s">
        <v>520</v>
      </c>
      <c r="E429" s="394" t="s">
        <v>520</v>
      </c>
      <c r="F429" s="523" t="s">
        <v>520</v>
      </c>
      <c r="G429" s="394" t="s">
        <v>520</v>
      </c>
      <c r="H429" s="395" t="s">
        <v>520</v>
      </c>
      <c r="I429" s="487" t="s">
        <v>1610</v>
      </c>
      <c r="J429" s="487" t="s">
        <v>1610</v>
      </c>
      <c r="K429" s="487" t="s">
        <v>1610</v>
      </c>
      <c r="L429" s="488" t="s">
        <v>1610</v>
      </c>
      <c r="M429" s="489" t="s">
        <v>1610</v>
      </c>
      <c r="N429" s="485" t="s">
        <v>1610</v>
      </c>
      <c r="O429" s="486" t="s">
        <v>1610</v>
      </c>
      <c r="P429" s="489" t="s">
        <v>1610</v>
      </c>
      <c r="Q429" s="395" t="s">
        <v>520</v>
      </c>
      <c r="R429" s="409" t="s">
        <v>520</v>
      </c>
      <c r="S429" s="409" t="s">
        <v>520</v>
      </c>
      <c r="T429" s="409" t="s">
        <v>520</v>
      </c>
      <c r="U429" s="409" t="s">
        <v>520</v>
      </c>
      <c r="V429" s="409" t="s">
        <v>520</v>
      </c>
      <c r="W429" s="409" t="s">
        <v>520</v>
      </c>
      <c r="X429" s="394" t="s">
        <v>520</v>
      </c>
      <c r="Y429" s="395" t="s">
        <v>520</v>
      </c>
      <c r="Z429" s="394" t="s">
        <v>520</v>
      </c>
      <c r="AA429" s="395" t="s">
        <v>520</v>
      </c>
      <c r="AB429" s="394" t="s">
        <v>520</v>
      </c>
      <c r="AC429" s="395" t="s">
        <v>520</v>
      </c>
      <c r="AD429" s="394" t="s">
        <v>520</v>
      </c>
      <c r="AE429" s="411" t="s">
        <v>520</v>
      </c>
      <c r="AF429" s="395" t="s">
        <v>520</v>
      </c>
      <c r="AG429" s="394" t="s">
        <v>520</v>
      </c>
      <c r="AH429" s="395" t="s">
        <v>520</v>
      </c>
      <c r="AI429" s="394" t="s">
        <v>520</v>
      </c>
      <c r="AJ429" s="395" t="s">
        <v>520</v>
      </c>
      <c r="AK429" s="422" t="s">
        <v>520</v>
      </c>
      <c r="AL429" s="394" t="s">
        <v>520</v>
      </c>
      <c r="AM429" s="528" t="s">
        <v>520</v>
      </c>
      <c r="AN429" s="631" t="s">
        <v>520</v>
      </c>
    </row>
    <row r="430" spans="1:40" s="2" customFormat="1" ht="13.2" outlineLevel="1">
      <c r="A430" s="483" t="s">
        <v>1610</v>
      </c>
      <c r="B430" s="402" t="s">
        <v>2613</v>
      </c>
      <c r="C430" s="419" t="s">
        <v>520</v>
      </c>
      <c r="D430" s="395" t="s">
        <v>520</v>
      </c>
      <c r="E430" s="394" t="s">
        <v>520</v>
      </c>
      <c r="F430" s="523" t="s">
        <v>520</v>
      </c>
      <c r="G430" s="394" t="s">
        <v>520</v>
      </c>
      <c r="H430" s="395" t="s">
        <v>520</v>
      </c>
      <c r="I430" s="409" t="s">
        <v>520</v>
      </c>
      <c r="J430" s="487" t="s">
        <v>1610</v>
      </c>
      <c r="K430" s="487" t="s">
        <v>1610</v>
      </c>
      <c r="L430" s="488" t="s">
        <v>1610</v>
      </c>
      <c r="M430" s="489" t="s">
        <v>1610</v>
      </c>
      <c r="N430" s="485" t="s">
        <v>1610</v>
      </c>
      <c r="O430" s="486" t="s">
        <v>1610</v>
      </c>
      <c r="P430" s="489" t="s">
        <v>1610</v>
      </c>
      <c r="Q430" s="395" t="s">
        <v>520</v>
      </c>
      <c r="R430" s="409" t="s">
        <v>520</v>
      </c>
      <c r="S430" s="409" t="s">
        <v>520</v>
      </c>
      <c r="T430" s="409" t="s">
        <v>520</v>
      </c>
      <c r="U430" s="409" t="s">
        <v>520</v>
      </c>
      <c r="V430" s="409" t="s">
        <v>520</v>
      </c>
      <c r="W430" s="409" t="s">
        <v>520</v>
      </c>
      <c r="X430" s="394" t="s">
        <v>520</v>
      </c>
      <c r="Y430" s="395" t="s">
        <v>520</v>
      </c>
      <c r="Z430" s="394" t="s">
        <v>520</v>
      </c>
      <c r="AA430" s="395" t="s">
        <v>520</v>
      </c>
      <c r="AB430" s="394" t="s">
        <v>520</v>
      </c>
      <c r="AC430" s="395" t="s">
        <v>520</v>
      </c>
      <c r="AD430" s="394" t="s">
        <v>520</v>
      </c>
      <c r="AE430" s="411" t="s">
        <v>520</v>
      </c>
      <c r="AF430" s="395" t="s">
        <v>520</v>
      </c>
      <c r="AG430" s="394" t="s">
        <v>520</v>
      </c>
      <c r="AH430" s="395" t="s">
        <v>520</v>
      </c>
      <c r="AI430" s="394" t="s">
        <v>520</v>
      </c>
      <c r="AJ430" s="395" t="s">
        <v>520</v>
      </c>
      <c r="AK430" s="422" t="s">
        <v>520</v>
      </c>
      <c r="AL430" s="394" t="s">
        <v>520</v>
      </c>
      <c r="AM430" s="411" t="s">
        <v>520</v>
      </c>
      <c r="AN430" s="632" t="s">
        <v>520</v>
      </c>
    </row>
    <row r="431" spans="1:40" s="2" customFormat="1" ht="13.2" outlineLevel="1">
      <c r="A431" s="483" t="s">
        <v>1610</v>
      </c>
      <c r="B431" s="533" t="s">
        <v>2613</v>
      </c>
      <c r="C431" s="419" t="s">
        <v>520</v>
      </c>
      <c r="D431" s="395" t="s">
        <v>520</v>
      </c>
      <c r="E431" s="394" t="s">
        <v>520</v>
      </c>
      <c r="F431" s="523" t="s">
        <v>520</v>
      </c>
      <c r="G431" s="394" t="s">
        <v>520</v>
      </c>
      <c r="H431" s="395" t="s">
        <v>520</v>
      </c>
      <c r="I431" s="409" t="s">
        <v>520</v>
      </c>
      <c r="J431" s="487" t="s">
        <v>1610</v>
      </c>
      <c r="K431" s="487" t="s">
        <v>1610</v>
      </c>
      <c r="L431" s="488" t="s">
        <v>1610</v>
      </c>
      <c r="M431" s="411" t="s">
        <v>520</v>
      </c>
      <c r="N431" s="485" t="s">
        <v>1610</v>
      </c>
      <c r="O431" s="486" t="s">
        <v>1610</v>
      </c>
      <c r="P431" s="489" t="s">
        <v>1610</v>
      </c>
      <c r="Q431" s="395" t="s">
        <v>520</v>
      </c>
      <c r="R431" s="409" t="s">
        <v>520</v>
      </c>
      <c r="S431" s="409" t="s">
        <v>520</v>
      </c>
      <c r="T431" s="409" t="s">
        <v>520</v>
      </c>
      <c r="U431" s="409" t="s">
        <v>520</v>
      </c>
      <c r="V431" s="409" t="s">
        <v>520</v>
      </c>
      <c r="W431" s="409" t="s">
        <v>520</v>
      </c>
      <c r="X431" s="394" t="s">
        <v>520</v>
      </c>
      <c r="Y431" s="395" t="s">
        <v>520</v>
      </c>
      <c r="Z431" s="394" t="s">
        <v>520</v>
      </c>
      <c r="AA431" s="395" t="s">
        <v>520</v>
      </c>
      <c r="AB431" s="394" t="s">
        <v>520</v>
      </c>
      <c r="AC431" s="395" t="s">
        <v>520</v>
      </c>
      <c r="AD431" s="394" t="s">
        <v>520</v>
      </c>
      <c r="AE431" s="411" t="s">
        <v>520</v>
      </c>
      <c r="AF431" s="395" t="s">
        <v>520</v>
      </c>
      <c r="AG431" s="394" t="s">
        <v>520</v>
      </c>
      <c r="AH431" s="395" t="s">
        <v>520</v>
      </c>
      <c r="AI431" s="394" t="s">
        <v>520</v>
      </c>
      <c r="AJ431" s="395" t="s">
        <v>520</v>
      </c>
      <c r="AK431" s="422" t="s">
        <v>520</v>
      </c>
      <c r="AL431" s="394" t="s">
        <v>520</v>
      </c>
      <c r="AM431" s="411" t="s">
        <v>520</v>
      </c>
      <c r="AN431" s="632" t="s">
        <v>520</v>
      </c>
    </row>
    <row r="432" spans="1:40" s="2" customFormat="1" ht="13.2" outlineLevel="1">
      <c r="A432" s="483" t="s">
        <v>1610</v>
      </c>
      <c r="B432" s="402" t="s">
        <v>2613</v>
      </c>
      <c r="C432" s="522" t="s">
        <v>520</v>
      </c>
      <c r="D432" s="523" t="s">
        <v>520</v>
      </c>
      <c r="E432" s="524" t="s">
        <v>520</v>
      </c>
      <c r="F432" s="523" t="s">
        <v>520</v>
      </c>
      <c r="G432" s="524" t="s">
        <v>520</v>
      </c>
      <c r="H432" s="395" t="s">
        <v>520</v>
      </c>
      <c r="I432" s="409" t="s">
        <v>520</v>
      </c>
      <c r="J432" s="487" t="s">
        <v>1610</v>
      </c>
      <c r="K432" s="487" t="s">
        <v>1610</v>
      </c>
      <c r="L432" s="488" t="s">
        <v>1610</v>
      </c>
      <c r="M432" s="489" t="s">
        <v>1610</v>
      </c>
      <c r="N432" s="395" t="s">
        <v>520</v>
      </c>
      <c r="O432" s="394" t="s">
        <v>520</v>
      </c>
      <c r="P432" s="489" t="s">
        <v>1610</v>
      </c>
      <c r="Q432" s="395" t="s">
        <v>520</v>
      </c>
      <c r="R432" s="409" t="s">
        <v>520</v>
      </c>
      <c r="S432" s="409" t="s">
        <v>520</v>
      </c>
      <c r="T432" s="409" t="s">
        <v>520</v>
      </c>
      <c r="U432" s="409" t="s">
        <v>520</v>
      </c>
      <c r="V432" s="409" t="s">
        <v>520</v>
      </c>
      <c r="W432" s="409" t="s">
        <v>520</v>
      </c>
      <c r="X432" s="394" t="s">
        <v>520</v>
      </c>
      <c r="Y432" s="395" t="s">
        <v>520</v>
      </c>
      <c r="Z432" s="394" t="s">
        <v>520</v>
      </c>
      <c r="AA432" s="395" t="s">
        <v>520</v>
      </c>
      <c r="AB432" s="394" t="s">
        <v>520</v>
      </c>
      <c r="AC432" s="395" t="s">
        <v>520</v>
      </c>
      <c r="AD432" s="394" t="s">
        <v>520</v>
      </c>
      <c r="AE432" s="411" t="s">
        <v>520</v>
      </c>
      <c r="AF432" s="395" t="s">
        <v>520</v>
      </c>
      <c r="AG432" s="394" t="s">
        <v>520</v>
      </c>
      <c r="AH432" s="395" t="s">
        <v>520</v>
      </c>
      <c r="AI432" s="394" t="s">
        <v>520</v>
      </c>
      <c r="AJ432" s="395" t="s">
        <v>520</v>
      </c>
      <c r="AK432" s="422" t="s">
        <v>520</v>
      </c>
      <c r="AL432" s="394" t="s">
        <v>520</v>
      </c>
      <c r="AM432" s="411" t="s">
        <v>520</v>
      </c>
      <c r="AN432" s="632" t="s">
        <v>520</v>
      </c>
    </row>
    <row r="433" spans="1:40" s="2" customFormat="1" ht="13.2" outlineLevel="1">
      <c r="A433" s="483" t="s">
        <v>1610</v>
      </c>
      <c r="B433" s="402" t="s">
        <v>2613</v>
      </c>
      <c r="C433" s="419" t="s">
        <v>520</v>
      </c>
      <c r="D433" s="395" t="s">
        <v>520</v>
      </c>
      <c r="E433" s="394" t="s">
        <v>520</v>
      </c>
      <c r="F433" s="523" t="s">
        <v>520</v>
      </c>
      <c r="G433" s="394" t="s">
        <v>520</v>
      </c>
      <c r="H433" s="395" t="s">
        <v>520</v>
      </c>
      <c r="I433" s="409" t="s">
        <v>520</v>
      </c>
      <c r="J433" s="487" t="s">
        <v>1610</v>
      </c>
      <c r="K433" s="487" t="s">
        <v>1610</v>
      </c>
      <c r="L433" s="488" t="s">
        <v>1610</v>
      </c>
      <c r="M433" s="489" t="s">
        <v>1610</v>
      </c>
      <c r="N433" s="485" t="s">
        <v>1610</v>
      </c>
      <c r="O433" s="486" t="s">
        <v>1610</v>
      </c>
      <c r="P433" s="411" t="s">
        <v>520</v>
      </c>
      <c r="Q433" s="395" t="s">
        <v>520</v>
      </c>
      <c r="R433" s="409" t="s">
        <v>520</v>
      </c>
      <c r="S433" s="409" t="s">
        <v>520</v>
      </c>
      <c r="T433" s="409" t="s">
        <v>520</v>
      </c>
      <c r="U433" s="409" t="s">
        <v>520</v>
      </c>
      <c r="V433" s="409" t="s">
        <v>520</v>
      </c>
      <c r="W433" s="409" t="s">
        <v>520</v>
      </c>
      <c r="X433" s="394" t="s">
        <v>520</v>
      </c>
      <c r="Y433" s="395" t="s">
        <v>520</v>
      </c>
      <c r="Z433" s="394" t="s">
        <v>520</v>
      </c>
      <c r="AA433" s="395" t="s">
        <v>520</v>
      </c>
      <c r="AB433" s="394" t="s">
        <v>520</v>
      </c>
      <c r="AC433" s="395" t="s">
        <v>520</v>
      </c>
      <c r="AD433" s="394" t="s">
        <v>520</v>
      </c>
      <c r="AE433" s="411" t="s">
        <v>520</v>
      </c>
      <c r="AF433" s="395" t="s">
        <v>520</v>
      </c>
      <c r="AG433" s="394" t="s">
        <v>520</v>
      </c>
      <c r="AH433" s="395" t="s">
        <v>520</v>
      </c>
      <c r="AI433" s="394" t="s">
        <v>520</v>
      </c>
      <c r="AJ433" s="395" t="s">
        <v>520</v>
      </c>
      <c r="AK433" s="422" t="s">
        <v>520</v>
      </c>
      <c r="AL433" s="394" t="s">
        <v>520</v>
      </c>
      <c r="AM433" s="411" t="s">
        <v>520</v>
      </c>
      <c r="AN433" s="632" t="s">
        <v>520</v>
      </c>
    </row>
    <row r="434" spans="1:40" s="2" customFormat="1" ht="13.2" outlineLevel="1">
      <c r="A434" s="520" t="s">
        <v>1610</v>
      </c>
      <c r="B434" s="402" t="s">
        <v>2613</v>
      </c>
      <c r="C434" s="522" t="s">
        <v>520</v>
      </c>
      <c r="D434" s="523" t="s">
        <v>520</v>
      </c>
      <c r="E434" s="524" t="s">
        <v>520</v>
      </c>
      <c r="F434" s="523" t="s">
        <v>520</v>
      </c>
      <c r="G434" s="524" t="s">
        <v>520</v>
      </c>
      <c r="H434" s="395" t="s">
        <v>520</v>
      </c>
      <c r="I434" s="409" t="s">
        <v>520</v>
      </c>
      <c r="J434" s="526" t="s">
        <v>1610</v>
      </c>
      <c r="K434" s="526" t="s">
        <v>1610</v>
      </c>
      <c r="L434" s="527" t="s">
        <v>1610</v>
      </c>
      <c r="M434" s="411" t="s">
        <v>520</v>
      </c>
      <c r="N434" s="395" t="s">
        <v>520</v>
      </c>
      <c r="O434" s="394" t="s">
        <v>520</v>
      </c>
      <c r="P434" s="489" t="s">
        <v>1610</v>
      </c>
      <c r="Q434" s="523" t="s">
        <v>520</v>
      </c>
      <c r="R434" s="529" t="s">
        <v>520</v>
      </c>
      <c r="S434" s="529" t="s">
        <v>520</v>
      </c>
      <c r="T434" s="529" t="s">
        <v>520</v>
      </c>
      <c r="U434" s="529" t="s">
        <v>520</v>
      </c>
      <c r="V434" s="529" t="s">
        <v>520</v>
      </c>
      <c r="W434" s="529" t="s">
        <v>520</v>
      </c>
      <c r="X434" s="524" t="s">
        <v>520</v>
      </c>
      <c r="Y434" s="523" t="s">
        <v>520</v>
      </c>
      <c r="Z434" s="524" t="s">
        <v>520</v>
      </c>
      <c r="AA434" s="523" t="s">
        <v>520</v>
      </c>
      <c r="AB434" s="524" t="s">
        <v>520</v>
      </c>
      <c r="AC434" s="523" t="s">
        <v>520</v>
      </c>
      <c r="AD434" s="524" t="s">
        <v>520</v>
      </c>
      <c r="AE434" s="528" t="s">
        <v>520</v>
      </c>
      <c r="AF434" s="523" t="s">
        <v>520</v>
      </c>
      <c r="AG434" s="524" t="s">
        <v>520</v>
      </c>
      <c r="AH434" s="523" t="s">
        <v>520</v>
      </c>
      <c r="AI434" s="524" t="s">
        <v>520</v>
      </c>
      <c r="AJ434" s="523" t="s">
        <v>520</v>
      </c>
      <c r="AK434" s="530" t="s">
        <v>520</v>
      </c>
      <c r="AL434" s="524" t="s">
        <v>520</v>
      </c>
      <c r="AM434" s="411" t="s">
        <v>520</v>
      </c>
      <c r="AN434" s="632" t="s">
        <v>520</v>
      </c>
    </row>
    <row r="435" spans="1:40" s="2" customFormat="1" ht="13.2" outlineLevel="1">
      <c r="A435" s="520" t="s">
        <v>1610</v>
      </c>
      <c r="B435" s="402" t="s">
        <v>2613</v>
      </c>
      <c r="C435" s="522" t="s">
        <v>520</v>
      </c>
      <c r="D435" s="523" t="s">
        <v>520</v>
      </c>
      <c r="E435" s="524" t="s">
        <v>520</v>
      </c>
      <c r="F435" s="523" t="s">
        <v>520</v>
      </c>
      <c r="G435" s="524" t="s">
        <v>520</v>
      </c>
      <c r="H435" s="395" t="s">
        <v>520</v>
      </c>
      <c r="I435" s="409" t="s">
        <v>520</v>
      </c>
      <c r="J435" s="526" t="s">
        <v>1610</v>
      </c>
      <c r="K435" s="526" t="s">
        <v>1610</v>
      </c>
      <c r="L435" s="527" t="s">
        <v>1610</v>
      </c>
      <c r="M435" s="489" t="s">
        <v>1610</v>
      </c>
      <c r="N435" s="395" t="s">
        <v>520</v>
      </c>
      <c r="O435" s="394" t="s">
        <v>520</v>
      </c>
      <c r="P435" s="411" t="s">
        <v>520</v>
      </c>
      <c r="Q435" s="523" t="s">
        <v>520</v>
      </c>
      <c r="R435" s="529" t="s">
        <v>520</v>
      </c>
      <c r="S435" s="529" t="s">
        <v>520</v>
      </c>
      <c r="T435" s="529" t="s">
        <v>520</v>
      </c>
      <c r="U435" s="529" t="s">
        <v>520</v>
      </c>
      <c r="V435" s="529" t="s">
        <v>520</v>
      </c>
      <c r="W435" s="529" t="s">
        <v>520</v>
      </c>
      <c r="X435" s="524" t="s">
        <v>520</v>
      </c>
      <c r="Y435" s="523" t="s">
        <v>520</v>
      </c>
      <c r="Z435" s="524" t="s">
        <v>520</v>
      </c>
      <c r="AA435" s="523" t="s">
        <v>520</v>
      </c>
      <c r="AB435" s="524" t="s">
        <v>520</v>
      </c>
      <c r="AC435" s="523" t="s">
        <v>520</v>
      </c>
      <c r="AD435" s="524" t="s">
        <v>520</v>
      </c>
      <c r="AE435" s="528" t="s">
        <v>520</v>
      </c>
      <c r="AF435" s="523" t="s">
        <v>520</v>
      </c>
      <c r="AG435" s="524" t="s">
        <v>520</v>
      </c>
      <c r="AH435" s="523" t="s">
        <v>520</v>
      </c>
      <c r="AI435" s="524" t="s">
        <v>520</v>
      </c>
      <c r="AJ435" s="523" t="s">
        <v>520</v>
      </c>
      <c r="AK435" s="530" t="s">
        <v>520</v>
      </c>
      <c r="AL435" s="524" t="s">
        <v>520</v>
      </c>
      <c r="AM435" s="411" t="s">
        <v>520</v>
      </c>
      <c r="AN435" s="632" t="s">
        <v>520</v>
      </c>
    </row>
    <row r="436" spans="1:40" s="2" customFormat="1" ht="13.2" outlineLevel="1">
      <c r="A436" s="483" t="s">
        <v>1610</v>
      </c>
      <c r="B436" s="533" t="s">
        <v>2613</v>
      </c>
      <c r="C436" s="419" t="s">
        <v>520</v>
      </c>
      <c r="D436" s="395" t="s">
        <v>520</v>
      </c>
      <c r="E436" s="394" t="s">
        <v>520</v>
      </c>
      <c r="F436" s="523" t="s">
        <v>520</v>
      </c>
      <c r="G436" s="394" t="s">
        <v>520</v>
      </c>
      <c r="H436" s="485" t="s">
        <v>1610</v>
      </c>
      <c r="I436" s="487" t="s">
        <v>1610</v>
      </c>
      <c r="J436" s="409" t="s">
        <v>520</v>
      </c>
      <c r="K436" s="409" t="s">
        <v>520</v>
      </c>
      <c r="L436" s="410" t="s">
        <v>520</v>
      </c>
      <c r="M436" s="489" t="s">
        <v>1610</v>
      </c>
      <c r="N436" s="485" t="s">
        <v>1610</v>
      </c>
      <c r="O436" s="486" t="s">
        <v>1610</v>
      </c>
      <c r="P436" s="489" t="s">
        <v>1610</v>
      </c>
      <c r="Q436" s="395" t="s">
        <v>520</v>
      </c>
      <c r="R436" s="409" t="s">
        <v>520</v>
      </c>
      <c r="S436" s="409" t="s">
        <v>520</v>
      </c>
      <c r="T436" s="409" t="s">
        <v>520</v>
      </c>
      <c r="U436" s="409" t="s">
        <v>520</v>
      </c>
      <c r="V436" s="409" t="s">
        <v>520</v>
      </c>
      <c r="W436" s="409" t="s">
        <v>520</v>
      </c>
      <c r="X436" s="394" t="s">
        <v>520</v>
      </c>
      <c r="Y436" s="395" t="s">
        <v>520</v>
      </c>
      <c r="Z436" s="394" t="s">
        <v>520</v>
      </c>
      <c r="AA436" s="395" t="s">
        <v>520</v>
      </c>
      <c r="AB436" s="394" t="s">
        <v>520</v>
      </c>
      <c r="AC436" s="395" t="s">
        <v>520</v>
      </c>
      <c r="AD436" s="394" t="s">
        <v>520</v>
      </c>
      <c r="AE436" s="411" t="s">
        <v>520</v>
      </c>
      <c r="AF436" s="395" t="s">
        <v>520</v>
      </c>
      <c r="AG436" s="394" t="s">
        <v>520</v>
      </c>
      <c r="AH436" s="395" t="s">
        <v>520</v>
      </c>
      <c r="AI436" s="394" t="s">
        <v>520</v>
      </c>
      <c r="AJ436" s="395" t="s">
        <v>520</v>
      </c>
      <c r="AK436" s="422" t="s">
        <v>520</v>
      </c>
      <c r="AL436" s="394" t="s">
        <v>520</v>
      </c>
      <c r="AM436" s="411" t="s">
        <v>520</v>
      </c>
      <c r="AN436" s="632" t="s">
        <v>520</v>
      </c>
    </row>
    <row r="437" spans="1:40" s="2" customFormat="1" ht="13.2" outlineLevel="1">
      <c r="A437" s="536" t="s">
        <v>520</v>
      </c>
      <c r="B437" s="402" t="s">
        <v>2613</v>
      </c>
      <c r="C437" s="419" t="s">
        <v>520</v>
      </c>
      <c r="D437" s="395" t="s">
        <v>520</v>
      </c>
      <c r="E437" s="394" t="s">
        <v>520</v>
      </c>
      <c r="F437" s="485" t="s">
        <v>1610</v>
      </c>
      <c r="G437" s="394" t="s">
        <v>520</v>
      </c>
      <c r="H437" s="395" t="s">
        <v>520</v>
      </c>
      <c r="I437" s="409" t="s">
        <v>520</v>
      </c>
      <c r="J437" s="409" t="s">
        <v>520</v>
      </c>
      <c r="K437" s="409" t="s">
        <v>520</v>
      </c>
      <c r="L437" s="410" t="s">
        <v>520</v>
      </c>
      <c r="M437" s="411" t="s">
        <v>520</v>
      </c>
      <c r="N437" s="395" t="s">
        <v>520</v>
      </c>
      <c r="O437" s="394" t="s">
        <v>520</v>
      </c>
      <c r="P437" s="411" t="s">
        <v>520</v>
      </c>
      <c r="Q437" s="395" t="s">
        <v>520</v>
      </c>
      <c r="R437" s="409" t="s">
        <v>520</v>
      </c>
      <c r="S437" s="409" t="s">
        <v>520</v>
      </c>
      <c r="T437" s="409" t="s">
        <v>520</v>
      </c>
      <c r="U437" s="409" t="s">
        <v>520</v>
      </c>
      <c r="V437" s="409" t="s">
        <v>520</v>
      </c>
      <c r="W437" s="409" t="s">
        <v>520</v>
      </c>
      <c r="X437" s="394" t="s">
        <v>520</v>
      </c>
      <c r="Y437" s="395" t="s">
        <v>520</v>
      </c>
      <c r="Z437" s="394" t="s">
        <v>520</v>
      </c>
      <c r="AA437" s="395" t="s">
        <v>520</v>
      </c>
      <c r="AB437" s="394" t="s">
        <v>520</v>
      </c>
      <c r="AC437" s="395" t="s">
        <v>520</v>
      </c>
      <c r="AD437" s="394" t="s">
        <v>520</v>
      </c>
      <c r="AE437" s="411" t="s">
        <v>520</v>
      </c>
      <c r="AF437" s="395" t="s">
        <v>520</v>
      </c>
      <c r="AG437" s="394" t="s">
        <v>520</v>
      </c>
      <c r="AH437" s="395" t="s">
        <v>520</v>
      </c>
      <c r="AI437" s="394" t="s">
        <v>520</v>
      </c>
      <c r="AJ437" s="395" t="s">
        <v>520</v>
      </c>
      <c r="AK437" s="422" t="s">
        <v>520</v>
      </c>
      <c r="AL437" s="394" t="s">
        <v>520</v>
      </c>
      <c r="AM437" s="411" t="s">
        <v>520</v>
      </c>
      <c r="AN437" s="632" t="s">
        <v>520</v>
      </c>
    </row>
    <row r="438" spans="1:40" s="2" customFormat="1" ht="13.8" outlineLevel="1" thickBot="1">
      <c r="A438" s="396" t="s">
        <v>520</v>
      </c>
      <c r="B438" s="405" t="s">
        <v>2613</v>
      </c>
      <c r="C438" s="420" t="s">
        <v>520</v>
      </c>
      <c r="D438" s="413" t="s">
        <v>520</v>
      </c>
      <c r="E438" s="414" t="s">
        <v>520</v>
      </c>
      <c r="F438" s="413" t="s">
        <v>520</v>
      </c>
      <c r="G438" s="414" t="s">
        <v>520</v>
      </c>
      <c r="H438" s="413" t="s">
        <v>520</v>
      </c>
      <c r="I438" s="415" t="s">
        <v>520</v>
      </c>
      <c r="J438" s="415" t="s">
        <v>520</v>
      </c>
      <c r="K438" s="415" t="s">
        <v>520</v>
      </c>
      <c r="L438" s="416" t="s">
        <v>520</v>
      </c>
      <c r="M438" s="417" t="s">
        <v>520</v>
      </c>
      <c r="N438" s="413" t="s">
        <v>520</v>
      </c>
      <c r="O438" s="414" t="s">
        <v>520</v>
      </c>
      <c r="P438" s="417" t="s">
        <v>520</v>
      </c>
      <c r="Q438" s="413" t="s">
        <v>520</v>
      </c>
      <c r="R438" s="415" t="s">
        <v>520</v>
      </c>
      <c r="S438" s="415" t="s">
        <v>520</v>
      </c>
      <c r="T438" s="415" t="s">
        <v>520</v>
      </c>
      <c r="U438" s="415" t="s">
        <v>520</v>
      </c>
      <c r="V438" s="415" t="s">
        <v>520</v>
      </c>
      <c r="W438" s="415" t="s">
        <v>520</v>
      </c>
      <c r="X438" s="414" t="s">
        <v>520</v>
      </c>
      <c r="Y438" s="413" t="s">
        <v>520</v>
      </c>
      <c r="Z438" s="414" t="s">
        <v>520</v>
      </c>
      <c r="AA438" s="413" t="s">
        <v>520</v>
      </c>
      <c r="AB438" s="414" t="s">
        <v>520</v>
      </c>
      <c r="AC438" s="413" t="s">
        <v>520</v>
      </c>
      <c r="AD438" s="414" t="s">
        <v>520</v>
      </c>
      <c r="AE438" s="417" t="s">
        <v>520</v>
      </c>
      <c r="AF438" s="413" t="s">
        <v>520</v>
      </c>
      <c r="AG438" s="414" t="s">
        <v>520</v>
      </c>
      <c r="AH438" s="413" t="s">
        <v>520</v>
      </c>
      <c r="AI438" s="414" t="s">
        <v>520</v>
      </c>
      <c r="AJ438" s="413" t="s">
        <v>520</v>
      </c>
      <c r="AK438" s="423" t="s">
        <v>520</v>
      </c>
      <c r="AL438" s="414" t="s">
        <v>520</v>
      </c>
      <c r="AM438" s="417" t="s">
        <v>520</v>
      </c>
      <c r="AN438" s="537" t="s">
        <v>520</v>
      </c>
    </row>
    <row r="439" spans="1:40" s="2" customFormat="1" ht="13.2">
      <c r="G439" s="112"/>
      <c r="H439" s="130"/>
      <c r="I439" s="130"/>
      <c r="J439" s="130"/>
      <c r="K439" s="130"/>
      <c r="L439" s="130"/>
      <c r="M439" s="130"/>
      <c r="N439" s="130"/>
      <c r="O439" s="130"/>
      <c r="P439" s="130"/>
      <c r="Q439" s="130"/>
      <c r="R439" s="130"/>
      <c r="S439" s="130"/>
      <c r="T439" s="130"/>
      <c r="U439" s="130"/>
      <c r="V439" s="130"/>
      <c r="W439" s="130"/>
      <c r="X439" s="130"/>
      <c r="Y439" s="130"/>
      <c r="Z439" s="130"/>
      <c r="AA439" s="130"/>
      <c r="AB439" s="130"/>
      <c r="AC439" s="130"/>
      <c r="AD439" s="130"/>
      <c r="AE439" s="130"/>
      <c r="AF439" s="130"/>
      <c r="AG439" s="130"/>
      <c r="AH439" s="130"/>
      <c r="AI439" s="130"/>
      <c r="AJ439" s="130"/>
      <c r="AK439" s="130"/>
      <c r="AL439" s="130"/>
      <c r="AM439" s="130"/>
    </row>
    <row r="440" spans="1:40" s="2" customFormat="1" ht="13.8" thickBot="1">
      <c r="E440" s="126" t="s">
        <v>5919</v>
      </c>
      <c r="F440" s="112"/>
      <c r="G440" s="130"/>
      <c r="H440" s="130"/>
      <c r="I440" s="130"/>
      <c r="J440" s="130"/>
      <c r="K440" s="130"/>
      <c r="L440" s="130"/>
      <c r="M440" s="130"/>
      <c r="N440" s="130"/>
      <c r="O440" s="130"/>
      <c r="P440" s="130"/>
      <c r="Q440" s="130"/>
      <c r="R440" s="130"/>
      <c r="S440" s="130"/>
      <c r="T440" s="130"/>
      <c r="U440" s="130"/>
      <c r="V440" s="130"/>
      <c r="W440" s="130"/>
      <c r="X440" s="130"/>
      <c r="Y440" s="130"/>
      <c r="Z440" s="130"/>
      <c r="AA440" s="130"/>
      <c r="AB440" s="130"/>
      <c r="AC440" s="130"/>
      <c r="AD440" s="130"/>
      <c r="AE440" s="130"/>
      <c r="AF440" s="130"/>
      <c r="AG440" s="130"/>
      <c r="AH440" s="130"/>
      <c r="AI440" s="130"/>
      <c r="AJ440" s="130"/>
      <c r="AK440" s="130"/>
      <c r="AL440" s="130"/>
    </row>
    <row r="441" spans="1:40" s="2" customFormat="1" ht="13.8" outlineLevel="1" thickBot="1">
      <c r="A441" s="17"/>
      <c r="B441" s="469"/>
      <c r="C441" s="337" t="s">
        <v>9</v>
      </c>
      <c r="D441" s="42" t="s">
        <v>306</v>
      </c>
      <c r="E441" s="23"/>
      <c r="F441" s="22" t="s">
        <v>3982</v>
      </c>
      <c r="G441" s="23"/>
      <c r="H441" s="24" t="s">
        <v>307</v>
      </c>
      <c r="I441" s="25"/>
      <c r="J441" s="25"/>
      <c r="K441" s="25"/>
      <c r="L441" s="172"/>
      <c r="M441" s="87" t="s">
        <v>209</v>
      </c>
      <c r="N441" s="24" t="s">
        <v>2154</v>
      </c>
      <c r="O441" s="25"/>
      <c r="P441" s="88" t="s">
        <v>209</v>
      </c>
      <c r="Q441" s="22" t="s">
        <v>309</v>
      </c>
      <c r="R441" s="42"/>
      <c r="S441" s="42"/>
      <c r="T441" s="42"/>
      <c r="U441" s="42"/>
      <c r="V441" s="42"/>
      <c r="W441" s="23"/>
      <c r="X441" s="42"/>
      <c r="Y441" s="24" t="s">
        <v>1164</v>
      </c>
      <c r="Z441" s="172"/>
      <c r="AA441" s="42" t="s">
        <v>357</v>
      </c>
      <c r="AB441" s="42" t="s">
        <v>357</v>
      </c>
      <c r="AC441" s="172"/>
      <c r="AD441" s="42" t="s">
        <v>5158</v>
      </c>
      <c r="AE441" s="170" t="s">
        <v>377</v>
      </c>
      <c r="AF441" s="22" t="s">
        <v>310</v>
      </c>
      <c r="AG441" s="23"/>
      <c r="AH441" s="24" t="s">
        <v>308</v>
      </c>
      <c r="AI441" s="171" t="s">
        <v>357</v>
      </c>
      <c r="AJ441" s="22" t="s">
        <v>4734</v>
      </c>
      <c r="AK441" s="22"/>
      <c r="AL441" s="22"/>
      <c r="AM441" s="170" t="s">
        <v>3213</v>
      </c>
      <c r="AN441" s="88"/>
    </row>
    <row r="442" spans="1:40" s="2" customFormat="1" ht="161.25" customHeight="1" outlineLevel="1" thickBot="1">
      <c r="A442" s="427" t="s">
        <v>1250</v>
      </c>
      <c r="B442" s="470"/>
      <c r="C442" s="467" t="s">
        <v>776</v>
      </c>
      <c r="D442" s="51" t="s">
        <v>305</v>
      </c>
      <c r="E442" s="27" t="s">
        <v>3054</v>
      </c>
      <c r="F442" s="51" t="s">
        <v>3949</v>
      </c>
      <c r="G442" s="27" t="s">
        <v>5280</v>
      </c>
      <c r="H442" s="28" t="s">
        <v>3055</v>
      </c>
      <c r="I442" s="29" t="s">
        <v>2304</v>
      </c>
      <c r="J442" s="30" t="s">
        <v>1468</v>
      </c>
      <c r="K442" s="30" t="s">
        <v>1467</v>
      </c>
      <c r="L442" s="245" t="s">
        <v>2842</v>
      </c>
      <c r="M442" s="43" t="s">
        <v>1415</v>
      </c>
      <c r="N442" s="28" t="s">
        <v>1466</v>
      </c>
      <c r="O442" s="30" t="s">
        <v>2470</v>
      </c>
      <c r="P442" s="90" t="s">
        <v>4231</v>
      </c>
      <c r="Q442" s="28" t="s">
        <v>83</v>
      </c>
      <c r="R442" s="30" t="s">
        <v>3057</v>
      </c>
      <c r="S442" s="30" t="s">
        <v>1606</v>
      </c>
      <c r="T442" s="30" t="s">
        <v>1607</v>
      </c>
      <c r="U442" s="30" t="s">
        <v>4619</v>
      </c>
      <c r="V442" s="30" t="s">
        <v>4620</v>
      </c>
      <c r="W442" s="30" t="s">
        <v>4621</v>
      </c>
      <c r="X442" s="245" t="s">
        <v>4622</v>
      </c>
      <c r="Y442" s="675" t="s">
        <v>4012</v>
      </c>
      <c r="Z442" s="676" t="s">
        <v>5442</v>
      </c>
      <c r="AA442" s="237"/>
      <c r="AB442" s="671" t="s">
        <v>1027</v>
      </c>
      <c r="AC442" s="239"/>
      <c r="AD442" s="151" t="s">
        <v>2584</v>
      </c>
      <c r="AE442" s="153" t="s">
        <v>4025</v>
      </c>
      <c r="AF442" s="153" t="s">
        <v>2962</v>
      </c>
      <c r="AG442" s="151" t="s">
        <v>2441</v>
      </c>
      <c r="AH442" s="249" t="s">
        <v>2583</v>
      </c>
      <c r="AI442" s="247" t="s">
        <v>3586</v>
      </c>
      <c r="AJ442" s="154" t="s">
        <v>4431</v>
      </c>
      <c r="AK442" s="637" t="s">
        <v>4429</v>
      </c>
      <c r="AL442" s="160" t="s">
        <v>4430</v>
      </c>
      <c r="AM442" s="660" t="s">
        <v>995</v>
      </c>
      <c r="AN442" s="541" t="s">
        <v>4994</v>
      </c>
    </row>
    <row r="443" spans="1:40" s="2" customFormat="1" ht="13.2" outlineLevel="1">
      <c r="A443" s="478" t="s">
        <v>1610</v>
      </c>
      <c r="B443" s="399" t="s">
        <v>2613</v>
      </c>
      <c r="C443" s="418" t="s">
        <v>520</v>
      </c>
      <c r="D443" s="406" t="s">
        <v>520</v>
      </c>
      <c r="E443" s="393" t="s">
        <v>520</v>
      </c>
      <c r="F443" s="523" t="s">
        <v>520</v>
      </c>
      <c r="G443" s="393" t="s">
        <v>520</v>
      </c>
      <c r="H443" s="479" t="s">
        <v>1610</v>
      </c>
      <c r="I443" s="480" t="s">
        <v>1610</v>
      </c>
      <c r="J443" s="480" t="s">
        <v>1610</v>
      </c>
      <c r="K443" s="480" t="s">
        <v>1610</v>
      </c>
      <c r="L443" s="481" t="s">
        <v>1610</v>
      </c>
      <c r="M443" s="482" t="s">
        <v>1610</v>
      </c>
      <c r="N443" s="479" t="s">
        <v>1610</v>
      </c>
      <c r="O443" s="490" t="s">
        <v>1610</v>
      </c>
      <c r="P443" s="482" t="s">
        <v>1610</v>
      </c>
      <c r="Q443" s="406" t="s">
        <v>520</v>
      </c>
      <c r="R443" s="407" t="s">
        <v>520</v>
      </c>
      <c r="S443" s="407" t="s">
        <v>520</v>
      </c>
      <c r="T443" s="407" t="s">
        <v>520</v>
      </c>
      <c r="U443" s="407" t="s">
        <v>520</v>
      </c>
      <c r="V443" s="407" t="s">
        <v>520</v>
      </c>
      <c r="W443" s="407" t="s">
        <v>520</v>
      </c>
      <c r="X443" s="393" t="s">
        <v>520</v>
      </c>
      <c r="Y443" s="406" t="s">
        <v>520</v>
      </c>
      <c r="Z443" s="393" t="s">
        <v>520</v>
      </c>
      <c r="AA443" s="397" t="s">
        <v>2613</v>
      </c>
      <c r="AB443" s="393" t="s">
        <v>520</v>
      </c>
      <c r="AC443" s="399" t="s">
        <v>2613</v>
      </c>
      <c r="AD443" s="393" t="s">
        <v>520</v>
      </c>
      <c r="AE443" s="408" t="s">
        <v>520</v>
      </c>
      <c r="AF443" s="406" t="s">
        <v>520</v>
      </c>
      <c r="AG443" s="393" t="s">
        <v>520</v>
      </c>
      <c r="AH443" s="408" t="s">
        <v>520</v>
      </c>
      <c r="AI443" s="399" t="s">
        <v>2613</v>
      </c>
      <c r="AJ443" s="406" t="s">
        <v>520</v>
      </c>
      <c r="AK443" s="421" t="s">
        <v>520</v>
      </c>
      <c r="AL443" s="393" t="s">
        <v>520</v>
      </c>
      <c r="AM443" s="408" t="s">
        <v>520</v>
      </c>
      <c r="AN443" s="630" t="s">
        <v>520</v>
      </c>
    </row>
    <row r="444" spans="1:40" s="2" customFormat="1" ht="13.2" outlineLevel="1">
      <c r="A444" s="483" t="s">
        <v>1610</v>
      </c>
      <c r="B444" s="402" t="s">
        <v>2613</v>
      </c>
      <c r="C444" s="419" t="s">
        <v>520</v>
      </c>
      <c r="D444" s="395" t="s">
        <v>520</v>
      </c>
      <c r="E444" s="394" t="s">
        <v>520</v>
      </c>
      <c r="F444" s="523" t="s">
        <v>520</v>
      </c>
      <c r="G444" s="394" t="s">
        <v>520</v>
      </c>
      <c r="H444" s="395" t="s">
        <v>520</v>
      </c>
      <c r="I444" s="487" t="s">
        <v>1610</v>
      </c>
      <c r="J444" s="487" t="s">
        <v>1610</v>
      </c>
      <c r="K444" s="487" t="s">
        <v>1610</v>
      </c>
      <c r="L444" s="488" t="s">
        <v>1610</v>
      </c>
      <c r="M444" s="489" t="s">
        <v>1610</v>
      </c>
      <c r="N444" s="485" t="s">
        <v>1610</v>
      </c>
      <c r="O444" s="486" t="s">
        <v>1610</v>
      </c>
      <c r="P444" s="489" t="s">
        <v>1610</v>
      </c>
      <c r="Q444" s="395" t="s">
        <v>520</v>
      </c>
      <c r="R444" s="409" t="s">
        <v>520</v>
      </c>
      <c r="S444" s="409" t="s">
        <v>520</v>
      </c>
      <c r="T444" s="409" t="s">
        <v>520</v>
      </c>
      <c r="U444" s="409" t="s">
        <v>520</v>
      </c>
      <c r="V444" s="409" t="s">
        <v>520</v>
      </c>
      <c r="W444" s="409" t="s">
        <v>520</v>
      </c>
      <c r="X444" s="394" t="s">
        <v>520</v>
      </c>
      <c r="Y444" s="395" t="s">
        <v>520</v>
      </c>
      <c r="Z444" s="394" t="s">
        <v>520</v>
      </c>
      <c r="AA444" s="400" t="s">
        <v>2613</v>
      </c>
      <c r="AB444" s="394" t="s">
        <v>520</v>
      </c>
      <c r="AC444" s="402" t="s">
        <v>2613</v>
      </c>
      <c r="AD444" s="394" t="s">
        <v>520</v>
      </c>
      <c r="AE444" s="411" t="s">
        <v>520</v>
      </c>
      <c r="AF444" s="395" t="s">
        <v>520</v>
      </c>
      <c r="AG444" s="394" t="s">
        <v>520</v>
      </c>
      <c r="AH444" s="411" t="s">
        <v>520</v>
      </c>
      <c r="AI444" s="402" t="s">
        <v>2613</v>
      </c>
      <c r="AJ444" s="395" t="s">
        <v>520</v>
      </c>
      <c r="AK444" s="422" t="s">
        <v>520</v>
      </c>
      <c r="AL444" s="394" t="s">
        <v>520</v>
      </c>
      <c r="AM444" s="528" t="s">
        <v>520</v>
      </c>
      <c r="AN444" s="631" t="s">
        <v>520</v>
      </c>
    </row>
    <row r="445" spans="1:40" s="2" customFormat="1" ht="13.2" outlineLevel="1">
      <c r="A445" s="483" t="s">
        <v>1610</v>
      </c>
      <c r="B445" s="402" t="s">
        <v>2613</v>
      </c>
      <c r="C445" s="419" t="s">
        <v>520</v>
      </c>
      <c r="D445" s="395" t="s">
        <v>520</v>
      </c>
      <c r="E445" s="394" t="s">
        <v>520</v>
      </c>
      <c r="F445" s="523" t="s">
        <v>520</v>
      </c>
      <c r="G445" s="394" t="s">
        <v>520</v>
      </c>
      <c r="H445" s="395" t="s">
        <v>520</v>
      </c>
      <c r="I445" s="409" t="s">
        <v>520</v>
      </c>
      <c r="J445" s="487" t="s">
        <v>1610</v>
      </c>
      <c r="K445" s="487" t="s">
        <v>1610</v>
      </c>
      <c r="L445" s="488" t="s">
        <v>1610</v>
      </c>
      <c r="M445" s="489" t="s">
        <v>1610</v>
      </c>
      <c r="N445" s="485" t="s">
        <v>1610</v>
      </c>
      <c r="O445" s="486" t="s">
        <v>1610</v>
      </c>
      <c r="P445" s="489" t="s">
        <v>1610</v>
      </c>
      <c r="Q445" s="395" t="s">
        <v>520</v>
      </c>
      <c r="R445" s="409" t="s">
        <v>520</v>
      </c>
      <c r="S445" s="409" t="s">
        <v>520</v>
      </c>
      <c r="T445" s="409" t="s">
        <v>520</v>
      </c>
      <c r="U445" s="409" t="s">
        <v>520</v>
      </c>
      <c r="V445" s="409" t="s">
        <v>520</v>
      </c>
      <c r="W445" s="409" t="s">
        <v>520</v>
      </c>
      <c r="X445" s="394" t="s">
        <v>520</v>
      </c>
      <c r="Y445" s="395" t="s">
        <v>520</v>
      </c>
      <c r="Z445" s="394" t="s">
        <v>520</v>
      </c>
      <c r="AA445" s="400" t="s">
        <v>2613</v>
      </c>
      <c r="AB445" s="394" t="s">
        <v>520</v>
      </c>
      <c r="AC445" s="402" t="s">
        <v>2613</v>
      </c>
      <c r="AD445" s="394" t="s">
        <v>520</v>
      </c>
      <c r="AE445" s="411" t="s">
        <v>520</v>
      </c>
      <c r="AF445" s="395" t="s">
        <v>520</v>
      </c>
      <c r="AG445" s="394" t="s">
        <v>520</v>
      </c>
      <c r="AH445" s="411" t="s">
        <v>520</v>
      </c>
      <c r="AI445" s="402" t="s">
        <v>2613</v>
      </c>
      <c r="AJ445" s="395" t="s">
        <v>520</v>
      </c>
      <c r="AK445" s="422" t="s">
        <v>520</v>
      </c>
      <c r="AL445" s="394" t="s">
        <v>520</v>
      </c>
      <c r="AM445" s="411" t="s">
        <v>520</v>
      </c>
      <c r="AN445" s="632" t="s">
        <v>520</v>
      </c>
    </row>
    <row r="446" spans="1:40" s="2" customFormat="1" ht="13.2" outlineLevel="1">
      <c r="A446" s="483" t="s">
        <v>1610</v>
      </c>
      <c r="B446" s="533" t="s">
        <v>2613</v>
      </c>
      <c r="C446" s="419" t="s">
        <v>520</v>
      </c>
      <c r="D446" s="395" t="s">
        <v>520</v>
      </c>
      <c r="E446" s="394" t="s">
        <v>520</v>
      </c>
      <c r="F446" s="523" t="s">
        <v>520</v>
      </c>
      <c r="G446" s="394" t="s">
        <v>520</v>
      </c>
      <c r="H446" s="395" t="s">
        <v>520</v>
      </c>
      <c r="I446" s="409" t="s">
        <v>520</v>
      </c>
      <c r="J446" s="487" t="s">
        <v>1610</v>
      </c>
      <c r="K446" s="487" t="s">
        <v>1610</v>
      </c>
      <c r="L446" s="488" t="s">
        <v>1610</v>
      </c>
      <c r="M446" s="411" t="s">
        <v>520</v>
      </c>
      <c r="N446" s="485" t="s">
        <v>1610</v>
      </c>
      <c r="O446" s="486" t="s">
        <v>1610</v>
      </c>
      <c r="P446" s="489" t="s">
        <v>1610</v>
      </c>
      <c r="Q446" s="395" t="s">
        <v>520</v>
      </c>
      <c r="R446" s="409" t="s">
        <v>520</v>
      </c>
      <c r="S446" s="409" t="s">
        <v>520</v>
      </c>
      <c r="T446" s="409" t="s">
        <v>520</v>
      </c>
      <c r="U446" s="409" t="s">
        <v>520</v>
      </c>
      <c r="V446" s="409" t="s">
        <v>520</v>
      </c>
      <c r="W446" s="409" t="s">
        <v>520</v>
      </c>
      <c r="X446" s="394" t="s">
        <v>520</v>
      </c>
      <c r="Y446" s="395" t="s">
        <v>520</v>
      </c>
      <c r="Z446" s="394" t="s">
        <v>520</v>
      </c>
      <c r="AA446" s="400" t="s">
        <v>2613</v>
      </c>
      <c r="AB446" s="394" t="s">
        <v>520</v>
      </c>
      <c r="AC446" s="402" t="s">
        <v>2613</v>
      </c>
      <c r="AD446" s="394" t="s">
        <v>520</v>
      </c>
      <c r="AE446" s="411" t="s">
        <v>520</v>
      </c>
      <c r="AF446" s="395" t="s">
        <v>520</v>
      </c>
      <c r="AG446" s="394" t="s">
        <v>520</v>
      </c>
      <c r="AH446" s="411" t="s">
        <v>520</v>
      </c>
      <c r="AI446" s="402" t="s">
        <v>2613</v>
      </c>
      <c r="AJ446" s="395" t="s">
        <v>520</v>
      </c>
      <c r="AK446" s="422" t="s">
        <v>520</v>
      </c>
      <c r="AL446" s="394" t="s">
        <v>520</v>
      </c>
      <c r="AM446" s="411" t="s">
        <v>520</v>
      </c>
      <c r="AN446" s="632" t="s">
        <v>520</v>
      </c>
    </row>
    <row r="447" spans="1:40" s="2" customFormat="1" ht="13.2" outlineLevel="1">
      <c r="A447" s="483" t="s">
        <v>1610</v>
      </c>
      <c r="B447" s="402" t="s">
        <v>2613</v>
      </c>
      <c r="C447" s="522" t="s">
        <v>520</v>
      </c>
      <c r="D447" s="523" t="s">
        <v>520</v>
      </c>
      <c r="E447" s="524" t="s">
        <v>520</v>
      </c>
      <c r="F447" s="523" t="s">
        <v>520</v>
      </c>
      <c r="G447" s="524" t="s">
        <v>520</v>
      </c>
      <c r="H447" s="395" t="s">
        <v>520</v>
      </c>
      <c r="I447" s="409" t="s">
        <v>520</v>
      </c>
      <c r="J447" s="487" t="s">
        <v>1610</v>
      </c>
      <c r="K447" s="487" t="s">
        <v>1610</v>
      </c>
      <c r="L447" s="488" t="s">
        <v>1610</v>
      </c>
      <c r="M447" s="489" t="s">
        <v>1610</v>
      </c>
      <c r="N447" s="395" t="s">
        <v>520</v>
      </c>
      <c r="O447" s="394" t="s">
        <v>520</v>
      </c>
      <c r="P447" s="489" t="s">
        <v>1610</v>
      </c>
      <c r="Q447" s="395" t="s">
        <v>520</v>
      </c>
      <c r="R447" s="409" t="s">
        <v>520</v>
      </c>
      <c r="S447" s="409" t="s">
        <v>520</v>
      </c>
      <c r="T447" s="409" t="s">
        <v>520</v>
      </c>
      <c r="U447" s="409" t="s">
        <v>520</v>
      </c>
      <c r="V447" s="409" t="s">
        <v>520</v>
      </c>
      <c r="W447" s="409" t="s">
        <v>520</v>
      </c>
      <c r="X447" s="394" t="s">
        <v>520</v>
      </c>
      <c r="Y447" s="395" t="s">
        <v>520</v>
      </c>
      <c r="Z447" s="394" t="s">
        <v>520</v>
      </c>
      <c r="AA447" s="400" t="s">
        <v>2613</v>
      </c>
      <c r="AB447" s="394" t="s">
        <v>520</v>
      </c>
      <c r="AC447" s="402" t="s">
        <v>2613</v>
      </c>
      <c r="AD447" s="394" t="s">
        <v>520</v>
      </c>
      <c r="AE447" s="411" t="s">
        <v>520</v>
      </c>
      <c r="AF447" s="395" t="s">
        <v>520</v>
      </c>
      <c r="AG447" s="394" t="s">
        <v>520</v>
      </c>
      <c r="AH447" s="411" t="s">
        <v>520</v>
      </c>
      <c r="AI447" s="402" t="s">
        <v>2613</v>
      </c>
      <c r="AJ447" s="395" t="s">
        <v>520</v>
      </c>
      <c r="AK447" s="422" t="s">
        <v>520</v>
      </c>
      <c r="AL447" s="394" t="s">
        <v>520</v>
      </c>
      <c r="AM447" s="411" t="s">
        <v>520</v>
      </c>
      <c r="AN447" s="632" t="s">
        <v>520</v>
      </c>
    </row>
    <row r="448" spans="1:40" s="2" customFormat="1" ht="13.2" outlineLevel="1">
      <c r="A448" s="483" t="s">
        <v>1610</v>
      </c>
      <c r="B448" s="402" t="s">
        <v>2613</v>
      </c>
      <c r="C448" s="419" t="s">
        <v>520</v>
      </c>
      <c r="D448" s="395" t="s">
        <v>520</v>
      </c>
      <c r="E448" s="394" t="s">
        <v>520</v>
      </c>
      <c r="F448" s="523" t="s">
        <v>520</v>
      </c>
      <c r="G448" s="394" t="s">
        <v>520</v>
      </c>
      <c r="H448" s="395" t="s">
        <v>520</v>
      </c>
      <c r="I448" s="409" t="s">
        <v>520</v>
      </c>
      <c r="J448" s="487" t="s">
        <v>1610</v>
      </c>
      <c r="K448" s="487" t="s">
        <v>1610</v>
      </c>
      <c r="L448" s="488" t="s">
        <v>1610</v>
      </c>
      <c r="M448" s="489" t="s">
        <v>1610</v>
      </c>
      <c r="N448" s="485" t="s">
        <v>1610</v>
      </c>
      <c r="O448" s="486" t="s">
        <v>1610</v>
      </c>
      <c r="P448" s="411" t="s">
        <v>520</v>
      </c>
      <c r="Q448" s="395" t="s">
        <v>520</v>
      </c>
      <c r="R448" s="409" t="s">
        <v>520</v>
      </c>
      <c r="S448" s="409" t="s">
        <v>520</v>
      </c>
      <c r="T448" s="409" t="s">
        <v>520</v>
      </c>
      <c r="U448" s="409" t="s">
        <v>520</v>
      </c>
      <c r="V448" s="409" t="s">
        <v>520</v>
      </c>
      <c r="W448" s="409" t="s">
        <v>520</v>
      </c>
      <c r="X448" s="394" t="s">
        <v>520</v>
      </c>
      <c r="Y448" s="395" t="s">
        <v>520</v>
      </c>
      <c r="Z448" s="394" t="s">
        <v>520</v>
      </c>
      <c r="AA448" s="400" t="s">
        <v>2613</v>
      </c>
      <c r="AB448" s="394" t="s">
        <v>520</v>
      </c>
      <c r="AC448" s="402" t="s">
        <v>2613</v>
      </c>
      <c r="AD448" s="394" t="s">
        <v>520</v>
      </c>
      <c r="AE448" s="411" t="s">
        <v>520</v>
      </c>
      <c r="AF448" s="395" t="s">
        <v>520</v>
      </c>
      <c r="AG448" s="394" t="s">
        <v>520</v>
      </c>
      <c r="AH448" s="411" t="s">
        <v>520</v>
      </c>
      <c r="AI448" s="402" t="s">
        <v>2613</v>
      </c>
      <c r="AJ448" s="395" t="s">
        <v>520</v>
      </c>
      <c r="AK448" s="422" t="s">
        <v>520</v>
      </c>
      <c r="AL448" s="394" t="s">
        <v>520</v>
      </c>
      <c r="AM448" s="411" t="s">
        <v>520</v>
      </c>
      <c r="AN448" s="632" t="s">
        <v>520</v>
      </c>
    </row>
    <row r="449" spans="1:40" s="2" customFormat="1" ht="13.2" outlineLevel="1">
      <c r="A449" s="520" t="s">
        <v>1610</v>
      </c>
      <c r="B449" s="402" t="s">
        <v>2613</v>
      </c>
      <c r="C449" s="522" t="s">
        <v>520</v>
      </c>
      <c r="D449" s="523" t="s">
        <v>520</v>
      </c>
      <c r="E449" s="524" t="s">
        <v>520</v>
      </c>
      <c r="F449" s="523" t="s">
        <v>520</v>
      </c>
      <c r="G449" s="524" t="s">
        <v>520</v>
      </c>
      <c r="H449" s="395" t="s">
        <v>520</v>
      </c>
      <c r="I449" s="409" t="s">
        <v>520</v>
      </c>
      <c r="J449" s="526" t="s">
        <v>1610</v>
      </c>
      <c r="K449" s="526" t="s">
        <v>1610</v>
      </c>
      <c r="L449" s="527" t="s">
        <v>1610</v>
      </c>
      <c r="M449" s="411" t="s">
        <v>520</v>
      </c>
      <c r="N449" s="395" t="s">
        <v>520</v>
      </c>
      <c r="O449" s="394" t="s">
        <v>520</v>
      </c>
      <c r="P449" s="489" t="s">
        <v>1610</v>
      </c>
      <c r="Q449" s="523" t="s">
        <v>520</v>
      </c>
      <c r="R449" s="529" t="s">
        <v>520</v>
      </c>
      <c r="S449" s="529" t="s">
        <v>520</v>
      </c>
      <c r="T449" s="529" t="s">
        <v>520</v>
      </c>
      <c r="U449" s="529" t="s">
        <v>520</v>
      </c>
      <c r="V449" s="529" t="s">
        <v>520</v>
      </c>
      <c r="W449" s="529" t="s">
        <v>520</v>
      </c>
      <c r="X449" s="524" t="s">
        <v>520</v>
      </c>
      <c r="Y449" s="523" t="s">
        <v>520</v>
      </c>
      <c r="Z449" s="524" t="s">
        <v>520</v>
      </c>
      <c r="AA449" s="400" t="s">
        <v>2613</v>
      </c>
      <c r="AB449" s="524" t="s">
        <v>520</v>
      </c>
      <c r="AC449" s="402" t="s">
        <v>2613</v>
      </c>
      <c r="AD449" s="394" t="s">
        <v>520</v>
      </c>
      <c r="AE449" s="411" t="s">
        <v>520</v>
      </c>
      <c r="AF449" s="395" t="s">
        <v>520</v>
      </c>
      <c r="AG449" s="394" t="s">
        <v>520</v>
      </c>
      <c r="AH449" s="411" t="s">
        <v>520</v>
      </c>
      <c r="AI449" s="402" t="s">
        <v>2613</v>
      </c>
      <c r="AJ449" s="523" t="s">
        <v>520</v>
      </c>
      <c r="AK449" s="530" t="s">
        <v>520</v>
      </c>
      <c r="AL449" s="524" t="s">
        <v>520</v>
      </c>
      <c r="AM449" s="411" t="s">
        <v>520</v>
      </c>
      <c r="AN449" s="632" t="s">
        <v>520</v>
      </c>
    </row>
    <row r="450" spans="1:40" s="2" customFormat="1" ht="13.2" outlineLevel="1">
      <c r="A450" s="520" t="s">
        <v>1610</v>
      </c>
      <c r="B450" s="402" t="s">
        <v>2613</v>
      </c>
      <c r="C450" s="522" t="s">
        <v>520</v>
      </c>
      <c r="D450" s="523" t="s">
        <v>520</v>
      </c>
      <c r="E450" s="524" t="s">
        <v>520</v>
      </c>
      <c r="F450" s="523" t="s">
        <v>520</v>
      </c>
      <c r="G450" s="524" t="s">
        <v>520</v>
      </c>
      <c r="H450" s="395" t="s">
        <v>520</v>
      </c>
      <c r="I450" s="409" t="s">
        <v>520</v>
      </c>
      <c r="J450" s="526" t="s">
        <v>1610</v>
      </c>
      <c r="K450" s="526" t="s">
        <v>1610</v>
      </c>
      <c r="L450" s="527" t="s">
        <v>1610</v>
      </c>
      <c r="M450" s="489" t="s">
        <v>1610</v>
      </c>
      <c r="N450" s="395" t="s">
        <v>520</v>
      </c>
      <c r="O450" s="394" t="s">
        <v>520</v>
      </c>
      <c r="P450" s="411" t="s">
        <v>520</v>
      </c>
      <c r="Q450" s="523" t="s">
        <v>520</v>
      </c>
      <c r="R450" s="529" t="s">
        <v>520</v>
      </c>
      <c r="S450" s="529" t="s">
        <v>520</v>
      </c>
      <c r="T450" s="529" t="s">
        <v>520</v>
      </c>
      <c r="U450" s="529" t="s">
        <v>520</v>
      </c>
      <c r="V450" s="529" t="s">
        <v>520</v>
      </c>
      <c r="W450" s="529" t="s">
        <v>520</v>
      </c>
      <c r="X450" s="524" t="s">
        <v>520</v>
      </c>
      <c r="Y450" s="523" t="s">
        <v>520</v>
      </c>
      <c r="Z450" s="524" t="s">
        <v>520</v>
      </c>
      <c r="AA450" s="400" t="s">
        <v>2613</v>
      </c>
      <c r="AB450" s="524" t="s">
        <v>520</v>
      </c>
      <c r="AC450" s="402" t="s">
        <v>2613</v>
      </c>
      <c r="AD450" s="394" t="s">
        <v>520</v>
      </c>
      <c r="AE450" s="411" t="s">
        <v>520</v>
      </c>
      <c r="AF450" s="395" t="s">
        <v>520</v>
      </c>
      <c r="AG450" s="394" t="s">
        <v>520</v>
      </c>
      <c r="AH450" s="411" t="s">
        <v>520</v>
      </c>
      <c r="AI450" s="402" t="s">
        <v>2613</v>
      </c>
      <c r="AJ450" s="523" t="s">
        <v>520</v>
      </c>
      <c r="AK450" s="530" t="s">
        <v>520</v>
      </c>
      <c r="AL450" s="524" t="s">
        <v>520</v>
      </c>
      <c r="AM450" s="411" t="s">
        <v>520</v>
      </c>
      <c r="AN450" s="632" t="s">
        <v>520</v>
      </c>
    </row>
    <row r="451" spans="1:40" s="2" customFormat="1" ht="13.2" outlineLevel="1">
      <c r="A451" s="483" t="s">
        <v>1610</v>
      </c>
      <c r="B451" s="533" t="s">
        <v>2613</v>
      </c>
      <c r="C451" s="419" t="s">
        <v>520</v>
      </c>
      <c r="D451" s="395" t="s">
        <v>520</v>
      </c>
      <c r="E451" s="394" t="s">
        <v>520</v>
      </c>
      <c r="F451" s="523" t="s">
        <v>520</v>
      </c>
      <c r="G451" s="394" t="s">
        <v>520</v>
      </c>
      <c r="H451" s="485" t="s">
        <v>1610</v>
      </c>
      <c r="I451" s="487" t="s">
        <v>1610</v>
      </c>
      <c r="J451" s="409" t="s">
        <v>520</v>
      </c>
      <c r="K451" s="409" t="s">
        <v>520</v>
      </c>
      <c r="L451" s="410" t="s">
        <v>520</v>
      </c>
      <c r="M451" s="489" t="s">
        <v>1610</v>
      </c>
      <c r="N451" s="485" t="s">
        <v>1610</v>
      </c>
      <c r="O451" s="486" t="s">
        <v>1610</v>
      </c>
      <c r="P451" s="489" t="s">
        <v>1610</v>
      </c>
      <c r="Q451" s="395" t="s">
        <v>520</v>
      </c>
      <c r="R451" s="409" t="s">
        <v>520</v>
      </c>
      <c r="S451" s="409" t="s">
        <v>520</v>
      </c>
      <c r="T451" s="409" t="s">
        <v>520</v>
      </c>
      <c r="U451" s="409" t="s">
        <v>520</v>
      </c>
      <c r="V451" s="409" t="s">
        <v>520</v>
      </c>
      <c r="W451" s="409" t="s">
        <v>520</v>
      </c>
      <c r="X451" s="394" t="s">
        <v>520</v>
      </c>
      <c r="Y451" s="395" t="s">
        <v>520</v>
      </c>
      <c r="Z451" s="394" t="s">
        <v>520</v>
      </c>
      <c r="AA451" s="400" t="s">
        <v>2613</v>
      </c>
      <c r="AB451" s="394" t="s">
        <v>520</v>
      </c>
      <c r="AC451" s="402" t="s">
        <v>2613</v>
      </c>
      <c r="AD451" s="394" t="s">
        <v>520</v>
      </c>
      <c r="AE451" s="411" t="s">
        <v>520</v>
      </c>
      <c r="AF451" s="395" t="s">
        <v>520</v>
      </c>
      <c r="AG451" s="394" t="s">
        <v>520</v>
      </c>
      <c r="AH451" s="411" t="s">
        <v>520</v>
      </c>
      <c r="AI451" s="402" t="s">
        <v>2613</v>
      </c>
      <c r="AJ451" s="395" t="s">
        <v>520</v>
      </c>
      <c r="AK451" s="422" t="s">
        <v>520</v>
      </c>
      <c r="AL451" s="394" t="s">
        <v>520</v>
      </c>
      <c r="AM451" s="411" t="s">
        <v>520</v>
      </c>
      <c r="AN451" s="632" t="s">
        <v>520</v>
      </c>
    </row>
    <row r="452" spans="1:40" s="2" customFormat="1" ht="13.2" outlineLevel="1">
      <c r="A452" s="536" t="s">
        <v>520</v>
      </c>
      <c r="B452" s="402" t="s">
        <v>2613</v>
      </c>
      <c r="C452" s="419" t="s">
        <v>520</v>
      </c>
      <c r="D452" s="395" t="s">
        <v>520</v>
      </c>
      <c r="E452" s="394" t="s">
        <v>520</v>
      </c>
      <c r="F452" s="485" t="s">
        <v>1610</v>
      </c>
      <c r="G452" s="394" t="s">
        <v>520</v>
      </c>
      <c r="H452" s="395" t="s">
        <v>520</v>
      </c>
      <c r="I452" s="409" t="s">
        <v>520</v>
      </c>
      <c r="J452" s="409" t="s">
        <v>520</v>
      </c>
      <c r="K452" s="409" t="s">
        <v>520</v>
      </c>
      <c r="L452" s="410" t="s">
        <v>520</v>
      </c>
      <c r="M452" s="411" t="s">
        <v>520</v>
      </c>
      <c r="N452" s="395" t="s">
        <v>520</v>
      </c>
      <c r="O452" s="394" t="s">
        <v>520</v>
      </c>
      <c r="P452" s="411" t="s">
        <v>520</v>
      </c>
      <c r="Q452" s="395" t="s">
        <v>520</v>
      </c>
      <c r="R452" s="409" t="s">
        <v>520</v>
      </c>
      <c r="S452" s="409" t="s">
        <v>520</v>
      </c>
      <c r="T452" s="409" t="s">
        <v>520</v>
      </c>
      <c r="U452" s="409" t="s">
        <v>520</v>
      </c>
      <c r="V452" s="409" t="s">
        <v>520</v>
      </c>
      <c r="W452" s="409" t="s">
        <v>520</v>
      </c>
      <c r="X452" s="394" t="s">
        <v>520</v>
      </c>
      <c r="Y452" s="395" t="s">
        <v>520</v>
      </c>
      <c r="Z452" s="394" t="s">
        <v>520</v>
      </c>
      <c r="AA452" s="400" t="s">
        <v>2613</v>
      </c>
      <c r="AB452" s="394" t="s">
        <v>520</v>
      </c>
      <c r="AC452" s="402" t="s">
        <v>2613</v>
      </c>
      <c r="AD452" s="394" t="s">
        <v>520</v>
      </c>
      <c r="AE452" s="411" t="s">
        <v>520</v>
      </c>
      <c r="AF452" s="395" t="s">
        <v>520</v>
      </c>
      <c r="AG452" s="394" t="s">
        <v>520</v>
      </c>
      <c r="AH452" s="411" t="s">
        <v>520</v>
      </c>
      <c r="AI452" s="402" t="s">
        <v>2613</v>
      </c>
      <c r="AJ452" s="395" t="s">
        <v>520</v>
      </c>
      <c r="AK452" s="422" t="s">
        <v>520</v>
      </c>
      <c r="AL452" s="394" t="s">
        <v>520</v>
      </c>
      <c r="AM452" s="411" t="s">
        <v>520</v>
      </c>
      <c r="AN452" s="632" t="s">
        <v>520</v>
      </c>
    </row>
    <row r="453" spans="1:40" s="2" customFormat="1" ht="13.8" outlineLevel="1" thickBot="1">
      <c r="A453" s="396" t="s">
        <v>520</v>
      </c>
      <c r="B453" s="405" t="s">
        <v>2613</v>
      </c>
      <c r="C453" s="420" t="s">
        <v>520</v>
      </c>
      <c r="D453" s="413" t="s">
        <v>520</v>
      </c>
      <c r="E453" s="414" t="s">
        <v>520</v>
      </c>
      <c r="F453" s="413" t="s">
        <v>520</v>
      </c>
      <c r="G453" s="414" t="s">
        <v>520</v>
      </c>
      <c r="H453" s="413" t="s">
        <v>520</v>
      </c>
      <c r="I453" s="415" t="s">
        <v>520</v>
      </c>
      <c r="J453" s="415" t="s">
        <v>520</v>
      </c>
      <c r="K453" s="415" t="s">
        <v>520</v>
      </c>
      <c r="L453" s="416" t="s">
        <v>520</v>
      </c>
      <c r="M453" s="417" t="s">
        <v>520</v>
      </c>
      <c r="N453" s="413" t="s">
        <v>520</v>
      </c>
      <c r="O453" s="414" t="s">
        <v>520</v>
      </c>
      <c r="P453" s="417" t="s">
        <v>520</v>
      </c>
      <c r="Q453" s="413" t="s">
        <v>520</v>
      </c>
      <c r="R453" s="415" t="s">
        <v>520</v>
      </c>
      <c r="S453" s="415" t="s">
        <v>520</v>
      </c>
      <c r="T453" s="415" t="s">
        <v>520</v>
      </c>
      <c r="U453" s="415" t="s">
        <v>520</v>
      </c>
      <c r="V453" s="415" t="s">
        <v>520</v>
      </c>
      <c r="W453" s="415" t="s">
        <v>520</v>
      </c>
      <c r="X453" s="414" t="s">
        <v>520</v>
      </c>
      <c r="Y453" s="413" t="s">
        <v>520</v>
      </c>
      <c r="Z453" s="414" t="s">
        <v>520</v>
      </c>
      <c r="AA453" s="403" t="s">
        <v>2613</v>
      </c>
      <c r="AB453" s="414" t="s">
        <v>520</v>
      </c>
      <c r="AC453" s="405" t="s">
        <v>2613</v>
      </c>
      <c r="AD453" s="414" t="s">
        <v>520</v>
      </c>
      <c r="AE453" s="417" t="s">
        <v>520</v>
      </c>
      <c r="AF453" s="413" t="s">
        <v>520</v>
      </c>
      <c r="AG453" s="414" t="s">
        <v>520</v>
      </c>
      <c r="AH453" s="417" t="s">
        <v>520</v>
      </c>
      <c r="AI453" s="405" t="s">
        <v>2613</v>
      </c>
      <c r="AJ453" s="413" t="s">
        <v>520</v>
      </c>
      <c r="AK453" s="423" t="s">
        <v>520</v>
      </c>
      <c r="AL453" s="414" t="s">
        <v>520</v>
      </c>
      <c r="AM453" s="417" t="s">
        <v>520</v>
      </c>
      <c r="AN453" s="537" t="s">
        <v>520</v>
      </c>
    </row>
    <row r="454" spans="1:40" s="2" customFormat="1" ht="13.2">
      <c r="G454" s="112"/>
      <c r="H454" s="130"/>
      <c r="I454" s="130"/>
      <c r="J454" s="130"/>
      <c r="K454" s="130"/>
      <c r="L454" s="130"/>
      <c r="M454" s="130"/>
      <c r="N454" s="130"/>
      <c r="O454" s="130"/>
      <c r="P454" s="130"/>
      <c r="Q454" s="130"/>
      <c r="R454" s="130"/>
      <c r="S454" s="130"/>
      <c r="T454" s="130"/>
      <c r="U454" s="130"/>
      <c r="V454" s="130"/>
      <c r="W454" s="130"/>
      <c r="X454" s="130"/>
      <c r="Y454" s="130"/>
      <c r="Z454" s="130"/>
      <c r="AA454" s="130"/>
      <c r="AB454" s="130"/>
      <c r="AC454" s="130"/>
      <c r="AD454" s="130"/>
      <c r="AE454" s="130"/>
      <c r="AF454" s="130"/>
      <c r="AG454" s="130"/>
      <c r="AH454" s="130"/>
      <c r="AI454" s="130"/>
      <c r="AJ454" s="130"/>
      <c r="AK454" s="130"/>
      <c r="AL454" s="130"/>
      <c r="AM454" s="130"/>
    </row>
    <row r="455" spans="1:40" s="2" customFormat="1" ht="13.8" thickBot="1">
      <c r="E455" s="126" t="s">
        <v>5920</v>
      </c>
      <c r="F455" s="112"/>
      <c r="G455" s="130"/>
      <c r="H455" s="130"/>
      <c r="I455" s="130"/>
      <c r="J455" s="130"/>
      <c r="K455" s="130"/>
      <c r="L455" s="130"/>
      <c r="M455" s="130"/>
      <c r="N455" s="130"/>
      <c r="O455" s="130"/>
      <c r="P455" s="130"/>
      <c r="Q455" s="130"/>
      <c r="R455" s="130"/>
      <c r="S455" s="130"/>
      <c r="T455" s="130"/>
      <c r="U455" s="130"/>
      <c r="V455" s="130"/>
      <c r="W455" s="130"/>
      <c r="X455" s="130"/>
      <c r="Y455" s="130"/>
      <c r="Z455" s="130"/>
      <c r="AA455" s="130"/>
      <c r="AB455" s="130"/>
      <c r="AC455" s="130"/>
      <c r="AD455" s="130"/>
      <c r="AE455" s="130"/>
      <c r="AF455" s="130"/>
      <c r="AG455" s="130"/>
      <c r="AH455" s="130"/>
      <c r="AI455" s="130"/>
      <c r="AJ455" s="130"/>
      <c r="AK455" s="130"/>
      <c r="AL455" s="130"/>
    </row>
    <row r="456" spans="1:40" s="17" customFormat="1" ht="13.8" outlineLevel="1" thickBot="1">
      <c r="B456" s="469"/>
      <c r="C456" s="337" t="s">
        <v>9</v>
      </c>
      <c r="D456" s="42" t="s">
        <v>306</v>
      </c>
      <c r="E456" s="23"/>
      <c r="F456" s="42" t="s">
        <v>2990</v>
      </c>
      <c r="G456" s="42"/>
      <c r="H456" s="24" t="s">
        <v>307</v>
      </c>
      <c r="I456" s="25"/>
      <c r="J456" s="25"/>
      <c r="K456" s="25"/>
      <c r="L456" s="172"/>
      <c r="M456" s="23" t="s">
        <v>209</v>
      </c>
      <c r="N456" s="42" t="s">
        <v>2154</v>
      </c>
      <c r="O456" s="42"/>
      <c r="P456" s="88" t="s">
        <v>209</v>
      </c>
      <c r="Q456" s="22" t="s">
        <v>309</v>
      </c>
      <c r="R456" s="42"/>
      <c r="S456" s="42"/>
      <c r="T456" s="42"/>
      <c r="U456" s="42"/>
      <c r="V456" s="42"/>
      <c r="W456" s="42"/>
      <c r="X456" s="42"/>
      <c r="Y456" s="24" t="s">
        <v>1164</v>
      </c>
      <c r="Z456" s="172"/>
      <c r="AA456" s="22" t="s">
        <v>357</v>
      </c>
      <c r="AB456" s="42" t="s">
        <v>357</v>
      </c>
      <c r="AC456" s="23"/>
      <c r="AD456" s="42" t="s">
        <v>3585</v>
      </c>
      <c r="AE456" s="88" t="s">
        <v>377</v>
      </c>
      <c r="AF456" s="42" t="s">
        <v>4917</v>
      </c>
      <c r="AG456" s="23"/>
      <c r="AH456" s="24" t="s">
        <v>308</v>
      </c>
      <c r="AI456" s="168"/>
      <c r="AJ456" s="22" t="s">
        <v>4734</v>
      </c>
      <c r="AK456" s="22"/>
      <c r="AL456" s="22"/>
      <c r="AM456" s="170" t="s">
        <v>3213</v>
      </c>
      <c r="AN456" s="88"/>
    </row>
    <row r="457" spans="1:40" s="144" customFormat="1" ht="153.75" customHeight="1" outlineLevel="1" thickBot="1">
      <c r="A457" s="427" t="s">
        <v>1250</v>
      </c>
      <c r="B457" s="470"/>
      <c r="C457" s="467" t="s">
        <v>776</v>
      </c>
      <c r="D457" s="51" t="s">
        <v>305</v>
      </c>
      <c r="E457" s="27" t="s">
        <v>3054</v>
      </c>
      <c r="F457" s="51" t="s">
        <v>3949</v>
      </c>
      <c r="G457" s="27" t="s">
        <v>5280</v>
      </c>
      <c r="H457" s="28" t="s">
        <v>3055</v>
      </c>
      <c r="I457" s="29" t="s">
        <v>2112</v>
      </c>
      <c r="J457" s="30" t="s">
        <v>1468</v>
      </c>
      <c r="K457" s="30" t="s">
        <v>1467</v>
      </c>
      <c r="L457" s="245" t="s">
        <v>2842</v>
      </c>
      <c r="M457" s="246" t="s">
        <v>1415</v>
      </c>
      <c r="N457" s="43" t="s">
        <v>2136</v>
      </c>
      <c r="O457" s="30" t="s">
        <v>4334</v>
      </c>
      <c r="P457" s="90" t="s">
        <v>4231</v>
      </c>
      <c r="Q457" s="28" t="s">
        <v>83</v>
      </c>
      <c r="R457" s="30" t="s">
        <v>3057</v>
      </c>
      <c r="S457" s="30" t="s">
        <v>1606</v>
      </c>
      <c r="T457" s="30" t="s">
        <v>1607</v>
      </c>
      <c r="U457" s="30" t="s">
        <v>4619</v>
      </c>
      <c r="V457" s="30" t="s">
        <v>4620</v>
      </c>
      <c r="W457" s="30" t="s">
        <v>4621</v>
      </c>
      <c r="X457" s="245" t="s">
        <v>4622</v>
      </c>
      <c r="Y457" s="675" t="s">
        <v>4012</v>
      </c>
      <c r="Z457" s="676" t="s">
        <v>5442</v>
      </c>
      <c r="AA457" s="237"/>
      <c r="AB457" s="671" t="s">
        <v>1027</v>
      </c>
      <c r="AC457" s="239"/>
      <c r="AD457" s="151" t="s">
        <v>2582</v>
      </c>
      <c r="AE457" s="152" t="s">
        <v>3056</v>
      </c>
      <c r="AF457" s="153" t="s">
        <v>184</v>
      </c>
      <c r="AG457" s="151" t="s">
        <v>2585</v>
      </c>
      <c r="AH457" s="154" t="s">
        <v>2583</v>
      </c>
      <c r="AI457" s="166" t="s">
        <v>251</v>
      </c>
      <c r="AJ457" s="154" t="s">
        <v>4431</v>
      </c>
      <c r="AK457" s="637" t="s">
        <v>4429</v>
      </c>
      <c r="AL457" s="160" t="s">
        <v>4430</v>
      </c>
      <c r="AM457" s="660" t="s">
        <v>995</v>
      </c>
      <c r="AN457" s="541" t="s">
        <v>4994</v>
      </c>
    </row>
    <row r="458" spans="1:40" s="2" customFormat="1" ht="13.2" outlineLevel="1">
      <c r="A458" s="478" t="s">
        <v>1610</v>
      </c>
      <c r="B458" s="399" t="s">
        <v>2613</v>
      </c>
      <c r="C458" s="418" t="s">
        <v>520</v>
      </c>
      <c r="D458" s="406" t="s">
        <v>520</v>
      </c>
      <c r="E458" s="393" t="s">
        <v>520</v>
      </c>
      <c r="F458" s="523" t="s">
        <v>520</v>
      </c>
      <c r="G458" s="393" t="s">
        <v>520</v>
      </c>
      <c r="H458" s="479" t="s">
        <v>1610</v>
      </c>
      <c r="I458" s="480" t="s">
        <v>1610</v>
      </c>
      <c r="J458" s="480" t="s">
        <v>1610</v>
      </c>
      <c r="K458" s="480" t="s">
        <v>1610</v>
      </c>
      <c r="L458" s="481" t="s">
        <v>1610</v>
      </c>
      <c r="M458" s="482" t="s">
        <v>1610</v>
      </c>
      <c r="N458" s="479" t="s">
        <v>1610</v>
      </c>
      <c r="O458" s="490" t="s">
        <v>1610</v>
      </c>
      <c r="P458" s="482" t="s">
        <v>1610</v>
      </c>
      <c r="Q458" s="406" t="s">
        <v>520</v>
      </c>
      <c r="R458" s="407" t="s">
        <v>520</v>
      </c>
      <c r="S458" s="407" t="s">
        <v>520</v>
      </c>
      <c r="T458" s="407" t="s">
        <v>520</v>
      </c>
      <c r="U458" s="407" t="s">
        <v>520</v>
      </c>
      <c r="V458" s="407" t="s">
        <v>520</v>
      </c>
      <c r="W458" s="407" t="s">
        <v>520</v>
      </c>
      <c r="X458" s="393" t="s">
        <v>520</v>
      </c>
      <c r="Y458" s="406" t="s">
        <v>520</v>
      </c>
      <c r="Z458" s="393" t="s">
        <v>520</v>
      </c>
      <c r="AA458" s="397" t="s">
        <v>2613</v>
      </c>
      <c r="AB458" s="393" t="s">
        <v>520</v>
      </c>
      <c r="AC458" s="399" t="s">
        <v>2613</v>
      </c>
      <c r="AD458" s="393" t="s">
        <v>520</v>
      </c>
      <c r="AE458" s="408" t="s">
        <v>520</v>
      </c>
      <c r="AF458" s="406" t="s">
        <v>520</v>
      </c>
      <c r="AG458" s="393" t="s">
        <v>520</v>
      </c>
      <c r="AH458" s="406" t="s">
        <v>520</v>
      </c>
      <c r="AI458" s="393" t="s">
        <v>520</v>
      </c>
      <c r="AJ458" s="406" t="s">
        <v>520</v>
      </c>
      <c r="AK458" s="421" t="s">
        <v>520</v>
      </c>
      <c r="AL458" s="393" t="s">
        <v>520</v>
      </c>
      <c r="AM458" s="408" t="s">
        <v>520</v>
      </c>
      <c r="AN458" s="630" t="s">
        <v>520</v>
      </c>
    </row>
    <row r="459" spans="1:40" s="2" customFormat="1" ht="13.2" outlineLevel="1">
      <c r="A459" s="483" t="s">
        <v>1610</v>
      </c>
      <c r="B459" s="402" t="s">
        <v>2613</v>
      </c>
      <c r="C459" s="419" t="s">
        <v>520</v>
      </c>
      <c r="D459" s="395" t="s">
        <v>520</v>
      </c>
      <c r="E459" s="394" t="s">
        <v>520</v>
      </c>
      <c r="F459" s="523" t="s">
        <v>520</v>
      </c>
      <c r="G459" s="394" t="s">
        <v>520</v>
      </c>
      <c r="H459" s="395" t="s">
        <v>520</v>
      </c>
      <c r="I459" s="487" t="s">
        <v>1610</v>
      </c>
      <c r="J459" s="487" t="s">
        <v>1610</v>
      </c>
      <c r="K459" s="487" t="s">
        <v>1610</v>
      </c>
      <c r="L459" s="488" t="s">
        <v>1610</v>
      </c>
      <c r="M459" s="489" t="s">
        <v>1610</v>
      </c>
      <c r="N459" s="485" t="s">
        <v>1610</v>
      </c>
      <c r="O459" s="486" t="s">
        <v>1610</v>
      </c>
      <c r="P459" s="489" t="s">
        <v>1610</v>
      </c>
      <c r="Q459" s="395" t="s">
        <v>520</v>
      </c>
      <c r="R459" s="409" t="s">
        <v>520</v>
      </c>
      <c r="S459" s="409" t="s">
        <v>520</v>
      </c>
      <c r="T459" s="409" t="s">
        <v>520</v>
      </c>
      <c r="U459" s="409" t="s">
        <v>520</v>
      </c>
      <c r="V459" s="409" t="s">
        <v>520</v>
      </c>
      <c r="W459" s="409" t="s">
        <v>520</v>
      </c>
      <c r="X459" s="394" t="s">
        <v>520</v>
      </c>
      <c r="Y459" s="395" t="s">
        <v>520</v>
      </c>
      <c r="Z459" s="394" t="s">
        <v>520</v>
      </c>
      <c r="AA459" s="400" t="s">
        <v>2613</v>
      </c>
      <c r="AB459" s="394" t="s">
        <v>520</v>
      </c>
      <c r="AC459" s="402" t="s">
        <v>2613</v>
      </c>
      <c r="AD459" s="394" t="s">
        <v>520</v>
      </c>
      <c r="AE459" s="411" t="s">
        <v>520</v>
      </c>
      <c r="AF459" s="395" t="s">
        <v>520</v>
      </c>
      <c r="AG459" s="394" t="s">
        <v>520</v>
      </c>
      <c r="AH459" s="395" t="s">
        <v>520</v>
      </c>
      <c r="AI459" s="394" t="s">
        <v>520</v>
      </c>
      <c r="AJ459" s="395" t="s">
        <v>520</v>
      </c>
      <c r="AK459" s="422" t="s">
        <v>520</v>
      </c>
      <c r="AL459" s="394" t="s">
        <v>520</v>
      </c>
      <c r="AM459" s="528" t="s">
        <v>520</v>
      </c>
      <c r="AN459" s="631" t="s">
        <v>520</v>
      </c>
    </row>
    <row r="460" spans="1:40" s="2" customFormat="1" ht="13.2" outlineLevel="1">
      <c r="A460" s="483" t="s">
        <v>1610</v>
      </c>
      <c r="B460" s="402" t="s">
        <v>2613</v>
      </c>
      <c r="C460" s="419" t="s">
        <v>520</v>
      </c>
      <c r="D460" s="395" t="s">
        <v>520</v>
      </c>
      <c r="E460" s="394" t="s">
        <v>520</v>
      </c>
      <c r="F460" s="523" t="s">
        <v>520</v>
      </c>
      <c r="G460" s="394" t="s">
        <v>520</v>
      </c>
      <c r="H460" s="395" t="s">
        <v>520</v>
      </c>
      <c r="I460" s="409" t="s">
        <v>520</v>
      </c>
      <c r="J460" s="487" t="s">
        <v>1610</v>
      </c>
      <c r="K460" s="487" t="s">
        <v>1610</v>
      </c>
      <c r="L460" s="488" t="s">
        <v>1610</v>
      </c>
      <c r="M460" s="489" t="s">
        <v>1610</v>
      </c>
      <c r="N460" s="485" t="s">
        <v>1610</v>
      </c>
      <c r="O460" s="486" t="s">
        <v>1610</v>
      </c>
      <c r="P460" s="489" t="s">
        <v>1610</v>
      </c>
      <c r="Q460" s="395" t="s">
        <v>520</v>
      </c>
      <c r="R460" s="409" t="s">
        <v>520</v>
      </c>
      <c r="S460" s="409" t="s">
        <v>520</v>
      </c>
      <c r="T460" s="409" t="s">
        <v>520</v>
      </c>
      <c r="U460" s="409" t="s">
        <v>520</v>
      </c>
      <c r="V460" s="409" t="s">
        <v>520</v>
      </c>
      <c r="W460" s="409" t="s">
        <v>520</v>
      </c>
      <c r="X460" s="394" t="s">
        <v>520</v>
      </c>
      <c r="Y460" s="395" t="s">
        <v>520</v>
      </c>
      <c r="Z460" s="394" t="s">
        <v>520</v>
      </c>
      <c r="AA460" s="400" t="s">
        <v>2613</v>
      </c>
      <c r="AB460" s="394" t="s">
        <v>520</v>
      </c>
      <c r="AC460" s="402" t="s">
        <v>2613</v>
      </c>
      <c r="AD460" s="394" t="s">
        <v>520</v>
      </c>
      <c r="AE460" s="411" t="s">
        <v>520</v>
      </c>
      <c r="AF460" s="395" t="s">
        <v>520</v>
      </c>
      <c r="AG460" s="394" t="s">
        <v>520</v>
      </c>
      <c r="AH460" s="395" t="s">
        <v>520</v>
      </c>
      <c r="AI460" s="394" t="s">
        <v>520</v>
      </c>
      <c r="AJ460" s="395" t="s">
        <v>520</v>
      </c>
      <c r="AK460" s="422" t="s">
        <v>520</v>
      </c>
      <c r="AL460" s="394" t="s">
        <v>520</v>
      </c>
      <c r="AM460" s="411" t="s">
        <v>520</v>
      </c>
      <c r="AN460" s="632" t="s">
        <v>520</v>
      </c>
    </row>
    <row r="461" spans="1:40" s="2" customFormat="1" ht="13.2" outlineLevel="1">
      <c r="A461" s="483" t="s">
        <v>1610</v>
      </c>
      <c r="B461" s="533" t="s">
        <v>2613</v>
      </c>
      <c r="C461" s="419" t="s">
        <v>520</v>
      </c>
      <c r="D461" s="395" t="s">
        <v>520</v>
      </c>
      <c r="E461" s="394" t="s">
        <v>520</v>
      </c>
      <c r="F461" s="523" t="s">
        <v>520</v>
      </c>
      <c r="G461" s="394" t="s">
        <v>520</v>
      </c>
      <c r="H461" s="395" t="s">
        <v>520</v>
      </c>
      <c r="I461" s="409" t="s">
        <v>520</v>
      </c>
      <c r="J461" s="487" t="s">
        <v>1610</v>
      </c>
      <c r="K461" s="487" t="s">
        <v>1610</v>
      </c>
      <c r="L461" s="488" t="s">
        <v>1610</v>
      </c>
      <c r="M461" s="411" t="s">
        <v>520</v>
      </c>
      <c r="N461" s="485" t="s">
        <v>1610</v>
      </c>
      <c r="O461" s="486" t="s">
        <v>1610</v>
      </c>
      <c r="P461" s="489" t="s">
        <v>1610</v>
      </c>
      <c r="Q461" s="395" t="s">
        <v>520</v>
      </c>
      <c r="R461" s="409" t="s">
        <v>520</v>
      </c>
      <c r="S461" s="409" t="s">
        <v>520</v>
      </c>
      <c r="T461" s="409" t="s">
        <v>520</v>
      </c>
      <c r="U461" s="409" t="s">
        <v>520</v>
      </c>
      <c r="V461" s="409" t="s">
        <v>520</v>
      </c>
      <c r="W461" s="409" t="s">
        <v>520</v>
      </c>
      <c r="X461" s="394" t="s">
        <v>520</v>
      </c>
      <c r="Y461" s="395" t="s">
        <v>520</v>
      </c>
      <c r="Z461" s="394" t="s">
        <v>520</v>
      </c>
      <c r="AA461" s="400" t="s">
        <v>2613</v>
      </c>
      <c r="AB461" s="394" t="s">
        <v>520</v>
      </c>
      <c r="AC461" s="402" t="s">
        <v>2613</v>
      </c>
      <c r="AD461" s="394" t="s">
        <v>520</v>
      </c>
      <c r="AE461" s="411" t="s">
        <v>520</v>
      </c>
      <c r="AF461" s="395" t="s">
        <v>520</v>
      </c>
      <c r="AG461" s="394" t="s">
        <v>520</v>
      </c>
      <c r="AH461" s="395" t="s">
        <v>520</v>
      </c>
      <c r="AI461" s="394" t="s">
        <v>520</v>
      </c>
      <c r="AJ461" s="395" t="s">
        <v>520</v>
      </c>
      <c r="AK461" s="422" t="s">
        <v>520</v>
      </c>
      <c r="AL461" s="394" t="s">
        <v>520</v>
      </c>
      <c r="AM461" s="411" t="s">
        <v>520</v>
      </c>
      <c r="AN461" s="632" t="s">
        <v>520</v>
      </c>
    </row>
    <row r="462" spans="1:40" s="2" customFormat="1" ht="13.2" outlineLevel="1">
      <c r="A462" s="483" t="s">
        <v>1610</v>
      </c>
      <c r="B462" s="402" t="s">
        <v>2613</v>
      </c>
      <c r="C462" s="522" t="s">
        <v>520</v>
      </c>
      <c r="D462" s="523" t="s">
        <v>520</v>
      </c>
      <c r="E462" s="524" t="s">
        <v>520</v>
      </c>
      <c r="F462" s="523" t="s">
        <v>520</v>
      </c>
      <c r="G462" s="524" t="s">
        <v>520</v>
      </c>
      <c r="H462" s="395" t="s">
        <v>520</v>
      </c>
      <c r="I462" s="409" t="s">
        <v>520</v>
      </c>
      <c r="J462" s="487" t="s">
        <v>1610</v>
      </c>
      <c r="K462" s="487" t="s">
        <v>1610</v>
      </c>
      <c r="L462" s="488" t="s">
        <v>1610</v>
      </c>
      <c r="M462" s="489" t="s">
        <v>1610</v>
      </c>
      <c r="N462" s="395" t="s">
        <v>520</v>
      </c>
      <c r="O462" s="394" t="s">
        <v>520</v>
      </c>
      <c r="P462" s="489" t="s">
        <v>1610</v>
      </c>
      <c r="Q462" s="395" t="s">
        <v>520</v>
      </c>
      <c r="R462" s="409" t="s">
        <v>520</v>
      </c>
      <c r="S462" s="409" t="s">
        <v>520</v>
      </c>
      <c r="T462" s="409" t="s">
        <v>520</v>
      </c>
      <c r="U462" s="409" t="s">
        <v>520</v>
      </c>
      <c r="V462" s="409" t="s">
        <v>520</v>
      </c>
      <c r="W462" s="409" t="s">
        <v>520</v>
      </c>
      <c r="X462" s="394" t="s">
        <v>520</v>
      </c>
      <c r="Y462" s="395" t="s">
        <v>520</v>
      </c>
      <c r="Z462" s="394" t="s">
        <v>520</v>
      </c>
      <c r="AA462" s="400" t="s">
        <v>2613</v>
      </c>
      <c r="AB462" s="394" t="s">
        <v>520</v>
      </c>
      <c r="AC462" s="402" t="s">
        <v>2613</v>
      </c>
      <c r="AD462" s="394" t="s">
        <v>520</v>
      </c>
      <c r="AE462" s="411" t="s">
        <v>520</v>
      </c>
      <c r="AF462" s="395" t="s">
        <v>520</v>
      </c>
      <c r="AG462" s="394" t="s">
        <v>520</v>
      </c>
      <c r="AH462" s="395" t="s">
        <v>520</v>
      </c>
      <c r="AI462" s="394" t="s">
        <v>520</v>
      </c>
      <c r="AJ462" s="395" t="s">
        <v>520</v>
      </c>
      <c r="AK462" s="422" t="s">
        <v>520</v>
      </c>
      <c r="AL462" s="394" t="s">
        <v>520</v>
      </c>
      <c r="AM462" s="411" t="s">
        <v>520</v>
      </c>
      <c r="AN462" s="632" t="s">
        <v>520</v>
      </c>
    </row>
    <row r="463" spans="1:40" s="2" customFormat="1" ht="13.2" outlineLevel="1">
      <c r="A463" s="483" t="s">
        <v>1610</v>
      </c>
      <c r="B463" s="402" t="s">
        <v>2613</v>
      </c>
      <c r="C463" s="419" t="s">
        <v>520</v>
      </c>
      <c r="D463" s="395" t="s">
        <v>520</v>
      </c>
      <c r="E463" s="394" t="s">
        <v>520</v>
      </c>
      <c r="F463" s="523" t="s">
        <v>520</v>
      </c>
      <c r="G463" s="394" t="s">
        <v>520</v>
      </c>
      <c r="H463" s="395" t="s">
        <v>520</v>
      </c>
      <c r="I463" s="409" t="s">
        <v>520</v>
      </c>
      <c r="J463" s="487" t="s">
        <v>1610</v>
      </c>
      <c r="K463" s="487" t="s">
        <v>1610</v>
      </c>
      <c r="L463" s="488" t="s">
        <v>1610</v>
      </c>
      <c r="M463" s="489" t="s">
        <v>1610</v>
      </c>
      <c r="N463" s="485" t="s">
        <v>1610</v>
      </c>
      <c r="O463" s="486" t="s">
        <v>1610</v>
      </c>
      <c r="P463" s="411" t="s">
        <v>520</v>
      </c>
      <c r="Q463" s="395" t="s">
        <v>520</v>
      </c>
      <c r="R463" s="409" t="s">
        <v>520</v>
      </c>
      <c r="S463" s="409" t="s">
        <v>520</v>
      </c>
      <c r="T463" s="409" t="s">
        <v>520</v>
      </c>
      <c r="U463" s="409" t="s">
        <v>520</v>
      </c>
      <c r="V463" s="409" t="s">
        <v>520</v>
      </c>
      <c r="W463" s="409" t="s">
        <v>520</v>
      </c>
      <c r="X463" s="394" t="s">
        <v>520</v>
      </c>
      <c r="Y463" s="395" t="s">
        <v>520</v>
      </c>
      <c r="Z463" s="394" t="s">
        <v>520</v>
      </c>
      <c r="AA463" s="400" t="s">
        <v>2613</v>
      </c>
      <c r="AB463" s="394" t="s">
        <v>520</v>
      </c>
      <c r="AC463" s="402" t="s">
        <v>2613</v>
      </c>
      <c r="AD463" s="394" t="s">
        <v>520</v>
      </c>
      <c r="AE463" s="411" t="s">
        <v>520</v>
      </c>
      <c r="AF463" s="395" t="s">
        <v>520</v>
      </c>
      <c r="AG463" s="394" t="s">
        <v>520</v>
      </c>
      <c r="AH463" s="395" t="s">
        <v>520</v>
      </c>
      <c r="AI463" s="394" t="s">
        <v>520</v>
      </c>
      <c r="AJ463" s="395" t="s">
        <v>520</v>
      </c>
      <c r="AK463" s="422" t="s">
        <v>520</v>
      </c>
      <c r="AL463" s="394" t="s">
        <v>520</v>
      </c>
      <c r="AM463" s="411" t="s">
        <v>520</v>
      </c>
      <c r="AN463" s="632" t="s">
        <v>520</v>
      </c>
    </row>
    <row r="464" spans="1:40" s="2" customFormat="1" ht="13.2" outlineLevel="1">
      <c r="A464" s="520" t="s">
        <v>1610</v>
      </c>
      <c r="B464" s="402" t="s">
        <v>2613</v>
      </c>
      <c r="C464" s="522" t="s">
        <v>520</v>
      </c>
      <c r="D464" s="523" t="s">
        <v>520</v>
      </c>
      <c r="E464" s="524" t="s">
        <v>520</v>
      </c>
      <c r="F464" s="523" t="s">
        <v>520</v>
      </c>
      <c r="G464" s="524" t="s">
        <v>520</v>
      </c>
      <c r="H464" s="395" t="s">
        <v>520</v>
      </c>
      <c r="I464" s="409" t="s">
        <v>520</v>
      </c>
      <c r="J464" s="526" t="s">
        <v>1610</v>
      </c>
      <c r="K464" s="526" t="s">
        <v>1610</v>
      </c>
      <c r="L464" s="527" t="s">
        <v>1610</v>
      </c>
      <c r="M464" s="411" t="s">
        <v>520</v>
      </c>
      <c r="N464" s="395" t="s">
        <v>520</v>
      </c>
      <c r="O464" s="394" t="s">
        <v>520</v>
      </c>
      <c r="P464" s="489" t="s">
        <v>1610</v>
      </c>
      <c r="Q464" s="523" t="s">
        <v>520</v>
      </c>
      <c r="R464" s="529" t="s">
        <v>520</v>
      </c>
      <c r="S464" s="529" t="s">
        <v>520</v>
      </c>
      <c r="T464" s="529" t="s">
        <v>520</v>
      </c>
      <c r="U464" s="529" t="s">
        <v>520</v>
      </c>
      <c r="V464" s="529" t="s">
        <v>520</v>
      </c>
      <c r="W464" s="529" t="s">
        <v>520</v>
      </c>
      <c r="X464" s="524" t="s">
        <v>520</v>
      </c>
      <c r="Y464" s="523" t="s">
        <v>520</v>
      </c>
      <c r="Z464" s="524" t="s">
        <v>520</v>
      </c>
      <c r="AA464" s="400" t="s">
        <v>2613</v>
      </c>
      <c r="AB464" s="524" t="s">
        <v>520</v>
      </c>
      <c r="AC464" s="402" t="s">
        <v>2613</v>
      </c>
      <c r="AD464" s="394" t="s">
        <v>520</v>
      </c>
      <c r="AE464" s="411" t="s">
        <v>520</v>
      </c>
      <c r="AF464" s="395" t="s">
        <v>520</v>
      </c>
      <c r="AG464" s="394" t="s">
        <v>520</v>
      </c>
      <c r="AH464" s="523" t="s">
        <v>520</v>
      </c>
      <c r="AI464" s="524" t="s">
        <v>520</v>
      </c>
      <c r="AJ464" s="523" t="s">
        <v>520</v>
      </c>
      <c r="AK464" s="530" t="s">
        <v>520</v>
      </c>
      <c r="AL464" s="524" t="s">
        <v>520</v>
      </c>
      <c r="AM464" s="411" t="s">
        <v>520</v>
      </c>
      <c r="AN464" s="632" t="s">
        <v>520</v>
      </c>
    </row>
    <row r="465" spans="1:40" s="2" customFormat="1" ht="13.2" outlineLevel="1">
      <c r="A465" s="520" t="s">
        <v>1610</v>
      </c>
      <c r="B465" s="402" t="s">
        <v>2613</v>
      </c>
      <c r="C465" s="522" t="s">
        <v>520</v>
      </c>
      <c r="D465" s="523" t="s">
        <v>520</v>
      </c>
      <c r="E465" s="524" t="s">
        <v>520</v>
      </c>
      <c r="F465" s="523" t="s">
        <v>520</v>
      </c>
      <c r="G465" s="524" t="s">
        <v>520</v>
      </c>
      <c r="H465" s="395" t="s">
        <v>520</v>
      </c>
      <c r="I465" s="409" t="s">
        <v>520</v>
      </c>
      <c r="J465" s="526" t="s">
        <v>1610</v>
      </c>
      <c r="K465" s="526" t="s">
        <v>1610</v>
      </c>
      <c r="L465" s="527" t="s">
        <v>1610</v>
      </c>
      <c r="M465" s="489" t="s">
        <v>1610</v>
      </c>
      <c r="N465" s="395" t="s">
        <v>520</v>
      </c>
      <c r="O465" s="394" t="s">
        <v>520</v>
      </c>
      <c r="P465" s="411" t="s">
        <v>520</v>
      </c>
      <c r="Q465" s="523" t="s">
        <v>520</v>
      </c>
      <c r="R465" s="529" t="s">
        <v>520</v>
      </c>
      <c r="S465" s="529" t="s">
        <v>520</v>
      </c>
      <c r="T465" s="529" t="s">
        <v>520</v>
      </c>
      <c r="U465" s="529" t="s">
        <v>520</v>
      </c>
      <c r="V465" s="529" t="s">
        <v>520</v>
      </c>
      <c r="W465" s="529" t="s">
        <v>520</v>
      </c>
      <c r="X465" s="524" t="s">
        <v>520</v>
      </c>
      <c r="Y465" s="523" t="s">
        <v>520</v>
      </c>
      <c r="Z465" s="524" t="s">
        <v>520</v>
      </c>
      <c r="AA465" s="400" t="s">
        <v>2613</v>
      </c>
      <c r="AB465" s="524" t="s">
        <v>520</v>
      </c>
      <c r="AC465" s="402" t="s">
        <v>2613</v>
      </c>
      <c r="AD465" s="394" t="s">
        <v>520</v>
      </c>
      <c r="AE465" s="411" t="s">
        <v>520</v>
      </c>
      <c r="AF465" s="395" t="s">
        <v>520</v>
      </c>
      <c r="AG465" s="394" t="s">
        <v>520</v>
      </c>
      <c r="AH465" s="523" t="s">
        <v>520</v>
      </c>
      <c r="AI465" s="524" t="s">
        <v>520</v>
      </c>
      <c r="AJ465" s="523" t="s">
        <v>520</v>
      </c>
      <c r="AK465" s="530" t="s">
        <v>520</v>
      </c>
      <c r="AL465" s="524" t="s">
        <v>520</v>
      </c>
      <c r="AM465" s="411" t="s">
        <v>520</v>
      </c>
      <c r="AN465" s="632" t="s">
        <v>520</v>
      </c>
    </row>
    <row r="466" spans="1:40" s="2" customFormat="1" ht="13.2" outlineLevel="1">
      <c r="A466" s="483" t="s">
        <v>1610</v>
      </c>
      <c r="B466" s="533" t="s">
        <v>2613</v>
      </c>
      <c r="C466" s="419" t="s">
        <v>520</v>
      </c>
      <c r="D466" s="395" t="s">
        <v>520</v>
      </c>
      <c r="E466" s="394" t="s">
        <v>520</v>
      </c>
      <c r="F466" s="523" t="s">
        <v>520</v>
      </c>
      <c r="G466" s="394" t="s">
        <v>520</v>
      </c>
      <c r="H466" s="485" t="s">
        <v>1610</v>
      </c>
      <c r="I466" s="487" t="s">
        <v>1610</v>
      </c>
      <c r="J466" s="409" t="s">
        <v>520</v>
      </c>
      <c r="K466" s="409" t="s">
        <v>520</v>
      </c>
      <c r="L466" s="410" t="s">
        <v>520</v>
      </c>
      <c r="M466" s="489" t="s">
        <v>1610</v>
      </c>
      <c r="N466" s="485" t="s">
        <v>1610</v>
      </c>
      <c r="O466" s="486" t="s">
        <v>1610</v>
      </c>
      <c r="P466" s="489" t="s">
        <v>1610</v>
      </c>
      <c r="Q466" s="395" t="s">
        <v>520</v>
      </c>
      <c r="R466" s="409" t="s">
        <v>520</v>
      </c>
      <c r="S466" s="409" t="s">
        <v>520</v>
      </c>
      <c r="T466" s="409" t="s">
        <v>520</v>
      </c>
      <c r="U466" s="409" t="s">
        <v>520</v>
      </c>
      <c r="V466" s="409" t="s">
        <v>520</v>
      </c>
      <c r="W466" s="409" t="s">
        <v>520</v>
      </c>
      <c r="X466" s="394" t="s">
        <v>520</v>
      </c>
      <c r="Y466" s="395" t="s">
        <v>520</v>
      </c>
      <c r="Z466" s="394" t="s">
        <v>520</v>
      </c>
      <c r="AA466" s="400" t="s">
        <v>2613</v>
      </c>
      <c r="AB466" s="394" t="s">
        <v>520</v>
      </c>
      <c r="AC466" s="402" t="s">
        <v>2613</v>
      </c>
      <c r="AD466" s="394" t="s">
        <v>520</v>
      </c>
      <c r="AE466" s="411" t="s">
        <v>520</v>
      </c>
      <c r="AF466" s="395" t="s">
        <v>520</v>
      </c>
      <c r="AG466" s="394" t="s">
        <v>520</v>
      </c>
      <c r="AH466" s="395" t="s">
        <v>520</v>
      </c>
      <c r="AI466" s="394" t="s">
        <v>520</v>
      </c>
      <c r="AJ466" s="395" t="s">
        <v>520</v>
      </c>
      <c r="AK466" s="422" t="s">
        <v>520</v>
      </c>
      <c r="AL466" s="394" t="s">
        <v>520</v>
      </c>
      <c r="AM466" s="411" t="s">
        <v>520</v>
      </c>
      <c r="AN466" s="632" t="s">
        <v>520</v>
      </c>
    </row>
    <row r="467" spans="1:40" s="2" customFormat="1" ht="13.2" outlineLevel="1">
      <c r="A467" s="536" t="s">
        <v>520</v>
      </c>
      <c r="B467" s="402" t="s">
        <v>2613</v>
      </c>
      <c r="C467" s="419" t="s">
        <v>520</v>
      </c>
      <c r="D467" s="395" t="s">
        <v>520</v>
      </c>
      <c r="E467" s="394" t="s">
        <v>520</v>
      </c>
      <c r="F467" s="485" t="s">
        <v>1610</v>
      </c>
      <c r="G467" s="394" t="s">
        <v>520</v>
      </c>
      <c r="H467" s="395" t="s">
        <v>520</v>
      </c>
      <c r="I467" s="409" t="s">
        <v>520</v>
      </c>
      <c r="J467" s="409" t="s">
        <v>520</v>
      </c>
      <c r="K467" s="409" t="s">
        <v>520</v>
      </c>
      <c r="L467" s="410" t="s">
        <v>520</v>
      </c>
      <c r="M467" s="411" t="s">
        <v>520</v>
      </c>
      <c r="N467" s="395" t="s">
        <v>520</v>
      </c>
      <c r="O467" s="394" t="s">
        <v>520</v>
      </c>
      <c r="P467" s="411" t="s">
        <v>520</v>
      </c>
      <c r="Q467" s="395" t="s">
        <v>520</v>
      </c>
      <c r="R467" s="409" t="s">
        <v>520</v>
      </c>
      <c r="S467" s="409" t="s">
        <v>520</v>
      </c>
      <c r="T467" s="409" t="s">
        <v>520</v>
      </c>
      <c r="U467" s="409" t="s">
        <v>520</v>
      </c>
      <c r="V467" s="409" t="s">
        <v>520</v>
      </c>
      <c r="W467" s="409" t="s">
        <v>520</v>
      </c>
      <c r="X467" s="394" t="s">
        <v>520</v>
      </c>
      <c r="Y467" s="395" t="s">
        <v>520</v>
      </c>
      <c r="Z467" s="394" t="s">
        <v>520</v>
      </c>
      <c r="AA467" s="400" t="s">
        <v>2613</v>
      </c>
      <c r="AB467" s="394" t="s">
        <v>520</v>
      </c>
      <c r="AC467" s="402" t="s">
        <v>2613</v>
      </c>
      <c r="AD467" s="394" t="s">
        <v>520</v>
      </c>
      <c r="AE467" s="411" t="s">
        <v>520</v>
      </c>
      <c r="AF467" s="395" t="s">
        <v>520</v>
      </c>
      <c r="AG467" s="394" t="s">
        <v>520</v>
      </c>
      <c r="AH467" s="395" t="s">
        <v>520</v>
      </c>
      <c r="AI467" s="394" t="s">
        <v>520</v>
      </c>
      <c r="AJ467" s="395" t="s">
        <v>520</v>
      </c>
      <c r="AK467" s="422" t="s">
        <v>520</v>
      </c>
      <c r="AL467" s="394" t="s">
        <v>520</v>
      </c>
      <c r="AM467" s="411" t="s">
        <v>520</v>
      </c>
      <c r="AN467" s="632" t="s">
        <v>520</v>
      </c>
    </row>
    <row r="468" spans="1:40" s="2" customFormat="1" ht="13.8" outlineLevel="1" thickBot="1">
      <c r="A468" s="396" t="s">
        <v>520</v>
      </c>
      <c r="B468" s="405" t="s">
        <v>2613</v>
      </c>
      <c r="C468" s="420" t="s">
        <v>520</v>
      </c>
      <c r="D468" s="413" t="s">
        <v>520</v>
      </c>
      <c r="E468" s="414" t="s">
        <v>520</v>
      </c>
      <c r="F468" s="413" t="s">
        <v>520</v>
      </c>
      <c r="G468" s="414" t="s">
        <v>520</v>
      </c>
      <c r="H468" s="413" t="s">
        <v>520</v>
      </c>
      <c r="I468" s="415" t="s">
        <v>520</v>
      </c>
      <c r="J468" s="415" t="s">
        <v>520</v>
      </c>
      <c r="K468" s="415" t="s">
        <v>520</v>
      </c>
      <c r="L468" s="416" t="s">
        <v>520</v>
      </c>
      <c r="M468" s="417" t="s">
        <v>520</v>
      </c>
      <c r="N468" s="413" t="s">
        <v>520</v>
      </c>
      <c r="O468" s="414" t="s">
        <v>520</v>
      </c>
      <c r="P468" s="417" t="s">
        <v>520</v>
      </c>
      <c r="Q468" s="413" t="s">
        <v>520</v>
      </c>
      <c r="R468" s="415" t="s">
        <v>520</v>
      </c>
      <c r="S468" s="415" t="s">
        <v>520</v>
      </c>
      <c r="T468" s="415" t="s">
        <v>520</v>
      </c>
      <c r="U468" s="415" t="s">
        <v>520</v>
      </c>
      <c r="V468" s="415" t="s">
        <v>520</v>
      </c>
      <c r="W468" s="415" t="s">
        <v>520</v>
      </c>
      <c r="X468" s="414" t="s">
        <v>520</v>
      </c>
      <c r="Y468" s="413" t="s">
        <v>520</v>
      </c>
      <c r="Z468" s="414" t="s">
        <v>520</v>
      </c>
      <c r="AA468" s="403" t="s">
        <v>2613</v>
      </c>
      <c r="AB468" s="414" t="s">
        <v>520</v>
      </c>
      <c r="AC468" s="405" t="s">
        <v>2613</v>
      </c>
      <c r="AD468" s="414" t="s">
        <v>520</v>
      </c>
      <c r="AE468" s="417" t="s">
        <v>520</v>
      </c>
      <c r="AF468" s="413" t="s">
        <v>520</v>
      </c>
      <c r="AG468" s="414" t="s">
        <v>520</v>
      </c>
      <c r="AH468" s="413" t="s">
        <v>520</v>
      </c>
      <c r="AI468" s="414" t="s">
        <v>520</v>
      </c>
      <c r="AJ468" s="413" t="s">
        <v>520</v>
      </c>
      <c r="AK468" s="423" t="s">
        <v>520</v>
      </c>
      <c r="AL468" s="414" t="s">
        <v>520</v>
      </c>
      <c r="AM468" s="417" t="s">
        <v>520</v>
      </c>
      <c r="AN468" s="537" t="s">
        <v>520</v>
      </c>
    </row>
    <row r="469" spans="1:40" s="2" customFormat="1" ht="13.2">
      <c r="C469" s="10"/>
      <c r="D469" s="130"/>
      <c r="E469" s="130"/>
      <c r="F469" s="188"/>
      <c r="G469" s="130"/>
      <c r="H469" s="130"/>
      <c r="I469" s="130"/>
      <c r="J469" s="130"/>
      <c r="K469" s="130"/>
      <c r="L469" s="130"/>
      <c r="M469" s="130"/>
      <c r="N469" s="130"/>
      <c r="O469" s="130"/>
      <c r="P469" s="130"/>
      <c r="Q469" s="130"/>
      <c r="R469" s="130"/>
      <c r="S469" s="130"/>
      <c r="T469" s="130"/>
      <c r="U469" s="130"/>
      <c r="V469" s="130"/>
      <c r="W469" s="130"/>
      <c r="X469" s="130"/>
      <c r="Y469" s="130"/>
      <c r="Z469" s="130"/>
      <c r="AA469" s="130"/>
      <c r="AB469" s="130"/>
      <c r="AC469" s="130"/>
      <c r="AD469" s="130"/>
      <c r="AE469" s="130"/>
      <c r="AF469" s="130"/>
      <c r="AG469" s="130"/>
      <c r="AH469" s="130"/>
      <c r="AI469" s="130"/>
      <c r="AJ469" s="130"/>
      <c r="AK469" s="130"/>
      <c r="AL469" s="130"/>
      <c r="AM469" s="130"/>
    </row>
    <row r="470" spans="1:40" s="2" customFormat="1" ht="13.8" thickBot="1">
      <c r="E470" s="126" t="s">
        <v>5921</v>
      </c>
      <c r="F470" s="112"/>
      <c r="G470" s="130"/>
      <c r="H470" s="130"/>
      <c r="I470" s="130"/>
      <c r="J470" s="130"/>
      <c r="K470" s="130"/>
      <c r="L470" s="130"/>
      <c r="M470" s="130"/>
      <c r="N470" s="130"/>
      <c r="O470" s="130"/>
      <c r="P470" s="130"/>
      <c r="Q470" s="130"/>
      <c r="R470" s="130"/>
      <c r="S470" s="130"/>
      <c r="T470" s="130"/>
      <c r="U470" s="130"/>
      <c r="V470" s="130"/>
      <c r="W470" s="130"/>
      <c r="X470" s="130"/>
      <c r="Y470" s="130"/>
      <c r="Z470" s="130"/>
      <c r="AA470" s="130"/>
      <c r="AB470" s="130"/>
      <c r="AC470" s="130"/>
      <c r="AD470" s="130"/>
      <c r="AE470" s="130"/>
      <c r="AF470" s="130"/>
      <c r="AG470" s="130"/>
      <c r="AH470" s="130"/>
      <c r="AI470" s="130"/>
      <c r="AJ470" s="130"/>
      <c r="AK470" s="130"/>
      <c r="AL470" s="130"/>
    </row>
    <row r="471" spans="1:40" s="17" customFormat="1" ht="13.8" outlineLevel="1" thickBot="1">
      <c r="B471" s="469"/>
      <c r="C471" s="337" t="s">
        <v>9</v>
      </c>
      <c r="D471" s="42" t="s">
        <v>306</v>
      </c>
      <c r="E471" s="23"/>
      <c r="F471" s="42" t="s">
        <v>912</v>
      </c>
      <c r="G471" s="42"/>
      <c r="H471" s="24" t="s">
        <v>307</v>
      </c>
      <c r="I471" s="25"/>
      <c r="J471" s="25"/>
      <c r="K471" s="25"/>
      <c r="L471" s="172"/>
      <c r="M471" s="23" t="s">
        <v>209</v>
      </c>
      <c r="N471" s="42" t="s">
        <v>2154</v>
      </c>
      <c r="O471" s="42"/>
      <c r="P471" s="88" t="s">
        <v>209</v>
      </c>
      <c r="Q471" s="22" t="s">
        <v>309</v>
      </c>
      <c r="R471" s="42"/>
      <c r="S471" s="42"/>
      <c r="T471" s="42"/>
      <c r="U471" s="42"/>
      <c r="V471" s="42"/>
      <c r="W471" s="42"/>
      <c r="X471" s="42"/>
      <c r="Y471" s="24" t="s">
        <v>1164</v>
      </c>
      <c r="Z471" s="172"/>
      <c r="AA471" s="42" t="s">
        <v>357</v>
      </c>
      <c r="AB471" s="42" t="s">
        <v>357</v>
      </c>
      <c r="AC471" s="23"/>
      <c r="AD471" s="23" t="s">
        <v>3585</v>
      </c>
      <c r="AE471" s="88" t="s">
        <v>377</v>
      </c>
      <c r="AF471" s="42" t="s">
        <v>4917</v>
      </c>
      <c r="AG471" s="23"/>
      <c r="AH471" s="24" t="s">
        <v>308</v>
      </c>
      <c r="AI471" s="172" t="s">
        <v>357</v>
      </c>
      <c r="AJ471" s="22" t="s">
        <v>4734</v>
      </c>
      <c r="AK471" s="22"/>
      <c r="AL471" s="22"/>
      <c r="AM471" s="170" t="s">
        <v>3213</v>
      </c>
      <c r="AN471" s="88"/>
    </row>
    <row r="472" spans="1:40" s="144" customFormat="1" ht="197.4" outlineLevel="1" thickBot="1">
      <c r="A472" s="427" t="s">
        <v>1250</v>
      </c>
      <c r="B472" s="470"/>
      <c r="C472" s="191" t="s">
        <v>776</v>
      </c>
      <c r="D472" s="51" t="s">
        <v>305</v>
      </c>
      <c r="E472" s="27" t="s">
        <v>3054</v>
      </c>
      <c r="F472" s="51" t="s">
        <v>3949</v>
      </c>
      <c r="G472" s="27" t="s">
        <v>5280</v>
      </c>
      <c r="H472" s="28" t="s">
        <v>3055</v>
      </c>
      <c r="I472" s="29" t="s">
        <v>2112</v>
      </c>
      <c r="J472" s="30" t="s">
        <v>1468</v>
      </c>
      <c r="K472" s="30" t="s">
        <v>1467</v>
      </c>
      <c r="L472" s="245" t="s">
        <v>2842</v>
      </c>
      <c r="M472" s="246" t="s">
        <v>1415</v>
      </c>
      <c r="N472" s="43" t="s">
        <v>4914</v>
      </c>
      <c r="O472" s="245" t="s">
        <v>2771</v>
      </c>
      <c r="P472" s="90" t="s">
        <v>4231</v>
      </c>
      <c r="Q472" s="28" t="s">
        <v>83</v>
      </c>
      <c r="R472" s="30" t="s">
        <v>3057</v>
      </c>
      <c r="S472" s="30" t="s">
        <v>1606</v>
      </c>
      <c r="T472" s="30" t="s">
        <v>1607</v>
      </c>
      <c r="U472" s="30" t="s">
        <v>4619</v>
      </c>
      <c r="V472" s="30" t="s">
        <v>4620</v>
      </c>
      <c r="W472" s="30" t="s">
        <v>4621</v>
      </c>
      <c r="X472" s="245" t="s">
        <v>4622</v>
      </c>
      <c r="Y472" s="675" t="s">
        <v>4012</v>
      </c>
      <c r="Z472" s="676" t="s">
        <v>5442</v>
      </c>
      <c r="AA472" s="232"/>
      <c r="AB472" s="233"/>
      <c r="AC472" s="234"/>
      <c r="AD472" s="152" t="s">
        <v>2582</v>
      </c>
      <c r="AE472" s="152" t="s">
        <v>3056</v>
      </c>
      <c r="AF472" s="153" t="s">
        <v>4916</v>
      </c>
      <c r="AG472" s="151" t="s">
        <v>2585</v>
      </c>
      <c r="AH472" s="154" t="s">
        <v>2583</v>
      </c>
      <c r="AI472" s="133"/>
      <c r="AJ472" s="154" t="s">
        <v>4431</v>
      </c>
      <c r="AK472" s="637" t="s">
        <v>4429</v>
      </c>
      <c r="AL472" s="160" t="s">
        <v>4430</v>
      </c>
      <c r="AM472" s="660" t="s">
        <v>995</v>
      </c>
      <c r="AN472" s="541" t="s">
        <v>4994</v>
      </c>
    </row>
    <row r="473" spans="1:40" s="2" customFormat="1" ht="13.2" outlineLevel="1">
      <c r="A473" s="478" t="s">
        <v>1610</v>
      </c>
      <c r="B473" s="399" t="s">
        <v>2613</v>
      </c>
      <c r="C473" s="418" t="s">
        <v>520</v>
      </c>
      <c r="D473" s="406" t="s">
        <v>520</v>
      </c>
      <c r="E473" s="393" t="s">
        <v>520</v>
      </c>
      <c r="F473" s="523" t="s">
        <v>520</v>
      </c>
      <c r="G473" s="393" t="s">
        <v>520</v>
      </c>
      <c r="H473" s="479" t="s">
        <v>1610</v>
      </c>
      <c r="I473" s="480" t="s">
        <v>1610</v>
      </c>
      <c r="J473" s="480" t="s">
        <v>1610</v>
      </c>
      <c r="K473" s="480" t="s">
        <v>1610</v>
      </c>
      <c r="L473" s="481" t="s">
        <v>1610</v>
      </c>
      <c r="M473" s="482" t="s">
        <v>1610</v>
      </c>
      <c r="N473" s="479" t="s">
        <v>1610</v>
      </c>
      <c r="O473" s="490" t="s">
        <v>1610</v>
      </c>
      <c r="P473" s="482" t="s">
        <v>1610</v>
      </c>
      <c r="Q473" s="406" t="s">
        <v>520</v>
      </c>
      <c r="R473" s="407" t="s">
        <v>520</v>
      </c>
      <c r="S473" s="407" t="s">
        <v>520</v>
      </c>
      <c r="T473" s="407" t="s">
        <v>520</v>
      </c>
      <c r="U473" s="407" t="s">
        <v>520</v>
      </c>
      <c r="V473" s="407" t="s">
        <v>520</v>
      </c>
      <c r="W473" s="407" t="s">
        <v>520</v>
      </c>
      <c r="X473" s="393" t="s">
        <v>520</v>
      </c>
      <c r="Y473" s="406" t="s">
        <v>520</v>
      </c>
      <c r="Z473" s="393" t="s">
        <v>520</v>
      </c>
      <c r="AA473" s="397" t="s">
        <v>2613</v>
      </c>
      <c r="AB473" s="398" t="s">
        <v>2613</v>
      </c>
      <c r="AC473" s="399" t="s">
        <v>2613</v>
      </c>
      <c r="AD473" s="393" t="s">
        <v>520</v>
      </c>
      <c r="AE473" s="408" t="s">
        <v>520</v>
      </c>
      <c r="AF473" s="406" t="s">
        <v>520</v>
      </c>
      <c r="AG473" s="393" t="s">
        <v>520</v>
      </c>
      <c r="AH473" s="408" t="s">
        <v>520</v>
      </c>
      <c r="AI473" s="399" t="s">
        <v>2613</v>
      </c>
      <c r="AJ473" s="406" t="s">
        <v>520</v>
      </c>
      <c r="AK473" s="421" t="s">
        <v>520</v>
      </c>
      <c r="AL473" s="393" t="s">
        <v>520</v>
      </c>
      <c r="AM473" s="408" t="s">
        <v>520</v>
      </c>
      <c r="AN473" s="630" t="s">
        <v>520</v>
      </c>
    </row>
    <row r="474" spans="1:40" s="2" customFormat="1" ht="13.2" outlineLevel="1">
      <c r="A474" s="483" t="s">
        <v>1610</v>
      </c>
      <c r="B474" s="402" t="s">
        <v>2613</v>
      </c>
      <c r="C474" s="419" t="s">
        <v>520</v>
      </c>
      <c r="D474" s="395" t="s">
        <v>520</v>
      </c>
      <c r="E474" s="394" t="s">
        <v>520</v>
      </c>
      <c r="F474" s="523" t="s">
        <v>520</v>
      </c>
      <c r="G474" s="394" t="s">
        <v>520</v>
      </c>
      <c r="H474" s="395" t="s">
        <v>520</v>
      </c>
      <c r="I474" s="487" t="s">
        <v>1610</v>
      </c>
      <c r="J474" s="487" t="s">
        <v>1610</v>
      </c>
      <c r="K474" s="487" t="s">
        <v>1610</v>
      </c>
      <c r="L474" s="488" t="s">
        <v>1610</v>
      </c>
      <c r="M474" s="489" t="s">
        <v>1610</v>
      </c>
      <c r="N474" s="485" t="s">
        <v>1610</v>
      </c>
      <c r="O474" s="486" t="s">
        <v>1610</v>
      </c>
      <c r="P474" s="489" t="s">
        <v>1610</v>
      </c>
      <c r="Q474" s="395" t="s">
        <v>520</v>
      </c>
      <c r="R474" s="409" t="s">
        <v>520</v>
      </c>
      <c r="S474" s="409" t="s">
        <v>520</v>
      </c>
      <c r="T474" s="409" t="s">
        <v>520</v>
      </c>
      <c r="U474" s="409" t="s">
        <v>520</v>
      </c>
      <c r="V474" s="409" t="s">
        <v>520</v>
      </c>
      <c r="W474" s="409" t="s">
        <v>520</v>
      </c>
      <c r="X474" s="394" t="s">
        <v>520</v>
      </c>
      <c r="Y474" s="395" t="s">
        <v>520</v>
      </c>
      <c r="Z474" s="394" t="s">
        <v>520</v>
      </c>
      <c r="AA474" s="400" t="s">
        <v>2613</v>
      </c>
      <c r="AB474" s="401" t="s">
        <v>2613</v>
      </c>
      <c r="AC474" s="402" t="s">
        <v>2613</v>
      </c>
      <c r="AD474" s="394" t="s">
        <v>520</v>
      </c>
      <c r="AE474" s="411" t="s">
        <v>520</v>
      </c>
      <c r="AF474" s="395" t="s">
        <v>520</v>
      </c>
      <c r="AG474" s="394" t="s">
        <v>520</v>
      </c>
      <c r="AH474" s="411" t="s">
        <v>520</v>
      </c>
      <c r="AI474" s="402" t="s">
        <v>2613</v>
      </c>
      <c r="AJ474" s="395" t="s">
        <v>520</v>
      </c>
      <c r="AK474" s="422" t="s">
        <v>520</v>
      </c>
      <c r="AL474" s="394" t="s">
        <v>520</v>
      </c>
      <c r="AM474" s="528" t="s">
        <v>520</v>
      </c>
      <c r="AN474" s="631" t="s">
        <v>520</v>
      </c>
    </row>
    <row r="475" spans="1:40" s="2" customFormat="1" ht="13.2" outlineLevel="1">
      <c r="A475" s="483" t="s">
        <v>1610</v>
      </c>
      <c r="B475" s="402" t="s">
        <v>2613</v>
      </c>
      <c r="C475" s="419" t="s">
        <v>520</v>
      </c>
      <c r="D475" s="395" t="s">
        <v>520</v>
      </c>
      <c r="E475" s="394" t="s">
        <v>520</v>
      </c>
      <c r="F475" s="523" t="s">
        <v>520</v>
      </c>
      <c r="G475" s="394" t="s">
        <v>520</v>
      </c>
      <c r="H475" s="395" t="s">
        <v>520</v>
      </c>
      <c r="I475" s="409" t="s">
        <v>520</v>
      </c>
      <c r="J475" s="487" t="s">
        <v>1610</v>
      </c>
      <c r="K475" s="487" t="s">
        <v>1610</v>
      </c>
      <c r="L475" s="488" t="s">
        <v>1610</v>
      </c>
      <c r="M475" s="489" t="s">
        <v>1610</v>
      </c>
      <c r="N475" s="485" t="s">
        <v>1610</v>
      </c>
      <c r="O475" s="486" t="s">
        <v>1610</v>
      </c>
      <c r="P475" s="489" t="s">
        <v>1610</v>
      </c>
      <c r="Q475" s="395" t="s">
        <v>520</v>
      </c>
      <c r="R475" s="409" t="s">
        <v>520</v>
      </c>
      <c r="S475" s="409" t="s">
        <v>520</v>
      </c>
      <c r="T475" s="409" t="s">
        <v>520</v>
      </c>
      <c r="U475" s="409" t="s">
        <v>520</v>
      </c>
      <c r="V475" s="409" t="s">
        <v>520</v>
      </c>
      <c r="W475" s="409" t="s">
        <v>520</v>
      </c>
      <c r="X475" s="394" t="s">
        <v>520</v>
      </c>
      <c r="Y475" s="395" t="s">
        <v>520</v>
      </c>
      <c r="Z475" s="394" t="s">
        <v>520</v>
      </c>
      <c r="AA475" s="400" t="s">
        <v>2613</v>
      </c>
      <c r="AB475" s="401" t="s">
        <v>2613</v>
      </c>
      <c r="AC475" s="402" t="s">
        <v>2613</v>
      </c>
      <c r="AD475" s="394" t="s">
        <v>520</v>
      </c>
      <c r="AE475" s="411" t="s">
        <v>520</v>
      </c>
      <c r="AF475" s="395" t="s">
        <v>520</v>
      </c>
      <c r="AG475" s="394" t="s">
        <v>520</v>
      </c>
      <c r="AH475" s="411" t="s">
        <v>520</v>
      </c>
      <c r="AI475" s="402" t="s">
        <v>2613</v>
      </c>
      <c r="AJ475" s="395" t="s">
        <v>520</v>
      </c>
      <c r="AK475" s="422" t="s">
        <v>520</v>
      </c>
      <c r="AL475" s="394" t="s">
        <v>520</v>
      </c>
      <c r="AM475" s="411" t="s">
        <v>520</v>
      </c>
      <c r="AN475" s="632" t="s">
        <v>520</v>
      </c>
    </row>
    <row r="476" spans="1:40" s="2" customFormat="1" ht="13.2" outlineLevel="1">
      <c r="A476" s="483" t="s">
        <v>1610</v>
      </c>
      <c r="B476" s="533" t="s">
        <v>2613</v>
      </c>
      <c r="C476" s="419" t="s">
        <v>520</v>
      </c>
      <c r="D476" s="395" t="s">
        <v>520</v>
      </c>
      <c r="E476" s="394" t="s">
        <v>520</v>
      </c>
      <c r="F476" s="523" t="s">
        <v>520</v>
      </c>
      <c r="G476" s="394" t="s">
        <v>520</v>
      </c>
      <c r="H476" s="395" t="s">
        <v>520</v>
      </c>
      <c r="I476" s="409" t="s">
        <v>520</v>
      </c>
      <c r="J476" s="487" t="s">
        <v>1610</v>
      </c>
      <c r="K476" s="487" t="s">
        <v>1610</v>
      </c>
      <c r="L476" s="488" t="s">
        <v>1610</v>
      </c>
      <c r="M476" s="411" t="s">
        <v>520</v>
      </c>
      <c r="N476" s="485" t="s">
        <v>1610</v>
      </c>
      <c r="O476" s="486" t="s">
        <v>1610</v>
      </c>
      <c r="P476" s="489" t="s">
        <v>1610</v>
      </c>
      <c r="Q476" s="395" t="s">
        <v>520</v>
      </c>
      <c r="R476" s="409" t="s">
        <v>520</v>
      </c>
      <c r="S476" s="409" t="s">
        <v>520</v>
      </c>
      <c r="T476" s="409" t="s">
        <v>520</v>
      </c>
      <c r="U476" s="409" t="s">
        <v>520</v>
      </c>
      <c r="V476" s="409" t="s">
        <v>520</v>
      </c>
      <c r="W476" s="409" t="s">
        <v>520</v>
      </c>
      <c r="X476" s="394" t="s">
        <v>520</v>
      </c>
      <c r="Y476" s="395" t="s">
        <v>520</v>
      </c>
      <c r="Z476" s="394" t="s">
        <v>520</v>
      </c>
      <c r="AA476" s="400" t="s">
        <v>2613</v>
      </c>
      <c r="AB476" s="401" t="s">
        <v>2613</v>
      </c>
      <c r="AC476" s="402" t="s">
        <v>2613</v>
      </c>
      <c r="AD476" s="394" t="s">
        <v>520</v>
      </c>
      <c r="AE476" s="411" t="s">
        <v>520</v>
      </c>
      <c r="AF476" s="395" t="s">
        <v>520</v>
      </c>
      <c r="AG476" s="394" t="s">
        <v>520</v>
      </c>
      <c r="AH476" s="411" t="s">
        <v>520</v>
      </c>
      <c r="AI476" s="402" t="s">
        <v>2613</v>
      </c>
      <c r="AJ476" s="395" t="s">
        <v>520</v>
      </c>
      <c r="AK476" s="422" t="s">
        <v>520</v>
      </c>
      <c r="AL476" s="394" t="s">
        <v>520</v>
      </c>
      <c r="AM476" s="411" t="s">
        <v>520</v>
      </c>
      <c r="AN476" s="632" t="s">
        <v>520</v>
      </c>
    </row>
    <row r="477" spans="1:40" s="2" customFormat="1" ht="13.2" outlineLevel="1">
      <c r="A477" s="483" t="s">
        <v>1610</v>
      </c>
      <c r="B477" s="402" t="s">
        <v>2613</v>
      </c>
      <c r="C477" s="522" t="s">
        <v>520</v>
      </c>
      <c r="D477" s="523" t="s">
        <v>520</v>
      </c>
      <c r="E477" s="524" t="s">
        <v>520</v>
      </c>
      <c r="F477" s="523" t="s">
        <v>520</v>
      </c>
      <c r="G477" s="524" t="s">
        <v>520</v>
      </c>
      <c r="H477" s="395" t="s">
        <v>520</v>
      </c>
      <c r="I477" s="409" t="s">
        <v>520</v>
      </c>
      <c r="J477" s="487" t="s">
        <v>1610</v>
      </c>
      <c r="K477" s="487" t="s">
        <v>1610</v>
      </c>
      <c r="L477" s="488" t="s">
        <v>1610</v>
      </c>
      <c r="M477" s="489" t="s">
        <v>1610</v>
      </c>
      <c r="N477" s="395" t="s">
        <v>520</v>
      </c>
      <c r="O477" s="394" t="s">
        <v>520</v>
      </c>
      <c r="P477" s="489" t="s">
        <v>1610</v>
      </c>
      <c r="Q477" s="395" t="s">
        <v>520</v>
      </c>
      <c r="R477" s="409" t="s">
        <v>520</v>
      </c>
      <c r="S477" s="409" t="s">
        <v>520</v>
      </c>
      <c r="T477" s="409" t="s">
        <v>520</v>
      </c>
      <c r="U477" s="409" t="s">
        <v>520</v>
      </c>
      <c r="V477" s="409" t="s">
        <v>520</v>
      </c>
      <c r="W477" s="409" t="s">
        <v>520</v>
      </c>
      <c r="X477" s="394" t="s">
        <v>520</v>
      </c>
      <c r="Y477" s="395" t="s">
        <v>520</v>
      </c>
      <c r="Z477" s="394" t="s">
        <v>520</v>
      </c>
      <c r="AA477" s="400" t="s">
        <v>2613</v>
      </c>
      <c r="AB477" s="401" t="s">
        <v>2613</v>
      </c>
      <c r="AC477" s="402" t="s">
        <v>2613</v>
      </c>
      <c r="AD477" s="394" t="s">
        <v>520</v>
      </c>
      <c r="AE477" s="411" t="s">
        <v>520</v>
      </c>
      <c r="AF477" s="395" t="s">
        <v>520</v>
      </c>
      <c r="AG477" s="394" t="s">
        <v>520</v>
      </c>
      <c r="AH477" s="411" t="s">
        <v>520</v>
      </c>
      <c r="AI477" s="402" t="s">
        <v>2613</v>
      </c>
      <c r="AJ477" s="395" t="s">
        <v>520</v>
      </c>
      <c r="AK477" s="422" t="s">
        <v>520</v>
      </c>
      <c r="AL477" s="394" t="s">
        <v>520</v>
      </c>
      <c r="AM477" s="411" t="s">
        <v>520</v>
      </c>
      <c r="AN477" s="632" t="s">
        <v>520</v>
      </c>
    </row>
    <row r="478" spans="1:40" s="2" customFormat="1" ht="13.2" outlineLevel="1">
      <c r="A478" s="483" t="s">
        <v>1610</v>
      </c>
      <c r="B478" s="402" t="s">
        <v>2613</v>
      </c>
      <c r="C478" s="419" t="s">
        <v>520</v>
      </c>
      <c r="D478" s="395" t="s">
        <v>520</v>
      </c>
      <c r="E478" s="394" t="s">
        <v>520</v>
      </c>
      <c r="F478" s="523" t="s">
        <v>520</v>
      </c>
      <c r="G478" s="394" t="s">
        <v>520</v>
      </c>
      <c r="H478" s="395" t="s">
        <v>520</v>
      </c>
      <c r="I478" s="409" t="s">
        <v>520</v>
      </c>
      <c r="J478" s="487" t="s">
        <v>1610</v>
      </c>
      <c r="K478" s="487" t="s">
        <v>1610</v>
      </c>
      <c r="L478" s="488" t="s">
        <v>1610</v>
      </c>
      <c r="M478" s="489" t="s">
        <v>1610</v>
      </c>
      <c r="N478" s="485" t="s">
        <v>1610</v>
      </c>
      <c r="O478" s="486" t="s">
        <v>1610</v>
      </c>
      <c r="P478" s="411" t="s">
        <v>520</v>
      </c>
      <c r="Q478" s="395" t="s">
        <v>520</v>
      </c>
      <c r="R478" s="409" t="s">
        <v>520</v>
      </c>
      <c r="S478" s="409" t="s">
        <v>520</v>
      </c>
      <c r="T478" s="409" t="s">
        <v>520</v>
      </c>
      <c r="U478" s="409" t="s">
        <v>520</v>
      </c>
      <c r="V478" s="409" t="s">
        <v>520</v>
      </c>
      <c r="W478" s="409" t="s">
        <v>520</v>
      </c>
      <c r="X478" s="394" t="s">
        <v>520</v>
      </c>
      <c r="Y478" s="395" t="s">
        <v>520</v>
      </c>
      <c r="Z478" s="394" t="s">
        <v>520</v>
      </c>
      <c r="AA478" s="400" t="s">
        <v>2613</v>
      </c>
      <c r="AB478" s="401" t="s">
        <v>2613</v>
      </c>
      <c r="AC478" s="402" t="s">
        <v>2613</v>
      </c>
      <c r="AD478" s="394" t="s">
        <v>520</v>
      </c>
      <c r="AE478" s="411" t="s">
        <v>520</v>
      </c>
      <c r="AF478" s="395" t="s">
        <v>520</v>
      </c>
      <c r="AG478" s="394" t="s">
        <v>520</v>
      </c>
      <c r="AH478" s="411" t="s">
        <v>520</v>
      </c>
      <c r="AI478" s="402" t="s">
        <v>2613</v>
      </c>
      <c r="AJ478" s="395" t="s">
        <v>520</v>
      </c>
      <c r="AK478" s="422" t="s">
        <v>520</v>
      </c>
      <c r="AL478" s="394" t="s">
        <v>520</v>
      </c>
      <c r="AM478" s="411" t="s">
        <v>520</v>
      </c>
      <c r="AN478" s="632" t="s">
        <v>520</v>
      </c>
    </row>
    <row r="479" spans="1:40" s="2" customFormat="1" ht="13.2" outlineLevel="1">
      <c r="A479" s="520" t="s">
        <v>1610</v>
      </c>
      <c r="B479" s="402" t="s">
        <v>2613</v>
      </c>
      <c r="C479" s="522" t="s">
        <v>520</v>
      </c>
      <c r="D479" s="523" t="s">
        <v>520</v>
      </c>
      <c r="E479" s="524" t="s">
        <v>520</v>
      </c>
      <c r="F479" s="523" t="s">
        <v>520</v>
      </c>
      <c r="G479" s="524" t="s">
        <v>520</v>
      </c>
      <c r="H479" s="395" t="s">
        <v>520</v>
      </c>
      <c r="I479" s="409" t="s">
        <v>520</v>
      </c>
      <c r="J479" s="526" t="s">
        <v>1610</v>
      </c>
      <c r="K479" s="526" t="s">
        <v>1610</v>
      </c>
      <c r="L479" s="527" t="s">
        <v>1610</v>
      </c>
      <c r="M479" s="411" t="s">
        <v>520</v>
      </c>
      <c r="N479" s="395" t="s">
        <v>520</v>
      </c>
      <c r="O479" s="394" t="s">
        <v>520</v>
      </c>
      <c r="P479" s="489" t="s">
        <v>1610</v>
      </c>
      <c r="Q479" s="523" t="s">
        <v>520</v>
      </c>
      <c r="R479" s="529" t="s">
        <v>520</v>
      </c>
      <c r="S479" s="529" t="s">
        <v>520</v>
      </c>
      <c r="T479" s="529" t="s">
        <v>520</v>
      </c>
      <c r="U479" s="529" t="s">
        <v>520</v>
      </c>
      <c r="V479" s="529" t="s">
        <v>520</v>
      </c>
      <c r="W479" s="529" t="s">
        <v>520</v>
      </c>
      <c r="X479" s="524" t="s">
        <v>520</v>
      </c>
      <c r="Y479" s="523" t="s">
        <v>520</v>
      </c>
      <c r="Z479" s="524" t="s">
        <v>520</v>
      </c>
      <c r="AA479" s="400" t="s">
        <v>2613</v>
      </c>
      <c r="AB479" s="401" t="s">
        <v>2613</v>
      </c>
      <c r="AC479" s="402" t="s">
        <v>2613</v>
      </c>
      <c r="AD479" s="394" t="s">
        <v>520</v>
      </c>
      <c r="AE479" s="411" t="s">
        <v>520</v>
      </c>
      <c r="AF479" s="395" t="s">
        <v>520</v>
      </c>
      <c r="AG479" s="394" t="s">
        <v>520</v>
      </c>
      <c r="AH479" s="411" t="s">
        <v>520</v>
      </c>
      <c r="AI479" s="402" t="s">
        <v>2613</v>
      </c>
      <c r="AJ479" s="523" t="s">
        <v>520</v>
      </c>
      <c r="AK479" s="530" t="s">
        <v>520</v>
      </c>
      <c r="AL479" s="524" t="s">
        <v>520</v>
      </c>
      <c r="AM479" s="411" t="s">
        <v>520</v>
      </c>
      <c r="AN479" s="632" t="s">
        <v>520</v>
      </c>
    </row>
    <row r="480" spans="1:40" s="2" customFormat="1" ht="13.2" outlineLevel="1">
      <c r="A480" s="520" t="s">
        <v>1610</v>
      </c>
      <c r="B480" s="402" t="s">
        <v>2613</v>
      </c>
      <c r="C480" s="522" t="s">
        <v>520</v>
      </c>
      <c r="D480" s="523" t="s">
        <v>520</v>
      </c>
      <c r="E480" s="524" t="s">
        <v>520</v>
      </c>
      <c r="F480" s="523" t="s">
        <v>520</v>
      </c>
      <c r="G480" s="524" t="s">
        <v>520</v>
      </c>
      <c r="H480" s="395" t="s">
        <v>520</v>
      </c>
      <c r="I480" s="409" t="s">
        <v>520</v>
      </c>
      <c r="J480" s="526" t="s">
        <v>1610</v>
      </c>
      <c r="K480" s="526" t="s">
        <v>1610</v>
      </c>
      <c r="L480" s="527" t="s">
        <v>1610</v>
      </c>
      <c r="M480" s="489" t="s">
        <v>1610</v>
      </c>
      <c r="N480" s="395" t="s">
        <v>520</v>
      </c>
      <c r="O480" s="394" t="s">
        <v>520</v>
      </c>
      <c r="P480" s="411" t="s">
        <v>520</v>
      </c>
      <c r="Q480" s="523" t="s">
        <v>520</v>
      </c>
      <c r="R480" s="529" t="s">
        <v>520</v>
      </c>
      <c r="S480" s="529" t="s">
        <v>520</v>
      </c>
      <c r="T480" s="529" t="s">
        <v>520</v>
      </c>
      <c r="U480" s="529" t="s">
        <v>520</v>
      </c>
      <c r="V480" s="529" t="s">
        <v>520</v>
      </c>
      <c r="W480" s="529" t="s">
        <v>520</v>
      </c>
      <c r="X480" s="524" t="s">
        <v>520</v>
      </c>
      <c r="Y480" s="523" t="s">
        <v>520</v>
      </c>
      <c r="Z480" s="524" t="s">
        <v>520</v>
      </c>
      <c r="AA480" s="400" t="s">
        <v>2613</v>
      </c>
      <c r="AB480" s="401" t="s">
        <v>2613</v>
      </c>
      <c r="AC480" s="402" t="s">
        <v>2613</v>
      </c>
      <c r="AD480" s="394" t="s">
        <v>520</v>
      </c>
      <c r="AE480" s="411" t="s">
        <v>520</v>
      </c>
      <c r="AF480" s="395" t="s">
        <v>520</v>
      </c>
      <c r="AG480" s="394" t="s">
        <v>520</v>
      </c>
      <c r="AH480" s="411" t="s">
        <v>520</v>
      </c>
      <c r="AI480" s="402" t="s">
        <v>2613</v>
      </c>
      <c r="AJ480" s="523" t="s">
        <v>520</v>
      </c>
      <c r="AK480" s="530" t="s">
        <v>520</v>
      </c>
      <c r="AL480" s="524" t="s">
        <v>520</v>
      </c>
      <c r="AM480" s="411" t="s">
        <v>520</v>
      </c>
      <c r="AN480" s="632" t="s">
        <v>520</v>
      </c>
    </row>
    <row r="481" spans="1:40" s="2" customFormat="1" ht="13.2" outlineLevel="1">
      <c r="A481" s="483" t="s">
        <v>1610</v>
      </c>
      <c r="B481" s="533" t="s">
        <v>2613</v>
      </c>
      <c r="C481" s="419" t="s">
        <v>520</v>
      </c>
      <c r="D481" s="395" t="s">
        <v>520</v>
      </c>
      <c r="E481" s="394" t="s">
        <v>520</v>
      </c>
      <c r="F481" s="523" t="s">
        <v>520</v>
      </c>
      <c r="G481" s="394" t="s">
        <v>520</v>
      </c>
      <c r="H481" s="485" t="s">
        <v>1610</v>
      </c>
      <c r="I481" s="487" t="s">
        <v>1610</v>
      </c>
      <c r="J481" s="409" t="s">
        <v>520</v>
      </c>
      <c r="K481" s="409" t="s">
        <v>520</v>
      </c>
      <c r="L481" s="410" t="s">
        <v>520</v>
      </c>
      <c r="M481" s="489" t="s">
        <v>1610</v>
      </c>
      <c r="N481" s="485" t="s">
        <v>1610</v>
      </c>
      <c r="O481" s="486" t="s">
        <v>1610</v>
      </c>
      <c r="P481" s="489" t="s">
        <v>1610</v>
      </c>
      <c r="Q481" s="395" t="s">
        <v>520</v>
      </c>
      <c r="R481" s="409" t="s">
        <v>520</v>
      </c>
      <c r="S481" s="409" t="s">
        <v>520</v>
      </c>
      <c r="T481" s="409" t="s">
        <v>520</v>
      </c>
      <c r="U481" s="409" t="s">
        <v>520</v>
      </c>
      <c r="V481" s="409" t="s">
        <v>520</v>
      </c>
      <c r="W481" s="409" t="s">
        <v>520</v>
      </c>
      <c r="X481" s="394" t="s">
        <v>520</v>
      </c>
      <c r="Y481" s="395" t="s">
        <v>520</v>
      </c>
      <c r="Z481" s="394" t="s">
        <v>520</v>
      </c>
      <c r="AA481" s="400" t="s">
        <v>2613</v>
      </c>
      <c r="AB481" s="401" t="s">
        <v>2613</v>
      </c>
      <c r="AC481" s="402" t="s">
        <v>2613</v>
      </c>
      <c r="AD481" s="394" t="s">
        <v>520</v>
      </c>
      <c r="AE481" s="411" t="s">
        <v>520</v>
      </c>
      <c r="AF481" s="395" t="s">
        <v>520</v>
      </c>
      <c r="AG481" s="394" t="s">
        <v>520</v>
      </c>
      <c r="AH481" s="411" t="s">
        <v>520</v>
      </c>
      <c r="AI481" s="402" t="s">
        <v>2613</v>
      </c>
      <c r="AJ481" s="395" t="s">
        <v>520</v>
      </c>
      <c r="AK481" s="422" t="s">
        <v>520</v>
      </c>
      <c r="AL481" s="394" t="s">
        <v>520</v>
      </c>
      <c r="AM481" s="411" t="s">
        <v>520</v>
      </c>
      <c r="AN481" s="632" t="s">
        <v>520</v>
      </c>
    </row>
    <row r="482" spans="1:40" s="2" customFormat="1" ht="13.2" outlineLevel="1">
      <c r="A482" s="536" t="s">
        <v>520</v>
      </c>
      <c r="B482" s="402" t="s">
        <v>2613</v>
      </c>
      <c r="C482" s="419" t="s">
        <v>520</v>
      </c>
      <c r="D482" s="395" t="s">
        <v>520</v>
      </c>
      <c r="E482" s="394" t="s">
        <v>520</v>
      </c>
      <c r="F482" s="485" t="s">
        <v>1610</v>
      </c>
      <c r="G482" s="394" t="s">
        <v>520</v>
      </c>
      <c r="H482" s="395" t="s">
        <v>520</v>
      </c>
      <c r="I482" s="409" t="s">
        <v>520</v>
      </c>
      <c r="J482" s="409" t="s">
        <v>520</v>
      </c>
      <c r="K482" s="409" t="s">
        <v>520</v>
      </c>
      <c r="L482" s="410" t="s">
        <v>520</v>
      </c>
      <c r="M482" s="411" t="s">
        <v>520</v>
      </c>
      <c r="N482" s="395" t="s">
        <v>520</v>
      </c>
      <c r="O482" s="394" t="s">
        <v>520</v>
      </c>
      <c r="P482" s="411" t="s">
        <v>520</v>
      </c>
      <c r="Q482" s="395" t="s">
        <v>520</v>
      </c>
      <c r="R482" s="409" t="s">
        <v>520</v>
      </c>
      <c r="S482" s="409" t="s">
        <v>520</v>
      </c>
      <c r="T482" s="409" t="s">
        <v>520</v>
      </c>
      <c r="U482" s="409" t="s">
        <v>520</v>
      </c>
      <c r="V482" s="409" t="s">
        <v>520</v>
      </c>
      <c r="W482" s="409" t="s">
        <v>520</v>
      </c>
      <c r="X482" s="394" t="s">
        <v>520</v>
      </c>
      <c r="Y482" s="395" t="s">
        <v>520</v>
      </c>
      <c r="Z482" s="394" t="s">
        <v>520</v>
      </c>
      <c r="AA482" s="400" t="s">
        <v>2613</v>
      </c>
      <c r="AB482" s="401" t="s">
        <v>2613</v>
      </c>
      <c r="AC482" s="402" t="s">
        <v>2613</v>
      </c>
      <c r="AD482" s="394" t="s">
        <v>520</v>
      </c>
      <c r="AE482" s="411" t="s">
        <v>520</v>
      </c>
      <c r="AF482" s="395" t="s">
        <v>520</v>
      </c>
      <c r="AG482" s="394" t="s">
        <v>520</v>
      </c>
      <c r="AH482" s="411" t="s">
        <v>520</v>
      </c>
      <c r="AI482" s="402" t="s">
        <v>2613</v>
      </c>
      <c r="AJ482" s="395" t="s">
        <v>520</v>
      </c>
      <c r="AK482" s="422" t="s">
        <v>520</v>
      </c>
      <c r="AL482" s="394" t="s">
        <v>520</v>
      </c>
      <c r="AM482" s="411" t="s">
        <v>520</v>
      </c>
      <c r="AN482" s="632" t="s">
        <v>520</v>
      </c>
    </row>
    <row r="483" spans="1:40" s="2" customFormat="1" ht="13.8" outlineLevel="1" thickBot="1">
      <c r="A483" s="396" t="s">
        <v>520</v>
      </c>
      <c r="B483" s="405" t="s">
        <v>2613</v>
      </c>
      <c r="C483" s="420" t="s">
        <v>520</v>
      </c>
      <c r="D483" s="413" t="s">
        <v>520</v>
      </c>
      <c r="E483" s="414" t="s">
        <v>520</v>
      </c>
      <c r="F483" s="413" t="s">
        <v>520</v>
      </c>
      <c r="G483" s="414" t="s">
        <v>520</v>
      </c>
      <c r="H483" s="413" t="s">
        <v>520</v>
      </c>
      <c r="I483" s="415" t="s">
        <v>520</v>
      </c>
      <c r="J483" s="415" t="s">
        <v>520</v>
      </c>
      <c r="K483" s="415" t="s">
        <v>520</v>
      </c>
      <c r="L483" s="416" t="s">
        <v>520</v>
      </c>
      <c r="M483" s="417" t="s">
        <v>520</v>
      </c>
      <c r="N483" s="413" t="s">
        <v>520</v>
      </c>
      <c r="O483" s="414" t="s">
        <v>520</v>
      </c>
      <c r="P483" s="417" t="s">
        <v>520</v>
      </c>
      <c r="Q483" s="413" t="s">
        <v>520</v>
      </c>
      <c r="R483" s="415" t="s">
        <v>520</v>
      </c>
      <c r="S483" s="415" t="s">
        <v>520</v>
      </c>
      <c r="T483" s="415" t="s">
        <v>520</v>
      </c>
      <c r="U483" s="415" t="s">
        <v>520</v>
      </c>
      <c r="V483" s="415" t="s">
        <v>520</v>
      </c>
      <c r="W483" s="415" t="s">
        <v>520</v>
      </c>
      <c r="X483" s="414" t="s">
        <v>520</v>
      </c>
      <c r="Y483" s="413" t="s">
        <v>520</v>
      </c>
      <c r="Z483" s="414" t="s">
        <v>520</v>
      </c>
      <c r="AA483" s="403" t="s">
        <v>2613</v>
      </c>
      <c r="AB483" s="404" t="s">
        <v>2613</v>
      </c>
      <c r="AC483" s="405" t="s">
        <v>2613</v>
      </c>
      <c r="AD483" s="414" t="s">
        <v>520</v>
      </c>
      <c r="AE483" s="417" t="s">
        <v>520</v>
      </c>
      <c r="AF483" s="413" t="s">
        <v>520</v>
      </c>
      <c r="AG483" s="414" t="s">
        <v>520</v>
      </c>
      <c r="AH483" s="417" t="s">
        <v>520</v>
      </c>
      <c r="AI483" s="405" t="s">
        <v>2613</v>
      </c>
      <c r="AJ483" s="413" t="s">
        <v>520</v>
      </c>
      <c r="AK483" s="423" t="s">
        <v>520</v>
      </c>
      <c r="AL483" s="414" t="s">
        <v>520</v>
      </c>
      <c r="AM483" s="417" t="s">
        <v>520</v>
      </c>
      <c r="AN483" s="537" t="s">
        <v>520</v>
      </c>
    </row>
    <row r="484" spans="1:40" s="2" customFormat="1" ht="13.2">
      <c r="C484" s="10"/>
      <c r="D484" s="130"/>
      <c r="E484" s="130"/>
      <c r="F484" s="188"/>
      <c r="G484" s="130"/>
      <c r="H484" s="130"/>
      <c r="I484" s="130"/>
      <c r="J484" s="130"/>
      <c r="K484" s="130"/>
      <c r="L484" s="130"/>
      <c r="M484" s="130"/>
      <c r="N484" s="130"/>
      <c r="O484" s="130"/>
      <c r="P484" s="130"/>
      <c r="Q484" s="130"/>
      <c r="R484" s="130"/>
      <c r="S484" s="130"/>
      <c r="T484" s="130"/>
      <c r="U484" s="130"/>
      <c r="V484" s="130"/>
      <c r="W484" s="130"/>
      <c r="X484" s="130"/>
      <c r="Y484" s="130"/>
      <c r="Z484" s="130"/>
      <c r="AA484" s="130"/>
      <c r="AB484" s="130"/>
      <c r="AC484" s="130"/>
      <c r="AD484" s="130"/>
      <c r="AE484" s="130"/>
      <c r="AF484" s="130"/>
      <c r="AG484" s="130"/>
      <c r="AH484" s="130"/>
      <c r="AI484" s="130"/>
      <c r="AJ484" s="130"/>
      <c r="AK484" s="130"/>
      <c r="AL484" s="130"/>
      <c r="AM484" s="130"/>
    </row>
    <row r="485" spans="1:40" s="2" customFormat="1" ht="13.8" thickBot="1">
      <c r="E485" s="126" t="s">
        <v>5922</v>
      </c>
      <c r="F485" s="112"/>
      <c r="M485" s="19"/>
    </row>
    <row r="486" spans="1:40" s="17" customFormat="1" ht="13.8" outlineLevel="1" thickBot="1">
      <c r="B486" s="469"/>
      <c r="C486" s="52" t="s">
        <v>9</v>
      </c>
      <c r="D486" s="42" t="s">
        <v>306</v>
      </c>
      <c r="E486" s="23"/>
      <c r="F486" s="42" t="s">
        <v>1208</v>
      </c>
      <c r="G486" s="42"/>
      <c r="H486" s="24" t="s">
        <v>307</v>
      </c>
      <c r="I486" s="25"/>
      <c r="J486" s="25"/>
      <c r="K486" s="25"/>
      <c r="L486" s="172"/>
      <c r="M486" s="253" t="s">
        <v>209</v>
      </c>
      <c r="N486" s="42" t="s">
        <v>2111</v>
      </c>
      <c r="O486" s="42"/>
      <c r="P486" s="88" t="s">
        <v>209</v>
      </c>
      <c r="Q486" s="22" t="s">
        <v>309</v>
      </c>
      <c r="R486" s="42"/>
      <c r="S486" s="42"/>
      <c r="T486" s="42"/>
      <c r="U486" s="42"/>
      <c r="V486" s="42"/>
      <c r="W486" s="42"/>
      <c r="X486" s="42"/>
      <c r="Y486" s="24" t="s">
        <v>1164</v>
      </c>
      <c r="Z486" s="168"/>
      <c r="AA486" s="22" t="s">
        <v>357</v>
      </c>
      <c r="AB486" s="42" t="s">
        <v>357</v>
      </c>
      <c r="AC486" s="23"/>
      <c r="AD486" s="42" t="s">
        <v>3585</v>
      </c>
      <c r="AE486" s="22" t="s">
        <v>377</v>
      </c>
      <c r="AF486" s="22" t="s">
        <v>1202</v>
      </c>
      <c r="AG486" s="23"/>
      <c r="AH486" s="24" t="s">
        <v>308</v>
      </c>
      <c r="AI486" s="172" t="s">
        <v>357</v>
      </c>
      <c r="AJ486" s="22" t="s">
        <v>4734</v>
      </c>
      <c r="AK486" s="22"/>
      <c r="AL486" s="22"/>
      <c r="AM486" s="170" t="s">
        <v>3213</v>
      </c>
      <c r="AN486" s="88"/>
    </row>
    <row r="487" spans="1:40" s="144" customFormat="1" ht="123.6" outlineLevel="1" thickBot="1">
      <c r="A487" s="427" t="s">
        <v>1250</v>
      </c>
      <c r="B487" s="470"/>
      <c r="C487" s="53" t="s">
        <v>776</v>
      </c>
      <c r="D487" s="51" t="s">
        <v>305</v>
      </c>
      <c r="E487" s="27" t="s">
        <v>3054</v>
      </c>
      <c r="F487" s="51" t="s">
        <v>3949</v>
      </c>
      <c r="G487" s="27" t="s">
        <v>5280</v>
      </c>
      <c r="H487" s="28" t="s">
        <v>3055</v>
      </c>
      <c r="I487" s="29" t="s">
        <v>2112</v>
      </c>
      <c r="J487" s="30" t="s">
        <v>1468</v>
      </c>
      <c r="K487" s="30" t="s">
        <v>1467</v>
      </c>
      <c r="L487" s="245" t="s">
        <v>2842</v>
      </c>
      <c r="M487" s="90" t="s">
        <v>1415</v>
      </c>
      <c r="N487" s="43" t="s">
        <v>1924</v>
      </c>
      <c r="O487" s="89" t="s">
        <v>1925</v>
      </c>
      <c r="P487" s="90" t="s">
        <v>4231</v>
      </c>
      <c r="Q487" s="28" t="s">
        <v>83</v>
      </c>
      <c r="R487" s="30" t="s">
        <v>3057</v>
      </c>
      <c r="S487" s="30" t="s">
        <v>1606</v>
      </c>
      <c r="T487" s="30" t="s">
        <v>1607</v>
      </c>
      <c r="U487" s="30" t="s">
        <v>4619</v>
      </c>
      <c r="V487" s="30" t="s">
        <v>4620</v>
      </c>
      <c r="W487" s="30" t="s">
        <v>4621</v>
      </c>
      <c r="X487" s="245" t="s">
        <v>4622</v>
      </c>
      <c r="Y487" s="675" t="s">
        <v>4012</v>
      </c>
      <c r="Z487" s="676" t="s">
        <v>5442</v>
      </c>
      <c r="AA487" s="237"/>
      <c r="AB487" s="238"/>
      <c r="AC487" s="239"/>
      <c r="AD487" s="151" t="s">
        <v>2582</v>
      </c>
      <c r="AE487" s="152" t="s">
        <v>3056</v>
      </c>
      <c r="AF487" s="304"/>
      <c r="AG487" s="151" t="s">
        <v>2585</v>
      </c>
      <c r="AH487" s="154" t="s">
        <v>2583</v>
      </c>
      <c r="AI487" s="133"/>
      <c r="AJ487" s="154" t="s">
        <v>4431</v>
      </c>
      <c r="AK487" s="637" t="s">
        <v>4429</v>
      </c>
      <c r="AL487" s="160" t="s">
        <v>4430</v>
      </c>
      <c r="AM487" s="660" t="s">
        <v>995</v>
      </c>
      <c r="AN487" s="541" t="s">
        <v>4994</v>
      </c>
    </row>
    <row r="488" spans="1:40" s="2" customFormat="1" ht="13.2" outlineLevel="1">
      <c r="A488" s="478" t="s">
        <v>1610</v>
      </c>
      <c r="B488" s="399" t="s">
        <v>2613</v>
      </c>
      <c r="C488" s="418" t="s">
        <v>520</v>
      </c>
      <c r="D488" s="406" t="s">
        <v>520</v>
      </c>
      <c r="E488" s="393" t="s">
        <v>520</v>
      </c>
      <c r="F488" s="523" t="s">
        <v>520</v>
      </c>
      <c r="G488" s="393" t="s">
        <v>520</v>
      </c>
      <c r="H488" s="479" t="s">
        <v>1610</v>
      </c>
      <c r="I488" s="480" t="s">
        <v>1610</v>
      </c>
      <c r="J488" s="480" t="s">
        <v>1610</v>
      </c>
      <c r="K488" s="480" t="s">
        <v>1610</v>
      </c>
      <c r="L488" s="481" t="s">
        <v>1610</v>
      </c>
      <c r="M488" s="482" t="s">
        <v>1610</v>
      </c>
      <c r="N488" s="479" t="s">
        <v>1610</v>
      </c>
      <c r="O488" s="490" t="s">
        <v>1610</v>
      </c>
      <c r="P488" s="482" t="s">
        <v>1610</v>
      </c>
      <c r="Q488" s="406" t="s">
        <v>520</v>
      </c>
      <c r="R488" s="407" t="s">
        <v>520</v>
      </c>
      <c r="S488" s="407" t="s">
        <v>520</v>
      </c>
      <c r="T488" s="407" t="s">
        <v>520</v>
      </c>
      <c r="U488" s="407" t="s">
        <v>520</v>
      </c>
      <c r="V488" s="407" t="s">
        <v>520</v>
      </c>
      <c r="W488" s="407" t="s">
        <v>520</v>
      </c>
      <c r="X488" s="393" t="s">
        <v>520</v>
      </c>
      <c r="Y488" s="406" t="s">
        <v>520</v>
      </c>
      <c r="Z488" s="393" t="s">
        <v>520</v>
      </c>
      <c r="AA488" s="397" t="s">
        <v>2613</v>
      </c>
      <c r="AB488" s="398" t="s">
        <v>2613</v>
      </c>
      <c r="AC488" s="399" t="s">
        <v>2613</v>
      </c>
      <c r="AD488" s="393" t="s">
        <v>520</v>
      </c>
      <c r="AE488" s="408" t="s">
        <v>520</v>
      </c>
      <c r="AF488" s="397" t="s">
        <v>2613</v>
      </c>
      <c r="AG488" s="393" t="s">
        <v>520</v>
      </c>
      <c r="AH488" s="408" t="s">
        <v>520</v>
      </c>
      <c r="AI488" s="399" t="s">
        <v>2613</v>
      </c>
      <c r="AJ488" s="406" t="s">
        <v>520</v>
      </c>
      <c r="AK488" s="421" t="s">
        <v>520</v>
      </c>
      <c r="AL488" s="393" t="s">
        <v>520</v>
      </c>
      <c r="AM488" s="408" t="s">
        <v>520</v>
      </c>
      <c r="AN488" s="630" t="s">
        <v>520</v>
      </c>
    </row>
    <row r="489" spans="1:40" s="2" customFormat="1" ht="13.2" outlineLevel="1">
      <c r="A489" s="483" t="s">
        <v>1610</v>
      </c>
      <c r="B489" s="402" t="s">
        <v>2613</v>
      </c>
      <c r="C489" s="419" t="s">
        <v>520</v>
      </c>
      <c r="D489" s="395" t="s">
        <v>520</v>
      </c>
      <c r="E489" s="394" t="s">
        <v>520</v>
      </c>
      <c r="F489" s="523" t="s">
        <v>520</v>
      </c>
      <c r="G489" s="394" t="s">
        <v>520</v>
      </c>
      <c r="H489" s="395" t="s">
        <v>520</v>
      </c>
      <c r="I489" s="487" t="s">
        <v>1610</v>
      </c>
      <c r="J489" s="487" t="s">
        <v>1610</v>
      </c>
      <c r="K489" s="487" t="s">
        <v>1610</v>
      </c>
      <c r="L489" s="488" t="s">
        <v>1610</v>
      </c>
      <c r="M489" s="489" t="s">
        <v>1610</v>
      </c>
      <c r="N489" s="485" t="s">
        <v>1610</v>
      </c>
      <c r="O489" s="486" t="s">
        <v>1610</v>
      </c>
      <c r="P489" s="489" t="s">
        <v>1610</v>
      </c>
      <c r="Q489" s="395" t="s">
        <v>520</v>
      </c>
      <c r="R489" s="409" t="s">
        <v>520</v>
      </c>
      <c r="S489" s="409" t="s">
        <v>520</v>
      </c>
      <c r="T489" s="409" t="s">
        <v>520</v>
      </c>
      <c r="U489" s="409" t="s">
        <v>520</v>
      </c>
      <c r="V489" s="409" t="s">
        <v>520</v>
      </c>
      <c r="W489" s="409" t="s">
        <v>520</v>
      </c>
      <c r="X489" s="394" t="s">
        <v>520</v>
      </c>
      <c r="Y489" s="395" t="s">
        <v>520</v>
      </c>
      <c r="Z489" s="394" t="s">
        <v>520</v>
      </c>
      <c r="AA489" s="531" t="s">
        <v>2613</v>
      </c>
      <c r="AB489" s="532" t="s">
        <v>2613</v>
      </c>
      <c r="AC489" s="402" t="s">
        <v>2613</v>
      </c>
      <c r="AD489" s="394" t="s">
        <v>520</v>
      </c>
      <c r="AE489" s="411" t="s">
        <v>520</v>
      </c>
      <c r="AF489" s="400" t="s">
        <v>2613</v>
      </c>
      <c r="AG489" s="394" t="s">
        <v>520</v>
      </c>
      <c r="AH489" s="411" t="s">
        <v>520</v>
      </c>
      <c r="AI489" s="402" t="s">
        <v>2613</v>
      </c>
      <c r="AJ489" s="395" t="s">
        <v>520</v>
      </c>
      <c r="AK489" s="422" t="s">
        <v>520</v>
      </c>
      <c r="AL489" s="394" t="s">
        <v>520</v>
      </c>
      <c r="AM489" s="528" t="s">
        <v>520</v>
      </c>
      <c r="AN489" s="631" t="s">
        <v>520</v>
      </c>
    </row>
    <row r="490" spans="1:40" s="2" customFormat="1" ht="13.2" outlineLevel="1">
      <c r="A490" s="483" t="s">
        <v>1610</v>
      </c>
      <c r="B490" s="402" t="s">
        <v>2613</v>
      </c>
      <c r="C490" s="419" t="s">
        <v>520</v>
      </c>
      <c r="D490" s="395" t="s">
        <v>520</v>
      </c>
      <c r="E490" s="394" t="s">
        <v>520</v>
      </c>
      <c r="F490" s="523" t="s">
        <v>520</v>
      </c>
      <c r="G490" s="394" t="s">
        <v>520</v>
      </c>
      <c r="H490" s="395" t="s">
        <v>520</v>
      </c>
      <c r="I490" s="409" t="s">
        <v>520</v>
      </c>
      <c r="J490" s="487" t="s">
        <v>1610</v>
      </c>
      <c r="K490" s="487" t="s">
        <v>1610</v>
      </c>
      <c r="L490" s="488" t="s">
        <v>1610</v>
      </c>
      <c r="M490" s="489" t="s">
        <v>1610</v>
      </c>
      <c r="N490" s="485" t="s">
        <v>1610</v>
      </c>
      <c r="O490" s="486" t="s">
        <v>1610</v>
      </c>
      <c r="P490" s="489" t="s">
        <v>1610</v>
      </c>
      <c r="Q490" s="395" t="s">
        <v>520</v>
      </c>
      <c r="R490" s="409" t="s">
        <v>520</v>
      </c>
      <c r="S490" s="409" t="s">
        <v>520</v>
      </c>
      <c r="T490" s="409" t="s">
        <v>520</v>
      </c>
      <c r="U490" s="409" t="s">
        <v>520</v>
      </c>
      <c r="V490" s="409" t="s">
        <v>520</v>
      </c>
      <c r="W490" s="409" t="s">
        <v>520</v>
      </c>
      <c r="X490" s="394" t="s">
        <v>520</v>
      </c>
      <c r="Y490" s="395" t="s">
        <v>520</v>
      </c>
      <c r="Z490" s="394" t="s">
        <v>520</v>
      </c>
      <c r="AA490" s="400" t="s">
        <v>2613</v>
      </c>
      <c r="AB490" s="401" t="s">
        <v>2613</v>
      </c>
      <c r="AC490" s="402" t="s">
        <v>2613</v>
      </c>
      <c r="AD490" s="394" t="s">
        <v>520</v>
      </c>
      <c r="AE490" s="411" t="s">
        <v>520</v>
      </c>
      <c r="AF490" s="400" t="s">
        <v>2613</v>
      </c>
      <c r="AG490" s="394" t="s">
        <v>520</v>
      </c>
      <c r="AH490" s="411" t="s">
        <v>520</v>
      </c>
      <c r="AI490" s="402" t="s">
        <v>2613</v>
      </c>
      <c r="AJ490" s="395" t="s">
        <v>520</v>
      </c>
      <c r="AK490" s="422" t="s">
        <v>520</v>
      </c>
      <c r="AL490" s="394" t="s">
        <v>520</v>
      </c>
      <c r="AM490" s="411" t="s">
        <v>520</v>
      </c>
      <c r="AN490" s="632" t="s">
        <v>520</v>
      </c>
    </row>
    <row r="491" spans="1:40" s="2" customFormat="1" ht="13.2" outlineLevel="1">
      <c r="A491" s="483" t="s">
        <v>1610</v>
      </c>
      <c r="B491" s="533" t="s">
        <v>2613</v>
      </c>
      <c r="C491" s="419" t="s">
        <v>520</v>
      </c>
      <c r="D491" s="395" t="s">
        <v>520</v>
      </c>
      <c r="E491" s="394" t="s">
        <v>520</v>
      </c>
      <c r="F491" s="523" t="s">
        <v>520</v>
      </c>
      <c r="G491" s="394" t="s">
        <v>520</v>
      </c>
      <c r="H491" s="395" t="s">
        <v>520</v>
      </c>
      <c r="I491" s="409" t="s">
        <v>520</v>
      </c>
      <c r="J491" s="487" t="s">
        <v>1610</v>
      </c>
      <c r="K491" s="487" t="s">
        <v>1610</v>
      </c>
      <c r="L491" s="488" t="s">
        <v>1610</v>
      </c>
      <c r="M491" s="411" t="s">
        <v>520</v>
      </c>
      <c r="N491" s="485" t="s">
        <v>1610</v>
      </c>
      <c r="O491" s="486" t="s">
        <v>1610</v>
      </c>
      <c r="P491" s="489" t="s">
        <v>1610</v>
      </c>
      <c r="Q491" s="395" t="s">
        <v>520</v>
      </c>
      <c r="R491" s="409" t="s">
        <v>520</v>
      </c>
      <c r="S491" s="409" t="s">
        <v>520</v>
      </c>
      <c r="T491" s="409" t="s">
        <v>520</v>
      </c>
      <c r="U491" s="409" t="s">
        <v>520</v>
      </c>
      <c r="V491" s="409" t="s">
        <v>520</v>
      </c>
      <c r="W491" s="409" t="s">
        <v>520</v>
      </c>
      <c r="X491" s="394" t="s">
        <v>520</v>
      </c>
      <c r="Y491" s="395" t="s">
        <v>520</v>
      </c>
      <c r="Z491" s="394" t="s">
        <v>520</v>
      </c>
      <c r="AA491" s="400" t="s">
        <v>2613</v>
      </c>
      <c r="AB491" s="401" t="s">
        <v>2613</v>
      </c>
      <c r="AC491" s="402" t="s">
        <v>2613</v>
      </c>
      <c r="AD491" s="394" t="s">
        <v>520</v>
      </c>
      <c r="AE491" s="411" t="s">
        <v>520</v>
      </c>
      <c r="AF491" s="400" t="s">
        <v>2613</v>
      </c>
      <c r="AG491" s="394" t="s">
        <v>520</v>
      </c>
      <c r="AH491" s="411" t="s">
        <v>520</v>
      </c>
      <c r="AI491" s="402" t="s">
        <v>2613</v>
      </c>
      <c r="AJ491" s="395" t="s">
        <v>520</v>
      </c>
      <c r="AK491" s="422" t="s">
        <v>520</v>
      </c>
      <c r="AL491" s="394" t="s">
        <v>520</v>
      </c>
      <c r="AM491" s="411" t="s">
        <v>520</v>
      </c>
      <c r="AN491" s="632" t="s">
        <v>520</v>
      </c>
    </row>
    <row r="492" spans="1:40" s="2" customFormat="1" ht="13.2" outlineLevel="1">
      <c r="A492" s="483" t="s">
        <v>1610</v>
      </c>
      <c r="B492" s="402" t="s">
        <v>2613</v>
      </c>
      <c r="C492" s="522" t="s">
        <v>520</v>
      </c>
      <c r="D492" s="523" t="s">
        <v>520</v>
      </c>
      <c r="E492" s="524" t="s">
        <v>520</v>
      </c>
      <c r="F492" s="523" t="s">
        <v>520</v>
      </c>
      <c r="G492" s="524" t="s">
        <v>520</v>
      </c>
      <c r="H492" s="395" t="s">
        <v>520</v>
      </c>
      <c r="I492" s="409" t="s">
        <v>520</v>
      </c>
      <c r="J492" s="487" t="s">
        <v>1610</v>
      </c>
      <c r="K492" s="487" t="s">
        <v>1610</v>
      </c>
      <c r="L492" s="488" t="s">
        <v>1610</v>
      </c>
      <c r="M492" s="489" t="s">
        <v>1610</v>
      </c>
      <c r="N492" s="395" t="s">
        <v>520</v>
      </c>
      <c r="O492" s="394" t="s">
        <v>520</v>
      </c>
      <c r="P492" s="489" t="s">
        <v>1610</v>
      </c>
      <c r="Q492" s="395" t="s">
        <v>520</v>
      </c>
      <c r="R492" s="409" t="s">
        <v>520</v>
      </c>
      <c r="S492" s="409" t="s">
        <v>520</v>
      </c>
      <c r="T492" s="409" t="s">
        <v>520</v>
      </c>
      <c r="U492" s="409" t="s">
        <v>520</v>
      </c>
      <c r="V492" s="409" t="s">
        <v>520</v>
      </c>
      <c r="W492" s="409" t="s">
        <v>520</v>
      </c>
      <c r="X492" s="394" t="s">
        <v>520</v>
      </c>
      <c r="Y492" s="395" t="s">
        <v>520</v>
      </c>
      <c r="Z492" s="394" t="s">
        <v>520</v>
      </c>
      <c r="AA492" s="531" t="s">
        <v>2613</v>
      </c>
      <c r="AB492" s="532" t="s">
        <v>2613</v>
      </c>
      <c r="AC492" s="402" t="s">
        <v>2613</v>
      </c>
      <c r="AD492" s="394" t="s">
        <v>520</v>
      </c>
      <c r="AE492" s="411" t="s">
        <v>520</v>
      </c>
      <c r="AF492" s="400" t="s">
        <v>2613</v>
      </c>
      <c r="AG492" s="394" t="s">
        <v>520</v>
      </c>
      <c r="AH492" s="411" t="s">
        <v>520</v>
      </c>
      <c r="AI492" s="402" t="s">
        <v>2613</v>
      </c>
      <c r="AJ492" s="395" t="s">
        <v>520</v>
      </c>
      <c r="AK492" s="422" t="s">
        <v>520</v>
      </c>
      <c r="AL492" s="394" t="s">
        <v>520</v>
      </c>
      <c r="AM492" s="411" t="s">
        <v>520</v>
      </c>
      <c r="AN492" s="632" t="s">
        <v>520</v>
      </c>
    </row>
    <row r="493" spans="1:40" s="2" customFormat="1" ht="13.2" outlineLevel="1">
      <c r="A493" s="483" t="s">
        <v>1610</v>
      </c>
      <c r="B493" s="402" t="s">
        <v>2613</v>
      </c>
      <c r="C493" s="419" t="s">
        <v>520</v>
      </c>
      <c r="D493" s="395" t="s">
        <v>520</v>
      </c>
      <c r="E493" s="394" t="s">
        <v>520</v>
      </c>
      <c r="F493" s="523" t="s">
        <v>520</v>
      </c>
      <c r="G493" s="394" t="s">
        <v>520</v>
      </c>
      <c r="H493" s="395" t="s">
        <v>520</v>
      </c>
      <c r="I493" s="409" t="s">
        <v>520</v>
      </c>
      <c r="J493" s="487" t="s">
        <v>1610</v>
      </c>
      <c r="K493" s="487" t="s">
        <v>1610</v>
      </c>
      <c r="L493" s="488" t="s">
        <v>1610</v>
      </c>
      <c r="M493" s="489" t="s">
        <v>1610</v>
      </c>
      <c r="N493" s="485" t="s">
        <v>1610</v>
      </c>
      <c r="O493" s="486" t="s">
        <v>1610</v>
      </c>
      <c r="P493" s="411" t="s">
        <v>520</v>
      </c>
      <c r="Q493" s="395" t="s">
        <v>520</v>
      </c>
      <c r="R493" s="409" t="s">
        <v>520</v>
      </c>
      <c r="S493" s="409" t="s">
        <v>520</v>
      </c>
      <c r="T493" s="409" t="s">
        <v>520</v>
      </c>
      <c r="U493" s="409" t="s">
        <v>520</v>
      </c>
      <c r="V493" s="409" t="s">
        <v>520</v>
      </c>
      <c r="W493" s="409" t="s">
        <v>520</v>
      </c>
      <c r="X493" s="394" t="s">
        <v>520</v>
      </c>
      <c r="Y493" s="395" t="s">
        <v>520</v>
      </c>
      <c r="Z493" s="394" t="s">
        <v>520</v>
      </c>
      <c r="AA493" s="400" t="s">
        <v>2613</v>
      </c>
      <c r="AB493" s="401" t="s">
        <v>2613</v>
      </c>
      <c r="AC493" s="402" t="s">
        <v>2613</v>
      </c>
      <c r="AD493" s="394" t="s">
        <v>520</v>
      </c>
      <c r="AE493" s="411" t="s">
        <v>520</v>
      </c>
      <c r="AF493" s="400" t="s">
        <v>2613</v>
      </c>
      <c r="AG493" s="394" t="s">
        <v>520</v>
      </c>
      <c r="AH493" s="411" t="s">
        <v>520</v>
      </c>
      <c r="AI493" s="402" t="s">
        <v>2613</v>
      </c>
      <c r="AJ493" s="395" t="s">
        <v>520</v>
      </c>
      <c r="AK493" s="422" t="s">
        <v>520</v>
      </c>
      <c r="AL493" s="394" t="s">
        <v>520</v>
      </c>
      <c r="AM493" s="411" t="s">
        <v>520</v>
      </c>
      <c r="AN493" s="632" t="s">
        <v>520</v>
      </c>
    </row>
    <row r="494" spans="1:40" s="2" customFormat="1" ht="13.2" outlineLevel="1">
      <c r="A494" s="520" t="s">
        <v>1610</v>
      </c>
      <c r="B494" s="402" t="s">
        <v>2613</v>
      </c>
      <c r="C494" s="522" t="s">
        <v>520</v>
      </c>
      <c r="D494" s="523" t="s">
        <v>520</v>
      </c>
      <c r="E494" s="524" t="s">
        <v>520</v>
      </c>
      <c r="F494" s="523" t="s">
        <v>520</v>
      </c>
      <c r="G494" s="524" t="s">
        <v>520</v>
      </c>
      <c r="H494" s="395" t="s">
        <v>520</v>
      </c>
      <c r="I494" s="409" t="s">
        <v>520</v>
      </c>
      <c r="J494" s="526" t="s">
        <v>1610</v>
      </c>
      <c r="K494" s="526" t="s">
        <v>1610</v>
      </c>
      <c r="L494" s="527" t="s">
        <v>1610</v>
      </c>
      <c r="M494" s="411" t="s">
        <v>520</v>
      </c>
      <c r="N494" s="395" t="s">
        <v>520</v>
      </c>
      <c r="O494" s="394" t="s">
        <v>520</v>
      </c>
      <c r="P494" s="489" t="s">
        <v>1610</v>
      </c>
      <c r="Q494" s="523" t="s">
        <v>520</v>
      </c>
      <c r="R494" s="529" t="s">
        <v>520</v>
      </c>
      <c r="S494" s="529" t="s">
        <v>520</v>
      </c>
      <c r="T494" s="529" t="s">
        <v>520</v>
      </c>
      <c r="U494" s="529" t="s">
        <v>520</v>
      </c>
      <c r="V494" s="529" t="s">
        <v>520</v>
      </c>
      <c r="W494" s="529" t="s">
        <v>520</v>
      </c>
      <c r="X494" s="524" t="s">
        <v>520</v>
      </c>
      <c r="Y494" s="523" t="s">
        <v>520</v>
      </c>
      <c r="Z494" s="524" t="s">
        <v>520</v>
      </c>
      <c r="AA494" s="400" t="s">
        <v>2613</v>
      </c>
      <c r="AB494" s="401" t="s">
        <v>2613</v>
      </c>
      <c r="AC494" s="402" t="s">
        <v>2613</v>
      </c>
      <c r="AD494" s="394" t="s">
        <v>520</v>
      </c>
      <c r="AE494" s="411" t="s">
        <v>520</v>
      </c>
      <c r="AF494" s="400" t="s">
        <v>2613</v>
      </c>
      <c r="AG494" s="394" t="s">
        <v>520</v>
      </c>
      <c r="AH494" s="411" t="s">
        <v>520</v>
      </c>
      <c r="AI494" s="402" t="s">
        <v>2613</v>
      </c>
      <c r="AJ494" s="523" t="s">
        <v>520</v>
      </c>
      <c r="AK494" s="530" t="s">
        <v>520</v>
      </c>
      <c r="AL494" s="524" t="s">
        <v>520</v>
      </c>
      <c r="AM494" s="411" t="s">
        <v>520</v>
      </c>
      <c r="AN494" s="632" t="s">
        <v>520</v>
      </c>
    </row>
    <row r="495" spans="1:40" s="2" customFormat="1" ht="13.2" outlineLevel="1">
      <c r="A495" s="520" t="s">
        <v>1610</v>
      </c>
      <c r="B495" s="402" t="s">
        <v>2613</v>
      </c>
      <c r="C495" s="522" t="s">
        <v>520</v>
      </c>
      <c r="D495" s="523" t="s">
        <v>520</v>
      </c>
      <c r="E495" s="524" t="s">
        <v>520</v>
      </c>
      <c r="F495" s="523" t="s">
        <v>520</v>
      </c>
      <c r="G495" s="524" t="s">
        <v>520</v>
      </c>
      <c r="H495" s="395" t="s">
        <v>520</v>
      </c>
      <c r="I495" s="409" t="s">
        <v>520</v>
      </c>
      <c r="J495" s="526" t="s">
        <v>1610</v>
      </c>
      <c r="K495" s="526" t="s">
        <v>1610</v>
      </c>
      <c r="L495" s="527" t="s">
        <v>1610</v>
      </c>
      <c r="M495" s="489" t="s">
        <v>1610</v>
      </c>
      <c r="N495" s="395" t="s">
        <v>520</v>
      </c>
      <c r="O495" s="394" t="s">
        <v>520</v>
      </c>
      <c r="P495" s="411" t="s">
        <v>520</v>
      </c>
      <c r="Q495" s="523" t="s">
        <v>520</v>
      </c>
      <c r="R495" s="529" t="s">
        <v>520</v>
      </c>
      <c r="S495" s="529" t="s">
        <v>520</v>
      </c>
      <c r="T495" s="529" t="s">
        <v>520</v>
      </c>
      <c r="U495" s="529" t="s">
        <v>520</v>
      </c>
      <c r="V495" s="529" t="s">
        <v>520</v>
      </c>
      <c r="W495" s="529" t="s">
        <v>520</v>
      </c>
      <c r="X495" s="524" t="s">
        <v>520</v>
      </c>
      <c r="Y495" s="523" t="s">
        <v>520</v>
      </c>
      <c r="Z495" s="524" t="s">
        <v>520</v>
      </c>
      <c r="AA495" s="400" t="s">
        <v>2613</v>
      </c>
      <c r="AB495" s="401" t="s">
        <v>2613</v>
      </c>
      <c r="AC495" s="402" t="s">
        <v>2613</v>
      </c>
      <c r="AD495" s="394" t="s">
        <v>520</v>
      </c>
      <c r="AE495" s="411" t="s">
        <v>520</v>
      </c>
      <c r="AF495" s="400" t="s">
        <v>2613</v>
      </c>
      <c r="AG495" s="394" t="s">
        <v>520</v>
      </c>
      <c r="AH495" s="411" t="s">
        <v>520</v>
      </c>
      <c r="AI495" s="402" t="s">
        <v>2613</v>
      </c>
      <c r="AJ495" s="523" t="s">
        <v>520</v>
      </c>
      <c r="AK495" s="530" t="s">
        <v>520</v>
      </c>
      <c r="AL495" s="524" t="s">
        <v>520</v>
      </c>
      <c r="AM495" s="411" t="s">
        <v>520</v>
      </c>
      <c r="AN495" s="632" t="s">
        <v>520</v>
      </c>
    </row>
    <row r="496" spans="1:40" s="2" customFormat="1" ht="13.2" outlineLevel="1">
      <c r="A496" s="483" t="s">
        <v>1610</v>
      </c>
      <c r="B496" s="533" t="s">
        <v>2613</v>
      </c>
      <c r="C496" s="419" t="s">
        <v>520</v>
      </c>
      <c r="D496" s="395" t="s">
        <v>520</v>
      </c>
      <c r="E496" s="394" t="s">
        <v>520</v>
      </c>
      <c r="F496" s="523" t="s">
        <v>520</v>
      </c>
      <c r="G496" s="394" t="s">
        <v>520</v>
      </c>
      <c r="H496" s="485" t="s">
        <v>1610</v>
      </c>
      <c r="I496" s="487" t="s">
        <v>1610</v>
      </c>
      <c r="J496" s="409" t="s">
        <v>520</v>
      </c>
      <c r="K496" s="409" t="s">
        <v>520</v>
      </c>
      <c r="L496" s="410" t="s">
        <v>520</v>
      </c>
      <c r="M496" s="489" t="s">
        <v>1610</v>
      </c>
      <c r="N496" s="485" t="s">
        <v>1610</v>
      </c>
      <c r="O496" s="486" t="s">
        <v>1610</v>
      </c>
      <c r="P496" s="489" t="s">
        <v>1610</v>
      </c>
      <c r="Q496" s="395" t="s">
        <v>520</v>
      </c>
      <c r="R496" s="409" t="s">
        <v>520</v>
      </c>
      <c r="S496" s="409" t="s">
        <v>520</v>
      </c>
      <c r="T496" s="409" t="s">
        <v>520</v>
      </c>
      <c r="U496" s="409" t="s">
        <v>520</v>
      </c>
      <c r="V496" s="409" t="s">
        <v>520</v>
      </c>
      <c r="W496" s="409" t="s">
        <v>520</v>
      </c>
      <c r="X496" s="394" t="s">
        <v>520</v>
      </c>
      <c r="Y496" s="395" t="s">
        <v>520</v>
      </c>
      <c r="Z496" s="394" t="s">
        <v>520</v>
      </c>
      <c r="AA496" s="531" t="s">
        <v>2613</v>
      </c>
      <c r="AB496" s="532" t="s">
        <v>2613</v>
      </c>
      <c r="AC496" s="402" t="s">
        <v>2613</v>
      </c>
      <c r="AD496" s="394" t="s">
        <v>520</v>
      </c>
      <c r="AE496" s="411" t="s">
        <v>520</v>
      </c>
      <c r="AF496" s="400" t="s">
        <v>2613</v>
      </c>
      <c r="AG496" s="394" t="s">
        <v>520</v>
      </c>
      <c r="AH496" s="411" t="s">
        <v>520</v>
      </c>
      <c r="AI496" s="402" t="s">
        <v>2613</v>
      </c>
      <c r="AJ496" s="395" t="s">
        <v>520</v>
      </c>
      <c r="AK496" s="422" t="s">
        <v>520</v>
      </c>
      <c r="AL496" s="394" t="s">
        <v>520</v>
      </c>
      <c r="AM496" s="411" t="s">
        <v>520</v>
      </c>
      <c r="AN496" s="632" t="s">
        <v>520</v>
      </c>
    </row>
    <row r="497" spans="1:40" s="2" customFormat="1" ht="13.2" outlineLevel="1">
      <c r="A497" s="536" t="s">
        <v>520</v>
      </c>
      <c r="B497" s="402" t="s">
        <v>2613</v>
      </c>
      <c r="C497" s="419" t="s">
        <v>520</v>
      </c>
      <c r="D497" s="395" t="s">
        <v>520</v>
      </c>
      <c r="E497" s="394" t="s">
        <v>520</v>
      </c>
      <c r="F497" s="485" t="s">
        <v>1610</v>
      </c>
      <c r="G497" s="394" t="s">
        <v>520</v>
      </c>
      <c r="H497" s="395" t="s">
        <v>520</v>
      </c>
      <c r="I497" s="409" t="s">
        <v>520</v>
      </c>
      <c r="J497" s="409" t="s">
        <v>520</v>
      </c>
      <c r="K497" s="409" t="s">
        <v>520</v>
      </c>
      <c r="L497" s="410" t="s">
        <v>520</v>
      </c>
      <c r="M497" s="411" t="s">
        <v>520</v>
      </c>
      <c r="N497" s="395" t="s">
        <v>520</v>
      </c>
      <c r="O497" s="394" t="s">
        <v>520</v>
      </c>
      <c r="P497" s="411" t="s">
        <v>520</v>
      </c>
      <c r="Q497" s="395" t="s">
        <v>520</v>
      </c>
      <c r="R497" s="409" t="s">
        <v>520</v>
      </c>
      <c r="S497" s="409" t="s">
        <v>520</v>
      </c>
      <c r="T497" s="409" t="s">
        <v>520</v>
      </c>
      <c r="U497" s="409" t="s">
        <v>520</v>
      </c>
      <c r="V497" s="409" t="s">
        <v>520</v>
      </c>
      <c r="W497" s="409" t="s">
        <v>520</v>
      </c>
      <c r="X497" s="394" t="s">
        <v>520</v>
      </c>
      <c r="Y497" s="395" t="s">
        <v>520</v>
      </c>
      <c r="Z497" s="394" t="s">
        <v>520</v>
      </c>
      <c r="AA497" s="400" t="s">
        <v>2613</v>
      </c>
      <c r="AB497" s="401" t="s">
        <v>2613</v>
      </c>
      <c r="AC497" s="402" t="s">
        <v>2613</v>
      </c>
      <c r="AD497" s="394" t="s">
        <v>520</v>
      </c>
      <c r="AE497" s="411" t="s">
        <v>520</v>
      </c>
      <c r="AF497" s="400" t="s">
        <v>2613</v>
      </c>
      <c r="AG497" s="394" t="s">
        <v>520</v>
      </c>
      <c r="AH497" s="411" t="s">
        <v>520</v>
      </c>
      <c r="AI497" s="402" t="s">
        <v>2613</v>
      </c>
      <c r="AJ497" s="395" t="s">
        <v>520</v>
      </c>
      <c r="AK497" s="422" t="s">
        <v>520</v>
      </c>
      <c r="AL497" s="394" t="s">
        <v>520</v>
      </c>
      <c r="AM497" s="411" t="s">
        <v>520</v>
      </c>
      <c r="AN497" s="632" t="s">
        <v>520</v>
      </c>
    </row>
    <row r="498" spans="1:40" s="2" customFormat="1" ht="13.8" outlineLevel="1" thickBot="1">
      <c r="A498" s="396" t="s">
        <v>520</v>
      </c>
      <c r="B498" s="405" t="s">
        <v>2613</v>
      </c>
      <c r="C498" s="420" t="s">
        <v>520</v>
      </c>
      <c r="D498" s="413" t="s">
        <v>520</v>
      </c>
      <c r="E498" s="414" t="s">
        <v>520</v>
      </c>
      <c r="F498" s="413" t="s">
        <v>520</v>
      </c>
      <c r="G498" s="414" t="s">
        <v>520</v>
      </c>
      <c r="H498" s="413" t="s">
        <v>520</v>
      </c>
      <c r="I498" s="415" t="s">
        <v>520</v>
      </c>
      <c r="J498" s="415" t="s">
        <v>520</v>
      </c>
      <c r="K498" s="415" t="s">
        <v>520</v>
      </c>
      <c r="L498" s="416" t="s">
        <v>520</v>
      </c>
      <c r="M498" s="417" t="s">
        <v>520</v>
      </c>
      <c r="N498" s="413" t="s">
        <v>520</v>
      </c>
      <c r="O498" s="414" t="s">
        <v>520</v>
      </c>
      <c r="P498" s="417" t="s">
        <v>520</v>
      </c>
      <c r="Q498" s="413" t="s">
        <v>520</v>
      </c>
      <c r="R498" s="415" t="s">
        <v>520</v>
      </c>
      <c r="S498" s="415" t="s">
        <v>520</v>
      </c>
      <c r="T498" s="415" t="s">
        <v>520</v>
      </c>
      <c r="U498" s="415" t="s">
        <v>520</v>
      </c>
      <c r="V498" s="415" t="s">
        <v>520</v>
      </c>
      <c r="W498" s="415" t="s">
        <v>520</v>
      </c>
      <c r="X498" s="414" t="s">
        <v>520</v>
      </c>
      <c r="Y498" s="413" t="s">
        <v>520</v>
      </c>
      <c r="Z498" s="414" t="s">
        <v>520</v>
      </c>
      <c r="AA498" s="403" t="s">
        <v>2613</v>
      </c>
      <c r="AB498" s="404" t="s">
        <v>2613</v>
      </c>
      <c r="AC498" s="405" t="s">
        <v>2613</v>
      </c>
      <c r="AD498" s="414" t="s">
        <v>520</v>
      </c>
      <c r="AE498" s="417" t="s">
        <v>520</v>
      </c>
      <c r="AF498" s="403" t="s">
        <v>2613</v>
      </c>
      <c r="AG498" s="414" t="s">
        <v>520</v>
      </c>
      <c r="AH498" s="417" t="s">
        <v>520</v>
      </c>
      <c r="AI498" s="405" t="s">
        <v>2613</v>
      </c>
      <c r="AJ498" s="413" t="s">
        <v>520</v>
      </c>
      <c r="AK498" s="423" t="s">
        <v>520</v>
      </c>
      <c r="AL498" s="414" t="s">
        <v>520</v>
      </c>
      <c r="AM498" s="417" t="s">
        <v>520</v>
      </c>
      <c r="AN498" s="537" t="s">
        <v>520</v>
      </c>
    </row>
    <row r="499" spans="1:40" s="2" customFormat="1" ht="13.2">
      <c r="C499" s="10"/>
      <c r="D499" s="130"/>
      <c r="E499" s="130"/>
      <c r="F499" s="188"/>
      <c r="G499" s="130"/>
      <c r="H499" s="130"/>
      <c r="I499" s="130"/>
      <c r="J499" s="130"/>
      <c r="K499" s="130"/>
      <c r="L499" s="130"/>
      <c r="M499" s="130"/>
      <c r="N499" s="130"/>
      <c r="O499" s="130"/>
      <c r="P499" s="130"/>
      <c r="Q499" s="130"/>
      <c r="R499" s="130"/>
      <c r="S499" s="130"/>
      <c r="T499" s="130"/>
      <c r="U499" s="130"/>
      <c r="V499" s="130"/>
      <c r="W499" s="130"/>
      <c r="X499" s="130"/>
      <c r="Y499" s="130"/>
      <c r="Z499" s="130"/>
      <c r="AA499" s="130"/>
      <c r="AB499" s="130"/>
      <c r="AC499" s="130"/>
      <c r="AD499" s="130"/>
      <c r="AE499" s="130"/>
      <c r="AF499" s="130"/>
      <c r="AG499" s="130"/>
      <c r="AH499" s="130"/>
      <c r="AI499" s="130"/>
      <c r="AJ499" s="130"/>
      <c r="AK499" s="130"/>
      <c r="AL499" s="130"/>
      <c r="AM499" s="130"/>
    </row>
    <row r="500" spans="1:40" s="2" customFormat="1" ht="13.2">
      <c r="C500" s="10"/>
      <c r="D500" s="130"/>
      <c r="E500" s="130"/>
      <c r="F500" s="188"/>
      <c r="G500" s="130"/>
      <c r="H500" s="130"/>
      <c r="I500" s="130"/>
      <c r="J500" s="130"/>
      <c r="K500" s="130"/>
      <c r="L500" s="130"/>
      <c r="M500" s="130"/>
      <c r="N500" s="130"/>
      <c r="O500" s="130"/>
      <c r="P500" s="130"/>
      <c r="Q500" s="130"/>
      <c r="R500" s="130"/>
      <c r="S500" s="130"/>
      <c r="T500" s="130"/>
      <c r="U500" s="130"/>
      <c r="V500" s="130"/>
      <c r="W500" s="130"/>
      <c r="X500" s="130"/>
      <c r="Y500" s="130"/>
      <c r="Z500" s="130"/>
      <c r="AA500" s="130"/>
      <c r="AB500" s="130"/>
      <c r="AC500" s="130"/>
      <c r="AD500" s="130"/>
      <c r="AE500" s="130"/>
      <c r="AF500" s="130"/>
      <c r="AG500" s="130"/>
      <c r="AH500" s="130"/>
      <c r="AI500" s="130"/>
      <c r="AJ500" s="130"/>
      <c r="AK500" s="130"/>
      <c r="AL500" s="130"/>
      <c r="AM500" s="130"/>
    </row>
    <row r="501" spans="1:40" s="2" customFormat="1" ht="13.2">
      <c r="C501" s="10"/>
      <c r="D501" s="130"/>
      <c r="E501" s="130"/>
      <c r="F501" s="188"/>
      <c r="G501" s="130"/>
      <c r="H501" s="130"/>
      <c r="I501" s="130"/>
      <c r="J501" s="130"/>
      <c r="K501" s="130"/>
      <c r="L501" s="130"/>
      <c r="M501" s="130"/>
      <c r="N501" s="130"/>
      <c r="O501" s="130"/>
      <c r="P501" s="130"/>
      <c r="Q501" s="130"/>
      <c r="R501" s="130"/>
      <c r="S501" s="130"/>
      <c r="T501" s="130"/>
      <c r="U501" s="130"/>
      <c r="V501" s="130"/>
      <c r="W501" s="130"/>
      <c r="X501" s="130"/>
      <c r="Y501" s="130"/>
      <c r="Z501" s="130"/>
      <c r="AA501" s="130"/>
      <c r="AB501" s="130"/>
      <c r="AC501" s="130"/>
      <c r="AD501" s="130"/>
      <c r="AE501" s="130"/>
      <c r="AF501" s="130"/>
      <c r="AG501" s="130"/>
      <c r="AH501" s="130"/>
      <c r="AI501" s="130"/>
      <c r="AJ501" s="130"/>
      <c r="AK501" s="130"/>
      <c r="AL501" s="130"/>
      <c r="AM501" s="130"/>
    </row>
    <row r="502" spans="1:40" s="2" customFormat="1" ht="13.2">
      <c r="C502" s="10"/>
      <c r="D502" s="130"/>
      <c r="E502" s="130"/>
      <c r="F502" s="188"/>
      <c r="G502" s="130"/>
      <c r="H502" s="130"/>
      <c r="I502" s="130"/>
      <c r="J502" s="130"/>
      <c r="K502" s="130"/>
      <c r="L502" s="130"/>
      <c r="M502" s="130"/>
      <c r="N502" s="130"/>
      <c r="O502" s="130"/>
      <c r="P502" s="130"/>
      <c r="Q502" s="130"/>
      <c r="R502" s="130"/>
      <c r="S502" s="130"/>
      <c r="T502" s="130"/>
      <c r="U502" s="130"/>
      <c r="V502" s="130"/>
      <c r="W502" s="130"/>
      <c r="X502" s="130"/>
      <c r="Y502" s="130"/>
      <c r="Z502" s="130"/>
      <c r="AA502" s="130"/>
      <c r="AB502" s="130"/>
      <c r="AC502" s="130"/>
      <c r="AD502" s="130"/>
      <c r="AE502" s="130"/>
      <c r="AF502" s="130"/>
      <c r="AG502" s="130"/>
      <c r="AH502" s="130"/>
      <c r="AI502" s="130"/>
      <c r="AJ502" s="130"/>
      <c r="AK502" s="130"/>
      <c r="AL502" s="130"/>
      <c r="AM502" s="130"/>
    </row>
    <row r="503" spans="1:40" s="2" customFormat="1" ht="13.2">
      <c r="C503" s="10"/>
      <c r="D503" s="130"/>
      <c r="E503" s="130"/>
      <c r="F503" s="188"/>
      <c r="G503" s="130"/>
      <c r="H503" s="130"/>
      <c r="I503" s="130"/>
      <c r="J503" s="130"/>
      <c r="K503" s="130"/>
      <c r="L503" s="130"/>
      <c r="M503" s="130"/>
      <c r="N503" s="130"/>
      <c r="O503" s="130"/>
      <c r="P503" s="130"/>
      <c r="Q503" s="130"/>
      <c r="R503" s="130"/>
      <c r="S503" s="130"/>
      <c r="T503" s="130"/>
      <c r="U503" s="130"/>
      <c r="V503" s="130"/>
      <c r="W503" s="130"/>
      <c r="X503" s="130"/>
      <c r="Y503" s="130"/>
      <c r="Z503" s="130"/>
      <c r="AA503" s="130"/>
      <c r="AB503" s="130"/>
      <c r="AC503" s="130"/>
      <c r="AD503" s="130"/>
      <c r="AE503" s="130"/>
      <c r="AF503" s="130"/>
      <c r="AG503" s="130"/>
      <c r="AH503" s="130"/>
      <c r="AI503" s="130"/>
      <c r="AJ503" s="130"/>
      <c r="AK503" s="130"/>
      <c r="AL503" s="130"/>
      <c r="AM503" s="130"/>
    </row>
    <row r="504" spans="1:40" s="2" customFormat="1" ht="15.6">
      <c r="B504" s="38" t="s">
        <v>3887</v>
      </c>
      <c r="C504" s="130"/>
      <c r="D504" s="130"/>
      <c r="E504" s="188"/>
      <c r="F504" s="130"/>
      <c r="G504" s="130"/>
      <c r="H504" s="130"/>
      <c r="I504" s="130"/>
      <c r="J504" s="130"/>
      <c r="K504" s="130"/>
      <c r="L504" s="130"/>
      <c r="M504" s="130"/>
      <c r="N504" s="130"/>
      <c r="O504" s="130"/>
      <c r="P504" s="130"/>
      <c r="Q504" s="130"/>
      <c r="R504" s="130"/>
      <c r="S504" s="130"/>
      <c r="T504" s="130"/>
      <c r="U504" s="130"/>
      <c r="V504" s="130"/>
      <c r="W504" s="130"/>
      <c r="X504" s="130"/>
      <c r="Y504" s="130"/>
      <c r="Z504" s="130"/>
      <c r="AA504" s="130"/>
      <c r="AB504" s="130"/>
      <c r="AC504" s="130"/>
      <c r="AD504" s="130"/>
      <c r="AE504" s="130"/>
      <c r="AF504" s="130"/>
      <c r="AG504" s="130"/>
      <c r="AH504" s="130"/>
      <c r="AI504" s="130"/>
      <c r="AJ504" s="130"/>
      <c r="AK504" s="130"/>
      <c r="AL504" s="130"/>
    </row>
    <row r="505" spans="1:40" s="2" customFormat="1" ht="13.2">
      <c r="B505" s="10"/>
      <c r="C505" s="130"/>
      <c r="D505" s="130"/>
      <c r="E505" s="188"/>
      <c r="F505" s="130"/>
      <c r="G505" s="130"/>
      <c r="H505" s="130"/>
      <c r="I505" s="130"/>
      <c r="J505" s="130"/>
      <c r="K505" s="130"/>
      <c r="L505" s="130"/>
      <c r="M505" s="130"/>
      <c r="N505" s="130"/>
      <c r="O505" s="130"/>
      <c r="P505" s="130"/>
      <c r="Q505" s="130"/>
      <c r="R505" s="130"/>
      <c r="S505" s="130"/>
      <c r="T505" s="130"/>
      <c r="U505" s="130"/>
      <c r="V505" s="130"/>
      <c r="W505" s="130"/>
      <c r="X505" s="130"/>
      <c r="Y505" s="130"/>
      <c r="Z505" s="130"/>
      <c r="AA505" s="130"/>
      <c r="AB505" s="130"/>
      <c r="AC505" s="130"/>
      <c r="AD505" s="130"/>
      <c r="AE505" s="130"/>
      <c r="AF505" s="130"/>
      <c r="AG505" s="130"/>
      <c r="AH505" s="130"/>
      <c r="AI505" s="130"/>
      <c r="AJ505" s="130"/>
      <c r="AK505" s="130"/>
      <c r="AL505" s="130"/>
    </row>
    <row r="506" spans="1:40" s="2" customFormat="1" ht="13.8" thickBot="1">
      <c r="E506" s="126" t="s">
        <v>208</v>
      </c>
      <c r="F506" s="130"/>
      <c r="G506" s="130"/>
      <c r="H506" s="130"/>
      <c r="I506" s="130"/>
      <c r="J506" s="130"/>
      <c r="K506" s="130"/>
      <c r="L506" s="130"/>
      <c r="M506" s="130"/>
      <c r="N506" s="130"/>
      <c r="O506" s="130"/>
      <c r="P506" s="130"/>
      <c r="Q506" s="130"/>
      <c r="R506" s="130"/>
      <c r="S506" s="130"/>
      <c r="T506" s="130"/>
      <c r="U506" s="130"/>
      <c r="V506" s="130"/>
      <c r="W506" s="130"/>
      <c r="X506" s="130"/>
      <c r="Y506" s="130"/>
      <c r="Z506" s="130"/>
      <c r="AA506" s="130"/>
      <c r="AB506" s="130"/>
      <c r="AC506" s="130"/>
      <c r="AD506" s="130"/>
      <c r="AE506" s="130"/>
      <c r="AF506" s="130"/>
      <c r="AG506" s="130"/>
      <c r="AH506" s="130"/>
      <c r="AI506" s="130"/>
      <c r="AJ506" s="130"/>
      <c r="AK506" s="130"/>
      <c r="AL506" s="130"/>
    </row>
    <row r="507" spans="1:40" s="37" customFormat="1" ht="13.8" outlineLevel="1" thickBot="1">
      <c r="A507" s="17"/>
      <c r="B507" s="469"/>
      <c r="C507" s="337" t="s">
        <v>9</v>
      </c>
      <c r="D507" s="22" t="s">
        <v>306</v>
      </c>
      <c r="E507" s="23"/>
      <c r="F507" s="42" t="s">
        <v>4791</v>
      </c>
      <c r="G507" s="42"/>
      <c r="H507" s="24" t="s">
        <v>307</v>
      </c>
      <c r="I507" s="25"/>
      <c r="J507" s="25"/>
      <c r="K507" s="25"/>
      <c r="L507" s="172"/>
      <c r="M507" s="23" t="s">
        <v>209</v>
      </c>
      <c r="N507" s="24" t="s">
        <v>2154</v>
      </c>
      <c r="O507" s="25"/>
      <c r="P507" s="88" t="s">
        <v>209</v>
      </c>
      <c r="Q507" s="22" t="s">
        <v>309</v>
      </c>
      <c r="R507" s="42"/>
      <c r="S507" s="42"/>
      <c r="T507" s="42"/>
      <c r="U507" s="42"/>
      <c r="V507" s="42"/>
      <c r="W507" s="23"/>
      <c r="X507" s="42"/>
      <c r="Y507" s="24" t="s">
        <v>1164</v>
      </c>
      <c r="Z507" s="168"/>
      <c r="AA507" s="22" t="s">
        <v>3948</v>
      </c>
      <c r="AB507" s="23"/>
      <c r="AC507" s="22" t="s">
        <v>3585</v>
      </c>
      <c r="AD507" s="23"/>
      <c r="AE507" s="88" t="s">
        <v>377</v>
      </c>
      <c r="AF507" s="22" t="s">
        <v>310</v>
      </c>
      <c r="AG507" s="23"/>
      <c r="AH507" s="24" t="s">
        <v>308</v>
      </c>
      <c r="AI507" s="25"/>
      <c r="AJ507" s="22" t="s">
        <v>4734</v>
      </c>
      <c r="AK507" s="22"/>
      <c r="AL507" s="22"/>
      <c r="AM507" s="170" t="s">
        <v>3213</v>
      </c>
      <c r="AN507" s="88"/>
    </row>
    <row r="508" spans="1:40" s="37" customFormat="1" ht="166.5" customHeight="1" outlineLevel="1" thickBot="1">
      <c r="A508" s="427" t="s">
        <v>1250</v>
      </c>
      <c r="B508" s="470"/>
      <c r="C508" s="467" t="s">
        <v>776</v>
      </c>
      <c r="D508" s="51" t="s">
        <v>305</v>
      </c>
      <c r="E508" s="27" t="s">
        <v>3054</v>
      </c>
      <c r="F508" s="51" t="s">
        <v>3949</v>
      </c>
      <c r="G508" s="27" t="s">
        <v>2188</v>
      </c>
      <c r="H508" s="28" t="s">
        <v>3055</v>
      </c>
      <c r="I508" s="29" t="s">
        <v>4473</v>
      </c>
      <c r="J508" s="30" t="s">
        <v>1468</v>
      </c>
      <c r="K508" s="30" t="s">
        <v>1467</v>
      </c>
      <c r="L508" s="245" t="s">
        <v>2842</v>
      </c>
      <c r="M508" s="90" t="s">
        <v>1415</v>
      </c>
      <c r="N508" s="28" t="s">
        <v>4471</v>
      </c>
      <c r="O508" s="30" t="s">
        <v>4472</v>
      </c>
      <c r="P508" s="90" t="s">
        <v>4231</v>
      </c>
      <c r="Q508" s="28" t="s">
        <v>83</v>
      </c>
      <c r="R508" s="30" t="s">
        <v>3057</v>
      </c>
      <c r="S508" s="30" t="s">
        <v>1606</v>
      </c>
      <c r="T508" s="30" t="s">
        <v>1607</v>
      </c>
      <c r="U508" s="30" t="s">
        <v>4619</v>
      </c>
      <c r="V508" s="30" t="s">
        <v>4620</v>
      </c>
      <c r="W508" s="30" t="s">
        <v>4621</v>
      </c>
      <c r="X508" s="245" t="s">
        <v>4622</v>
      </c>
      <c r="Y508" s="675" t="s">
        <v>4012</v>
      </c>
      <c r="Z508" s="676" t="s">
        <v>5442</v>
      </c>
      <c r="AA508" s="28" t="s">
        <v>1621</v>
      </c>
      <c r="AB508" s="671" t="s">
        <v>1027</v>
      </c>
      <c r="AC508" s="91" t="s">
        <v>1173</v>
      </c>
      <c r="AD508" s="160" t="s">
        <v>2582</v>
      </c>
      <c r="AE508" s="153" t="s">
        <v>3056</v>
      </c>
      <c r="AF508" s="153" t="s">
        <v>1176</v>
      </c>
      <c r="AG508" s="151" t="s">
        <v>1413</v>
      </c>
      <c r="AH508" s="154" t="s">
        <v>2583</v>
      </c>
      <c r="AI508" s="161" t="s">
        <v>251</v>
      </c>
      <c r="AJ508" s="154" t="s">
        <v>4431</v>
      </c>
      <c r="AK508" s="637" t="s">
        <v>4429</v>
      </c>
      <c r="AL508" s="160" t="s">
        <v>4430</v>
      </c>
      <c r="AM508" s="660" t="s">
        <v>995</v>
      </c>
      <c r="AN508" s="541" t="s">
        <v>4994</v>
      </c>
    </row>
    <row r="509" spans="1:40" s="2" customFormat="1" ht="13.2" outlineLevel="1">
      <c r="A509" s="478" t="s">
        <v>1610</v>
      </c>
      <c r="B509" s="399" t="s">
        <v>2613</v>
      </c>
      <c r="C509" s="418" t="s">
        <v>520</v>
      </c>
      <c r="D509" s="406" t="s">
        <v>520</v>
      </c>
      <c r="E509" s="393" t="s">
        <v>520</v>
      </c>
      <c r="F509" s="523" t="s">
        <v>520</v>
      </c>
      <c r="G509" s="490" t="s">
        <v>1610</v>
      </c>
      <c r="H509" s="479" t="s">
        <v>1610</v>
      </c>
      <c r="I509" s="480" t="s">
        <v>1610</v>
      </c>
      <c r="J509" s="480" t="s">
        <v>1610</v>
      </c>
      <c r="K509" s="480" t="s">
        <v>1610</v>
      </c>
      <c r="L509" s="481" t="s">
        <v>1610</v>
      </c>
      <c r="M509" s="482" t="s">
        <v>1610</v>
      </c>
      <c r="N509" s="479" t="s">
        <v>1610</v>
      </c>
      <c r="O509" s="490" t="s">
        <v>1610</v>
      </c>
      <c r="P509" s="482" t="s">
        <v>1610</v>
      </c>
      <c r="Q509" s="406" t="s">
        <v>520</v>
      </c>
      <c r="R509" s="407" t="s">
        <v>520</v>
      </c>
      <c r="S509" s="407" t="s">
        <v>520</v>
      </c>
      <c r="T509" s="407" t="s">
        <v>520</v>
      </c>
      <c r="U509" s="407" t="s">
        <v>520</v>
      </c>
      <c r="V509" s="407" t="s">
        <v>520</v>
      </c>
      <c r="W509" s="407" t="s">
        <v>520</v>
      </c>
      <c r="X509" s="393" t="s">
        <v>520</v>
      </c>
      <c r="Y509" s="406" t="s">
        <v>520</v>
      </c>
      <c r="Z509" s="393" t="s">
        <v>520</v>
      </c>
      <c r="AA509" s="406" t="s">
        <v>520</v>
      </c>
      <c r="AB509" s="393" t="s">
        <v>520</v>
      </c>
      <c r="AC509" s="406" t="s">
        <v>520</v>
      </c>
      <c r="AD509" s="393" t="s">
        <v>520</v>
      </c>
      <c r="AE509" s="408" t="s">
        <v>520</v>
      </c>
      <c r="AF509" s="406" t="s">
        <v>520</v>
      </c>
      <c r="AG509" s="393" t="s">
        <v>520</v>
      </c>
      <c r="AH509" s="406" t="s">
        <v>520</v>
      </c>
      <c r="AI509" s="393" t="s">
        <v>520</v>
      </c>
      <c r="AJ509" s="406" t="s">
        <v>520</v>
      </c>
      <c r="AK509" s="421" t="s">
        <v>520</v>
      </c>
      <c r="AL509" s="393" t="s">
        <v>520</v>
      </c>
      <c r="AM509" s="408" t="s">
        <v>520</v>
      </c>
      <c r="AN509" s="630" t="s">
        <v>520</v>
      </c>
    </row>
    <row r="510" spans="1:40" s="2" customFormat="1" ht="13.2" outlineLevel="1">
      <c r="A510" s="520" t="s">
        <v>1610</v>
      </c>
      <c r="B510" s="533" t="s">
        <v>2613</v>
      </c>
      <c r="C510" s="522" t="s">
        <v>520</v>
      </c>
      <c r="D510" s="523" t="s">
        <v>520</v>
      </c>
      <c r="E510" s="524" t="s">
        <v>520</v>
      </c>
      <c r="F510" s="523" t="s">
        <v>520</v>
      </c>
      <c r="G510" s="524" t="s">
        <v>520</v>
      </c>
      <c r="H510" s="525" t="s">
        <v>1610</v>
      </c>
      <c r="I510" s="526" t="s">
        <v>1610</v>
      </c>
      <c r="J510" s="526" t="s">
        <v>1610</v>
      </c>
      <c r="K510" s="526" t="s">
        <v>1610</v>
      </c>
      <c r="L510" s="527" t="s">
        <v>1610</v>
      </c>
      <c r="M510" s="489" t="s">
        <v>1610</v>
      </c>
      <c r="N510" s="485" t="s">
        <v>1610</v>
      </c>
      <c r="O510" s="486" t="s">
        <v>1610</v>
      </c>
      <c r="P510" s="489" t="s">
        <v>1610</v>
      </c>
      <c r="Q510" s="523" t="s">
        <v>520</v>
      </c>
      <c r="R510" s="529" t="s">
        <v>520</v>
      </c>
      <c r="S510" s="529" t="s">
        <v>520</v>
      </c>
      <c r="T510" s="529" t="s">
        <v>520</v>
      </c>
      <c r="U510" s="529" t="s">
        <v>520</v>
      </c>
      <c r="V510" s="529" t="s">
        <v>520</v>
      </c>
      <c r="W510" s="529" t="s">
        <v>520</v>
      </c>
      <c r="X510" s="524" t="s">
        <v>520</v>
      </c>
      <c r="Y510" s="523" t="s">
        <v>520</v>
      </c>
      <c r="Z510" s="524" t="s">
        <v>520</v>
      </c>
      <c r="AA510" s="523" t="s">
        <v>520</v>
      </c>
      <c r="AB510" s="524" t="s">
        <v>520</v>
      </c>
      <c r="AC510" s="523" t="s">
        <v>520</v>
      </c>
      <c r="AD510" s="524" t="s">
        <v>520</v>
      </c>
      <c r="AE510" s="528" t="s">
        <v>520</v>
      </c>
      <c r="AF510" s="523" t="s">
        <v>520</v>
      </c>
      <c r="AG510" s="524" t="s">
        <v>520</v>
      </c>
      <c r="AH510" s="523" t="s">
        <v>520</v>
      </c>
      <c r="AI510" s="524" t="s">
        <v>520</v>
      </c>
      <c r="AJ510" s="523" t="s">
        <v>520</v>
      </c>
      <c r="AK510" s="530" t="s">
        <v>520</v>
      </c>
      <c r="AL510" s="524" t="s">
        <v>520</v>
      </c>
      <c r="AM510" s="528" t="s">
        <v>520</v>
      </c>
      <c r="AN510" s="631" t="s">
        <v>520</v>
      </c>
    </row>
    <row r="511" spans="1:40" s="2" customFormat="1" ht="13.2" outlineLevel="1">
      <c r="A511" s="483" t="s">
        <v>1610</v>
      </c>
      <c r="B511" s="402" t="s">
        <v>2613</v>
      </c>
      <c r="C511" s="419" t="s">
        <v>520</v>
      </c>
      <c r="D511" s="395" t="s">
        <v>520</v>
      </c>
      <c r="E511" s="394" t="s">
        <v>520</v>
      </c>
      <c r="F511" s="523" t="s">
        <v>520</v>
      </c>
      <c r="G511" s="486" t="s">
        <v>1610</v>
      </c>
      <c r="H511" s="395" t="s">
        <v>520</v>
      </c>
      <c r="I511" s="487" t="s">
        <v>1610</v>
      </c>
      <c r="J511" s="487" t="s">
        <v>1610</v>
      </c>
      <c r="K511" s="487" t="s">
        <v>1610</v>
      </c>
      <c r="L511" s="488" t="s">
        <v>1610</v>
      </c>
      <c r="M511" s="489" t="s">
        <v>1610</v>
      </c>
      <c r="N511" s="485" t="s">
        <v>1610</v>
      </c>
      <c r="O511" s="486" t="s">
        <v>1610</v>
      </c>
      <c r="P511" s="489" t="s">
        <v>1610</v>
      </c>
      <c r="Q511" s="395" t="s">
        <v>520</v>
      </c>
      <c r="R511" s="409" t="s">
        <v>520</v>
      </c>
      <c r="S511" s="409" t="s">
        <v>520</v>
      </c>
      <c r="T511" s="409" t="s">
        <v>520</v>
      </c>
      <c r="U511" s="409" t="s">
        <v>520</v>
      </c>
      <c r="V511" s="409" t="s">
        <v>520</v>
      </c>
      <c r="W511" s="409" t="s">
        <v>520</v>
      </c>
      <c r="X511" s="394" t="s">
        <v>520</v>
      </c>
      <c r="Y511" s="395" t="s">
        <v>520</v>
      </c>
      <c r="Z511" s="394" t="s">
        <v>520</v>
      </c>
      <c r="AA511" s="395" t="s">
        <v>520</v>
      </c>
      <c r="AB511" s="394" t="s">
        <v>520</v>
      </c>
      <c r="AC511" s="395" t="s">
        <v>520</v>
      </c>
      <c r="AD511" s="394" t="s">
        <v>520</v>
      </c>
      <c r="AE511" s="411" t="s">
        <v>520</v>
      </c>
      <c r="AF511" s="395" t="s">
        <v>520</v>
      </c>
      <c r="AG511" s="394" t="s">
        <v>520</v>
      </c>
      <c r="AH511" s="395" t="s">
        <v>520</v>
      </c>
      <c r="AI511" s="394" t="s">
        <v>520</v>
      </c>
      <c r="AJ511" s="395" t="s">
        <v>520</v>
      </c>
      <c r="AK511" s="422" t="s">
        <v>520</v>
      </c>
      <c r="AL511" s="394" t="s">
        <v>520</v>
      </c>
      <c r="AM511" s="411" t="s">
        <v>520</v>
      </c>
      <c r="AN511" s="632" t="s">
        <v>520</v>
      </c>
    </row>
    <row r="512" spans="1:40" s="2" customFormat="1" ht="13.2" outlineLevel="1">
      <c r="A512" s="483" t="s">
        <v>1610</v>
      </c>
      <c r="B512" s="402" t="s">
        <v>2613</v>
      </c>
      <c r="C512" s="522" t="s">
        <v>520</v>
      </c>
      <c r="D512" s="523" t="s">
        <v>520</v>
      </c>
      <c r="E512" s="524" t="s">
        <v>520</v>
      </c>
      <c r="F512" s="523" t="s">
        <v>520</v>
      </c>
      <c r="G512" s="524" t="s">
        <v>520</v>
      </c>
      <c r="H512" s="395" t="s">
        <v>520</v>
      </c>
      <c r="I512" s="487" t="s">
        <v>1610</v>
      </c>
      <c r="J512" s="487" t="s">
        <v>1610</v>
      </c>
      <c r="K512" s="487" t="s">
        <v>1610</v>
      </c>
      <c r="L512" s="488" t="s">
        <v>1610</v>
      </c>
      <c r="M512" s="489" t="s">
        <v>1610</v>
      </c>
      <c r="N512" s="485" t="s">
        <v>1610</v>
      </c>
      <c r="O512" s="486" t="s">
        <v>1610</v>
      </c>
      <c r="P512" s="489" t="s">
        <v>1610</v>
      </c>
      <c r="Q512" s="395" t="s">
        <v>520</v>
      </c>
      <c r="R512" s="409" t="s">
        <v>520</v>
      </c>
      <c r="S512" s="409" t="s">
        <v>520</v>
      </c>
      <c r="T512" s="409" t="s">
        <v>520</v>
      </c>
      <c r="U512" s="409" t="s">
        <v>520</v>
      </c>
      <c r="V512" s="409" t="s">
        <v>520</v>
      </c>
      <c r="W512" s="409" t="s">
        <v>520</v>
      </c>
      <c r="X512" s="394" t="s">
        <v>520</v>
      </c>
      <c r="Y512" s="395" t="s">
        <v>520</v>
      </c>
      <c r="Z512" s="394" t="s">
        <v>520</v>
      </c>
      <c r="AA512" s="395" t="s">
        <v>520</v>
      </c>
      <c r="AB512" s="394" t="s">
        <v>520</v>
      </c>
      <c r="AC512" s="395" t="s">
        <v>520</v>
      </c>
      <c r="AD512" s="394" t="s">
        <v>520</v>
      </c>
      <c r="AE512" s="411" t="s">
        <v>520</v>
      </c>
      <c r="AF512" s="395" t="s">
        <v>520</v>
      </c>
      <c r="AG512" s="394" t="s">
        <v>520</v>
      </c>
      <c r="AH512" s="395" t="s">
        <v>520</v>
      </c>
      <c r="AI512" s="394" t="s">
        <v>520</v>
      </c>
      <c r="AJ512" s="395" t="s">
        <v>520</v>
      </c>
      <c r="AK512" s="422" t="s">
        <v>520</v>
      </c>
      <c r="AL512" s="394" t="s">
        <v>520</v>
      </c>
      <c r="AM512" s="411" t="s">
        <v>520</v>
      </c>
      <c r="AN512" s="632" t="s">
        <v>520</v>
      </c>
    </row>
    <row r="513" spans="1:40" s="2" customFormat="1" ht="13.2" outlineLevel="1">
      <c r="A513" s="483" t="s">
        <v>1610</v>
      </c>
      <c r="B513" s="402" t="s">
        <v>2613</v>
      </c>
      <c r="C513" s="419" t="s">
        <v>520</v>
      </c>
      <c r="D513" s="395" t="s">
        <v>520</v>
      </c>
      <c r="E513" s="394" t="s">
        <v>520</v>
      </c>
      <c r="F513" s="523" t="s">
        <v>520</v>
      </c>
      <c r="G513" s="486" t="s">
        <v>1610</v>
      </c>
      <c r="H513" s="395" t="s">
        <v>520</v>
      </c>
      <c r="I513" s="409" t="s">
        <v>520</v>
      </c>
      <c r="J513" s="487" t="s">
        <v>1610</v>
      </c>
      <c r="K513" s="487" t="s">
        <v>1610</v>
      </c>
      <c r="L513" s="488" t="s">
        <v>1610</v>
      </c>
      <c r="M513" s="489" t="s">
        <v>1610</v>
      </c>
      <c r="N513" s="485" t="s">
        <v>1610</v>
      </c>
      <c r="O513" s="486" t="s">
        <v>1610</v>
      </c>
      <c r="P513" s="489" t="s">
        <v>1610</v>
      </c>
      <c r="Q513" s="395" t="s">
        <v>520</v>
      </c>
      <c r="R513" s="409" t="s">
        <v>520</v>
      </c>
      <c r="S513" s="409" t="s">
        <v>520</v>
      </c>
      <c r="T513" s="409" t="s">
        <v>520</v>
      </c>
      <c r="U513" s="409" t="s">
        <v>520</v>
      </c>
      <c r="V513" s="409" t="s">
        <v>520</v>
      </c>
      <c r="W513" s="409" t="s">
        <v>520</v>
      </c>
      <c r="X513" s="394" t="s">
        <v>520</v>
      </c>
      <c r="Y513" s="395" t="s">
        <v>520</v>
      </c>
      <c r="Z513" s="394" t="s">
        <v>520</v>
      </c>
      <c r="AA513" s="395" t="s">
        <v>520</v>
      </c>
      <c r="AB513" s="394" t="s">
        <v>520</v>
      </c>
      <c r="AC513" s="395" t="s">
        <v>520</v>
      </c>
      <c r="AD513" s="394" t="s">
        <v>520</v>
      </c>
      <c r="AE513" s="411" t="s">
        <v>520</v>
      </c>
      <c r="AF513" s="395" t="s">
        <v>520</v>
      </c>
      <c r="AG513" s="394" t="s">
        <v>520</v>
      </c>
      <c r="AH513" s="395" t="s">
        <v>520</v>
      </c>
      <c r="AI513" s="394" t="s">
        <v>520</v>
      </c>
      <c r="AJ513" s="395" t="s">
        <v>520</v>
      </c>
      <c r="AK513" s="422" t="s">
        <v>520</v>
      </c>
      <c r="AL513" s="394" t="s">
        <v>520</v>
      </c>
      <c r="AM513" s="411" t="s">
        <v>520</v>
      </c>
      <c r="AN513" s="632" t="s">
        <v>520</v>
      </c>
    </row>
    <row r="514" spans="1:40" s="2" customFormat="1" ht="13.2" outlineLevel="1">
      <c r="A514" s="483" t="s">
        <v>1610</v>
      </c>
      <c r="B514" s="402" t="s">
        <v>2613</v>
      </c>
      <c r="C514" s="522" t="s">
        <v>520</v>
      </c>
      <c r="D514" s="523" t="s">
        <v>520</v>
      </c>
      <c r="E514" s="524" t="s">
        <v>520</v>
      </c>
      <c r="F514" s="523" t="s">
        <v>520</v>
      </c>
      <c r="G514" s="524" t="s">
        <v>520</v>
      </c>
      <c r="H514" s="395" t="s">
        <v>520</v>
      </c>
      <c r="I514" s="409" t="s">
        <v>520</v>
      </c>
      <c r="J514" s="487" t="s">
        <v>1610</v>
      </c>
      <c r="K514" s="487" t="s">
        <v>1610</v>
      </c>
      <c r="L514" s="488" t="s">
        <v>1610</v>
      </c>
      <c r="M514" s="489" t="s">
        <v>1610</v>
      </c>
      <c r="N514" s="485" t="s">
        <v>1610</v>
      </c>
      <c r="O514" s="486" t="s">
        <v>1610</v>
      </c>
      <c r="P514" s="489" t="s">
        <v>1610</v>
      </c>
      <c r="Q514" s="395" t="s">
        <v>520</v>
      </c>
      <c r="R514" s="409" t="s">
        <v>520</v>
      </c>
      <c r="S514" s="409" t="s">
        <v>520</v>
      </c>
      <c r="T514" s="409" t="s">
        <v>520</v>
      </c>
      <c r="U514" s="409" t="s">
        <v>520</v>
      </c>
      <c r="V514" s="409" t="s">
        <v>520</v>
      </c>
      <c r="W514" s="409" t="s">
        <v>520</v>
      </c>
      <c r="X514" s="394" t="s">
        <v>520</v>
      </c>
      <c r="Y514" s="395" t="s">
        <v>520</v>
      </c>
      <c r="Z514" s="394" t="s">
        <v>520</v>
      </c>
      <c r="AA514" s="395" t="s">
        <v>520</v>
      </c>
      <c r="AB514" s="394" t="s">
        <v>520</v>
      </c>
      <c r="AC514" s="395" t="s">
        <v>520</v>
      </c>
      <c r="AD514" s="394" t="s">
        <v>520</v>
      </c>
      <c r="AE514" s="411" t="s">
        <v>520</v>
      </c>
      <c r="AF514" s="395" t="s">
        <v>520</v>
      </c>
      <c r="AG514" s="394" t="s">
        <v>520</v>
      </c>
      <c r="AH514" s="395" t="s">
        <v>520</v>
      </c>
      <c r="AI514" s="394" t="s">
        <v>520</v>
      </c>
      <c r="AJ514" s="395" t="s">
        <v>520</v>
      </c>
      <c r="AK514" s="422" t="s">
        <v>520</v>
      </c>
      <c r="AL514" s="394" t="s">
        <v>520</v>
      </c>
      <c r="AM514" s="411" t="s">
        <v>520</v>
      </c>
      <c r="AN514" s="632" t="s">
        <v>520</v>
      </c>
    </row>
    <row r="515" spans="1:40" s="2" customFormat="1" ht="13.2" outlineLevel="1">
      <c r="A515" s="483" t="s">
        <v>1610</v>
      </c>
      <c r="B515" s="533" t="s">
        <v>2613</v>
      </c>
      <c r="C515" s="419" t="s">
        <v>520</v>
      </c>
      <c r="D515" s="395" t="s">
        <v>520</v>
      </c>
      <c r="E515" s="394" t="s">
        <v>520</v>
      </c>
      <c r="F515" s="523" t="s">
        <v>520</v>
      </c>
      <c r="G515" s="486" t="s">
        <v>1610</v>
      </c>
      <c r="H515" s="395" t="s">
        <v>520</v>
      </c>
      <c r="I515" s="409" t="s">
        <v>520</v>
      </c>
      <c r="J515" s="487" t="s">
        <v>1610</v>
      </c>
      <c r="K515" s="487" t="s">
        <v>1610</v>
      </c>
      <c r="L515" s="488" t="s">
        <v>1610</v>
      </c>
      <c r="M515" s="411" t="s">
        <v>520</v>
      </c>
      <c r="N515" s="485" t="s">
        <v>1610</v>
      </c>
      <c r="O515" s="486" t="s">
        <v>1610</v>
      </c>
      <c r="P515" s="489" t="s">
        <v>1610</v>
      </c>
      <c r="Q515" s="395" t="s">
        <v>520</v>
      </c>
      <c r="R515" s="409" t="s">
        <v>520</v>
      </c>
      <c r="S515" s="409" t="s">
        <v>520</v>
      </c>
      <c r="T515" s="409" t="s">
        <v>520</v>
      </c>
      <c r="U515" s="409" t="s">
        <v>520</v>
      </c>
      <c r="V515" s="409" t="s">
        <v>520</v>
      </c>
      <c r="W515" s="409" t="s">
        <v>520</v>
      </c>
      <c r="X515" s="394" t="s">
        <v>520</v>
      </c>
      <c r="Y515" s="395" t="s">
        <v>520</v>
      </c>
      <c r="Z515" s="394" t="s">
        <v>520</v>
      </c>
      <c r="AA515" s="395" t="s">
        <v>520</v>
      </c>
      <c r="AB515" s="394" t="s">
        <v>520</v>
      </c>
      <c r="AC515" s="395" t="s">
        <v>520</v>
      </c>
      <c r="AD515" s="394" t="s">
        <v>520</v>
      </c>
      <c r="AE515" s="411" t="s">
        <v>520</v>
      </c>
      <c r="AF515" s="395" t="s">
        <v>520</v>
      </c>
      <c r="AG515" s="394" t="s">
        <v>520</v>
      </c>
      <c r="AH515" s="395" t="s">
        <v>520</v>
      </c>
      <c r="AI515" s="394" t="s">
        <v>520</v>
      </c>
      <c r="AJ515" s="395" t="s">
        <v>520</v>
      </c>
      <c r="AK515" s="422" t="s">
        <v>520</v>
      </c>
      <c r="AL515" s="394" t="s">
        <v>520</v>
      </c>
      <c r="AM515" s="411" t="s">
        <v>520</v>
      </c>
      <c r="AN515" s="632" t="s">
        <v>520</v>
      </c>
    </row>
    <row r="516" spans="1:40" s="2" customFormat="1" ht="13.2" outlineLevel="1">
      <c r="A516" s="483" t="s">
        <v>1610</v>
      </c>
      <c r="B516" s="402" t="s">
        <v>2613</v>
      </c>
      <c r="C516" s="522" t="s">
        <v>520</v>
      </c>
      <c r="D516" s="523" t="s">
        <v>520</v>
      </c>
      <c r="E516" s="524" t="s">
        <v>520</v>
      </c>
      <c r="F516" s="523" t="s">
        <v>520</v>
      </c>
      <c r="G516" s="524" t="s">
        <v>520</v>
      </c>
      <c r="H516" s="395" t="s">
        <v>520</v>
      </c>
      <c r="I516" s="409" t="s">
        <v>520</v>
      </c>
      <c r="J516" s="487" t="s">
        <v>1610</v>
      </c>
      <c r="K516" s="487" t="s">
        <v>1610</v>
      </c>
      <c r="L516" s="488" t="s">
        <v>1610</v>
      </c>
      <c r="M516" s="411" t="s">
        <v>520</v>
      </c>
      <c r="N516" s="485" t="s">
        <v>1610</v>
      </c>
      <c r="O516" s="486" t="s">
        <v>1610</v>
      </c>
      <c r="P516" s="489" t="s">
        <v>1610</v>
      </c>
      <c r="Q516" s="395" t="s">
        <v>520</v>
      </c>
      <c r="R516" s="409" t="s">
        <v>520</v>
      </c>
      <c r="S516" s="409" t="s">
        <v>520</v>
      </c>
      <c r="T516" s="409" t="s">
        <v>520</v>
      </c>
      <c r="U516" s="409" t="s">
        <v>520</v>
      </c>
      <c r="V516" s="409" t="s">
        <v>520</v>
      </c>
      <c r="W516" s="409" t="s">
        <v>520</v>
      </c>
      <c r="X516" s="394" t="s">
        <v>520</v>
      </c>
      <c r="Y516" s="395" t="s">
        <v>520</v>
      </c>
      <c r="Z516" s="394" t="s">
        <v>520</v>
      </c>
      <c r="AA516" s="395" t="s">
        <v>520</v>
      </c>
      <c r="AB516" s="394" t="s">
        <v>520</v>
      </c>
      <c r="AC516" s="395" t="s">
        <v>520</v>
      </c>
      <c r="AD516" s="394" t="s">
        <v>520</v>
      </c>
      <c r="AE516" s="411" t="s">
        <v>520</v>
      </c>
      <c r="AF516" s="395" t="s">
        <v>520</v>
      </c>
      <c r="AG516" s="394" t="s">
        <v>520</v>
      </c>
      <c r="AH516" s="395" t="s">
        <v>520</v>
      </c>
      <c r="AI516" s="394" t="s">
        <v>520</v>
      </c>
      <c r="AJ516" s="395" t="s">
        <v>520</v>
      </c>
      <c r="AK516" s="422" t="s">
        <v>520</v>
      </c>
      <c r="AL516" s="394" t="s">
        <v>520</v>
      </c>
      <c r="AM516" s="411" t="s">
        <v>520</v>
      </c>
      <c r="AN516" s="632" t="s">
        <v>520</v>
      </c>
    </row>
    <row r="517" spans="1:40" s="2" customFormat="1" ht="13.2" outlineLevel="1">
      <c r="A517" s="483" t="s">
        <v>1610</v>
      </c>
      <c r="B517" s="402" t="s">
        <v>2613</v>
      </c>
      <c r="C517" s="419" t="s">
        <v>520</v>
      </c>
      <c r="D517" s="395" t="s">
        <v>520</v>
      </c>
      <c r="E517" s="394" t="s">
        <v>520</v>
      </c>
      <c r="F517" s="523" t="s">
        <v>520</v>
      </c>
      <c r="G517" s="486" t="s">
        <v>1610</v>
      </c>
      <c r="H517" s="395" t="s">
        <v>520</v>
      </c>
      <c r="I517" s="409" t="s">
        <v>520</v>
      </c>
      <c r="J517" s="487" t="s">
        <v>1610</v>
      </c>
      <c r="K517" s="487" t="s">
        <v>1610</v>
      </c>
      <c r="L517" s="488" t="s">
        <v>1610</v>
      </c>
      <c r="M517" s="489" t="s">
        <v>1610</v>
      </c>
      <c r="N517" s="395" t="s">
        <v>520</v>
      </c>
      <c r="O517" s="394" t="s">
        <v>520</v>
      </c>
      <c r="P517" s="489" t="s">
        <v>1610</v>
      </c>
      <c r="Q517" s="395" t="s">
        <v>520</v>
      </c>
      <c r="R517" s="409" t="s">
        <v>520</v>
      </c>
      <c r="S517" s="409" t="s">
        <v>520</v>
      </c>
      <c r="T517" s="409" t="s">
        <v>520</v>
      </c>
      <c r="U517" s="409" t="s">
        <v>520</v>
      </c>
      <c r="V517" s="409" t="s">
        <v>520</v>
      </c>
      <c r="W517" s="409" t="s">
        <v>520</v>
      </c>
      <c r="X517" s="394" t="s">
        <v>520</v>
      </c>
      <c r="Y517" s="395" t="s">
        <v>520</v>
      </c>
      <c r="Z517" s="394" t="s">
        <v>520</v>
      </c>
      <c r="AA517" s="395" t="s">
        <v>520</v>
      </c>
      <c r="AB517" s="394" t="s">
        <v>520</v>
      </c>
      <c r="AC517" s="395" t="s">
        <v>520</v>
      </c>
      <c r="AD517" s="394" t="s">
        <v>520</v>
      </c>
      <c r="AE517" s="411" t="s">
        <v>520</v>
      </c>
      <c r="AF517" s="395" t="s">
        <v>520</v>
      </c>
      <c r="AG517" s="394" t="s">
        <v>520</v>
      </c>
      <c r="AH517" s="395" t="s">
        <v>520</v>
      </c>
      <c r="AI517" s="394" t="s">
        <v>520</v>
      </c>
      <c r="AJ517" s="395" t="s">
        <v>520</v>
      </c>
      <c r="AK517" s="422" t="s">
        <v>520</v>
      </c>
      <c r="AL517" s="394" t="s">
        <v>520</v>
      </c>
      <c r="AM517" s="411" t="s">
        <v>520</v>
      </c>
      <c r="AN517" s="632" t="s">
        <v>520</v>
      </c>
    </row>
    <row r="518" spans="1:40" s="2" customFormat="1" ht="13.2" outlineLevel="1">
      <c r="A518" s="483" t="s">
        <v>1610</v>
      </c>
      <c r="B518" s="402" t="s">
        <v>2613</v>
      </c>
      <c r="C518" s="522" t="s">
        <v>520</v>
      </c>
      <c r="D518" s="523" t="s">
        <v>520</v>
      </c>
      <c r="E518" s="524" t="s">
        <v>520</v>
      </c>
      <c r="F518" s="523" t="s">
        <v>520</v>
      </c>
      <c r="G518" s="524" t="s">
        <v>520</v>
      </c>
      <c r="H518" s="395" t="s">
        <v>520</v>
      </c>
      <c r="I518" s="409" t="s">
        <v>520</v>
      </c>
      <c r="J518" s="487" t="s">
        <v>1610</v>
      </c>
      <c r="K518" s="487" t="s">
        <v>1610</v>
      </c>
      <c r="L518" s="488" t="s">
        <v>1610</v>
      </c>
      <c r="M518" s="489" t="s">
        <v>1610</v>
      </c>
      <c r="N518" s="395" t="s">
        <v>520</v>
      </c>
      <c r="O518" s="394" t="s">
        <v>520</v>
      </c>
      <c r="P518" s="489" t="s">
        <v>1610</v>
      </c>
      <c r="Q518" s="395" t="s">
        <v>520</v>
      </c>
      <c r="R518" s="409" t="s">
        <v>520</v>
      </c>
      <c r="S518" s="409" t="s">
        <v>520</v>
      </c>
      <c r="T518" s="409" t="s">
        <v>520</v>
      </c>
      <c r="U518" s="409" t="s">
        <v>520</v>
      </c>
      <c r="V518" s="409" t="s">
        <v>520</v>
      </c>
      <c r="W518" s="409" t="s">
        <v>520</v>
      </c>
      <c r="X518" s="394" t="s">
        <v>520</v>
      </c>
      <c r="Y518" s="395" t="s">
        <v>520</v>
      </c>
      <c r="Z518" s="394" t="s">
        <v>520</v>
      </c>
      <c r="AA518" s="395" t="s">
        <v>520</v>
      </c>
      <c r="AB518" s="394" t="s">
        <v>520</v>
      </c>
      <c r="AC518" s="395" t="s">
        <v>520</v>
      </c>
      <c r="AD518" s="394" t="s">
        <v>520</v>
      </c>
      <c r="AE518" s="411" t="s">
        <v>520</v>
      </c>
      <c r="AF518" s="395" t="s">
        <v>520</v>
      </c>
      <c r="AG518" s="394" t="s">
        <v>520</v>
      </c>
      <c r="AH518" s="395" t="s">
        <v>520</v>
      </c>
      <c r="AI518" s="394" t="s">
        <v>520</v>
      </c>
      <c r="AJ518" s="395" t="s">
        <v>520</v>
      </c>
      <c r="AK518" s="422" t="s">
        <v>520</v>
      </c>
      <c r="AL518" s="394" t="s">
        <v>520</v>
      </c>
      <c r="AM518" s="411" t="s">
        <v>520</v>
      </c>
      <c r="AN518" s="632" t="s">
        <v>520</v>
      </c>
    </row>
    <row r="519" spans="1:40" s="2" customFormat="1" ht="13.2" outlineLevel="1">
      <c r="A519" s="483" t="s">
        <v>1610</v>
      </c>
      <c r="B519" s="402" t="s">
        <v>2613</v>
      </c>
      <c r="C519" s="419" t="s">
        <v>520</v>
      </c>
      <c r="D519" s="395" t="s">
        <v>520</v>
      </c>
      <c r="E519" s="394" t="s">
        <v>520</v>
      </c>
      <c r="F519" s="523" t="s">
        <v>520</v>
      </c>
      <c r="G519" s="486" t="s">
        <v>1610</v>
      </c>
      <c r="H519" s="395" t="s">
        <v>520</v>
      </c>
      <c r="I519" s="409" t="s">
        <v>520</v>
      </c>
      <c r="J519" s="487" t="s">
        <v>1610</v>
      </c>
      <c r="K519" s="487" t="s">
        <v>1610</v>
      </c>
      <c r="L519" s="488" t="s">
        <v>1610</v>
      </c>
      <c r="M519" s="489" t="s">
        <v>1610</v>
      </c>
      <c r="N519" s="485" t="s">
        <v>1610</v>
      </c>
      <c r="O519" s="486" t="s">
        <v>1610</v>
      </c>
      <c r="P519" s="411" t="s">
        <v>520</v>
      </c>
      <c r="Q519" s="395" t="s">
        <v>520</v>
      </c>
      <c r="R519" s="409" t="s">
        <v>520</v>
      </c>
      <c r="S519" s="409" t="s">
        <v>520</v>
      </c>
      <c r="T519" s="409" t="s">
        <v>520</v>
      </c>
      <c r="U519" s="409" t="s">
        <v>520</v>
      </c>
      <c r="V519" s="409" t="s">
        <v>520</v>
      </c>
      <c r="W519" s="409" t="s">
        <v>520</v>
      </c>
      <c r="X519" s="394" t="s">
        <v>520</v>
      </c>
      <c r="Y519" s="395" t="s">
        <v>520</v>
      </c>
      <c r="Z519" s="394" t="s">
        <v>520</v>
      </c>
      <c r="AA519" s="395" t="s">
        <v>520</v>
      </c>
      <c r="AB519" s="394" t="s">
        <v>520</v>
      </c>
      <c r="AC519" s="395" t="s">
        <v>520</v>
      </c>
      <c r="AD519" s="394" t="s">
        <v>520</v>
      </c>
      <c r="AE519" s="411" t="s">
        <v>520</v>
      </c>
      <c r="AF519" s="395" t="s">
        <v>520</v>
      </c>
      <c r="AG519" s="394" t="s">
        <v>520</v>
      </c>
      <c r="AH519" s="395" t="s">
        <v>520</v>
      </c>
      <c r="AI519" s="394" t="s">
        <v>520</v>
      </c>
      <c r="AJ519" s="395" t="s">
        <v>520</v>
      </c>
      <c r="AK519" s="422" t="s">
        <v>520</v>
      </c>
      <c r="AL519" s="394" t="s">
        <v>520</v>
      </c>
      <c r="AM519" s="411" t="s">
        <v>520</v>
      </c>
      <c r="AN519" s="632" t="s">
        <v>520</v>
      </c>
    </row>
    <row r="520" spans="1:40" s="2" customFormat="1" ht="13.2" outlineLevel="1">
      <c r="A520" s="483" t="s">
        <v>1610</v>
      </c>
      <c r="B520" s="533" t="s">
        <v>2613</v>
      </c>
      <c r="C520" s="522" t="s">
        <v>520</v>
      </c>
      <c r="D520" s="523" t="s">
        <v>520</v>
      </c>
      <c r="E520" s="524" t="s">
        <v>520</v>
      </c>
      <c r="F520" s="523" t="s">
        <v>520</v>
      </c>
      <c r="G520" s="524" t="s">
        <v>520</v>
      </c>
      <c r="H520" s="395" t="s">
        <v>520</v>
      </c>
      <c r="I520" s="409" t="s">
        <v>520</v>
      </c>
      <c r="J520" s="487" t="s">
        <v>1610</v>
      </c>
      <c r="K520" s="487" t="s">
        <v>1610</v>
      </c>
      <c r="L520" s="488" t="s">
        <v>1610</v>
      </c>
      <c r="M520" s="489" t="s">
        <v>1610</v>
      </c>
      <c r="N520" s="485" t="s">
        <v>1610</v>
      </c>
      <c r="O520" s="486" t="s">
        <v>1610</v>
      </c>
      <c r="P520" s="411" t="s">
        <v>520</v>
      </c>
      <c r="Q520" s="395" t="s">
        <v>520</v>
      </c>
      <c r="R520" s="409" t="s">
        <v>520</v>
      </c>
      <c r="S520" s="409" t="s">
        <v>520</v>
      </c>
      <c r="T520" s="409" t="s">
        <v>520</v>
      </c>
      <c r="U520" s="409" t="s">
        <v>520</v>
      </c>
      <c r="V520" s="409" t="s">
        <v>520</v>
      </c>
      <c r="W520" s="409" t="s">
        <v>520</v>
      </c>
      <c r="X520" s="394" t="s">
        <v>520</v>
      </c>
      <c r="Y520" s="395" t="s">
        <v>520</v>
      </c>
      <c r="Z520" s="394" t="s">
        <v>520</v>
      </c>
      <c r="AA520" s="395" t="s">
        <v>520</v>
      </c>
      <c r="AB520" s="394" t="s">
        <v>520</v>
      </c>
      <c r="AC520" s="395" t="s">
        <v>520</v>
      </c>
      <c r="AD520" s="394" t="s">
        <v>520</v>
      </c>
      <c r="AE520" s="411" t="s">
        <v>520</v>
      </c>
      <c r="AF520" s="395" t="s">
        <v>520</v>
      </c>
      <c r="AG520" s="394" t="s">
        <v>520</v>
      </c>
      <c r="AH520" s="395" t="s">
        <v>520</v>
      </c>
      <c r="AI520" s="394" t="s">
        <v>520</v>
      </c>
      <c r="AJ520" s="395" t="s">
        <v>520</v>
      </c>
      <c r="AK520" s="422" t="s">
        <v>520</v>
      </c>
      <c r="AL520" s="394" t="s">
        <v>520</v>
      </c>
      <c r="AM520" s="411" t="s">
        <v>520</v>
      </c>
      <c r="AN520" s="632" t="s">
        <v>520</v>
      </c>
    </row>
    <row r="521" spans="1:40" s="2" customFormat="1" ht="13.2" outlineLevel="1">
      <c r="A521" s="520" t="s">
        <v>1610</v>
      </c>
      <c r="B521" s="402" t="s">
        <v>2613</v>
      </c>
      <c r="C521" s="419" t="s">
        <v>520</v>
      </c>
      <c r="D521" s="395" t="s">
        <v>520</v>
      </c>
      <c r="E521" s="394" t="s">
        <v>520</v>
      </c>
      <c r="F521" s="523" t="s">
        <v>520</v>
      </c>
      <c r="G521" s="486" t="s">
        <v>1610</v>
      </c>
      <c r="H521" s="395" t="s">
        <v>520</v>
      </c>
      <c r="I521" s="409" t="s">
        <v>520</v>
      </c>
      <c r="J521" s="526" t="s">
        <v>1610</v>
      </c>
      <c r="K521" s="526" t="s">
        <v>1610</v>
      </c>
      <c r="L521" s="527" t="s">
        <v>1610</v>
      </c>
      <c r="M521" s="411" t="s">
        <v>520</v>
      </c>
      <c r="N521" s="395" t="s">
        <v>520</v>
      </c>
      <c r="O521" s="394" t="s">
        <v>520</v>
      </c>
      <c r="P521" s="489" t="s">
        <v>1610</v>
      </c>
      <c r="Q521" s="523" t="s">
        <v>520</v>
      </c>
      <c r="R521" s="529" t="s">
        <v>520</v>
      </c>
      <c r="S521" s="529" t="s">
        <v>520</v>
      </c>
      <c r="T521" s="529" t="s">
        <v>520</v>
      </c>
      <c r="U521" s="529" t="s">
        <v>520</v>
      </c>
      <c r="V521" s="529" t="s">
        <v>520</v>
      </c>
      <c r="W521" s="529" t="s">
        <v>520</v>
      </c>
      <c r="X521" s="524" t="s">
        <v>520</v>
      </c>
      <c r="Y521" s="523" t="s">
        <v>520</v>
      </c>
      <c r="Z521" s="524" t="s">
        <v>520</v>
      </c>
      <c r="AA521" s="523" t="s">
        <v>520</v>
      </c>
      <c r="AB521" s="524" t="s">
        <v>520</v>
      </c>
      <c r="AC521" s="523" t="s">
        <v>520</v>
      </c>
      <c r="AD521" s="524" t="s">
        <v>520</v>
      </c>
      <c r="AE521" s="528" t="s">
        <v>520</v>
      </c>
      <c r="AF521" s="523" t="s">
        <v>520</v>
      </c>
      <c r="AG521" s="524" t="s">
        <v>520</v>
      </c>
      <c r="AH521" s="523" t="s">
        <v>520</v>
      </c>
      <c r="AI521" s="524" t="s">
        <v>520</v>
      </c>
      <c r="AJ521" s="523" t="s">
        <v>520</v>
      </c>
      <c r="AK521" s="530" t="s">
        <v>520</v>
      </c>
      <c r="AL521" s="524" t="s">
        <v>520</v>
      </c>
      <c r="AM521" s="411" t="s">
        <v>520</v>
      </c>
      <c r="AN521" s="632" t="s">
        <v>520</v>
      </c>
    </row>
    <row r="522" spans="1:40" s="2" customFormat="1" ht="13.2" outlineLevel="1">
      <c r="A522" s="520" t="s">
        <v>1610</v>
      </c>
      <c r="B522" s="402" t="s">
        <v>2613</v>
      </c>
      <c r="C522" s="522" t="s">
        <v>520</v>
      </c>
      <c r="D522" s="523" t="s">
        <v>520</v>
      </c>
      <c r="E522" s="524" t="s">
        <v>520</v>
      </c>
      <c r="F522" s="523" t="s">
        <v>520</v>
      </c>
      <c r="G522" s="524" t="s">
        <v>520</v>
      </c>
      <c r="H522" s="395" t="s">
        <v>520</v>
      </c>
      <c r="I522" s="409" t="s">
        <v>520</v>
      </c>
      <c r="J522" s="526" t="s">
        <v>1610</v>
      </c>
      <c r="K522" s="526" t="s">
        <v>1610</v>
      </c>
      <c r="L522" s="527" t="s">
        <v>1610</v>
      </c>
      <c r="M522" s="411" t="s">
        <v>520</v>
      </c>
      <c r="N522" s="395" t="s">
        <v>520</v>
      </c>
      <c r="O522" s="394" t="s">
        <v>520</v>
      </c>
      <c r="P522" s="489" t="s">
        <v>1610</v>
      </c>
      <c r="Q522" s="523" t="s">
        <v>520</v>
      </c>
      <c r="R522" s="529" t="s">
        <v>520</v>
      </c>
      <c r="S522" s="529" t="s">
        <v>520</v>
      </c>
      <c r="T522" s="529" t="s">
        <v>520</v>
      </c>
      <c r="U522" s="529" t="s">
        <v>520</v>
      </c>
      <c r="V522" s="529" t="s">
        <v>520</v>
      </c>
      <c r="W522" s="529" t="s">
        <v>520</v>
      </c>
      <c r="X522" s="524" t="s">
        <v>520</v>
      </c>
      <c r="Y522" s="523" t="s">
        <v>520</v>
      </c>
      <c r="Z522" s="524" t="s">
        <v>520</v>
      </c>
      <c r="AA522" s="523" t="s">
        <v>520</v>
      </c>
      <c r="AB522" s="524" t="s">
        <v>520</v>
      </c>
      <c r="AC522" s="523" t="s">
        <v>520</v>
      </c>
      <c r="AD522" s="524" t="s">
        <v>520</v>
      </c>
      <c r="AE522" s="528" t="s">
        <v>520</v>
      </c>
      <c r="AF522" s="523" t="s">
        <v>520</v>
      </c>
      <c r="AG522" s="524" t="s">
        <v>520</v>
      </c>
      <c r="AH522" s="523" t="s">
        <v>520</v>
      </c>
      <c r="AI522" s="524" t="s">
        <v>520</v>
      </c>
      <c r="AJ522" s="523" t="s">
        <v>520</v>
      </c>
      <c r="AK522" s="530" t="s">
        <v>520</v>
      </c>
      <c r="AL522" s="524" t="s">
        <v>520</v>
      </c>
      <c r="AM522" s="411" t="s">
        <v>520</v>
      </c>
      <c r="AN522" s="632" t="s">
        <v>520</v>
      </c>
    </row>
    <row r="523" spans="1:40" s="2" customFormat="1" ht="13.2" outlineLevel="1">
      <c r="A523" s="520" t="s">
        <v>1610</v>
      </c>
      <c r="B523" s="402" t="s">
        <v>2613</v>
      </c>
      <c r="C523" s="419" t="s">
        <v>520</v>
      </c>
      <c r="D523" s="395" t="s">
        <v>520</v>
      </c>
      <c r="E523" s="394" t="s">
        <v>520</v>
      </c>
      <c r="F523" s="523" t="s">
        <v>520</v>
      </c>
      <c r="G523" s="486" t="s">
        <v>1610</v>
      </c>
      <c r="H523" s="395" t="s">
        <v>520</v>
      </c>
      <c r="I523" s="409" t="s">
        <v>520</v>
      </c>
      <c r="J523" s="526" t="s">
        <v>1610</v>
      </c>
      <c r="K523" s="526" t="s">
        <v>1610</v>
      </c>
      <c r="L523" s="527" t="s">
        <v>1610</v>
      </c>
      <c r="M523" s="489" t="s">
        <v>1610</v>
      </c>
      <c r="N523" s="395" t="s">
        <v>520</v>
      </c>
      <c r="O523" s="394" t="s">
        <v>520</v>
      </c>
      <c r="P523" s="411" t="s">
        <v>520</v>
      </c>
      <c r="Q523" s="523" t="s">
        <v>520</v>
      </c>
      <c r="R523" s="529" t="s">
        <v>520</v>
      </c>
      <c r="S523" s="529" t="s">
        <v>520</v>
      </c>
      <c r="T523" s="529" t="s">
        <v>520</v>
      </c>
      <c r="U523" s="529" t="s">
        <v>520</v>
      </c>
      <c r="V523" s="529" t="s">
        <v>520</v>
      </c>
      <c r="W523" s="529" t="s">
        <v>520</v>
      </c>
      <c r="X523" s="524" t="s">
        <v>520</v>
      </c>
      <c r="Y523" s="523" t="s">
        <v>520</v>
      </c>
      <c r="Z523" s="524" t="s">
        <v>520</v>
      </c>
      <c r="AA523" s="523" t="s">
        <v>520</v>
      </c>
      <c r="AB523" s="524" t="s">
        <v>520</v>
      </c>
      <c r="AC523" s="523" t="s">
        <v>520</v>
      </c>
      <c r="AD523" s="524" t="s">
        <v>520</v>
      </c>
      <c r="AE523" s="528" t="s">
        <v>520</v>
      </c>
      <c r="AF523" s="523" t="s">
        <v>520</v>
      </c>
      <c r="AG523" s="524" t="s">
        <v>520</v>
      </c>
      <c r="AH523" s="523" t="s">
        <v>520</v>
      </c>
      <c r="AI523" s="524" t="s">
        <v>520</v>
      </c>
      <c r="AJ523" s="523" t="s">
        <v>520</v>
      </c>
      <c r="AK523" s="530" t="s">
        <v>520</v>
      </c>
      <c r="AL523" s="524" t="s">
        <v>520</v>
      </c>
      <c r="AM523" s="411" t="s">
        <v>520</v>
      </c>
      <c r="AN523" s="632" t="s">
        <v>520</v>
      </c>
    </row>
    <row r="524" spans="1:40" s="2" customFormat="1" ht="13.2" outlineLevel="1">
      <c r="A524" s="520" t="s">
        <v>1610</v>
      </c>
      <c r="B524" s="402" t="s">
        <v>2613</v>
      </c>
      <c r="C524" s="522" t="s">
        <v>520</v>
      </c>
      <c r="D524" s="523" t="s">
        <v>520</v>
      </c>
      <c r="E524" s="524" t="s">
        <v>520</v>
      </c>
      <c r="F524" s="523" t="s">
        <v>520</v>
      </c>
      <c r="G524" s="524" t="s">
        <v>520</v>
      </c>
      <c r="H524" s="395" t="s">
        <v>520</v>
      </c>
      <c r="I524" s="409" t="s">
        <v>520</v>
      </c>
      <c r="J524" s="526" t="s">
        <v>1610</v>
      </c>
      <c r="K524" s="526" t="s">
        <v>1610</v>
      </c>
      <c r="L524" s="527" t="s">
        <v>1610</v>
      </c>
      <c r="M524" s="489" t="s">
        <v>1610</v>
      </c>
      <c r="N524" s="395" t="s">
        <v>520</v>
      </c>
      <c r="O524" s="394" t="s">
        <v>520</v>
      </c>
      <c r="P524" s="411" t="s">
        <v>520</v>
      </c>
      <c r="Q524" s="523" t="s">
        <v>520</v>
      </c>
      <c r="R524" s="529" t="s">
        <v>520</v>
      </c>
      <c r="S524" s="529" t="s">
        <v>520</v>
      </c>
      <c r="T524" s="529" t="s">
        <v>520</v>
      </c>
      <c r="U524" s="529" t="s">
        <v>520</v>
      </c>
      <c r="V524" s="529" t="s">
        <v>520</v>
      </c>
      <c r="W524" s="529" t="s">
        <v>520</v>
      </c>
      <c r="X524" s="524" t="s">
        <v>520</v>
      </c>
      <c r="Y524" s="523" t="s">
        <v>520</v>
      </c>
      <c r="Z524" s="524" t="s">
        <v>520</v>
      </c>
      <c r="AA524" s="523" t="s">
        <v>520</v>
      </c>
      <c r="AB524" s="524" t="s">
        <v>520</v>
      </c>
      <c r="AC524" s="523" t="s">
        <v>520</v>
      </c>
      <c r="AD524" s="524" t="s">
        <v>520</v>
      </c>
      <c r="AE524" s="528" t="s">
        <v>520</v>
      </c>
      <c r="AF524" s="523" t="s">
        <v>520</v>
      </c>
      <c r="AG524" s="524" t="s">
        <v>520</v>
      </c>
      <c r="AH524" s="523" t="s">
        <v>520</v>
      </c>
      <c r="AI524" s="524" t="s">
        <v>520</v>
      </c>
      <c r="AJ524" s="523" t="s">
        <v>520</v>
      </c>
      <c r="AK524" s="530" t="s">
        <v>520</v>
      </c>
      <c r="AL524" s="524" t="s">
        <v>520</v>
      </c>
      <c r="AM524" s="411" t="s">
        <v>520</v>
      </c>
      <c r="AN524" s="632" t="s">
        <v>520</v>
      </c>
    </row>
    <row r="525" spans="1:40" s="2" customFormat="1" ht="13.2" outlineLevel="1">
      <c r="A525" s="483" t="s">
        <v>1610</v>
      </c>
      <c r="B525" s="533" t="s">
        <v>2613</v>
      </c>
      <c r="C525" s="419" t="s">
        <v>520</v>
      </c>
      <c r="D525" s="395" t="s">
        <v>520</v>
      </c>
      <c r="E525" s="394" t="s">
        <v>520</v>
      </c>
      <c r="F525" s="523" t="s">
        <v>520</v>
      </c>
      <c r="G525" s="486" t="s">
        <v>1610</v>
      </c>
      <c r="H525" s="485" t="s">
        <v>1610</v>
      </c>
      <c r="I525" s="487" t="s">
        <v>1610</v>
      </c>
      <c r="J525" s="409" t="s">
        <v>520</v>
      </c>
      <c r="K525" s="409" t="s">
        <v>520</v>
      </c>
      <c r="L525" s="410" t="s">
        <v>520</v>
      </c>
      <c r="M525" s="489" t="s">
        <v>1610</v>
      </c>
      <c r="N525" s="485" t="s">
        <v>1610</v>
      </c>
      <c r="O525" s="486" t="s">
        <v>1610</v>
      </c>
      <c r="P525" s="489" t="s">
        <v>1610</v>
      </c>
      <c r="Q525" s="395" t="s">
        <v>520</v>
      </c>
      <c r="R525" s="409" t="s">
        <v>520</v>
      </c>
      <c r="S525" s="409" t="s">
        <v>520</v>
      </c>
      <c r="T525" s="409" t="s">
        <v>520</v>
      </c>
      <c r="U525" s="409" t="s">
        <v>520</v>
      </c>
      <c r="V525" s="409" t="s">
        <v>520</v>
      </c>
      <c r="W525" s="409" t="s">
        <v>520</v>
      </c>
      <c r="X525" s="394" t="s">
        <v>520</v>
      </c>
      <c r="Y525" s="395" t="s">
        <v>520</v>
      </c>
      <c r="Z525" s="394" t="s">
        <v>520</v>
      </c>
      <c r="AA525" s="395" t="s">
        <v>520</v>
      </c>
      <c r="AB525" s="394" t="s">
        <v>520</v>
      </c>
      <c r="AC525" s="395" t="s">
        <v>520</v>
      </c>
      <c r="AD525" s="394" t="s">
        <v>520</v>
      </c>
      <c r="AE525" s="411" t="s">
        <v>520</v>
      </c>
      <c r="AF525" s="395" t="s">
        <v>520</v>
      </c>
      <c r="AG525" s="394" t="s">
        <v>520</v>
      </c>
      <c r="AH525" s="395" t="s">
        <v>520</v>
      </c>
      <c r="AI525" s="394" t="s">
        <v>520</v>
      </c>
      <c r="AJ525" s="395" t="s">
        <v>520</v>
      </c>
      <c r="AK525" s="422" t="s">
        <v>520</v>
      </c>
      <c r="AL525" s="394" t="s">
        <v>520</v>
      </c>
      <c r="AM525" s="411" t="s">
        <v>520</v>
      </c>
      <c r="AN525" s="632" t="s">
        <v>520</v>
      </c>
    </row>
    <row r="526" spans="1:40" s="2" customFormat="1" ht="13.2" outlineLevel="1">
      <c r="A526" s="483" t="s">
        <v>1610</v>
      </c>
      <c r="B526" s="402" t="s">
        <v>2613</v>
      </c>
      <c r="C526" s="522" t="s">
        <v>520</v>
      </c>
      <c r="D526" s="523" t="s">
        <v>520</v>
      </c>
      <c r="E526" s="524" t="s">
        <v>520</v>
      </c>
      <c r="F526" s="523" t="s">
        <v>520</v>
      </c>
      <c r="G526" s="524" t="s">
        <v>520</v>
      </c>
      <c r="H526" s="485" t="s">
        <v>1610</v>
      </c>
      <c r="I526" s="487" t="s">
        <v>1610</v>
      </c>
      <c r="J526" s="409" t="s">
        <v>520</v>
      </c>
      <c r="K526" s="409" t="s">
        <v>520</v>
      </c>
      <c r="L526" s="410" t="s">
        <v>520</v>
      </c>
      <c r="M526" s="489" t="s">
        <v>1610</v>
      </c>
      <c r="N526" s="485" t="s">
        <v>1610</v>
      </c>
      <c r="O526" s="486" t="s">
        <v>1610</v>
      </c>
      <c r="P526" s="489" t="s">
        <v>1610</v>
      </c>
      <c r="Q526" s="395" t="s">
        <v>520</v>
      </c>
      <c r="R526" s="409" t="s">
        <v>520</v>
      </c>
      <c r="S526" s="409" t="s">
        <v>520</v>
      </c>
      <c r="T526" s="409" t="s">
        <v>520</v>
      </c>
      <c r="U526" s="409" t="s">
        <v>520</v>
      </c>
      <c r="V526" s="409" t="s">
        <v>520</v>
      </c>
      <c r="W526" s="409" t="s">
        <v>520</v>
      </c>
      <c r="X526" s="394" t="s">
        <v>520</v>
      </c>
      <c r="Y526" s="395" t="s">
        <v>520</v>
      </c>
      <c r="Z526" s="394" t="s">
        <v>520</v>
      </c>
      <c r="AA526" s="395" t="s">
        <v>520</v>
      </c>
      <c r="AB526" s="394" t="s">
        <v>520</v>
      </c>
      <c r="AC526" s="395" t="s">
        <v>520</v>
      </c>
      <c r="AD526" s="394" t="s">
        <v>520</v>
      </c>
      <c r="AE526" s="411" t="s">
        <v>520</v>
      </c>
      <c r="AF526" s="395" t="s">
        <v>520</v>
      </c>
      <c r="AG526" s="394" t="s">
        <v>520</v>
      </c>
      <c r="AH526" s="395" t="s">
        <v>520</v>
      </c>
      <c r="AI526" s="394" t="s">
        <v>520</v>
      </c>
      <c r="AJ526" s="395" t="s">
        <v>520</v>
      </c>
      <c r="AK526" s="422" t="s">
        <v>520</v>
      </c>
      <c r="AL526" s="394" t="s">
        <v>520</v>
      </c>
      <c r="AM526" s="411" t="s">
        <v>520</v>
      </c>
      <c r="AN526" s="632" t="s">
        <v>520</v>
      </c>
    </row>
    <row r="527" spans="1:40" s="2" customFormat="1" ht="13.2" outlineLevel="1">
      <c r="A527" s="536" t="s">
        <v>520</v>
      </c>
      <c r="B527" s="402" t="s">
        <v>2613</v>
      </c>
      <c r="C527" s="419" t="s">
        <v>520</v>
      </c>
      <c r="D527" s="395" t="s">
        <v>520</v>
      </c>
      <c r="E527" s="394" t="s">
        <v>520</v>
      </c>
      <c r="F527" s="485" t="s">
        <v>1610</v>
      </c>
      <c r="G527" s="486" t="s">
        <v>1610</v>
      </c>
      <c r="H527" s="395" t="s">
        <v>520</v>
      </c>
      <c r="I527" s="409" t="s">
        <v>520</v>
      </c>
      <c r="J527" s="409" t="s">
        <v>520</v>
      </c>
      <c r="K527" s="409" t="s">
        <v>520</v>
      </c>
      <c r="L527" s="410" t="s">
        <v>520</v>
      </c>
      <c r="M527" s="411" t="s">
        <v>520</v>
      </c>
      <c r="N527" s="395" t="s">
        <v>520</v>
      </c>
      <c r="O527" s="394" t="s">
        <v>520</v>
      </c>
      <c r="P527" s="411" t="s">
        <v>520</v>
      </c>
      <c r="Q527" s="395" t="s">
        <v>520</v>
      </c>
      <c r="R527" s="409" t="s">
        <v>520</v>
      </c>
      <c r="S527" s="409" t="s">
        <v>520</v>
      </c>
      <c r="T527" s="409" t="s">
        <v>520</v>
      </c>
      <c r="U527" s="409" t="s">
        <v>520</v>
      </c>
      <c r="V527" s="409" t="s">
        <v>520</v>
      </c>
      <c r="W527" s="409" t="s">
        <v>520</v>
      </c>
      <c r="X527" s="394" t="s">
        <v>520</v>
      </c>
      <c r="Y527" s="395" t="s">
        <v>520</v>
      </c>
      <c r="Z527" s="394" t="s">
        <v>520</v>
      </c>
      <c r="AA527" s="395" t="s">
        <v>520</v>
      </c>
      <c r="AB527" s="394" t="s">
        <v>520</v>
      </c>
      <c r="AC527" s="395" t="s">
        <v>520</v>
      </c>
      <c r="AD527" s="394" t="s">
        <v>520</v>
      </c>
      <c r="AE527" s="411" t="s">
        <v>520</v>
      </c>
      <c r="AF527" s="395" t="s">
        <v>520</v>
      </c>
      <c r="AG527" s="394" t="s">
        <v>520</v>
      </c>
      <c r="AH527" s="395" t="s">
        <v>520</v>
      </c>
      <c r="AI527" s="394" t="s">
        <v>520</v>
      </c>
      <c r="AJ527" s="395" t="s">
        <v>520</v>
      </c>
      <c r="AK527" s="422" t="s">
        <v>520</v>
      </c>
      <c r="AL527" s="394" t="s">
        <v>520</v>
      </c>
      <c r="AM527" s="411" t="s">
        <v>520</v>
      </c>
      <c r="AN527" s="632" t="s">
        <v>520</v>
      </c>
    </row>
    <row r="528" spans="1:40" s="2" customFormat="1" ht="13.8" outlineLevel="1" thickBot="1">
      <c r="A528" s="396" t="s">
        <v>520</v>
      </c>
      <c r="B528" s="405" t="s">
        <v>2613</v>
      </c>
      <c r="C528" s="420" t="s">
        <v>520</v>
      </c>
      <c r="D528" s="413" t="s">
        <v>520</v>
      </c>
      <c r="E528" s="414" t="s">
        <v>520</v>
      </c>
      <c r="F528" s="413" t="s">
        <v>520</v>
      </c>
      <c r="G528" s="414" t="s">
        <v>520</v>
      </c>
      <c r="H528" s="413" t="s">
        <v>520</v>
      </c>
      <c r="I528" s="415" t="s">
        <v>520</v>
      </c>
      <c r="J528" s="415" t="s">
        <v>520</v>
      </c>
      <c r="K528" s="415" t="s">
        <v>520</v>
      </c>
      <c r="L528" s="416" t="s">
        <v>520</v>
      </c>
      <c r="M528" s="417" t="s">
        <v>520</v>
      </c>
      <c r="N528" s="413" t="s">
        <v>520</v>
      </c>
      <c r="O528" s="414" t="s">
        <v>520</v>
      </c>
      <c r="P528" s="417" t="s">
        <v>520</v>
      </c>
      <c r="Q528" s="413" t="s">
        <v>520</v>
      </c>
      <c r="R528" s="415" t="s">
        <v>520</v>
      </c>
      <c r="S528" s="415" t="s">
        <v>520</v>
      </c>
      <c r="T528" s="415" t="s">
        <v>520</v>
      </c>
      <c r="U528" s="415" t="s">
        <v>520</v>
      </c>
      <c r="V528" s="415" t="s">
        <v>520</v>
      </c>
      <c r="W528" s="415" t="s">
        <v>520</v>
      </c>
      <c r="X528" s="414" t="s">
        <v>520</v>
      </c>
      <c r="Y528" s="413" t="s">
        <v>520</v>
      </c>
      <c r="Z528" s="414" t="s">
        <v>520</v>
      </c>
      <c r="AA528" s="413" t="s">
        <v>520</v>
      </c>
      <c r="AB528" s="414" t="s">
        <v>520</v>
      </c>
      <c r="AC528" s="413" t="s">
        <v>520</v>
      </c>
      <c r="AD528" s="414" t="s">
        <v>520</v>
      </c>
      <c r="AE528" s="417" t="s">
        <v>520</v>
      </c>
      <c r="AF528" s="413" t="s">
        <v>520</v>
      </c>
      <c r="AG528" s="414" t="s">
        <v>520</v>
      </c>
      <c r="AH528" s="413" t="s">
        <v>520</v>
      </c>
      <c r="AI528" s="414" t="s">
        <v>520</v>
      </c>
      <c r="AJ528" s="413" t="s">
        <v>520</v>
      </c>
      <c r="AK528" s="423" t="s">
        <v>520</v>
      </c>
      <c r="AL528" s="414" t="s">
        <v>520</v>
      </c>
      <c r="AM528" s="417" t="s">
        <v>520</v>
      </c>
      <c r="AN528" s="537" t="s">
        <v>520</v>
      </c>
    </row>
    <row r="529" spans="1:40" s="2" customFormat="1" ht="13.2">
      <c r="C529" s="10"/>
      <c r="D529" s="130"/>
      <c r="E529" s="130"/>
      <c r="F529" s="188"/>
      <c r="G529" s="132"/>
      <c r="H529" s="130"/>
      <c r="I529" s="130"/>
      <c r="J529" s="130"/>
      <c r="K529" s="130"/>
      <c r="L529" s="130"/>
      <c r="M529" s="130"/>
      <c r="N529" s="130"/>
      <c r="O529" s="130"/>
      <c r="P529" s="130"/>
      <c r="Q529" s="130"/>
      <c r="R529" s="130"/>
      <c r="S529" s="130"/>
      <c r="T529" s="130"/>
      <c r="U529" s="130"/>
      <c r="V529" s="130"/>
      <c r="W529" s="130"/>
      <c r="X529" s="130"/>
      <c r="Y529" s="130"/>
      <c r="Z529" s="130"/>
      <c r="AA529" s="130"/>
      <c r="AB529" s="130"/>
      <c r="AC529" s="130"/>
      <c r="AD529" s="130"/>
      <c r="AE529" s="130"/>
      <c r="AF529" s="130"/>
      <c r="AG529" s="130"/>
      <c r="AH529" s="130"/>
      <c r="AI529" s="130"/>
      <c r="AJ529" s="130"/>
      <c r="AK529" s="130"/>
      <c r="AL529" s="130"/>
      <c r="AM529" s="130"/>
    </row>
    <row r="530" spans="1:40" s="2" customFormat="1" ht="13.2">
      <c r="C530" s="10"/>
      <c r="D530" s="130"/>
      <c r="E530" s="130"/>
      <c r="F530" s="188"/>
      <c r="G530" s="132"/>
      <c r="H530" s="130"/>
      <c r="I530" s="130"/>
      <c r="J530" s="130"/>
      <c r="K530" s="130"/>
      <c r="L530" s="130"/>
      <c r="M530" s="130"/>
      <c r="N530" s="130"/>
      <c r="O530" s="130"/>
      <c r="P530" s="130"/>
      <c r="Q530" s="130"/>
      <c r="R530" s="130"/>
      <c r="S530" s="130"/>
      <c r="T530" s="130"/>
      <c r="U530" s="130"/>
      <c r="V530" s="130"/>
      <c r="W530" s="130"/>
      <c r="X530" s="130"/>
      <c r="Y530" s="130"/>
      <c r="Z530" s="130"/>
      <c r="AA530" s="130"/>
      <c r="AB530" s="130"/>
      <c r="AC530" s="130"/>
      <c r="AD530" s="130"/>
      <c r="AE530" s="130"/>
      <c r="AF530" s="130"/>
      <c r="AG530" s="130"/>
      <c r="AH530" s="130"/>
      <c r="AI530" s="130"/>
      <c r="AJ530" s="130"/>
      <c r="AK530" s="130"/>
      <c r="AL530" s="130"/>
      <c r="AM530" s="130"/>
    </row>
    <row r="531" spans="1:40" s="2" customFormat="1" ht="13.2">
      <c r="C531" s="10"/>
      <c r="D531" s="130"/>
      <c r="E531" s="130"/>
      <c r="F531" s="188"/>
      <c r="G531" s="132"/>
      <c r="H531" s="130"/>
      <c r="I531" s="130"/>
      <c r="J531" s="130"/>
      <c r="K531" s="130"/>
      <c r="L531" s="130"/>
      <c r="M531" s="130"/>
      <c r="N531" s="130"/>
      <c r="O531" s="130"/>
      <c r="P531" s="130"/>
      <c r="Q531" s="130"/>
      <c r="R531" s="130"/>
      <c r="S531" s="130"/>
      <c r="T531" s="130"/>
      <c r="U531" s="130"/>
      <c r="V531" s="130"/>
      <c r="W531" s="130"/>
      <c r="X531" s="130"/>
      <c r="Y531" s="130"/>
      <c r="Z531" s="130"/>
      <c r="AA531" s="130"/>
      <c r="AB531" s="130"/>
      <c r="AC531" s="130"/>
      <c r="AD531" s="130"/>
      <c r="AE531" s="130"/>
      <c r="AF531" s="130"/>
      <c r="AG531" s="130"/>
      <c r="AH531" s="130"/>
      <c r="AI531" s="130"/>
      <c r="AJ531" s="130"/>
      <c r="AK531" s="130"/>
      <c r="AL531" s="130"/>
      <c r="AM531" s="130"/>
    </row>
    <row r="532" spans="1:40" s="2" customFormat="1" ht="15.6">
      <c r="B532" s="38" t="s">
        <v>692</v>
      </c>
      <c r="G532" s="130"/>
      <c r="H532" s="130"/>
      <c r="I532" s="130"/>
      <c r="J532" s="130"/>
      <c r="K532" s="130"/>
      <c r="L532" s="130"/>
      <c r="M532" s="130"/>
      <c r="N532" s="130"/>
      <c r="O532" s="130"/>
      <c r="P532" s="130"/>
      <c r="Q532" s="130"/>
      <c r="R532" s="130"/>
      <c r="S532" s="130"/>
      <c r="T532" s="130"/>
      <c r="U532" s="130"/>
      <c r="V532" s="130"/>
      <c r="W532" s="130"/>
      <c r="X532" s="130"/>
      <c r="Y532" s="130"/>
      <c r="Z532" s="130"/>
      <c r="AA532" s="130"/>
      <c r="AB532" s="130"/>
      <c r="AC532" s="130"/>
      <c r="AD532" s="130"/>
      <c r="AE532" s="130"/>
      <c r="AF532" s="130"/>
      <c r="AG532" s="130"/>
      <c r="AH532" s="130"/>
      <c r="AI532" s="130"/>
      <c r="AJ532" s="130"/>
      <c r="AK532" s="130"/>
      <c r="AL532" s="130"/>
    </row>
    <row r="533" spans="1:40" s="2" customFormat="1" ht="15.6">
      <c r="A533" s="38"/>
      <c r="F533" s="130"/>
      <c r="G533" s="130"/>
      <c r="H533" s="130"/>
      <c r="I533" s="130"/>
      <c r="J533" s="130"/>
      <c r="K533" s="130"/>
      <c r="L533" s="130"/>
      <c r="M533" s="130"/>
      <c r="N533" s="130"/>
      <c r="O533" s="130"/>
      <c r="P533" s="130"/>
      <c r="Q533" s="130"/>
      <c r="R533" s="130"/>
      <c r="S533" s="130"/>
      <c r="T533" s="130"/>
      <c r="U533" s="130"/>
      <c r="V533" s="130"/>
      <c r="W533" s="130"/>
      <c r="X533" s="130"/>
      <c r="Y533" s="130"/>
      <c r="Z533" s="130"/>
      <c r="AA533" s="130"/>
      <c r="AB533" s="130"/>
      <c r="AC533" s="130"/>
      <c r="AD533" s="130"/>
      <c r="AE533" s="130"/>
      <c r="AF533" s="130"/>
      <c r="AG533" s="130"/>
      <c r="AH533" s="130"/>
      <c r="AI533" s="130"/>
      <c r="AJ533" s="130"/>
      <c r="AK533" s="130"/>
    </row>
    <row r="534" spans="1:40" s="2" customFormat="1" ht="13.8" thickBot="1">
      <c r="E534" s="126" t="s">
        <v>3041</v>
      </c>
      <c r="F534" s="112"/>
      <c r="G534" s="555"/>
      <c r="H534" s="140"/>
      <c r="J534" s="37"/>
      <c r="M534" s="113"/>
      <c r="N534" s="113"/>
    </row>
    <row r="535" spans="1:40" s="37" customFormat="1" ht="14.25" customHeight="1" outlineLevel="1" thickBot="1">
      <c r="A535" s="17"/>
      <c r="B535" s="469" t="s">
        <v>209</v>
      </c>
      <c r="C535" s="337" t="s">
        <v>9</v>
      </c>
      <c r="D535" s="22"/>
      <c r="E535" s="23"/>
      <c r="F535" s="42" t="s">
        <v>1710</v>
      </c>
      <c r="G535" s="42"/>
      <c r="H535" s="22" t="s">
        <v>307</v>
      </c>
      <c r="I535" s="538"/>
      <c r="J535" s="23"/>
      <c r="K535" s="23"/>
      <c r="L535" s="23"/>
      <c r="M535" s="23" t="s">
        <v>209</v>
      </c>
      <c r="N535" s="24" t="s">
        <v>2154</v>
      </c>
      <c r="O535" s="25"/>
      <c r="P535" s="88" t="s">
        <v>209</v>
      </c>
      <c r="Q535" s="22" t="s">
        <v>309</v>
      </c>
      <c r="R535" s="42"/>
      <c r="S535" s="42"/>
      <c r="T535" s="42"/>
      <c r="U535" s="42"/>
      <c r="V535" s="42"/>
      <c r="W535" s="23"/>
      <c r="X535" s="42"/>
      <c r="Y535" s="24" t="s">
        <v>1164</v>
      </c>
      <c r="Z535" s="168"/>
      <c r="AA535" s="22" t="s">
        <v>3948</v>
      </c>
      <c r="AB535" s="23"/>
      <c r="AC535" s="22" t="s">
        <v>3585</v>
      </c>
      <c r="AD535" s="23"/>
      <c r="AE535" s="88" t="s">
        <v>377</v>
      </c>
      <c r="AF535" s="22" t="s">
        <v>1202</v>
      </c>
      <c r="AG535" s="23"/>
      <c r="AH535" s="24" t="s">
        <v>308</v>
      </c>
      <c r="AI535" s="25"/>
      <c r="AJ535" s="22" t="s">
        <v>4734</v>
      </c>
      <c r="AK535" s="22"/>
      <c r="AL535" s="22"/>
      <c r="AM535" s="170" t="s">
        <v>3213</v>
      </c>
      <c r="AN535" s="88"/>
    </row>
    <row r="536" spans="1:40" s="37" customFormat="1" ht="163.19999999999999" outlineLevel="1" thickBot="1">
      <c r="A536" s="427" t="s">
        <v>1250</v>
      </c>
      <c r="B536" s="468" t="s">
        <v>4479</v>
      </c>
      <c r="C536" s="467" t="s">
        <v>776</v>
      </c>
      <c r="D536" s="587"/>
      <c r="E536" s="147"/>
      <c r="F536" s="588" t="s">
        <v>4918</v>
      </c>
      <c r="G536" s="147"/>
      <c r="H536" s="589" t="s">
        <v>3055</v>
      </c>
      <c r="I536" s="29" t="s">
        <v>4915</v>
      </c>
      <c r="J536" s="549"/>
      <c r="K536" s="549"/>
      <c r="L536" s="133"/>
      <c r="M536" s="90" t="s">
        <v>1415</v>
      </c>
      <c r="N536" s="539" t="s">
        <v>2448</v>
      </c>
      <c r="O536" s="540" t="s">
        <v>3633</v>
      </c>
      <c r="P536" s="541" t="s">
        <v>4231</v>
      </c>
      <c r="Q536" s="539" t="s">
        <v>83</v>
      </c>
      <c r="R536" s="540" t="s">
        <v>3057</v>
      </c>
      <c r="S536" s="540" t="s">
        <v>1606</v>
      </c>
      <c r="T536" s="540" t="s">
        <v>1607</v>
      </c>
      <c r="U536" s="540" t="s">
        <v>4619</v>
      </c>
      <c r="V536" s="540" t="s">
        <v>4620</v>
      </c>
      <c r="W536" s="540" t="s">
        <v>4621</v>
      </c>
      <c r="X536" s="245" t="s">
        <v>4622</v>
      </c>
      <c r="Y536" s="675" t="s">
        <v>4012</v>
      </c>
      <c r="Z536" s="676" t="s">
        <v>5442</v>
      </c>
      <c r="AA536" s="617" t="s">
        <v>4623</v>
      </c>
      <c r="AB536" s="671" t="s">
        <v>1027</v>
      </c>
      <c r="AC536" s="542" t="s">
        <v>2447</v>
      </c>
      <c r="AD536" s="160" t="s">
        <v>1860</v>
      </c>
      <c r="AE536" s="543" t="s">
        <v>2551</v>
      </c>
      <c r="AF536" s="334"/>
      <c r="AG536" s="544" t="s">
        <v>4919</v>
      </c>
      <c r="AH536" s="545" t="s">
        <v>2583</v>
      </c>
      <c r="AI536" s="546" t="s">
        <v>5199</v>
      </c>
      <c r="AJ536" s="547"/>
      <c r="AK536" s="452"/>
      <c r="AL536" s="151" t="s">
        <v>2849</v>
      </c>
      <c r="AM536" s="660" t="s">
        <v>995</v>
      </c>
      <c r="AN536" s="541" t="s">
        <v>4994</v>
      </c>
    </row>
    <row r="537" spans="1:40" s="2" customFormat="1" ht="13.2" outlineLevel="1">
      <c r="A537" s="478" t="s">
        <v>1610</v>
      </c>
      <c r="B537" s="535" t="s">
        <v>1610</v>
      </c>
      <c r="C537" s="418" t="s">
        <v>520</v>
      </c>
      <c r="D537" s="399" t="s">
        <v>2613</v>
      </c>
      <c r="E537" s="402" t="s">
        <v>2613</v>
      </c>
      <c r="F537" s="479" t="s">
        <v>1610</v>
      </c>
      <c r="G537" s="399" t="s">
        <v>2613</v>
      </c>
      <c r="H537" s="479" t="s">
        <v>1610</v>
      </c>
      <c r="I537" s="480" t="s">
        <v>1610</v>
      </c>
      <c r="J537" s="399" t="s">
        <v>2613</v>
      </c>
      <c r="K537" s="399" t="s">
        <v>2613</v>
      </c>
      <c r="L537" s="399" t="s">
        <v>2613</v>
      </c>
      <c r="M537" s="482" t="s">
        <v>1610</v>
      </c>
      <c r="N537" s="479" t="s">
        <v>1610</v>
      </c>
      <c r="O537" s="490" t="s">
        <v>1610</v>
      </c>
      <c r="P537" s="482" t="s">
        <v>1610</v>
      </c>
      <c r="Q537" s="406" t="s">
        <v>520</v>
      </c>
      <c r="R537" s="407" t="s">
        <v>520</v>
      </c>
      <c r="S537" s="407" t="s">
        <v>520</v>
      </c>
      <c r="T537" s="407" t="s">
        <v>520</v>
      </c>
      <c r="U537" s="407" t="s">
        <v>520</v>
      </c>
      <c r="V537" s="407" t="s">
        <v>520</v>
      </c>
      <c r="W537" s="407" t="s">
        <v>520</v>
      </c>
      <c r="X537" s="393" t="s">
        <v>520</v>
      </c>
      <c r="Y537" s="630" t="s">
        <v>520</v>
      </c>
      <c r="Z537" s="418" t="s">
        <v>520</v>
      </c>
      <c r="AA537" s="397" t="s">
        <v>2613</v>
      </c>
      <c r="AB537" s="421" t="s">
        <v>520</v>
      </c>
      <c r="AC537" s="630" t="s">
        <v>520</v>
      </c>
      <c r="AD537" s="418" t="s">
        <v>520</v>
      </c>
      <c r="AE537" s="408" t="s">
        <v>520</v>
      </c>
      <c r="AF537" s="397" t="s">
        <v>2613</v>
      </c>
      <c r="AG537" s="393" t="s">
        <v>520</v>
      </c>
      <c r="AH537" s="406" t="s">
        <v>520</v>
      </c>
      <c r="AI537" s="421" t="s">
        <v>520</v>
      </c>
      <c r="AJ537" s="397" t="s">
        <v>2613</v>
      </c>
      <c r="AK537" s="398" t="s">
        <v>2613</v>
      </c>
      <c r="AL537" s="418" t="s">
        <v>520</v>
      </c>
      <c r="AM537" s="408" t="s">
        <v>520</v>
      </c>
      <c r="AN537" s="630" t="s">
        <v>520</v>
      </c>
    </row>
    <row r="538" spans="1:40" s="2" customFormat="1" ht="13.2" outlineLevel="1">
      <c r="A538" s="520" t="s">
        <v>1610</v>
      </c>
      <c r="B538" s="484" t="s">
        <v>1610</v>
      </c>
      <c r="C538" s="522" t="s">
        <v>520</v>
      </c>
      <c r="D538" s="533" t="s">
        <v>2613</v>
      </c>
      <c r="E538" s="533" t="s">
        <v>2613</v>
      </c>
      <c r="F538" s="523" t="s">
        <v>520</v>
      </c>
      <c r="G538" s="533" t="s">
        <v>2613</v>
      </c>
      <c r="H538" s="525" t="s">
        <v>1610</v>
      </c>
      <c r="I538" s="526" t="s">
        <v>1610</v>
      </c>
      <c r="J538" s="533" t="s">
        <v>2613</v>
      </c>
      <c r="K538" s="533" t="s">
        <v>2613</v>
      </c>
      <c r="L538" s="533" t="s">
        <v>2613</v>
      </c>
      <c r="M538" s="489" t="s">
        <v>1610</v>
      </c>
      <c r="N538" s="485" t="s">
        <v>1610</v>
      </c>
      <c r="O538" s="486" t="s">
        <v>1610</v>
      </c>
      <c r="P538" s="489" t="s">
        <v>1610</v>
      </c>
      <c r="Q538" s="523" t="s">
        <v>520</v>
      </c>
      <c r="R538" s="529" t="s">
        <v>520</v>
      </c>
      <c r="S538" s="529" t="s">
        <v>520</v>
      </c>
      <c r="T538" s="529" t="s">
        <v>520</v>
      </c>
      <c r="U538" s="529" t="s">
        <v>520</v>
      </c>
      <c r="V538" s="529" t="s">
        <v>520</v>
      </c>
      <c r="W538" s="529" t="s">
        <v>520</v>
      </c>
      <c r="X538" s="524" t="s">
        <v>520</v>
      </c>
      <c r="Y538" s="631" t="s">
        <v>520</v>
      </c>
      <c r="Z538" s="522" t="s">
        <v>520</v>
      </c>
      <c r="AA538" s="531" t="s">
        <v>2613</v>
      </c>
      <c r="AB538" s="530" t="s">
        <v>520</v>
      </c>
      <c r="AC538" s="631" t="s">
        <v>520</v>
      </c>
      <c r="AD538" s="522" t="s">
        <v>520</v>
      </c>
      <c r="AE538" s="528" t="s">
        <v>520</v>
      </c>
      <c r="AF538" s="531" t="s">
        <v>2613</v>
      </c>
      <c r="AG538" s="524" t="s">
        <v>520</v>
      </c>
      <c r="AH538" s="523" t="s">
        <v>520</v>
      </c>
      <c r="AI538" s="530" t="s">
        <v>520</v>
      </c>
      <c r="AJ538" s="531" t="s">
        <v>2613</v>
      </c>
      <c r="AK538" s="532" t="s">
        <v>2613</v>
      </c>
      <c r="AL538" s="522" t="s">
        <v>520</v>
      </c>
      <c r="AM538" s="528" t="s">
        <v>520</v>
      </c>
      <c r="AN538" s="631" t="s">
        <v>520</v>
      </c>
    </row>
    <row r="539" spans="1:40" s="2" customFormat="1" ht="13.2" outlineLevel="1">
      <c r="A539" s="483" t="s">
        <v>1610</v>
      </c>
      <c r="B539" s="484" t="s">
        <v>1610</v>
      </c>
      <c r="C539" s="419" t="s">
        <v>520</v>
      </c>
      <c r="D539" s="402" t="s">
        <v>2613</v>
      </c>
      <c r="E539" s="402" t="s">
        <v>2613</v>
      </c>
      <c r="F539" s="485" t="s">
        <v>1610</v>
      </c>
      <c r="G539" s="402" t="s">
        <v>2613</v>
      </c>
      <c r="H539" s="395" t="s">
        <v>520</v>
      </c>
      <c r="I539" s="487" t="s">
        <v>1610</v>
      </c>
      <c r="J539" s="402" t="s">
        <v>2613</v>
      </c>
      <c r="K539" s="402" t="s">
        <v>2613</v>
      </c>
      <c r="L539" s="402" t="s">
        <v>2613</v>
      </c>
      <c r="M539" s="489" t="s">
        <v>1610</v>
      </c>
      <c r="N539" s="485" t="s">
        <v>1610</v>
      </c>
      <c r="O539" s="486" t="s">
        <v>1610</v>
      </c>
      <c r="P539" s="489" t="s">
        <v>1610</v>
      </c>
      <c r="Q539" s="395" t="s">
        <v>520</v>
      </c>
      <c r="R539" s="409" t="s">
        <v>520</v>
      </c>
      <c r="S539" s="409" t="s">
        <v>520</v>
      </c>
      <c r="T539" s="409" t="s">
        <v>520</v>
      </c>
      <c r="U539" s="409" t="s">
        <v>520</v>
      </c>
      <c r="V539" s="409" t="s">
        <v>520</v>
      </c>
      <c r="W539" s="409" t="s">
        <v>520</v>
      </c>
      <c r="X539" s="394" t="s">
        <v>520</v>
      </c>
      <c r="Y539" s="632" t="s">
        <v>520</v>
      </c>
      <c r="Z539" s="419" t="s">
        <v>520</v>
      </c>
      <c r="AA539" s="400" t="s">
        <v>2613</v>
      </c>
      <c r="AB539" s="422" t="s">
        <v>520</v>
      </c>
      <c r="AC539" s="632" t="s">
        <v>520</v>
      </c>
      <c r="AD539" s="419" t="s">
        <v>520</v>
      </c>
      <c r="AE539" s="411" t="s">
        <v>520</v>
      </c>
      <c r="AF539" s="400" t="s">
        <v>2613</v>
      </c>
      <c r="AG539" s="394" t="s">
        <v>520</v>
      </c>
      <c r="AH539" s="395" t="s">
        <v>520</v>
      </c>
      <c r="AI539" s="422" t="s">
        <v>520</v>
      </c>
      <c r="AJ539" s="400" t="s">
        <v>2613</v>
      </c>
      <c r="AK539" s="401" t="s">
        <v>2613</v>
      </c>
      <c r="AL539" s="419" t="s">
        <v>520</v>
      </c>
      <c r="AM539" s="411" t="s">
        <v>520</v>
      </c>
      <c r="AN539" s="632" t="s">
        <v>520</v>
      </c>
    </row>
    <row r="540" spans="1:40" s="2" customFormat="1" ht="13.2" outlineLevel="1">
      <c r="A540" s="483" t="s">
        <v>1610</v>
      </c>
      <c r="B540" s="484" t="s">
        <v>1610</v>
      </c>
      <c r="C540" s="522" t="s">
        <v>520</v>
      </c>
      <c r="D540" s="402" t="s">
        <v>2613</v>
      </c>
      <c r="E540" s="402" t="s">
        <v>2613</v>
      </c>
      <c r="F540" s="523" t="s">
        <v>520</v>
      </c>
      <c r="G540" s="402" t="s">
        <v>2613</v>
      </c>
      <c r="H540" s="395" t="s">
        <v>520</v>
      </c>
      <c r="I540" s="487" t="s">
        <v>1610</v>
      </c>
      <c r="J540" s="402" t="s">
        <v>2613</v>
      </c>
      <c r="K540" s="402" t="s">
        <v>2613</v>
      </c>
      <c r="L540" s="402" t="s">
        <v>2613</v>
      </c>
      <c r="M540" s="489" t="s">
        <v>1610</v>
      </c>
      <c r="N540" s="485" t="s">
        <v>1610</v>
      </c>
      <c r="O540" s="486" t="s">
        <v>1610</v>
      </c>
      <c r="P540" s="489" t="s">
        <v>1610</v>
      </c>
      <c r="Q540" s="395" t="s">
        <v>520</v>
      </c>
      <c r="R540" s="409" t="s">
        <v>520</v>
      </c>
      <c r="S540" s="409" t="s">
        <v>520</v>
      </c>
      <c r="T540" s="409" t="s">
        <v>520</v>
      </c>
      <c r="U540" s="409" t="s">
        <v>520</v>
      </c>
      <c r="V540" s="409" t="s">
        <v>520</v>
      </c>
      <c r="W540" s="409" t="s">
        <v>520</v>
      </c>
      <c r="X540" s="394" t="s">
        <v>520</v>
      </c>
      <c r="Y540" s="632" t="s">
        <v>520</v>
      </c>
      <c r="Z540" s="419" t="s">
        <v>520</v>
      </c>
      <c r="AA540" s="400" t="s">
        <v>2613</v>
      </c>
      <c r="AB540" s="422" t="s">
        <v>520</v>
      </c>
      <c r="AC540" s="632" t="s">
        <v>520</v>
      </c>
      <c r="AD540" s="419" t="s">
        <v>520</v>
      </c>
      <c r="AE540" s="411" t="s">
        <v>520</v>
      </c>
      <c r="AF540" s="400" t="s">
        <v>2613</v>
      </c>
      <c r="AG540" s="394" t="s">
        <v>520</v>
      </c>
      <c r="AH540" s="395" t="s">
        <v>520</v>
      </c>
      <c r="AI540" s="422" t="s">
        <v>520</v>
      </c>
      <c r="AJ540" s="400" t="s">
        <v>2613</v>
      </c>
      <c r="AK540" s="401" t="s">
        <v>2613</v>
      </c>
      <c r="AL540" s="419" t="s">
        <v>520</v>
      </c>
      <c r="AM540" s="411" t="s">
        <v>520</v>
      </c>
      <c r="AN540" s="632" t="s">
        <v>520</v>
      </c>
    </row>
    <row r="541" spans="1:40" s="2" customFormat="1" ht="13.2" outlineLevel="1">
      <c r="A541" s="483" t="s">
        <v>1610</v>
      </c>
      <c r="B541" s="484" t="s">
        <v>1610</v>
      </c>
      <c r="C541" s="419" t="s">
        <v>520</v>
      </c>
      <c r="D541" s="402" t="s">
        <v>2613</v>
      </c>
      <c r="E541" s="402" t="s">
        <v>2613</v>
      </c>
      <c r="F541" s="485" t="s">
        <v>1610</v>
      </c>
      <c r="G541" s="402" t="s">
        <v>2613</v>
      </c>
      <c r="H541" s="395" t="s">
        <v>520</v>
      </c>
      <c r="I541" s="409" t="s">
        <v>520</v>
      </c>
      <c r="J541" s="402" t="s">
        <v>2613</v>
      </c>
      <c r="K541" s="402" t="s">
        <v>2613</v>
      </c>
      <c r="L541" s="402" t="s">
        <v>2613</v>
      </c>
      <c r="M541" s="489" t="s">
        <v>1610</v>
      </c>
      <c r="N541" s="485" t="s">
        <v>1610</v>
      </c>
      <c r="O541" s="486" t="s">
        <v>1610</v>
      </c>
      <c r="P541" s="489" t="s">
        <v>1610</v>
      </c>
      <c r="Q541" s="395" t="s">
        <v>520</v>
      </c>
      <c r="R541" s="409" t="s">
        <v>520</v>
      </c>
      <c r="S541" s="409" t="s">
        <v>520</v>
      </c>
      <c r="T541" s="409" t="s">
        <v>520</v>
      </c>
      <c r="U541" s="409" t="s">
        <v>520</v>
      </c>
      <c r="V541" s="409" t="s">
        <v>520</v>
      </c>
      <c r="W541" s="409" t="s">
        <v>520</v>
      </c>
      <c r="X541" s="394" t="s">
        <v>520</v>
      </c>
      <c r="Y541" s="632" t="s">
        <v>520</v>
      </c>
      <c r="Z541" s="419" t="s">
        <v>520</v>
      </c>
      <c r="AA541" s="400" t="s">
        <v>2613</v>
      </c>
      <c r="AB541" s="422" t="s">
        <v>520</v>
      </c>
      <c r="AC541" s="632" t="s">
        <v>520</v>
      </c>
      <c r="AD541" s="419" t="s">
        <v>520</v>
      </c>
      <c r="AE541" s="411" t="s">
        <v>520</v>
      </c>
      <c r="AF541" s="400" t="s">
        <v>2613</v>
      </c>
      <c r="AG541" s="394" t="s">
        <v>520</v>
      </c>
      <c r="AH541" s="395" t="s">
        <v>520</v>
      </c>
      <c r="AI541" s="422" t="s">
        <v>520</v>
      </c>
      <c r="AJ541" s="400" t="s">
        <v>2613</v>
      </c>
      <c r="AK541" s="401" t="s">
        <v>2613</v>
      </c>
      <c r="AL541" s="419" t="s">
        <v>520</v>
      </c>
      <c r="AM541" s="411" t="s">
        <v>520</v>
      </c>
      <c r="AN541" s="632" t="s">
        <v>520</v>
      </c>
    </row>
    <row r="542" spans="1:40" s="2" customFormat="1" ht="13.2" outlineLevel="1">
      <c r="A542" s="483" t="s">
        <v>1610</v>
      </c>
      <c r="B542" s="484" t="s">
        <v>1610</v>
      </c>
      <c r="C542" s="522" t="s">
        <v>520</v>
      </c>
      <c r="D542" s="402" t="s">
        <v>2613</v>
      </c>
      <c r="E542" s="402" t="s">
        <v>2613</v>
      </c>
      <c r="F542" s="523" t="s">
        <v>520</v>
      </c>
      <c r="G542" s="402" t="s">
        <v>2613</v>
      </c>
      <c r="H542" s="395" t="s">
        <v>520</v>
      </c>
      <c r="I542" s="409" t="s">
        <v>520</v>
      </c>
      <c r="J542" s="402" t="s">
        <v>2613</v>
      </c>
      <c r="K542" s="402" t="s">
        <v>2613</v>
      </c>
      <c r="L542" s="402" t="s">
        <v>2613</v>
      </c>
      <c r="M542" s="489" t="s">
        <v>1610</v>
      </c>
      <c r="N542" s="485" t="s">
        <v>1610</v>
      </c>
      <c r="O542" s="486" t="s">
        <v>1610</v>
      </c>
      <c r="P542" s="489" t="s">
        <v>1610</v>
      </c>
      <c r="Q542" s="395" t="s">
        <v>520</v>
      </c>
      <c r="R542" s="409" t="s">
        <v>520</v>
      </c>
      <c r="S542" s="409" t="s">
        <v>520</v>
      </c>
      <c r="T542" s="409" t="s">
        <v>520</v>
      </c>
      <c r="U542" s="409" t="s">
        <v>520</v>
      </c>
      <c r="V542" s="409" t="s">
        <v>520</v>
      </c>
      <c r="W542" s="409" t="s">
        <v>520</v>
      </c>
      <c r="X542" s="394" t="s">
        <v>520</v>
      </c>
      <c r="Y542" s="632" t="s">
        <v>520</v>
      </c>
      <c r="Z542" s="419" t="s">
        <v>520</v>
      </c>
      <c r="AA542" s="400" t="s">
        <v>2613</v>
      </c>
      <c r="AB542" s="422" t="s">
        <v>520</v>
      </c>
      <c r="AC542" s="632" t="s">
        <v>520</v>
      </c>
      <c r="AD542" s="419" t="s">
        <v>520</v>
      </c>
      <c r="AE542" s="411" t="s">
        <v>520</v>
      </c>
      <c r="AF542" s="400" t="s">
        <v>2613</v>
      </c>
      <c r="AG542" s="394" t="s">
        <v>520</v>
      </c>
      <c r="AH542" s="395" t="s">
        <v>520</v>
      </c>
      <c r="AI542" s="422" t="s">
        <v>520</v>
      </c>
      <c r="AJ542" s="400" t="s">
        <v>2613</v>
      </c>
      <c r="AK542" s="401" t="s">
        <v>2613</v>
      </c>
      <c r="AL542" s="419" t="s">
        <v>520</v>
      </c>
      <c r="AM542" s="411" t="s">
        <v>520</v>
      </c>
      <c r="AN542" s="632" t="s">
        <v>520</v>
      </c>
    </row>
    <row r="543" spans="1:40" s="2" customFormat="1" ht="13.2" outlineLevel="1">
      <c r="A543" s="483" t="s">
        <v>1610</v>
      </c>
      <c r="B543" s="484" t="s">
        <v>1610</v>
      </c>
      <c r="C543" s="419" t="s">
        <v>520</v>
      </c>
      <c r="D543" s="533" t="s">
        <v>2613</v>
      </c>
      <c r="E543" s="533" t="s">
        <v>2613</v>
      </c>
      <c r="F543" s="485" t="s">
        <v>1610</v>
      </c>
      <c r="G543" s="533" t="s">
        <v>2613</v>
      </c>
      <c r="H543" s="395" t="s">
        <v>520</v>
      </c>
      <c r="I543" s="409" t="s">
        <v>520</v>
      </c>
      <c r="J543" s="533" t="s">
        <v>2613</v>
      </c>
      <c r="K543" s="533" t="s">
        <v>2613</v>
      </c>
      <c r="L543" s="533" t="s">
        <v>2613</v>
      </c>
      <c r="M543" s="411" t="s">
        <v>520</v>
      </c>
      <c r="N543" s="485" t="s">
        <v>1610</v>
      </c>
      <c r="O543" s="486" t="s">
        <v>1610</v>
      </c>
      <c r="P543" s="489" t="s">
        <v>1610</v>
      </c>
      <c r="Q543" s="395" t="s">
        <v>520</v>
      </c>
      <c r="R543" s="409" t="s">
        <v>520</v>
      </c>
      <c r="S543" s="409" t="s">
        <v>520</v>
      </c>
      <c r="T543" s="409" t="s">
        <v>520</v>
      </c>
      <c r="U543" s="409" t="s">
        <v>520</v>
      </c>
      <c r="V543" s="409" t="s">
        <v>520</v>
      </c>
      <c r="W543" s="409" t="s">
        <v>520</v>
      </c>
      <c r="X543" s="394" t="s">
        <v>520</v>
      </c>
      <c r="Y543" s="632" t="s">
        <v>520</v>
      </c>
      <c r="Z543" s="419" t="s">
        <v>520</v>
      </c>
      <c r="AA543" s="400" t="s">
        <v>2613</v>
      </c>
      <c r="AB543" s="422" t="s">
        <v>520</v>
      </c>
      <c r="AC543" s="632" t="s">
        <v>520</v>
      </c>
      <c r="AD543" s="419" t="s">
        <v>520</v>
      </c>
      <c r="AE543" s="411" t="s">
        <v>520</v>
      </c>
      <c r="AF543" s="400" t="s">
        <v>2613</v>
      </c>
      <c r="AG543" s="394" t="s">
        <v>520</v>
      </c>
      <c r="AH543" s="395" t="s">
        <v>520</v>
      </c>
      <c r="AI543" s="422" t="s">
        <v>520</v>
      </c>
      <c r="AJ543" s="531" t="s">
        <v>2613</v>
      </c>
      <c r="AK543" s="532" t="s">
        <v>2613</v>
      </c>
      <c r="AL543" s="419" t="s">
        <v>520</v>
      </c>
      <c r="AM543" s="411" t="s">
        <v>520</v>
      </c>
      <c r="AN543" s="632" t="s">
        <v>520</v>
      </c>
    </row>
    <row r="544" spans="1:40" s="2" customFormat="1" ht="13.2" outlineLevel="1">
      <c r="A544" s="483" t="s">
        <v>1610</v>
      </c>
      <c r="B544" s="484" t="s">
        <v>1610</v>
      </c>
      <c r="C544" s="522" t="s">
        <v>520</v>
      </c>
      <c r="D544" s="402" t="s">
        <v>2613</v>
      </c>
      <c r="E544" s="402" t="s">
        <v>2613</v>
      </c>
      <c r="F544" s="523" t="s">
        <v>520</v>
      </c>
      <c r="G544" s="402" t="s">
        <v>2613</v>
      </c>
      <c r="H544" s="395" t="s">
        <v>520</v>
      </c>
      <c r="I544" s="409" t="s">
        <v>520</v>
      </c>
      <c r="J544" s="402" t="s">
        <v>2613</v>
      </c>
      <c r="K544" s="402" t="s">
        <v>2613</v>
      </c>
      <c r="L544" s="402" t="s">
        <v>2613</v>
      </c>
      <c r="M544" s="411" t="s">
        <v>520</v>
      </c>
      <c r="N544" s="485" t="s">
        <v>1610</v>
      </c>
      <c r="O544" s="486" t="s">
        <v>1610</v>
      </c>
      <c r="P544" s="489" t="s">
        <v>1610</v>
      </c>
      <c r="Q544" s="395" t="s">
        <v>520</v>
      </c>
      <c r="R544" s="409" t="s">
        <v>520</v>
      </c>
      <c r="S544" s="409" t="s">
        <v>520</v>
      </c>
      <c r="T544" s="409" t="s">
        <v>520</v>
      </c>
      <c r="U544" s="409" t="s">
        <v>520</v>
      </c>
      <c r="V544" s="409" t="s">
        <v>520</v>
      </c>
      <c r="W544" s="409" t="s">
        <v>520</v>
      </c>
      <c r="X544" s="394" t="s">
        <v>520</v>
      </c>
      <c r="Y544" s="632" t="s">
        <v>520</v>
      </c>
      <c r="Z544" s="419" t="s">
        <v>520</v>
      </c>
      <c r="AA544" s="400" t="s">
        <v>2613</v>
      </c>
      <c r="AB544" s="422" t="s">
        <v>520</v>
      </c>
      <c r="AC544" s="632" t="s">
        <v>520</v>
      </c>
      <c r="AD544" s="419" t="s">
        <v>520</v>
      </c>
      <c r="AE544" s="411" t="s">
        <v>520</v>
      </c>
      <c r="AF544" s="400" t="s">
        <v>2613</v>
      </c>
      <c r="AG544" s="394" t="s">
        <v>520</v>
      </c>
      <c r="AH544" s="395" t="s">
        <v>520</v>
      </c>
      <c r="AI544" s="422" t="s">
        <v>520</v>
      </c>
      <c r="AJ544" s="400" t="s">
        <v>2613</v>
      </c>
      <c r="AK544" s="401" t="s">
        <v>2613</v>
      </c>
      <c r="AL544" s="419" t="s">
        <v>520</v>
      </c>
      <c r="AM544" s="411" t="s">
        <v>520</v>
      </c>
      <c r="AN544" s="632" t="s">
        <v>520</v>
      </c>
    </row>
    <row r="545" spans="1:40" s="2" customFormat="1" ht="13.2" outlineLevel="1">
      <c r="A545" s="483" t="s">
        <v>1610</v>
      </c>
      <c r="B545" s="484" t="s">
        <v>1610</v>
      </c>
      <c r="C545" s="419" t="s">
        <v>520</v>
      </c>
      <c r="D545" s="402" t="s">
        <v>2613</v>
      </c>
      <c r="E545" s="402" t="s">
        <v>2613</v>
      </c>
      <c r="F545" s="485" t="s">
        <v>1610</v>
      </c>
      <c r="G545" s="402" t="s">
        <v>2613</v>
      </c>
      <c r="H545" s="395" t="s">
        <v>520</v>
      </c>
      <c r="I545" s="409" t="s">
        <v>520</v>
      </c>
      <c r="J545" s="402" t="s">
        <v>2613</v>
      </c>
      <c r="K545" s="402" t="s">
        <v>2613</v>
      </c>
      <c r="L545" s="402" t="s">
        <v>2613</v>
      </c>
      <c r="M545" s="489" t="s">
        <v>1610</v>
      </c>
      <c r="N545" s="395" t="s">
        <v>520</v>
      </c>
      <c r="O545" s="394" t="s">
        <v>520</v>
      </c>
      <c r="P545" s="489" t="s">
        <v>1610</v>
      </c>
      <c r="Q545" s="395" t="s">
        <v>520</v>
      </c>
      <c r="R545" s="409" t="s">
        <v>520</v>
      </c>
      <c r="S545" s="409" t="s">
        <v>520</v>
      </c>
      <c r="T545" s="409" t="s">
        <v>520</v>
      </c>
      <c r="U545" s="409" t="s">
        <v>520</v>
      </c>
      <c r="V545" s="409" t="s">
        <v>520</v>
      </c>
      <c r="W545" s="409" t="s">
        <v>520</v>
      </c>
      <c r="X545" s="394" t="s">
        <v>520</v>
      </c>
      <c r="Y545" s="632" t="s">
        <v>520</v>
      </c>
      <c r="Z545" s="419" t="s">
        <v>520</v>
      </c>
      <c r="AA545" s="400" t="s">
        <v>2613</v>
      </c>
      <c r="AB545" s="422" t="s">
        <v>520</v>
      </c>
      <c r="AC545" s="632" t="s">
        <v>520</v>
      </c>
      <c r="AD545" s="419" t="s">
        <v>520</v>
      </c>
      <c r="AE545" s="411" t="s">
        <v>520</v>
      </c>
      <c r="AF545" s="400" t="s">
        <v>2613</v>
      </c>
      <c r="AG545" s="394" t="s">
        <v>520</v>
      </c>
      <c r="AH545" s="395" t="s">
        <v>520</v>
      </c>
      <c r="AI545" s="422" t="s">
        <v>520</v>
      </c>
      <c r="AJ545" s="400" t="s">
        <v>2613</v>
      </c>
      <c r="AK545" s="401" t="s">
        <v>2613</v>
      </c>
      <c r="AL545" s="419" t="s">
        <v>520</v>
      </c>
      <c r="AM545" s="411" t="s">
        <v>520</v>
      </c>
      <c r="AN545" s="632" t="s">
        <v>520</v>
      </c>
    </row>
    <row r="546" spans="1:40" s="2" customFormat="1" ht="13.2" outlineLevel="1">
      <c r="A546" s="483" t="s">
        <v>1610</v>
      </c>
      <c r="B546" s="484" t="s">
        <v>1610</v>
      </c>
      <c r="C546" s="522" t="s">
        <v>520</v>
      </c>
      <c r="D546" s="402" t="s">
        <v>2613</v>
      </c>
      <c r="E546" s="402" t="s">
        <v>2613</v>
      </c>
      <c r="F546" s="523" t="s">
        <v>520</v>
      </c>
      <c r="G546" s="402" t="s">
        <v>2613</v>
      </c>
      <c r="H546" s="395" t="s">
        <v>520</v>
      </c>
      <c r="I546" s="409" t="s">
        <v>520</v>
      </c>
      <c r="J546" s="402" t="s">
        <v>2613</v>
      </c>
      <c r="K546" s="402" t="s">
        <v>2613</v>
      </c>
      <c r="L546" s="402" t="s">
        <v>2613</v>
      </c>
      <c r="M546" s="489" t="s">
        <v>1610</v>
      </c>
      <c r="N546" s="395" t="s">
        <v>520</v>
      </c>
      <c r="O546" s="394" t="s">
        <v>520</v>
      </c>
      <c r="P546" s="489" t="s">
        <v>1610</v>
      </c>
      <c r="Q546" s="395" t="s">
        <v>520</v>
      </c>
      <c r="R546" s="409" t="s">
        <v>520</v>
      </c>
      <c r="S546" s="409" t="s">
        <v>520</v>
      </c>
      <c r="T546" s="409" t="s">
        <v>520</v>
      </c>
      <c r="U546" s="409" t="s">
        <v>520</v>
      </c>
      <c r="V546" s="409" t="s">
        <v>520</v>
      </c>
      <c r="W546" s="409" t="s">
        <v>520</v>
      </c>
      <c r="X546" s="394" t="s">
        <v>520</v>
      </c>
      <c r="Y546" s="632" t="s">
        <v>520</v>
      </c>
      <c r="Z546" s="419" t="s">
        <v>520</v>
      </c>
      <c r="AA546" s="400" t="s">
        <v>2613</v>
      </c>
      <c r="AB546" s="422" t="s">
        <v>520</v>
      </c>
      <c r="AC546" s="632" t="s">
        <v>520</v>
      </c>
      <c r="AD546" s="419" t="s">
        <v>520</v>
      </c>
      <c r="AE546" s="411" t="s">
        <v>520</v>
      </c>
      <c r="AF546" s="400" t="s">
        <v>2613</v>
      </c>
      <c r="AG546" s="394" t="s">
        <v>520</v>
      </c>
      <c r="AH546" s="395" t="s">
        <v>520</v>
      </c>
      <c r="AI546" s="422" t="s">
        <v>520</v>
      </c>
      <c r="AJ546" s="400" t="s">
        <v>2613</v>
      </c>
      <c r="AK546" s="401" t="s">
        <v>2613</v>
      </c>
      <c r="AL546" s="419" t="s">
        <v>520</v>
      </c>
      <c r="AM546" s="411" t="s">
        <v>520</v>
      </c>
      <c r="AN546" s="632" t="s">
        <v>520</v>
      </c>
    </row>
    <row r="547" spans="1:40" s="2" customFormat="1" ht="13.2" outlineLevel="1">
      <c r="A547" s="483" t="s">
        <v>1610</v>
      </c>
      <c r="B547" s="484" t="s">
        <v>1610</v>
      </c>
      <c r="C547" s="419" t="s">
        <v>520</v>
      </c>
      <c r="D547" s="402" t="s">
        <v>2613</v>
      </c>
      <c r="E547" s="402" t="s">
        <v>2613</v>
      </c>
      <c r="F547" s="485" t="s">
        <v>1610</v>
      </c>
      <c r="G547" s="402" t="s">
        <v>2613</v>
      </c>
      <c r="H547" s="395" t="s">
        <v>520</v>
      </c>
      <c r="I547" s="409" t="s">
        <v>520</v>
      </c>
      <c r="J547" s="402" t="s">
        <v>2613</v>
      </c>
      <c r="K547" s="402" t="s">
        <v>2613</v>
      </c>
      <c r="L547" s="402" t="s">
        <v>2613</v>
      </c>
      <c r="M547" s="489" t="s">
        <v>1610</v>
      </c>
      <c r="N547" s="485" t="s">
        <v>1610</v>
      </c>
      <c r="O547" s="486" t="s">
        <v>1610</v>
      </c>
      <c r="P547" s="411" t="s">
        <v>520</v>
      </c>
      <c r="Q547" s="395" t="s">
        <v>520</v>
      </c>
      <c r="R547" s="409" t="s">
        <v>520</v>
      </c>
      <c r="S547" s="409" t="s">
        <v>520</v>
      </c>
      <c r="T547" s="409" t="s">
        <v>520</v>
      </c>
      <c r="U547" s="409" t="s">
        <v>520</v>
      </c>
      <c r="V547" s="409" t="s">
        <v>520</v>
      </c>
      <c r="W547" s="409" t="s">
        <v>520</v>
      </c>
      <c r="X547" s="394" t="s">
        <v>520</v>
      </c>
      <c r="Y547" s="632" t="s">
        <v>520</v>
      </c>
      <c r="Z547" s="419" t="s">
        <v>520</v>
      </c>
      <c r="AA547" s="400" t="s">
        <v>2613</v>
      </c>
      <c r="AB547" s="422" t="s">
        <v>520</v>
      </c>
      <c r="AC547" s="632" t="s">
        <v>520</v>
      </c>
      <c r="AD547" s="419" t="s">
        <v>520</v>
      </c>
      <c r="AE547" s="411" t="s">
        <v>520</v>
      </c>
      <c r="AF547" s="400" t="s">
        <v>2613</v>
      </c>
      <c r="AG547" s="394" t="s">
        <v>520</v>
      </c>
      <c r="AH547" s="395" t="s">
        <v>520</v>
      </c>
      <c r="AI547" s="422" t="s">
        <v>520</v>
      </c>
      <c r="AJ547" s="400" t="s">
        <v>2613</v>
      </c>
      <c r="AK547" s="401" t="s">
        <v>2613</v>
      </c>
      <c r="AL547" s="419" t="s">
        <v>520</v>
      </c>
      <c r="AM547" s="411" t="s">
        <v>520</v>
      </c>
      <c r="AN547" s="632" t="s">
        <v>520</v>
      </c>
    </row>
    <row r="548" spans="1:40" s="2" customFormat="1" ht="13.2" outlineLevel="1">
      <c r="A548" s="483" t="s">
        <v>1610</v>
      </c>
      <c r="B548" s="484" t="s">
        <v>1610</v>
      </c>
      <c r="C548" s="522" t="s">
        <v>520</v>
      </c>
      <c r="D548" s="533" t="s">
        <v>2613</v>
      </c>
      <c r="E548" s="533" t="s">
        <v>2613</v>
      </c>
      <c r="F548" s="523" t="s">
        <v>520</v>
      </c>
      <c r="G548" s="533" t="s">
        <v>2613</v>
      </c>
      <c r="H548" s="395" t="s">
        <v>520</v>
      </c>
      <c r="I548" s="409" t="s">
        <v>520</v>
      </c>
      <c r="J548" s="533" t="s">
        <v>2613</v>
      </c>
      <c r="K548" s="533" t="s">
        <v>2613</v>
      </c>
      <c r="L548" s="533" t="s">
        <v>2613</v>
      </c>
      <c r="M548" s="489" t="s">
        <v>1610</v>
      </c>
      <c r="N548" s="485" t="s">
        <v>1610</v>
      </c>
      <c r="O548" s="486" t="s">
        <v>1610</v>
      </c>
      <c r="P548" s="411" t="s">
        <v>520</v>
      </c>
      <c r="Q548" s="395" t="s">
        <v>520</v>
      </c>
      <c r="R548" s="409" t="s">
        <v>520</v>
      </c>
      <c r="S548" s="409" t="s">
        <v>520</v>
      </c>
      <c r="T548" s="409" t="s">
        <v>520</v>
      </c>
      <c r="U548" s="409" t="s">
        <v>520</v>
      </c>
      <c r="V548" s="409" t="s">
        <v>520</v>
      </c>
      <c r="W548" s="409" t="s">
        <v>520</v>
      </c>
      <c r="X548" s="394" t="s">
        <v>520</v>
      </c>
      <c r="Y548" s="632" t="s">
        <v>520</v>
      </c>
      <c r="Z548" s="419" t="s">
        <v>520</v>
      </c>
      <c r="AA548" s="400" t="s">
        <v>2613</v>
      </c>
      <c r="AB548" s="422" t="s">
        <v>520</v>
      </c>
      <c r="AC548" s="632" t="s">
        <v>520</v>
      </c>
      <c r="AD548" s="419" t="s">
        <v>520</v>
      </c>
      <c r="AE548" s="411" t="s">
        <v>520</v>
      </c>
      <c r="AF548" s="400" t="s">
        <v>2613</v>
      </c>
      <c r="AG548" s="394" t="s">
        <v>520</v>
      </c>
      <c r="AH548" s="395" t="s">
        <v>520</v>
      </c>
      <c r="AI548" s="422" t="s">
        <v>520</v>
      </c>
      <c r="AJ548" s="531" t="s">
        <v>2613</v>
      </c>
      <c r="AK548" s="532" t="s">
        <v>2613</v>
      </c>
      <c r="AL548" s="419" t="s">
        <v>520</v>
      </c>
      <c r="AM548" s="411" t="s">
        <v>520</v>
      </c>
      <c r="AN548" s="632" t="s">
        <v>520</v>
      </c>
    </row>
    <row r="549" spans="1:40" s="2" customFormat="1" ht="13.2" outlineLevel="1">
      <c r="A549" s="520" t="s">
        <v>1610</v>
      </c>
      <c r="B549" s="484" t="s">
        <v>1610</v>
      </c>
      <c r="C549" s="419" t="s">
        <v>520</v>
      </c>
      <c r="D549" s="402" t="s">
        <v>2613</v>
      </c>
      <c r="E549" s="402" t="s">
        <v>2613</v>
      </c>
      <c r="F549" s="485" t="s">
        <v>1610</v>
      </c>
      <c r="G549" s="402" t="s">
        <v>2613</v>
      </c>
      <c r="H549" s="395" t="s">
        <v>520</v>
      </c>
      <c r="I549" s="409" t="s">
        <v>520</v>
      </c>
      <c r="J549" s="402" t="s">
        <v>2613</v>
      </c>
      <c r="K549" s="402" t="s">
        <v>2613</v>
      </c>
      <c r="L549" s="402" t="s">
        <v>2613</v>
      </c>
      <c r="M549" s="411" t="s">
        <v>520</v>
      </c>
      <c r="N549" s="395" t="s">
        <v>520</v>
      </c>
      <c r="O549" s="394" t="s">
        <v>520</v>
      </c>
      <c r="P549" s="489" t="s">
        <v>1610</v>
      </c>
      <c r="Q549" s="523" t="s">
        <v>520</v>
      </c>
      <c r="R549" s="529" t="s">
        <v>520</v>
      </c>
      <c r="S549" s="529" t="s">
        <v>520</v>
      </c>
      <c r="T549" s="529" t="s">
        <v>520</v>
      </c>
      <c r="U549" s="529" t="s">
        <v>520</v>
      </c>
      <c r="V549" s="529" t="s">
        <v>520</v>
      </c>
      <c r="W549" s="529" t="s">
        <v>520</v>
      </c>
      <c r="X549" s="524" t="s">
        <v>520</v>
      </c>
      <c r="Y549" s="631" t="s">
        <v>520</v>
      </c>
      <c r="Z549" s="419" t="s">
        <v>520</v>
      </c>
      <c r="AA549" s="400" t="s">
        <v>2613</v>
      </c>
      <c r="AB549" s="530" t="s">
        <v>520</v>
      </c>
      <c r="AC549" s="631" t="s">
        <v>520</v>
      </c>
      <c r="AD549" s="419" t="s">
        <v>520</v>
      </c>
      <c r="AE549" s="411" t="s">
        <v>520</v>
      </c>
      <c r="AF549" s="400" t="s">
        <v>2613</v>
      </c>
      <c r="AG549" s="394" t="s">
        <v>520</v>
      </c>
      <c r="AH549" s="395" t="s">
        <v>520</v>
      </c>
      <c r="AI549" s="422" t="s">
        <v>520</v>
      </c>
      <c r="AJ549" s="400" t="s">
        <v>2613</v>
      </c>
      <c r="AK549" s="401" t="s">
        <v>2613</v>
      </c>
      <c r="AL549" s="522" t="s">
        <v>520</v>
      </c>
      <c r="AM549" s="411" t="s">
        <v>520</v>
      </c>
      <c r="AN549" s="632" t="s">
        <v>520</v>
      </c>
    </row>
    <row r="550" spans="1:40" s="2" customFormat="1" ht="13.2" outlineLevel="1">
      <c r="A550" s="520" t="s">
        <v>1610</v>
      </c>
      <c r="B550" s="484" t="s">
        <v>1610</v>
      </c>
      <c r="C550" s="522" t="s">
        <v>520</v>
      </c>
      <c r="D550" s="402" t="s">
        <v>2613</v>
      </c>
      <c r="E550" s="402" t="s">
        <v>2613</v>
      </c>
      <c r="F550" s="523" t="s">
        <v>520</v>
      </c>
      <c r="G550" s="402" t="s">
        <v>2613</v>
      </c>
      <c r="H550" s="395" t="s">
        <v>520</v>
      </c>
      <c r="I550" s="409" t="s">
        <v>520</v>
      </c>
      <c r="J550" s="402" t="s">
        <v>2613</v>
      </c>
      <c r="K550" s="402" t="s">
        <v>2613</v>
      </c>
      <c r="L550" s="402" t="s">
        <v>2613</v>
      </c>
      <c r="M550" s="411" t="s">
        <v>520</v>
      </c>
      <c r="N550" s="395" t="s">
        <v>520</v>
      </c>
      <c r="O550" s="394" t="s">
        <v>520</v>
      </c>
      <c r="P550" s="489" t="s">
        <v>1610</v>
      </c>
      <c r="Q550" s="523" t="s">
        <v>520</v>
      </c>
      <c r="R550" s="529" t="s">
        <v>520</v>
      </c>
      <c r="S550" s="529" t="s">
        <v>520</v>
      </c>
      <c r="T550" s="529" t="s">
        <v>520</v>
      </c>
      <c r="U550" s="529" t="s">
        <v>520</v>
      </c>
      <c r="V550" s="529" t="s">
        <v>520</v>
      </c>
      <c r="W550" s="529" t="s">
        <v>520</v>
      </c>
      <c r="X550" s="524" t="s">
        <v>520</v>
      </c>
      <c r="Y550" s="631" t="s">
        <v>520</v>
      </c>
      <c r="Z550" s="419" t="s">
        <v>520</v>
      </c>
      <c r="AA550" s="400" t="s">
        <v>2613</v>
      </c>
      <c r="AB550" s="530" t="s">
        <v>520</v>
      </c>
      <c r="AC550" s="631" t="s">
        <v>520</v>
      </c>
      <c r="AD550" s="419" t="s">
        <v>520</v>
      </c>
      <c r="AE550" s="411" t="s">
        <v>520</v>
      </c>
      <c r="AF550" s="400" t="s">
        <v>2613</v>
      </c>
      <c r="AG550" s="394" t="s">
        <v>520</v>
      </c>
      <c r="AH550" s="395" t="s">
        <v>520</v>
      </c>
      <c r="AI550" s="422" t="s">
        <v>520</v>
      </c>
      <c r="AJ550" s="400" t="s">
        <v>2613</v>
      </c>
      <c r="AK550" s="401" t="s">
        <v>2613</v>
      </c>
      <c r="AL550" s="522" t="s">
        <v>520</v>
      </c>
      <c r="AM550" s="411" t="s">
        <v>520</v>
      </c>
      <c r="AN550" s="632" t="s">
        <v>520</v>
      </c>
    </row>
    <row r="551" spans="1:40" s="2" customFormat="1" ht="13.2" outlineLevel="1">
      <c r="A551" s="483" t="s">
        <v>1610</v>
      </c>
      <c r="B551" s="484" t="s">
        <v>1610</v>
      </c>
      <c r="C551" s="419" t="s">
        <v>520</v>
      </c>
      <c r="D551" s="533" t="s">
        <v>2613</v>
      </c>
      <c r="E551" s="533" t="s">
        <v>2613</v>
      </c>
      <c r="F551" s="485" t="s">
        <v>1610</v>
      </c>
      <c r="G551" s="533" t="s">
        <v>2613</v>
      </c>
      <c r="H551" s="485" t="s">
        <v>1610</v>
      </c>
      <c r="I551" s="487" t="s">
        <v>1610</v>
      </c>
      <c r="J551" s="533" t="s">
        <v>2613</v>
      </c>
      <c r="K551" s="533" t="s">
        <v>2613</v>
      </c>
      <c r="L551" s="533" t="s">
        <v>2613</v>
      </c>
      <c r="M551" s="489" t="s">
        <v>1610</v>
      </c>
      <c r="N551" s="485" t="s">
        <v>1610</v>
      </c>
      <c r="O551" s="486" t="s">
        <v>1610</v>
      </c>
      <c r="P551" s="489" t="s">
        <v>1610</v>
      </c>
      <c r="Q551" s="395" t="s">
        <v>520</v>
      </c>
      <c r="R551" s="409" t="s">
        <v>520</v>
      </c>
      <c r="S551" s="409" t="s">
        <v>520</v>
      </c>
      <c r="T551" s="409" t="s">
        <v>520</v>
      </c>
      <c r="U551" s="409" t="s">
        <v>520</v>
      </c>
      <c r="V551" s="409" t="s">
        <v>520</v>
      </c>
      <c r="W551" s="409" t="s">
        <v>520</v>
      </c>
      <c r="X551" s="394" t="s">
        <v>520</v>
      </c>
      <c r="Y551" s="632" t="s">
        <v>520</v>
      </c>
      <c r="Z551" s="419" t="s">
        <v>520</v>
      </c>
      <c r="AA551" s="400" t="s">
        <v>2613</v>
      </c>
      <c r="AB551" s="422" t="s">
        <v>520</v>
      </c>
      <c r="AC551" s="632" t="s">
        <v>520</v>
      </c>
      <c r="AD551" s="419" t="s">
        <v>520</v>
      </c>
      <c r="AE551" s="411" t="s">
        <v>520</v>
      </c>
      <c r="AF551" s="400" t="s">
        <v>2613</v>
      </c>
      <c r="AG551" s="394" t="s">
        <v>520</v>
      </c>
      <c r="AH551" s="395" t="s">
        <v>520</v>
      </c>
      <c r="AI551" s="422" t="s">
        <v>520</v>
      </c>
      <c r="AJ551" s="531" t="s">
        <v>2613</v>
      </c>
      <c r="AK551" s="532" t="s">
        <v>2613</v>
      </c>
      <c r="AL551" s="419" t="s">
        <v>520</v>
      </c>
      <c r="AM551" s="411" t="s">
        <v>520</v>
      </c>
      <c r="AN551" s="632" t="s">
        <v>520</v>
      </c>
    </row>
    <row r="552" spans="1:40" s="2" customFormat="1" ht="13.2" outlineLevel="1">
      <c r="A552" s="483" t="s">
        <v>1610</v>
      </c>
      <c r="B552" s="484" t="s">
        <v>1610</v>
      </c>
      <c r="C552" s="522" t="s">
        <v>520</v>
      </c>
      <c r="D552" s="402" t="s">
        <v>2613</v>
      </c>
      <c r="E552" s="402" t="s">
        <v>2613</v>
      </c>
      <c r="F552" s="523" t="s">
        <v>520</v>
      </c>
      <c r="G552" s="402" t="s">
        <v>2613</v>
      </c>
      <c r="H552" s="485" t="s">
        <v>1610</v>
      </c>
      <c r="I552" s="487" t="s">
        <v>1610</v>
      </c>
      <c r="J552" s="402" t="s">
        <v>2613</v>
      </c>
      <c r="K552" s="402" t="s">
        <v>2613</v>
      </c>
      <c r="L552" s="402" t="s">
        <v>2613</v>
      </c>
      <c r="M552" s="489" t="s">
        <v>1610</v>
      </c>
      <c r="N552" s="485" t="s">
        <v>1610</v>
      </c>
      <c r="O552" s="486" t="s">
        <v>1610</v>
      </c>
      <c r="P552" s="489" t="s">
        <v>1610</v>
      </c>
      <c r="Q552" s="395" t="s">
        <v>520</v>
      </c>
      <c r="R552" s="409" t="s">
        <v>520</v>
      </c>
      <c r="S552" s="409" t="s">
        <v>520</v>
      </c>
      <c r="T552" s="409" t="s">
        <v>520</v>
      </c>
      <c r="U552" s="409" t="s">
        <v>520</v>
      </c>
      <c r="V552" s="409" t="s">
        <v>520</v>
      </c>
      <c r="W552" s="409" t="s">
        <v>520</v>
      </c>
      <c r="X552" s="394" t="s">
        <v>520</v>
      </c>
      <c r="Y552" s="632" t="s">
        <v>520</v>
      </c>
      <c r="Z552" s="419" t="s">
        <v>520</v>
      </c>
      <c r="AA552" s="400" t="s">
        <v>2613</v>
      </c>
      <c r="AB552" s="422" t="s">
        <v>520</v>
      </c>
      <c r="AC552" s="632" t="s">
        <v>520</v>
      </c>
      <c r="AD552" s="419" t="s">
        <v>520</v>
      </c>
      <c r="AE552" s="411" t="s">
        <v>520</v>
      </c>
      <c r="AF552" s="400" t="s">
        <v>2613</v>
      </c>
      <c r="AG552" s="394" t="s">
        <v>520</v>
      </c>
      <c r="AH552" s="395" t="s">
        <v>520</v>
      </c>
      <c r="AI552" s="422" t="s">
        <v>520</v>
      </c>
      <c r="AJ552" s="400" t="s">
        <v>2613</v>
      </c>
      <c r="AK552" s="401" t="s">
        <v>2613</v>
      </c>
      <c r="AL552" s="419" t="s">
        <v>520</v>
      </c>
      <c r="AM552" s="411" t="s">
        <v>520</v>
      </c>
      <c r="AN552" s="632" t="s">
        <v>520</v>
      </c>
    </row>
    <row r="553" spans="1:40" s="2" customFormat="1" ht="13.2" outlineLevel="1">
      <c r="A553" s="520" t="s">
        <v>1610</v>
      </c>
      <c r="B553" s="484" t="s">
        <v>1610</v>
      </c>
      <c r="C553" s="419" t="s">
        <v>520</v>
      </c>
      <c r="D553" s="402" t="s">
        <v>2613</v>
      </c>
      <c r="E553" s="402" t="s">
        <v>2613</v>
      </c>
      <c r="F553" s="485" t="s">
        <v>1610</v>
      </c>
      <c r="G553" s="402" t="s">
        <v>2613</v>
      </c>
      <c r="H553" s="485" t="s">
        <v>1610</v>
      </c>
      <c r="I553" s="487" t="s">
        <v>1610</v>
      </c>
      <c r="J553" s="402" t="s">
        <v>2613</v>
      </c>
      <c r="K553" s="402" t="s">
        <v>2613</v>
      </c>
      <c r="L553" s="402" t="s">
        <v>2613</v>
      </c>
      <c r="M553" s="489" t="s">
        <v>1610</v>
      </c>
      <c r="N553" s="395" t="s">
        <v>520</v>
      </c>
      <c r="O553" s="394" t="s">
        <v>520</v>
      </c>
      <c r="P553" s="411" t="s">
        <v>520</v>
      </c>
      <c r="Q553" s="523" t="s">
        <v>520</v>
      </c>
      <c r="R553" s="529" t="s">
        <v>520</v>
      </c>
      <c r="S553" s="529" t="s">
        <v>520</v>
      </c>
      <c r="T553" s="529" t="s">
        <v>520</v>
      </c>
      <c r="U553" s="529" t="s">
        <v>520</v>
      </c>
      <c r="V553" s="529" t="s">
        <v>520</v>
      </c>
      <c r="W553" s="529" t="s">
        <v>520</v>
      </c>
      <c r="X553" s="524" t="s">
        <v>520</v>
      </c>
      <c r="Y553" s="631" t="s">
        <v>520</v>
      </c>
      <c r="Z553" s="419" t="s">
        <v>520</v>
      </c>
      <c r="AA553" s="400" t="s">
        <v>2613</v>
      </c>
      <c r="AB553" s="530" t="s">
        <v>520</v>
      </c>
      <c r="AC553" s="631" t="s">
        <v>520</v>
      </c>
      <c r="AD553" s="419" t="s">
        <v>520</v>
      </c>
      <c r="AE553" s="411" t="s">
        <v>520</v>
      </c>
      <c r="AF553" s="400" t="s">
        <v>2613</v>
      </c>
      <c r="AG553" s="394" t="s">
        <v>520</v>
      </c>
      <c r="AH553" s="395" t="s">
        <v>520</v>
      </c>
      <c r="AI553" s="422" t="s">
        <v>520</v>
      </c>
      <c r="AJ553" s="400" t="s">
        <v>2613</v>
      </c>
      <c r="AK553" s="401" t="s">
        <v>2613</v>
      </c>
      <c r="AL553" s="522" t="s">
        <v>520</v>
      </c>
      <c r="AM553" s="411" t="s">
        <v>520</v>
      </c>
      <c r="AN553" s="632" t="s">
        <v>520</v>
      </c>
    </row>
    <row r="554" spans="1:40" s="2" customFormat="1" ht="13.2" outlineLevel="1">
      <c r="A554" s="520" t="s">
        <v>1610</v>
      </c>
      <c r="B554" s="484" t="s">
        <v>1610</v>
      </c>
      <c r="C554" s="522" t="s">
        <v>520</v>
      </c>
      <c r="D554" s="402" t="s">
        <v>2613</v>
      </c>
      <c r="E554" s="402" t="s">
        <v>2613</v>
      </c>
      <c r="F554" s="523" t="s">
        <v>520</v>
      </c>
      <c r="G554" s="402" t="s">
        <v>2613</v>
      </c>
      <c r="H554" s="485" t="s">
        <v>1610</v>
      </c>
      <c r="I554" s="487" t="s">
        <v>1610</v>
      </c>
      <c r="J554" s="402" t="s">
        <v>2613</v>
      </c>
      <c r="K554" s="402" t="s">
        <v>2613</v>
      </c>
      <c r="L554" s="402" t="s">
        <v>2613</v>
      </c>
      <c r="M554" s="489" t="s">
        <v>1610</v>
      </c>
      <c r="N554" s="395" t="s">
        <v>520</v>
      </c>
      <c r="O554" s="394" t="s">
        <v>520</v>
      </c>
      <c r="P554" s="411" t="s">
        <v>520</v>
      </c>
      <c r="Q554" s="523" t="s">
        <v>520</v>
      </c>
      <c r="R554" s="529" t="s">
        <v>520</v>
      </c>
      <c r="S554" s="529" t="s">
        <v>520</v>
      </c>
      <c r="T554" s="529" t="s">
        <v>520</v>
      </c>
      <c r="U554" s="529" t="s">
        <v>520</v>
      </c>
      <c r="V554" s="529" t="s">
        <v>520</v>
      </c>
      <c r="W554" s="529" t="s">
        <v>520</v>
      </c>
      <c r="X554" s="524" t="s">
        <v>520</v>
      </c>
      <c r="Y554" s="631" t="s">
        <v>520</v>
      </c>
      <c r="Z554" s="419" t="s">
        <v>520</v>
      </c>
      <c r="AA554" s="400" t="s">
        <v>2613</v>
      </c>
      <c r="AB554" s="530" t="s">
        <v>520</v>
      </c>
      <c r="AC554" s="631" t="s">
        <v>520</v>
      </c>
      <c r="AD554" s="419" t="s">
        <v>520</v>
      </c>
      <c r="AE554" s="411" t="s">
        <v>520</v>
      </c>
      <c r="AF554" s="400" t="s">
        <v>2613</v>
      </c>
      <c r="AG554" s="394" t="s">
        <v>520</v>
      </c>
      <c r="AH554" s="395" t="s">
        <v>520</v>
      </c>
      <c r="AI554" s="422" t="s">
        <v>520</v>
      </c>
      <c r="AJ554" s="400" t="s">
        <v>2613</v>
      </c>
      <c r="AK554" s="401" t="s">
        <v>2613</v>
      </c>
      <c r="AL554" s="522" t="s">
        <v>520</v>
      </c>
      <c r="AM554" s="411" t="s">
        <v>520</v>
      </c>
      <c r="AN554" s="632" t="s">
        <v>520</v>
      </c>
    </row>
    <row r="555" spans="1:40" s="2" customFormat="1" ht="13.2" outlineLevel="1">
      <c r="A555" s="536" t="s">
        <v>520</v>
      </c>
      <c r="B555" s="484" t="s">
        <v>1610</v>
      </c>
      <c r="C555" s="419" t="s">
        <v>520</v>
      </c>
      <c r="D555" s="402" t="s">
        <v>2613</v>
      </c>
      <c r="E555" s="402" t="s">
        <v>2613</v>
      </c>
      <c r="F555" s="485" t="s">
        <v>1610</v>
      </c>
      <c r="G555" s="402" t="s">
        <v>2613</v>
      </c>
      <c r="H555" s="395" t="s">
        <v>520</v>
      </c>
      <c r="I555" s="409" t="s">
        <v>520</v>
      </c>
      <c r="J555" s="402" t="s">
        <v>2613</v>
      </c>
      <c r="K555" s="402" t="s">
        <v>2613</v>
      </c>
      <c r="L555" s="402" t="s">
        <v>2613</v>
      </c>
      <c r="M555" s="411" t="s">
        <v>520</v>
      </c>
      <c r="N555" s="395" t="s">
        <v>520</v>
      </c>
      <c r="O555" s="394" t="s">
        <v>520</v>
      </c>
      <c r="P555" s="411" t="s">
        <v>520</v>
      </c>
      <c r="Q555" s="395" t="s">
        <v>520</v>
      </c>
      <c r="R555" s="409" t="s">
        <v>520</v>
      </c>
      <c r="S555" s="409" t="s">
        <v>520</v>
      </c>
      <c r="T555" s="409" t="s">
        <v>520</v>
      </c>
      <c r="U555" s="409" t="s">
        <v>520</v>
      </c>
      <c r="V555" s="409" t="s">
        <v>520</v>
      </c>
      <c r="W555" s="409" t="s">
        <v>520</v>
      </c>
      <c r="X555" s="394" t="s">
        <v>520</v>
      </c>
      <c r="Y555" s="632" t="s">
        <v>520</v>
      </c>
      <c r="Z555" s="419" t="s">
        <v>520</v>
      </c>
      <c r="AA555" s="400" t="s">
        <v>2613</v>
      </c>
      <c r="AB555" s="422" t="s">
        <v>520</v>
      </c>
      <c r="AC555" s="632" t="s">
        <v>520</v>
      </c>
      <c r="AD555" s="419" t="s">
        <v>520</v>
      </c>
      <c r="AE555" s="411" t="s">
        <v>520</v>
      </c>
      <c r="AF555" s="400" t="s">
        <v>2613</v>
      </c>
      <c r="AG555" s="394" t="s">
        <v>520</v>
      </c>
      <c r="AH555" s="395" t="s">
        <v>520</v>
      </c>
      <c r="AI555" s="422" t="s">
        <v>520</v>
      </c>
      <c r="AJ555" s="400" t="s">
        <v>2613</v>
      </c>
      <c r="AK555" s="401" t="s">
        <v>2613</v>
      </c>
      <c r="AL555" s="419" t="s">
        <v>520</v>
      </c>
      <c r="AM555" s="411" t="s">
        <v>520</v>
      </c>
      <c r="AN555" s="632" t="s">
        <v>520</v>
      </c>
    </row>
    <row r="556" spans="1:40" s="2" customFormat="1" ht="13.8" outlineLevel="1" thickBot="1">
      <c r="A556" s="396" t="s">
        <v>520</v>
      </c>
      <c r="B556" s="412" t="s">
        <v>520</v>
      </c>
      <c r="C556" s="420" t="s">
        <v>520</v>
      </c>
      <c r="D556" s="405" t="s">
        <v>2613</v>
      </c>
      <c r="E556" s="405" t="s">
        <v>2613</v>
      </c>
      <c r="F556" s="413" t="s">
        <v>520</v>
      </c>
      <c r="G556" s="405" t="s">
        <v>2613</v>
      </c>
      <c r="H556" s="413" t="s">
        <v>520</v>
      </c>
      <c r="I556" s="415" t="s">
        <v>520</v>
      </c>
      <c r="J556" s="405" t="s">
        <v>2613</v>
      </c>
      <c r="K556" s="405" t="s">
        <v>2613</v>
      </c>
      <c r="L556" s="405" t="s">
        <v>2613</v>
      </c>
      <c r="M556" s="417" t="s">
        <v>520</v>
      </c>
      <c r="N556" s="413" t="s">
        <v>520</v>
      </c>
      <c r="O556" s="414" t="s">
        <v>520</v>
      </c>
      <c r="P556" s="417" t="s">
        <v>520</v>
      </c>
      <c r="Q556" s="413" t="s">
        <v>520</v>
      </c>
      <c r="R556" s="415" t="s">
        <v>520</v>
      </c>
      <c r="S556" s="415" t="s">
        <v>520</v>
      </c>
      <c r="T556" s="415" t="s">
        <v>520</v>
      </c>
      <c r="U556" s="415" t="s">
        <v>520</v>
      </c>
      <c r="V556" s="415" t="s">
        <v>520</v>
      </c>
      <c r="W556" s="415" t="s">
        <v>520</v>
      </c>
      <c r="X556" s="414" t="s">
        <v>520</v>
      </c>
      <c r="Y556" s="537" t="s">
        <v>520</v>
      </c>
      <c r="Z556" s="420" t="s">
        <v>520</v>
      </c>
      <c r="AA556" s="403" t="s">
        <v>2613</v>
      </c>
      <c r="AB556" s="423" t="s">
        <v>520</v>
      </c>
      <c r="AC556" s="537" t="s">
        <v>520</v>
      </c>
      <c r="AD556" s="420" t="s">
        <v>520</v>
      </c>
      <c r="AE556" s="417" t="s">
        <v>520</v>
      </c>
      <c r="AF556" s="403" t="s">
        <v>2613</v>
      </c>
      <c r="AG556" s="414" t="s">
        <v>520</v>
      </c>
      <c r="AH556" s="413" t="s">
        <v>520</v>
      </c>
      <c r="AI556" s="423" t="s">
        <v>520</v>
      </c>
      <c r="AJ556" s="403" t="s">
        <v>2613</v>
      </c>
      <c r="AK556" s="404" t="s">
        <v>2613</v>
      </c>
      <c r="AL556" s="420" t="s">
        <v>520</v>
      </c>
      <c r="AM556" s="417" t="s">
        <v>520</v>
      </c>
      <c r="AN556" s="537" t="s">
        <v>520</v>
      </c>
    </row>
    <row r="557" spans="1:40" s="2" customFormat="1" ht="13.2">
      <c r="A557" s="10"/>
      <c r="B557" s="130"/>
      <c r="C557" s="130"/>
      <c r="D557" s="130"/>
      <c r="E557" s="130"/>
      <c r="F557" s="130"/>
      <c r="G557" s="130"/>
      <c r="H557" s="130"/>
      <c r="I557" s="130"/>
      <c r="J557" s="130"/>
      <c r="K557" s="130"/>
      <c r="L557" s="130"/>
      <c r="M557" s="130"/>
      <c r="N557" s="130"/>
      <c r="O557" s="130"/>
      <c r="P557" s="130"/>
      <c r="Q557" s="130"/>
      <c r="R557" s="130"/>
      <c r="S557" s="130"/>
      <c r="T557" s="130"/>
      <c r="U557" s="130"/>
      <c r="V557" s="130"/>
      <c r="W557" s="130"/>
      <c r="X557" s="130"/>
      <c r="Y557" s="130"/>
      <c r="Z557" s="130"/>
      <c r="AA557" s="130"/>
    </row>
    <row r="558" spans="1:40" s="2" customFormat="1" ht="13.8" thickBot="1">
      <c r="E558" s="126" t="s">
        <v>3040</v>
      </c>
      <c r="F558" s="112"/>
      <c r="G558" s="555"/>
      <c r="H558" s="140"/>
      <c r="I558" s="10"/>
      <c r="J558" s="10"/>
      <c r="N558" s="113"/>
      <c r="O558" s="113"/>
    </row>
    <row r="559" spans="1:40" s="37" customFormat="1" ht="14.25" customHeight="1" outlineLevel="1" thickBot="1">
      <c r="A559" s="17"/>
      <c r="B559" s="469" t="s">
        <v>209</v>
      </c>
      <c r="C559" s="337" t="s">
        <v>9</v>
      </c>
      <c r="D559" s="22"/>
      <c r="E559" s="23"/>
      <c r="F559" s="42" t="s">
        <v>1710</v>
      </c>
      <c r="G559" s="42"/>
      <c r="H559" s="22" t="s">
        <v>307</v>
      </c>
      <c r="I559" s="538"/>
      <c r="J559" s="23"/>
      <c r="K559" s="23"/>
      <c r="L559" s="23"/>
      <c r="M559" s="23" t="s">
        <v>209</v>
      </c>
      <c r="N559" s="24" t="s">
        <v>2154</v>
      </c>
      <c r="O559" s="25"/>
      <c r="P559" s="88" t="s">
        <v>209</v>
      </c>
      <c r="Q559" s="22" t="s">
        <v>309</v>
      </c>
      <c r="R559" s="42"/>
      <c r="S559" s="42"/>
      <c r="T559" s="42"/>
      <c r="U559" s="42"/>
      <c r="V559" s="42"/>
      <c r="W559" s="23"/>
      <c r="X559" s="42"/>
      <c r="Y559" s="24" t="s">
        <v>1164</v>
      </c>
      <c r="Z559" s="168"/>
      <c r="AA559" s="22" t="s">
        <v>3948</v>
      </c>
      <c r="AB559" s="23"/>
      <c r="AC559" s="22" t="s">
        <v>3585</v>
      </c>
      <c r="AD559" s="23"/>
      <c r="AE559" s="88" t="s">
        <v>377</v>
      </c>
      <c r="AF559" s="22" t="s">
        <v>1202</v>
      </c>
      <c r="AG559" s="23"/>
      <c r="AH559" s="24" t="s">
        <v>308</v>
      </c>
      <c r="AI559" s="25"/>
      <c r="AJ559" s="22" t="s">
        <v>4734</v>
      </c>
      <c r="AK559" s="22"/>
      <c r="AL559" s="22"/>
      <c r="AM559" s="170" t="s">
        <v>3213</v>
      </c>
      <c r="AN559" s="88"/>
    </row>
    <row r="560" spans="1:40" s="37" customFormat="1" ht="163.19999999999999" outlineLevel="1" thickBot="1">
      <c r="A560" s="427" t="s">
        <v>1250</v>
      </c>
      <c r="B560" s="468" t="s">
        <v>1083</v>
      </c>
      <c r="C560" s="467" t="s">
        <v>776</v>
      </c>
      <c r="D560" s="587"/>
      <c r="E560" s="147"/>
      <c r="F560" s="588" t="s">
        <v>4918</v>
      </c>
      <c r="G560" s="147"/>
      <c r="H560" s="589" t="s">
        <v>3055</v>
      </c>
      <c r="I560" s="29" t="s">
        <v>4915</v>
      </c>
      <c r="J560" s="549"/>
      <c r="K560" s="549"/>
      <c r="L560" s="133"/>
      <c r="M560" s="90" t="s">
        <v>1415</v>
      </c>
      <c r="N560" s="539" t="s">
        <v>2448</v>
      </c>
      <c r="O560" s="540" t="s">
        <v>3633</v>
      </c>
      <c r="P560" s="541" t="s">
        <v>4231</v>
      </c>
      <c r="Q560" s="539" t="s">
        <v>83</v>
      </c>
      <c r="R560" s="540" t="s">
        <v>3057</v>
      </c>
      <c r="S560" s="540" t="s">
        <v>1606</v>
      </c>
      <c r="T560" s="540" t="s">
        <v>1607</v>
      </c>
      <c r="U560" s="540" t="s">
        <v>4619</v>
      </c>
      <c r="V560" s="540" t="s">
        <v>4620</v>
      </c>
      <c r="W560" s="540" t="s">
        <v>4621</v>
      </c>
      <c r="X560" s="245" t="s">
        <v>4622</v>
      </c>
      <c r="Y560" s="675" t="s">
        <v>4012</v>
      </c>
      <c r="Z560" s="676" t="s">
        <v>5442</v>
      </c>
      <c r="AA560" s="617" t="s">
        <v>4623</v>
      </c>
      <c r="AB560" s="671" t="s">
        <v>1027</v>
      </c>
      <c r="AC560" s="542" t="s">
        <v>2447</v>
      </c>
      <c r="AD560" s="160" t="s">
        <v>1860</v>
      </c>
      <c r="AE560" s="543" t="s">
        <v>2551</v>
      </c>
      <c r="AF560" s="334"/>
      <c r="AG560" s="544" t="s">
        <v>4919</v>
      </c>
      <c r="AH560" s="545" t="s">
        <v>2583</v>
      </c>
      <c r="AI560" s="546" t="s">
        <v>5199</v>
      </c>
      <c r="AJ560" s="547"/>
      <c r="AK560" s="452"/>
      <c r="AL560" s="151" t="s">
        <v>2849</v>
      </c>
      <c r="AM560" s="660" t="s">
        <v>995</v>
      </c>
      <c r="AN560" s="541" t="s">
        <v>4994</v>
      </c>
    </row>
    <row r="561" spans="1:40" s="2" customFormat="1" ht="13.2" outlineLevel="1">
      <c r="A561" s="478" t="s">
        <v>1610</v>
      </c>
      <c r="B561" s="535" t="s">
        <v>1610</v>
      </c>
      <c r="C561" s="418" t="s">
        <v>520</v>
      </c>
      <c r="D561" s="399" t="s">
        <v>2613</v>
      </c>
      <c r="E561" s="402" t="s">
        <v>2613</v>
      </c>
      <c r="F561" s="479" t="s">
        <v>1610</v>
      </c>
      <c r="G561" s="399" t="s">
        <v>2613</v>
      </c>
      <c r="H561" s="479" t="s">
        <v>1610</v>
      </c>
      <c r="I561" s="480" t="s">
        <v>1610</v>
      </c>
      <c r="J561" s="399" t="s">
        <v>2613</v>
      </c>
      <c r="K561" s="399" t="s">
        <v>2613</v>
      </c>
      <c r="L561" s="399" t="s">
        <v>2613</v>
      </c>
      <c r="M561" s="482" t="s">
        <v>1610</v>
      </c>
      <c r="N561" s="479" t="s">
        <v>1610</v>
      </c>
      <c r="O561" s="490" t="s">
        <v>1610</v>
      </c>
      <c r="P561" s="482" t="s">
        <v>1610</v>
      </c>
      <c r="Q561" s="406" t="s">
        <v>520</v>
      </c>
      <c r="R561" s="407" t="s">
        <v>520</v>
      </c>
      <c r="S561" s="407" t="s">
        <v>520</v>
      </c>
      <c r="T561" s="407" t="s">
        <v>520</v>
      </c>
      <c r="U561" s="407" t="s">
        <v>520</v>
      </c>
      <c r="V561" s="407" t="s">
        <v>520</v>
      </c>
      <c r="W561" s="407" t="s">
        <v>520</v>
      </c>
      <c r="X561" s="393" t="s">
        <v>520</v>
      </c>
      <c r="Y561" s="630" t="s">
        <v>520</v>
      </c>
      <c r="Z561" s="418" t="s">
        <v>520</v>
      </c>
      <c r="AA561" s="397" t="s">
        <v>2613</v>
      </c>
      <c r="AB561" s="421" t="s">
        <v>520</v>
      </c>
      <c r="AC561" s="630" t="s">
        <v>520</v>
      </c>
      <c r="AD561" s="418" t="s">
        <v>520</v>
      </c>
      <c r="AE561" s="408" t="s">
        <v>520</v>
      </c>
      <c r="AF561" s="397" t="s">
        <v>2613</v>
      </c>
      <c r="AG561" s="393" t="s">
        <v>520</v>
      </c>
      <c r="AH561" s="406" t="s">
        <v>520</v>
      </c>
      <c r="AI561" s="406" t="s">
        <v>520</v>
      </c>
      <c r="AJ561" s="397" t="s">
        <v>2613</v>
      </c>
      <c r="AK561" s="398" t="s">
        <v>2613</v>
      </c>
      <c r="AL561" s="393" t="s">
        <v>520</v>
      </c>
      <c r="AM561" s="408" t="s">
        <v>520</v>
      </c>
      <c r="AN561" s="630" t="s">
        <v>520</v>
      </c>
    </row>
    <row r="562" spans="1:40" s="2" customFormat="1" ht="13.2" outlineLevel="1">
      <c r="A562" s="520" t="s">
        <v>1610</v>
      </c>
      <c r="B562" s="484" t="s">
        <v>1610</v>
      </c>
      <c r="C562" s="522" t="s">
        <v>520</v>
      </c>
      <c r="D562" s="533" t="s">
        <v>2613</v>
      </c>
      <c r="E562" s="533" t="s">
        <v>2613</v>
      </c>
      <c r="F562" s="523" t="s">
        <v>520</v>
      </c>
      <c r="G562" s="533" t="s">
        <v>2613</v>
      </c>
      <c r="H562" s="525" t="s">
        <v>1610</v>
      </c>
      <c r="I562" s="526" t="s">
        <v>1610</v>
      </c>
      <c r="J562" s="533" t="s">
        <v>2613</v>
      </c>
      <c r="K562" s="533" t="s">
        <v>2613</v>
      </c>
      <c r="L562" s="533" t="s">
        <v>2613</v>
      </c>
      <c r="M562" s="489" t="s">
        <v>1610</v>
      </c>
      <c r="N562" s="485" t="s">
        <v>1610</v>
      </c>
      <c r="O562" s="486" t="s">
        <v>1610</v>
      </c>
      <c r="P562" s="489" t="s">
        <v>1610</v>
      </c>
      <c r="Q562" s="523" t="s">
        <v>520</v>
      </c>
      <c r="R562" s="529" t="s">
        <v>520</v>
      </c>
      <c r="S562" s="529" t="s">
        <v>520</v>
      </c>
      <c r="T562" s="529" t="s">
        <v>520</v>
      </c>
      <c r="U562" s="529" t="s">
        <v>520</v>
      </c>
      <c r="V562" s="529" t="s">
        <v>520</v>
      </c>
      <c r="W562" s="529" t="s">
        <v>520</v>
      </c>
      <c r="X562" s="524" t="s">
        <v>520</v>
      </c>
      <c r="Y562" s="631" t="s">
        <v>520</v>
      </c>
      <c r="Z562" s="522" t="s">
        <v>520</v>
      </c>
      <c r="AA562" s="531" t="s">
        <v>2613</v>
      </c>
      <c r="AB562" s="530" t="s">
        <v>520</v>
      </c>
      <c r="AC562" s="631" t="s">
        <v>520</v>
      </c>
      <c r="AD562" s="522" t="s">
        <v>520</v>
      </c>
      <c r="AE562" s="528" t="s">
        <v>520</v>
      </c>
      <c r="AF562" s="531" t="s">
        <v>2613</v>
      </c>
      <c r="AG562" s="524" t="s">
        <v>520</v>
      </c>
      <c r="AH562" s="523" t="s">
        <v>520</v>
      </c>
      <c r="AI562" s="523" t="s">
        <v>520</v>
      </c>
      <c r="AJ562" s="531" t="s">
        <v>2613</v>
      </c>
      <c r="AK562" s="532" t="s">
        <v>2613</v>
      </c>
      <c r="AL562" s="524" t="s">
        <v>520</v>
      </c>
      <c r="AM562" s="528" t="s">
        <v>520</v>
      </c>
      <c r="AN562" s="631" t="s">
        <v>520</v>
      </c>
    </row>
    <row r="563" spans="1:40" s="2" customFormat="1" ht="13.2" outlineLevel="1">
      <c r="A563" s="483" t="s">
        <v>1610</v>
      </c>
      <c r="B563" s="484" t="s">
        <v>1610</v>
      </c>
      <c r="C563" s="419" t="s">
        <v>520</v>
      </c>
      <c r="D563" s="402" t="s">
        <v>2613</v>
      </c>
      <c r="E563" s="402" t="s">
        <v>2613</v>
      </c>
      <c r="F563" s="485" t="s">
        <v>1610</v>
      </c>
      <c r="G563" s="402" t="s">
        <v>2613</v>
      </c>
      <c r="H563" s="395" t="s">
        <v>520</v>
      </c>
      <c r="I563" s="487" t="s">
        <v>1610</v>
      </c>
      <c r="J563" s="402" t="s">
        <v>2613</v>
      </c>
      <c r="K563" s="402" t="s">
        <v>2613</v>
      </c>
      <c r="L563" s="402" t="s">
        <v>2613</v>
      </c>
      <c r="M563" s="489" t="s">
        <v>1610</v>
      </c>
      <c r="N563" s="485" t="s">
        <v>1610</v>
      </c>
      <c r="O563" s="486" t="s">
        <v>1610</v>
      </c>
      <c r="P563" s="489" t="s">
        <v>1610</v>
      </c>
      <c r="Q563" s="395" t="s">
        <v>520</v>
      </c>
      <c r="R563" s="409" t="s">
        <v>520</v>
      </c>
      <c r="S563" s="409" t="s">
        <v>520</v>
      </c>
      <c r="T563" s="409" t="s">
        <v>520</v>
      </c>
      <c r="U563" s="409" t="s">
        <v>520</v>
      </c>
      <c r="V563" s="409" t="s">
        <v>520</v>
      </c>
      <c r="W563" s="409" t="s">
        <v>520</v>
      </c>
      <c r="X563" s="394" t="s">
        <v>520</v>
      </c>
      <c r="Y563" s="632" t="s">
        <v>520</v>
      </c>
      <c r="Z563" s="419" t="s">
        <v>520</v>
      </c>
      <c r="AA563" s="400" t="s">
        <v>2613</v>
      </c>
      <c r="AB563" s="422" t="s">
        <v>520</v>
      </c>
      <c r="AC563" s="632" t="s">
        <v>520</v>
      </c>
      <c r="AD563" s="419" t="s">
        <v>520</v>
      </c>
      <c r="AE563" s="411" t="s">
        <v>520</v>
      </c>
      <c r="AF563" s="400" t="s">
        <v>2613</v>
      </c>
      <c r="AG563" s="394" t="s">
        <v>520</v>
      </c>
      <c r="AH563" s="395" t="s">
        <v>520</v>
      </c>
      <c r="AI563" s="395" t="s">
        <v>520</v>
      </c>
      <c r="AJ563" s="400" t="s">
        <v>2613</v>
      </c>
      <c r="AK563" s="401" t="s">
        <v>2613</v>
      </c>
      <c r="AL563" s="394" t="s">
        <v>520</v>
      </c>
      <c r="AM563" s="411" t="s">
        <v>520</v>
      </c>
      <c r="AN563" s="632" t="s">
        <v>520</v>
      </c>
    </row>
    <row r="564" spans="1:40" s="2" customFormat="1" ht="13.2" outlineLevel="1">
      <c r="A564" s="483" t="s">
        <v>1610</v>
      </c>
      <c r="B564" s="484" t="s">
        <v>1610</v>
      </c>
      <c r="C564" s="522" t="s">
        <v>520</v>
      </c>
      <c r="D564" s="402" t="s">
        <v>2613</v>
      </c>
      <c r="E564" s="402" t="s">
        <v>2613</v>
      </c>
      <c r="F564" s="523" t="s">
        <v>520</v>
      </c>
      <c r="G564" s="402" t="s">
        <v>2613</v>
      </c>
      <c r="H564" s="395" t="s">
        <v>520</v>
      </c>
      <c r="I564" s="487" t="s">
        <v>1610</v>
      </c>
      <c r="J564" s="402" t="s">
        <v>2613</v>
      </c>
      <c r="K564" s="402" t="s">
        <v>2613</v>
      </c>
      <c r="L564" s="402" t="s">
        <v>2613</v>
      </c>
      <c r="M564" s="489" t="s">
        <v>1610</v>
      </c>
      <c r="N564" s="485" t="s">
        <v>1610</v>
      </c>
      <c r="O564" s="486" t="s">
        <v>1610</v>
      </c>
      <c r="P564" s="489" t="s">
        <v>1610</v>
      </c>
      <c r="Q564" s="395" t="s">
        <v>520</v>
      </c>
      <c r="R564" s="409" t="s">
        <v>520</v>
      </c>
      <c r="S564" s="409" t="s">
        <v>520</v>
      </c>
      <c r="T564" s="409" t="s">
        <v>520</v>
      </c>
      <c r="U564" s="409" t="s">
        <v>520</v>
      </c>
      <c r="V564" s="409" t="s">
        <v>520</v>
      </c>
      <c r="W564" s="409" t="s">
        <v>520</v>
      </c>
      <c r="X564" s="394" t="s">
        <v>520</v>
      </c>
      <c r="Y564" s="632" t="s">
        <v>520</v>
      </c>
      <c r="Z564" s="419" t="s">
        <v>520</v>
      </c>
      <c r="AA564" s="400" t="s">
        <v>2613</v>
      </c>
      <c r="AB564" s="422" t="s">
        <v>520</v>
      </c>
      <c r="AC564" s="632" t="s">
        <v>520</v>
      </c>
      <c r="AD564" s="419" t="s">
        <v>520</v>
      </c>
      <c r="AE564" s="411" t="s">
        <v>520</v>
      </c>
      <c r="AF564" s="400" t="s">
        <v>2613</v>
      </c>
      <c r="AG564" s="394" t="s">
        <v>520</v>
      </c>
      <c r="AH564" s="395" t="s">
        <v>520</v>
      </c>
      <c r="AI564" s="395" t="s">
        <v>520</v>
      </c>
      <c r="AJ564" s="400" t="s">
        <v>2613</v>
      </c>
      <c r="AK564" s="401" t="s">
        <v>2613</v>
      </c>
      <c r="AL564" s="394" t="s">
        <v>520</v>
      </c>
      <c r="AM564" s="411" t="s">
        <v>520</v>
      </c>
      <c r="AN564" s="632" t="s">
        <v>520</v>
      </c>
    </row>
    <row r="565" spans="1:40" s="2" customFormat="1" ht="13.2" outlineLevel="1">
      <c r="A565" s="483" t="s">
        <v>1610</v>
      </c>
      <c r="B565" s="484" t="s">
        <v>1610</v>
      </c>
      <c r="C565" s="419" t="s">
        <v>520</v>
      </c>
      <c r="D565" s="402" t="s">
        <v>2613</v>
      </c>
      <c r="E565" s="402" t="s">
        <v>2613</v>
      </c>
      <c r="F565" s="485" t="s">
        <v>1610</v>
      </c>
      <c r="G565" s="402" t="s">
        <v>2613</v>
      </c>
      <c r="H565" s="395" t="s">
        <v>520</v>
      </c>
      <c r="I565" s="409" t="s">
        <v>520</v>
      </c>
      <c r="J565" s="402" t="s">
        <v>2613</v>
      </c>
      <c r="K565" s="402" t="s">
        <v>2613</v>
      </c>
      <c r="L565" s="402" t="s">
        <v>2613</v>
      </c>
      <c r="M565" s="489" t="s">
        <v>1610</v>
      </c>
      <c r="N565" s="485" t="s">
        <v>1610</v>
      </c>
      <c r="O565" s="486" t="s">
        <v>1610</v>
      </c>
      <c r="P565" s="489" t="s">
        <v>1610</v>
      </c>
      <c r="Q565" s="395" t="s">
        <v>520</v>
      </c>
      <c r="R565" s="409" t="s">
        <v>520</v>
      </c>
      <c r="S565" s="409" t="s">
        <v>520</v>
      </c>
      <c r="T565" s="409" t="s">
        <v>520</v>
      </c>
      <c r="U565" s="409" t="s">
        <v>520</v>
      </c>
      <c r="V565" s="409" t="s">
        <v>520</v>
      </c>
      <c r="W565" s="409" t="s">
        <v>520</v>
      </c>
      <c r="X565" s="394" t="s">
        <v>520</v>
      </c>
      <c r="Y565" s="632" t="s">
        <v>520</v>
      </c>
      <c r="Z565" s="419" t="s">
        <v>520</v>
      </c>
      <c r="AA565" s="400" t="s">
        <v>2613</v>
      </c>
      <c r="AB565" s="422" t="s">
        <v>520</v>
      </c>
      <c r="AC565" s="632" t="s">
        <v>520</v>
      </c>
      <c r="AD565" s="419" t="s">
        <v>520</v>
      </c>
      <c r="AE565" s="411" t="s">
        <v>520</v>
      </c>
      <c r="AF565" s="400" t="s">
        <v>2613</v>
      </c>
      <c r="AG565" s="394" t="s">
        <v>520</v>
      </c>
      <c r="AH565" s="395" t="s">
        <v>520</v>
      </c>
      <c r="AI565" s="395" t="s">
        <v>520</v>
      </c>
      <c r="AJ565" s="400" t="s">
        <v>2613</v>
      </c>
      <c r="AK565" s="401" t="s">
        <v>2613</v>
      </c>
      <c r="AL565" s="394" t="s">
        <v>520</v>
      </c>
      <c r="AM565" s="411" t="s">
        <v>520</v>
      </c>
      <c r="AN565" s="632" t="s">
        <v>520</v>
      </c>
    </row>
    <row r="566" spans="1:40" s="2" customFormat="1" ht="13.2" outlineLevel="1">
      <c r="A566" s="483" t="s">
        <v>1610</v>
      </c>
      <c r="B566" s="484" t="s">
        <v>1610</v>
      </c>
      <c r="C566" s="522" t="s">
        <v>520</v>
      </c>
      <c r="D566" s="402" t="s">
        <v>2613</v>
      </c>
      <c r="E566" s="402" t="s">
        <v>2613</v>
      </c>
      <c r="F566" s="523" t="s">
        <v>520</v>
      </c>
      <c r="G566" s="402" t="s">
        <v>2613</v>
      </c>
      <c r="H566" s="395" t="s">
        <v>520</v>
      </c>
      <c r="I566" s="409" t="s">
        <v>520</v>
      </c>
      <c r="J566" s="402" t="s">
        <v>2613</v>
      </c>
      <c r="K566" s="402" t="s">
        <v>2613</v>
      </c>
      <c r="L566" s="402" t="s">
        <v>2613</v>
      </c>
      <c r="M566" s="489" t="s">
        <v>1610</v>
      </c>
      <c r="N566" s="485" t="s">
        <v>1610</v>
      </c>
      <c r="O566" s="486" t="s">
        <v>1610</v>
      </c>
      <c r="P566" s="489" t="s">
        <v>1610</v>
      </c>
      <c r="Q566" s="395" t="s">
        <v>520</v>
      </c>
      <c r="R566" s="409" t="s">
        <v>520</v>
      </c>
      <c r="S566" s="409" t="s">
        <v>520</v>
      </c>
      <c r="T566" s="409" t="s">
        <v>520</v>
      </c>
      <c r="U566" s="409" t="s">
        <v>520</v>
      </c>
      <c r="V566" s="409" t="s">
        <v>520</v>
      </c>
      <c r="W566" s="409" t="s">
        <v>520</v>
      </c>
      <c r="X566" s="394" t="s">
        <v>520</v>
      </c>
      <c r="Y566" s="632" t="s">
        <v>520</v>
      </c>
      <c r="Z566" s="419" t="s">
        <v>520</v>
      </c>
      <c r="AA566" s="400" t="s">
        <v>2613</v>
      </c>
      <c r="AB566" s="422" t="s">
        <v>520</v>
      </c>
      <c r="AC566" s="632" t="s">
        <v>520</v>
      </c>
      <c r="AD566" s="419" t="s">
        <v>520</v>
      </c>
      <c r="AE566" s="411" t="s">
        <v>520</v>
      </c>
      <c r="AF566" s="400" t="s">
        <v>2613</v>
      </c>
      <c r="AG566" s="394" t="s">
        <v>520</v>
      </c>
      <c r="AH566" s="395" t="s">
        <v>520</v>
      </c>
      <c r="AI566" s="395" t="s">
        <v>520</v>
      </c>
      <c r="AJ566" s="400" t="s">
        <v>2613</v>
      </c>
      <c r="AK566" s="401" t="s">
        <v>2613</v>
      </c>
      <c r="AL566" s="394" t="s">
        <v>520</v>
      </c>
      <c r="AM566" s="411" t="s">
        <v>520</v>
      </c>
      <c r="AN566" s="632" t="s">
        <v>520</v>
      </c>
    </row>
    <row r="567" spans="1:40" s="2" customFormat="1" ht="13.2" outlineLevel="1">
      <c r="A567" s="483" t="s">
        <v>1610</v>
      </c>
      <c r="B567" s="484" t="s">
        <v>1610</v>
      </c>
      <c r="C567" s="419" t="s">
        <v>520</v>
      </c>
      <c r="D567" s="533" t="s">
        <v>2613</v>
      </c>
      <c r="E567" s="533" t="s">
        <v>2613</v>
      </c>
      <c r="F567" s="485" t="s">
        <v>1610</v>
      </c>
      <c r="G567" s="533" t="s">
        <v>2613</v>
      </c>
      <c r="H567" s="395" t="s">
        <v>520</v>
      </c>
      <c r="I567" s="409" t="s">
        <v>520</v>
      </c>
      <c r="J567" s="533" t="s">
        <v>2613</v>
      </c>
      <c r="K567" s="533" t="s">
        <v>2613</v>
      </c>
      <c r="L567" s="533" t="s">
        <v>2613</v>
      </c>
      <c r="M567" s="411" t="s">
        <v>520</v>
      </c>
      <c r="N567" s="485" t="s">
        <v>1610</v>
      </c>
      <c r="O567" s="486" t="s">
        <v>1610</v>
      </c>
      <c r="P567" s="489" t="s">
        <v>1610</v>
      </c>
      <c r="Q567" s="395" t="s">
        <v>520</v>
      </c>
      <c r="R567" s="409" t="s">
        <v>520</v>
      </c>
      <c r="S567" s="409" t="s">
        <v>520</v>
      </c>
      <c r="T567" s="409" t="s">
        <v>520</v>
      </c>
      <c r="U567" s="409" t="s">
        <v>520</v>
      </c>
      <c r="V567" s="409" t="s">
        <v>520</v>
      </c>
      <c r="W567" s="409" t="s">
        <v>520</v>
      </c>
      <c r="X567" s="394" t="s">
        <v>520</v>
      </c>
      <c r="Y567" s="632" t="s">
        <v>520</v>
      </c>
      <c r="Z567" s="419" t="s">
        <v>520</v>
      </c>
      <c r="AA567" s="400" t="s">
        <v>2613</v>
      </c>
      <c r="AB567" s="422" t="s">
        <v>520</v>
      </c>
      <c r="AC567" s="632" t="s">
        <v>520</v>
      </c>
      <c r="AD567" s="419" t="s">
        <v>520</v>
      </c>
      <c r="AE567" s="411" t="s">
        <v>520</v>
      </c>
      <c r="AF567" s="400" t="s">
        <v>2613</v>
      </c>
      <c r="AG567" s="394" t="s">
        <v>520</v>
      </c>
      <c r="AH567" s="395" t="s">
        <v>520</v>
      </c>
      <c r="AI567" s="395" t="s">
        <v>520</v>
      </c>
      <c r="AJ567" s="531" t="s">
        <v>2613</v>
      </c>
      <c r="AK567" s="532" t="s">
        <v>2613</v>
      </c>
      <c r="AL567" s="394" t="s">
        <v>520</v>
      </c>
      <c r="AM567" s="411" t="s">
        <v>520</v>
      </c>
      <c r="AN567" s="632" t="s">
        <v>520</v>
      </c>
    </row>
    <row r="568" spans="1:40" s="2" customFormat="1" ht="13.2" outlineLevel="1">
      <c r="A568" s="483" t="s">
        <v>1610</v>
      </c>
      <c r="B568" s="484" t="s">
        <v>1610</v>
      </c>
      <c r="C568" s="522" t="s">
        <v>520</v>
      </c>
      <c r="D568" s="402" t="s">
        <v>2613</v>
      </c>
      <c r="E568" s="402" t="s">
        <v>2613</v>
      </c>
      <c r="F568" s="523" t="s">
        <v>520</v>
      </c>
      <c r="G568" s="402" t="s">
        <v>2613</v>
      </c>
      <c r="H568" s="395" t="s">
        <v>520</v>
      </c>
      <c r="I568" s="409" t="s">
        <v>520</v>
      </c>
      <c r="J568" s="402" t="s">
        <v>2613</v>
      </c>
      <c r="K568" s="402" t="s">
        <v>2613</v>
      </c>
      <c r="L568" s="402" t="s">
        <v>2613</v>
      </c>
      <c r="M568" s="411" t="s">
        <v>520</v>
      </c>
      <c r="N568" s="485" t="s">
        <v>1610</v>
      </c>
      <c r="O568" s="486" t="s">
        <v>1610</v>
      </c>
      <c r="P568" s="489" t="s">
        <v>1610</v>
      </c>
      <c r="Q568" s="395" t="s">
        <v>520</v>
      </c>
      <c r="R568" s="409" t="s">
        <v>520</v>
      </c>
      <c r="S568" s="409" t="s">
        <v>520</v>
      </c>
      <c r="T568" s="409" t="s">
        <v>520</v>
      </c>
      <c r="U568" s="409" t="s">
        <v>520</v>
      </c>
      <c r="V568" s="409" t="s">
        <v>520</v>
      </c>
      <c r="W568" s="409" t="s">
        <v>520</v>
      </c>
      <c r="X568" s="394" t="s">
        <v>520</v>
      </c>
      <c r="Y568" s="632" t="s">
        <v>520</v>
      </c>
      <c r="Z568" s="419" t="s">
        <v>520</v>
      </c>
      <c r="AA568" s="400" t="s">
        <v>2613</v>
      </c>
      <c r="AB568" s="422" t="s">
        <v>520</v>
      </c>
      <c r="AC568" s="632" t="s">
        <v>520</v>
      </c>
      <c r="AD568" s="419" t="s">
        <v>520</v>
      </c>
      <c r="AE568" s="411" t="s">
        <v>520</v>
      </c>
      <c r="AF568" s="400" t="s">
        <v>2613</v>
      </c>
      <c r="AG568" s="394" t="s">
        <v>520</v>
      </c>
      <c r="AH568" s="395" t="s">
        <v>520</v>
      </c>
      <c r="AI568" s="395" t="s">
        <v>520</v>
      </c>
      <c r="AJ568" s="400" t="s">
        <v>2613</v>
      </c>
      <c r="AK568" s="401" t="s">
        <v>2613</v>
      </c>
      <c r="AL568" s="394" t="s">
        <v>520</v>
      </c>
      <c r="AM568" s="411" t="s">
        <v>520</v>
      </c>
      <c r="AN568" s="632" t="s">
        <v>520</v>
      </c>
    </row>
    <row r="569" spans="1:40" s="2" customFormat="1" ht="13.2" outlineLevel="1">
      <c r="A569" s="483" t="s">
        <v>1610</v>
      </c>
      <c r="B569" s="484" t="s">
        <v>1610</v>
      </c>
      <c r="C569" s="419" t="s">
        <v>520</v>
      </c>
      <c r="D569" s="402" t="s">
        <v>2613</v>
      </c>
      <c r="E569" s="402" t="s">
        <v>2613</v>
      </c>
      <c r="F569" s="485" t="s">
        <v>1610</v>
      </c>
      <c r="G569" s="402" t="s">
        <v>2613</v>
      </c>
      <c r="H569" s="395" t="s">
        <v>520</v>
      </c>
      <c r="I569" s="409" t="s">
        <v>520</v>
      </c>
      <c r="J569" s="402" t="s">
        <v>2613</v>
      </c>
      <c r="K569" s="402" t="s">
        <v>2613</v>
      </c>
      <c r="L569" s="402" t="s">
        <v>2613</v>
      </c>
      <c r="M569" s="489" t="s">
        <v>1610</v>
      </c>
      <c r="N569" s="395" t="s">
        <v>520</v>
      </c>
      <c r="O569" s="394" t="s">
        <v>520</v>
      </c>
      <c r="P569" s="489" t="s">
        <v>1610</v>
      </c>
      <c r="Q569" s="395" t="s">
        <v>520</v>
      </c>
      <c r="R569" s="409" t="s">
        <v>520</v>
      </c>
      <c r="S569" s="409" t="s">
        <v>520</v>
      </c>
      <c r="T569" s="409" t="s">
        <v>520</v>
      </c>
      <c r="U569" s="409" t="s">
        <v>520</v>
      </c>
      <c r="V569" s="409" t="s">
        <v>520</v>
      </c>
      <c r="W569" s="409" t="s">
        <v>520</v>
      </c>
      <c r="X569" s="394" t="s">
        <v>520</v>
      </c>
      <c r="Y569" s="632" t="s">
        <v>520</v>
      </c>
      <c r="Z569" s="419" t="s">
        <v>520</v>
      </c>
      <c r="AA569" s="400" t="s">
        <v>2613</v>
      </c>
      <c r="AB569" s="422" t="s">
        <v>520</v>
      </c>
      <c r="AC569" s="632" t="s">
        <v>520</v>
      </c>
      <c r="AD569" s="419" t="s">
        <v>520</v>
      </c>
      <c r="AE569" s="411" t="s">
        <v>520</v>
      </c>
      <c r="AF569" s="400" t="s">
        <v>2613</v>
      </c>
      <c r="AG569" s="394" t="s">
        <v>520</v>
      </c>
      <c r="AH569" s="395" t="s">
        <v>520</v>
      </c>
      <c r="AI569" s="395" t="s">
        <v>520</v>
      </c>
      <c r="AJ569" s="400" t="s">
        <v>2613</v>
      </c>
      <c r="AK569" s="401" t="s">
        <v>2613</v>
      </c>
      <c r="AL569" s="394" t="s">
        <v>520</v>
      </c>
      <c r="AM569" s="411" t="s">
        <v>520</v>
      </c>
      <c r="AN569" s="632" t="s">
        <v>520</v>
      </c>
    </row>
    <row r="570" spans="1:40" s="2" customFormat="1" ht="13.2" outlineLevel="1">
      <c r="A570" s="483" t="s">
        <v>1610</v>
      </c>
      <c r="B570" s="484" t="s">
        <v>1610</v>
      </c>
      <c r="C570" s="522" t="s">
        <v>520</v>
      </c>
      <c r="D570" s="402" t="s">
        <v>2613</v>
      </c>
      <c r="E570" s="402" t="s">
        <v>2613</v>
      </c>
      <c r="F570" s="523" t="s">
        <v>520</v>
      </c>
      <c r="G570" s="402" t="s">
        <v>2613</v>
      </c>
      <c r="H570" s="395" t="s">
        <v>520</v>
      </c>
      <c r="I570" s="409" t="s">
        <v>520</v>
      </c>
      <c r="J570" s="402" t="s">
        <v>2613</v>
      </c>
      <c r="K570" s="402" t="s">
        <v>2613</v>
      </c>
      <c r="L570" s="402" t="s">
        <v>2613</v>
      </c>
      <c r="M570" s="489" t="s">
        <v>1610</v>
      </c>
      <c r="N570" s="395" t="s">
        <v>520</v>
      </c>
      <c r="O570" s="394" t="s">
        <v>520</v>
      </c>
      <c r="P570" s="489" t="s">
        <v>1610</v>
      </c>
      <c r="Q570" s="395" t="s">
        <v>520</v>
      </c>
      <c r="R570" s="409" t="s">
        <v>520</v>
      </c>
      <c r="S570" s="409" t="s">
        <v>520</v>
      </c>
      <c r="T570" s="409" t="s">
        <v>520</v>
      </c>
      <c r="U570" s="409" t="s">
        <v>520</v>
      </c>
      <c r="V570" s="409" t="s">
        <v>520</v>
      </c>
      <c r="W570" s="409" t="s">
        <v>520</v>
      </c>
      <c r="X570" s="394" t="s">
        <v>520</v>
      </c>
      <c r="Y570" s="632" t="s">
        <v>520</v>
      </c>
      <c r="Z570" s="419" t="s">
        <v>520</v>
      </c>
      <c r="AA570" s="400" t="s">
        <v>2613</v>
      </c>
      <c r="AB570" s="422" t="s">
        <v>520</v>
      </c>
      <c r="AC570" s="632" t="s">
        <v>520</v>
      </c>
      <c r="AD570" s="419" t="s">
        <v>520</v>
      </c>
      <c r="AE570" s="411" t="s">
        <v>520</v>
      </c>
      <c r="AF570" s="400" t="s">
        <v>2613</v>
      </c>
      <c r="AG570" s="394" t="s">
        <v>520</v>
      </c>
      <c r="AH570" s="395" t="s">
        <v>520</v>
      </c>
      <c r="AI570" s="395" t="s">
        <v>520</v>
      </c>
      <c r="AJ570" s="400" t="s">
        <v>2613</v>
      </c>
      <c r="AK570" s="401" t="s">
        <v>2613</v>
      </c>
      <c r="AL570" s="394" t="s">
        <v>520</v>
      </c>
      <c r="AM570" s="411" t="s">
        <v>520</v>
      </c>
      <c r="AN570" s="632" t="s">
        <v>520</v>
      </c>
    </row>
    <row r="571" spans="1:40" s="2" customFormat="1" ht="13.2" outlineLevel="1">
      <c r="A571" s="483" t="s">
        <v>1610</v>
      </c>
      <c r="B571" s="484" t="s">
        <v>1610</v>
      </c>
      <c r="C571" s="419" t="s">
        <v>520</v>
      </c>
      <c r="D571" s="402" t="s">
        <v>2613</v>
      </c>
      <c r="E571" s="402" t="s">
        <v>2613</v>
      </c>
      <c r="F571" s="485" t="s">
        <v>1610</v>
      </c>
      <c r="G571" s="402" t="s">
        <v>2613</v>
      </c>
      <c r="H571" s="395" t="s">
        <v>520</v>
      </c>
      <c r="I571" s="409" t="s">
        <v>520</v>
      </c>
      <c r="J571" s="402" t="s">
        <v>2613</v>
      </c>
      <c r="K571" s="402" t="s">
        <v>2613</v>
      </c>
      <c r="L571" s="402" t="s">
        <v>2613</v>
      </c>
      <c r="M571" s="489" t="s">
        <v>1610</v>
      </c>
      <c r="N571" s="485" t="s">
        <v>1610</v>
      </c>
      <c r="O571" s="486" t="s">
        <v>1610</v>
      </c>
      <c r="P571" s="411" t="s">
        <v>520</v>
      </c>
      <c r="Q571" s="395" t="s">
        <v>520</v>
      </c>
      <c r="R571" s="409" t="s">
        <v>520</v>
      </c>
      <c r="S571" s="409" t="s">
        <v>520</v>
      </c>
      <c r="T571" s="409" t="s">
        <v>520</v>
      </c>
      <c r="U571" s="409" t="s">
        <v>520</v>
      </c>
      <c r="V571" s="409" t="s">
        <v>520</v>
      </c>
      <c r="W571" s="409" t="s">
        <v>520</v>
      </c>
      <c r="X571" s="394" t="s">
        <v>520</v>
      </c>
      <c r="Y571" s="632" t="s">
        <v>520</v>
      </c>
      <c r="Z571" s="419" t="s">
        <v>520</v>
      </c>
      <c r="AA571" s="400" t="s">
        <v>2613</v>
      </c>
      <c r="AB571" s="422" t="s">
        <v>520</v>
      </c>
      <c r="AC571" s="632" t="s">
        <v>520</v>
      </c>
      <c r="AD571" s="419" t="s">
        <v>520</v>
      </c>
      <c r="AE571" s="411" t="s">
        <v>520</v>
      </c>
      <c r="AF571" s="400" t="s">
        <v>2613</v>
      </c>
      <c r="AG571" s="394" t="s">
        <v>520</v>
      </c>
      <c r="AH571" s="395" t="s">
        <v>520</v>
      </c>
      <c r="AI571" s="395" t="s">
        <v>520</v>
      </c>
      <c r="AJ571" s="400" t="s">
        <v>2613</v>
      </c>
      <c r="AK571" s="401" t="s">
        <v>2613</v>
      </c>
      <c r="AL571" s="394" t="s">
        <v>520</v>
      </c>
      <c r="AM571" s="411" t="s">
        <v>520</v>
      </c>
      <c r="AN571" s="632" t="s">
        <v>520</v>
      </c>
    </row>
    <row r="572" spans="1:40" s="2" customFormat="1" ht="13.2" outlineLevel="1">
      <c r="A572" s="483" t="s">
        <v>1610</v>
      </c>
      <c r="B572" s="484" t="s">
        <v>1610</v>
      </c>
      <c r="C572" s="522" t="s">
        <v>520</v>
      </c>
      <c r="D572" s="533" t="s">
        <v>2613</v>
      </c>
      <c r="E572" s="533" t="s">
        <v>2613</v>
      </c>
      <c r="F572" s="523" t="s">
        <v>520</v>
      </c>
      <c r="G572" s="533" t="s">
        <v>2613</v>
      </c>
      <c r="H572" s="395" t="s">
        <v>520</v>
      </c>
      <c r="I572" s="409" t="s">
        <v>520</v>
      </c>
      <c r="J572" s="533" t="s">
        <v>2613</v>
      </c>
      <c r="K572" s="533" t="s">
        <v>2613</v>
      </c>
      <c r="L572" s="533" t="s">
        <v>2613</v>
      </c>
      <c r="M572" s="489" t="s">
        <v>1610</v>
      </c>
      <c r="N572" s="485" t="s">
        <v>1610</v>
      </c>
      <c r="O572" s="486" t="s">
        <v>1610</v>
      </c>
      <c r="P572" s="411" t="s">
        <v>520</v>
      </c>
      <c r="Q572" s="395" t="s">
        <v>520</v>
      </c>
      <c r="R572" s="409" t="s">
        <v>520</v>
      </c>
      <c r="S572" s="409" t="s">
        <v>520</v>
      </c>
      <c r="T572" s="409" t="s">
        <v>520</v>
      </c>
      <c r="U572" s="409" t="s">
        <v>520</v>
      </c>
      <c r="V572" s="409" t="s">
        <v>520</v>
      </c>
      <c r="W572" s="409" t="s">
        <v>520</v>
      </c>
      <c r="X572" s="394" t="s">
        <v>520</v>
      </c>
      <c r="Y572" s="632" t="s">
        <v>520</v>
      </c>
      <c r="Z572" s="419" t="s">
        <v>520</v>
      </c>
      <c r="AA572" s="400" t="s">
        <v>2613</v>
      </c>
      <c r="AB572" s="422" t="s">
        <v>520</v>
      </c>
      <c r="AC572" s="632" t="s">
        <v>520</v>
      </c>
      <c r="AD572" s="419" t="s">
        <v>520</v>
      </c>
      <c r="AE572" s="411" t="s">
        <v>520</v>
      </c>
      <c r="AF572" s="400" t="s">
        <v>2613</v>
      </c>
      <c r="AG572" s="394" t="s">
        <v>520</v>
      </c>
      <c r="AH572" s="395" t="s">
        <v>520</v>
      </c>
      <c r="AI572" s="395" t="s">
        <v>520</v>
      </c>
      <c r="AJ572" s="531" t="s">
        <v>2613</v>
      </c>
      <c r="AK572" s="532" t="s">
        <v>2613</v>
      </c>
      <c r="AL572" s="394" t="s">
        <v>520</v>
      </c>
      <c r="AM572" s="411" t="s">
        <v>520</v>
      </c>
      <c r="AN572" s="632" t="s">
        <v>520</v>
      </c>
    </row>
    <row r="573" spans="1:40" s="2" customFormat="1" ht="13.2" outlineLevel="1">
      <c r="A573" s="520" t="s">
        <v>1610</v>
      </c>
      <c r="B573" s="484" t="s">
        <v>1610</v>
      </c>
      <c r="C573" s="419" t="s">
        <v>520</v>
      </c>
      <c r="D573" s="402" t="s">
        <v>2613</v>
      </c>
      <c r="E573" s="402" t="s">
        <v>2613</v>
      </c>
      <c r="F573" s="485" t="s">
        <v>1610</v>
      </c>
      <c r="G573" s="402" t="s">
        <v>2613</v>
      </c>
      <c r="H573" s="395" t="s">
        <v>520</v>
      </c>
      <c r="I573" s="409" t="s">
        <v>520</v>
      </c>
      <c r="J573" s="402" t="s">
        <v>2613</v>
      </c>
      <c r="K573" s="402" t="s">
        <v>2613</v>
      </c>
      <c r="L573" s="402" t="s">
        <v>2613</v>
      </c>
      <c r="M573" s="411" t="s">
        <v>520</v>
      </c>
      <c r="N573" s="395" t="s">
        <v>520</v>
      </c>
      <c r="O573" s="394" t="s">
        <v>520</v>
      </c>
      <c r="P573" s="489" t="s">
        <v>1610</v>
      </c>
      <c r="Q573" s="523" t="s">
        <v>520</v>
      </c>
      <c r="R573" s="529" t="s">
        <v>520</v>
      </c>
      <c r="S573" s="529" t="s">
        <v>520</v>
      </c>
      <c r="T573" s="529" t="s">
        <v>520</v>
      </c>
      <c r="U573" s="529" t="s">
        <v>520</v>
      </c>
      <c r="V573" s="529" t="s">
        <v>520</v>
      </c>
      <c r="W573" s="529" t="s">
        <v>520</v>
      </c>
      <c r="X573" s="524" t="s">
        <v>520</v>
      </c>
      <c r="Y573" s="631" t="s">
        <v>520</v>
      </c>
      <c r="Z573" s="419" t="s">
        <v>520</v>
      </c>
      <c r="AA573" s="400" t="s">
        <v>2613</v>
      </c>
      <c r="AB573" s="530" t="s">
        <v>520</v>
      </c>
      <c r="AC573" s="631" t="s">
        <v>520</v>
      </c>
      <c r="AD573" s="419" t="s">
        <v>520</v>
      </c>
      <c r="AE573" s="411" t="s">
        <v>520</v>
      </c>
      <c r="AF573" s="400" t="s">
        <v>2613</v>
      </c>
      <c r="AG573" s="394" t="s">
        <v>520</v>
      </c>
      <c r="AH573" s="395" t="s">
        <v>520</v>
      </c>
      <c r="AI573" s="395" t="s">
        <v>520</v>
      </c>
      <c r="AJ573" s="400" t="s">
        <v>2613</v>
      </c>
      <c r="AK573" s="401" t="s">
        <v>2613</v>
      </c>
      <c r="AL573" s="524" t="s">
        <v>520</v>
      </c>
      <c r="AM573" s="411" t="s">
        <v>520</v>
      </c>
      <c r="AN573" s="632" t="s">
        <v>520</v>
      </c>
    </row>
    <row r="574" spans="1:40" s="2" customFormat="1" ht="13.2" outlineLevel="1">
      <c r="A574" s="520" t="s">
        <v>1610</v>
      </c>
      <c r="B574" s="484" t="s">
        <v>1610</v>
      </c>
      <c r="C574" s="522" t="s">
        <v>520</v>
      </c>
      <c r="D574" s="402" t="s">
        <v>2613</v>
      </c>
      <c r="E574" s="402" t="s">
        <v>2613</v>
      </c>
      <c r="F574" s="523" t="s">
        <v>520</v>
      </c>
      <c r="G574" s="402" t="s">
        <v>2613</v>
      </c>
      <c r="H574" s="395" t="s">
        <v>520</v>
      </c>
      <c r="I574" s="409" t="s">
        <v>520</v>
      </c>
      <c r="J574" s="402" t="s">
        <v>2613</v>
      </c>
      <c r="K574" s="402" t="s">
        <v>2613</v>
      </c>
      <c r="L574" s="402" t="s">
        <v>2613</v>
      </c>
      <c r="M574" s="411" t="s">
        <v>520</v>
      </c>
      <c r="N574" s="395" t="s">
        <v>520</v>
      </c>
      <c r="O574" s="394" t="s">
        <v>520</v>
      </c>
      <c r="P574" s="489" t="s">
        <v>1610</v>
      </c>
      <c r="Q574" s="523" t="s">
        <v>520</v>
      </c>
      <c r="R574" s="529" t="s">
        <v>520</v>
      </c>
      <c r="S574" s="529" t="s">
        <v>520</v>
      </c>
      <c r="T574" s="529" t="s">
        <v>520</v>
      </c>
      <c r="U574" s="529" t="s">
        <v>520</v>
      </c>
      <c r="V574" s="529" t="s">
        <v>520</v>
      </c>
      <c r="W574" s="529" t="s">
        <v>520</v>
      </c>
      <c r="X574" s="524" t="s">
        <v>520</v>
      </c>
      <c r="Y574" s="631" t="s">
        <v>520</v>
      </c>
      <c r="Z574" s="419" t="s">
        <v>520</v>
      </c>
      <c r="AA574" s="400" t="s">
        <v>2613</v>
      </c>
      <c r="AB574" s="530" t="s">
        <v>520</v>
      </c>
      <c r="AC574" s="631" t="s">
        <v>520</v>
      </c>
      <c r="AD574" s="419" t="s">
        <v>520</v>
      </c>
      <c r="AE574" s="411" t="s">
        <v>520</v>
      </c>
      <c r="AF574" s="400" t="s">
        <v>2613</v>
      </c>
      <c r="AG574" s="394" t="s">
        <v>520</v>
      </c>
      <c r="AH574" s="395" t="s">
        <v>520</v>
      </c>
      <c r="AI574" s="395" t="s">
        <v>520</v>
      </c>
      <c r="AJ574" s="400" t="s">
        <v>2613</v>
      </c>
      <c r="AK574" s="401" t="s">
        <v>2613</v>
      </c>
      <c r="AL574" s="524" t="s">
        <v>520</v>
      </c>
      <c r="AM574" s="411" t="s">
        <v>520</v>
      </c>
      <c r="AN574" s="632" t="s">
        <v>520</v>
      </c>
    </row>
    <row r="575" spans="1:40" s="2" customFormat="1" ht="13.2" outlineLevel="1">
      <c r="A575" s="483" t="s">
        <v>1610</v>
      </c>
      <c r="B575" s="484" t="s">
        <v>1610</v>
      </c>
      <c r="C575" s="419" t="s">
        <v>520</v>
      </c>
      <c r="D575" s="533" t="s">
        <v>2613</v>
      </c>
      <c r="E575" s="533" t="s">
        <v>2613</v>
      </c>
      <c r="F575" s="485" t="s">
        <v>1610</v>
      </c>
      <c r="G575" s="533" t="s">
        <v>2613</v>
      </c>
      <c r="H575" s="485" t="s">
        <v>1610</v>
      </c>
      <c r="I575" s="487" t="s">
        <v>1610</v>
      </c>
      <c r="J575" s="533" t="s">
        <v>2613</v>
      </c>
      <c r="K575" s="533" t="s">
        <v>2613</v>
      </c>
      <c r="L575" s="533" t="s">
        <v>2613</v>
      </c>
      <c r="M575" s="489" t="s">
        <v>1610</v>
      </c>
      <c r="N575" s="485" t="s">
        <v>1610</v>
      </c>
      <c r="O575" s="486" t="s">
        <v>1610</v>
      </c>
      <c r="P575" s="489" t="s">
        <v>1610</v>
      </c>
      <c r="Q575" s="395" t="s">
        <v>520</v>
      </c>
      <c r="R575" s="409" t="s">
        <v>520</v>
      </c>
      <c r="S575" s="409" t="s">
        <v>520</v>
      </c>
      <c r="T575" s="409" t="s">
        <v>520</v>
      </c>
      <c r="U575" s="409" t="s">
        <v>520</v>
      </c>
      <c r="V575" s="409" t="s">
        <v>520</v>
      </c>
      <c r="W575" s="409" t="s">
        <v>520</v>
      </c>
      <c r="X575" s="394" t="s">
        <v>520</v>
      </c>
      <c r="Y575" s="632" t="s">
        <v>520</v>
      </c>
      <c r="Z575" s="419" t="s">
        <v>520</v>
      </c>
      <c r="AA575" s="400" t="s">
        <v>2613</v>
      </c>
      <c r="AB575" s="422" t="s">
        <v>520</v>
      </c>
      <c r="AC575" s="632" t="s">
        <v>520</v>
      </c>
      <c r="AD575" s="419" t="s">
        <v>520</v>
      </c>
      <c r="AE575" s="411" t="s">
        <v>520</v>
      </c>
      <c r="AF575" s="400" t="s">
        <v>2613</v>
      </c>
      <c r="AG575" s="394" t="s">
        <v>520</v>
      </c>
      <c r="AH575" s="395" t="s">
        <v>520</v>
      </c>
      <c r="AI575" s="395" t="s">
        <v>520</v>
      </c>
      <c r="AJ575" s="531" t="s">
        <v>2613</v>
      </c>
      <c r="AK575" s="532" t="s">
        <v>2613</v>
      </c>
      <c r="AL575" s="394" t="s">
        <v>520</v>
      </c>
      <c r="AM575" s="411" t="s">
        <v>520</v>
      </c>
      <c r="AN575" s="632" t="s">
        <v>520</v>
      </c>
    </row>
    <row r="576" spans="1:40" s="2" customFormat="1" ht="13.2" outlineLevel="1">
      <c r="A576" s="483" t="s">
        <v>1610</v>
      </c>
      <c r="B576" s="484" t="s">
        <v>1610</v>
      </c>
      <c r="C576" s="522" t="s">
        <v>520</v>
      </c>
      <c r="D576" s="402" t="s">
        <v>2613</v>
      </c>
      <c r="E576" s="402" t="s">
        <v>2613</v>
      </c>
      <c r="F576" s="523" t="s">
        <v>520</v>
      </c>
      <c r="G576" s="402" t="s">
        <v>2613</v>
      </c>
      <c r="H576" s="485" t="s">
        <v>1610</v>
      </c>
      <c r="I576" s="487" t="s">
        <v>1610</v>
      </c>
      <c r="J576" s="402" t="s">
        <v>2613</v>
      </c>
      <c r="K576" s="402" t="s">
        <v>2613</v>
      </c>
      <c r="L576" s="402" t="s">
        <v>2613</v>
      </c>
      <c r="M576" s="489" t="s">
        <v>1610</v>
      </c>
      <c r="N576" s="485" t="s">
        <v>1610</v>
      </c>
      <c r="O576" s="486" t="s">
        <v>1610</v>
      </c>
      <c r="P576" s="489" t="s">
        <v>1610</v>
      </c>
      <c r="Q576" s="395" t="s">
        <v>520</v>
      </c>
      <c r="R576" s="409" t="s">
        <v>520</v>
      </c>
      <c r="S576" s="409" t="s">
        <v>520</v>
      </c>
      <c r="T576" s="409" t="s">
        <v>520</v>
      </c>
      <c r="U576" s="409" t="s">
        <v>520</v>
      </c>
      <c r="V576" s="409" t="s">
        <v>520</v>
      </c>
      <c r="W576" s="409" t="s">
        <v>520</v>
      </c>
      <c r="X576" s="394" t="s">
        <v>520</v>
      </c>
      <c r="Y576" s="632" t="s">
        <v>520</v>
      </c>
      <c r="Z576" s="419" t="s">
        <v>520</v>
      </c>
      <c r="AA576" s="400" t="s">
        <v>2613</v>
      </c>
      <c r="AB576" s="422" t="s">
        <v>520</v>
      </c>
      <c r="AC576" s="632" t="s">
        <v>520</v>
      </c>
      <c r="AD576" s="419" t="s">
        <v>520</v>
      </c>
      <c r="AE576" s="411" t="s">
        <v>520</v>
      </c>
      <c r="AF576" s="400" t="s">
        <v>2613</v>
      </c>
      <c r="AG576" s="394" t="s">
        <v>520</v>
      </c>
      <c r="AH576" s="395" t="s">
        <v>520</v>
      </c>
      <c r="AI576" s="395" t="s">
        <v>520</v>
      </c>
      <c r="AJ576" s="400" t="s">
        <v>2613</v>
      </c>
      <c r="AK576" s="401" t="s">
        <v>2613</v>
      </c>
      <c r="AL576" s="394" t="s">
        <v>520</v>
      </c>
      <c r="AM576" s="411" t="s">
        <v>520</v>
      </c>
      <c r="AN576" s="632" t="s">
        <v>520</v>
      </c>
    </row>
    <row r="577" spans="1:40" s="2" customFormat="1" ht="13.2" outlineLevel="1">
      <c r="A577" s="520" t="s">
        <v>1610</v>
      </c>
      <c r="B577" s="484" t="s">
        <v>1610</v>
      </c>
      <c r="C577" s="419" t="s">
        <v>520</v>
      </c>
      <c r="D577" s="402" t="s">
        <v>2613</v>
      </c>
      <c r="E577" s="402" t="s">
        <v>2613</v>
      </c>
      <c r="F577" s="485" t="s">
        <v>1610</v>
      </c>
      <c r="G577" s="402" t="s">
        <v>2613</v>
      </c>
      <c r="H577" s="485" t="s">
        <v>1610</v>
      </c>
      <c r="I577" s="487" t="s">
        <v>1610</v>
      </c>
      <c r="J577" s="402" t="s">
        <v>2613</v>
      </c>
      <c r="K577" s="402" t="s">
        <v>2613</v>
      </c>
      <c r="L577" s="402" t="s">
        <v>2613</v>
      </c>
      <c r="M577" s="489" t="s">
        <v>1610</v>
      </c>
      <c r="N577" s="395" t="s">
        <v>520</v>
      </c>
      <c r="O577" s="394" t="s">
        <v>520</v>
      </c>
      <c r="P577" s="411" t="s">
        <v>520</v>
      </c>
      <c r="Q577" s="523" t="s">
        <v>520</v>
      </c>
      <c r="R577" s="529" t="s">
        <v>520</v>
      </c>
      <c r="S577" s="529" t="s">
        <v>520</v>
      </c>
      <c r="T577" s="529" t="s">
        <v>520</v>
      </c>
      <c r="U577" s="529" t="s">
        <v>520</v>
      </c>
      <c r="V577" s="529" t="s">
        <v>520</v>
      </c>
      <c r="W577" s="529" t="s">
        <v>520</v>
      </c>
      <c r="X577" s="524" t="s">
        <v>520</v>
      </c>
      <c r="Y577" s="631" t="s">
        <v>520</v>
      </c>
      <c r="Z577" s="419" t="s">
        <v>520</v>
      </c>
      <c r="AA577" s="400" t="s">
        <v>2613</v>
      </c>
      <c r="AB577" s="530" t="s">
        <v>520</v>
      </c>
      <c r="AC577" s="631" t="s">
        <v>520</v>
      </c>
      <c r="AD577" s="419" t="s">
        <v>520</v>
      </c>
      <c r="AE577" s="411" t="s">
        <v>520</v>
      </c>
      <c r="AF577" s="400" t="s">
        <v>2613</v>
      </c>
      <c r="AG577" s="394" t="s">
        <v>520</v>
      </c>
      <c r="AH577" s="395" t="s">
        <v>520</v>
      </c>
      <c r="AI577" s="395" t="s">
        <v>520</v>
      </c>
      <c r="AJ577" s="400" t="s">
        <v>2613</v>
      </c>
      <c r="AK577" s="401" t="s">
        <v>2613</v>
      </c>
      <c r="AL577" s="524" t="s">
        <v>520</v>
      </c>
      <c r="AM577" s="411" t="s">
        <v>520</v>
      </c>
      <c r="AN577" s="632" t="s">
        <v>520</v>
      </c>
    </row>
    <row r="578" spans="1:40" s="2" customFormat="1" ht="13.2" outlineLevel="1">
      <c r="A578" s="520" t="s">
        <v>1610</v>
      </c>
      <c r="B578" s="484" t="s">
        <v>1610</v>
      </c>
      <c r="C578" s="522" t="s">
        <v>520</v>
      </c>
      <c r="D578" s="402" t="s">
        <v>2613</v>
      </c>
      <c r="E578" s="402" t="s">
        <v>2613</v>
      </c>
      <c r="F578" s="523" t="s">
        <v>520</v>
      </c>
      <c r="G578" s="402" t="s">
        <v>2613</v>
      </c>
      <c r="H578" s="485" t="s">
        <v>1610</v>
      </c>
      <c r="I578" s="487" t="s">
        <v>1610</v>
      </c>
      <c r="J578" s="402" t="s">
        <v>2613</v>
      </c>
      <c r="K578" s="402" t="s">
        <v>2613</v>
      </c>
      <c r="L578" s="402" t="s">
        <v>2613</v>
      </c>
      <c r="M578" s="489" t="s">
        <v>1610</v>
      </c>
      <c r="N578" s="395" t="s">
        <v>520</v>
      </c>
      <c r="O578" s="394" t="s">
        <v>520</v>
      </c>
      <c r="P578" s="411" t="s">
        <v>520</v>
      </c>
      <c r="Q578" s="523" t="s">
        <v>520</v>
      </c>
      <c r="R578" s="529" t="s">
        <v>520</v>
      </c>
      <c r="S578" s="529" t="s">
        <v>520</v>
      </c>
      <c r="T578" s="529" t="s">
        <v>520</v>
      </c>
      <c r="U578" s="529" t="s">
        <v>520</v>
      </c>
      <c r="V578" s="529" t="s">
        <v>520</v>
      </c>
      <c r="W578" s="529" t="s">
        <v>520</v>
      </c>
      <c r="X578" s="524" t="s">
        <v>520</v>
      </c>
      <c r="Y578" s="631" t="s">
        <v>520</v>
      </c>
      <c r="Z578" s="419" t="s">
        <v>520</v>
      </c>
      <c r="AA578" s="400" t="s">
        <v>2613</v>
      </c>
      <c r="AB578" s="530" t="s">
        <v>520</v>
      </c>
      <c r="AC578" s="631" t="s">
        <v>520</v>
      </c>
      <c r="AD578" s="419" t="s">
        <v>520</v>
      </c>
      <c r="AE578" s="411" t="s">
        <v>520</v>
      </c>
      <c r="AF578" s="400" t="s">
        <v>2613</v>
      </c>
      <c r="AG578" s="394" t="s">
        <v>520</v>
      </c>
      <c r="AH578" s="395" t="s">
        <v>520</v>
      </c>
      <c r="AI578" s="395" t="s">
        <v>520</v>
      </c>
      <c r="AJ578" s="400" t="s">
        <v>2613</v>
      </c>
      <c r="AK578" s="401" t="s">
        <v>2613</v>
      </c>
      <c r="AL578" s="524" t="s">
        <v>520</v>
      </c>
      <c r="AM578" s="411" t="s">
        <v>520</v>
      </c>
      <c r="AN578" s="632" t="s">
        <v>520</v>
      </c>
    </row>
    <row r="579" spans="1:40" s="2" customFormat="1" ht="13.2" outlineLevel="1">
      <c r="A579" s="536" t="s">
        <v>520</v>
      </c>
      <c r="B579" s="484" t="s">
        <v>1610</v>
      </c>
      <c r="C579" s="419" t="s">
        <v>520</v>
      </c>
      <c r="D579" s="402" t="s">
        <v>2613</v>
      </c>
      <c r="E579" s="402" t="s">
        <v>2613</v>
      </c>
      <c r="F579" s="485" t="s">
        <v>1610</v>
      </c>
      <c r="G579" s="402" t="s">
        <v>2613</v>
      </c>
      <c r="H579" s="395" t="s">
        <v>520</v>
      </c>
      <c r="I579" s="409" t="s">
        <v>520</v>
      </c>
      <c r="J579" s="402" t="s">
        <v>2613</v>
      </c>
      <c r="K579" s="402" t="s">
        <v>2613</v>
      </c>
      <c r="L579" s="402" t="s">
        <v>2613</v>
      </c>
      <c r="M579" s="411" t="s">
        <v>520</v>
      </c>
      <c r="N579" s="395" t="s">
        <v>520</v>
      </c>
      <c r="O579" s="394" t="s">
        <v>520</v>
      </c>
      <c r="P579" s="411" t="s">
        <v>520</v>
      </c>
      <c r="Q579" s="395" t="s">
        <v>520</v>
      </c>
      <c r="R579" s="409" t="s">
        <v>520</v>
      </c>
      <c r="S579" s="409" t="s">
        <v>520</v>
      </c>
      <c r="T579" s="409" t="s">
        <v>520</v>
      </c>
      <c r="U579" s="409" t="s">
        <v>520</v>
      </c>
      <c r="V579" s="409" t="s">
        <v>520</v>
      </c>
      <c r="W579" s="409" t="s">
        <v>520</v>
      </c>
      <c r="X579" s="394" t="s">
        <v>520</v>
      </c>
      <c r="Y579" s="632" t="s">
        <v>520</v>
      </c>
      <c r="Z579" s="419" t="s">
        <v>520</v>
      </c>
      <c r="AA579" s="400" t="s">
        <v>2613</v>
      </c>
      <c r="AB579" s="422" t="s">
        <v>520</v>
      </c>
      <c r="AC579" s="632" t="s">
        <v>520</v>
      </c>
      <c r="AD579" s="419" t="s">
        <v>520</v>
      </c>
      <c r="AE579" s="411" t="s">
        <v>520</v>
      </c>
      <c r="AF579" s="400" t="s">
        <v>2613</v>
      </c>
      <c r="AG579" s="394" t="s">
        <v>520</v>
      </c>
      <c r="AH579" s="395" t="s">
        <v>520</v>
      </c>
      <c r="AI579" s="395" t="s">
        <v>520</v>
      </c>
      <c r="AJ579" s="400" t="s">
        <v>2613</v>
      </c>
      <c r="AK579" s="401" t="s">
        <v>2613</v>
      </c>
      <c r="AL579" s="394" t="s">
        <v>520</v>
      </c>
      <c r="AM579" s="411" t="s">
        <v>520</v>
      </c>
      <c r="AN579" s="632" t="s">
        <v>520</v>
      </c>
    </row>
    <row r="580" spans="1:40" s="2" customFormat="1" ht="13.8" outlineLevel="1" thickBot="1">
      <c r="A580" s="396" t="s">
        <v>520</v>
      </c>
      <c r="B580" s="412" t="s">
        <v>520</v>
      </c>
      <c r="C580" s="420" t="s">
        <v>520</v>
      </c>
      <c r="D580" s="405" t="s">
        <v>2613</v>
      </c>
      <c r="E580" s="405" t="s">
        <v>2613</v>
      </c>
      <c r="F580" s="413" t="s">
        <v>520</v>
      </c>
      <c r="G580" s="405" t="s">
        <v>2613</v>
      </c>
      <c r="H580" s="413" t="s">
        <v>520</v>
      </c>
      <c r="I580" s="415" t="s">
        <v>520</v>
      </c>
      <c r="J580" s="405" t="s">
        <v>2613</v>
      </c>
      <c r="K580" s="405" t="s">
        <v>2613</v>
      </c>
      <c r="L580" s="405" t="s">
        <v>2613</v>
      </c>
      <c r="M580" s="417" t="s">
        <v>520</v>
      </c>
      <c r="N580" s="413" t="s">
        <v>520</v>
      </c>
      <c r="O580" s="414" t="s">
        <v>520</v>
      </c>
      <c r="P580" s="417" t="s">
        <v>520</v>
      </c>
      <c r="Q580" s="413" t="s">
        <v>520</v>
      </c>
      <c r="R580" s="415" t="s">
        <v>520</v>
      </c>
      <c r="S580" s="415" t="s">
        <v>520</v>
      </c>
      <c r="T580" s="415" t="s">
        <v>520</v>
      </c>
      <c r="U580" s="415" t="s">
        <v>520</v>
      </c>
      <c r="V580" s="415" t="s">
        <v>520</v>
      </c>
      <c r="W580" s="415" t="s">
        <v>520</v>
      </c>
      <c r="X580" s="414" t="s">
        <v>520</v>
      </c>
      <c r="Y580" s="537" t="s">
        <v>520</v>
      </c>
      <c r="Z580" s="420" t="s">
        <v>520</v>
      </c>
      <c r="AA580" s="403" t="s">
        <v>2613</v>
      </c>
      <c r="AB580" s="423" t="s">
        <v>520</v>
      </c>
      <c r="AC580" s="537" t="s">
        <v>520</v>
      </c>
      <c r="AD580" s="420" t="s">
        <v>520</v>
      </c>
      <c r="AE580" s="417" t="s">
        <v>520</v>
      </c>
      <c r="AF580" s="403" t="s">
        <v>2613</v>
      </c>
      <c r="AG580" s="414" t="s">
        <v>520</v>
      </c>
      <c r="AH580" s="413" t="s">
        <v>520</v>
      </c>
      <c r="AI580" s="413" t="s">
        <v>520</v>
      </c>
      <c r="AJ580" s="403" t="s">
        <v>2613</v>
      </c>
      <c r="AK580" s="404" t="s">
        <v>2613</v>
      </c>
      <c r="AL580" s="414" t="s">
        <v>520</v>
      </c>
      <c r="AM580" s="417" t="s">
        <v>520</v>
      </c>
      <c r="AN580" s="537" t="s">
        <v>520</v>
      </c>
    </row>
    <row r="581" spans="1:40" s="2" customFormat="1" ht="13.2">
      <c r="A581" s="15"/>
      <c r="B581" s="15"/>
      <c r="D581" s="15"/>
      <c r="E581" s="1"/>
      <c r="F581" s="569"/>
      <c r="G581" s="569"/>
      <c r="H581" s="15"/>
      <c r="I581" s="1"/>
      <c r="J581" s="15"/>
      <c r="K581" s="15"/>
      <c r="L581" s="15"/>
      <c r="M581" s="13"/>
      <c r="N581" s="13"/>
      <c r="O581" s="15"/>
      <c r="P581" s="15"/>
      <c r="Q581" s="15"/>
      <c r="R581" s="15"/>
      <c r="S581" s="15"/>
      <c r="T581" s="15"/>
      <c r="U581" s="15"/>
      <c r="V581" s="15"/>
      <c r="W581" s="15"/>
      <c r="X581" s="15"/>
      <c r="Y581" s="15"/>
      <c r="Z581" s="15"/>
      <c r="AA581" s="15"/>
      <c r="AB581" s="15"/>
      <c r="AC581" s="15"/>
      <c r="AD581" s="15"/>
      <c r="AE581" s="15"/>
      <c r="AF581" s="15"/>
      <c r="AG581" s="15"/>
      <c r="AH581" s="15"/>
      <c r="AI581" s="15"/>
      <c r="AJ581" s="15"/>
      <c r="AK581" s="15"/>
      <c r="AL581" s="15"/>
      <c r="AM581" s="15"/>
    </row>
    <row r="582" spans="1:40" s="2" customFormat="1" ht="13.8" thickBot="1">
      <c r="E582" s="126" t="s">
        <v>3038</v>
      </c>
      <c r="F582" s="112"/>
      <c r="G582" s="555"/>
      <c r="H582" s="140"/>
      <c r="I582" s="10"/>
      <c r="J582" s="10"/>
      <c r="N582" s="113"/>
      <c r="O582" s="113"/>
    </row>
    <row r="583" spans="1:40" s="37" customFormat="1" ht="14.25" customHeight="1" outlineLevel="1" thickBot="1">
      <c r="A583" s="17"/>
      <c r="B583" s="469" t="s">
        <v>209</v>
      </c>
      <c r="C583" s="337" t="s">
        <v>9</v>
      </c>
      <c r="D583" s="22"/>
      <c r="E583" s="23"/>
      <c r="F583" s="42" t="s">
        <v>1710</v>
      </c>
      <c r="G583" s="42"/>
      <c r="H583" s="22" t="s">
        <v>307</v>
      </c>
      <c r="I583" s="538"/>
      <c r="J583" s="23"/>
      <c r="K583" s="23"/>
      <c r="L583" s="23"/>
      <c r="M583" s="23" t="s">
        <v>209</v>
      </c>
      <c r="N583" s="24" t="s">
        <v>2154</v>
      </c>
      <c r="O583" s="25"/>
      <c r="P583" s="88" t="s">
        <v>209</v>
      </c>
      <c r="Q583" s="22" t="s">
        <v>309</v>
      </c>
      <c r="R583" s="42"/>
      <c r="S583" s="42"/>
      <c r="T583" s="42"/>
      <c r="U583" s="42"/>
      <c r="V583" s="42"/>
      <c r="W583" s="23"/>
      <c r="X583" s="42"/>
      <c r="Y583" s="24" t="s">
        <v>1164</v>
      </c>
      <c r="Z583" s="168"/>
      <c r="AA583" s="22" t="s">
        <v>3948</v>
      </c>
      <c r="AB583" s="23"/>
      <c r="AC583" s="22" t="s">
        <v>3585</v>
      </c>
      <c r="AD583" s="23"/>
      <c r="AE583" s="88" t="s">
        <v>377</v>
      </c>
      <c r="AF583" s="22" t="s">
        <v>1202</v>
      </c>
      <c r="AG583" s="23"/>
      <c r="AH583" s="24" t="s">
        <v>308</v>
      </c>
      <c r="AI583" s="25"/>
      <c r="AJ583" s="22" t="s">
        <v>4734</v>
      </c>
      <c r="AK583" s="22"/>
      <c r="AL583" s="22"/>
      <c r="AM583" s="170" t="s">
        <v>3213</v>
      </c>
      <c r="AN583" s="88"/>
    </row>
    <row r="584" spans="1:40" s="37" customFormat="1" ht="163.19999999999999" outlineLevel="1" thickBot="1">
      <c r="A584" s="427" t="s">
        <v>1250</v>
      </c>
      <c r="B584" s="468" t="s">
        <v>1084</v>
      </c>
      <c r="C584" s="467" t="s">
        <v>776</v>
      </c>
      <c r="D584" s="587"/>
      <c r="E584" s="147"/>
      <c r="F584" s="588" t="s">
        <v>4918</v>
      </c>
      <c r="G584" s="147"/>
      <c r="H584" s="589" t="s">
        <v>3055</v>
      </c>
      <c r="I584" s="29" t="s">
        <v>4915</v>
      </c>
      <c r="J584" s="549"/>
      <c r="K584" s="549"/>
      <c r="L584" s="133"/>
      <c r="M584" s="90" t="s">
        <v>1415</v>
      </c>
      <c r="N584" s="539" t="s">
        <v>2448</v>
      </c>
      <c r="O584" s="540" t="s">
        <v>3633</v>
      </c>
      <c r="P584" s="541" t="s">
        <v>4231</v>
      </c>
      <c r="Q584" s="539" t="s">
        <v>83</v>
      </c>
      <c r="R584" s="540" t="s">
        <v>3057</v>
      </c>
      <c r="S584" s="540" t="s">
        <v>1606</v>
      </c>
      <c r="T584" s="540" t="s">
        <v>1607</v>
      </c>
      <c r="U584" s="540" t="s">
        <v>4619</v>
      </c>
      <c r="V584" s="540" t="s">
        <v>4620</v>
      </c>
      <c r="W584" s="540" t="s">
        <v>4621</v>
      </c>
      <c r="X584" s="245" t="s">
        <v>4622</v>
      </c>
      <c r="Y584" s="675" t="s">
        <v>4012</v>
      </c>
      <c r="Z584" s="676" t="s">
        <v>5442</v>
      </c>
      <c r="AA584" s="26" t="s">
        <v>4623</v>
      </c>
      <c r="AB584" s="671" t="s">
        <v>1027</v>
      </c>
      <c r="AC584" s="542" t="s">
        <v>2447</v>
      </c>
      <c r="AD584" s="160" t="s">
        <v>1860</v>
      </c>
      <c r="AE584" s="543" t="s">
        <v>2551</v>
      </c>
      <c r="AF584" s="334"/>
      <c r="AG584" s="544" t="s">
        <v>4919</v>
      </c>
      <c r="AH584" s="545" t="s">
        <v>2583</v>
      </c>
      <c r="AI584" s="546" t="s">
        <v>5199</v>
      </c>
      <c r="AJ584" s="547"/>
      <c r="AK584" s="452"/>
      <c r="AL584" s="151" t="s">
        <v>2849</v>
      </c>
      <c r="AM584" s="660" t="s">
        <v>995</v>
      </c>
      <c r="AN584" s="541" t="s">
        <v>4994</v>
      </c>
    </row>
    <row r="585" spans="1:40" s="2" customFormat="1" ht="13.2" outlineLevel="1">
      <c r="A585" s="478" t="s">
        <v>1610</v>
      </c>
      <c r="B585" s="535" t="s">
        <v>1610</v>
      </c>
      <c r="C585" s="418" t="s">
        <v>520</v>
      </c>
      <c r="D585" s="399" t="s">
        <v>2613</v>
      </c>
      <c r="E585" s="402" t="s">
        <v>2613</v>
      </c>
      <c r="F585" s="479" t="s">
        <v>1610</v>
      </c>
      <c r="G585" s="399" t="s">
        <v>2613</v>
      </c>
      <c r="H585" s="479" t="s">
        <v>1610</v>
      </c>
      <c r="I585" s="480" t="s">
        <v>1610</v>
      </c>
      <c r="J585" s="399" t="s">
        <v>2613</v>
      </c>
      <c r="K585" s="399" t="s">
        <v>2613</v>
      </c>
      <c r="L585" s="399" t="s">
        <v>2613</v>
      </c>
      <c r="M585" s="482" t="s">
        <v>1610</v>
      </c>
      <c r="N585" s="479" t="s">
        <v>1610</v>
      </c>
      <c r="O585" s="490" t="s">
        <v>1610</v>
      </c>
      <c r="P585" s="482" t="s">
        <v>1610</v>
      </c>
      <c r="Q585" s="406" t="s">
        <v>520</v>
      </c>
      <c r="R585" s="407" t="s">
        <v>520</v>
      </c>
      <c r="S585" s="407" t="s">
        <v>520</v>
      </c>
      <c r="T585" s="407" t="s">
        <v>520</v>
      </c>
      <c r="U585" s="407" t="s">
        <v>520</v>
      </c>
      <c r="V585" s="407" t="s">
        <v>520</v>
      </c>
      <c r="W585" s="407" t="s">
        <v>520</v>
      </c>
      <c r="X585" s="393" t="s">
        <v>520</v>
      </c>
      <c r="Y585" s="630" t="s">
        <v>520</v>
      </c>
      <c r="Z585" s="418" t="s">
        <v>520</v>
      </c>
      <c r="AA585" s="406" t="s">
        <v>520</v>
      </c>
      <c r="AB585" s="421" t="s">
        <v>520</v>
      </c>
      <c r="AC585" s="630" t="s">
        <v>520</v>
      </c>
      <c r="AD585" s="418" t="s">
        <v>520</v>
      </c>
      <c r="AE585" s="408" t="s">
        <v>520</v>
      </c>
      <c r="AF585" s="397" t="s">
        <v>2613</v>
      </c>
      <c r="AG585" s="393" t="s">
        <v>520</v>
      </c>
      <c r="AH585" s="406" t="s">
        <v>520</v>
      </c>
      <c r="AI585" s="406" t="s">
        <v>520</v>
      </c>
      <c r="AJ585" s="397" t="s">
        <v>2613</v>
      </c>
      <c r="AK585" s="398" t="s">
        <v>2613</v>
      </c>
      <c r="AL585" s="393" t="s">
        <v>520</v>
      </c>
      <c r="AM585" s="408" t="s">
        <v>520</v>
      </c>
      <c r="AN585" s="630" t="s">
        <v>520</v>
      </c>
    </row>
    <row r="586" spans="1:40" s="2" customFormat="1" ht="13.2" outlineLevel="1">
      <c r="A586" s="520" t="s">
        <v>1610</v>
      </c>
      <c r="B586" s="484" t="s">
        <v>1610</v>
      </c>
      <c r="C586" s="522" t="s">
        <v>520</v>
      </c>
      <c r="D586" s="533" t="s">
        <v>2613</v>
      </c>
      <c r="E586" s="533" t="s">
        <v>2613</v>
      </c>
      <c r="F586" s="523" t="s">
        <v>520</v>
      </c>
      <c r="G586" s="533" t="s">
        <v>2613</v>
      </c>
      <c r="H586" s="525" t="s">
        <v>1610</v>
      </c>
      <c r="I586" s="526" t="s">
        <v>1610</v>
      </c>
      <c r="J586" s="533" t="s">
        <v>2613</v>
      </c>
      <c r="K586" s="533" t="s">
        <v>2613</v>
      </c>
      <c r="L586" s="533" t="s">
        <v>2613</v>
      </c>
      <c r="M586" s="489" t="s">
        <v>1610</v>
      </c>
      <c r="N586" s="485" t="s">
        <v>1610</v>
      </c>
      <c r="O586" s="486" t="s">
        <v>1610</v>
      </c>
      <c r="P586" s="489" t="s">
        <v>1610</v>
      </c>
      <c r="Q586" s="523" t="s">
        <v>520</v>
      </c>
      <c r="R586" s="529" t="s">
        <v>520</v>
      </c>
      <c r="S586" s="529" t="s">
        <v>520</v>
      </c>
      <c r="T586" s="529" t="s">
        <v>520</v>
      </c>
      <c r="U586" s="529" t="s">
        <v>520</v>
      </c>
      <c r="V586" s="529" t="s">
        <v>520</v>
      </c>
      <c r="W586" s="529" t="s">
        <v>520</v>
      </c>
      <c r="X586" s="524" t="s">
        <v>520</v>
      </c>
      <c r="Y586" s="631" t="s">
        <v>520</v>
      </c>
      <c r="Z586" s="522" t="s">
        <v>520</v>
      </c>
      <c r="AA586" s="395" t="s">
        <v>520</v>
      </c>
      <c r="AB586" s="530" t="s">
        <v>520</v>
      </c>
      <c r="AC586" s="631" t="s">
        <v>520</v>
      </c>
      <c r="AD586" s="522" t="s">
        <v>520</v>
      </c>
      <c r="AE586" s="528" t="s">
        <v>520</v>
      </c>
      <c r="AF586" s="531" t="s">
        <v>2613</v>
      </c>
      <c r="AG586" s="524" t="s">
        <v>520</v>
      </c>
      <c r="AH586" s="523" t="s">
        <v>520</v>
      </c>
      <c r="AI586" s="523" t="s">
        <v>520</v>
      </c>
      <c r="AJ586" s="531" t="s">
        <v>2613</v>
      </c>
      <c r="AK586" s="532" t="s">
        <v>2613</v>
      </c>
      <c r="AL586" s="524" t="s">
        <v>520</v>
      </c>
      <c r="AM586" s="528" t="s">
        <v>520</v>
      </c>
      <c r="AN586" s="631" t="s">
        <v>520</v>
      </c>
    </row>
    <row r="587" spans="1:40" s="2" customFormat="1" ht="13.2" outlineLevel="1">
      <c r="A587" s="483" t="s">
        <v>1610</v>
      </c>
      <c r="B587" s="484" t="s">
        <v>1610</v>
      </c>
      <c r="C587" s="419" t="s">
        <v>520</v>
      </c>
      <c r="D587" s="402" t="s">
        <v>2613</v>
      </c>
      <c r="E587" s="402" t="s">
        <v>2613</v>
      </c>
      <c r="F587" s="485" t="s">
        <v>1610</v>
      </c>
      <c r="G587" s="402" t="s">
        <v>2613</v>
      </c>
      <c r="H587" s="395" t="s">
        <v>520</v>
      </c>
      <c r="I587" s="487" t="s">
        <v>1610</v>
      </c>
      <c r="J587" s="402" t="s">
        <v>2613</v>
      </c>
      <c r="K587" s="402" t="s">
        <v>2613</v>
      </c>
      <c r="L587" s="402" t="s">
        <v>2613</v>
      </c>
      <c r="M587" s="489" t="s">
        <v>1610</v>
      </c>
      <c r="N587" s="485" t="s">
        <v>1610</v>
      </c>
      <c r="O587" s="486" t="s">
        <v>1610</v>
      </c>
      <c r="P587" s="489" t="s">
        <v>1610</v>
      </c>
      <c r="Q587" s="395" t="s">
        <v>520</v>
      </c>
      <c r="R587" s="409" t="s">
        <v>520</v>
      </c>
      <c r="S587" s="409" t="s">
        <v>520</v>
      </c>
      <c r="T587" s="409" t="s">
        <v>520</v>
      </c>
      <c r="U587" s="409" t="s">
        <v>520</v>
      </c>
      <c r="V587" s="409" t="s">
        <v>520</v>
      </c>
      <c r="W587" s="409" t="s">
        <v>520</v>
      </c>
      <c r="X587" s="394" t="s">
        <v>520</v>
      </c>
      <c r="Y587" s="632" t="s">
        <v>520</v>
      </c>
      <c r="Z587" s="419" t="s">
        <v>520</v>
      </c>
      <c r="AA587" s="395" t="s">
        <v>520</v>
      </c>
      <c r="AB587" s="422" t="s">
        <v>520</v>
      </c>
      <c r="AC587" s="632" t="s">
        <v>520</v>
      </c>
      <c r="AD587" s="419" t="s">
        <v>520</v>
      </c>
      <c r="AE587" s="411" t="s">
        <v>520</v>
      </c>
      <c r="AF587" s="400" t="s">
        <v>2613</v>
      </c>
      <c r="AG587" s="394" t="s">
        <v>520</v>
      </c>
      <c r="AH587" s="395" t="s">
        <v>520</v>
      </c>
      <c r="AI587" s="395" t="s">
        <v>520</v>
      </c>
      <c r="AJ587" s="400" t="s">
        <v>2613</v>
      </c>
      <c r="AK587" s="401" t="s">
        <v>2613</v>
      </c>
      <c r="AL587" s="394" t="s">
        <v>520</v>
      </c>
      <c r="AM587" s="411" t="s">
        <v>520</v>
      </c>
      <c r="AN587" s="632" t="s">
        <v>520</v>
      </c>
    </row>
    <row r="588" spans="1:40" s="2" customFormat="1" ht="13.2" outlineLevel="1">
      <c r="A588" s="483" t="s">
        <v>1610</v>
      </c>
      <c r="B588" s="484" t="s">
        <v>1610</v>
      </c>
      <c r="C588" s="522" t="s">
        <v>520</v>
      </c>
      <c r="D588" s="402" t="s">
        <v>2613</v>
      </c>
      <c r="E588" s="402" t="s">
        <v>2613</v>
      </c>
      <c r="F588" s="523" t="s">
        <v>520</v>
      </c>
      <c r="G588" s="402" t="s">
        <v>2613</v>
      </c>
      <c r="H588" s="395" t="s">
        <v>520</v>
      </c>
      <c r="I588" s="487" t="s">
        <v>1610</v>
      </c>
      <c r="J588" s="402" t="s">
        <v>2613</v>
      </c>
      <c r="K588" s="402" t="s">
        <v>2613</v>
      </c>
      <c r="L588" s="402" t="s">
        <v>2613</v>
      </c>
      <c r="M588" s="489" t="s">
        <v>1610</v>
      </c>
      <c r="N588" s="485" t="s">
        <v>1610</v>
      </c>
      <c r="O588" s="486" t="s">
        <v>1610</v>
      </c>
      <c r="P588" s="489" t="s">
        <v>1610</v>
      </c>
      <c r="Q588" s="395" t="s">
        <v>520</v>
      </c>
      <c r="R588" s="409" t="s">
        <v>520</v>
      </c>
      <c r="S588" s="409" t="s">
        <v>520</v>
      </c>
      <c r="T588" s="409" t="s">
        <v>520</v>
      </c>
      <c r="U588" s="409" t="s">
        <v>520</v>
      </c>
      <c r="V588" s="409" t="s">
        <v>520</v>
      </c>
      <c r="W588" s="409" t="s">
        <v>520</v>
      </c>
      <c r="X588" s="394" t="s">
        <v>520</v>
      </c>
      <c r="Y588" s="632" t="s">
        <v>520</v>
      </c>
      <c r="Z588" s="419" t="s">
        <v>520</v>
      </c>
      <c r="AA588" s="395" t="s">
        <v>520</v>
      </c>
      <c r="AB588" s="422" t="s">
        <v>520</v>
      </c>
      <c r="AC588" s="632" t="s">
        <v>520</v>
      </c>
      <c r="AD588" s="419" t="s">
        <v>520</v>
      </c>
      <c r="AE588" s="411" t="s">
        <v>520</v>
      </c>
      <c r="AF588" s="400" t="s">
        <v>2613</v>
      </c>
      <c r="AG588" s="394" t="s">
        <v>520</v>
      </c>
      <c r="AH588" s="395" t="s">
        <v>520</v>
      </c>
      <c r="AI588" s="395" t="s">
        <v>520</v>
      </c>
      <c r="AJ588" s="400" t="s">
        <v>2613</v>
      </c>
      <c r="AK588" s="401" t="s">
        <v>2613</v>
      </c>
      <c r="AL588" s="394" t="s">
        <v>520</v>
      </c>
      <c r="AM588" s="411" t="s">
        <v>520</v>
      </c>
      <c r="AN588" s="632" t="s">
        <v>520</v>
      </c>
    </row>
    <row r="589" spans="1:40" s="2" customFormat="1" ht="13.2" outlineLevel="1">
      <c r="A589" s="483" t="s">
        <v>1610</v>
      </c>
      <c r="B589" s="484" t="s">
        <v>1610</v>
      </c>
      <c r="C589" s="419" t="s">
        <v>520</v>
      </c>
      <c r="D589" s="402" t="s">
        <v>2613</v>
      </c>
      <c r="E589" s="402" t="s">
        <v>2613</v>
      </c>
      <c r="F589" s="485" t="s">
        <v>1610</v>
      </c>
      <c r="G589" s="402" t="s">
        <v>2613</v>
      </c>
      <c r="H589" s="395" t="s">
        <v>520</v>
      </c>
      <c r="I589" s="409" t="s">
        <v>520</v>
      </c>
      <c r="J589" s="402" t="s">
        <v>2613</v>
      </c>
      <c r="K589" s="402" t="s">
        <v>2613</v>
      </c>
      <c r="L589" s="402" t="s">
        <v>2613</v>
      </c>
      <c r="M589" s="489" t="s">
        <v>1610</v>
      </c>
      <c r="N589" s="485" t="s">
        <v>1610</v>
      </c>
      <c r="O589" s="486" t="s">
        <v>1610</v>
      </c>
      <c r="P589" s="489" t="s">
        <v>1610</v>
      </c>
      <c r="Q589" s="395" t="s">
        <v>520</v>
      </c>
      <c r="R589" s="409" t="s">
        <v>520</v>
      </c>
      <c r="S589" s="409" t="s">
        <v>520</v>
      </c>
      <c r="T589" s="409" t="s">
        <v>520</v>
      </c>
      <c r="U589" s="409" t="s">
        <v>520</v>
      </c>
      <c r="V589" s="409" t="s">
        <v>520</v>
      </c>
      <c r="W589" s="409" t="s">
        <v>520</v>
      </c>
      <c r="X589" s="394" t="s">
        <v>520</v>
      </c>
      <c r="Y589" s="632" t="s">
        <v>520</v>
      </c>
      <c r="Z589" s="419" t="s">
        <v>520</v>
      </c>
      <c r="AA589" s="395" t="s">
        <v>520</v>
      </c>
      <c r="AB589" s="422" t="s">
        <v>520</v>
      </c>
      <c r="AC589" s="632" t="s">
        <v>520</v>
      </c>
      <c r="AD589" s="419" t="s">
        <v>520</v>
      </c>
      <c r="AE589" s="411" t="s">
        <v>520</v>
      </c>
      <c r="AF589" s="400" t="s">
        <v>2613</v>
      </c>
      <c r="AG589" s="394" t="s">
        <v>520</v>
      </c>
      <c r="AH589" s="395" t="s">
        <v>520</v>
      </c>
      <c r="AI589" s="395" t="s">
        <v>520</v>
      </c>
      <c r="AJ589" s="400" t="s">
        <v>2613</v>
      </c>
      <c r="AK589" s="401" t="s">
        <v>2613</v>
      </c>
      <c r="AL589" s="394" t="s">
        <v>520</v>
      </c>
      <c r="AM589" s="411" t="s">
        <v>520</v>
      </c>
      <c r="AN589" s="632" t="s">
        <v>520</v>
      </c>
    </row>
    <row r="590" spans="1:40" s="2" customFormat="1" ht="13.2" outlineLevel="1">
      <c r="A590" s="483" t="s">
        <v>1610</v>
      </c>
      <c r="B590" s="484" t="s">
        <v>1610</v>
      </c>
      <c r="C590" s="522" t="s">
        <v>520</v>
      </c>
      <c r="D590" s="402" t="s">
        <v>2613</v>
      </c>
      <c r="E590" s="402" t="s">
        <v>2613</v>
      </c>
      <c r="F590" s="523" t="s">
        <v>520</v>
      </c>
      <c r="G590" s="402" t="s">
        <v>2613</v>
      </c>
      <c r="H590" s="395" t="s">
        <v>520</v>
      </c>
      <c r="I590" s="409" t="s">
        <v>520</v>
      </c>
      <c r="J590" s="402" t="s">
        <v>2613</v>
      </c>
      <c r="K590" s="402" t="s">
        <v>2613</v>
      </c>
      <c r="L590" s="402" t="s">
        <v>2613</v>
      </c>
      <c r="M590" s="489" t="s">
        <v>1610</v>
      </c>
      <c r="N590" s="485" t="s">
        <v>1610</v>
      </c>
      <c r="O590" s="486" t="s">
        <v>1610</v>
      </c>
      <c r="P590" s="489" t="s">
        <v>1610</v>
      </c>
      <c r="Q590" s="395" t="s">
        <v>520</v>
      </c>
      <c r="R590" s="409" t="s">
        <v>520</v>
      </c>
      <c r="S590" s="409" t="s">
        <v>520</v>
      </c>
      <c r="T590" s="409" t="s">
        <v>520</v>
      </c>
      <c r="U590" s="409" t="s">
        <v>520</v>
      </c>
      <c r="V590" s="409" t="s">
        <v>520</v>
      </c>
      <c r="W590" s="409" t="s">
        <v>520</v>
      </c>
      <c r="X590" s="394" t="s">
        <v>520</v>
      </c>
      <c r="Y590" s="632" t="s">
        <v>520</v>
      </c>
      <c r="Z590" s="419" t="s">
        <v>520</v>
      </c>
      <c r="AA590" s="395" t="s">
        <v>520</v>
      </c>
      <c r="AB590" s="422" t="s">
        <v>520</v>
      </c>
      <c r="AC590" s="632" t="s">
        <v>520</v>
      </c>
      <c r="AD590" s="419" t="s">
        <v>520</v>
      </c>
      <c r="AE590" s="411" t="s">
        <v>520</v>
      </c>
      <c r="AF590" s="400" t="s">
        <v>2613</v>
      </c>
      <c r="AG590" s="394" t="s">
        <v>520</v>
      </c>
      <c r="AH590" s="395" t="s">
        <v>520</v>
      </c>
      <c r="AI590" s="395" t="s">
        <v>520</v>
      </c>
      <c r="AJ590" s="400" t="s">
        <v>2613</v>
      </c>
      <c r="AK590" s="401" t="s">
        <v>2613</v>
      </c>
      <c r="AL590" s="394" t="s">
        <v>520</v>
      </c>
      <c r="AM590" s="411" t="s">
        <v>520</v>
      </c>
      <c r="AN590" s="632" t="s">
        <v>520</v>
      </c>
    </row>
    <row r="591" spans="1:40" s="2" customFormat="1" ht="13.2" outlineLevel="1">
      <c r="A591" s="483" t="s">
        <v>1610</v>
      </c>
      <c r="B591" s="484" t="s">
        <v>1610</v>
      </c>
      <c r="C591" s="419" t="s">
        <v>520</v>
      </c>
      <c r="D591" s="533" t="s">
        <v>2613</v>
      </c>
      <c r="E591" s="533" t="s">
        <v>2613</v>
      </c>
      <c r="F591" s="485" t="s">
        <v>1610</v>
      </c>
      <c r="G591" s="533" t="s">
        <v>2613</v>
      </c>
      <c r="H591" s="395" t="s">
        <v>520</v>
      </c>
      <c r="I591" s="409" t="s">
        <v>520</v>
      </c>
      <c r="J591" s="533" t="s">
        <v>2613</v>
      </c>
      <c r="K591" s="533" t="s">
        <v>2613</v>
      </c>
      <c r="L591" s="533" t="s">
        <v>2613</v>
      </c>
      <c r="M591" s="411" t="s">
        <v>520</v>
      </c>
      <c r="N591" s="485" t="s">
        <v>1610</v>
      </c>
      <c r="O591" s="486" t="s">
        <v>1610</v>
      </c>
      <c r="P591" s="489" t="s">
        <v>1610</v>
      </c>
      <c r="Q591" s="395" t="s">
        <v>520</v>
      </c>
      <c r="R591" s="409" t="s">
        <v>520</v>
      </c>
      <c r="S591" s="409" t="s">
        <v>520</v>
      </c>
      <c r="T591" s="409" t="s">
        <v>520</v>
      </c>
      <c r="U591" s="409" t="s">
        <v>520</v>
      </c>
      <c r="V591" s="409" t="s">
        <v>520</v>
      </c>
      <c r="W591" s="409" t="s">
        <v>520</v>
      </c>
      <c r="X591" s="394" t="s">
        <v>520</v>
      </c>
      <c r="Y591" s="632" t="s">
        <v>520</v>
      </c>
      <c r="Z591" s="419" t="s">
        <v>520</v>
      </c>
      <c r="AA591" s="523" t="s">
        <v>520</v>
      </c>
      <c r="AB591" s="422" t="s">
        <v>520</v>
      </c>
      <c r="AC591" s="632" t="s">
        <v>520</v>
      </c>
      <c r="AD591" s="419" t="s">
        <v>520</v>
      </c>
      <c r="AE591" s="411" t="s">
        <v>520</v>
      </c>
      <c r="AF591" s="400" t="s">
        <v>2613</v>
      </c>
      <c r="AG591" s="394" t="s">
        <v>520</v>
      </c>
      <c r="AH591" s="395" t="s">
        <v>520</v>
      </c>
      <c r="AI591" s="395" t="s">
        <v>520</v>
      </c>
      <c r="AJ591" s="531" t="s">
        <v>2613</v>
      </c>
      <c r="AK591" s="532" t="s">
        <v>2613</v>
      </c>
      <c r="AL591" s="394" t="s">
        <v>520</v>
      </c>
      <c r="AM591" s="411" t="s">
        <v>520</v>
      </c>
      <c r="AN591" s="632" t="s">
        <v>520</v>
      </c>
    </row>
    <row r="592" spans="1:40" s="2" customFormat="1" ht="13.2" outlineLevel="1">
      <c r="A592" s="483" t="s">
        <v>1610</v>
      </c>
      <c r="B592" s="484" t="s">
        <v>1610</v>
      </c>
      <c r="C592" s="522" t="s">
        <v>520</v>
      </c>
      <c r="D592" s="402" t="s">
        <v>2613</v>
      </c>
      <c r="E592" s="402" t="s">
        <v>2613</v>
      </c>
      <c r="F592" s="523" t="s">
        <v>520</v>
      </c>
      <c r="G592" s="402" t="s">
        <v>2613</v>
      </c>
      <c r="H592" s="395" t="s">
        <v>520</v>
      </c>
      <c r="I592" s="409" t="s">
        <v>520</v>
      </c>
      <c r="J592" s="402" t="s">
        <v>2613</v>
      </c>
      <c r="K592" s="402" t="s">
        <v>2613</v>
      </c>
      <c r="L592" s="402" t="s">
        <v>2613</v>
      </c>
      <c r="M592" s="411" t="s">
        <v>520</v>
      </c>
      <c r="N592" s="485" t="s">
        <v>1610</v>
      </c>
      <c r="O592" s="486" t="s">
        <v>1610</v>
      </c>
      <c r="P592" s="489" t="s">
        <v>1610</v>
      </c>
      <c r="Q592" s="395" t="s">
        <v>520</v>
      </c>
      <c r="R592" s="409" t="s">
        <v>520</v>
      </c>
      <c r="S592" s="409" t="s">
        <v>520</v>
      </c>
      <c r="T592" s="409" t="s">
        <v>520</v>
      </c>
      <c r="U592" s="409" t="s">
        <v>520</v>
      </c>
      <c r="V592" s="409" t="s">
        <v>520</v>
      </c>
      <c r="W592" s="409" t="s">
        <v>520</v>
      </c>
      <c r="X592" s="394" t="s">
        <v>520</v>
      </c>
      <c r="Y592" s="632" t="s">
        <v>520</v>
      </c>
      <c r="Z592" s="419" t="s">
        <v>520</v>
      </c>
      <c r="AA592" s="395" t="s">
        <v>520</v>
      </c>
      <c r="AB592" s="422" t="s">
        <v>520</v>
      </c>
      <c r="AC592" s="632" t="s">
        <v>520</v>
      </c>
      <c r="AD592" s="419" t="s">
        <v>520</v>
      </c>
      <c r="AE592" s="411" t="s">
        <v>520</v>
      </c>
      <c r="AF592" s="400" t="s">
        <v>2613</v>
      </c>
      <c r="AG592" s="394" t="s">
        <v>520</v>
      </c>
      <c r="AH592" s="395" t="s">
        <v>520</v>
      </c>
      <c r="AI592" s="395" t="s">
        <v>520</v>
      </c>
      <c r="AJ592" s="400" t="s">
        <v>2613</v>
      </c>
      <c r="AK592" s="401" t="s">
        <v>2613</v>
      </c>
      <c r="AL592" s="394" t="s">
        <v>520</v>
      </c>
      <c r="AM592" s="411" t="s">
        <v>520</v>
      </c>
      <c r="AN592" s="632" t="s">
        <v>520</v>
      </c>
    </row>
    <row r="593" spans="1:40" s="2" customFormat="1" ht="13.2" outlineLevel="1">
      <c r="A593" s="483" t="s">
        <v>1610</v>
      </c>
      <c r="B593" s="484" t="s">
        <v>1610</v>
      </c>
      <c r="C593" s="419" t="s">
        <v>520</v>
      </c>
      <c r="D593" s="402" t="s">
        <v>2613</v>
      </c>
      <c r="E593" s="402" t="s">
        <v>2613</v>
      </c>
      <c r="F593" s="485" t="s">
        <v>1610</v>
      </c>
      <c r="G593" s="402" t="s">
        <v>2613</v>
      </c>
      <c r="H593" s="395" t="s">
        <v>520</v>
      </c>
      <c r="I593" s="409" t="s">
        <v>520</v>
      </c>
      <c r="J593" s="402" t="s">
        <v>2613</v>
      </c>
      <c r="K593" s="402" t="s">
        <v>2613</v>
      </c>
      <c r="L593" s="402" t="s">
        <v>2613</v>
      </c>
      <c r="M593" s="489" t="s">
        <v>1610</v>
      </c>
      <c r="N593" s="395" t="s">
        <v>520</v>
      </c>
      <c r="O593" s="394" t="s">
        <v>520</v>
      </c>
      <c r="P593" s="489" t="s">
        <v>1610</v>
      </c>
      <c r="Q593" s="395" t="s">
        <v>520</v>
      </c>
      <c r="R593" s="409" t="s">
        <v>520</v>
      </c>
      <c r="S593" s="409" t="s">
        <v>520</v>
      </c>
      <c r="T593" s="409" t="s">
        <v>520</v>
      </c>
      <c r="U593" s="409" t="s">
        <v>520</v>
      </c>
      <c r="V593" s="409" t="s">
        <v>520</v>
      </c>
      <c r="W593" s="409" t="s">
        <v>520</v>
      </c>
      <c r="X593" s="394" t="s">
        <v>520</v>
      </c>
      <c r="Y593" s="632" t="s">
        <v>520</v>
      </c>
      <c r="Z593" s="419" t="s">
        <v>520</v>
      </c>
      <c r="AA593" s="395" t="s">
        <v>520</v>
      </c>
      <c r="AB593" s="422" t="s">
        <v>520</v>
      </c>
      <c r="AC593" s="632" t="s">
        <v>520</v>
      </c>
      <c r="AD593" s="419" t="s">
        <v>520</v>
      </c>
      <c r="AE593" s="411" t="s">
        <v>520</v>
      </c>
      <c r="AF593" s="400" t="s">
        <v>2613</v>
      </c>
      <c r="AG593" s="394" t="s">
        <v>520</v>
      </c>
      <c r="AH593" s="395" t="s">
        <v>520</v>
      </c>
      <c r="AI593" s="395" t="s">
        <v>520</v>
      </c>
      <c r="AJ593" s="400" t="s">
        <v>2613</v>
      </c>
      <c r="AK593" s="401" t="s">
        <v>2613</v>
      </c>
      <c r="AL593" s="394" t="s">
        <v>520</v>
      </c>
      <c r="AM593" s="411" t="s">
        <v>520</v>
      </c>
      <c r="AN593" s="632" t="s">
        <v>520</v>
      </c>
    </row>
    <row r="594" spans="1:40" s="2" customFormat="1" ht="13.2" outlineLevel="1">
      <c r="A594" s="483" t="s">
        <v>1610</v>
      </c>
      <c r="B594" s="484" t="s">
        <v>1610</v>
      </c>
      <c r="C594" s="522" t="s">
        <v>520</v>
      </c>
      <c r="D594" s="402" t="s">
        <v>2613</v>
      </c>
      <c r="E594" s="402" t="s">
        <v>2613</v>
      </c>
      <c r="F594" s="523" t="s">
        <v>520</v>
      </c>
      <c r="G594" s="402" t="s">
        <v>2613</v>
      </c>
      <c r="H594" s="395" t="s">
        <v>520</v>
      </c>
      <c r="I594" s="409" t="s">
        <v>520</v>
      </c>
      <c r="J594" s="402" t="s">
        <v>2613</v>
      </c>
      <c r="K594" s="402" t="s">
        <v>2613</v>
      </c>
      <c r="L594" s="402" t="s">
        <v>2613</v>
      </c>
      <c r="M594" s="489" t="s">
        <v>1610</v>
      </c>
      <c r="N594" s="395" t="s">
        <v>520</v>
      </c>
      <c r="O594" s="394" t="s">
        <v>520</v>
      </c>
      <c r="P594" s="489" t="s">
        <v>1610</v>
      </c>
      <c r="Q594" s="395" t="s">
        <v>520</v>
      </c>
      <c r="R594" s="409" t="s">
        <v>520</v>
      </c>
      <c r="S594" s="409" t="s">
        <v>520</v>
      </c>
      <c r="T594" s="409" t="s">
        <v>520</v>
      </c>
      <c r="U594" s="409" t="s">
        <v>520</v>
      </c>
      <c r="V594" s="409" t="s">
        <v>520</v>
      </c>
      <c r="W594" s="409" t="s">
        <v>520</v>
      </c>
      <c r="X594" s="394" t="s">
        <v>520</v>
      </c>
      <c r="Y594" s="632" t="s">
        <v>520</v>
      </c>
      <c r="Z594" s="419" t="s">
        <v>520</v>
      </c>
      <c r="AA594" s="395" t="s">
        <v>520</v>
      </c>
      <c r="AB594" s="422" t="s">
        <v>520</v>
      </c>
      <c r="AC594" s="632" t="s">
        <v>520</v>
      </c>
      <c r="AD594" s="419" t="s">
        <v>520</v>
      </c>
      <c r="AE594" s="411" t="s">
        <v>520</v>
      </c>
      <c r="AF594" s="400" t="s">
        <v>2613</v>
      </c>
      <c r="AG594" s="394" t="s">
        <v>520</v>
      </c>
      <c r="AH594" s="395" t="s">
        <v>520</v>
      </c>
      <c r="AI594" s="395" t="s">
        <v>520</v>
      </c>
      <c r="AJ594" s="400" t="s">
        <v>2613</v>
      </c>
      <c r="AK594" s="401" t="s">
        <v>2613</v>
      </c>
      <c r="AL594" s="394" t="s">
        <v>520</v>
      </c>
      <c r="AM594" s="411" t="s">
        <v>520</v>
      </c>
      <c r="AN594" s="632" t="s">
        <v>520</v>
      </c>
    </row>
    <row r="595" spans="1:40" s="2" customFormat="1" ht="13.2" outlineLevel="1">
      <c r="A595" s="483" t="s">
        <v>1610</v>
      </c>
      <c r="B595" s="484" t="s">
        <v>1610</v>
      </c>
      <c r="C595" s="419" t="s">
        <v>520</v>
      </c>
      <c r="D595" s="402" t="s">
        <v>2613</v>
      </c>
      <c r="E595" s="402" t="s">
        <v>2613</v>
      </c>
      <c r="F595" s="485" t="s">
        <v>1610</v>
      </c>
      <c r="G595" s="402" t="s">
        <v>2613</v>
      </c>
      <c r="H595" s="395" t="s">
        <v>520</v>
      </c>
      <c r="I595" s="409" t="s">
        <v>520</v>
      </c>
      <c r="J595" s="402" t="s">
        <v>2613</v>
      </c>
      <c r="K595" s="402" t="s">
        <v>2613</v>
      </c>
      <c r="L595" s="402" t="s">
        <v>2613</v>
      </c>
      <c r="M595" s="489" t="s">
        <v>1610</v>
      </c>
      <c r="N595" s="485" t="s">
        <v>1610</v>
      </c>
      <c r="O595" s="486" t="s">
        <v>1610</v>
      </c>
      <c r="P595" s="411" t="s">
        <v>520</v>
      </c>
      <c r="Q595" s="395" t="s">
        <v>520</v>
      </c>
      <c r="R595" s="409" t="s">
        <v>520</v>
      </c>
      <c r="S595" s="409" t="s">
        <v>520</v>
      </c>
      <c r="T595" s="409" t="s">
        <v>520</v>
      </c>
      <c r="U595" s="409" t="s">
        <v>520</v>
      </c>
      <c r="V595" s="409" t="s">
        <v>520</v>
      </c>
      <c r="W595" s="409" t="s">
        <v>520</v>
      </c>
      <c r="X595" s="394" t="s">
        <v>520</v>
      </c>
      <c r="Y595" s="632" t="s">
        <v>520</v>
      </c>
      <c r="Z595" s="419" t="s">
        <v>520</v>
      </c>
      <c r="AA595" s="395" t="s">
        <v>520</v>
      </c>
      <c r="AB595" s="422" t="s">
        <v>520</v>
      </c>
      <c r="AC595" s="632" t="s">
        <v>520</v>
      </c>
      <c r="AD595" s="419" t="s">
        <v>520</v>
      </c>
      <c r="AE595" s="411" t="s">
        <v>520</v>
      </c>
      <c r="AF595" s="400" t="s">
        <v>2613</v>
      </c>
      <c r="AG595" s="394" t="s">
        <v>520</v>
      </c>
      <c r="AH595" s="395" t="s">
        <v>520</v>
      </c>
      <c r="AI595" s="395" t="s">
        <v>520</v>
      </c>
      <c r="AJ595" s="400" t="s">
        <v>2613</v>
      </c>
      <c r="AK595" s="401" t="s">
        <v>2613</v>
      </c>
      <c r="AL595" s="394" t="s">
        <v>520</v>
      </c>
      <c r="AM595" s="411" t="s">
        <v>520</v>
      </c>
      <c r="AN595" s="632" t="s">
        <v>520</v>
      </c>
    </row>
    <row r="596" spans="1:40" s="2" customFormat="1" ht="13.2" outlineLevel="1">
      <c r="A596" s="483" t="s">
        <v>1610</v>
      </c>
      <c r="B596" s="484" t="s">
        <v>1610</v>
      </c>
      <c r="C596" s="522" t="s">
        <v>520</v>
      </c>
      <c r="D596" s="533" t="s">
        <v>2613</v>
      </c>
      <c r="E596" s="533" t="s">
        <v>2613</v>
      </c>
      <c r="F596" s="523" t="s">
        <v>520</v>
      </c>
      <c r="G596" s="533" t="s">
        <v>2613</v>
      </c>
      <c r="H596" s="395" t="s">
        <v>520</v>
      </c>
      <c r="I596" s="409" t="s">
        <v>520</v>
      </c>
      <c r="J596" s="533" t="s">
        <v>2613</v>
      </c>
      <c r="K596" s="533" t="s">
        <v>2613</v>
      </c>
      <c r="L596" s="533" t="s">
        <v>2613</v>
      </c>
      <c r="M596" s="489" t="s">
        <v>1610</v>
      </c>
      <c r="N596" s="485" t="s">
        <v>1610</v>
      </c>
      <c r="O596" s="486" t="s">
        <v>1610</v>
      </c>
      <c r="P596" s="411" t="s">
        <v>520</v>
      </c>
      <c r="Q596" s="395" t="s">
        <v>520</v>
      </c>
      <c r="R596" s="409" t="s">
        <v>520</v>
      </c>
      <c r="S596" s="409" t="s">
        <v>520</v>
      </c>
      <c r="T596" s="409" t="s">
        <v>520</v>
      </c>
      <c r="U596" s="409" t="s">
        <v>520</v>
      </c>
      <c r="V596" s="409" t="s">
        <v>520</v>
      </c>
      <c r="W596" s="409" t="s">
        <v>520</v>
      </c>
      <c r="X596" s="394" t="s">
        <v>520</v>
      </c>
      <c r="Y596" s="632" t="s">
        <v>520</v>
      </c>
      <c r="Z596" s="419" t="s">
        <v>520</v>
      </c>
      <c r="AA596" s="395" t="s">
        <v>520</v>
      </c>
      <c r="AB596" s="422" t="s">
        <v>520</v>
      </c>
      <c r="AC596" s="632" t="s">
        <v>520</v>
      </c>
      <c r="AD596" s="419" t="s">
        <v>520</v>
      </c>
      <c r="AE596" s="411" t="s">
        <v>520</v>
      </c>
      <c r="AF596" s="400" t="s">
        <v>2613</v>
      </c>
      <c r="AG596" s="394" t="s">
        <v>520</v>
      </c>
      <c r="AH596" s="395" t="s">
        <v>520</v>
      </c>
      <c r="AI596" s="395" t="s">
        <v>520</v>
      </c>
      <c r="AJ596" s="531" t="s">
        <v>2613</v>
      </c>
      <c r="AK596" s="532" t="s">
        <v>2613</v>
      </c>
      <c r="AL596" s="394" t="s">
        <v>520</v>
      </c>
      <c r="AM596" s="411" t="s">
        <v>520</v>
      </c>
      <c r="AN596" s="632" t="s">
        <v>520</v>
      </c>
    </row>
    <row r="597" spans="1:40" s="2" customFormat="1" ht="13.2" outlineLevel="1">
      <c r="A597" s="520" t="s">
        <v>1610</v>
      </c>
      <c r="B597" s="484" t="s">
        <v>1610</v>
      </c>
      <c r="C597" s="419" t="s">
        <v>520</v>
      </c>
      <c r="D597" s="402" t="s">
        <v>2613</v>
      </c>
      <c r="E597" s="402" t="s">
        <v>2613</v>
      </c>
      <c r="F597" s="485" t="s">
        <v>1610</v>
      </c>
      <c r="G597" s="402" t="s">
        <v>2613</v>
      </c>
      <c r="H597" s="395" t="s">
        <v>520</v>
      </c>
      <c r="I597" s="409" t="s">
        <v>520</v>
      </c>
      <c r="J597" s="402" t="s">
        <v>2613</v>
      </c>
      <c r="K597" s="402" t="s">
        <v>2613</v>
      </c>
      <c r="L597" s="402" t="s">
        <v>2613</v>
      </c>
      <c r="M597" s="411" t="s">
        <v>520</v>
      </c>
      <c r="N597" s="395" t="s">
        <v>520</v>
      </c>
      <c r="O597" s="394" t="s">
        <v>520</v>
      </c>
      <c r="P597" s="489" t="s">
        <v>1610</v>
      </c>
      <c r="Q597" s="523" t="s">
        <v>520</v>
      </c>
      <c r="R597" s="529" t="s">
        <v>520</v>
      </c>
      <c r="S597" s="529" t="s">
        <v>520</v>
      </c>
      <c r="T597" s="529" t="s">
        <v>520</v>
      </c>
      <c r="U597" s="529" t="s">
        <v>520</v>
      </c>
      <c r="V597" s="529" t="s">
        <v>520</v>
      </c>
      <c r="W597" s="529" t="s">
        <v>520</v>
      </c>
      <c r="X597" s="524" t="s">
        <v>520</v>
      </c>
      <c r="Y597" s="631" t="s">
        <v>520</v>
      </c>
      <c r="Z597" s="419" t="s">
        <v>520</v>
      </c>
      <c r="AA597" s="395" t="s">
        <v>520</v>
      </c>
      <c r="AB597" s="530" t="s">
        <v>520</v>
      </c>
      <c r="AC597" s="631" t="s">
        <v>520</v>
      </c>
      <c r="AD597" s="419" t="s">
        <v>520</v>
      </c>
      <c r="AE597" s="411" t="s">
        <v>520</v>
      </c>
      <c r="AF597" s="400" t="s">
        <v>2613</v>
      </c>
      <c r="AG597" s="394" t="s">
        <v>520</v>
      </c>
      <c r="AH597" s="395" t="s">
        <v>520</v>
      </c>
      <c r="AI597" s="395" t="s">
        <v>520</v>
      </c>
      <c r="AJ597" s="400" t="s">
        <v>2613</v>
      </c>
      <c r="AK597" s="401" t="s">
        <v>2613</v>
      </c>
      <c r="AL597" s="524" t="s">
        <v>520</v>
      </c>
      <c r="AM597" s="411" t="s">
        <v>520</v>
      </c>
      <c r="AN597" s="632" t="s">
        <v>520</v>
      </c>
    </row>
    <row r="598" spans="1:40" s="2" customFormat="1" ht="13.2" outlineLevel="1">
      <c r="A598" s="520" t="s">
        <v>1610</v>
      </c>
      <c r="B598" s="484" t="s">
        <v>1610</v>
      </c>
      <c r="C598" s="522" t="s">
        <v>520</v>
      </c>
      <c r="D598" s="402" t="s">
        <v>2613</v>
      </c>
      <c r="E598" s="402" t="s">
        <v>2613</v>
      </c>
      <c r="F598" s="523" t="s">
        <v>520</v>
      </c>
      <c r="G598" s="402" t="s">
        <v>2613</v>
      </c>
      <c r="H598" s="395" t="s">
        <v>520</v>
      </c>
      <c r="I598" s="409" t="s">
        <v>520</v>
      </c>
      <c r="J598" s="402" t="s">
        <v>2613</v>
      </c>
      <c r="K598" s="402" t="s">
        <v>2613</v>
      </c>
      <c r="L598" s="402" t="s">
        <v>2613</v>
      </c>
      <c r="M598" s="411" t="s">
        <v>520</v>
      </c>
      <c r="N598" s="395" t="s">
        <v>520</v>
      </c>
      <c r="O598" s="394" t="s">
        <v>520</v>
      </c>
      <c r="P598" s="489" t="s">
        <v>1610</v>
      </c>
      <c r="Q598" s="523" t="s">
        <v>520</v>
      </c>
      <c r="R598" s="529" t="s">
        <v>520</v>
      </c>
      <c r="S598" s="529" t="s">
        <v>520</v>
      </c>
      <c r="T598" s="529" t="s">
        <v>520</v>
      </c>
      <c r="U598" s="529" t="s">
        <v>520</v>
      </c>
      <c r="V598" s="529" t="s">
        <v>520</v>
      </c>
      <c r="W598" s="529" t="s">
        <v>520</v>
      </c>
      <c r="X598" s="524" t="s">
        <v>520</v>
      </c>
      <c r="Y598" s="631" t="s">
        <v>520</v>
      </c>
      <c r="Z598" s="419" t="s">
        <v>520</v>
      </c>
      <c r="AA598" s="395" t="s">
        <v>520</v>
      </c>
      <c r="AB598" s="530" t="s">
        <v>520</v>
      </c>
      <c r="AC598" s="631" t="s">
        <v>520</v>
      </c>
      <c r="AD598" s="419" t="s">
        <v>520</v>
      </c>
      <c r="AE598" s="411" t="s">
        <v>520</v>
      </c>
      <c r="AF598" s="400" t="s">
        <v>2613</v>
      </c>
      <c r="AG598" s="394" t="s">
        <v>520</v>
      </c>
      <c r="AH598" s="395" t="s">
        <v>520</v>
      </c>
      <c r="AI598" s="395" t="s">
        <v>520</v>
      </c>
      <c r="AJ598" s="400" t="s">
        <v>2613</v>
      </c>
      <c r="AK598" s="401" t="s">
        <v>2613</v>
      </c>
      <c r="AL598" s="524" t="s">
        <v>520</v>
      </c>
      <c r="AM598" s="411" t="s">
        <v>520</v>
      </c>
      <c r="AN598" s="632" t="s">
        <v>520</v>
      </c>
    </row>
    <row r="599" spans="1:40" s="2" customFormat="1" ht="13.2" outlineLevel="1">
      <c r="A599" s="483" t="s">
        <v>1610</v>
      </c>
      <c r="B599" s="484" t="s">
        <v>1610</v>
      </c>
      <c r="C599" s="419" t="s">
        <v>520</v>
      </c>
      <c r="D599" s="533" t="s">
        <v>2613</v>
      </c>
      <c r="E599" s="533" t="s">
        <v>2613</v>
      </c>
      <c r="F599" s="485" t="s">
        <v>1610</v>
      </c>
      <c r="G599" s="533" t="s">
        <v>2613</v>
      </c>
      <c r="H599" s="485" t="s">
        <v>1610</v>
      </c>
      <c r="I599" s="487" t="s">
        <v>1610</v>
      </c>
      <c r="J599" s="533" t="s">
        <v>2613</v>
      </c>
      <c r="K599" s="533" t="s">
        <v>2613</v>
      </c>
      <c r="L599" s="533" t="s">
        <v>2613</v>
      </c>
      <c r="M599" s="489" t="s">
        <v>1610</v>
      </c>
      <c r="N599" s="485" t="s">
        <v>1610</v>
      </c>
      <c r="O599" s="486" t="s">
        <v>1610</v>
      </c>
      <c r="P599" s="489" t="s">
        <v>1610</v>
      </c>
      <c r="Q599" s="395" t="s">
        <v>520</v>
      </c>
      <c r="R599" s="409" t="s">
        <v>520</v>
      </c>
      <c r="S599" s="409" t="s">
        <v>520</v>
      </c>
      <c r="T599" s="409" t="s">
        <v>520</v>
      </c>
      <c r="U599" s="409" t="s">
        <v>520</v>
      </c>
      <c r="V599" s="409" t="s">
        <v>520</v>
      </c>
      <c r="W599" s="409" t="s">
        <v>520</v>
      </c>
      <c r="X599" s="394" t="s">
        <v>520</v>
      </c>
      <c r="Y599" s="632" t="s">
        <v>520</v>
      </c>
      <c r="Z599" s="419" t="s">
        <v>520</v>
      </c>
      <c r="AA599" s="395" t="s">
        <v>520</v>
      </c>
      <c r="AB599" s="422" t="s">
        <v>520</v>
      </c>
      <c r="AC599" s="632" t="s">
        <v>520</v>
      </c>
      <c r="AD599" s="419" t="s">
        <v>520</v>
      </c>
      <c r="AE599" s="411" t="s">
        <v>520</v>
      </c>
      <c r="AF599" s="400" t="s">
        <v>2613</v>
      </c>
      <c r="AG599" s="394" t="s">
        <v>520</v>
      </c>
      <c r="AH599" s="395" t="s">
        <v>520</v>
      </c>
      <c r="AI599" s="395" t="s">
        <v>520</v>
      </c>
      <c r="AJ599" s="531" t="s">
        <v>2613</v>
      </c>
      <c r="AK599" s="532" t="s">
        <v>2613</v>
      </c>
      <c r="AL599" s="394" t="s">
        <v>520</v>
      </c>
      <c r="AM599" s="411" t="s">
        <v>520</v>
      </c>
      <c r="AN599" s="632" t="s">
        <v>520</v>
      </c>
    </row>
    <row r="600" spans="1:40" s="2" customFormat="1" ht="13.2" outlineLevel="1">
      <c r="A600" s="483" t="s">
        <v>1610</v>
      </c>
      <c r="B600" s="484" t="s">
        <v>1610</v>
      </c>
      <c r="C600" s="522" t="s">
        <v>520</v>
      </c>
      <c r="D600" s="402" t="s">
        <v>2613</v>
      </c>
      <c r="E600" s="402" t="s">
        <v>2613</v>
      </c>
      <c r="F600" s="523" t="s">
        <v>520</v>
      </c>
      <c r="G600" s="402" t="s">
        <v>2613</v>
      </c>
      <c r="H600" s="485" t="s">
        <v>1610</v>
      </c>
      <c r="I600" s="487" t="s">
        <v>1610</v>
      </c>
      <c r="J600" s="402" t="s">
        <v>2613</v>
      </c>
      <c r="K600" s="402" t="s">
        <v>2613</v>
      </c>
      <c r="L600" s="402" t="s">
        <v>2613</v>
      </c>
      <c r="M600" s="489" t="s">
        <v>1610</v>
      </c>
      <c r="N600" s="485" t="s">
        <v>1610</v>
      </c>
      <c r="O600" s="486" t="s">
        <v>1610</v>
      </c>
      <c r="P600" s="489" t="s">
        <v>1610</v>
      </c>
      <c r="Q600" s="395" t="s">
        <v>520</v>
      </c>
      <c r="R600" s="409" t="s">
        <v>520</v>
      </c>
      <c r="S600" s="409" t="s">
        <v>520</v>
      </c>
      <c r="T600" s="409" t="s">
        <v>520</v>
      </c>
      <c r="U600" s="409" t="s">
        <v>520</v>
      </c>
      <c r="V600" s="409" t="s">
        <v>520</v>
      </c>
      <c r="W600" s="409" t="s">
        <v>520</v>
      </c>
      <c r="X600" s="394" t="s">
        <v>520</v>
      </c>
      <c r="Y600" s="632" t="s">
        <v>520</v>
      </c>
      <c r="Z600" s="419" t="s">
        <v>520</v>
      </c>
      <c r="AA600" s="395" t="s">
        <v>520</v>
      </c>
      <c r="AB600" s="422" t="s">
        <v>520</v>
      </c>
      <c r="AC600" s="632" t="s">
        <v>520</v>
      </c>
      <c r="AD600" s="419" t="s">
        <v>520</v>
      </c>
      <c r="AE600" s="411" t="s">
        <v>520</v>
      </c>
      <c r="AF600" s="400" t="s">
        <v>2613</v>
      </c>
      <c r="AG600" s="394" t="s">
        <v>520</v>
      </c>
      <c r="AH600" s="395" t="s">
        <v>520</v>
      </c>
      <c r="AI600" s="395" t="s">
        <v>520</v>
      </c>
      <c r="AJ600" s="400" t="s">
        <v>2613</v>
      </c>
      <c r="AK600" s="401" t="s">
        <v>2613</v>
      </c>
      <c r="AL600" s="394" t="s">
        <v>520</v>
      </c>
      <c r="AM600" s="411" t="s">
        <v>520</v>
      </c>
      <c r="AN600" s="632" t="s">
        <v>520</v>
      </c>
    </row>
    <row r="601" spans="1:40" s="2" customFormat="1" ht="13.2" outlineLevel="1">
      <c r="A601" s="520" t="s">
        <v>1610</v>
      </c>
      <c r="B601" s="484" t="s">
        <v>1610</v>
      </c>
      <c r="C601" s="419" t="s">
        <v>520</v>
      </c>
      <c r="D601" s="402" t="s">
        <v>2613</v>
      </c>
      <c r="E601" s="402" t="s">
        <v>2613</v>
      </c>
      <c r="F601" s="485" t="s">
        <v>1610</v>
      </c>
      <c r="G601" s="402" t="s">
        <v>2613</v>
      </c>
      <c r="H601" s="485" t="s">
        <v>1610</v>
      </c>
      <c r="I601" s="487" t="s">
        <v>1610</v>
      </c>
      <c r="J601" s="402" t="s">
        <v>2613</v>
      </c>
      <c r="K601" s="402" t="s">
        <v>2613</v>
      </c>
      <c r="L601" s="402" t="s">
        <v>2613</v>
      </c>
      <c r="M601" s="489" t="s">
        <v>1610</v>
      </c>
      <c r="N601" s="395" t="s">
        <v>520</v>
      </c>
      <c r="O601" s="394" t="s">
        <v>520</v>
      </c>
      <c r="P601" s="411" t="s">
        <v>520</v>
      </c>
      <c r="Q601" s="523" t="s">
        <v>520</v>
      </c>
      <c r="R601" s="529" t="s">
        <v>520</v>
      </c>
      <c r="S601" s="529" t="s">
        <v>520</v>
      </c>
      <c r="T601" s="529" t="s">
        <v>520</v>
      </c>
      <c r="U601" s="529" t="s">
        <v>520</v>
      </c>
      <c r="V601" s="529" t="s">
        <v>520</v>
      </c>
      <c r="W601" s="529" t="s">
        <v>520</v>
      </c>
      <c r="X601" s="524" t="s">
        <v>520</v>
      </c>
      <c r="Y601" s="631" t="s">
        <v>520</v>
      </c>
      <c r="Z601" s="419" t="s">
        <v>520</v>
      </c>
      <c r="AA601" s="395" t="s">
        <v>520</v>
      </c>
      <c r="AB601" s="530" t="s">
        <v>520</v>
      </c>
      <c r="AC601" s="631" t="s">
        <v>520</v>
      </c>
      <c r="AD601" s="419" t="s">
        <v>520</v>
      </c>
      <c r="AE601" s="411" t="s">
        <v>520</v>
      </c>
      <c r="AF601" s="400" t="s">
        <v>2613</v>
      </c>
      <c r="AG601" s="394" t="s">
        <v>520</v>
      </c>
      <c r="AH601" s="395" t="s">
        <v>520</v>
      </c>
      <c r="AI601" s="395" t="s">
        <v>520</v>
      </c>
      <c r="AJ601" s="400" t="s">
        <v>2613</v>
      </c>
      <c r="AK601" s="401" t="s">
        <v>2613</v>
      </c>
      <c r="AL601" s="524" t="s">
        <v>520</v>
      </c>
      <c r="AM601" s="411" t="s">
        <v>520</v>
      </c>
      <c r="AN601" s="632" t="s">
        <v>520</v>
      </c>
    </row>
    <row r="602" spans="1:40" s="2" customFormat="1" ht="13.2" outlineLevel="1">
      <c r="A602" s="520" t="s">
        <v>1610</v>
      </c>
      <c r="B602" s="484" t="s">
        <v>1610</v>
      </c>
      <c r="C602" s="522" t="s">
        <v>520</v>
      </c>
      <c r="D602" s="402" t="s">
        <v>2613</v>
      </c>
      <c r="E602" s="402" t="s">
        <v>2613</v>
      </c>
      <c r="F602" s="523" t="s">
        <v>520</v>
      </c>
      <c r="G602" s="402" t="s">
        <v>2613</v>
      </c>
      <c r="H602" s="485" t="s">
        <v>1610</v>
      </c>
      <c r="I602" s="487" t="s">
        <v>1610</v>
      </c>
      <c r="J602" s="402" t="s">
        <v>2613</v>
      </c>
      <c r="K602" s="402" t="s">
        <v>2613</v>
      </c>
      <c r="L602" s="402" t="s">
        <v>2613</v>
      </c>
      <c r="M602" s="489" t="s">
        <v>1610</v>
      </c>
      <c r="N602" s="395" t="s">
        <v>520</v>
      </c>
      <c r="O602" s="394" t="s">
        <v>520</v>
      </c>
      <c r="P602" s="411" t="s">
        <v>520</v>
      </c>
      <c r="Q602" s="523" t="s">
        <v>520</v>
      </c>
      <c r="R602" s="529" t="s">
        <v>520</v>
      </c>
      <c r="S602" s="529" t="s">
        <v>520</v>
      </c>
      <c r="T602" s="529" t="s">
        <v>520</v>
      </c>
      <c r="U602" s="529" t="s">
        <v>520</v>
      </c>
      <c r="V602" s="529" t="s">
        <v>520</v>
      </c>
      <c r="W602" s="529" t="s">
        <v>520</v>
      </c>
      <c r="X602" s="524" t="s">
        <v>520</v>
      </c>
      <c r="Y602" s="631" t="s">
        <v>520</v>
      </c>
      <c r="Z602" s="419" t="s">
        <v>520</v>
      </c>
      <c r="AA602" s="395" t="s">
        <v>520</v>
      </c>
      <c r="AB602" s="530" t="s">
        <v>520</v>
      </c>
      <c r="AC602" s="631" t="s">
        <v>520</v>
      </c>
      <c r="AD602" s="419" t="s">
        <v>520</v>
      </c>
      <c r="AE602" s="411" t="s">
        <v>520</v>
      </c>
      <c r="AF602" s="400" t="s">
        <v>2613</v>
      </c>
      <c r="AG602" s="394" t="s">
        <v>520</v>
      </c>
      <c r="AH602" s="395" t="s">
        <v>520</v>
      </c>
      <c r="AI602" s="395" t="s">
        <v>520</v>
      </c>
      <c r="AJ602" s="400" t="s">
        <v>2613</v>
      </c>
      <c r="AK602" s="401" t="s">
        <v>2613</v>
      </c>
      <c r="AL602" s="524" t="s">
        <v>520</v>
      </c>
      <c r="AM602" s="411" t="s">
        <v>520</v>
      </c>
      <c r="AN602" s="632" t="s">
        <v>520</v>
      </c>
    </row>
    <row r="603" spans="1:40" s="2" customFormat="1" ht="13.2" outlineLevel="1">
      <c r="A603" s="536" t="s">
        <v>520</v>
      </c>
      <c r="B603" s="484" t="s">
        <v>1610</v>
      </c>
      <c r="C603" s="419" t="s">
        <v>520</v>
      </c>
      <c r="D603" s="402" t="s">
        <v>2613</v>
      </c>
      <c r="E603" s="402" t="s">
        <v>2613</v>
      </c>
      <c r="F603" s="485" t="s">
        <v>1610</v>
      </c>
      <c r="G603" s="402" t="s">
        <v>2613</v>
      </c>
      <c r="H603" s="395" t="s">
        <v>520</v>
      </c>
      <c r="I603" s="409" t="s">
        <v>520</v>
      </c>
      <c r="J603" s="402" t="s">
        <v>2613</v>
      </c>
      <c r="K603" s="402" t="s">
        <v>2613</v>
      </c>
      <c r="L603" s="402" t="s">
        <v>2613</v>
      </c>
      <c r="M603" s="411" t="s">
        <v>520</v>
      </c>
      <c r="N603" s="395" t="s">
        <v>520</v>
      </c>
      <c r="O603" s="394" t="s">
        <v>520</v>
      </c>
      <c r="P603" s="411" t="s">
        <v>520</v>
      </c>
      <c r="Q603" s="395" t="s">
        <v>520</v>
      </c>
      <c r="R603" s="409" t="s">
        <v>520</v>
      </c>
      <c r="S603" s="409" t="s">
        <v>520</v>
      </c>
      <c r="T603" s="409" t="s">
        <v>520</v>
      </c>
      <c r="U603" s="409" t="s">
        <v>520</v>
      </c>
      <c r="V603" s="409" t="s">
        <v>520</v>
      </c>
      <c r="W603" s="409" t="s">
        <v>520</v>
      </c>
      <c r="X603" s="394" t="s">
        <v>520</v>
      </c>
      <c r="Y603" s="632" t="s">
        <v>520</v>
      </c>
      <c r="Z603" s="419" t="s">
        <v>520</v>
      </c>
      <c r="AA603" s="395" t="s">
        <v>520</v>
      </c>
      <c r="AB603" s="422" t="s">
        <v>520</v>
      </c>
      <c r="AC603" s="632" t="s">
        <v>520</v>
      </c>
      <c r="AD603" s="419" t="s">
        <v>520</v>
      </c>
      <c r="AE603" s="411" t="s">
        <v>520</v>
      </c>
      <c r="AF603" s="400" t="s">
        <v>2613</v>
      </c>
      <c r="AG603" s="394" t="s">
        <v>520</v>
      </c>
      <c r="AH603" s="395" t="s">
        <v>520</v>
      </c>
      <c r="AI603" s="395" t="s">
        <v>520</v>
      </c>
      <c r="AJ603" s="400" t="s">
        <v>2613</v>
      </c>
      <c r="AK603" s="401" t="s">
        <v>2613</v>
      </c>
      <c r="AL603" s="394" t="s">
        <v>520</v>
      </c>
      <c r="AM603" s="411" t="s">
        <v>520</v>
      </c>
      <c r="AN603" s="632" t="s">
        <v>520</v>
      </c>
    </row>
    <row r="604" spans="1:40" s="2" customFormat="1" ht="13.8" outlineLevel="1" thickBot="1">
      <c r="A604" s="396" t="s">
        <v>520</v>
      </c>
      <c r="B604" s="412" t="s">
        <v>520</v>
      </c>
      <c r="C604" s="420" t="s">
        <v>520</v>
      </c>
      <c r="D604" s="405" t="s">
        <v>2613</v>
      </c>
      <c r="E604" s="405" t="s">
        <v>2613</v>
      </c>
      <c r="F604" s="413" t="s">
        <v>520</v>
      </c>
      <c r="G604" s="405" t="s">
        <v>2613</v>
      </c>
      <c r="H604" s="413" t="s">
        <v>520</v>
      </c>
      <c r="I604" s="415" t="s">
        <v>520</v>
      </c>
      <c r="J604" s="405" t="s">
        <v>2613</v>
      </c>
      <c r="K604" s="405" t="s">
        <v>2613</v>
      </c>
      <c r="L604" s="405" t="s">
        <v>2613</v>
      </c>
      <c r="M604" s="417" t="s">
        <v>520</v>
      </c>
      <c r="N604" s="413" t="s">
        <v>520</v>
      </c>
      <c r="O604" s="414" t="s">
        <v>520</v>
      </c>
      <c r="P604" s="417" t="s">
        <v>520</v>
      </c>
      <c r="Q604" s="413" t="s">
        <v>520</v>
      </c>
      <c r="R604" s="415" t="s">
        <v>520</v>
      </c>
      <c r="S604" s="415" t="s">
        <v>520</v>
      </c>
      <c r="T604" s="415" t="s">
        <v>520</v>
      </c>
      <c r="U604" s="415" t="s">
        <v>520</v>
      </c>
      <c r="V604" s="415" t="s">
        <v>520</v>
      </c>
      <c r="W604" s="415" t="s">
        <v>520</v>
      </c>
      <c r="X604" s="414" t="s">
        <v>520</v>
      </c>
      <c r="Y604" s="537" t="s">
        <v>520</v>
      </c>
      <c r="Z604" s="420" t="s">
        <v>520</v>
      </c>
      <c r="AA604" s="413" t="s">
        <v>520</v>
      </c>
      <c r="AB604" s="423" t="s">
        <v>520</v>
      </c>
      <c r="AC604" s="537" t="s">
        <v>520</v>
      </c>
      <c r="AD604" s="420" t="s">
        <v>520</v>
      </c>
      <c r="AE604" s="417" t="s">
        <v>520</v>
      </c>
      <c r="AF604" s="403" t="s">
        <v>2613</v>
      </c>
      <c r="AG604" s="414" t="s">
        <v>520</v>
      </c>
      <c r="AH604" s="413" t="s">
        <v>520</v>
      </c>
      <c r="AI604" s="413" t="s">
        <v>520</v>
      </c>
      <c r="AJ604" s="403" t="s">
        <v>2613</v>
      </c>
      <c r="AK604" s="404" t="s">
        <v>2613</v>
      </c>
      <c r="AL604" s="414" t="s">
        <v>520</v>
      </c>
      <c r="AM604" s="417" t="s">
        <v>520</v>
      </c>
      <c r="AN604" s="537" t="s">
        <v>520</v>
      </c>
    </row>
    <row r="605" spans="1:40" ht="13.2">
      <c r="C605" s="2"/>
      <c r="E605" s="1"/>
      <c r="F605" s="569"/>
      <c r="G605" s="569"/>
      <c r="K605" s="15"/>
      <c r="M605" s="13"/>
      <c r="N605" s="13"/>
      <c r="O605" s="15"/>
      <c r="P605" s="15"/>
      <c r="AA605" s="15"/>
      <c r="AB605" s="15"/>
    </row>
    <row r="606" spans="1:40" ht="13.8" thickBot="1">
      <c r="A606" s="2"/>
      <c r="B606" s="2"/>
      <c r="C606" s="2"/>
      <c r="D606" s="2"/>
      <c r="E606" s="126" t="s">
        <v>3039</v>
      </c>
      <c r="F606" s="112"/>
      <c r="G606" s="555"/>
      <c r="H606" s="140"/>
      <c r="I606" s="10"/>
      <c r="J606" s="10"/>
      <c r="K606" s="2"/>
      <c r="L606" s="2"/>
      <c r="M606" s="2"/>
      <c r="N606" s="113"/>
      <c r="O606" s="113"/>
      <c r="P606" s="2"/>
      <c r="Q606" s="2"/>
      <c r="R606" s="2"/>
      <c r="S606" s="2"/>
      <c r="T606" s="2"/>
      <c r="U606" s="2"/>
      <c r="V606" s="2"/>
      <c r="W606" s="2"/>
      <c r="X606" s="2"/>
      <c r="Y606" s="2"/>
      <c r="Z606" s="2"/>
      <c r="AA606" s="2"/>
      <c r="AB606" s="2"/>
      <c r="AC606" s="2"/>
      <c r="AD606" s="2"/>
      <c r="AE606" s="2"/>
      <c r="AF606" s="2"/>
      <c r="AG606" s="2"/>
      <c r="AH606" s="2"/>
      <c r="AI606" s="2"/>
      <c r="AJ606" s="2"/>
      <c r="AK606" s="2"/>
      <c r="AL606" s="2"/>
      <c r="AM606" s="2"/>
    </row>
    <row r="607" spans="1:40" s="37" customFormat="1" ht="14.25" customHeight="1" outlineLevel="1" thickBot="1">
      <c r="A607" s="17"/>
      <c r="B607" s="469" t="s">
        <v>209</v>
      </c>
      <c r="C607" s="337" t="s">
        <v>9</v>
      </c>
      <c r="D607" s="22"/>
      <c r="E607" s="23"/>
      <c r="F607" s="42" t="s">
        <v>1710</v>
      </c>
      <c r="G607" s="42"/>
      <c r="H607" s="22" t="s">
        <v>307</v>
      </c>
      <c r="I607" s="538"/>
      <c r="J607" s="23"/>
      <c r="K607" s="23"/>
      <c r="L607" s="23"/>
      <c r="M607" s="23" t="s">
        <v>209</v>
      </c>
      <c r="N607" s="24" t="s">
        <v>2154</v>
      </c>
      <c r="O607" s="25"/>
      <c r="P607" s="88" t="s">
        <v>209</v>
      </c>
      <c r="Q607" s="22" t="s">
        <v>309</v>
      </c>
      <c r="R607" s="42"/>
      <c r="S607" s="42"/>
      <c r="T607" s="42"/>
      <c r="U607" s="42"/>
      <c r="V607" s="42"/>
      <c r="W607" s="23"/>
      <c r="X607" s="42"/>
      <c r="Y607" s="24" t="s">
        <v>1164</v>
      </c>
      <c r="Z607" s="168"/>
      <c r="AA607" s="22" t="s">
        <v>3948</v>
      </c>
      <c r="AB607" s="23"/>
      <c r="AC607" s="22" t="s">
        <v>3585</v>
      </c>
      <c r="AD607" s="23"/>
      <c r="AE607" s="88" t="s">
        <v>377</v>
      </c>
      <c r="AF607" s="22" t="s">
        <v>1202</v>
      </c>
      <c r="AG607" s="23"/>
      <c r="AH607" s="24" t="s">
        <v>308</v>
      </c>
      <c r="AI607" s="25"/>
      <c r="AJ607" s="22" t="s">
        <v>4734</v>
      </c>
      <c r="AK607" s="22"/>
      <c r="AL607" s="22"/>
      <c r="AM607" s="170" t="s">
        <v>3213</v>
      </c>
      <c r="AN607" s="88"/>
    </row>
    <row r="608" spans="1:40" s="37" customFormat="1" ht="163.19999999999999" outlineLevel="1" thickBot="1">
      <c r="A608" s="427" t="s">
        <v>1250</v>
      </c>
      <c r="B608" s="468" t="s">
        <v>2195</v>
      </c>
      <c r="C608" s="467" t="s">
        <v>776</v>
      </c>
      <c r="D608" s="587"/>
      <c r="E608" s="147"/>
      <c r="F608" s="588" t="s">
        <v>4918</v>
      </c>
      <c r="G608" s="147"/>
      <c r="H608" s="589" t="s">
        <v>3055</v>
      </c>
      <c r="I608" s="29" t="s">
        <v>4915</v>
      </c>
      <c r="J608" s="549"/>
      <c r="K608" s="549"/>
      <c r="L608" s="133"/>
      <c r="M608" s="90" t="s">
        <v>1415</v>
      </c>
      <c r="N608" s="539" t="s">
        <v>2448</v>
      </c>
      <c r="O608" s="540" t="s">
        <v>3633</v>
      </c>
      <c r="P608" s="541" t="s">
        <v>4231</v>
      </c>
      <c r="Q608" s="539" t="s">
        <v>83</v>
      </c>
      <c r="R608" s="540" t="s">
        <v>3057</v>
      </c>
      <c r="S608" s="540" t="s">
        <v>1606</v>
      </c>
      <c r="T608" s="540" t="s">
        <v>1607</v>
      </c>
      <c r="U608" s="540" t="s">
        <v>4619</v>
      </c>
      <c r="V608" s="540" t="s">
        <v>4620</v>
      </c>
      <c r="W608" s="540" t="s">
        <v>4621</v>
      </c>
      <c r="X608" s="245" t="s">
        <v>4622</v>
      </c>
      <c r="Y608" s="675" t="s">
        <v>4012</v>
      </c>
      <c r="Z608" s="676" t="s">
        <v>5442</v>
      </c>
      <c r="AA608" s="26" t="s">
        <v>4623</v>
      </c>
      <c r="AB608" s="671" t="s">
        <v>1027</v>
      </c>
      <c r="AC608" s="542" t="s">
        <v>2447</v>
      </c>
      <c r="AD608" s="160" t="s">
        <v>1860</v>
      </c>
      <c r="AE608" s="543" t="s">
        <v>2551</v>
      </c>
      <c r="AF608" s="334"/>
      <c r="AG608" s="544" t="s">
        <v>4919</v>
      </c>
      <c r="AH608" s="545" t="s">
        <v>2583</v>
      </c>
      <c r="AI608" s="546" t="s">
        <v>5199</v>
      </c>
      <c r="AJ608" s="547"/>
      <c r="AK608" s="452"/>
      <c r="AL608" s="151" t="s">
        <v>2849</v>
      </c>
      <c r="AM608" s="660" t="s">
        <v>995</v>
      </c>
      <c r="AN608" s="541" t="s">
        <v>4994</v>
      </c>
    </row>
    <row r="609" spans="1:40" s="2" customFormat="1" ht="13.2" outlineLevel="1">
      <c r="A609" s="478" t="s">
        <v>1610</v>
      </c>
      <c r="B609" s="535" t="s">
        <v>1610</v>
      </c>
      <c r="C609" s="418" t="s">
        <v>520</v>
      </c>
      <c r="D609" s="399" t="s">
        <v>2613</v>
      </c>
      <c r="E609" s="402" t="s">
        <v>2613</v>
      </c>
      <c r="F609" s="479" t="s">
        <v>1610</v>
      </c>
      <c r="G609" s="399" t="s">
        <v>2613</v>
      </c>
      <c r="H609" s="479" t="s">
        <v>1610</v>
      </c>
      <c r="I609" s="480" t="s">
        <v>1610</v>
      </c>
      <c r="J609" s="399" t="s">
        <v>2613</v>
      </c>
      <c r="K609" s="399" t="s">
        <v>2613</v>
      </c>
      <c r="L609" s="399" t="s">
        <v>2613</v>
      </c>
      <c r="M609" s="482" t="s">
        <v>1610</v>
      </c>
      <c r="N609" s="479" t="s">
        <v>1610</v>
      </c>
      <c r="O609" s="490" t="s">
        <v>1610</v>
      </c>
      <c r="P609" s="482" t="s">
        <v>1610</v>
      </c>
      <c r="Q609" s="406" t="s">
        <v>520</v>
      </c>
      <c r="R609" s="407" t="s">
        <v>520</v>
      </c>
      <c r="S609" s="407" t="s">
        <v>520</v>
      </c>
      <c r="T609" s="407" t="s">
        <v>520</v>
      </c>
      <c r="U609" s="407" t="s">
        <v>520</v>
      </c>
      <c r="V609" s="407" t="s">
        <v>520</v>
      </c>
      <c r="W609" s="407" t="s">
        <v>520</v>
      </c>
      <c r="X609" s="393" t="s">
        <v>520</v>
      </c>
      <c r="Y609" s="630" t="s">
        <v>520</v>
      </c>
      <c r="Z609" s="418" t="s">
        <v>520</v>
      </c>
      <c r="AA609" s="406" t="s">
        <v>520</v>
      </c>
      <c r="AB609" s="421" t="s">
        <v>520</v>
      </c>
      <c r="AC609" s="630" t="s">
        <v>520</v>
      </c>
      <c r="AD609" s="418" t="s">
        <v>520</v>
      </c>
      <c r="AE609" s="408" t="s">
        <v>520</v>
      </c>
      <c r="AF609" s="397" t="s">
        <v>2613</v>
      </c>
      <c r="AG609" s="393" t="s">
        <v>520</v>
      </c>
      <c r="AH609" s="406" t="s">
        <v>520</v>
      </c>
      <c r="AI609" s="406" t="s">
        <v>520</v>
      </c>
      <c r="AJ609" s="397" t="s">
        <v>2613</v>
      </c>
      <c r="AK609" s="398" t="s">
        <v>2613</v>
      </c>
      <c r="AL609" s="393" t="s">
        <v>520</v>
      </c>
      <c r="AM609" s="408" t="s">
        <v>520</v>
      </c>
      <c r="AN609" s="630" t="s">
        <v>520</v>
      </c>
    </row>
    <row r="610" spans="1:40" s="2" customFormat="1" ht="13.2" outlineLevel="1">
      <c r="A610" s="520" t="s">
        <v>1610</v>
      </c>
      <c r="B610" s="484" t="s">
        <v>1610</v>
      </c>
      <c r="C610" s="522" t="s">
        <v>520</v>
      </c>
      <c r="D610" s="533" t="s">
        <v>2613</v>
      </c>
      <c r="E610" s="533" t="s">
        <v>2613</v>
      </c>
      <c r="F610" s="523" t="s">
        <v>520</v>
      </c>
      <c r="G610" s="533" t="s">
        <v>2613</v>
      </c>
      <c r="H610" s="525" t="s">
        <v>1610</v>
      </c>
      <c r="I610" s="526" t="s">
        <v>1610</v>
      </c>
      <c r="J610" s="533" t="s">
        <v>2613</v>
      </c>
      <c r="K610" s="533" t="s">
        <v>2613</v>
      </c>
      <c r="L610" s="533" t="s">
        <v>2613</v>
      </c>
      <c r="M610" s="489" t="s">
        <v>1610</v>
      </c>
      <c r="N610" s="485" t="s">
        <v>1610</v>
      </c>
      <c r="O610" s="486" t="s">
        <v>1610</v>
      </c>
      <c r="P610" s="489" t="s">
        <v>1610</v>
      </c>
      <c r="Q610" s="523" t="s">
        <v>520</v>
      </c>
      <c r="R610" s="529" t="s">
        <v>520</v>
      </c>
      <c r="S610" s="529" t="s">
        <v>520</v>
      </c>
      <c r="T610" s="529" t="s">
        <v>520</v>
      </c>
      <c r="U610" s="529" t="s">
        <v>520</v>
      </c>
      <c r="V610" s="529" t="s">
        <v>520</v>
      </c>
      <c r="W610" s="529" t="s">
        <v>520</v>
      </c>
      <c r="X610" s="524" t="s">
        <v>520</v>
      </c>
      <c r="Y610" s="631" t="s">
        <v>520</v>
      </c>
      <c r="Z610" s="522" t="s">
        <v>520</v>
      </c>
      <c r="AA610" s="395" t="s">
        <v>520</v>
      </c>
      <c r="AB610" s="530" t="s">
        <v>520</v>
      </c>
      <c r="AC610" s="631" t="s">
        <v>520</v>
      </c>
      <c r="AD610" s="522" t="s">
        <v>520</v>
      </c>
      <c r="AE610" s="528" t="s">
        <v>520</v>
      </c>
      <c r="AF610" s="531" t="s">
        <v>2613</v>
      </c>
      <c r="AG610" s="524" t="s">
        <v>520</v>
      </c>
      <c r="AH610" s="523" t="s">
        <v>520</v>
      </c>
      <c r="AI610" s="523" t="s">
        <v>520</v>
      </c>
      <c r="AJ610" s="531" t="s">
        <v>2613</v>
      </c>
      <c r="AK610" s="532" t="s">
        <v>2613</v>
      </c>
      <c r="AL610" s="524" t="s">
        <v>520</v>
      </c>
      <c r="AM610" s="528" t="s">
        <v>520</v>
      </c>
      <c r="AN610" s="631" t="s">
        <v>520</v>
      </c>
    </row>
    <row r="611" spans="1:40" s="2" customFormat="1" ht="13.2" outlineLevel="1">
      <c r="A611" s="483" t="s">
        <v>1610</v>
      </c>
      <c r="B611" s="484" t="s">
        <v>1610</v>
      </c>
      <c r="C611" s="419" t="s">
        <v>520</v>
      </c>
      <c r="D611" s="402" t="s">
        <v>2613</v>
      </c>
      <c r="E611" s="402" t="s">
        <v>2613</v>
      </c>
      <c r="F611" s="485" t="s">
        <v>1610</v>
      </c>
      <c r="G611" s="402" t="s">
        <v>2613</v>
      </c>
      <c r="H611" s="395" t="s">
        <v>520</v>
      </c>
      <c r="I611" s="487" t="s">
        <v>1610</v>
      </c>
      <c r="J611" s="402" t="s">
        <v>2613</v>
      </c>
      <c r="K611" s="402" t="s">
        <v>2613</v>
      </c>
      <c r="L611" s="402" t="s">
        <v>2613</v>
      </c>
      <c r="M611" s="489" t="s">
        <v>1610</v>
      </c>
      <c r="N611" s="485" t="s">
        <v>1610</v>
      </c>
      <c r="O611" s="486" t="s">
        <v>1610</v>
      </c>
      <c r="P611" s="489" t="s">
        <v>1610</v>
      </c>
      <c r="Q611" s="395" t="s">
        <v>520</v>
      </c>
      <c r="R611" s="409" t="s">
        <v>520</v>
      </c>
      <c r="S611" s="409" t="s">
        <v>520</v>
      </c>
      <c r="T611" s="409" t="s">
        <v>520</v>
      </c>
      <c r="U611" s="409" t="s">
        <v>520</v>
      </c>
      <c r="V611" s="409" t="s">
        <v>520</v>
      </c>
      <c r="W611" s="409" t="s">
        <v>520</v>
      </c>
      <c r="X611" s="394" t="s">
        <v>520</v>
      </c>
      <c r="Y611" s="632" t="s">
        <v>520</v>
      </c>
      <c r="Z611" s="419" t="s">
        <v>520</v>
      </c>
      <c r="AA611" s="395" t="s">
        <v>520</v>
      </c>
      <c r="AB611" s="422" t="s">
        <v>520</v>
      </c>
      <c r="AC611" s="632" t="s">
        <v>520</v>
      </c>
      <c r="AD611" s="419" t="s">
        <v>520</v>
      </c>
      <c r="AE611" s="411" t="s">
        <v>520</v>
      </c>
      <c r="AF611" s="400" t="s">
        <v>2613</v>
      </c>
      <c r="AG611" s="394" t="s">
        <v>520</v>
      </c>
      <c r="AH611" s="395" t="s">
        <v>520</v>
      </c>
      <c r="AI611" s="395" t="s">
        <v>520</v>
      </c>
      <c r="AJ611" s="400" t="s">
        <v>2613</v>
      </c>
      <c r="AK611" s="401" t="s">
        <v>2613</v>
      </c>
      <c r="AL611" s="394" t="s">
        <v>520</v>
      </c>
      <c r="AM611" s="411" t="s">
        <v>520</v>
      </c>
      <c r="AN611" s="632" t="s">
        <v>520</v>
      </c>
    </row>
    <row r="612" spans="1:40" s="2" customFormat="1" ht="13.2" outlineLevel="1">
      <c r="A612" s="483" t="s">
        <v>1610</v>
      </c>
      <c r="B612" s="484" t="s">
        <v>1610</v>
      </c>
      <c r="C612" s="522" t="s">
        <v>520</v>
      </c>
      <c r="D612" s="402" t="s">
        <v>2613</v>
      </c>
      <c r="E612" s="402" t="s">
        <v>2613</v>
      </c>
      <c r="F612" s="523" t="s">
        <v>520</v>
      </c>
      <c r="G612" s="402" t="s">
        <v>2613</v>
      </c>
      <c r="H612" s="395" t="s">
        <v>520</v>
      </c>
      <c r="I612" s="487" t="s">
        <v>1610</v>
      </c>
      <c r="J612" s="402" t="s">
        <v>2613</v>
      </c>
      <c r="K612" s="402" t="s">
        <v>2613</v>
      </c>
      <c r="L612" s="402" t="s">
        <v>2613</v>
      </c>
      <c r="M612" s="489" t="s">
        <v>1610</v>
      </c>
      <c r="N612" s="485" t="s">
        <v>1610</v>
      </c>
      <c r="O612" s="486" t="s">
        <v>1610</v>
      </c>
      <c r="P612" s="489" t="s">
        <v>1610</v>
      </c>
      <c r="Q612" s="395" t="s">
        <v>520</v>
      </c>
      <c r="R612" s="409" t="s">
        <v>520</v>
      </c>
      <c r="S612" s="409" t="s">
        <v>520</v>
      </c>
      <c r="T612" s="409" t="s">
        <v>520</v>
      </c>
      <c r="U612" s="409" t="s">
        <v>520</v>
      </c>
      <c r="V612" s="409" t="s">
        <v>520</v>
      </c>
      <c r="W612" s="409" t="s">
        <v>520</v>
      </c>
      <c r="X612" s="394" t="s">
        <v>520</v>
      </c>
      <c r="Y612" s="632" t="s">
        <v>520</v>
      </c>
      <c r="Z612" s="419" t="s">
        <v>520</v>
      </c>
      <c r="AA612" s="395" t="s">
        <v>520</v>
      </c>
      <c r="AB612" s="422" t="s">
        <v>520</v>
      </c>
      <c r="AC612" s="632" t="s">
        <v>520</v>
      </c>
      <c r="AD612" s="419" t="s">
        <v>520</v>
      </c>
      <c r="AE612" s="411" t="s">
        <v>520</v>
      </c>
      <c r="AF612" s="400" t="s">
        <v>2613</v>
      </c>
      <c r="AG612" s="394" t="s">
        <v>520</v>
      </c>
      <c r="AH612" s="395" t="s">
        <v>520</v>
      </c>
      <c r="AI612" s="395" t="s">
        <v>520</v>
      </c>
      <c r="AJ612" s="400" t="s">
        <v>2613</v>
      </c>
      <c r="AK612" s="401" t="s">
        <v>2613</v>
      </c>
      <c r="AL612" s="394" t="s">
        <v>520</v>
      </c>
      <c r="AM612" s="411" t="s">
        <v>520</v>
      </c>
      <c r="AN612" s="632" t="s">
        <v>520</v>
      </c>
    </row>
    <row r="613" spans="1:40" s="2" customFormat="1" ht="13.2" outlineLevel="1">
      <c r="A613" s="483" t="s">
        <v>1610</v>
      </c>
      <c r="B613" s="484" t="s">
        <v>1610</v>
      </c>
      <c r="C613" s="419" t="s">
        <v>520</v>
      </c>
      <c r="D613" s="402" t="s">
        <v>2613</v>
      </c>
      <c r="E613" s="402" t="s">
        <v>2613</v>
      </c>
      <c r="F613" s="485" t="s">
        <v>1610</v>
      </c>
      <c r="G613" s="402" t="s">
        <v>2613</v>
      </c>
      <c r="H613" s="395" t="s">
        <v>520</v>
      </c>
      <c r="I613" s="409" t="s">
        <v>520</v>
      </c>
      <c r="J613" s="402" t="s">
        <v>2613</v>
      </c>
      <c r="K613" s="402" t="s">
        <v>2613</v>
      </c>
      <c r="L613" s="402" t="s">
        <v>2613</v>
      </c>
      <c r="M613" s="489" t="s">
        <v>1610</v>
      </c>
      <c r="N613" s="485" t="s">
        <v>1610</v>
      </c>
      <c r="O613" s="486" t="s">
        <v>1610</v>
      </c>
      <c r="P613" s="489" t="s">
        <v>1610</v>
      </c>
      <c r="Q613" s="395" t="s">
        <v>520</v>
      </c>
      <c r="R613" s="409" t="s">
        <v>520</v>
      </c>
      <c r="S613" s="409" t="s">
        <v>520</v>
      </c>
      <c r="T613" s="409" t="s">
        <v>520</v>
      </c>
      <c r="U613" s="409" t="s">
        <v>520</v>
      </c>
      <c r="V613" s="409" t="s">
        <v>520</v>
      </c>
      <c r="W613" s="409" t="s">
        <v>520</v>
      </c>
      <c r="X613" s="394" t="s">
        <v>520</v>
      </c>
      <c r="Y613" s="632" t="s">
        <v>520</v>
      </c>
      <c r="Z613" s="419" t="s">
        <v>520</v>
      </c>
      <c r="AA613" s="395" t="s">
        <v>520</v>
      </c>
      <c r="AB613" s="422" t="s">
        <v>520</v>
      </c>
      <c r="AC613" s="632" t="s">
        <v>520</v>
      </c>
      <c r="AD613" s="419" t="s">
        <v>520</v>
      </c>
      <c r="AE613" s="411" t="s">
        <v>520</v>
      </c>
      <c r="AF613" s="400" t="s">
        <v>2613</v>
      </c>
      <c r="AG613" s="394" t="s">
        <v>520</v>
      </c>
      <c r="AH613" s="395" t="s">
        <v>520</v>
      </c>
      <c r="AI613" s="395" t="s">
        <v>520</v>
      </c>
      <c r="AJ613" s="400" t="s">
        <v>2613</v>
      </c>
      <c r="AK613" s="401" t="s">
        <v>2613</v>
      </c>
      <c r="AL613" s="394" t="s">
        <v>520</v>
      </c>
      <c r="AM613" s="411" t="s">
        <v>520</v>
      </c>
      <c r="AN613" s="632" t="s">
        <v>520</v>
      </c>
    </row>
    <row r="614" spans="1:40" s="2" customFormat="1" ht="13.2" outlineLevel="1">
      <c r="A614" s="483" t="s">
        <v>1610</v>
      </c>
      <c r="B614" s="484" t="s">
        <v>1610</v>
      </c>
      <c r="C614" s="522" t="s">
        <v>520</v>
      </c>
      <c r="D614" s="402" t="s">
        <v>2613</v>
      </c>
      <c r="E614" s="402" t="s">
        <v>2613</v>
      </c>
      <c r="F614" s="523" t="s">
        <v>520</v>
      </c>
      <c r="G614" s="402" t="s">
        <v>2613</v>
      </c>
      <c r="H614" s="395" t="s">
        <v>520</v>
      </c>
      <c r="I614" s="409" t="s">
        <v>520</v>
      </c>
      <c r="J614" s="402" t="s">
        <v>2613</v>
      </c>
      <c r="K614" s="402" t="s">
        <v>2613</v>
      </c>
      <c r="L614" s="402" t="s">
        <v>2613</v>
      </c>
      <c r="M614" s="489" t="s">
        <v>1610</v>
      </c>
      <c r="N614" s="485" t="s">
        <v>1610</v>
      </c>
      <c r="O614" s="486" t="s">
        <v>1610</v>
      </c>
      <c r="P614" s="489" t="s">
        <v>1610</v>
      </c>
      <c r="Q614" s="395" t="s">
        <v>520</v>
      </c>
      <c r="R614" s="409" t="s">
        <v>520</v>
      </c>
      <c r="S614" s="409" t="s">
        <v>520</v>
      </c>
      <c r="T614" s="409" t="s">
        <v>520</v>
      </c>
      <c r="U614" s="409" t="s">
        <v>520</v>
      </c>
      <c r="V614" s="409" t="s">
        <v>520</v>
      </c>
      <c r="W614" s="409" t="s">
        <v>520</v>
      </c>
      <c r="X614" s="394" t="s">
        <v>520</v>
      </c>
      <c r="Y614" s="632" t="s">
        <v>520</v>
      </c>
      <c r="Z614" s="419" t="s">
        <v>520</v>
      </c>
      <c r="AA614" s="395" t="s">
        <v>520</v>
      </c>
      <c r="AB614" s="422" t="s">
        <v>520</v>
      </c>
      <c r="AC614" s="632" t="s">
        <v>520</v>
      </c>
      <c r="AD614" s="419" t="s">
        <v>520</v>
      </c>
      <c r="AE614" s="411" t="s">
        <v>520</v>
      </c>
      <c r="AF614" s="400" t="s">
        <v>2613</v>
      </c>
      <c r="AG614" s="394" t="s">
        <v>520</v>
      </c>
      <c r="AH614" s="395" t="s">
        <v>520</v>
      </c>
      <c r="AI614" s="395" t="s">
        <v>520</v>
      </c>
      <c r="AJ614" s="400" t="s">
        <v>2613</v>
      </c>
      <c r="AK614" s="401" t="s">
        <v>2613</v>
      </c>
      <c r="AL614" s="394" t="s">
        <v>520</v>
      </c>
      <c r="AM614" s="411" t="s">
        <v>520</v>
      </c>
      <c r="AN614" s="632" t="s">
        <v>520</v>
      </c>
    </row>
    <row r="615" spans="1:40" s="2" customFormat="1" ht="13.2" outlineLevel="1">
      <c r="A615" s="483" t="s">
        <v>1610</v>
      </c>
      <c r="B615" s="484" t="s">
        <v>1610</v>
      </c>
      <c r="C615" s="419" t="s">
        <v>520</v>
      </c>
      <c r="D615" s="533" t="s">
        <v>2613</v>
      </c>
      <c r="E615" s="533" t="s">
        <v>2613</v>
      </c>
      <c r="F615" s="485" t="s">
        <v>1610</v>
      </c>
      <c r="G615" s="533" t="s">
        <v>2613</v>
      </c>
      <c r="H615" s="395" t="s">
        <v>520</v>
      </c>
      <c r="I615" s="409" t="s">
        <v>520</v>
      </c>
      <c r="J615" s="533" t="s">
        <v>2613</v>
      </c>
      <c r="K615" s="533" t="s">
        <v>2613</v>
      </c>
      <c r="L615" s="533" t="s">
        <v>2613</v>
      </c>
      <c r="M615" s="411" t="s">
        <v>520</v>
      </c>
      <c r="N615" s="485" t="s">
        <v>1610</v>
      </c>
      <c r="O615" s="486" t="s">
        <v>1610</v>
      </c>
      <c r="P615" s="489" t="s">
        <v>1610</v>
      </c>
      <c r="Q615" s="395" t="s">
        <v>520</v>
      </c>
      <c r="R615" s="409" t="s">
        <v>520</v>
      </c>
      <c r="S615" s="409" t="s">
        <v>520</v>
      </c>
      <c r="T615" s="409" t="s">
        <v>520</v>
      </c>
      <c r="U615" s="409" t="s">
        <v>520</v>
      </c>
      <c r="V615" s="409" t="s">
        <v>520</v>
      </c>
      <c r="W615" s="409" t="s">
        <v>520</v>
      </c>
      <c r="X615" s="394" t="s">
        <v>520</v>
      </c>
      <c r="Y615" s="632" t="s">
        <v>520</v>
      </c>
      <c r="Z615" s="419" t="s">
        <v>520</v>
      </c>
      <c r="AA615" s="523" t="s">
        <v>520</v>
      </c>
      <c r="AB615" s="422" t="s">
        <v>520</v>
      </c>
      <c r="AC615" s="632" t="s">
        <v>520</v>
      </c>
      <c r="AD615" s="419" t="s">
        <v>520</v>
      </c>
      <c r="AE615" s="411" t="s">
        <v>520</v>
      </c>
      <c r="AF615" s="400" t="s">
        <v>2613</v>
      </c>
      <c r="AG615" s="394" t="s">
        <v>520</v>
      </c>
      <c r="AH615" s="395" t="s">
        <v>520</v>
      </c>
      <c r="AI615" s="395" t="s">
        <v>520</v>
      </c>
      <c r="AJ615" s="531" t="s">
        <v>2613</v>
      </c>
      <c r="AK615" s="532" t="s">
        <v>2613</v>
      </c>
      <c r="AL615" s="394" t="s">
        <v>520</v>
      </c>
      <c r="AM615" s="411" t="s">
        <v>520</v>
      </c>
      <c r="AN615" s="632" t="s">
        <v>520</v>
      </c>
    </row>
    <row r="616" spans="1:40" s="2" customFormat="1" ht="13.2" outlineLevel="1">
      <c r="A616" s="483" t="s">
        <v>1610</v>
      </c>
      <c r="B616" s="484" t="s">
        <v>1610</v>
      </c>
      <c r="C616" s="522" t="s">
        <v>520</v>
      </c>
      <c r="D616" s="402" t="s">
        <v>2613</v>
      </c>
      <c r="E616" s="402" t="s">
        <v>2613</v>
      </c>
      <c r="F616" s="523" t="s">
        <v>520</v>
      </c>
      <c r="G616" s="402" t="s">
        <v>2613</v>
      </c>
      <c r="H616" s="395" t="s">
        <v>520</v>
      </c>
      <c r="I616" s="409" t="s">
        <v>520</v>
      </c>
      <c r="J616" s="402" t="s">
        <v>2613</v>
      </c>
      <c r="K616" s="402" t="s">
        <v>2613</v>
      </c>
      <c r="L616" s="402" t="s">
        <v>2613</v>
      </c>
      <c r="M616" s="411" t="s">
        <v>520</v>
      </c>
      <c r="N616" s="485" t="s">
        <v>1610</v>
      </c>
      <c r="O616" s="486" t="s">
        <v>1610</v>
      </c>
      <c r="P616" s="489" t="s">
        <v>1610</v>
      </c>
      <c r="Q616" s="395" t="s">
        <v>520</v>
      </c>
      <c r="R616" s="409" t="s">
        <v>520</v>
      </c>
      <c r="S616" s="409" t="s">
        <v>520</v>
      </c>
      <c r="T616" s="409" t="s">
        <v>520</v>
      </c>
      <c r="U616" s="409" t="s">
        <v>520</v>
      </c>
      <c r="V616" s="409" t="s">
        <v>520</v>
      </c>
      <c r="W616" s="409" t="s">
        <v>520</v>
      </c>
      <c r="X616" s="394" t="s">
        <v>520</v>
      </c>
      <c r="Y616" s="632" t="s">
        <v>520</v>
      </c>
      <c r="Z616" s="419" t="s">
        <v>520</v>
      </c>
      <c r="AA616" s="395" t="s">
        <v>520</v>
      </c>
      <c r="AB616" s="422" t="s">
        <v>520</v>
      </c>
      <c r="AC616" s="632" t="s">
        <v>520</v>
      </c>
      <c r="AD616" s="419" t="s">
        <v>520</v>
      </c>
      <c r="AE616" s="411" t="s">
        <v>520</v>
      </c>
      <c r="AF616" s="400" t="s">
        <v>2613</v>
      </c>
      <c r="AG616" s="394" t="s">
        <v>520</v>
      </c>
      <c r="AH616" s="395" t="s">
        <v>520</v>
      </c>
      <c r="AI616" s="395" t="s">
        <v>520</v>
      </c>
      <c r="AJ616" s="400" t="s">
        <v>2613</v>
      </c>
      <c r="AK616" s="401" t="s">
        <v>2613</v>
      </c>
      <c r="AL616" s="394" t="s">
        <v>520</v>
      </c>
      <c r="AM616" s="411" t="s">
        <v>520</v>
      </c>
      <c r="AN616" s="632" t="s">
        <v>520</v>
      </c>
    </row>
    <row r="617" spans="1:40" s="2" customFormat="1" ht="13.2" outlineLevel="1">
      <c r="A617" s="483" t="s">
        <v>1610</v>
      </c>
      <c r="B617" s="484" t="s">
        <v>1610</v>
      </c>
      <c r="C617" s="419" t="s">
        <v>520</v>
      </c>
      <c r="D617" s="402" t="s">
        <v>2613</v>
      </c>
      <c r="E617" s="402" t="s">
        <v>2613</v>
      </c>
      <c r="F617" s="485" t="s">
        <v>1610</v>
      </c>
      <c r="G617" s="402" t="s">
        <v>2613</v>
      </c>
      <c r="H617" s="395" t="s">
        <v>520</v>
      </c>
      <c r="I617" s="409" t="s">
        <v>520</v>
      </c>
      <c r="J617" s="402" t="s">
        <v>2613</v>
      </c>
      <c r="K617" s="402" t="s">
        <v>2613</v>
      </c>
      <c r="L617" s="402" t="s">
        <v>2613</v>
      </c>
      <c r="M617" s="489" t="s">
        <v>1610</v>
      </c>
      <c r="N617" s="395" t="s">
        <v>520</v>
      </c>
      <c r="O617" s="394" t="s">
        <v>520</v>
      </c>
      <c r="P617" s="489" t="s">
        <v>1610</v>
      </c>
      <c r="Q617" s="395" t="s">
        <v>520</v>
      </c>
      <c r="R617" s="409" t="s">
        <v>520</v>
      </c>
      <c r="S617" s="409" t="s">
        <v>520</v>
      </c>
      <c r="T617" s="409" t="s">
        <v>520</v>
      </c>
      <c r="U617" s="409" t="s">
        <v>520</v>
      </c>
      <c r="V617" s="409" t="s">
        <v>520</v>
      </c>
      <c r="W617" s="409" t="s">
        <v>520</v>
      </c>
      <c r="X617" s="394" t="s">
        <v>520</v>
      </c>
      <c r="Y617" s="632" t="s">
        <v>520</v>
      </c>
      <c r="Z617" s="419" t="s">
        <v>520</v>
      </c>
      <c r="AA617" s="395" t="s">
        <v>520</v>
      </c>
      <c r="AB617" s="422" t="s">
        <v>520</v>
      </c>
      <c r="AC617" s="632" t="s">
        <v>520</v>
      </c>
      <c r="AD617" s="419" t="s">
        <v>520</v>
      </c>
      <c r="AE617" s="411" t="s">
        <v>520</v>
      </c>
      <c r="AF617" s="400" t="s">
        <v>2613</v>
      </c>
      <c r="AG617" s="394" t="s">
        <v>520</v>
      </c>
      <c r="AH617" s="395" t="s">
        <v>520</v>
      </c>
      <c r="AI617" s="395" t="s">
        <v>520</v>
      </c>
      <c r="AJ617" s="400" t="s">
        <v>2613</v>
      </c>
      <c r="AK617" s="401" t="s">
        <v>2613</v>
      </c>
      <c r="AL617" s="394" t="s">
        <v>520</v>
      </c>
      <c r="AM617" s="411" t="s">
        <v>520</v>
      </c>
      <c r="AN617" s="632" t="s">
        <v>520</v>
      </c>
    </row>
    <row r="618" spans="1:40" s="2" customFormat="1" ht="13.2" outlineLevel="1">
      <c r="A618" s="483" t="s">
        <v>1610</v>
      </c>
      <c r="B618" s="484" t="s">
        <v>1610</v>
      </c>
      <c r="C618" s="522" t="s">
        <v>520</v>
      </c>
      <c r="D618" s="402" t="s">
        <v>2613</v>
      </c>
      <c r="E618" s="402" t="s">
        <v>2613</v>
      </c>
      <c r="F618" s="523" t="s">
        <v>520</v>
      </c>
      <c r="G618" s="402" t="s">
        <v>2613</v>
      </c>
      <c r="H618" s="395" t="s">
        <v>520</v>
      </c>
      <c r="I618" s="409" t="s">
        <v>520</v>
      </c>
      <c r="J618" s="402" t="s">
        <v>2613</v>
      </c>
      <c r="K618" s="402" t="s">
        <v>2613</v>
      </c>
      <c r="L618" s="402" t="s">
        <v>2613</v>
      </c>
      <c r="M618" s="489" t="s">
        <v>1610</v>
      </c>
      <c r="N618" s="395" t="s">
        <v>520</v>
      </c>
      <c r="O618" s="394" t="s">
        <v>520</v>
      </c>
      <c r="P618" s="489" t="s">
        <v>1610</v>
      </c>
      <c r="Q618" s="395" t="s">
        <v>520</v>
      </c>
      <c r="R618" s="409" t="s">
        <v>520</v>
      </c>
      <c r="S618" s="409" t="s">
        <v>520</v>
      </c>
      <c r="T618" s="409" t="s">
        <v>520</v>
      </c>
      <c r="U618" s="409" t="s">
        <v>520</v>
      </c>
      <c r="V618" s="409" t="s">
        <v>520</v>
      </c>
      <c r="W618" s="409" t="s">
        <v>520</v>
      </c>
      <c r="X618" s="394" t="s">
        <v>520</v>
      </c>
      <c r="Y618" s="632" t="s">
        <v>520</v>
      </c>
      <c r="Z618" s="419" t="s">
        <v>520</v>
      </c>
      <c r="AA618" s="395" t="s">
        <v>520</v>
      </c>
      <c r="AB618" s="422" t="s">
        <v>520</v>
      </c>
      <c r="AC618" s="632" t="s">
        <v>520</v>
      </c>
      <c r="AD618" s="419" t="s">
        <v>520</v>
      </c>
      <c r="AE618" s="411" t="s">
        <v>520</v>
      </c>
      <c r="AF618" s="400" t="s">
        <v>2613</v>
      </c>
      <c r="AG618" s="394" t="s">
        <v>520</v>
      </c>
      <c r="AH618" s="395" t="s">
        <v>520</v>
      </c>
      <c r="AI618" s="395" t="s">
        <v>520</v>
      </c>
      <c r="AJ618" s="400" t="s">
        <v>2613</v>
      </c>
      <c r="AK618" s="401" t="s">
        <v>2613</v>
      </c>
      <c r="AL618" s="394" t="s">
        <v>520</v>
      </c>
      <c r="AM618" s="411" t="s">
        <v>520</v>
      </c>
      <c r="AN618" s="632" t="s">
        <v>520</v>
      </c>
    </row>
    <row r="619" spans="1:40" s="2" customFormat="1" ht="13.2" outlineLevel="1">
      <c r="A619" s="483" t="s">
        <v>1610</v>
      </c>
      <c r="B619" s="484" t="s">
        <v>1610</v>
      </c>
      <c r="C619" s="419" t="s">
        <v>520</v>
      </c>
      <c r="D619" s="402" t="s">
        <v>2613</v>
      </c>
      <c r="E619" s="402" t="s">
        <v>2613</v>
      </c>
      <c r="F619" s="485" t="s">
        <v>1610</v>
      </c>
      <c r="G619" s="402" t="s">
        <v>2613</v>
      </c>
      <c r="H619" s="395" t="s">
        <v>520</v>
      </c>
      <c r="I619" s="409" t="s">
        <v>520</v>
      </c>
      <c r="J619" s="402" t="s">
        <v>2613</v>
      </c>
      <c r="K619" s="402" t="s">
        <v>2613</v>
      </c>
      <c r="L619" s="402" t="s">
        <v>2613</v>
      </c>
      <c r="M619" s="489" t="s">
        <v>1610</v>
      </c>
      <c r="N619" s="485" t="s">
        <v>1610</v>
      </c>
      <c r="O619" s="486" t="s">
        <v>1610</v>
      </c>
      <c r="P619" s="411" t="s">
        <v>520</v>
      </c>
      <c r="Q619" s="395" t="s">
        <v>520</v>
      </c>
      <c r="R619" s="409" t="s">
        <v>520</v>
      </c>
      <c r="S619" s="409" t="s">
        <v>520</v>
      </c>
      <c r="T619" s="409" t="s">
        <v>520</v>
      </c>
      <c r="U619" s="409" t="s">
        <v>520</v>
      </c>
      <c r="V619" s="409" t="s">
        <v>520</v>
      </c>
      <c r="W619" s="409" t="s">
        <v>520</v>
      </c>
      <c r="X619" s="394" t="s">
        <v>520</v>
      </c>
      <c r="Y619" s="632" t="s">
        <v>520</v>
      </c>
      <c r="Z619" s="419" t="s">
        <v>520</v>
      </c>
      <c r="AA619" s="395" t="s">
        <v>520</v>
      </c>
      <c r="AB619" s="422" t="s">
        <v>520</v>
      </c>
      <c r="AC619" s="632" t="s">
        <v>520</v>
      </c>
      <c r="AD619" s="419" t="s">
        <v>520</v>
      </c>
      <c r="AE619" s="411" t="s">
        <v>520</v>
      </c>
      <c r="AF619" s="400" t="s">
        <v>2613</v>
      </c>
      <c r="AG619" s="394" t="s">
        <v>520</v>
      </c>
      <c r="AH619" s="395" t="s">
        <v>520</v>
      </c>
      <c r="AI619" s="395" t="s">
        <v>520</v>
      </c>
      <c r="AJ619" s="400" t="s">
        <v>2613</v>
      </c>
      <c r="AK619" s="401" t="s">
        <v>2613</v>
      </c>
      <c r="AL619" s="394" t="s">
        <v>520</v>
      </c>
      <c r="AM619" s="411" t="s">
        <v>520</v>
      </c>
      <c r="AN619" s="632" t="s">
        <v>520</v>
      </c>
    </row>
    <row r="620" spans="1:40" s="2" customFormat="1" ht="13.2" outlineLevel="1">
      <c r="A620" s="483" t="s">
        <v>1610</v>
      </c>
      <c r="B620" s="484" t="s">
        <v>1610</v>
      </c>
      <c r="C620" s="522" t="s">
        <v>520</v>
      </c>
      <c r="D620" s="533" t="s">
        <v>2613</v>
      </c>
      <c r="E620" s="533" t="s">
        <v>2613</v>
      </c>
      <c r="F620" s="523" t="s">
        <v>520</v>
      </c>
      <c r="G620" s="533" t="s">
        <v>2613</v>
      </c>
      <c r="H620" s="395" t="s">
        <v>520</v>
      </c>
      <c r="I620" s="409" t="s">
        <v>520</v>
      </c>
      <c r="J620" s="533" t="s">
        <v>2613</v>
      </c>
      <c r="K620" s="533" t="s">
        <v>2613</v>
      </c>
      <c r="L620" s="533" t="s">
        <v>2613</v>
      </c>
      <c r="M620" s="489" t="s">
        <v>1610</v>
      </c>
      <c r="N620" s="485" t="s">
        <v>1610</v>
      </c>
      <c r="O620" s="486" t="s">
        <v>1610</v>
      </c>
      <c r="P620" s="411" t="s">
        <v>520</v>
      </c>
      <c r="Q620" s="395" t="s">
        <v>520</v>
      </c>
      <c r="R620" s="409" t="s">
        <v>520</v>
      </c>
      <c r="S620" s="409" t="s">
        <v>520</v>
      </c>
      <c r="T620" s="409" t="s">
        <v>520</v>
      </c>
      <c r="U620" s="409" t="s">
        <v>520</v>
      </c>
      <c r="V620" s="409" t="s">
        <v>520</v>
      </c>
      <c r="W620" s="409" t="s">
        <v>520</v>
      </c>
      <c r="X620" s="394" t="s">
        <v>520</v>
      </c>
      <c r="Y620" s="632" t="s">
        <v>520</v>
      </c>
      <c r="Z620" s="419" t="s">
        <v>520</v>
      </c>
      <c r="AA620" s="395" t="s">
        <v>520</v>
      </c>
      <c r="AB620" s="422" t="s">
        <v>520</v>
      </c>
      <c r="AC620" s="632" t="s">
        <v>520</v>
      </c>
      <c r="AD620" s="419" t="s">
        <v>520</v>
      </c>
      <c r="AE620" s="411" t="s">
        <v>520</v>
      </c>
      <c r="AF620" s="400" t="s">
        <v>2613</v>
      </c>
      <c r="AG620" s="394" t="s">
        <v>520</v>
      </c>
      <c r="AH620" s="395" t="s">
        <v>520</v>
      </c>
      <c r="AI620" s="395" t="s">
        <v>520</v>
      </c>
      <c r="AJ620" s="531" t="s">
        <v>2613</v>
      </c>
      <c r="AK620" s="532" t="s">
        <v>2613</v>
      </c>
      <c r="AL620" s="394" t="s">
        <v>520</v>
      </c>
      <c r="AM620" s="411" t="s">
        <v>520</v>
      </c>
      <c r="AN620" s="632" t="s">
        <v>520</v>
      </c>
    </row>
    <row r="621" spans="1:40" s="2" customFormat="1" ht="13.2" outlineLevel="1">
      <c r="A621" s="520" t="s">
        <v>1610</v>
      </c>
      <c r="B621" s="484" t="s">
        <v>1610</v>
      </c>
      <c r="C621" s="419" t="s">
        <v>520</v>
      </c>
      <c r="D621" s="402" t="s">
        <v>2613</v>
      </c>
      <c r="E621" s="402" t="s">
        <v>2613</v>
      </c>
      <c r="F621" s="485" t="s">
        <v>1610</v>
      </c>
      <c r="G621" s="402" t="s">
        <v>2613</v>
      </c>
      <c r="H621" s="395" t="s">
        <v>520</v>
      </c>
      <c r="I621" s="409" t="s">
        <v>520</v>
      </c>
      <c r="J621" s="402" t="s">
        <v>2613</v>
      </c>
      <c r="K621" s="402" t="s">
        <v>2613</v>
      </c>
      <c r="L621" s="402" t="s">
        <v>2613</v>
      </c>
      <c r="M621" s="411" t="s">
        <v>520</v>
      </c>
      <c r="N621" s="395" t="s">
        <v>520</v>
      </c>
      <c r="O621" s="394" t="s">
        <v>520</v>
      </c>
      <c r="P621" s="489" t="s">
        <v>1610</v>
      </c>
      <c r="Q621" s="523" t="s">
        <v>520</v>
      </c>
      <c r="R621" s="529" t="s">
        <v>520</v>
      </c>
      <c r="S621" s="529" t="s">
        <v>520</v>
      </c>
      <c r="T621" s="529" t="s">
        <v>520</v>
      </c>
      <c r="U621" s="529" t="s">
        <v>520</v>
      </c>
      <c r="V621" s="529" t="s">
        <v>520</v>
      </c>
      <c r="W621" s="529" t="s">
        <v>520</v>
      </c>
      <c r="X621" s="524" t="s">
        <v>520</v>
      </c>
      <c r="Y621" s="631" t="s">
        <v>520</v>
      </c>
      <c r="Z621" s="419" t="s">
        <v>520</v>
      </c>
      <c r="AA621" s="395" t="s">
        <v>520</v>
      </c>
      <c r="AB621" s="530" t="s">
        <v>520</v>
      </c>
      <c r="AC621" s="631" t="s">
        <v>520</v>
      </c>
      <c r="AD621" s="419" t="s">
        <v>520</v>
      </c>
      <c r="AE621" s="411" t="s">
        <v>520</v>
      </c>
      <c r="AF621" s="400" t="s">
        <v>2613</v>
      </c>
      <c r="AG621" s="394" t="s">
        <v>520</v>
      </c>
      <c r="AH621" s="395" t="s">
        <v>520</v>
      </c>
      <c r="AI621" s="395" t="s">
        <v>520</v>
      </c>
      <c r="AJ621" s="400" t="s">
        <v>2613</v>
      </c>
      <c r="AK621" s="401" t="s">
        <v>2613</v>
      </c>
      <c r="AL621" s="524" t="s">
        <v>520</v>
      </c>
      <c r="AM621" s="411" t="s">
        <v>520</v>
      </c>
      <c r="AN621" s="632" t="s">
        <v>520</v>
      </c>
    </row>
    <row r="622" spans="1:40" s="2" customFormat="1" ht="13.2" outlineLevel="1">
      <c r="A622" s="520" t="s">
        <v>1610</v>
      </c>
      <c r="B622" s="484" t="s">
        <v>1610</v>
      </c>
      <c r="C622" s="522" t="s">
        <v>520</v>
      </c>
      <c r="D622" s="402" t="s">
        <v>2613</v>
      </c>
      <c r="E622" s="402" t="s">
        <v>2613</v>
      </c>
      <c r="F622" s="523" t="s">
        <v>520</v>
      </c>
      <c r="G622" s="402" t="s">
        <v>2613</v>
      </c>
      <c r="H622" s="395" t="s">
        <v>520</v>
      </c>
      <c r="I622" s="409" t="s">
        <v>520</v>
      </c>
      <c r="J622" s="402" t="s">
        <v>2613</v>
      </c>
      <c r="K622" s="402" t="s">
        <v>2613</v>
      </c>
      <c r="L622" s="402" t="s">
        <v>2613</v>
      </c>
      <c r="M622" s="411" t="s">
        <v>520</v>
      </c>
      <c r="N622" s="395" t="s">
        <v>520</v>
      </c>
      <c r="O622" s="394" t="s">
        <v>520</v>
      </c>
      <c r="P622" s="489" t="s">
        <v>1610</v>
      </c>
      <c r="Q622" s="523" t="s">
        <v>520</v>
      </c>
      <c r="R622" s="529" t="s">
        <v>520</v>
      </c>
      <c r="S622" s="529" t="s">
        <v>520</v>
      </c>
      <c r="T622" s="529" t="s">
        <v>520</v>
      </c>
      <c r="U622" s="529" t="s">
        <v>520</v>
      </c>
      <c r="V622" s="529" t="s">
        <v>520</v>
      </c>
      <c r="W622" s="529" t="s">
        <v>520</v>
      </c>
      <c r="X622" s="524" t="s">
        <v>520</v>
      </c>
      <c r="Y622" s="631" t="s">
        <v>520</v>
      </c>
      <c r="Z622" s="419" t="s">
        <v>520</v>
      </c>
      <c r="AA622" s="395" t="s">
        <v>520</v>
      </c>
      <c r="AB622" s="530" t="s">
        <v>520</v>
      </c>
      <c r="AC622" s="631" t="s">
        <v>520</v>
      </c>
      <c r="AD622" s="419" t="s">
        <v>520</v>
      </c>
      <c r="AE622" s="411" t="s">
        <v>520</v>
      </c>
      <c r="AF622" s="400" t="s">
        <v>2613</v>
      </c>
      <c r="AG622" s="394" t="s">
        <v>520</v>
      </c>
      <c r="AH622" s="395" t="s">
        <v>520</v>
      </c>
      <c r="AI622" s="395" t="s">
        <v>520</v>
      </c>
      <c r="AJ622" s="400" t="s">
        <v>2613</v>
      </c>
      <c r="AK622" s="401" t="s">
        <v>2613</v>
      </c>
      <c r="AL622" s="524" t="s">
        <v>520</v>
      </c>
      <c r="AM622" s="411" t="s">
        <v>520</v>
      </c>
      <c r="AN622" s="632" t="s">
        <v>520</v>
      </c>
    </row>
    <row r="623" spans="1:40" s="2" customFormat="1" ht="13.2" outlineLevel="1">
      <c r="A623" s="483" t="s">
        <v>1610</v>
      </c>
      <c r="B623" s="484" t="s">
        <v>1610</v>
      </c>
      <c r="C623" s="419" t="s">
        <v>520</v>
      </c>
      <c r="D623" s="533" t="s">
        <v>2613</v>
      </c>
      <c r="E623" s="533" t="s">
        <v>2613</v>
      </c>
      <c r="F623" s="485" t="s">
        <v>1610</v>
      </c>
      <c r="G623" s="533" t="s">
        <v>2613</v>
      </c>
      <c r="H623" s="485" t="s">
        <v>1610</v>
      </c>
      <c r="I623" s="487" t="s">
        <v>1610</v>
      </c>
      <c r="J623" s="533" t="s">
        <v>2613</v>
      </c>
      <c r="K623" s="533" t="s">
        <v>2613</v>
      </c>
      <c r="L623" s="533" t="s">
        <v>2613</v>
      </c>
      <c r="M623" s="489" t="s">
        <v>1610</v>
      </c>
      <c r="N623" s="485" t="s">
        <v>1610</v>
      </c>
      <c r="O623" s="486" t="s">
        <v>1610</v>
      </c>
      <c r="P623" s="489" t="s">
        <v>1610</v>
      </c>
      <c r="Q623" s="395" t="s">
        <v>520</v>
      </c>
      <c r="R623" s="409" t="s">
        <v>520</v>
      </c>
      <c r="S623" s="409" t="s">
        <v>520</v>
      </c>
      <c r="T623" s="409" t="s">
        <v>520</v>
      </c>
      <c r="U623" s="409" t="s">
        <v>520</v>
      </c>
      <c r="V623" s="409" t="s">
        <v>520</v>
      </c>
      <c r="W623" s="409" t="s">
        <v>520</v>
      </c>
      <c r="X623" s="394" t="s">
        <v>520</v>
      </c>
      <c r="Y623" s="632" t="s">
        <v>520</v>
      </c>
      <c r="Z623" s="419" t="s">
        <v>520</v>
      </c>
      <c r="AA623" s="395" t="s">
        <v>520</v>
      </c>
      <c r="AB623" s="422" t="s">
        <v>520</v>
      </c>
      <c r="AC623" s="632" t="s">
        <v>520</v>
      </c>
      <c r="AD623" s="419" t="s">
        <v>520</v>
      </c>
      <c r="AE623" s="411" t="s">
        <v>520</v>
      </c>
      <c r="AF623" s="400" t="s">
        <v>2613</v>
      </c>
      <c r="AG623" s="394" t="s">
        <v>520</v>
      </c>
      <c r="AH623" s="395" t="s">
        <v>520</v>
      </c>
      <c r="AI623" s="395" t="s">
        <v>520</v>
      </c>
      <c r="AJ623" s="531" t="s">
        <v>2613</v>
      </c>
      <c r="AK623" s="532" t="s">
        <v>2613</v>
      </c>
      <c r="AL623" s="394" t="s">
        <v>520</v>
      </c>
      <c r="AM623" s="411" t="s">
        <v>520</v>
      </c>
      <c r="AN623" s="632" t="s">
        <v>520</v>
      </c>
    </row>
    <row r="624" spans="1:40" s="2" customFormat="1" ht="13.2" outlineLevel="1">
      <c r="A624" s="483" t="s">
        <v>1610</v>
      </c>
      <c r="B624" s="484" t="s">
        <v>1610</v>
      </c>
      <c r="C624" s="522" t="s">
        <v>520</v>
      </c>
      <c r="D624" s="402" t="s">
        <v>2613</v>
      </c>
      <c r="E624" s="402" t="s">
        <v>2613</v>
      </c>
      <c r="F624" s="523" t="s">
        <v>520</v>
      </c>
      <c r="G624" s="402" t="s">
        <v>2613</v>
      </c>
      <c r="H624" s="485" t="s">
        <v>1610</v>
      </c>
      <c r="I624" s="487" t="s">
        <v>1610</v>
      </c>
      <c r="J624" s="402" t="s">
        <v>2613</v>
      </c>
      <c r="K624" s="402" t="s">
        <v>2613</v>
      </c>
      <c r="L624" s="402" t="s">
        <v>2613</v>
      </c>
      <c r="M624" s="489" t="s">
        <v>1610</v>
      </c>
      <c r="N624" s="485" t="s">
        <v>1610</v>
      </c>
      <c r="O624" s="486" t="s">
        <v>1610</v>
      </c>
      <c r="P624" s="489" t="s">
        <v>1610</v>
      </c>
      <c r="Q624" s="395" t="s">
        <v>520</v>
      </c>
      <c r="R624" s="409" t="s">
        <v>520</v>
      </c>
      <c r="S624" s="409" t="s">
        <v>520</v>
      </c>
      <c r="T624" s="409" t="s">
        <v>520</v>
      </c>
      <c r="U624" s="409" t="s">
        <v>520</v>
      </c>
      <c r="V624" s="409" t="s">
        <v>520</v>
      </c>
      <c r="W624" s="409" t="s">
        <v>520</v>
      </c>
      <c r="X624" s="394" t="s">
        <v>520</v>
      </c>
      <c r="Y624" s="632" t="s">
        <v>520</v>
      </c>
      <c r="Z624" s="419" t="s">
        <v>520</v>
      </c>
      <c r="AA624" s="395" t="s">
        <v>520</v>
      </c>
      <c r="AB624" s="422" t="s">
        <v>520</v>
      </c>
      <c r="AC624" s="632" t="s">
        <v>520</v>
      </c>
      <c r="AD624" s="419" t="s">
        <v>520</v>
      </c>
      <c r="AE624" s="411" t="s">
        <v>520</v>
      </c>
      <c r="AF624" s="400" t="s">
        <v>2613</v>
      </c>
      <c r="AG624" s="394" t="s">
        <v>520</v>
      </c>
      <c r="AH624" s="395" t="s">
        <v>520</v>
      </c>
      <c r="AI624" s="395" t="s">
        <v>520</v>
      </c>
      <c r="AJ624" s="400" t="s">
        <v>2613</v>
      </c>
      <c r="AK624" s="401" t="s">
        <v>2613</v>
      </c>
      <c r="AL624" s="394" t="s">
        <v>520</v>
      </c>
      <c r="AM624" s="411" t="s">
        <v>520</v>
      </c>
      <c r="AN624" s="632" t="s">
        <v>520</v>
      </c>
    </row>
    <row r="625" spans="1:40" s="2" customFormat="1" ht="13.2" outlineLevel="1">
      <c r="A625" s="483" t="s">
        <v>1610</v>
      </c>
      <c r="B625" s="484" t="s">
        <v>1610</v>
      </c>
      <c r="C625" s="419" t="s">
        <v>520</v>
      </c>
      <c r="D625" s="533" t="s">
        <v>2613</v>
      </c>
      <c r="E625" s="533" t="s">
        <v>2613</v>
      </c>
      <c r="F625" s="485" t="s">
        <v>1610</v>
      </c>
      <c r="G625" s="533" t="s">
        <v>2613</v>
      </c>
      <c r="H625" s="485" t="s">
        <v>1610</v>
      </c>
      <c r="I625" s="487" t="s">
        <v>1610</v>
      </c>
      <c r="J625" s="533" t="s">
        <v>2613</v>
      </c>
      <c r="K625" s="533" t="s">
        <v>2613</v>
      </c>
      <c r="L625" s="533" t="s">
        <v>2613</v>
      </c>
      <c r="M625" s="489" t="s">
        <v>1610</v>
      </c>
      <c r="N625" s="395" t="s">
        <v>520</v>
      </c>
      <c r="O625" s="394" t="s">
        <v>520</v>
      </c>
      <c r="P625" s="411" t="s">
        <v>520</v>
      </c>
      <c r="Q625" s="395" t="s">
        <v>520</v>
      </c>
      <c r="R625" s="409" t="s">
        <v>520</v>
      </c>
      <c r="S625" s="409" t="s">
        <v>520</v>
      </c>
      <c r="T625" s="409" t="s">
        <v>520</v>
      </c>
      <c r="U625" s="409" t="s">
        <v>520</v>
      </c>
      <c r="V625" s="409" t="s">
        <v>520</v>
      </c>
      <c r="W625" s="409" t="s">
        <v>520</v>
      </c>
      <c r="X625" s="394" t="s">
        <v>520</v>
      </c>
      <c r="Y625" s="632" t="s">
        <v>520</v>
      </c>
      <c r="Z625" s="419" t="s">
        <v>520</v>
      </c>
      <c r="AA625" s="395" t="s">
        <v>520</v>
      </c>
      <c r="AB625" s="530" t="s">
        <v>520</v>
      </c>
      <c r="AC625" s="632" t="s">
        <v>520</v>
      </c>
      <c r="AD625" s="419" t="s">
        <v>520</v>
      </c>
      <c r="AE625" s="411" t="s">
        <v>520</v>
      </c>
      <c r="AF625" s="400" t="s">
        <v>2613</v>
      </c>
      <c r="AG625" s="394" t="s">
        <v>520</v>
      </c>
      <c r="AH625" s="395" t="s">
        <v>520</v>
      </c>
      <c r="AI625" s="395" t="s">
        <v>520</v>
      </c>
      <c r="AJ625" s="531" t="s">
        <v>2613</v>
      </c>
      <c r="AK625" s="532" t="s">
        <v>2613</v>
      </c>
      <c r="AL625" s="394" t="s">
        <v>520</v>
      </c>
      <c r="AM625" s="411" t="s">
        <v>520</v>
      </c>
      <c r="AN625" s="632" t="s">
        <v>520</v>
      </c>
    </row>
    <row r="626" spans="1:40" s="2" customFormat="1" ht="13.2" outlineLevel="1">
      <c r="A626" s="483" t="s">
        <v>1610</v>
      </c>
      <c r="B626" s="484" t="s">
        <v>1610</v>
      </c>
      <c r="C626" s="522" t="s">
        <v>520</v>
      </c>
      <c r="D626" s="402" t="s">
        <v>2613</v>
      </c>
      <c r="E626" s="402" t="s">
        <v>2613</v>
      </c>
      <c r="F626" s="523" t="s">
        <v>520</v>
      </c>
      <c r="G626" s="402" t="s">
        <v>2613</v>
      </c>
      <c r="H626" s="485" t="s">
        <v>1610</v>
      </c>
      <c r="I626" s="487" t="s">
        <v>1610</v>
      </c>
      <c r="J626" s="402" t="s">
        <v>2613</v>
      </c>
      <c r="K626" s="402" t="s">
        <v>2613</v>
      </c>
      <c r="L626" s="402" t="s">
        <v>2613</v>
      </c>
      <c r="M626" s="489" t="s">
        <v>1610</v>
      </c>
      <c r="N626" s="395" t="s">
        <v>520</v>
      </c>
      <c r="O626" s="394" t="s">
        <v>520</v>
      </c>
      <c r="P626" s="411" t="s">
        <v>520</v>
      </c>
      <c r="Q626" s="395" t="s">
        <v>520</v>
      </c>
      <c r="R626" s="409" t="s">
        <v>520</v>
      </c>
      <c r="S626" s="409" t="s">
        <v>520</v>
      </c>
      <c r="T626" s="409" t="s">
        <v>520</v>
      </c>
      <c r="U626" s="409" t="s">
        <v>520</v>
      </c>
      <c r="V626" s="409" t="s">
        <v>520</v>
      </c>
      <c r="W626" s="409" t="s">
        <v>520</v>
      </c>
      <c r="X626" s="394" t="s">
        <v>520</v>
      </c>
      <c r="Y626" s="632" t="s">
        <v>520</v>
      </c>
      <c r="Z626" s="419" t="s">
        <v>520</v>
      </c>
      <c r="AA626" s="395" t="s">
        <v>520</v>
      </c>
      <c r="AB626" s="530" t="s">
        <v>520</v>
      </c>
      <c r="AC626" s="632" t="s">
        <v>520</v>
      </c>
      <c r="AD626" s="419" t="s">
        <v>520</v>
      </c>
      <c r="AE626" s="411" t="s">
        <v>520</v>
      </c>
      <c r="AF626" s="400" t="s">
        <v>2613</v>
      </c>
      <c r="AG626" s="394" t="s">
        <v>520</v>
      </c>
      <c r="AH626" s="395" t="s">
        <v>520</v>
      </c>
      <c r="AI626" s="395" t="s">
        <v>520</v>
      </c>
      <c r="AJ626" s="400" t="s">
        <v>2613</v>
      </c>
      <c r="AK626" s="401" t="s">
        <v>2613</v>
      </c>
      <c r="AL626" s="394" t="s">
        <v>520</v>
      </c>
      <c r="AM626" s="411" t="s">
        <v>520</v>
      </c>
      <c r="AN626" s="632" t="s">
        <v>520</v>
      </c>
    </row>
    <row r="627" spans="1:40" s="2" customFormat="1" ht="13.2" outlineLevel="1">
      <c r="A627" s="536" t="s">
        <v>520</v>
      </c>
      <c r="B627" s="484" t="s">
        <v>1610</v>
      </c>
      <c r="C627" s="419" t="s">
        <v>520</v>
      </c>
      <c r="D627" s="402" t="s">
        <v>2613</v>
      </c>
      <c r="E627" s="402" t="s">
        <v>2613</v>
      </c>
      <c r="F627" s="485" t="s">
        <v>1610</v>
      </c>
      <c r="G627" s="402" t="s">
        <v>2613</v>
      </c>
      <c r="H627" s="395" t="s">
        <v>520</v>
      </c>
      <c r="I627" s="409" t="s">
        <v>520</v>
      </c>
      <c r="J627" s="402" t="s">
        <v>2613</v>
      </c>
      <c r="K627" s="402" t="s">
        <v>2613</v>
      </c>
      <c r="L627" s="402" t="s">
        <v>2613</v>
      </c>
      <c r="M627" s="411" t="s">
        <v>520</v>
      </c>
      <c r="N627" s="395" t="s">
        <v>520</v>
      </c>
      <c r="O627" s="394" t="s">
        <v>520</v>
      </c>
      <c r="P627" s="411" t="s">
        <v>520</v>
      </c>
      <c r="Q627" s="395" t="s">
        <v>520</v>
      </c>
      <c r="R627" s="409" t="s">
        <v>520</v>
      </c>
      <c r="S627" s="409" t="s">
        <v>520</v>
      </c>
      <c r="T627" s="409" t="s">
        <v>520</v>
      </c>
      <c r="U627" s="409" t="s">
        <v>520</v>
      </c>
      <c r="V627" s="409" t="s">
        <v>520</v>
      </c>
      <c r="W627" s="409" t="s">
        <v>520</v>
      </c>
      <c r="X627" s="394" t="s">
        <v>520</v>
      </c>
      <c r="Y627" s="632" t="s">
        <v>520</v>
      </c>
      <c r="Z627" s="419" t="s">
        <v>520</v>
      </c>
      <c r="AA627" s="395" t="s">
        <v>520</v>
      </c>
      <c r="AB627" s="422" t="s">
        <v>520</v>
      </c>
      <c r="AC627" s="632" t="s">
        <v>520</v>
      </c>
      <c r="AD627" s="419" t="s">
        <v>520</v>
      </c>
      <c r="AE627" s="411" t="s">
        <v>520</v>
      </c>
      <c r="AF627" s="400" t="s">
        <v>2613</v>
      </c>
      <c r="AG627" s="394" t="s">
        <v>520</v>
      </c>
      <c r="AH627" s="395" t="s">
        <v>520</v>
      </c>
      <c r="AI627" s="395" t="s">
        <v>520</v>
      </c>
      <c r="AJ627" s="400" t="s">
        <v>2613</v>
      </c>
      <c r="AK627" s="401" t="s">
        <v>2613</v>
      </c>
      <c r="AL627" s="394" t="s">
        <v>520</v>
      </c>
      <c r="AM627" s="411" t="s">
        <v>520</v>
      </c>
      <c r="AN627" s="632" t="s">
        <v>520</v>
      </c>
    </row>
    <row r="628" spans="1:40" s="2" customFormat="1" ht="13.8" outlineLevel="1" thickBot="1">
      <c r="A628" s="396" t="s">
        <v>520</v>
      </c>
      <c r="B628" s="412" t="s">
        <v>520</v>
      </c>
      <c r="C628" s="420" t="s">
        <v>520</v>
      </c>
      <c r="D628" s="405" t="s">
        <v>2613</v>
      </c>
      <c r="E628" s="405" t="s">
        <v>2613</v>
      </c>
      <c r="F628" s="413" t="s">
        <v>520</v>
      </c>
      <c r="G628" s="405" t="s">
        <v>2613</v>
      </c>
      <c r="H628" s="413" t="s">
        <v>520</v>
      </c>
      <c r="I628" s="415" t="s">
        <v>520</v>
      </c>
      <c r="J628" s="405" t="s">
        <v>2613</v>
      </c>
      <c r="K628" s="405" t="s">
        <v>2613</v>
      </c>
      <c r="L628" s="405" t="s">
        <v>2613</v>
      </c>
      <c r="M628" s="417" t="s">
        <v>520</v>
      </c>
      <c r="N628" s="413" t="s">
        <v>520</v>
      </c>
      <c r="O628" s="414" t="s">
        <v>520</v>
      </c>
      <c r="P628" s="417" t="s">
        <v>520</v>
      </c>
      <c r="Q628" s="413" t="s">
        <v>520</v>
      </c>
      <c r="R628" s="415" t="s">
        <v>520</v>
      </c>
      <c r="S628" s="415" t="s">
        <v>520</v>
      </c>
      <c r="T628" s="415" t="s">
        <v>520</v>
      </c>
      <c r="U628" s="415" t="s">
        <v>520</v>
      </c>
      <c r="V628" s="415" t="s">
        <v>520</v>
      </c>
      <c r="W628" s="415" t="s">
        <v>520</v>
      </c>
      <c r="X628" s="414" t="s">
        <v>520</v>
      </c>
      <c r="Y628" s="537" t="s">
        <v>520</v>
      </c>
      <c r="Z628" s="420" t="s">
        <v>520</v>
      </c>
      <c r="AA628" s="413" t="s">
        <v>520</v>
      </c>
      <c r="AB628" s="423" t="s">
        <v>520</v>
      </c>
      <c r="AC628" s="537" t="s">
        <v>520</v>
      </c>
      <c r="AD628" s="420" t="s">
        <v>520</v>
      </c>
      <c r="AE628" s="417" t="s">
        <v>520</v>
      </c>
      <c r="AF628" s="403" t="s">
        <v>2613</v>
      </c>
      <c r="AG628" s="414" t="s">
        <v>520</v>
      </c>
      <c r="AH628" s="413" t="s">
        <v>520</v>
      </c>
      <c r="AI628" s="413" t="s">
        <v>520</v>
      </c>
      <c r="AJ628" s="403" t="s">
        <v>2613</v>
      </c>
      <c r="AK628" s="404" t="s">
        <v>2613</v>
      </c>
      <c r="AL628" s="414" t="s">
        <v>520</v>
      </c>
      <c r="AM628" s="417" t="s">
        <v>520</v>
      </c>
      <c r="AN628" s="537" t="s">
        <v>520</v>
      </c>
    </row>
    <row r="629" spans="1:40" ht="13.2">
      <c r="C629" s="2"/>
      <c r="E629" s="1"/>
      <c r="F629" s="569"/>
      <c r="G629" s="569"/>
      <c r="K629" s="15"/>
      <c r="M629" s="13"/>
      <c r="N629" s="13"/>
      <c r="O629" s="15"/>
      <c r="P629" s="15"/>
      <c r="AA629" s="15"/>
      <c r="AB629" s="15"/>
    </row>
    <row r="630" spans="1:40" ht="13.8" thickBot="1">
      <c r="A630" s="2"/>
      <c r="B630" s="2"/>
      <c r="C630" s="2"/>
      <c r="D630" s="2"/>
      <c r="E630" s="126" t="s">
        <v>3063</v>
      </c>
      <c r="F630" s="112"/>
      <c r="G630" s="555"/>
      <c r="H630" s="140"/>
      <c r="I630" s="10"/>
      <c r="J630" s="10"/>
      <c r="K630" s="2"/>
      <c r="L630" s="2"/>
      <c r="M630" s="2"/>
      <c r="N630" s="113"/>
      <c r="O630" s="113"/>
      <c r="P630" s="2"/>
      <c r="Q630" s="2"/>
      <c r="R630" s="2"/>
      <c r="S630" s="2"/>
      <c r="T630" s="2"/>
      <c r="U630" s="2"/>
      <c r="V630" s="2"/>
      <c r="W630" s="2"/>
      <c r="X630" s="2"/>
      <c r="Y630" s="2"/>
      <c r="Z630" s="2"/>
      <c r="AA630" s="2"/>
      <c r="AB630" s="2"/>
      <c r="AC630" s="2"/>
      <c r="AD630" s="2"/>
      <c r="AE630" s="2"/>
      <c r="AF630" s="2"/>
      <c r="AG630" s="2"/>
      <c r="AH630" s="2"/>
      <c r="AI630" s="2"/>
      <c r="AJ630" s="2"/>
      <c r="AK630" s="2"/>
      <c r="AL630" s="2"/>
      <c r="AM630" s="2"/>
    </row>
    <row r="631" spans="1:40" s="37" customFormat="1" ht="14.25" customHeight="1" outlineLevel="1" thickBot="1">
      <c r="A631" s="17"/>
      <c r="B631" s="469" t="s">
        <v>209</v>
      </c>
      <c r="C631" s="337" t="s">
        <v>9</v>
      </c>
      <c r="D631" s="22"/>
      <c r="E631" s="23"/>
      <c r="F631" s="42" t="s">
        <v>1710</v>
      </c>
      <c r="G631" s="42"/>
      <c r="H631" s="22" t="s">
        <v>307</v>
      </c>
      <c r="I631" s="538"/>
      <c r="J631" s="23"/>
      <c r="K631" s="23"/>
      <c r="L631" s="23"/>
      <c r="M631" s="23" t="s">
        <v>209</v>
      </c>
      <c r="N631" s="24" t="s">
        <v>2154</v>
      </c>
      <c r="O631" s="25"/>
      <c r="P631" s="88" t="s">
        <v>209</v>
      </c>
      <c r="Q631" s="22" t="s">
        <v>309</v>
      </c>
      <c r="R631" s="42"/>
      <c r="S631" s="42"/>
      <c r="T631" s="42"/>
      <c r="U631" s="42"/>
      <c r="V631" s="42"/>
      <c r="W631" s="23"/>
      <c r="X631" s="42"/>
      <c r="Y631" s="24" t="s">
        <v>1164</v>
      </c>
      <c r="Z631" s="168"/>
      <c r="AA631" s="22" t="s">
        <v>3948</v>
      </c>
      <c r="AB631" s="23"/>
      <c r="AC631" s="22" t="s">
        <v>3585</v>
      </c>
      <c r="AD631" s="23"/>
      <c r="AE631" s="88" t="s">
        <v>377</v>
      </c>
      <c r="AF631" s="22" t="s">
        <v>1202</v>
      </c>
      <c r="AG631" s="23"/>
      <c r="AH631" s="24" t="s">
        <v>308</v>
      </c>
      <c r="AI631" s="25"/>
      <c r="AJ631" s="22" t="s">
        <v>4734</v>
      </c>
      <c r="AK631" s="22"/>
      <c r="AL631" s="22"/>
      <c r="AM631" s="170" t="s">
        <v>3213</v>
      </c>
      <c r="AN631" s="88"/>
    </row>
    <row r="632" spans="1:40" s="37" customFormat="1" ht="163.19999999999999" outlineLevel="1" thickBot="1">
      <c r="A632" s="427" t="s">
        <v>1250</v>
      </c>
      <c r="B632" s="468" t="s">
        <v>4478</v>
      </c>
      <c r="C632" s="467" t="s">
        <v>776</v>
      </c>
      <c r="D632" s="587"/>
      <c r="E632" s="147"/>
      <c r="F632" s="588" t="s">
        <v>4918</v>
      </c>
      <c r="G632" s="147"/>
      <c r="H632" s="589" t="s">
        <v>3055</v>
      </c>
      <c r="I632" s="29" t="s">
        <v>4915</v>
      </c>
      <c r="J632" s="549"/>
      <c r="K632" s="549"/>
      <c r="L632" s="133"/>
      <c r="M632" s="90" t="s">
        <v>1415</v>
      </c>
      <c r="N632" s="539" t="s">
        <v>2448</v>
      </c>
      <c r="O632" s="540" t="s">
        <v>3633</v>
      </c>
      <c r="P632" s="541" t="s">
        <v>4231</v>
      </c>
      <c r="Q632" s="539" t="s">
        <v>83</v>
      </c>
      <c r="R632" s="540" t="s">
        <v>3057</v>
      </c>
      <c r="S632" s="540" t="s">
        <v>1606</v>
      </c>
      <c r="T632" s="540" t="s">
        <v>1607</v>
      </c>
      <c r="U632" s="540" t="s">
        <v>4619</v>
      </c>
      <c r="V632" s="540" t="s">
        <v>4620</v>
      </c>
      <c r="W632" s="540" t="s">
        <v>4621</v>
      </c>
      <c r="X632" s="245" t="s">
        <v>4622</v>
      </c>
      <c r="Y632" s="675" t="s">
        <v>4012</v>
      </c>
      <c r="Z632" s="676" t="s">
        <v>5442</v>
      </c>
      <c r="AA632" s="26" t="s">
        <v>4623</v>
      </c>
      <c r="AB632" s="671" t="s">
        <v>1027</v>
      </c>
      <c r="AC632" s="542" t="s">
        <v>2447</v>
      </c>
      <c r="AD632" s="160" t="s">
        <v>1860</v>
      </c>
      <c r="AE632" s="543" t="s">
        <v>2551</v>
      </c>
      <c r="AF632" s="334"/>
      <c r="AG632" s="544" t="s">
        <v>4919</v>
      </c>
      <c r="AH632" s="545" t="s">
        <v>2583</v>
      </c>
      <c r="AI632" s="546" t="s">
        <v>5199</v>
      </c>
      <c r="AJ632" s="547"/>
      <c r="AK632" s="452"/>
      <c r="AL632" s="151" t="s">
        <v>2849</v>
      </c>
      <c r="AM632" s="660" t="s">
        <v>995</v>
      </c>
      <c r="AN632" s="541" t="s">
        <v>4994</v>
      </c>
    </row>
    <row r="633" spans="1:40" s="2" customFormat="1" ht="13.2" outlineLevel="1">
      <c r="A633" s="478" t="s">
        <v>1610</v>
      </c>
      <c r="B633" s="535" t="s">
        <v>1610</v>
      </c>
      <c r="C633" s="418" t="s">
        <v>520</v>
      </c>
      <c r="D633" s="399" t="s">
        <v>2613</v>
      </c>
      <c r="E633" s="402" t="s">
        <v>2613</v>
      </c>
      <c r="F633" s="479" t="s">
        <v>1610</v>
      </c>
      <c r="G633" s="399" t="s">
        <v>2613</v>
      </c>
      <c r="H633" s="479" t="s">
        <v>1610</v>
      </c>
      <c r="I633" s="480" t="s">
        <v>1610</v>
      </c>
      <c r="J633" s="399" t="s">
        <v>2613</v>
      </c>
      <c r="K633" s="399" t="s">
        <v>2613</v>
      </c>
      <c r="L633" s="399" t="s">
        <v>2613</v>
      </c>
      <c r="M633" s="482" t="s">
        <v>1610</v>
      </c>
      <c r="N633" s="479" t="s">
        <v>1610</v>
      </c>
      <c r="O633" s="490" t="s">
        <v>1610</v>
      </c>
      <c r="P633" s="482" t="s">
        <v>1610</v>
      </c>
      <c r="Q633" s="406" t="s">
        <v>520</v>
      </c>
      <c r="R633" s="407" t="s">
        <v>520</v>
      </c>
      <c r="S633" s="407" t="s">
        <v>520</v>
      </c>
      <c r="T633" s="407" t="s">
        <v>520</v>
      </c>
      <c r="U633" s="407" t="s">
        <v>520</v>
      </c>
      <c r="V633" s="407" t="s">
        <v>520</v>
      </c>
      <c r="W633" s="407" t="s">
        <v>520</v>
      </c>
      <c r="X633" s="393" t="s">
        <v>520</v>
      </c>
      <c r="Y633" s="630" t="s">
        <v>520</v>
      </c>
      <c r="Z633" s="418" t="s">
        <v>520</v>
      </c>
      <c r="AA633" s="406" t="s">
        <v>520</v>
      </c>
      <c r="AB633" s="421" t="s">
        <v>520</v>
      </c>
      <c r="AC633" s="630" t="s">
        <v>520</v>
      </c>
      <c r="AD633" s="418" t="s">
        <v>520</v>
      </c>
      <c r="AE633" s="408" t="s">
        <v>520</v>
      </c>
      <c r="AF633" s="397" t="s">
        <v>2613</v>
      </c>
      <c r="AG633" s="393" t="s">
        <v>520</v>
      </c>
      <c r="AH633" s="406" t="s">
        <v>520</v>
      </c>
      <c r="AI633" s="406" t="s">
        <v>520</v>
      </c>
      <c r="AJ633" s="397" t="s">
        <v>2613</v>
      </c>
      <c r="AK633" s="398" t="s">
        <v>2613</v>
      </c>
      <c r="AL633" s="393" t="s">
        <v>520</v>
      </c>
      <c r="AM633" s="408" t="s">
        <v>520</v>
      </c>
      <c r="AN633" s="630" t="s">
        <v>520</v>
      </c>
    </row>
    <row r="634" spans="1:40" s="2" customFormat="1" ht="13.2" outlineLevel="1">
      <c r="A634" s="520" t="s">
        <v>1610</v>
      </c>
      <c r="B634" s="484" t="s">
        <v>1610</v>
      </c>
      <c r="C634" s="522" t="s">
        <v>520</v>
      </c>
      <c r="D634" s="533" t="s">
        <v>2613</v>
      </c>
      <c r="E634" s="533" t="s">
        <v>2613</v>
      </c>
      <c r="F634" s="523" t="s">
        <v>520</v>
      </c>
      <c r="G634" s="533" t="s">
        <v>2613</v>
      </c>
      <c r="H634" s="525" t="s">
        <v>1610</v>
      </c>
      <c r="I634" s="526" t="s">
        <v>1610</v>
      </c>
      <c r="J634" s="533" t="s">
        <v>2613</v>
      </c>
      <c r="K634" s="533" t="s">
        <v>2613</v>
      </c>
      <c r="L634" s="533" t="s">
        <v>2613</v>
      </c>
      <c r="M634" s="489" t="s">
        <v>1610</v>
      </c>
      <c r="N634" s="485" t="s">
        <v>1610</v>
      </c>
      <c r="O634" s="486" t="s">
        <v>1610</v>
      </c>
      <c r="P634" s="489" t="s">
        <v>1610</v>
      </c>
      <c r="Q634" s="523" t="s">
        <v>520</v>
      </c>
      <c r="R634" s="529" t="s">
        <v>520</v>
      </c>
      <c r="S634" s="529" t="s">
        <v>520</v>
      </c>
      <c r="T634" s="529" t="s">
        <v>520</v>
      </c>
      <c r="U634" s="529" t="s">
        <v>520</v>
      </c>
      <c r="V634" s="529" t="s">
        <v>520</v>
      </c>
      <c r="W634" s="529" t="s">
        <v>520</v>
      </c>
      <c r="X634" s="524" t="s">
        <v>520</v>
      </c>
      <c r="Y634" s="631" t="s">
        <v>520</v>
      </c>
      <c r="Z634" s="522" t="s">
        <v>520</v>
      </c>
      <c r="AA634" s="395" t="s">
        <v>520</v>
      </c>
      <c r="AB634" s="530" t="s">
        <v>520</v>
      </c>
      <c r="AC634" s="631" t="s">
        <v>520</v>
      </c>
      <c r="AD634" s="522" t="s">
        <v>520</v>
      </c>
      <c r="AE634" s="528" t="s">
        <v>520</v>
      </c>
      <c r="AF634" s="531" t="s">
        <v>2613</v>
      </c>
      <c r="AG634" s="524" t="s">
        <v>520</v>
      </c>
      <c r="AH634" s="523" t="s">
        <v>520</v>
      </c>
      <c r="AI634" s="523" t="s">
        <v>520</v>
      </c>
      <c r="AJ634" s="531" t="s">
        <v>2613</v>
      </c>
      <c r="AK634" s="532" t="s">
        <v>2613</v>
      </c>
      <c r="AL634" s="524" t="s">
        <v>520</v>
      </c>
      <c r="AM634" s="528" t="s">
        <v>520</v>
      </c>
      <c r="AN634" s="631" t="s">
        <v>520</v>
      </c>
    </row>
    <row r="635" spans="1:40" s="2" customFormat="1" ht="13.2" outlineLevel="1">
      <c r="A635" s="483" t="s">
        <v>1610</v>
      </c>
      <c r="B635" s="484" t="s">
        <v>1610</v>
      </c>
      <c r="C635" s="419" t="s">
        <v>520</v>
      </c>
      <c r="D635" s="402" t="s">
        <v>2613</v>
      </c>
      <c r="E635" s="402" t="s">
        <v>2613</v>
      </c>
      <c r="F635" s="485" t="s">
        <v>1610</v>
      </c>
      <c r="G635" s="402" t="s">
        <v>2613</v>
      </c>
      <c r="H635" s="395" t="s">
        <v>520</v>
      </c>
      <c r="I635" s="487" t="s">
        <v>1610</v>
      </c>
      <c r="J635" s="402" t="s">
        <v>2613</v>
      </c>
      <c r="K635" s="402" t="s">
        <v>2613</v>
      </c>
      <c r="L635" s="402" t="s">
        <v>2613</v>
      </c>
      <c r="M635" s="489" t="s">
        <v>1610</v>
      </c>
      <c r="N635" s="485" t="s">
        <v>1610</v>
      </c>
      <c r="O635" s="486" t="s">
        <v>1610</v>
      </c>
      <c r="P635" s="489" t="s">
        <v>1610</v>
      </c>
      <c r="Q635" s="395" t="s">
        <v>520</v>
      </c>
      <c r="R635" s="409" t="s">
        <v>520</v>
      </c>
      <c r="S635" s="409" t="s">
        <v>520</v>
      </c>
      <c r="T635" s="409" t="s">
        <v>520</v>
      </c>
      <c r="U635" s="409" t="s">
        <v>520</v>
      </c>
      <c r="V635" s="409" t="s">
        <v>520</v>
      </c>
      <c r="W635" s="409" t="s">
        <v>520</v>
      </c>
      <c r="X635" s="394" t="s">
        <v>520</v>
      </c>
      <c r="Y635" s="632" t="s">
        <v>520</v>
      </c>
      <c r="Z635" s="419" t="s">
        <v>520</v>
      </c>
      <c r="AA635" s="395" t="s">
        <v>520</v>
      </c>
      <c r="AB635" s="422" t="s">
        <v>520</v>
      </c>
      <c r="AC635" s="632" t="s">
        <v>520</v>
      </c>
      <c r="AD635" s="419" t="s">
        <v>520</v>
      </c>
      <c r="AE635" s="411" t="s">
        <v>520</v>
      </c>
      <c r="AF635" s="400" t="s">
        <v>2613</v>
      </c>
      <c r="AG635" s="394" t="s">
        <v>520</v>
      </c>
      <c r="AH635" s="395" t="s">
        <v>520</v>
      </c>
      <c r="AI635" s="395" t="s">
        <v>520</v>
      </c>
      <c r="AJ635" s="400" t="s">
        <v>2613</v>
      </c>
      <c r="AK635" s="401" t="s">
        <v>2613</v>
      </c>
      <c r="AL635" s="394" t="s">
        <v>520</v>
      </c>
      <c r="AM635" s="411" t="s">
        <v>520</v>
      </c>
      <c r="AN635" s="632" t="s">
        <v>520</v>
      </c>
    </row>
    <row r="636" spans="1:40" s="2" customFormat="1" ht="13.2" outlineLevel="1">
      <c r="A636" s="483" t="s">
        <v>1610</v>
      </c>
      <c r="B636" s="484" t="s">
        <v>1610</v>
      </c>
      <c r="C636" s="522" t="s">
        <v>520</v>
      </c>
      <c r="D636" s="402" t="s">
        <v>2613</v>
      </c>
      <c r="E636" s="402" t="s">
        <v>2613</v>
      </c>
      <c r="F636" s="523" t="s">
        <v>520</v>
      </c>
      <c r="G636" s="402" t="s">
        <v>2613</v>
      </c>
      <c r="H636" s="395" t="s">
        <v>520</v>
      </c>
      <c r="I636" s="487" t="s">
        <v>1610</v>
      </c>
      <c r="J636" s="402" t="s">
        <v>2613</v>
      </c>
      <c r="K636" s="402" t="s">
        <v>2613</v>
      </c>
      <c r="L636" s="402" t="s">
        <v>2613</v>
      </c>
      <c r="M636" s="489" t="s">
        <v>1610</v>
      </c>
      <c r="N636" s="485" t="s">
        <v>1610</v>
      </c>
      <c r="O636" s="486" t="s">
        <v>1610</v>
      </c>
      <c r="P636" s="489" t="s">
        <v>1610</v>
      </c>
      <c r="Q636" s="395" t="s">
        <v>520</v>
      </c>
      <c r="R636" s="409" t="s">
        <v>520</v>
      </c>
      <c r="S636" s="409" t="s">
        <v>520</v>
      </c>
      <c r="T636" s="409" t="s">
        <v>520</v>
      </c>
      <c r="U636" s="409" t="s">
        <v>520</v>
      </c>
      <c r="V636" s="409" t="s">
        <v>520</v>
      </c>
      <c r="W636" s="409" t="s">
        <v>520</v>
      </c>
      <c r="X636" s="394" t="s">
        <v>520</v>
      </c>
      <c r="Y636" s="632" t="s">
        <v>520</v>
      </c>
      <c r="Z636" s="419" t="s">
        <v>520</v>
      </c>
      <c r="AA636" s="395" t="s">
        <v>520</v>
      </c>
      <c r="AB636" s="422" t="s">
        <v>520</v>
      </c>
      <c r="AC636" s="632" t="s">
        <v>520</v>
      </c>
      <c r="AD636" s="419" t="s">
        <v>520</v>
      </c>
      <c r="AE636" s="411" t="s">
        <v>520</v>
      </c>
      <c r="AF636" s="400" t="s">
        <v>2613</v>
      </c>
      <c r="AG636" s="394" t="s">
        <v>520</v>
      </c>
      <c r="AH636" s="395" t="s">
        <v>520</v>
      </c>
      <c r="AI636" s="395" t="s">
        <v>520</v>
      </c>
      <c r="AJ636" s="400" t="s">
        <v>2613</v>
      </c>
      <c r="AK636" s="401" t="s">
        <v>2613</v>
      </c>
      <c r="AL636" s="394" t="s">
        <v>520</v>
      </c>
      <c r="AM636" s="411" t="s">
        <v>520</v>
      </c>
      <c r="AN636" s="632" t="s">
        <v>520</v>
      </c>
    </row>
    <row r="637" spans="1:40" s="2" customFormat="1" ht="13.2" outlineLevel="1">
      <c r="A637" s="483" t="s">
        <v>1610</v>
      </c>
      <c r="B637" s="484" t="s">
        <v>1610</v>
      </c>
      <c r="C637" s="419" t="s">
        <v>520</v>
      </c>
      <c r="D637" s="402" t="s">
        <v>2613</v>
      </c>
      <c r="E637" s="402" t="s">
        <v>2613</v>
      </c>
      <c r="F637" s="485" t="s">
        <v>1610</v>
      </c>
      <c r="G637" s="402" t="s">
        <v>2613</v>
      </c>
      <c r="H637" s="395" t="s">
        <v>520</v>
      </c>
      <c r="I637" s="409" t="s">
        <v>520</v>
      </c>
      <c r="J637" s="402" t="s">
        <v>2613</v>
      </c>
      <c r="K637" s="402" t="s">
        <v>2613</v>
      </c>
      <c r="L637" s="402" t="s">
        <v>2613</v>
      </c>
      <c r="M637" s="489" t="s">
        <v>1610</v>
      </c>
      <c r="N637" s="485" t="s">
        <v>1610</v>
      </c>
      <c r="O637" s="486" t="s">
        <v>1610</v>
      </c>
      <c r="P637" s="489" t="s">
        <v>1610</v>
      </c>
      <c r="Q637" s="395" t="s">
        <v>520</v>
      </c>
      <c r="R637" s="409" t="s">
        <v>520</v>
      </c>
      <c r="S637" s="409" t="s">
        <v>520</v>
      </c>
      <c r="T637" s="409" t="s">
        <v>520</v>
      </c>
      <c r="U637" s="409" t="s">
        <v>520</v>
      </c>
      <c r="V637" s="409" t="s">
        <v>520</v>
      </c>
      <c r="W637" s="409" t="s">
        <v>520</v>
      </c>
      <c r="X637" s="394" t="s">
        <v>520</v>
      </c>
      <c r="Y637" s="632" t="s">
        <v>520</v>
      </c>
      <c r="Z637" s="419" t="s">
        <v>520</v>
      </c>
      <c r="AA637" s="395" t="s">
        <v>520</v>
      </c>
      <c r="AB637" s="422" t="s">
        <v>520</v>
      </c>
      <c r="AC637" s="632" t="s">
        <v>520</v>
      </c>
      <c r="AD637" s="419" t="s">
        <v>520</v>
      </c>
      <c r="AE637" s="411" t="s">
        <v>520</v>
      </c>
      <c r="AF637" s="400" t="s">
        <v>2613</v>
      </c>
      <c r="AG637" s="394" t="s">
        <v>520</v>
      </c>
      <c r="AH637" s="395" t="s">
        <v>520</v>
      </c>
      <c r="AI637" s="395" t="s">
        <v>520</v>
      </c>
      <c r="AJ637" s="400" t="s">
        <v>2613</v>
      </c>
      <c r="AK637" s="401" t="s">
        <v>2613</v>
      </c>
      <c r="AL637" s="394" t="s">
        <v>520</v>
      </c>
      <c r="AM637" s="411" t="s">
        <v>520</v>
      </c>
      <c r="AN637" s="632" t="s">
        <v>520</v>
      </c>
    </row>
    <row r="638" spans="1:40" s="2" customFormat="1" ht="13.2" outlineLevel="1">
      <c r="A638" s="483" t="s">
        <v>1610</v>
      </c>
      <c r="B638" s="484" t="s">
        <v>1610</v>
      </c>
      <c r="C638" s="522" t="s">
        <v>520</v>
      </c>
      <c r="D638" s="402" t="s">
        <v>2613</v>
      </c>
      <c r="E638" s="402" t="s">
        <v>2613</v>
      </c>
      <c r="F638" s="523" t="s">
        <v>520</v>
      </c>
      <c r="G638" s="402" t="s">
        <v>2613</v>
      </c>
      <c r="H638" s="395" t="s">
        <v>520</v>
      </c>
      <c r="I638" s="409" t="s">
        <v>520</v>
      </c>
      <c r="J638" s="402" t="s">
        <v>2613</v>
      </c>
      <c r="K638" s="402" t="s">
        <v>2613</v>
      </c>
      <c r="L638" s="402" t="s">
        <v>2613</v>
      </c>
      <c r="M638" s="489" t="s">
        <v>1610</v>
      </c>
      <c r="N638" s="485" t="s">
        <v>1610</v>
      </c>
      <c r="O638" s="486" t="s">
        <v>1610</v>
      </c>
      <c r="P638" s="489" t="s">
        <v>1610</v>
      </c>
      <c r="Q638" s="395" t="s">
        <v>520</v>
      </c>
      <c r="R638" s="409" t="s">
        <v>520</v>
      </c>
      <c r="S638" s="409" t="s">
        <v>520</v>
      </c>
      <c r="T638" s="409" t="s">
        <v>520</v>
      </c>
      <c r="U638" s="409" t="s">
        <v>520</v>
      </c>
      <c r="V638" s="409" t="s">
        <v>520</v>
      </c>
      <c r="W638" s="409" t="s">
        <v>520</v>
      </c>
      <c r="X638" s="394" t="s">
        <v>520</v>
      </c>
      <c r="Y638" s="632" t="s">
        <v>520</v>
      </c>
      <c r="Z638" s="419" t="s">
        <v>520</v>
      </c>
      <c r="AA638" s="395" t="s">
        <v>520</v>
      </c>
      <c r="AB638" s="422" t="s">
        <v>520</v>
      </c>
      <c r="AC638" s="632" t="s">
        <v>520</v>
      </c>
      <c r="AD638" s="419" t="s">
        <v>520</v>
      </c>
      <c r="AE638" s="411" t="s">
        <v>520</v>
      </c>
      <c r="AF638" s="400" t="s">
        <v>2613</v>
      </c>
      <c r="AG638" s="394" t="s">
        <v>520</v>
      </c>
      <c r="AH638" s="395" t="s">
        <v>520</v>
      </c>
      <c r="AI638" s="395" t="s">
        <v>520</v>
      </c>
      <c r="AJ638" s="400" t="s">
        <v>2613</v>
      </c>
      <c r="AK638" s="401" t="s">
        <v>2613</v>
      </c>
      <c r="AL638" s="394" t="s">
        <v>520</v>
      </c>
      <c r="AM638" s="411" t="s">
        <v>520</v>
      </c>
      <c r="AN638" s="632" t="s">
        <v>520</v>
      </c>
    </row>
    <row r="639" spans="1:40" s="2" customFormat="1" ht="13.2" outlineLevel="1">
      <c r="A639" s="483" t="s">
        <v>1610</v>
      </c>
      <c r="B639" s="484" t="s">
        <v>1610</v>
      </c>
      <c r="C639" s="419" t="s">
        <v>520</v>
      </c>
      <c r="D639" s="533" t="s">
        <v>2613</v>
      </c>
      <c r="E639" s="533" t="s">
        <v>2613</v>
      </c>
      <c r="F639" s="485" t="s">
        <v>1610</v>
      </c>
      <c r="G639" s="533" t="s">
        <v>2613</v>
      </c>
      <c r="H639" s="395" t="s">
        <v>520</v>
      </c>
      <c r="I639" s="409" t="s">
        <v>520</v>
      </c>
      <c r="J639" s="533" t="s">
        <v>2613</v>
      </c>
      <c r="K639" s="533" t="s">
        <v>2613</v>
      </c>
      <c r="L639" s="533" t="s">
        <v>2613</v>
      </c>
      <c r="M639" s="411" t="s">
        <v>520</v>
      </c>
      <c r="N639" s="485" t="s">
        <v>1610</v>
      </c>
      <c r="O639" s="486" t="s">
        <v>1610</v>
      </c>
      <c r="P639" s="489" t="s">
        <v>1610</v>
      </c>
      <c r="Q639" s="395" t="s">
        <v>520</v>
      </c>
      <c r="R639" s="409" t="s">
        <v>520</v>
      </c>
      <c r="S639" s="409" t="s">
        <v>520</v>
      </c>
      <c r="T639" s="409" t="s">
        <v>520</v>
      </c>
      <c r="U639" s="409" t="s">
        <v>520</v>
      </c>
      <c r="V639" s="409" t="s">
        <v>520</v>
      </c>
      <c r="W639" s="409" t="s">
        <v>520</v>
      </c>
      <c r="X639" s="394" t="s">
        <v>520</v>
      </c>
      <c r="Y639" s="632" t="s">
        <v>520</v>
      </c>
      <c r="Z639" s="419" t="s">
        <v>520</v>
      </c>
      <c r="AA639" s="523" t="s">
        <v>520</v>
      </c>
      <c r="AB639" s="422" t="s">
        <v>520</v>
      </c>
      <c r="AC639" s="632" t="s">
        <v>520</v>
      </c>
      <c r="AD639" s="419" t="s">
        <v>520</v>
      </c>
      <c r="AE639" s="411" t="s">
        <v>520</v>
      </c>
      <c r="AF639" s="400" t="s">
        <v>2613</v>
      </c>
      <c r="AG639" s="394" t="s">
        <v>520</v>
      </c>
      <c r="AH639" s="395" t="s">
        <v>520</v>
      </c>
      <c r="AI639" s="395" t="s">
        <v>520</v>
      </c>
      <c r="AJ639" s="531" t="s">
        <v>2613</v>
      </c>
      <c r="AK639" s="532" t="s">
        <v>2613</v>
      </c>
      <c r="AL639" s="394" t="s">
        <v>520</v>
      </c>
      <c r="AM639" s="411" t="s">
        <v>520</v>
      </c>
      <c r="AN639" s="632" t="s">
        <v>520</v>
      </c>
    </row>
    <row r="640" spans="1:40" s="2" customFormat="1" ht="13.2" outlineLevel="1">
      <c r="A640" s="483" t="s">
        <v>1610</v>
      </c>
      <c r="B640" s="484" t="s">
        <v>1610</v>
      </c>
      <c r="C640" s="522" t="s">
        <v>520</v>
      </c>
      <c r="D640" s="402" t="s">
        <v>2613</v>
      </c>
      <c r="E640" s="402" t="s">
        <v>2613</v>
      </c>
      <c r="F640" s="523" t="s">
        <v>520</v>
      </c>
      <c r="G640" s="402" t="s">
        <v>2613</v>
      </c>
      <c r="H640" s="395" t="s">
        <v>520</v>
      </c>
      <c r="I640" s="409" t="s">
        <v>520</v>
      </c>
      <c r="J640" s="402" t="s">
        <v>2613</v>
      </c>
      <c r="K640" s="402" t="s">
        <v>2613</v>
      </c>
      <c r="L640" s="402" t="s">
        <v>2613</v>
      </c>
      <c r="M640" s="411" t="s">
        <v>520</v>
      </c>
      <c r="N640" s="485" t="s">
        <v>1610</v>
      </c>
      <c r="O640" s="486" t="s">
        <v>1610</v>
      </c>
      <c r="P640" s="489" t="s">
        <v>1610</v>
      </c>
      <c r="Q640" s="395" t="s">
        <v>520</v>
      </c>
      <c r="R640" s="409" t="s">
        <v>520</v>
      </c>
      <c r="S640" s="409" t="s">
        <v>520</v>
      </c>
      <c r="T640" s="409" t="s">
        <v>520</v>
      </c>
      <c r="U640" s="409" t="s">
        <v>520</v>
      </c>
      <c r="V640" s="409" t="s">
        <v>520</v>
      </c>
      <c r="W640" s="409" t="s">
        <v>520</v>
      </c>
      <c r="X640" s="394" t="s">
        <v>520</v>
      </c>
      <c r="Y640" s="632" t="s">
        <v>520</v>
      </c>
      <c r="Z640" s="419" t="s">
        <v>520</v>
      </c>
      <c r="AA640" s="395" t="s">
        <v>520</v>
      </c>
      <c r="AB640" s="422" t="s">
        <v>520</v>
      </c>
      <c r="AC640" s="632" t="s">
        <v>520</v>
      </c>
      <c r="AD640" s="419" t="s">
        <v>520</v>
      </c>
      <c r="AE640" s="411" t="s">
        <v>520</v>
      </c>
      <c r="AF640" s="400" t="s">
        <v>2613</v>
      </c>
      <c r="AG640" s="394" t="s">
        <v>520</v>
      </c>
      <c r="AH640" s="395" t="s">
        <v>520</v>
      </c>
      <c r="AI640" s="395" t="s">
        <v>520</v>
      </c>
      <c r="AJ640" s="400" t="s">
        <v>2613</v>
      </c>
      <c r="AK640" s="401" t="s">
        <v>2613</v>
      </c>
      <c r="AL640" s="394" t="s">
        <v>520</v>
      </c>
      <c r="AM640" s="411" t="s">
        <v>520</v>
      </c>
      <c r="AN640" s="632" t="s">
        <v>520</v>
      </c>
    </row>
    <row r="641" spans="1:40" s="2" customFormat="1" ht="13.2" outlineLevel="1">
      <c r="A641" s="483" t="s">
        <v>1610</v>
      </c>
      <c r="B641" s="484" t="s">
        <v>1610</v>
      </c>
      <c r="C641" s="419" t="s">
        <v>520</v>
      </c>
      <c r="D641" s="402" t="s">
        <v>2613</v>
      </c>
      <c r="E641" s="402" t="s">
        <v>2613</v>
      </c>
      <c r="F641" s="485" t="s">
        <v>1610</v>
      </c>
      <c r="G641" s="402" t="s">
        <v>2613</v>
      </c>
      <c r="H641" s="395" t="s">
        <v>520</v>
      </c>
      <c r="I641" s="409" t="s">
        <v>520</v>
      </c>
      <c r="J641" s="402" t="s">
        <v>2613</v>
      </c>
      <c r="K641" s="402" t="s">
        <v>2613</v>
      </c>
      <c r="L641" s="402" t="s">
        <v>2613</v>
      </c>
      <c r="M641" s="489" t="s">
        <v>1610</v>
      </c>
      <c r="N641" s="395" t="s">
        <v>520</v>
      </c>
      <c r="O641" s="394" t="s">
        <v>520</v>
      </c>
      <c r="P641" s="489" t="s">
        <v>1610</v>
      </c>
      <c r="Q641" s="395" t="s">
        <v>520</v>
      </c>
      <c r="R641" s="409" t="s">
        <v>520</v>
      </c>
      <c r="S641" s="409" t="s">
        <v>520</v>
      </c>
      <c r="T641" s="409" t="s">
        <v>520</v>
      </c>
      <c r="U641" s="409" t="s">
        <v>520</v>
      </c>
      <c r="V641" s="409" t="s">
        <v>520</v>
      </c>
      <c r="W641" s="409" t="s">
        <v>520</v>
      </c>
      <c r="X641" s="394" t="s">
        <v>520</v>
      </c>
      <c r="Y641" s="632" t="s">
        <v>520</v>
      </c>
      <c r="Z641" s="419" t="s">
        <v>520</v>
      </c>
      <c r="AA641" s="395" t="s">
        <v>520</v>
      </c>
      <c r="AB641" s="422" t="s">
        <v>520</v>
      </c>
      <c r="AC641" s="632" t="s">
        <v>520</v>
      </c>
      <c r="AD641" s="419" t="s">
        <v>520</v>
      </c>
      <c r="AE641" s="411" t="s">
        <v>520</v>
      </c>
      <c r="AF641" s="400" t="s">
        <v>2613</v>
      </c>
      <c r="AG641" s="394" t="s">
        <v>520</v>
      </c>
      <c r="AH641" s="395" t="s">
        <v>520</v>
      </c>
      <c r="AI641" s="395" t="s">
        <v>520</v>
      </c>
      <c r="AJ641" s="400" t="s">
        <v>2613</v>
      </c>
      <c r="AK641" s="401" t="s">
        <v>2613</v>
      </c>
      <c r="AL641" s="394" t="s">
        <v>520</v>
      </c>
      <c r="AM641" s="411" t="s">
        <v>520</v>
      </c>
      <c r="AN641" s="632" t="s">
        <v>520</v>
      </c>
    </row>
    <row r="642" spans="1:40" s="2" customFormat="1" ht="13.2" outlineLevel="1">
      <c r="A642" s="483" t="s">
        <v>1610</v>
      </c>
      <c r="B642" s="484" t="s">
        <v>1610</v>
      </c>
      <c r="C642" s="522" t="s">
        <v>520</v>
      </c>
      <c r="D642" s="402" t="s">
        <v>2613</v>
      </c>
      <c r="E642" s="402" t="s">
        <v>2613</v>
      </c>
      <c r="F642" s="523" t="s">
        <v>520</v>
      </c>
      <c r="G642" s="402" t="s">
        <v>2613</v>
      </c>
      <c r="H642" s="395" t="s">
        <v>520</v>
      </c>
      <c r="I642" s="409" t="s">
        <v>520</v>
      </c>
      <c r="J642" s="402" t="s">
        <v>2613</v>
      </c>
      <c r="K642" s="402" t="s">
        <v>2613</v>
      </c>
      <c r="L642" s="402" t="s">
        <v>2613</v>
      </c>
      <c r="M642" s="489" t="s">
        <v>1610</v>
      </c>
      <c r="N642" s="395" t="s">
        <v>520</v>
      </c>
      <c r="O642" s="394" t="s">
        <v>520</v>
      </c>
      <c r="P642" s="489" t="s">
        <v>1610</v>
      </c>
      <c r="Q642" s="395" t="s">
        <v>520</v>
      </c>
      <c r="R642" s="409" t="s">
        <v>520</v>
      </c>
      <c r="S642" s="409" t="s">
        <v>520</v>
      </c>
      <c r="T642" s="409" t="s">
        <v>520</v>
      </c>
      <c r="U642" s="409" t="s">
        <v>520</v>
      </c>
      <c r="V642" s="409" t="s">
        <v>520</v>
      </c>
      <c r="W642" s="409" t="s">
        <v>520</v>
      </c>
      <c r="X642" s="394" t="s">
        <v>520</v>
      </c>
      <c r="Y642" s="632" t="s">
        <v>520</v>
      </c>
      <c r="Z642" s="419" t="s">
        <v>520</v>
      </c>
      <c r="AA642" s="395" t="s">
        <v>520</v>
      </c>
      <c r="AB642" s="422" t="s">
        <v>520</v>
      </c>
      <c r="AC642" s="632" t="s">
        <v>520</v>
      </c>
      <c r="AD642" s="419" t="s">
        <v>520</v>
      </c>
      <c r="AE642" s="411" t="s">
        <v>520</v>
      </c>
      <c r="AF642" s="400" t="s">
        <v>2613</v>
      </c>
      <c r="AG642" s="394" t="s">
        <v>520</v>
      </c>
      <c r="AH642" s="395" t="s">
        <v>520</v>
      </c>
      <c r="AI642" s="395" t="s">
        <v>520</v>
      </c>
      <c r="AJ642" s="400" t="s">
        <v>2613</v>
      </c>
      <c r="AK642" s="401" t="s">
        <v>2613</v>
      </c>
      <c r="AL642" s="394" t="s">
        <v>520</v>
      </c>
      <c r="AM642" s="411" t="s">
        <v>520</v>
      </c>
      <c r="AN642" s="632" t="s">
        <v>520</v>
      </c>
    </row>
    <row r="643" spans="1:40" s="2" customFormat="1" ht="13.2" outlineLevel="1">
      <c r="A643" s="483" t="s">
        <v>1610</v>
      </c>
      <c r="B643" s="484" t="s">
        <v>1610</v>
      </c>
      <c r="C643" s="419" t="s">
        <v>520</v>
      </c>
      <c r="D643" s="402" t="s">
        <v>2613</v>
      </c>
      <c r="E643" s="402" t="s">
        <v>2613</v>
      </c>
      <c r="F643" s="485" t="s">
        <v>1610</v>
      </c>
      <c r="G643" s="402" t="s">
        <v>2613</v>
      </c>
      <c r="H643" s="395" t="s">
        <v>520</v>
      </c>
      <c r="I643" s="409" t="s">
        <v>520</v>
      </c>
      <c r="J643" s="402" t="s">
        <v>2613</v>
      </c>
      <c r="K643" s="402" t="s">
        <v>2613</v>
      </c>
      <c r="L643" s="402" t="s">
        <v>2613</v>
      </c>
      <c r="M643" s="489" t="s">
        <v>1610</v>
      </c>
      <c r="N643" s="485" t="s">
        <v>1610</v>
      </c>
      <c r="O643" s="486" t="s">
        <v>1610</v>
      </c>
      <c r="P643" s="411" t="s">
        <v>520</v>
      </c>
      <c r="Q643" s="395" t="s">
        <v>520</v>
      </c>
      <c r="R643" s="409" t="s">
        <v>520</v>
      </c>
      <c r="S643" s="409" t="s">
        <v>520</v>
      </c>
      <c r="T643" s="409" t="s">
        <v>520</v>
      </c>
      <c r="U643" s="409" t="s">
        <v>520</v>
      </c>
      <c r="V643" s="409" t="s">
        <v>520</v>
      </c>
      <c r="W643" s="409" t="s">
        <v>520</v>
      </c>
      <c r="X643" s="394" t="s">
        <v>520</v>
      </c>
      <c r="Y643" s="632" t="s">
        <v>520</v>
      </c>
      <c r="Z643" s="419" t="s">
        <v>520</v>
      </c>
      <c r="AA643" s="395" t="s">
        <v>520</v>
      </c>
      <c r="AB643" s="422" t="s">
        <v>520</v>
      </c>
      <c r="AC643" s="632" t="s">
        <v>520</v>
      </c>
      <c r="AD643" s="419" t="s">
        <v>520</v>
      </c>
      <c r="AE643" s="411" t="s">
        <v>520</v>
      </c>
      <c r="AF643" s="400" t="s">
        <v>2613</v>
      </c>
      <c r="AG643" s="394" t="s">
        <v>520</v>
      </c>
      <c r="AH643" s="395" t="s">
        <v>520</v>
      </c>
      <c r="AI643" s="395" t="s">
        <v>520</v>
      </c>
      <c r="AJ643" s="400" t="s">
        <v>2613</v>
      </c>
      <c r="AK643" s="401" t="s">
        <v>2613</v>
      </c>
      <c r="AL643" s="394" t="s">
        <v>520</v>
      </c>
      <c r="AM643" s="411" t="s">
        <v>520</v>
      </c>
      <c r="AN643" s="632" t="s">
        <v>520</v>
      </c>
    </row>
    <row r="644" spans="1:40" s="2" customFormat="1" ht="13.2" outlineLevel="1">
      <c r="A644" s="483" t="s">
        <v>1610</v>
      </c>
      <c r="B644" s="484" t="s">
        <v>1610</v>
      </c>
      <c r="C644" s="522" t="s">
        <v>520</v>
      </c>
      <c r="D644" s="533" t="s">
        <v>2613</v>
      </c>
      <c r="E644" s="533" t="s">
        <v>2613</v>
      </c>
      <c r="F644" s="523" t="s">
        <v>520</v>
      </c>
      <c r="G644" s="533" t="s">
        <v>2613</v>
      </c>
      <c r="H644" s="395" t="s">
        <v>520</v>
      </c>
      <c r="I644" s="409" t="s">
        <v>520</v>
      </c>
      <c r="J644" s="533" t="s">
        <v>2613</v>
      </c>
      <c r="K644" s="533" t="s">
        <v>2613</v>
      </c>
      <c r="L644" s="533" t="s">
        <v>2613</v>
      </c>
      <c r="M644" s="489" t="s">
        <v>1610</v>
      </c>
      <c r="N644" s="485" t="s">
        <v>1610</v>
      </c>
      <c r="O644" s="486" t="s">
        <v>1610</v>
      </c>
      <c r="P644" s="411" t="s">
        <v>520</v>
      </c>
      <c r="Q644" s="395" t="s">
        <v>520</v>
      </c>
      <c r="R644" s="409" t="s">
        <v>520</v>
      </c>
      <c r="S644" s="409" t="s">
        <v>520</v>
      </c>
      <c r="T644" s="409" t="s">
        <v>520</v>
      </c>
      <c r="U644" s="409" t="s">
        <v>520</v>
      </c>
      <c r="V644" s="409" t="s">
        <v>520</v>
      </c>
      <c r="W644" s="409" t="s">
        <v>520</v>
      </c>
      <c r="X644" s="394" t="s">
        <v>520</v>
      </c>
      <c r="Y644" s="632" t="s">
        <v>520</v>
      </c>
      <c r="Z644" s="419" t="s">
        <v>520</v>
      </c>
      <c r="AA644" s="395" t="s">
        <v>520</v>
      </c>
      <c r="AB644" s="422" t="s">
        <v>520</v>
      </c>
      <c r="AC644" s="632" t="s">
        <v>520</v>
      </c>
      <c r="AD644" s="419" t="s">
        <v>520</v>
      </c>
      <c r="AE644" s="411" t="s">
        <v>520</v>
      </c>
      <c r="AF644" s="400" t="s">
        <v>2613</v>
      </c>
      <c r="AG644" s="394" t="s">
        <v>520</v>
      </c>
      <c r="AH644" s="395" t="s">
        <v>520</v>
      </c>
      <c r="AI644" s="395" t="s">
        <v>520</v>
      </c>
      <c r="AJ644" s="531" t="s">
        <v>2613</v>
      </c>
      <c r="AK644" s="532" t="s">
        <v>2613</v>
      </c>
      <c r="AL644" s="394" t="s">
        <v>520</v>
      </c>
      <c r="AM644" s="411" t="s">
        <v>520</v>
      </c>
      <c r="AN644" s="632" t="s">
        <v>520</v>
      </c>
    </row>
    <row r="645" spans="1:40" s="2" customFormat="1" ht="13.2" outlineLevel="1">
      <c r="A645" s="520" t="s">
        <v>1610</v>
      </c>
      <c r="B645" s="484" t="s">
        <v>1610</v>
      </c>
      <c r="C645" s="419" t="s">
        <v>520</v>
      </c>
      <c r="D645" s="402" t="s">
        <v>2613</v>
      </c>
      <c r="E645" s="402" t="s">
        <v>2613</v>
      </c>
      <c r="F645" s="485" t="s">
        <v>1610</v>
      </c>
      <c r="G645" s="402" t="s">
        <v>2613</v>
      </c>
      <c r="H645" s="395" t="s">
        <v>520</v>
      </c>
      <c r="I645" s="409" t="s">
        <v>520</v>
      </c>
      <c r="J645" s="402" t="s">
        <v>2613</v>
      </c>
      <c r="K645" s="402" t="s">
        <v>2613</v>
      </c>
      <c r="L645" s="402" t="s">
        <v>2613</v>
      </c>
      <c r="M645" s="411" t="s">
        <v>520</v>
      </c>
      <c r="N645" s="395" t="s">
        <v>520</v>
      </c>
      <c r="O645" s="394" t="s">
        <v>520</v>
      </c>
      <c r="P645" s="489" t="s">
        <v>1610</v>
      </c>
      <c r="Q645" s="523" t="s">
        <v>520</v>
      </c>
      <c r="R645" s="529" t="s">
        <v>520</v>
      </c>
      <c r="S645" s="529" t="s">
        <v>520</v>
      </c>
      <c r="T645" s="529" t="s">
        <v>520</v>
      </c>
      <c r="U645" s="529" t="s">
        <v>520</v>
      </c>
      <c r="V645" s="529" t="s">
        <v>520</v>
      </c>
      <c r="W645" s="529" t="s">
        <v>520</v>
      </c>
      <c r="X645" s="524" t="s">
        <v>520</v>
      </c>
      <c r="Y645" s="631" t="s">
        <v>520</v>
      </c>
      <c r="Z645" s="419" t="s">
        <v>520</v>
      </c>
      <c r="AA645" s="395" t="s">
        <v>520</v>
      </c>
      <c r="AB645" s="530" t="s">
        <v>520</v>
      </c>
      <c r="AC645" s="631" t="s">
        <v>520</v>
      </c>
      <c r="AD645" s="419" t="s">
        <v>520</v>
      </c>
      <c r="AE645" s="411" t="s">
        <v>520</v>
      </c>
      <c r="AF645" s="400" t="s">
        <v>2613</v>
      </c>
      <c r="AG645" s="394" t="s">
        <v>520</v>
      </c>
      <c r="AH645" s="395" t="s">
        <v>520</v>
      </c>
      <c r="AI645" s="395" t="s">
        <v>520</v>
      </c>
      <c r="AJ645" s="400" t="s">
        <v>2613</v>
      </c>
      <c r="AK645" s="401" t="s">
        <v>2613</v>
      </c>
      <c r="AL645" s="524" t="s">
        <v>520</v>
      </c>
      <c r="AM645" s="411" t="s">
        <v>520</v>
      </c>
      <c r="AN645" s="632" t="s">
        <v>520</v>
      </c>
    </row>
    <row r="646" spans="1:40" s="2" customFormat="1" ht="13.2" outlineLevel="1">
      <c r="A646" s="520" t="s">
        <v>1610</v>
      </c>
      <c r="B646" s="484" t="s">
        <v>1610</v>
      </c>
      <c r="C646" s="522" t="s">
        <v>520</v>
      </c>
      <c r="D646" s="402" t="s">
        <v>2613</v>
      </c>
      <c r="E646" s="402" t="s">
        <v>2613</v>
      </c>
      <c r="F646" s="523" t="s">
        <v>520</v>
      </c>
      <c r="G646" s="402" t="s">
        <v>2613</v>
      </c>
      <c r="H646" s="395" t="s">
        <v>520</v>
      </c>
      <c r="I646" s="409" t="s">
        <v>520</v>
      </c>
      <c r="J646" s="402" t="s">
        <v>2613</v>
      </c>
      <c r="K646" s="402" t="s">
        <v>2613</v>
      </c>
      <c r="L646" s="402" t="s">
        <v>2613</v>
      </c>
      <c r="M646" s="411" t="s">
        <v>520</v>
      </c>
      <c r="N646" s="395" t="s">
        <v>520</v>
      </c>
      <c r="O646" s="394" t="s">
        <v>520</v>
      </c>
      <c r="P646" s="489" t="s">
        <v>1610</v>
      </c>
      <c r="Q646" s="523" t="s">
        <v>520</v>
      </c>
      <c r="R646" s="529" t="s">
        <v>520</v>
      </c>
      <c r="S646" s="529" t="s">
        <v>520</v>
      </c>
      <c r="T646" s="529" t="s">
        <v>520</v>
      </c>
      <c r="U646" s="529" t="s">
        <v>520</v>
      </c>
      <c r="V646" s="529" t="s">
        <v>520</v>
      </c>
      <c r="W646" s="529" t="s">
        <v>520</v>
      </c>
      <c r="X646" s="524" t="s">
        <v>520</v>
      </c>
      <c r="Y646" s="631" t="s">
        <v>520</v>
      </c>
      <c r="Z646" s="419" t="s">
        <v>520</v>
      </c>
      <c r="AA646" s="395" t="s">
        <v>520</v>
      </c>
      <c r="AB646" s="530" t="s">
        <v>520</v>
      </c>
      <c r="AC646" s="631" t="s">
        <v>520</v>
      </c>
      <c r="AD646" s="419" t="s">
        <v>520</v>
      </c>
      <c r="AE646" s="411" t="s">
        <v>520</v>
      </c>
      <c r="AF646" s="400" t="s">
        <v>2613</v>
      </c>
      <c r="AG646" s="394" t="s">
        <v>520</v>
      </c>
      <c r="AH646" s="395" t="s">
        <v>520</v>
      </c>
      <c r="AI646" s="395" t="s">
        <v>520</v>
      </c>
      <c r="AJ646" s="400" t="s">
        <v>2613</v>
      </c>
      <c r="AK646" s="401" t="s">
        <v>2613</v>
      </c>
      <c r="AL646" s="524" t="s">
        <v>520</v>
      </c>
      <c r="AM646" s="411" t="s">
        <v>520</v>
      </c>
      <c r="AN646" s="632" t="s">
        <v>520</v>
      </c>
    </row>
    <row r="647" spans="1:40" s="2" customFormat="1" ht="13.2" outlineLevel="1">
      <c r="A647" s="483" t="s">
        <v>1610</v>
      </c>
      <c r="B647" s="484" t="s">
        <v>1610</v>
      </c>
      <c r="C647" s="419" t="s">
        <v>520</v>
      </c>
      <c r="D647" s="533" t="s">
        <v>2613</v>
      </c>
      <c r="E647" s="533" t="s">
        <v>2613</v>
      </c>
      <c r="F647" s="485" t="s">
        <v>1610</v>
      </c>
      <c r="G647" s="533" t="s">
        <v>2613</v>
      </c>
      <c r="H647" s="485" t="s">
        <v>1610</v>
      </c>
      <c r="I647" s="487" t="s">
        <v>1610</v>
      </c>
      <c r="J647" s="533" t="s">
        <v>2613</v>
      </c>
      <c r="K647" s="533" t="s">
        <v>2613</v>
      </c>
      <c r="L647" s="533" t="s">
        <v>2613</v>
      </c>
      <c r="M647" s="489" t="s">
        <v>1610</v>
      </c>
      <c r="N647" s="485" t="s">
        <v>1610</v>
      </c>
      <c r="O647" s="486" t="s">
        <v>1610</v>
      </c>
      <c r="P647" s="489" t="s">
        <v>1610</v>
      </c>
      <c r="Q647" s="395" t="s">
        <v>520</v>
      </c>
      <c r="R647" s="409" t="s">
        <v>520</v>
      </c>
      <c r="S647" s="409" t="s">
        <v>520</v>
      </c>
      <c r="T647" s="409" t="s">
        <v>520</v>
      </c>
      <c r="U647" s="409" t="s">
        <v>520</v>
      </c>
      <c r="V647" s="409" t="s">
        <v>520</v>
      </c>
      <c r="W647" s="409" t="s">
        <v>520</v>
      </c>
      <c r="X647" s="394" t="s">
        <v>520</v>
      </c>
      <c r="Y647" s="632" t="s">
        <v>520</v>
      </c>
      <c r="Z647" s="419" t="s">
        <v>520</v>
      </c>
      <c r="AA647" s="395" t="s">
        <v>520</v>
      </c>
      <c r="AB647" s="422" t="s">
        <v>520</v>
      </c>
      <c r="AC647" s="632" t="s">
        <v>520</v>
      </c>
      <c r="AD647" s="419" t="s">
        <v>520</v>
      </c>
      <c r="AE647" s="411" t="s">
        <v>520</v>
      </c>
      <c r="AF647" s="400" t="s">
        <v>2613</v>
      </c>
      <c r="AG647" s="394" t="s">
        <v>520</v>
      </c>
      <c r="AH647" s="395" t="s">
        <v>520</v>
      </c>
      <c r="AI647" s="395" t="s">
        <v>520</v>
      </c>
      <c r="AJ647" s="531" t="s">
        <v>2613</v>
      </c>
      <c r="AK647" s="532" t="s">
        <v>2613</v>
      </c>
      <c r="AL647" s="394" t="s">
        <v>520</v>
      </c>
      <c r="AM647" s="411" t="s">
        <v>520</v>
      </c>
      <c r="AN647" s="632" t="s">
        <v>520</v>
      </c>
    </row>
    <row r="648" spans="1:40" s="2" customFormat="1" ht="13.2" outlineLevel="1">
      <c r="A648" s="483" t="s">
        <v>1610</v>
      </c>
      <c r="B648" s="484" t="s">
        <v>1610</v>
      </c>
      <c r="C648" s="522" t="s">
        <v>520</v>
      </c>
      <c r="D648" s="402" t="s">
        <v>2613</v>
      </c>
      <c r="E648" s="402" t="s">
        <v>2613</v>
      </c>
      <c r="F648" s="523" t="s">
        <v>520</v>
      </c>
      <c r="G648" s="402" t="s">
        <v>2613</v>
      </c>
      <c r="H648" s="485" t="s">
        <v>1610</v>
      </c>
      <c r="I648" s="487" t="s">
        <v>1610</v>
      </c>
      <c r="J648" s="402" t="s">
        <v>2613</v>
      </c>
      <c r="K648" s="402" t="s">
        <v>2613</v>
      </c>
      <c r="L648" s="402" t="s">
        <v>2613</v>
      </c>
      <c r="M648" s="489" t="s">
        <v>1610</v>
      </c>
      <c r="N648" s="485" t="s">
        <v>1610</v>
      </c>
      <c r="O648" s="486" t="s">
        <v>1610</v>
      </c>
      <c r="P648" s="489" t="s">
        <v>1610</v>
      </c>
      <c r="Q648" s="395" t="s">
        <v>520</v>
      </c>
      <c r="R648" s="409" t="s">
        <v>520</v>
      </c>
      <c r="S648" s="409" t="s">
        <v>520</v>
      </c>
      <c r="T648" s="409" t="s">
        <v>520</v>
      </c>
      <c r="U648" s="409" t="s">
        <v>520</v>
      </c>
      <c r="V648" s="409" t="s">
        <v>520</v>
      </c>
      <c r="W648" s="409" t="s">
        <v>520</v>
      </c>
      <c r="X648" s="394" t="s">
        <v>520</v>
      </c>
      <c r="Y648" s="632" t="s">
        <v>520</v>
      </c>
      <c r="Z648" s="419" t="s">
        <v>520</v>
      </c>
      <c r="AA648" s="395" t="s">
        <v>520</v>
      </c>
      <c r="AB648" s="422" t="s">
        <v>520</v>
      </c>
      <c r="AC648" s="632" t="s">
        <v>520</v>
      </c>
      <c r="AD648" s="419" t="s">
        <v>520</v>
      </c>
      <c r="AE648" s="411" t="s">
        <v>520</v>
      </c>
      <c r="AF648" s="400" t="s">
        <v>2613</v>
      </c>
      <c r="AG648" s="394" t="s">
        <v>520</v>
      </c>
      <c r="AH648" s="395" t="s">
        <v>520</v>
      </c>
      <c r="AI648" s="395" t="s">
        <v>520</v>
      </c>
      <c r="AJ648" s="400" t="s">
        <v>2613</v>
      </c>
      <c r="AK648" s="401" t="s">
        <v>2613</v>
      </c>
      <c r="AL648" s="394" t="s">
        <v>520</v>
      </c>
      <c r="AM648" s="411" t="s">
        <v>520</v>
      </c>
      <c r="AN648" s="632" t="s">
        <v>520</v>
      </c>
    </row>
    <row r="649" spans="1:40" s="2" customFormat="1" ht="13.2" outlineLevel="1">
      <c r="A649" s="483" t="s">
        <v>1610</v>
      </c>
      <c r="B649" s="484" t="s">
        <v>1610</v>
      </c>
      <c r="C649" s="419" t="s">
        <v>520</v>
      </c>
      <c r="D649" s="533" t="s">
        <v>2613</v>
      </c>
      <c r="E649" s="533" t="s">
        <v>2613</v>
      </c>
      <c r="F649" s="485" t="s">
        <v>1610</v>
      </c>
      <c r="G649" s="533" t="s">
        <v>2613</v>
      </c>
      <c r="H649" s="485" t="s">
        <v>1610</v>
      </c>
      <c r="I649" s="487" t="s">
        <v>1610</v>
      </c>
      <c r="J649" s="533" t="s">
        <v>2613</v>
      </c>
      <c r="K649" s="533" t="s">
        <v>2613</v>
      </c>
      <c r="L649" s="533" t="s">
        <v>2613</v>
      </c>
      <c r="M649" s="489" t="s">
        <v>1610</v>
      </c>
      <c r="N649" s="395" t="s">
        <v>520</v>
      </c>
      <c r="O649" s="394" t="s">
        <v>520</v>
      </c>
      <c r="P649" s="411" t="s">
        <v>520</v>
      </c>
      <c r="Q649" s="395" t="s">
        <v>520</v>
      </c>
      <c r="R649" s="409" t="s">
        <v>520</v>
      </c>
      <c r="S649" s="409" t="s">
        <v>520</v>
      </c>
      <c r="T649" s="409" t="s">
        <v>520</v>
      </c>
      <c r="U649" s="409" t="s">
        <v>520</v>
      </c>
      <c r="V649" s="409" t="s">
        <v>520</v>
      </c>
      <c r="W649" s="409" t="s">
        <v>520</v>
      </c>
      <c r="X649" s="394" t="s">
        <v>520</v>
      </c>
      <c r="Y649" s="632" t="s">
        <v>520</v>
      </c>
      <c r="Z649" s="419" t="s">
        <v>520</v>
      </c>
      <c r="AA649" s="395" t="s">
        <v>520</v>
      </c>
      <c r="AB649" s="530" t="s">
        <v>520</v>
      </c>
      <c r="AC649" s="632" t="s">
        <v>520</v>
      </c>
      <c r="AD649" s="419" t="s">
        <v>520</v>
      </c>
      <c r="AE649" s="411" t="s">
        <v>520</v>
      </c>
      <c r="AF649" s="400" t="s">
        <v>2613</v>
      </c>
      <c r="AG649" s="394" t="s">
        <v>520</v>
      </c>
      <c r="AH649" s="395" t="s">
        <v>520</v>
      </c>
      <c r="AI649" s="395" t="s">
        <v>520</v>
      </c>
      <c r="AJ649" s="531" t="s">
        <v>2613</v>
      </c>
      <c r="AK649" s="532" t="s">
        <v>2613</v>
      </c>
      <c r="AL649" s="394" t="s">
        <v>520</v>
      </c>
      <c r="AM649" s="411" t="s">
        <v>520</v>
      </c>
      <c r="AN649" s="632" t="s">
        <v>520</v>
      </c>
    </row>
    <row r="650" spans="1:40" s="2" customFormat="1" ht="13.2" outlineLevel="1">
      <c r="A650" s="483" t="s">
        <v>1610</v>
      </c>
      <c r="B650" s="484" t="s">
        <v>1610</v>
      </c>
      <c r="C650" s="522" t="s">
        <v>520</v>
      </c>
      <c r="D650" s="402" t="s">
        <v>2613</v>
      </c>
      <c r="E650" s="402" t="s">
        <v>2613</v>
      </c>
      <c r="F650" s="523" t="s">
        <v>520</v>
      </c>
      <c r="G650" s="402" t="s">
        <v>2613</v>
      </c>
      <c r="H650" s="485" t="s">
        <v>1610</v>
      </c>
      <c r="I650" s="487" t="s">
        <v>1610</v>
      </c>
      <c r="J650" s="402" t="s">
        <v>2613</v>
      </c>
      <c r="K650" s="402" t="s">
        <v>2613</v>
      </c>
      <c r="L650" s="402" t="s">
        <v>2613</v>
      </c>
      <c r="M650" s="489" t="s">
        <v>1610</v>
      </c>
      <c r="N650" s="395" t="s">
        <v>520</v>
      </c>
      <c r="O650" s="394" t="s">
        <v>520</v>
      </c>
      <c r="P650" s="411" t="s">
        <v>520</v>
      </c>
      <c r="Q650" s="395" t="s">
        <v>520</v>
      </c>
      <c r="R650" s="409" t="s">
        <v>520</v>
      </c>
      <c r="S650" s="409" t="s">
        <v>520</v>
      </c>
      <c r="T650" s="409" t="s">
        <v>520</v>
      </c>
      <c r="U650" s="409" t="s">
        <v>520</v>
      </c>
      <c r="V650" s="409" t="s">
        <v>520</v>
      </c>
      <c r="W650" s="409" t="s">
        <v>520</v>
      </c>
      <c r="X650" s="394" t="s">
        <v>520</v>
      </c>
      <c r="Y650" s="632" t="s">
        <v>520</v>
      </c>
      <c r="Z650" s="419" t="s">
        <v>520</v>
      </c>
      <c r="AA650" s="395" t="s">
        <v>520</v>
      </c>
      <c r="AB650" s="530" t="s">
        <v>520</v>
      </c>
      <c r="AC650" s="632" t="s">
        <v>520</v>
      </c>
      <c r="AD650" s="419" t="s">
        <v>520</v>
      </c>
      <c r="AE650" s="411" t="s">
        <v>520</v>
      </c>
      <c r="AF650" s="400" t="s">
        <v>2613</v>
      </c>
      <c r="AG650" s="394" t="s">
        <v>520</v>
      </c>
      <c r="AH650" s="395" t="s">
        <v>520</v>
      </c>
      <c r="AI650" s="395" t="s">
        <v>520</v>
      </c>
      <c r="AJ650" s="400" t="s">
        <v>2613</v>
      </c>
      <c r="AK650" s="401" t="s">
        <v>2613</v>
      </c>
      <c r="AL650" s="394" t="s">
        <v>520</v>
      </c>
      <c r="AM650" s="411" t="s">
        <v>520</v>
      </c>
      <c r="AN650" s="632" t="s">
        <v>520</v>
      </c>
    </row>
    <row r="651" spans="1:40" s="2" customFormat="1" ht="13.2" outlineLevel="1">
      <c r="A651" s="536" t="s">
        <v>520</v>
      </c>
      <c r="B651" s="484" t="s">
        <v>1610</v>
      </c>
      <c r="C651" s="419" t="s">
        <v>520</v>
      </c>
      <c r="D651" s="402" t="s">
        <v>2613</v>
      </c>
      <c r="E651" s="402" t="s">
        <v>2613</v>
      </c>
      <c r="F651" s="485" t="s">
        <v>1610</v>
      </c>
      <c r="G651" s="402" t="s">
        <v>2613</v>
      </c>
      <c r="H651" s="395" t="s">
        <v>520</v>
      </c>
      <c r="I651" s="409" t="s">
        <v>520</v>
      </c>
      <c r="J651" s="402" t="s">
        <v>2613</v>
      </c>
      <c r="K651" s="402" t="s">
        <v>2613</v>
      </c>
      <c r="L651" s="402" t="s">
        <v>2613</v>
      </c>
      <c r="M651" s="411" t="s">
        <v>520</v>
      </c>
      <c r="N651" s="395" t="s">
        <v>520</v>
      </c>
      <c r="O651" s="394" t="s">
        <v>520</v>
      </c>
      <c r="P651" s="411" t="s">
        <v>520</v>
      </c>
      <c r="Q651" s="395" t="s">
        <v>520</v>
      </c>
      <c r="R651" s="409" t="s">
        <v>520</v>
      </c>
      <c r="S651" s="409" t="s">
        <v>520</v>
      </c>
      <c r="T651" s="409" t="s">
        <v>520</v>
      </c>
      <c r="U651" s="409" t="s">
        <v>520</v>
      </c>
      <c r="V651" s="409" t="s">
        <v>520</v>
      </c>
      <c r="W651" s="409" t="s">
        <v>520</v>
      </c>
      <c r="X651" s="394" t="s">
        <v>520</v>
      </c>
      <c r="Y651" s="632" t="s">
        <v>520</v>
      </c>
      <c r="Z651" s="419" t="s">
        <v>520</v>
      </c>
      <c r="AA651" s="395" t="s">
        <v>520</v>
      </c>
      <c r="AB651" s="422" t="s">
        <v>520</v>
      </c>
      <c r="AC651" s="632" t="s">
        <v>520</v>
      </c>
      <c r="AD651" s="419" t="s">
        <v>520</v>
      </c>
      <c r="AE651" s="411" t="s">
        <v>520</v>
      </c>
      <c r="AF651" s="400" t="s">
        <v>2613</v>
      </c>
      <c r="AG651" s="394" t="s">
        <v>520</v>
      </c>
      <c r="AH651" s="395" t="s">
        <v>520</v>
      </c>
      <c r="AI651" s="395" t="s">
        <v>520</v>
      </c>
      <c r="AJ651" s="400" t="s">
        <v>2613</v>
      </c>
      <c r="AK651" s="401" t="s">
        <v>2613</v>
      </c>
      <c r="AL651" s="394" t="s">
        <v>520</v>
      </c>
      <c r="AM651" s="411" t="s">
        <v>520</v>
      </c>
      <c r="AN651" s="632" t="s">
        <v>520</v>
      </c>
    </row>
    <row r="652" spans="1:40" s="2" customFormat="1" ht="13.8" outlineLevel="1" thickBot="1">
      <c r="A652" s="396" t="s">
        <v>520</v>
      </c>
      <c r="B652" s="412" t="s">
        <v>520</v>
      </c>
      <c r="C652" s="420" t="s">
        <v>520</v>
      </c>
      <c r="D652" s="405" t="s">
        <v>2613</v>
      </c>
      <c r="E652" s="405" t="s">
        <v>2613</v>
      </c>
      <c r="F652" s="413" t="s">
        <v>520</v>
      </c>
      <c r="G652" s="405" t="s">
        <v>2613</v>
      </c>
      <c r="H652" s="413" t="s">
        <v>520</v>
      </c>
      <c r="I652" s="415" t="s">
        <v>520</v>
      </c>
      <c r="J652" s="405" t="s">
        <v>2613</v>
      </c>
      <c r="K652" s="405" t="s">
        <v>2613</v>
      </c>
      <c r="L652" s="405" t="s">
        <v>2613</v>
      </c>
      <c r="M652" s="417" t="s">
        <v>520</v>
      </c>
      <c r="N652" s="413" t="s">
        <v>520</v>
      </c>
      <c r="O652" s="414" t="s">
        <v>520</v>
      </c>
      <c r="P652" s="417" t="s">
        <v>520</v>
      </c>
      <c r="Q652" s="413" t="s">
        <v>520</v>
      </c>
      <c r="R652" s="415" t="s">
        <v>520</v>
      </c>
      <c r="S652" s="415" t="s">
        <v>520</v>
      </c>
      <c r="T652" s="415" t="s">
        <v>520</v>
      </c>
      <c r="U652" s="415" t="s">
        <v>520</v>
      </c>
      <c r="V652" s="415" t="s">
        <v>520</v>
      </c>
      <c r="W652" s="415" t="s">
        <v>520</v>
      </c>
      <c r="X652" s="414" t="s">
        <v>520</v>
      </c>
      <c r="Y652" s="537" t="s">
        <v>520</v>
      </c>
      <c r="Z652" s="420" t="s">
        <v>520</v>
      </c>
      <c r="AA652" s="413" t="s">
        <v>520</v>
      </c>
      <c r="AB652" s="423" t="s">
        <v>520</v>
      </c>
      <c r="AC652" s="537" t="s">
        <v>520</v>
      </c>
      <c r="AD652" s="420" t="s">
        <v>520</v>
      </c>
      <c r="AE652" s="417" t="s">
        <v>520</v>
      </c>
      <c r="AF652" s="403" t="s">
        <v>2613</v>
      </c>
      <c r="AG652" s="414" t="s">
        <v>520</v>
      </c>
      <c r="AH652" s="413" t="s">
        <v>520</v>
      </c>
      <c r="AI652" s="413" t="s">
        <v>520</v>
      </c>
      <c r="AJ652" s="403" t="s">
        <v>2613</v>
      </c>
      <c r="AK652" s="404" t="s">
        <v>2613</v>
      </c>
      <c r="AL652" s="414" t="s">
        <v>520</v>
      </c>
      <c r="AM652" s="417" t="s">
        <v>520</v>
      </c>
      <c r="AN652" s="537" t="s">
        <v>520</v>
      </c>
    </row>
    <row r="653" spans="1:40" ht="13.2">
      <c r="C653" s="2"/>
      <c r="E653" s="1"/>
      <c r="F653" s="569"/>
      <c r="G653" s="569"/>
      <c r="K653" s="15"/>
      <c r="M653" s="13"/>
      <c r="N653" s="13"/>
      <c r="O653" s="15"/>
      <c r="P653" s="15"/>
      <c r="AA653" s="15"/>
      <c r="AB653" s="15"/>
    </row>
    <row r="654" spans="1:40" ht="13.8" thickBot="1">
      <c r="A654" s="2"/>
      <c r="B654" s="2"/>
      <c r="C654" s="2"/>
      <c r="D654" s="2"/>
      <c r="E654" s="126" t="s">
        <v>4474</v>
      </c>
      <c r="F654" s="112"/>
      <c r="G654" s="555"/>
      <c r="H654" s="140"/>
      <c r="I654" s="10"/>
      <c r="J654" s="10"/>
      <c r="K654" s="2"/>
      <c r="L654" s="2"/>
      <c r="M654" s="2"/>
      <c r="N654" s="113"/>
      <c r="O654" s="113"/>
      <c r="P654" s="2"/>
      <c r="Q654" s="2"/>
      <c r="R654" s="2"/>
      <c r="S654" s="2"/>
      <c r="T654" s="2"/>
      <c r="U654" s="2"/>
      <c r="V654" s="2"/>
      <c r="W654" s="2"/>
      <c r="X654" s="2"/>
      <c r="Y654" s="2"/>
      <c r="Z654" s="2"/>
      <c r="AA654" s="2"/>
      <c r="AB654" s="2"/>
      <c r="AC654" s="2"/>
      <c r="AD654" s="2"/>
      <c r="AE654" s="2"/>
      <c r="AF654" s="2"/>
      <c r="AG654" s="2"/>
      <c r="AH654" s="2"/>
      <c r="AI654" s="2"/>
      <c r="AJ654" s="2"/>
      <c r="AK654" s="2"/>
      <c r="AL654" s="2"/>
      <c r="AM654" s="2"/>
    </row>
    <row r="655" spans="1:40" s="37" customFormat="1" ht="14.25" customHeight="1" outlineLevel="1" thickBot="1">
      <c r="A655" s="17"/>
      <c r="B655" s="469" t="s">
        <v>209</v>
      </c>
      <c r="C655" s="337" t="s">
        <v>9</v>
      </c>
      <c r="D655" s="22"/>
      <c r="E655" s="23"/>
      <c r="F655" s="42" t="s">
        <v>1710</v>
      </c>
      <c r="G655" s="42"/>
      <c r="H655" s="22" t="s">
        <v>307</v>
      </c>
      <c r="I655" s="538"/>
      <c r="J655" s="23"/>
      <c r="K655" s="23"/>
      <c r="L655" s="23"/>
      <c r="M655" s="23" t="s">
        <v>209</v>
      </c>
      <c r="N655" s="24" t="s">
        <v>2154</v>
      </c>
      <c r="O655" s="25"/>
      <c r="P655" s="88" t="s">
        <v>209</v>
      </c>
      <c r="Q655" s="22" t="s">
        <v>309</v>
      </c>
      <c r="R655" s="42"/>
      <c r="S655" s="42"/>
      <c r="T655" s="42"/>
      <c r="U655" s="42"/>
      <c r="V655" s="42"/>
      <c r="W655" s="23"/>
      <c r="X655" s="42"/>
      <c r="Y655" s="24" t="s">
        <v>1164</v>
      </c>
      <c r="Z655" s="168"/>
      <c r="AA655" s="22" t="s">
        <v>3948</v>
      </c>
      <c r="AB655" s="23"/>
      <c r="AC655" s="22" t="s">
        <v>3585</v>
      </c>
      <c r="AD655" s="23"/>
      <c r="AE655" s="88" t="s">
        <v>377</v>
      </c>
      <c r="AF655" s="22" t="s">
        <v>1202</v>
      </c>
      <c r="AG655" s="23"/>
      <c r="AH655" s="24" t="s">
        <v>308</v>
      </c>
      <c r="AI655" s="25"/>
      <c r="AJ655" s="22" t="s">
        <v>4734</v>
      </c>
      <c r="AK655" s="22"/>
      <c r="AL655" s="22"/>
      <c r="AM655" s="170" t="s">
        <v>3213</v>
      </c>
      <c r="AN655" s="88"/>
    </row>
    <row r="656" spans="1:40" s="37" customFormat="1" ht="163.19999999999999" outlineLevel="1" thickBot="1">
      <c r="A656" s="427" t="s">
        <v>1250</v>
      </c>
      <c r="B656" s="468" t="s">
        <v>135</v>
      </c>
      <c r="C656" s="467" t="s">
        <v>776</v>
      </c>
      <c r="D656" s="587"/>
      <c r="E656" s="147"/>
      <c r="F656" s="588" t="s">
        <v>4918</v>
      </c>
      <c r="G656" s="147"/>
      <c r="H656" s="589" t="s">
        <v>3055</v>
      </c>
      <c r="I656" s="29" t="s">
        <v>4915</v>
      </c>
      <c r="J656" s="549"/>
      <c r="K656" s="549"/>
      <c r="L656" s="133"/>
      <c r="M656" s="90" t="s">
        <v>1415</v>
      </c>
      <c r="N656" s="539" t="s">
        <v>2448</v>
      </c>
      <c r="O656" s="540" t="s">
        <v>3633</v>
      </c>
      <c r="P656" s="541" t="s">
        <v>4231</v>
      </c>
      <c r="Q656" s="539" t="s">
        <v>83</v>
      </c>
      <c r="R656" s="540" t="s">
        <v>3057</v>
      </c>
      <c r="S656" s="540" t="s">
        <v>1606</v>
      </c>
      <c r="T656" s="540" t="s">
        <v>1607</v>
      </c>
      <c r="U656" s="540" t="s">
        <v>4619</v>
      </c>
      <c r="V656" s="540" t="s">
        <v>4620</v>
      </c>
      <c r="W656" s="540" t="s">
        <v>4621</v>
      </c>
      <c r="X656" s="245" t="s">
        <v>4622</v>
      </c>
      <c r="Y656" s="675" t="s">
        <v>4012</v>
      </c>
      <c r="Z656" s="676" t="s">
        <v>5442</v>
      </c>
      <c r="AA656" s="617" t="s">
        <v>4623</v>
      </c>
      <c r="AB656" s="671" t="s">
        <v>1027</v>
      </c>
      <c r="AC656" s="542" t="s">
        <v>2447</v>
      </c>
      <c r="AD656" s="160" t="s">
        <v>1860</v>
      </c>
      <c r="AE656" s="543" t="s">
        <v>2551</v>
      </c>
      <c r="AF656" s="334"/>
      <c r="AG656" s="544" t="s">
        <v>4919</v>
      </c>
      <c r="AH656" s="545" t="s">
        <v>2583</v>
      </c>
      <c r="AI656" s="546" t="s">
        <v>5199</v>
      </c>
      <c r="AJ656" s="547"/>
      <c r="AK656" s="452"/>
      <c r="AL656" s="151" t="s">
        <v>2849</v>
      </c>
      <c r="AM656" s="660" t="s">
        <v>995</v>
      </c>
      <c r="AN656" s="541" t="s">
        <v>4994</v>
      </c>
    </row>
    <row r="657" spans="1:40" s="2" customFormat="1" ht="13.2" outlineLevel="1">
      <c r="A657" s="478" t="s">
        <v>1610</v>
      </c>
      <c r="B657" s="535" t="s">
        <v>1610</v>
      </c>
      <c r="C657" s="418" t="s">
        <v>520</v>
      </c>
      <c r="D657" s="399" t="s">
        <v>2613</v>
      </c>
      <c r="E657" s="402" t="s">
        <v>2613</v>
      </c>
      <c r="F657" s="479" t="s">
        <v>1610</v>
      </c>
      <c r="G657" s="399" t="s">
        <v>2613</v>
      </c>
      <c r="H657" s="479" t="s">
        <v>1610</v>
      </c>
      <c r="I657" s="480" t="s">
        <v>1610</v>
      </c>
      <c r="J657" s="399" t="s">
        <v>2613</v>
      </c>
      <c r="K657" s="399" t="s">
        <v>2613</v>
      </c>
      <c r="L657" s="399" t="s">
        <v>2613</v>
      </c>
      <c r="M657" s="482" t="s">
        <v>1610</v>
      </c>
      <c r="N657" s="479" t="s">
        <v>1610</v>
      </c>
      <c r="O657" s="490" t="s">
        <v>1610</v>
      </c>
      <c r="P657" s="482" t="s">
        <v>1610</v>
      </c>
      <c r="Q657" s="406" t="s">
        <v>520</v>
      </c>
      <c r="R657" s="407" t="s">
        <v>520</v>
      </c>
      <c r="S657" s="407" t="s">
        <v>520</v>
      </c>
      <c r="T657" s="407" t="s">
        <v>520</v>
      </c>
      <c r="U657" s="407" t="s">
        <v>520</v>
      </c>
      <c r="V657" s="407" t="s">
        <v>520</v>
      </c>
      <c r="W657" s="407" t="s">
        <v>520</v>
      </c>
      <c r="X657" s="393" t="s">
        <v>520</v>
      </c>
      <c r="Y657" s="630" t="s">
        <v>520</v>
      </c>
      <c r="Z657" s="418" t="s">
        <v>520</v>
      </c>
      <c r="AA657" s="397" t="s">
        <v>2613</v>
      </c>
      <c r="AB657" s="421" t="s">
        <v>520</v>
      </c>
      <c r="AC657" s="630" t="s">
        <v>520</v>
      </c>
      <c r="AD657" s="418" t="s">
        <v>520</v>
      </c>
      <c r="AE657" s="408" t="s">
        <v>520</v>
      </c>
      <c r="AF657" s="397" t="s">
        <v>2613</v>
      </c>
      <c r="AG657" s="393" t="s">
        <v>520</v>
      </c>
      <c r="AH657" s="406" t="s">
        <v>520</v>
      </c>
      <c r="AI657" s="406" t="s">
        <v>520</v>
      </c>
      <c r="AJ657" s="397" t="s">
        <v>2613</v>
      </c>
      <c r="AK657" s="398" t="s">
        <v>2613</v>
      </c>
      <c r="AL657" s="393" t="s">
        <v>520</v>
      </c>
      <c r="AM657" s="408" t="s">
        <v>520</v>
      </c>
      <c r="AN657" s="630" t="s">
        <v>520</v>
      </c>
    </row>
    <row r="658" spans="1:40" s="2" customFormat="1" ht="13.2" outlineLevel="1">
      <c r="A658" s="520" t="s">
        <v>1610</v>
      </c>
      <c r="B658" s="484" t="s">
        <v>1610</v>
      </c>
      <c r="C658" s="522" t="s">
        <v>520</v>
      </c>
      <c r="D658" s="533" t="s">
        <v>2613</v>
      </c>
      <c r="E658" s="533" t="s">
        <v>2613</v>
      </c>
      <c r="F658" s="523" t="s">
        <v>520</v>
      </c>
      <c r="G658" s="533" t="s">
        <v>2613</v>
      </c>
      <c r="H658" s="525" t="s">
        <v>1610</v>
      </c>
      <c r="I658" s="526" t="s">
        <v>1610</v>
      </c>
      <c r="J658" s="533" t="s">
        <v>2613</v>
      </c>
      <c r="K658" s="533" t="s">
        <v>2613</v>
      </c>
      <c r="L658" s="533" t="s">
        <v>2613</v>
      </c>
      <c r="M658" s="489" t="s">
        <v>1610</v>
      </c>
      <c r="N658" s="485" t="s">
        <v>1610</v>
      </c>
      <c r="O658" s="486" t="s">
        <v>1610</v>
      </c>
      <c r="P658" s="489" t="s">
        <v>1610</v>
      </c>
      <c r="Q658" s="523" t="s">
        <v>520</v>
      </c>
      <c r="R658" s="529" t="s">
        <v>520</v>
      </c>
      <c r="S658" s="529" t="s">
        <v>520</v>
      </c>
      <c r="T658" s="529" t="s">
        <v>520</v>
      </c>
      <c r="U658" s="529" t="s">
        <v>520</v>
      </c>
      <c r="V658" s="529" t="s">
        <v>520</v>
      </c>
      <c r="W658" s="529" t="s">
        <v>520</v>
      </c>
      <c r="X658" s="524" t="s">
        <v>520</v>
      </c>
      <c r="Y658" s="631" t="s">
        <v>520</v>
      </c>
      <c r="Z658" s="522" t="s">
        <v>520</v>
      </c>
      <c r="AA658" s="531" t="s">
        <v>2613</v>
      </c>
      <c r="AB658" s="530" t="s">
        <v>520</v>
      </c>
      <c r="AC658" s="631" t="s">
        <v>520</v>
      </c>
      <c r="AD658" s="522" t="s">
        <v>520</v>
      </c>
      <c r="AE658" s="528" t="s">
        <v>520</v>
      </c>
      <c r="AF658" s="531" t="s">
        <v>2613</v>
      </c>
      <c r="AG658" s="524" t="s">
        <v>520</v>
      </c>
      <c r="AH658" s="523" t="s">
        <v>520</v>
      </c>
      <c r="AI658" s="523" t="s">
        <v>520</v>
      </c>
      <c r="AJ658" s="531" t="s">
        <v>2613</v>
      </c>
      <c r="AK658" s="532" t="s">
        <v>2613</v>
      </c>
      <c r="AL658" s="524" t="s">
        <v>520</v>
      </c>
      <c r="AM658" s="528" t="s">
        <v>520</v>
      </c>
      <c r="AN658" s="631" t="s">
        <v>520</v>
      </c>
    </row>
    <row r="659" spans="1:40" s="2" customFormat="1" ht="13.2" outlineLevel="1">
      <c r="A659" s="483" t="s">
        <v>1610</v>
      </c>
      <c r="B659" s="484" t="s">
        <v>1610</v>
      </c>
      <c r="C659" s="419" t="s">
        <v>520</v>
      </c>
      <c r="D659" s="402" t="s">
        <v>2613</v>
      </c>
      <c r="E659" s="402" t="s">
        <v>2613</v>
      </c>
      <c r="F659" s="485" t="s">
        <v>1610</v>
      </c>
      <c r="G659" s="402" t="s">
        <v>2613</v>
      </c>
      <c r="H659" s="395" t="s">
        <v>520</v>
      </c>
      <c r="I659" s="487" t="s">
        <v>1610</v>
      </c>
      <c r="J659" s="402" t="s">
        <v>2613</v>
      </c>
      <c r="K659" s="402" t="s">
        <v>2613</v>
      </c>
      <c r="L659" s="402" t="s">
        <v>2613</v>
      </c>
      <c r="M659" s="489" t="s">
        <v>1610</v>
      </c>
      <c r="N659" s="485" t="s">
        <v>1610</v>
      </c>
      <c r="O659" s="486" t="s">
        <v>1610</v>
      </c>
      <c r="P659" s="489" t="s">
        <v>1610</v>
      </c>
      <c r="Q659" s="395" t="s">
        <v>520</v>
      </c>
      <c r="R659" s="409" t="s">
        <v>520</v>
      </c>
      <c r="S659" s="409" t="s">
        <v>520</v>
      </c>
      <c r="T659" s="409" t="s">
        <v>520</v>
      </c>
      <c r="U659" s="409" t="s">
        <v>520</v>
      </c>
      <c r="V659" s="409" t="s">
        <v>520</v>
      </c>
      <c r="W659" s="409" t="s">
        <v>520</v>
      </c>
      <c r="X659" s="394" t="s">
        <v>520</v>
      </c>
      <c r="Y659" s="632" t="s">
        <v>520</v>
      </c>
      <c r="Z659" s="419" t="s">
        <v>520</v>
      </c>
      <c r="AA659" s="400" t="s">
        <v>2613</v>
      </c>
      <c r="AB659" s="422" t="s">
        <v>520</v>
      </c>
      <c r="AC659" s="632" t="s">
        <v>520</v>
      </c>
      <c r="AD659" s="419" t="s">
        <v>520</v>
      </c>
      <c r="AE659" s="411" t="s">
        <v>520</v>
      </c>
      <c r="AF659" s="400" t="s">
        <v>2613</v>
      </c>
      <c r="AG659" s="394" t="s">
        <v>520</v>
      </c>
      <c r="AH659" s="395" t="s">
        <v>520</v>
      </c>
      <c r="AI659" s="395" t="s">
        <v>520</v>
      </c>
      <c r="AJ659" s="400" t="s">
        <v>2613</v>
      </c>
      <c r="AK659" s="401" t="s">
        <v>2613</v>
      </c>
      <c r="AL659" s="394" t="s">
        <v>520</v>
      </c>
      <c r="AM659" s="411" t="s">
        <v>520</v>
      </c>
      <c r="AN659" s="632" t="s">
        <v>520</v>
      </c>
    </row>
    <row r="660" spans="1:40" s="2" customFormat="1" ht="13.2" outlineLevel="1">
      <c r="A660" s="483" t="s">
        <v>1610</v>
      </c>
      <c r="B660" s="484" t="s">
        <v>1610</v>
      </c>
      <c r="C660" s="522" t="s">
        <v>520</v>
      </c>
      <c r="D660" s="402" t="s">
        <v>2613</v>
      </c>
      <c r="E660" s="402" t="s">
        <v>2613</v>
      </c>
      <c r="F660" s="523" t="s">
        <v>520</v>
      </c>
      <c r="G660" s="402" t="s">
        <v>2613</v>
      </c>
      <c r="H660" s="395" t="s">
        <v>520</v>
      </c>
      <c r="I660" s="487" t="s">
        <v>1610</v>
      </c>
      <c r="J660" s="402" t="s">
        <v>2613</v>
      </c>
      <c r="K660" s="402" t="s">
        <v>2613</v>
      </c>
      <c r="L660" s="402" t="s">
        <v>2613</v>
      </c>
      <c r="M660" s="489" t="s">
        <v>1610</v>
      </c>
      <c r="N660" s="485" t="s">
        <v>1610</v>
      </c>
      <c r="O660" s="486" t="s">
        <v>1610</v>
      </c>
      <c r="P660" s="489" t="s">
        <v>1610</v>
      </c>
      <c r="Q660" s="395" t="s">
        <v>520</v>
      </c>
      <c r="R660" s="409" t="s">
        <v>520</v>
      </c>
      <c r="S660" s="409" t="s">
        <v>520</v>
      </c>
      <c r="T660" s="409" t="s">
        <v>520</v>
      </c>
      <c r="U660" s="409" t="s">
        <v>520</v>
      </c>
      <c r="V660" s="409" t="s">
        <v>520</v>
      </c>
      <c r="W660" s="409" t="s">
        <v>520</v>
      </c>
      <c r="X660" s="394" t="s">
        <v>520</v>
      </c>
      <c r="Y660" s="632" t="s">
        <v>520</v>
      </c>
      <c r="Z660" s="419" t="s">
        <v>520</v>
      </c>
      <c r="AA660" s="400" t="s">
        <v>2613</v>
      </c>
      <c r="AB660" s="422" t="s">
        <v>520</v>
      </c>
      <c r="AC660" s="632" t="s">
        <v>520</v>
      </c>
      <c r="AD660" s="419" t="s">
        <v>520</v>
      </c>
      <c r="AE660" s="411" t="s">
        <v>520</v>
      </c>
      <c r="AF660" s="400" t="s">
        <v>2613</v>
      </c>
      <c r="AG660" s="394" t="s">
        <v>520</v>
      </c>
      <c r="AH660" s="395" t="s">
        <v>520</v>
      </c>
      <c r="AI660" s="395" t="s">
        <v>520</v>
      </c>
      <c r="AJ660" s="400" t="s">
        <v>2613</v>
      </c>
      <c r="AK660" s="401" t="s">
        <v>2613</v>
      </c>
      <c r="AL660" s="394" t="s">
        <v>520</v>
      </c>
      <c r="AM660" s="411" t="s">
        <v>520</v>
      </c>
      <c r="AN660" s="632" t="s">
        <v>520</v>
      </c>
    </row>
    <row r="661" spans="1:40" s="2" customFormat="1" ht="13.2" outlineLevel="1">
      <c r="A661" s="483" t="s">
        <v>1610</v>
      </c>
      <c r="B661" s="484" t="s">
        <v>1610</v>
      </c>
      <c r="C661" s="419" t="s">
        <v>520</v>
      </c>
      <c r="D661" s="402" t="s">
        <v>2613</v>
      </c>
      <c r="E661" s="402" t="s">
        <v>2613</v>
      </c>
      <c r="F661" s="485" t="s">
        <v>1610</v>
      </c>
      <c r="G661" s="402" t="s">
        <v>2613</v>
      </c>
      <c r="H661" s="395" t="s">
        <v>520</v>
      </c>
      <c r="I661" s="409" t="s">
        <v>520</v>
      </c>
      <c r="J661" s="402" t="s">
        <v>2613</v>
      </c>
      <c r="K661" s="402" t="s">
        <v>2613</v>
      </c>
      <c r="L661" s="402" t="s">
        <v>2613</v>
      </c>
      <c r="M661" s="489" t="s">
        <v>1610</v>
      </c>
      <c r="N661" s="485" t="s">
        <v>1610</v>
      </c>
      <c r="O661" s="486" t="s">
        <v>1610</v>
      </c>
      <c r="P661" s="489" t="s">
        <v>1610</v>
      </c>
      <c r="Q661" s="395" t="s">
        <v>520</v>
      </c>
      <c r="R661" s="409" t="s">
        <v>520</v>
      </c>
      <c r="S661" s="409" t="s">
        <v>520</v>
      </c>
      <c r="T661" s="409" t="s">
        <v>520</v>
      </c>
      <c r="U661" s="409" t="s">
        <v>520</v>
      </c>
      <c r="V661" s="409" t="s">
        <v>520</v>
      </c>
      <c r="W661" s="409" t="s">
        <v>520</v>
      </c>
      <c r="X661" s="394" t="s">
        <v>520</v>
      </c>
      <c r="Y661" s="632" t="s">
        <v>520</v>
      </c>
      <c r="Z661" s="419" t="s">
        <v>520</v>
      </c>
      <c r="AA661" s="400" t="s">
        <v>2613</v>
      </c>
      <c r="AB661" s="422" t="s">
        <v>520</v>
      </c>
      <c r="AC661" s="632" t="s">
        <v>520</v>
      </c>
      <c r="AD661" s="419" t="s">
        <v>520</v>
      </c>
      <c r="AE661" s="411" t="s">
        <v>520</v>
      </c>
      <c r="AF661" s="400" t="s">
        <v>2613</v>
      </c>
      <c r="AG661" s="394" t="s">
        <v>520</v>
      </c>
      <c r="AH661" s="395" t="s">
        <v>520</v>
      </c>
      <c r="AI661" s="395" t="s">
        <v>520</v>
      </c>
      <c r="AJ661" s="400" t="s">
        <v>2613</v>
      </c>
      <c r="AK661" s="401" t="s">
        <v>2613</v>
      </c>
      <c r="AL661" s="394" t="s">
        <v>520</v>
      </c>
      <c r="AM661" s="411" t="s">
        <v>520</v>
      </c>
      <c r="AN661" s="632" t="s">
        <v>520</v>
      </c>
    </row>
    <row r="662" spans="1:40" s="2" customFormat="1" ht="13.2" outlineLevel="1">
      <c r="A662" s="483" t="s">
        <v>1610</v>
      </c>
      <c r="B662" s="484" t="s">
        <v>1610</v>
      </c>
      <c r="C662" s="522" t="s">
        <v>520</v>
      </c>
      <c r="D662" s="402" t="s">
        <v>2613</v>
      </c>
      <c r="E662" s="402" t="s">
        <v>2613</v>
      </c>
      <c r="F662" s="523" t="s">
        <v>520</v>
      </c>
      <c r="G662" s="402" t="s">
        <v>2613</v>
      </c>
      <c r="H662" s="395" t="s">
        <v>520</v>
      </c>
      <c r="I662" s="409" t="s">
        <v>520</v>
      </c>
      <c r="J662" s="402" t="s">
        <v>2613</v>
      </c>
      <c r="K662" s="402" t="s">
        <v>2613</v>
      </c>
      <c r="L662" s="402" t="s">
        <v>2613</v>
      </c>
      <c r="M662" s="489" t="s">
        <v>1610</v>
      </c>
      <c r="N662" s="485" t="s">
        <v>1610</v>
      </c>
      <c r="O662" s="486" t="s">
        <v>1610</v>
      </c>
      <c r="P662" s="489" t="s">
        <v>1610</v>
      </c>
      <c r="Q662" s="395" t="s">
        <v>520</v>
      </c>
      <c r="R662" s="409" t="s">
        <v>520</v>
      </c>
      <c r="S662" s="409" t="s">
        <v>520</v>
      </c>
      <c r="T662" s="409" t="s">
        <v>520</v>
      </c>
      <c r="U662" s="409" t="s">
        <v>520</v>
      </c>
      <c r="V662" s="409" t="s">
        <v>520</v>
      </c>
      <c r="W662" s="409" t="s">
        <v>520</v>
      </c>
      <c r="X662" s="394" t="s">
        <v>520</v>
      </c>
      <c r="Y662" s="632" t="s">
        <v>520</v>
      </c>
      <c r="Z662" s="419" t="s">
        <v>520</v>
      </c>
      <c r="AA662" s="400" t="s">
        <v>2613</v>
      </c>
      <c r="AB662" s="422" t="s">
        <v>520</v>
      </c>
      <c r="AC662" s="632" t="s">
        <v>520</v>
      </c>
      <c r="AD662" s="419" t="s">
        <v>520</v>
      </c>
      <c r="AE662" s="411" t="s">
        <v>520</v>
      </c>
      <c r="AF662" s="400" t="s">
        <v>2613</v>
      </c>
      <c r="AG662" s="394" t="s">
        <v>520</v>
      </c>
      <c r="AH662" s="395" t="s">
        <v>520</v>
      </c>
      <c r="AI662" s="395" t="s">
        <v>520</v>
      </c>
      <c r="AJ662" s="400" t="s">
        <v>2613</v>
      </c>
      <c r="AK662" s="401" t="s">
        <v>2613</v>
      </c>
      <c r="AL662" s="394" t="s">
        <v>520</v>
      </c>
      <c r="AM662" s="411" t="s">
        <v>520</v>
      </c>
      <c r="AN662" s="632" t="s">
        <v>520</v>
      </c>
    </row>
    <row r="663" spans="1:40" s="2" customFormat="1" ht="13.2" outlineLevel="1">
      <c r="A663" s="483" t="s">
        <v>1610</v>
      </c>
      <c r="B663" s="484" t="s">
        <v>1610</v>
      </c>
      <c r="C663" s="419" t="s">
        <v>520</v>
      </c>
      <c r="D663" s="533" t="s">
        <v>2613</v>
      </c>
      <c r="E663" s="533" t="s">
        <v>2613</v>
      </c>
      <c r="F663" s="485" t="s">
        <v>1610</v>
      </c>
      <c r="G663" s="533" t="s">
        <v>2613</v>
      </c>
      <c r="H663" s="395" t="s">
        <v>520</v>
      </c>
      <c r="I663" s="409" t="s">
        <v>520</v>
      </c>
      <c r="J663" s="533" t="s">
        <v>2613</v>
      </c>
      <c r="K663" s="533" t="s">
        <v>2613</v>
      </c>
      <c r="L663" s="533" t="s">
        <v>2613</v>
      </c>
      <c r="M663" s="411" t="s">
        <v>520</v>
      </c>
      <c r="N663" s="485" t="s">
        <v>1610</v>
      </c>
      <c r="O663" s="486" t="s">
        <v>1610</v>
      </c>
      <c r="P663" s="489" t="s">
        <v>1610</v>
      </c>
      <c r="Q663" s="395" t="s">
        <v>520</v>
      </c>
      <c r="R663" s="409" t="s">
        <v>520</v>
      </c>
      <c r="S663" s="409" t="s">
        <v>520</v>
      </c>
      <c r="T663" s="409" t="s">
        <v>520</v>
      </c>
      <c r="U663" s="409" t="s">
        <v>520</v>
      </c>
      <c r="V663" s="409" t="s">
        <v>520</v>
      </c>
      <c r="W663" s="409" t="s">
        <v>520</v>
      </c>
      <c r="X663" s="394" t="s">
        <v>520</v>
      </c>
      <c r="Y663" s="632" t="s">
        <v>520</v>
      </c>
      <c r="Z663" s="419" t="s">
        <v>520</v>
      </c>
      <c r="AA663" s="400" t="s">
        <v>2613</v>
      </c>
      <c r="AB663" s="422" t="s">
        <v>520</v>
      </c>
      <c r="AC663" s="632" t="s">
        <v>520</v>
      </c>
      <c r="AD663" s="419" t="s">
        <v>520</v>
      </c>
      <c r="AE663" s="411" t="s">
        <v>520</v>
      </c>
      <c r="AF663" s="400" t="s">
        <v>2613</v>
      </c>
      <c r="AG663" s="394" t="s">
        <v>520</v>
      </c>
      <c r="AH663" s="395" t="s">
        <v>520</v>
      </c>
      <c r="AI663" s="395" t="s">
        <v>520</v>
      </c>
      <c r="AJ663" s="531" t="s">
        <v>2613</v>
      </c>
      <c r="AK663" s="532" t="s">
        <v>2613</v>
      </c>
      <c r="AL663" s="394" t="s">
        <v>520</v>
      </c>
      <c r="AM663" s="411" t="s">
        <v>520</v>
      </c>
      <c r="AN663" s="632" t="s">
        <v>520</v>
      </c>
    </row>
    <row r="664" spans="1:40" s="2" customFormat="1" ht="13.2" outlineLevel="1">
      <c r="A664" s="483" t="s">
        <v>1610</v>
      </c>
      <c r="B664" s="484" t="s">
        <v>1610</v>
      </c>
      <c r="C664" s="522" t="s">
        <v>520</v>
      </c>
      <c r="D664" s="402" t="s">
        <v>2613</v>
      </c>
      <c r="E664" s="402" t="s">
        <v>2613</v>
      </c>
      <c r="F664" s="523" t="s">
        <v>520</v>
      </c>
      <c r="G664" s="402" t="s">
        <v>2613</v>
      </c>
      <c r="H664" s="395" t="s">
        <v>520</v>
      </c>
      <c r="I664" s="409" t="s">
        <v>520</v>
      </c>
      <c r="J664" s="402" t="s">
        <v>2613</v>
      </c>
      <c r="K664" s="402" t="s">
        <v>2613</v>
      </c>
      <c r="L664" s="402" t="s">
        <v>2613</v>
      </c>
      <c r="M664" s="411" t="s">
        <v>520</v>
      </c>
      <c r="N664" s="485" t="s">
        <v>1610</v>
      </c>
      <c r="O664" s="486" t="s">
        <v>1610</v>
      </c>
      <c r="P664" s="489" t="s">
        <v>1610</v>
      </c>
      <c r="Q664" s="395" t="s">
        <v>520</v>
      </c>
      <c r="R664" s="409" t="s">
        <v>520</v>
      </c>
      <c r="S664" s="409" t="s">
        <v>520</v>
      </c>
      <c r="T664" s="409" t="s">
        <v>520</v>
      </c>
      <c r="U664" s="409" t="s">
        <v>520</v>
      </c>
      <c r="V664" s="409" t="s">
        <v>520</v>
      </c>
      <c r="W664" s="409" t="s">
        <v>520</v>
      </c>
      <c r="X664" s="394" t="s">
        <v>520</v>
      </c>
      <c r="Y664" s="632" t="s">
        <v>520</v>
      </c>
      <c r="Z664" s="419" t="s">
        <v>520</v>
      </c>
      <c r="AA664" s="400" t="s">
        <v>2613</v>
      </c>
      <c r="AB664" s="422" t="s">
        <v>520</v>
      </c>
      <c r="AC664" s="632" t="s">
        <v>520</v>
      </c>
      <c r="AD664" s="419" t="s">
        <v>520</v>
      </c>
      <c r="AE664" s="411" t="s">
        <v>520</v>
      </c>
      <c r="AF664" s="400" t="s">
        <v>2613</v>
      </c>
      <c r="AG664" s="394" t="s">
        <v>520</v>
      </c>
      <c r="AH664" s="395" t="s">
        <v>520</v>
      </c>
      <c r="AI664" s="395" t="s">
        <v>520</v>
      </c>
      <c r="AJ664" s="400" t="s">
        <v>2613</v>
      </c>
      <c r="AK664" s="401" t="s">
        <v>2613</v>
      </c>
      <c r="AL664" s="394" t="s">
        <v>520</v>
      </c>
      <c r="AM664" s="411" t="s">
        <v>520</v>
      </c>
      <c r="AN664" s="632" t="s">
        <v>520</v>
      </c>
    </row>
    <row r="665" spans="1:40" s="2" customFormat="1" ht="13.2" outlineLevel="1">
      <c r="A665" s="483" t="s">
        <v>1610</v>
      </c>
      <c r="B665" s="484" t="s">
        <v>1610</v>
      </c>
      <c r="C665" s="419" t="s">
        <v>520</v>
      </c>
      <c r="D665" s="402" t="s">
        <v>2613</v>
      </c>
      <c r="E665" s="402" t="s">
        <v>2613</v>
      </c>
      <c r="F665" s="485" t="s">
        <v>1610</v>
      </c>
      <c r="G665" s="402" t="s">
        <v>2613</v>
      </c>
      <c r="H665" s="395" t="s">
        <v>520</v>
      </c>
      <c r="I665" s="409" t="s">
        <v>520</v>
      </c>
      <c r="J665" s="402" t="s">
        <v>2613</v>
      </c>
      <c r="K665" s="402" t="s">
        <v>2613</v>
      </c>
      <c r="L665" s="402" t="s">
        <v>2613</v>
      </c>
      <c r="M665" s="489" t="s">
        <v>1610</v>
      </c>
      <c r="N665" s="395" t="s">
        <v>520</v>
      </c>
      <c r="O665" s="394" t="s">
        <v>520</v>
      </c>
      <c r="P665" s="489" t="s">
        <v>1610</v>
      </c>
      <c r="Q665" s="395" t="s">
        <v>520</v>
      </c>
      <c r="R665" s="409" t="s">
        <v>520</v>
      </c>
      <c r="S665" s="409" t="s">
        <v>520</v>
      </c>
      <c r="T665" s="409" t="s">
        <v>520</v>
      </c>
      <c r="U665" s="409" t="s">
        <v>520</v>
      </c>
      <c r="V665" s="409" t="s">
        <v>520</v>
      </c>
      <c r="W665" s="409" t="s">
        <v>520</v>
      </c>
      <c r="X665" s="394" t="s">
        <v>520</v>
      </c>
      <c r="Y665" s="632" t="s">
        <v>520</v>
      </c>
      <c r="Z665" s="419" t="s">
        <v>520</v>
      </c>
      <c r="AA665" s="400" t="s">
        <v>2613</v>
      </c>
      <c r="AB665" s="422" t="s">
        <v>520</v>
      </c>
      <c r="AC665" s="632" t="s">
        <v>520</v>
      </c>
      <c r="AD665" s="419" t="s">
        <v>520</v>
      </c>
      <c r="AE665" s="411" t="s">
        <v>520</v>
      </c>
      <c r="AF665" s="400" t="s">
        <v>2613</v>
      </c>
      <c r="AG665" s="394" t="s">
        <v>520</v>
      </c>
      <c r="AH665" s="395" t="s">
        <v>520</v>
      </c>
      <c r="AI665" s="395" t="s">
        <v>520</v>
      </c>
      <c r="AJ665" s="400" t="s">
        <v>2613</v>
      </c>
      <c r="AK665" s="401" t="s">
        <v>2613</v>
      </c>
      <c r="AL665" s="394" t="s">
        <v>520</v>
      </c>
      <c r="AM665" s="411" t="s">
        <v>520</v>
      </c>
      <c r="AN665" s="632" t="s">
        <v>520</v>
      </c>
    </row>
    <row r="666" spans="1:40" s="2" customFormat="1" ht="13.2" outlineLevel="1">
      <c r="A666" s="483" t="s">
        <v>1610</v>
      </c>
      <c r="B666" s="484" t="s">
        <v>1610</v>
      </c>
      <c r="C666" s="522" t="s">
        <v>520</v>
      </c>
      <c r="D666" s="402" t="s">
        <v>2613</v>
      </c>
      <c r="E666" s="402" t="s">
        <v>2613</v>
      </c>
      <c r="F666" s="523" t="s">
        <v>520</v>
      </c>
      <c r="G666" s="402" t="s">
        <v>2613</v>
      </c>
      <c r="H666" s="395" t="s">
        <v>520</v>
      </c>
      <c r="I666" s="409" t="s">
        <v>520</v>
      </c>
      <c r="J666" s="402" t="s">
        <v>2613</v>
      </c>
      <c r="K666" s="402" t="s">
        <v>2613</v>
      </c>
      <c r="L666" s="402" t="s">
        <v>2613</v>
      </c>
      <c r="M666" s="489" t="s">
        <v>1610</v>
      </c>
      <c r="N666" s="395" t="s">
        <v>520</v>
      </c>
      <c r="O666" s="394" t="s">
        <v>520</v>
      </c>
      <c r="P666" s="489" t="s">
        <v>1610</v>
      </c>
      <c r="Q666" s="395" t="s">
        <v>520</v>
      </c>
      <c r="R666" s="409" t="s">
        <v>520</v>
      </c>
      <c r="S666" s="409" t="s">
        <v>520</v>
      </c>
      <c r="T666" s="409" t="s">
        <v>520</v>
      </c>
      <c r="U666" s="409" t="s">
        <v>520</v>
      </c>
      <c r="V666" s="409" t="s">
        <v>520</v>
      </c>
      <c r="W666" s="409" t="s">
        <v>520</v>
      </c>
      <c r="X666" s="394" t="s">
        <v>520</v>
      </c>
      <c r="Y666" s="632" t="s">
        <v>520</v>
      </c>
      <c r="Z666" s="419" t="s">
        <v>520</v>
      </c>
      <c r="AA666" s="400" t="s">
        <v>2613</v>
      </c>
      <c r="AB666" s="422" t="s">
        <v>520</v>
      </c>
      <c r="AC666" s="632" t="s">
        <v>520</v>
      </c>
      <c r="AD666" s="419" t="s">
        <v>520</v>
      </c>
      <c r="AE666" s="411" t="s">
        <v>520</v>
      </c>
      <c r="AF666" s="400" t="s">
        <v>2613</v>
      </c>
      <c r="AG666" s="394" t="s">
        <v>520</v>
      </c>
      <c r="AH666" s="395" t="s">
        <v>520</v>
      </c>
      <c r="AI666" s="395" t="s">
        <v>520</v>
      </c>
      <c r="AJ666" s="400" t="s">
        <v>2613</v>
      </c>
      <c r="AK666" s="401" t="s">
        <v>2613</v>
      </c>
      <c r="AL666" s="394" t="s">
        <v>520</v>
      </c>
      <c r="AM666" s="411" t="s">
        <v>520</v>
      </c>
      <c r="AN666" s="632" t="s">
        <v>520</v>
      </c>
    </row>
    <row r="667" spans="1:40" s="2" customFormat="1" ht="13.2" outlineLevel="1">
      <c r="A667" s="483" t="s">
        <v>1610</v>
      </c>
      <c r="B667" s="484" t="s">
        <v>1610</v>
      </c>
      <c r="C667" s="419" t="s">
        <v>520</v>
      </c>
      <c r="D667" s="402" t="s">
        <v>2613</v>
      </c>
      <c r="E667" s="402" t="s">
        <v>2613</v>
      </c>
      <c r="F667" s="485" t="s">
        <v>1610</v>
      </c>
      <c r="G667" s="402" t="s">
        <v>2613</v>
      </c>
      <c r="H667" s="395" t="s">
        <v>520</v>
      </c>
      <c r="I667" s="409" t="s">
        <v>520</v>
      </c>
      <c r="J667" s="402" t="s">
        <v>2613</v>
      </c>
      <c r="K667" s="402" t="s">
        <v>2613</v>
      </c>
      <c r="L667" s="402" t="s">
        <v>2613</v>
      </c>
      <c r="M667" s="489" t="s">
        <v>1610</v>
      </c>
      <c r="N667" s="485" t="s">
        <v>1610</v>
      </c>
      <c r="O667" s="486" t="s">
        <v>1610</v>
      </c>
      <c r="P667" s="411" t="s">
        <v>520</v>
      </c>
      <c r="Q667" s="395" t="s">
        <v>520</v>
      </c>
      <c r="R667" s="409" t="s">
        <v>520</v>
      </c>
      <c r="S667" s="409" t="s">
        <v>520</v>
      </c>
      <c r="T667" s="409" t="s">
        <v>520</v>
      </c>
      <c r="U667" s="409" t="s">
        <v>520</v>
      </c>
      <c r="V667" s="409" t="s">
        <v>520</v>
      </c>
      <c r="W667" s="409" t="s">
        <v>520</v>
      </c>
      <c r="X667" s="394" t="s">
        <v>520</v>
      </c>
      <c r="Y667" s="632" t="s">
        <v>520</v>
      </c>
      <c r="Z667" s="419" t="s">
        <v>520</v>
      </c>
      <c r="AA667" s="400" t="s">
        <v>2613</v>
      </c>
      <c r="AB667" s="422" t="s">
        <v>520</v>
      </c>
      <c r="AC667" s="632" t="s">
        <v>520</v>
      </c>
      <c r="AD667" s="419" t="s">
        <v>520</v>
      </c>
      <c r="AE667" s="411" t="s">
        <v>520</v>
      </c>
      <c r="AF667" s="400" t="s">
        <v>2613</v>
      </c>
      <c r="AG667" s="394" t="s">
        <v>520</v>
      </c>
      <c r="AH667" s="395" t="s">
        <v>520</v>
      </c>
      <c r="AI667" s="395" t="s">
        <v>520</v>
      </c>
      <c r="AJ667" s="400" t="s">
        <v>2613</v>
      </c>
      <c r="AK667" s="401" t="s">
        <v>2613</v>
      </c>
      <c r="AL667" s="394" t="s">
        <v>520</v>
      </c>
      <c r="AM667" s="411" t="s">
        <v>520</v>
      </c>
      <c r="AN667" s="632" t="s">
        <v>520</v>
      </c>
    </row>
    <row r="668" spans="1:40" s="2" customFormat="1" ht="13.2" outlineLevel="1">
      <c r="A668" s="483" t="s">
        <v>1610</v>
      </c>
      <c r="B668" s="484" t="s">
        <v>1610</v>
      </c>
      <c r="C668" s="522" t="s">
        <v>520</v>
      </c>
      <c r="D668" s="533" t="s">
        <v>2613</v>
      </c>
      <c r="E668" s="533" t="s">
        <v>2613</v>
      </c>
      <c r="F668" s="523" t="s">
        <v>520</v>
      </c>
      <c r="G668" s="533" t="s">
        <v>2613</v>
      </c>
      <c r="H668" s="395" t="s">
        <v>520</v>
      </c>
      <c r="I668" s="409" t="s">
        <v>520</v>
      </c>
      <c r="J668" s="533" t="s">
        <v>2613</v>
      </c>
      <c r="K668" s="533" t="s">
        <v>2613</v>
      </c>
      <c r="L668" s="533" t="s">
        <v>2613</v>
      </c>
      <c r="M668" s="489" t="s">
        <v>1610</v>
      </c>
      <c r="N668" s="485" t="s">
        <v>1610</v>
      </c>
      <c r="O668" s="486" t="s">
        <v>1610</v>
      </c>
      <c r="P668" s="411" t="s">
        <v>520</v>
      </c>
      <c r="Q668" s="395" t="s">
        <v>520</v>
      </c>
      <c r="R668" s="409" t="s">
        <v>520</v>
      </c>
      <c r="S668" s="409" t="s">
        <v>520</v>
      </c>
      <c r="T668" s="409" t="s">
        <v>520</v>
      </c>
      <c r="U668" s="409" t="s">
        <v>520</v>
      </c>
      <c r="V668" s="409" t="s">
        <v>520</v>
      </c>
      <c r="W668" s="409" t="s">
        <v>520</v>
      </c>
      <c r="X668" s="394" t="s">
        <v>520</v>
      </c>
      <c r="Y668" s="632" t="s">
        <v>520</v>
      </c>
      <c r="Z668" s="419" t="s">
        <v>520</v>
      </c>
      <c r="AA668" s="400" t="s">
        <v>2613</v>
      </c>
      <c r="AB668" s="422" t="s">
        <v>520</v>
      </c>
      <c r="AC668" s="632" t="s">
        <v>520</v>
      </c>
      <c r="AD668" s="419" t="s">
        <v>520</v>
      </c>
      <c r="AE668" s="411" t="s">
        <v>520</v>
      </c>
      <c r="AF668" s="400" t="s">
        <v>2613</v>
      </c>
      <c r="AG668" s="394" t="s">
        <v>520</v>
      </c>
      <c r="AH668" s="395" t="s">
        <v>520</v>
      </c>
      <c r="AI668" s="395" t="s">
        <v>520</v>
      </c>
      <c r="AJ668" s="531" t="s">
        <v>2613</v>
      </c>
      <c r="AK668" s="532" t="s">
        <v>2613</v>
      </c>
      <c r="AL668" s="394" t="s">
        <v>520</v>
      </c>
      <c r="AM668" s="411" t="s">
        <v>520</v>
      </c>
      <c r="AN668" s="632" t="s">
        <v>520</v>
      </c>
    </row>
    <row r="669" spans="1:40" s="2" customFormat="1" ht="13.2" outlineLevel="1">
      <c r="A669" s="520" t="s">
        <v>1610</v>
      </c>
      <c r="B669" s="484" t="s">
        <v>1610</v>
      </c>
      <c r="C669" s="419" t="s">
        <v>520</v>
      </c>
      <c r="D669" s="402" t="s">
        <v>2613</v>
      </c>
      <c r="E669" s="402" t="s">
        <v>2613</v>
      </c>
      <c r="F669" s="485" t="s">
        <v>1610</v>
      </c>
      <c r="G669" s="402" t="s">
        <v>2613</v>
      </c>
      <c r="H669" s="395" t="s">
        <v>520</v>
      </c>
      <c r="I669" s="409" t="s">
        <v>520</v>
      </c>
      <c r="J669" s="402" t="s">
        <v>2613</v>
      </c>
      <c r="K669" s="402" t="s">
        <v>2613</v>
      </c>
      <c r="L669" s="402" t="s">
        <v>2613</v>
      </c>
      <c r="M669" s="411" t="s">
        <v>520</v>
      </c>
      <c r="N669" s="395" t="s">
        <v>520</v>
      </c>
      <c r="O669" s="394" t="s">
        <v>520</v>
      </c>
      <c r="P669" s="489" t="s">
        <v>1610</v>
      </c>
      <c r="Q669" s="523" t="s">
        <v>520</v>
      </c>
      <c r="R669" s="529" t="s">
        <v>520</v>
      </c>
      <c r="S669" s="529" t="s">
        <v>520</v>
      </c>
      <c r="T669" s="529" t="s">
        <v>520</v>
      </c>
      <c r="U669" s="529" t="s">
        <v>520</v>
      </c>
      <c r="V669" s="529" t="s">
        <v>520</v>
      </c>
      <c r="W669" s="529" t="s">
        <v>520</v>
      </c>
      <c r="X669" s="524" t="s">
        <v>520</v>
      </c>
      <c r="Y669" s="631" t="s">
        <v>520</v>
      </c>
      <c r="Z669" s="419" t="s">
        <v>520</v>
      </c>
      <c r="AA669" s="400" t="s">
        <v>2613</v>
      </c>
      <c r="AB669" s="530" t="s">
        <v>520</v>
      </c>
      <c r="AC669" s="631" t="s">
        <v>520</v>
      </c>
      <c r="AD669" s="419" t="s">
        <v>520</v>
      </c>
      <c r="AE669" s="411" t="s">
        <v>520</v>
      </c>
      <c r="AF669" s="400" t="s">
        <v>2613</v>
      </c>
      <c r="AG669" s="394" t="s">
        <v>520</v>
      </c>
      <c r="AH669" s="395" t="s">
        <v>520</v>
      </c>
      <c r="AI669" s="395" t="s">
        <v>520</v>
      </c>
      <c r="AJ669" s="400" t="s">
        <v>2613</v>
      </c>
      <c r="AK669" s="401" t="s">
        <v>2613</v>
      </c>
      <c r="AL669" s="524" t="s">
        <v>520</v>
      </c>
      <c r="AM669" s="411" t="s">
        <v>520</v>
      </c>
      <c r="AN669" s="632" t="s">
        <v>520</v>
      </c>
    </row>
    <row r="670" spans="1:40" s="2" customFormat="1" ht="13.2" outlineLevel="1">
      <c r="A670" s="520" t="s">
        <v>1610</v>
      </c>
      <c r="B670" s="484" t="s">
        <v>1610</v>
      </c>
      <c r="C670" s="522" t="s">
        <v>520</v>
      </c>
      <c r="D670" s="402" t="s">
        <v>2613</v>
      </c>
      <c r="E670" s="402" t="s">
        <v>2613</v>
      </c>
      <c r="F670" s="523" t="s">
        <v>520</v>
      </c>
      <c r="G670" s="402" t="s">
        <v>2613</v>
      </c>
      <c r="H670" s="395" t="s">
        <v>520</v>
      </c>
      <c r="I670" s="409" t="s">
        <v>520</v>
      </c>
      <c r="J670" s="402" t="s">
        <v>2613</v>
      </c>
      <c r="K670" s="402" t="s">
        <v>2613</v>
      </c>
      <c r="L670" s="402" t="s">
        <v>2613</v>
      </c>
      <c r="M670" s="411" t="s">
        <v>520</v>
      </c>
      <c r="N670" s="395" t="s">
        <v>520</v>
      </c>
      <c r="O670" s="394" t="s">
        <v>520</v>
      </c>
      <c r="P670" s="489" t="s">
        <v>1610</v>
      </c>
      <c r="Q670" s="523" t="s">
        <v>520</v>
      </c>
      <c r="R670" s="529" t="s">
        <v>520</v>
      </c>
      <c r="S670" s="529" t="s">
        <v>520</v>
      </c>
      <c r="T670" s="529" t="s">
        <v>520</v>
      </c>
      <c r="U670" s="529" t="s">
        <v>520</v>
      </c>
      <c r="V670" s="529" t="s">
        <v>520</v>
      </c>
      <c r="W670" s="529" t="s">
        <v>520</v>
      </c>
      <c r="X670" s="524" t="s">
        <v>520</v>
      </c>
      <c r="Y670" s="631" t="s">
        <v>520</v>
      </c>
      <c r="Z670" s="419" t="s">
        <v>520</v>
      </c>
      <c r="AA670" s="400" t="s">
        <v>2613</v>
      </c>
      <c r="AB670" s="530" t="s">
        <v>520</v>
      </c>
      <c r="AC670" s="631" t="s">
        <v>520</v>
      </c>
      <c r="AD670" s="419" t="s">
        <v>520</v>
      </c>
      <c r="AE670" s="411" t="s">
        <v>520</v>
      </c>
      <c r="AF670" s="400" t="s">
        <v>2613</v>
      </c>
      <c r="AG670" s="394" t="s">
        <v>520</v>
      </c>
      <c r="AH670" s="395" t="s">
        <v>520</v>
      </c>
      <c r="AI670" s="395" t="s">
        <v>520</v>
      </c>
      <c r="AJ670" s="400" t="s">
        <v>2613</v>
      </c>
      <c r="AK670" s="401" t="s">
        <v>2613</v>
      </c>
      <c r="AL670" s="524" t="s">
        <v>520</v>
      </c>
      <c r="AM670" s="411" t="s">
        <v>520</v>
      </c>
      <c r="AN670" s="632" t="s">
        <v>520</v>
      </c>
    </row>
    <row r="671" spans="1:40" s="2" customFormat="1" ht="13.2" outlineLevel="1">
      <c r="A671" s="483" t="s">
        <v>1610</v>
      </c>
      <c r="B671" s="484" t="s">
        <v>1610</v>
      </c>
      <c r="C671" s="419" t="s">
        <v>520</v>
      </c>
      <c r="D671" s="533" t="s">
        <v>2613</v>
      </c>
      <c r="E671" s="533" t="s">
        <v>2613</v>
      </c>
      <c r="F671" s="485" t="s">
        <v>1610</v>
      </c>
      <c r="G671" s="533" t="s">
        <v>2613</v>
      </c>
      <c r="H671" s="485" t="s">
        <v>1610</v>
      </c>
      <c r="I671" s="487" t="s">
        <v>1610</v>
      </c>
      <c r="J671" s="533" t="s">
        <v>2613</v>
      </c>
      <c r="K671" s="533" t="s">
        <v>2613</v>
      </c>
      <c r="L671" s="533" t="s">
        <v>2613</v>
      </c>
      <c r="M671" s="489" t="s">
        <v>1610</v>
      </c>
      <c r="N671" s="485" t="s">
        <v>1610</v>
      </c>
      <c r="O671" s="486" t="s">
        <v>1610</v>
      </c>
      <c r="P671" s="489" t="s">
        <v>1610</v>
      </c>
      <c r="Q671" s="395" t="s">
        <v>520</v>
      </c>
      <c r="R671" s="409" t="s">
        <v>520</v>
      </c>
      <c r="S671" s="409" t="s">
        <v>520</v>
      </c>
      <c r="T671" s="409" t="s">
        <v>520</v>
      </c>
      <c r="U671" s="409" t="s">
        <v>520</v>
      </c>
      <c r="V671" s="409" t="s">
        <v>520</v>
      </c>
      <c r="W671" s="409" t="s">
        <v>520</v>
      </c>
      <c r="X671" s="394" t="s">
        <v>520</v>
      </c>
      <c r="Y671" s="632" t="s">
        <v>520</v>
      </c>
      <c r="Z671" s="419" t="s">
        <v>520</v>
      </c>
      <c r="AA671" s="400" t="s">
        <v>2613</v>
      </c>
      <c r="AB671" s="422" t="s">
        <v>520</v>
      </c>
      <c r="AC671" s="632" t="s">
        <v>520</v>
      </c>
      <c r="AD671" s="419" t="s">
        <v>520</v>
      </c>
      <c r="AE671" s="411" t="s">
        <v>520</v>
      </c>
      <c r="AF671" s="400" t="s">
        <v>2613</v>
      </c>
      <c r="AG671" s="394" t="s">
        <v>520</v>
      </c>
      <c r="AH671" s="395" t="s">
        <v>520</v>
      </c>
      <c r="AI671" s="395" t="s">
        <v>520</v>
      </c>
      <c r="AJ671" s="531" t="s">
        <v>2613</v>
      </c>
      <c r="AK671" s="532" t="s">
        <v>2613</v>
      </c>
      <c r="AL671" s="394" t="s">
        <v>520</v>
      </c>
      <c r="AM671" s="411" t="s">
        <v>520</v>
      </c>
      <c r="AN671" s="632" t="s">
        <v>520</v>
      </c>
    </row>
    <row r="672" spans="1:40" s="2" customFormat="1" ht="13.2" outlineLevel="1">
      <c r="A672" s="483" t="s">
        <v>1610</v>
      </c>
      <c r="B672" s="484" t="s">
        <v>1610</v>
      </c>
      <c r="C672" s="522" t="s">
        <v>520</v>
      </c>
      <c r="D672" s="402" t="s">
        <v>2613</v>
      </c>
      <c r="E672" s="402" t="s">
        <v>2613</v>
      </c>
      <c r="F672" s="523" t="s">
        <v>520</v>
      </c>
      <c r="G672" s="402" t="s">
        <v>2613</v>
      </c>
      <c r="H672" s="485" t="s">
        <v>1610</v>
      </c>
      <c r="I672" s="487" t="s">
        <v>1610</v>
      </c>
      <c r="J672" s="402" t="s">
        <v>2613</v>
      </c>
      <c r="K672" s="402" t="s">
        <v>2613</v>
      </c>
      <c r="L672" s="402" t="s">
        <v>2613</v>
      </c>
      <c r="M672" s="489" t="s">
        <v>1610</v>
      </c>
      <c r="N672" s="485" t="s">
        <v>1610</v>
      </c>
      <c r="O672" s="486" t="s">
        <v>1610</v>
      </c>
      <c r="P672" s="489" t="s">
        <v>1610</v>
      </c>
      <c r="Q672" s="395" t="s">
        <v>520</v>
      </c>
      <c r="R672" s="409" t="s">
        <v>520</v>
      </c>
      <c r="S672" s="409" t="s">
        <v>520</v>
      </c>
      <c r="T672" s="409" t="s">
        <v>520</v>
      </c>
      <c r="U672" s="409" t="s">
        <v>520</v>
      </c>
      <c r="V672" s="409" t="s">
        <v>520</v>
      </c>
      <c r="W672" s="409" t="s">
        <v>520</v>
      </c>
      <c r="X672" s="394" t="s">
        <v>520</v>
      </c>
      <c r="Y672" s="632" t="s">
        <v>520</v>
      </c>
      <c r="Z672" s="419" t="s">
        <v>520</v>
      </c>
      <c r="AA672" s="400" t="s">
        <v>2613</v>
      </c>
      <c r="AB672" s="422" t="s">
        <v>520</v>
      </c>
      <c r="AC672" s="632" t="s">
        <v>520</v>
      </c>
      <c r="AD672" s="419" t="s">
        <v>520</v>
      </c>
      <c r="AE672" s="411" t="s">
        <v>520</v>
      </c>
      <c r="AF672" s="400" t="s">
        <v>2613</v>
      </c>
      <c r="AG672" s="394" t="s">
        <v>520</v>
      </c>
      <c r="AH672" s="395" t="s">
        <v>520</v>
      </c>
      <c r="AI672" s="395" t="s">
        <v>520</v>
      </c>
      <c r="AJ672" s="400" t="s">
        <v>2613</v>
      </c>
      <c r="AK672" s="401" t="s">
        <v>2613</v>
      </c>
      <c r="AL672" s="394" t="s">
        <v>520</v>
      </c>
      <c r="AM672" s="411" t="s">
        <v>520</v>
      </c>
      <c r="AN672" s="632" t="s">
        <v>520</v>
      </c>
    </row>
    <row r="673" spans="1:40" s="2" customFormat="1" ht="13.2" outlineLevel="1">
      <c r="A673" s="483" t="s">
        <v>1610</v>
      </c>
      <c r="B673" s="484" t="s">
        <v>1610</v>
      </c>
      <c r="C673" s="419" t="s">
        <v>520</v>
      </c>
      <c r="D673" s="533" t="s">
        <v>2613</v>
      </c>
      <c r="E673" s="533" t="s">
        <v>2613</v>
      </c>
      <c r="F673" s="485" t="s">
        <v>1610</v>
      </c>
      <c r="G673" s="533" t="s">
        <v>2613</v>
      </c>
      <c r="H673" s="485" t="s">
        <v>1610</v>
      </c>
      <c r="I673" s="487" t="s">
        <v>1610</v>
      </c>
      <c r="J673" s="533" t="s">
        <v>2613</v>
      </c>
      <c r="K673" s="533" t="s">
        <v>2613</v>
      </c>
      <c r="L673" s="533" t="s">
        <v>2613</v>
      </c>
      <c r="M673" s="489" t="s">
        <v>1610</v>
      </c>
      <c r="N673" s="395" t="s">
        <v>520</v>
      </c>
      <c r="O673" s="394" t="s">
        <v>520</v>
      </c>
      <c r="P673" s="411" t="s">
        <v>520</v>
      </c>
      <c r="Q673" s="395" t="s">
        <v>520</v>
      </c>
      <c r="R673" s="409" t="s">
        <v>520</v>
      </c>
      <c r="S673" s="409" t="s">
        <v>520</v>
      </c>
      <c r="T673" s="409" t="s">
        <v>520</v>
      </c>
      <c r="U673" s="409" t="s">
        <v>520</v>
      </c>
      <c r="V673" s="409" t="s">
        <v>520</v>
      </c>
      <c r="W673" s="409" t="s">
        <v>520</v>
      </c>
      <c r="X673" s="394" t="s">
        <v>520</v>
      </c>
      <c r="Y673" s="632" t="s">
        <v>520</v>
      </c>
      <c r="Z673" s="419" t="s">
        <v>520</v>
      </c>
      <c r="AA673" s="400" t="s">
        <v>2613</v>
      </c>
      <c r="AB673" s="530" t="s">
        <v>520</v>
      </c>
      <c r="AC673" s="632" t="s">
        <v>520</v>
      </c>
      <c r="AD673" s="419" t="s">
        <v>520</v>
      </c>
      <c r="AE673" s="411" t="s">
        <v>520</v>
      </c>
      <c r="AF673" s="400" t="s">
        <v>2613</v>
      </c>
      <c r="AG673" s="394" t="s">
        <v>520</v>
      </c>
      <c r="AH673" s="395" t="s">
        <v>520</v>
      </c>
      <c r="AI673" s="395" t="s">
        <v>520</v>
      </c>
      <c r="AJ673" s="531" t="s">
        <v>2613</v>
      </c>
      <c r="AK673" s="532" t="s">
        <v>2613</v>
      </c>
      <c r="AL673" s="394" t="s">
        <v>520</v>
      </c>
      <c r="AM673" s="411" t="s">
        <v>520</v>
      </c>
      <c r="AN673" s="632" t="s">
        <v>520</v>
      </c>
    </row>
    <row r="674" spans="1:40" s="2" customFormat="1" ht="13.2" outlineLevel="1">
      <c r="A674" s="483" t="s">
        <v>1610</v>
      </c>
      <c r="B674" s="484" t="s">
        <v>1610</v>
      </c>
      <c r="C674" s="522" t="s">
        <v>520</v>
      </c>
      <c r="D674" s="402" t="s">
        <v>2613</v>
      </c>
      <c r="E674" s="402" t="s">
        <v>2613</v>
      </c>
      <c r="F674" s="523" t="s">
        <v>520</v>
      </c>
      <c r="G674" s="402" t="s">
        <v>2613</v>
      </c>
      <c r="H674" s="485" t="s">
        <v>1610</v>
      </c>
      <c r="I674" s="487" t="s">
        <v>1610</v>
      </c>
      <c r="J674" s="402" t="s">
        <v>2613</v>
      </c>
      <c r="K674" s="402" t="s">
        <v>2613</v>
      </c>
      <c r="L674" s="402" t="s">
        <v>2613</v>
      </c>
      <c r="M674" s="489" t="s">
        <v>1610</v>
      </c>
      <c r="N674" s="395" t="s">
        <v>520</v>
      </c>
      <c r="O674" s="394" t="s">
        <v>520</v>
      </c>
      <c r="P674" s="411" t="s">
        <v>520</v>
      </c>
      <c r="Q674" s="395" t="s">
        <v>520</v>
      </c>
      <c r="R674" s="409" t="s">
        <v>520</v>
      </c>
      <c r="S674" s="409" t="s">
        <v>520</v>
      </c>
      <c r="T674" s="409" t="s">
        <v>520</v>
      </c>
      <c r="U674" s="409" t="s">
        <v>520</v>
      </c>
      <c r="V674" s="409" t="s">
        <v>520</v>
      </c>
      <c r="W674" s="409" t="s">
        <v>520</v>
      </c>
      <c r="X674" s="394" t="s">
        <v>520</v>
      </c>
      <c r="Y674" s="632" t="s">
        <v>520</v>
      </c>
      <c r="Z674" s="419" t="s">
        <v>520</v>
      </c>
      <c r="AA674" s="400" t="s">
        <v>2613</v>
      </c>
      <c r="AB674" s="530" t="s">
        <v>520</v>
      </c>
      <c r="AC674" s="632" t="s">
        <v>520</v>
      </c>
      <c r="AD674" s="419" t="s">
        <v>520</v>
      </c>
      <c r="AE674" s="411" t="s">
        <v>520</v>
      </c>
      <c r="AF674" s="400" t="s">
        <v>2613</v>
      </c>
      <c r="AG674" s="394" t="s">
        <v>520</v>
      </c>
      <c r="AH674" s="395" t="s">
        <v>520</v>
      </c>
      <c r="AI674" s="395" t="s">
        <v>520</v>
      </c>
      <c r="AJ674" s="400" t="s">
        <v>2613</v>
      </c>
      <c r="AK674" s="401" t="s">
        <v>2613</v>
      </c>
      <c r="AL674" s="394" t="s">
        <v>520</v>
      </c>
      <c r="AM674" s="411" t="s">
        <v>520</v>
      </c>
      <c r="AN674" s="632" t="s">
        <v>520</v>
      </c>
    </row>
    <row r="675" spans="1:40" s="2" customFormat="1" ht="13.2" outlineLevel="1">
      <c r="A675" s="536" t="s">
        <v>520</v>
      </c>
      <c r="B675" s="484" t="s">
        <v>1610</v>
      </c>
      <c r="C675" s="419" t="s">
        <v>520</v>
      </c>
      <c r="D675" s="402" t="s">
        <v>2613</v>
      </c>
      <c r="E675" s="402" t="s">
        <v>2613</v>
      </c>
      <c r="F675" s="485" t="s">
        <v>1610</v>
      </c>
      <c r="G675" s="402" t="s">
        <v>2613</v>
      </c>
      <c r="H675" s="395" t="s">
        <v>520</v>
      </c>
      <c r="I675" s="409" t="s">
        <v>520</v>
      </c>
      <c r="J675" s="402" t="s">
        <v>2613</v>
      </c>
      <c r="K675" s="402" t="s">
        <v>2613</v>
      </c>
      <c r="L675" s="402" t="s">
        <v>2613</v>
      </c>
      <c r="M675" s="411" t="s">
        <v>520</v>
      </c>
      <c r="N675" s="395" t="s">
        <v>520</v>
      </c>
      <c r="O675" s="394" t="s">
        <v>520</v>
      </c>
      <c r="P675" s="411" t="s">
        <v>520</v>
      </c>
      <c r="Q675" s="395" t="s">
        <v>520</v>
      </c>
      <c r="R675" s="409" t="s">
        <v>520</v>
      </c>
      <c r="S675" s="409" t="s">
        <v>520</v>
      </c>
      <c r="T675" s="409" t="s">
        <v>520</v>
      </c>
      <c r="U675" s="409" t="s">
        <v>520</v>
      </c>
      <c r="V675" s="409" t="s">
        <v>520</v>
      </c>
      <c r="W675" s="409" t="s">
        <v>520</v>
      </c>
      <c r="X675" s="394" t="s">
        <v>520</v>
      </c>
      <c r="Y675" s="632" t="s">
        <v>520</v>
      </c>
      <c r="Z675" s="419" t="s">
        <v>520</v>
      </c>
      <c r="AA675" s="400" t="s">
        <v>2613</v>
      </c>
      <c r="AB675" s="422" t="s">
        <v>520</v>
      </c>
      <c r="AC675" s="632" t="s">
        <v>520</v>
      </c>
      <c r="AD675" s="419" t="s">
        <v>520</v>
      </c>
      <c r="AE675" s="411" t="s">
        <v>520</v>
      </c>
      <c r="AF675" s="400" t="s">
        <v>2613</v>
      </c>
      <c r="AG675" s="394" t="s">
        <v>520</v>
      </c>
      <c r="AH675" s="395" t="s">
        <v>520</v>
      </c>
      <c r="AI675" s="395" t="s">
        <v>520</v>
      </c>
      <c r="AJ675" s="400" t="s">
        <v>2613</v>
      </c>
      <c r="AK675" s="401" t="s">
        <v>2613</v>
      </c>
      <c r="AL675" s="394" t="s">
        <v>520</v>
      </c>
      <c r="AM675" s="411" t="s">
        <v>520</v>
      </c>
      <c r="AN675" s="632" t="s">
        <v>520</v>
      </c>
    </row>
    <row r="676" spans="1:40" s="2" customFormat="1" ht="13.8" outlineLevel="1" thickBot="1">
      <c r="A676" s="396" t="s">
        <v>520</v>
      </c>
      <c r="B676" s="412" t="s">
        <v>520</v>
      </c>
      <c r="C676" s="420" t="s">
        <v>520</v>
      </c>
      <c r="D676" s="405" t="s">
        <v>2613</v>
      </c>
      <c r="E676" s="405" t="s">
        <v>2613</v>
      </c>
      <c r="F676" s="413" t="s">
        <v>520</v>
      </c>
      <c r="G676" s="405" t="s">
        <v>2613</v>
      </c>
      <c r="H676" s="413" t="s">
        <v>520</v>
      </c>
      <c r="I676" s="415" t="s">
        <v>520</v>
      </c>
      <c r="J676" s="405" t="s">
        <v>2613</v>
      </c>
      <c r="K676" s="405" t="s">
        <v>2613</v>
      </c>
      <c r="L676" s="405" t="s">
        <v>2613</v>
      </c>
      <c r="M676" s="417" t="s">
        <v>520</v>
      </c>
      <c r="N676" s="413" t="s">
        <v>520</v>
      </c>
      <c r="O676" s="414" t="s">
        <v>520</v>
      </c>
      <c r="P676" s="417" t="s">
        <v>520</v>
      </c>
      <c r="Q676" s="413" t="s">
        <v>520</v>
      </c>
      <c r="R676" s="415" t="s">
        <v>520</v>
      </c>
      <c r="S676" s="415" t="s">
        <v>520</v>
      </c>
      <c r="T676" s="415" t="s">
        <v>520</v>
      </c>
      <c r="U676" s="415" t="s">
        <v>520</v>
      </c>
      <c r="V676" s="415" t="s">
        <v>520</v>
      </c>
      <c r="W676" s="415" t="s">
        <v>520</v>
      </c>
      <c r="X676" s="414" t="s">
        <v>520</v>
      </c>
      <c r="Y676" s="537" t="s">
        <v>520</v>
      </c>
      <c r="Z676" s="420" t="s">
        <v>520</v>
      </c>
      <c r="AA676" s="403" t="s">
        <v>2613</v>
      </c>
      <c r="AB676" s="423" t="s">
        <v>520</v>
      </c>
      <c r="AC676" s="537" t="s">
        <v>520</v>
      </c>
      <c r="AD676" s="420" t="s">
        <v>520</v>
      </c>
      <c r="AE676" s="417" t="s">
        <v>520</v>
      </c>
      <c r="AF676" s="403" t="s">
        <v>2613</v>
      </c>
      <c r="AG676" s="414" t="s">
        <v>520</v>
      </c>
      <c r="AH676" s="413" t="s">
        <v>520</v>
      </c>
      <c r="AI676" s="413" t="s">
        <v>520</v>
      </c>
      <c r="AJ676" s="403" t="s">
        <v>2613</v>
      </c>
      <c r="AK676" s="404" t="s">
        <v>2613</v>
      </c>
      <c r="AL676" s="414" t="s">
        <v>520</v>
      </c>
      <c r="AM676" s="417" t="s">
        <v>520</v>
      </c>
      <c r="AN676" s="537" t="s">
        <v>520</v>
      </c>
    </row>
    <row r="678" spans="1:40" ht="13.8" thickBot="1">
      <c r="A678" s="2"/>
      <c r="B678" s="2"/>
      <c r="C678" s="2"/>
      <c r="D678" s="2"/>
      <c r="E678" s="126" t="s">
        <v>1383</v>
      </c>
      <c r="F678" s="112"/>
      <c r="G678" s="555"/>
      <c r="H678" s="140"/>
      <c r="I678" s="10"/>
      <c r="J678" s="10"/>
      <c r="K678" s="2"/>
      <c r="L678" s="2"/>
      <c r="M678" s="2"/>
      <c r="N678" s="113"/>
      <c r="O678" s="113"/>
      <c r="P678" s="2"/>
      <c r="Q678" s="2"/>
      <c r="R678" s="2"/>
      <c r="S678" s="2"/>
      <c r="T678" s="2"/>
      <c r="U678" s="2"/>
      <c r="V678" s="2"/>
      <c r="W678" s="2"/>
      <c r="X678" s="2"/>
      <c r="Y678" s="2"/>
      <c r="Z678" s="2"/>
      <c r="AA678" s="2"/>
      <c r="AB678" s="2"/>
      <c r="AC678" s="2"/>
      <c r="AD678" s="2"/>
      <c r="AE678" s="2"/>
      <c r="AF678" s="2"/>
      <c r="AG678" s="2"/>
      <c r="AH678" s="2"/>
      <c r="AI678" s="2"/>
      <c r="AJ678" s="2"/>
      <c r="AK678" s="2"/>
      <c r="AL678" s="2"/>
      <c r="AM678" s="2"/>
    </row>
    <row r="679" spans="1:40" s="37" customFormat="1" ht="14.25" customHeight="1" outlineLevel="1" thickBot="1">
      <c r="A679" s="17"/>
      <c r="B679" s="469" t="s">
        <v>209</v>
      </c>
      <c r="C679" s="337" t="s">
        <v>9</v>
      </c>
      <c r="D679" s="22"/>
      <c r="E679" s="23"/>
      <c r="F679" s="42" t="s">
        <v>1710</v>
      </c>
      <c r="G679" s="42"/>
      <c r="H679" s="22" t="s">
        <v>307</v>
      </c>
      <c r="I679" s="538"/>
      <c r="J679" s="23"/>
      <c r="K679" s="23"/>
      <c r="L679" s="23"/>
      <c r="M679" s="23" t="s">
        <v>209</v>
      </c>
      <c r="N679" s="24" t="s">
        <v>2154</v>
      </c>
      <c r="O679" s="25"/>
      <c r="P679" s="88" t="s">
        <v>209</v>
      </c>
      <c r="Q679" s="22" t="s">
        <v>309</v>
      </c>
      <c r="R679" s="42"/>
      <c r="S679" s="42"/>
      <c r="T679" s="42"/>
      <c r="U679" s="42"/>
      <c r="V679" s="42"/>
      <c r="W679" s="23"/>
      <c r="X679" s="42"/>
      <c r="Y679" s="24" t="s">
        <v>1164</v>
      </c>
      <c r="Z679" s="168"/>
      <c r="AA679" s="22" t="s">
        <v>3948</v>
      </c>
      <c r="AB679" s="23"/>
      <c r="AC679" s="22" t="s">
        <v>3585</v>
      </c>
      <c r="AD679" s="23"/>
      <c r="AE679" s="88" t="s">
        <v>377</v>
      </c>
      <c r="AF679" s="22" t="s">
        <v>1202</v>
      </c>
      <c r="AG679" s="23"/>
      <c r="AH679" s="24" t="s">
        <v>308</v>
      </c>
      <c r="AI679" s="25"/>
      <c r="AJ679" s="22" t="s">
        <v>4734</v>
      </c>
      <c r="AK679" s="22"/>
      <c r="AL679" s="22"/>
      <c r="AM679" s="170" t="s">
        <v>3213</v>
      </c>
      <c r="AN679" s="88"/>
    </row>
    <row r="680" spans="1:40" s="37" customFormat="1" ht="163.19999999999999" outlineLevel="1" thickBot="1">
      <c r="A680" s="427" t="s">
        <v>1250</v>
      </c>
      <c r="B680" s="468" t="s">
        <v>74</v>
      </c>
      <c r="C680" s="467" t="s">
        <v>776</v>
      </c>
      <c r="D680" s="587"/>
      <c r="E680" s="147"/>
      <c r="F680" s="588" t="s">
        <v>4918</v>
      </c>
      <c r="G680" s="147"/>
      <c r="H680" s="589" t="s">
        <v>3055</v>
      </c>
      <c r="I680" s="29" t="s">
        <v>4915</v>
      </c>
      <c r="J680" s="549"/>
      <c r="K680" s="549"/>
      <c r="L680" s="133"/>
      <c r="M680" s="90" t="s">
        <v>1415</v>
      </c>
      <c r="N680" s="539" t="s">
        <v>2448</v>
      </c>
      <c r="O680" s="540" t="s">
        <v>3633</v>
      </c>
      <c r="P680" s="541" t="s">
        <v>4231</v>
      </c>
      <c r="Q680" s="539" t="s">
        <v>83</v>
      </c>
      <c r="R680" s="540" t="s">
        <v>3057</v>
      </c>
      <c r="S680" s="540" t="s">
        <v>1606</v>
      </c>
      <c r="T680" s="540" t="s">
        <v>1607</v>
      </c>
      <c r="U680" s="540" t="s">
        <v>4619</v>
      </c>
      <c r="V680" s="540" t="s">
        <v>4620</v>
      </c>
      <c r="W680" s="540" t="s">
        <v>4621</v>
      </c>
      <c r="X680" s="245" t="s">
        <v>4622</v>
      </c>
      <c r="Y680" s="675" t="s">
        <v>4012</v>
      </c>
      <c r="Z680" s="676" t="s">
        <v>5442</v>
      </c>
      <c r="AA680" s="26" t="s">
        <v>4623</v>
      </c>
      <c r="AB680" s="671" t="s">
        <v>1027</v>
      </c>
      <c r="AC680" s="542" t="s">
        <v>2447</v>
      </c>
      <c r="AD680" s="160" t="s">
        <v>1860</v>
      </c>
      <c r="AE680" s="543" t="s">
        <v>2551</v>
      </c>
      <c r="AF680" s="334"/>
      <c r="AG680" s="544" t="s">
        <v>4919</v>
      </c>
      <c r="AH680" s="545" t="s">
        <v>2583</v>
      </c>
      <c r="AI680" s="546" t="s">
        <v>5199</v>
      </c>
      <c r="AJ680" s="547"/>
      <c r="AK680" s="452"/>
      <c r="AL680" s="151" t="s">
        <v>2849</v>
      </c>
      <c r="AM680" s="660" t="s">
        <v>995</v>
      </c>
      <c r="AN680" s="541" t="s">
        <v>4994</v>
      </c>
    </row>
    <row r="681" spans="1:40" s="2" customFormat="1" ht="13.2" outlineLevel="1">
      <c r="A681" s="478" t="s">
        <v>1610</v>
      </c>
      <c r="B681" s="535" t="s">
        <v>1610</v>
      </c>
      <c r="C681" s="418" t="s">
        <v>520</v>
      </c>
      <c r="D681" s="399" t="s">
        <v>2613</v>
      </c>
      <c r="E681" s="402" t="s">
        <v>2613</v>
      </c>
      <c r="F681" s="479" t="s">
        <v>1610</v>
      </c>
      <c r="G681" s="399" t="s">
        <v>2613</v>
      </c>
      <c r="H681" s="479" t="s">
        <v>1610</v>
      </c>
      <c r="I681" s="480" t="s">
        <v>1610</v>
      </c>
      <c r="J681" s="399" t="s">
        <v>2613</v>
      </c>
      <c r="K681" s="399" t="s">
        <v>2613</v>
      </c>
      <c r="L681" s="399" t="s">
        <v>2613</v>
      </c>
      <c r="M681" s="482" t="s">
        <v>1610</v>
      </c>
      <c r="N681" s="479" t="s">
        <v>1610</v>
      </c>
      <c r="O681" s="490" t="s">
        <v>1610</v>
      </c>
      <c r="P681" s="482" t="s">
        <v>1610</v>
      </c>
      <c r="Q681" s="406" t="s">
        <v>520</v>
      </c>
      <c r="R681" s="407" t="s">
        <v>520</v>
      </c>
      <c r="S681" s="407" t="s">
        <v>520</v>
      </c>
      <c r="T681" s="407" t="s">
        <v>520</v>
      </c>
      <c r="U681" s="407" t="s">
        <v>520</v>
      </c>
      <c r="V681" s="407" t="s">
        <v>520</v>
      </c>
      <c r="W681" s="407" t="s">
        <v>520</v>
      </c>
      <c r="X681" s="393" t="s">
        <v>520</v>
      </c>
      <c r="Y681" s="630" t="s">
        <v>520</v>
      </c>
      <c r="Z681" s="418" t="s">
        <v>520</v>
      </c>
      <c r="AA681" s="406" t="s">
        <v>520</v>
      </c>
      <c r="AB681" s="421" t="s">
        <v>520</v>
      </c>
      <c r="AC681" s="630" t="s">
        <v>520</v>
      </c>
      <c r="AD681" s="418" t="s">
        <v>520</v>
      </c>
      <c r="AE681" s="408" t="s">
        <v>520</v>
      </c>
      <c r="AF681" s="397" t="s">
        <v>2613</v>
      </c>
      <c r="AG681" s="393" t="s">
        <v>520</v>
      </c>
      <c r="AH681" s="406" t="s">
        <v>520</v>
      </c>
      <c r="AI681" s="406" t="s">
        <v>520</v>
      </c>
      <c r="AJ681" s="397" t="s">
        <v>2613</v>
      </c>
      <c r="AK681" s="398" t="s">
        <v>2613</v>
      </c>
      <c r="AL681" s="393" t="s">
        <v>520</v>
      </c>
      <c r="AM681" s="408" t="s">
        <v>520</v>
      </c>
      <c r="AN681" s="630" t="s">
        <v>520</v>
      </c>
    </row>
    <row r="682" spans="1:40" s="2" customFormat="1" ht="13.2" outlineLevel="1">
      <c r="A682" s="520" t="s">
        <v>1610</v>
      </c>
      <c r="B682" s="484" t="s">
        <v>1610</v>
      </c>
      <c r="C682" s="522" t="s">
        <v>520</v>
      </c>
      <c r="D682" s="533" t="s">
        <v>2613</v>
      </c>
      <c r="E682" s="533" t="s">
        <v>2613</v>
      </c>
      <c r="F682" s="523" t="s">
        <v>520</v>
      </c>
      <c r="G682" s="533" t="s">
        <v>2613</v>
      </c>
      <c r="H682" s="525" t="s">
        <v>1610</v>
      </c>
      <c r="I682" s="526" t="s">
        <v>1610</v>
      </c>
      <c r="J682" s="533" t="s">
        <v>2613</v>
      </c>
      <c r="K682" s="533" t="s">
        <v>2613</v>
      </c>
      <c r="L682" s="533" t="s">
        <v>2613</v>
      </c>
      <c r="M682" s="489" t="s">
        <v>1610</v>
      </c>
      <c r="N682" s="485" t="s">
        <v>1610</v>
      </c>
      <c r="O682" s="486" t="s">
        <v>1610</v>
      </c>
      <c r="P682" s="489" t="s">
        <v>1610</v>
      </c>
      <c r="Q682" s="523" t="s">
        <v>520</v>
      </c>
      <c r="R682" s="529" t="s">
        <v>520</v>
      </c>
      <c r="S682" s="529" t="s">
        <v>520</v>
      </c>
      <c r="T682" s="529" t="s">
        <v>520</v>
      </c>
      <c r="U682" s="529" t="s">
        <v>520</v>
      </c>
      <c r="V682" s="529" t="s">
        <v>520</v>
      </c>
      <c r="W682" s="529" t="s">
        <v>520</v>
      </c>
      <c r="X682" s="524" t="s">
        <v>520</v>
      </c>
      <c r="Y682" s="631" t="s">
        <v>520</v>
      </c>
      <c r="Z682" s="522" t="s">
        <v>520</v>
      </c>
      <c r="AA682" s="395" t="s">
        <v>520</v>
      </c>
      <c r="AB682" s="530" t="s">
        <v>520</v>
      </c>
      <c r="AC682" s="631" t="s">
        <v>520</v>
      </c>
      <c r="AD682" s="522" t="s">
        <v>520</v>
      </c>
      <c r="AE682" s="528" t="s">
        <v>520</v>
      </c>
      <c r="AF682" s="531" t="s">
        <v>2613</v>
      </c>
      <c r="AG682" s="524" t="s">
        <v>520</v>
      </c>
      <c r="AH682" s="523" t="s">
        <v>520</v>
      </c>
      <c r="AI682" s="523" t="s">
        <v>520</v>
      </c>
      <c r="AJ682" s="531" t="s">
        <v>2613</v>
      </c>
      <c r="AK682" s="532" t="s">
        <v>2613</v>
      </c>
      <c r="AL682" s="524" t="s">
        <v>520</v>
      </c>
      <c r="AM682" s="528" t="s">
        <v>520</v>
      </c>
      <c r="AN682" s="631" t="s">
        <v>520</v>
      </c>
    </row>
    <row r="683" spans="1:40" s="2" customFormat="1" ht="13.2" outlineLevel="1">
      <c r="A683" s="483" t="s">
        <v>1610</v>
      </c>
      <c r="B683" s="484" t="s">
        <v>1610</v>
      </c>
      <c r="C683" s="419" t="s">
        <v>520</v>
      </c>
      <c r="D683" s="402" t="s">
        <v>2613</v>
      </c>
      <c r="E683" s="402" t="s">
        <v>2613</v>
      </c>
      <c r="F683" s="485" t="s">
        <v>1610</v>
      </c>
      <c r="G683" s="402" t="s">
        <v>2613</v>
      </c>
      <c r="H683" s="395" t="s">
        <v>520</v>
      </c>
      <c r="I683" s="487" t="s">
        <v>1610</v>
      </c>
      <c r="J683" s="402" t="s">
        <v>2613</v>
      </c>
      <c r="K683" s="402" t="s">
        <v>2613</v>
      </c>
      <c r="L683" s="402" t="s">
        <v>2613</v>
      </c>
      <c r="M683" s="489" t="s">
        <v>1610</v>
      </c>
      <c r="N683" s="485" t="s">
        <v>1610</v>
      </c>
      <c r="O683" s="486" t="s">
        <v>1610</v>
      </c>
      <c r="P683" s="489" t="s">
        <v>1610</v>
      </c>
      <c r="Q683" s="395" t="s">
        <v>520</v>
      </c>
      <c r="R683" s="409" t="s">
        <v>520</v>
      </c>
      <c r="S683" s="409" t="s">
        <v>520</v>
      </c>
      <c r="T683" s="409" t="s">
        <v>520</v>
      </c>
      <c r="U683" s="409" t="s">
        <v>520</v>
      </c>
      <c r="V683" s="409" t="s">
        <v>520</v>
      </c>
      <c r="W683" s="409" t="s">
        <v>520</v>
      </c>
      <c r="X683" s="394" t="s">
        <v>520</v>
      </c>
      <c r="Y683" s="632" t="s">
        <v>520</v>
      </c>
      <c r="Z683" s="419" t="s">
        <v>520</v>
      </c>
      <c r="AA683" s="395" t="s">
        <v>520</v>
      </c>
      <c r="AB683" s="422" t="s">
        <v>520</v>
      </c>
      <c r="AC683" s="632" t="s">
        <v>520</v>
      </c>
      <c r="AD683" s="419" t="s">
        <v>520</v>
      </c>
      <c r="AE683" s="411" t="s">
        <v>520</v>
      </c>
      <c r="AF683" s="400" t="s">
        <v>2613</v>
      </c>
      <c r="AG683" s="394" t="s">
        <v>520</v>
      </c>
      <c r="AH683" s="395" t="s">
        <v>520</v>
      </c>
      <c r="AI683" s="395" t="s">
        <v>520</v>
      </c>
      <c r="AJ683" s="400" t="s">
        <v>2613</v>
      </c>
      <c r="AK683" s="401" t="s">
        <v>2613</v>
      </c>
      <c r="AL683" s="394" t="s">
        <v>520</v>
      </c>
      <c r="AM683" s="411" t="s">
        <v>520</v>
      </c>
      <c r="AN683" s="632" t="s">
        <v>520</v>
      </c>
    </row>
    <row r="684" spans="1:40" s="2" customFormat="1" ht="13.2" outlineLevel="1">
      <c r="A684" s="483" t="s">
        <v>1610</v>
      </c>
      <c r="B684" s="484" t="s">
        <v>1610</v>
      </c>
      <c r="C684" s="522" t="s">
        <v>520</v>
      </c>
      <c r="D684" s="402" t="s">
        <v>2613</v>
      </c>
      <c r="E684" s="402" t="s">
        <v>2613</v>
      </c>
      <c r="F684" s="523" t="s">
        <v>520</v>
      </c>
      <c r="G684" s="402" t="s">
        <v>2613</v>
      </c>
      <c r="H684" s="395" t="s">
        <v>520</v>
      </c>
      <c r="I684" s="487" t="s">
        <v>1610</v>
      </c>
      <c r="J684" s="402" t="s">
        <v>2613</v>
      </c>
      <c r="K684" s="402" t="s">
        <v>2613</v>
      </c>
      <c r="L684" s="402" t="s">
        <v>2613</v>
      </c>
      <c r="M684" s="489" t="s">
        <v>1610</v>
      </c>
      <c r="N684" s="485" t="s">
        <v>1610</v>
      </c>
      <c r="O684" s="486" t="s">
        <v>1610</v>
      </c>
      <c r="P684" s="489" t="s">
        <v>1610</v>
      </c>
      <c r="Q684" s="395" t="s">
        <v>520</v>
      </c>
      <c r="R684" s="409" t="s">
        <v>520</v>
      </c>
      <c r="S684" s="409" t="s">
        <v>520</v>
      </c>
      <c r="T684" s="409" t="s">
        <v>520</v>
      </c>
      <c r="U684" s="409" t="s">
        <v>520</v>
      </c>
      <c r="V684" s="409" t="s">
        <v>520</v>
      </c>
      <c r="W684" s="409" t="s">
        <v>520</v>
      </c>
      <c r="X684" s="394" t="s">
        <v>520</v>
      </c>
      <c r="Y684" s="632" t="s">
        <v>520</v>
      </c>
      <c r="Z684" s="419" t="s">
        <v>520</v>
      </c>
      <c r="AA684" s="395" t="s">
        <v>520</v>
      </c>
      <c r="AB684" s="422" t="s">
        <v>520</v>
      </c>
      <c r="AC684" s="632" t="s">
        <v>520</v>
      </c>
      <c r="AD684" s="419" t="s">
        <v>520</v>
      </c>
      <c r="AE684" s="411" t="s">
        <v>520</v>
      </c>
      <c r="AF684" s="400" t="s">
        <v>2613</v>
      </c>
      <c r="AG684" s="394" t="s">
        <v>520</v>
      </c>
      <c r="AH684" s="395" t="s">
        <v>520</v>
      </c>
      <c r="AI684" s="395" t="s">
        <v>520</v>
      </c>
      <c r="AJ684" s="400" t="s">
        <v>2613</v>
      </c>
      <c r="AK684" s="401" t="s">
        <v>2613</v>
      </c>
      <c r="AL684" s="394" t="s">
        <v>520</v>
      </c>
      <c r="AM684" s="411" t="s">
        <v>520</v>
      </c>
      <c r="AN684" s="632" t="s">
        <v>520</v>
      </c>
    </row>
    <row r="685" spans="1:40" s="2" customFormat="1" ht="13.2" outlineLevel="1">
      <c r="A685" s="483" t="s">
        <v>1610</v>
      </c>
      <c r="B685" s="484" t="s">
        <v>1610</v>
      </c>
      <c r="C685" s="419" t="s">
        <v>520</v>
      </c>
      <c r="D685" s="402" t="s">
        <v>2613</v>
      </c>
      <c r="E685" s="402" t="s">
        <v>2613</v>
      </c>
      <c r="F685" s="485" t="s">
        <v>1610</v>
      </c>
      <c r="G685" s="402" t="s">
        <v>2613</v>
      </c>
      <c r="H685" s="395" t="s">
        <v>520</v>
      </c>
      <c r="I685" s="409" t="s">
        <v>520</v>
      </c>
      <c r="J685" s="402" t="s">
        <v>2613</v>
      </c>
      <c r="K685" s="402" t="s">
        <v>2613</v>
      </c>
      <c r="L685" s="402" t="s">
        <v>2613</v>
      </c>
      <c r="M685" s="489" t="s">
        <v>1610</v>
      </c>
      <c r="N685" s="485" t="s">
        <v>1610</v>
      </c>
      <c r="O685" s="486" t="s">
        <v>1610</v>
      </c>
      <c r="P685" s="489" t="s">
        <v>1610</v>
      </c>
      <c r="Q685" s="395" t="s">
        <v>520</v>
      </c>
      <c r="R685" s="409" t="s">
        <v>520</v>
      </c>
      <c r="S685" s="409" t="s">
        <v>520</v>
      </c>
      <c r="T685" s="409" t="s">
        <v>520</v>
      </c>
      <c r="U685" s="409" t="s">
        <v>520</v>
      </c>
      <c r="V685" s="409" t="s">
        <v>520</v>
      </c>
      <c r="W685" s="409" t="s">
        <v>520</v>
      </c>
      <c r="X685" s="394" t="s">
        <v>520</v>
      </c>
      <c r="Y685" s="632" t="s">
        <v>520</v>
      </c>
      <c r="Z685" s="419" t="s">
        <v>520</v>
      </c>
      <c r="AA685" s="395" t="s">
        <v>520</v>
      </c>
      <c r="AB685" s="422" t="s">
        <v>520</v>
      </c>
      <c r="AC685" s="632" t="s">
        <v>520</v>
      </c>
      <c r="AD685" s="419" t="s">
        <v>520</v>
      </c>
      <c r="AE685" s="411" t="s">
        <v>520</v>
      </c>
      <c r="AF685" s="400" t="s">
        <v>2613</v>
      </c>
      <c r="AG685" s="394" t="s">
        <v>520</v>
      </c>
      <c r="AH685" s="395" t="s">
        <v>520</v>
      </c>
      <c r="AI685" s="395" t="s">
        <v>520</v>
      </c>
      <c r="AJ685" s="400" t="s">
        <v>2613</v>
      </c>
      <c r="AK685" s="401" t="s">
        <v>2613</v>
      </c>
      <c r="AL685" s="394" t="s">
        <v>520</v>
      </c>
      <c r="AM685" s="411" t="s">
        <v>520</v>
      </c>
      <c r="AN685" s="632" t="s">
        <v>520</v>
      </c>
    </row>
    <row r="686" spans="1:40" s="2" customFormat="1" ht="13.2" outlineLevel="1">
      <c r="A686" s="483" t="s">
        <v>1610</v>
      </c>
      <c r="B686" s="484" t="s">
        <v>1610</v>
      </c>
      <c r="C686" s="522" t="s">
        <v>520</v>
      </c>
      <c r="D686" s="402" t="s">
        <v>2613</v>
      </c>
      <c r="E686" s="402" t="s">
        <v>2613</v>
      </c>
      <c r="F686" s="523" t="s">
        <v>520</v>
      </c>
      <c r="G686" s="402" t="s">
        <v>2613</v>
      </c>
      <c r="H686" s="395" t="s">
        <v>520</v>
      </c>
      <c r="I686" s="409" t="s">
        <v>520</v>
      </c>
      <c r="J686" s="402" t="s">
        <v>2613</v>
      </c>
      <c r="K686" s="402" t="s">
        <v>2613</v>
      </c>
      <c r="L686" s="402" t="s">
        <v>2613</v>
      </c>
      <c r="M686" s="489" t="s">
        <v>1610</v>
      </c>
      <c r="N686" s="485" t="s">
        <v>1610</v>
      </c>
      <c r="O686" s="486" t="s">
        <v>1610</v>
      </c>
      <c r="P686" s="489" t="s">
        <v>1610</v>
      </c>
      <c r="Q686" s="395" t="s">
        <v>520</v>
      </c>
      <c r="R686" s="409" t="s">
        <v>520</v>
      </c>
      <c r="S686" s="409" t="s">
        <v>520</v>
      </c>
      <c r="T686" s="409" t="s">
        <v>520</v>
      </c>
      <c r="U686" s="409" t="s">
        <v>520</v>
      </c>
      <c r="V686" s="409" t="s">
        <v>520</v>
      </c>
      <c r="W686" s="409" t="s">
        <v>520</v>
      </c>
      <c r="X686" s="394" t="s">
        <v>520</v>
      </c>
      <c r="Y686" s="632" t="s">
        <v>520</v>
      </c>
      <c r="Z686" s="419" t="s">
        <v>520</v>
      </c>
      <c r="AA686" s="395" t="s">
        <v>520</v>
      </c>
      <c r="AB686" s="422" t="s">
        <v>520</v>
      </c>
      <c r="AC686" s="632" t="s">
        <v>520</v>
      </c>
      <c r="AD686" s="419" t="s">
        <v>520</v>
      </c>
      <c r="AE686" s="411" t="s">
        <v>520</v>
      </c>
      <c r="AF686" s="400" t="s">
        <v>2613</v>
      </c>
      <c r="AG686" s="394" t="s">
        <v>520</v>
      </c>
      <c r="AH686" s="395" t="s">
        <v>520</v>
      </c>
      <c r="AI686" s="395" t="s">
        <v>520</v>
      </c>
      <c r="AJ686" s="400" t="s">
        <v>2613</v>
      </c>
      <c r="AK686" s="401" t="s">
        <v>2613</v>
      </c>
      <c r="AL686" s="394" t="s">
        <v>520</v>
      </c>
      <c r="AM686" s="411" t="s">
        <v>520</v>
      </c>
      <c r="AN686" s="632" t="s">
        <v>520</v>
      </c>
    </row>
    <row r="687" spans="1:40" s="2" customFormat="1" ht="13.2" outlineLevel="1">
      <c r="A687" s="483" t="s">
        <v>1610</v>
      </c>
      <c r="B687" s="484" t="s">
        <v>1610</v>
      </c>
      <c r="C687" s="419" t="s">
        <v>520</v>
      </c>
      <c r="D687" s="533" t="s">
        <v>2613</v>
      </c>
      <c r="E687" s="533" t="s">
        <v>2613</v>
      </c>
      <c r="F687" s="485" t="s">
        <v>1610</v>
      </c>
      <c r="G687" s="533" t="s">
        <v>2613</v>
      </c>
      <c r="H687" s="395" t="s">
        <v>520</v>
      </c>
      <c r="I687" s="409" t="s">
        <v>520</v>
      </c>
      <c r="J687" s="533" t="s">
        <v>2613</v>
      </c>
      <c r="K687" s="533" t="s">
        <v>2613</v>
      </c>
      <c r="L687" s="533" t="s">
        <v>2613</v>
      </c>
      <c r="M687" s="411" t="s">
        <v>520</v>
      </c>
      <c r="N687" s="485" t="s">
        <v>1610</v>
      </c>
      <c r="O687" s="486" t="s">
        <v>1610</v>
      </c>
      <c r="P687" s="489" t="s">
        <v>1610</v>
      </c>
      <c r="Q687" s="395" t="s">
        <v>520</v>
      </c>
      <c r="R687" s="409" t="s">
        <v>520</v>
      </c>
      <c r="S687" s="409" t="s">
        <v>520</v>
      </c>
      <c r="T687" s="409" t="s">
        <v>520</v>
      </c>
      <c r="U687" s="409" t="s">
        <v>520</v>
      </c>
      <c r="V687" s="409" t="s">
        <v>520</v>
      </c>
      <c r="W687" s="409" t="s">
        <v>520</v>
      </c>
      <c r="X687" s="394" t="s">
        <v>520</v>
      </c>
      <c r="Y687" s="632" t="s">
        <v>520</v>
      </c>
      <c r="Z687" s="419" t="s">
        <v>520</v>
      </c>
      <c r="AA687" s="523" t="s">
        <v>520</v>
      </c>
      <c r="AB687" s="422" t="s">
        <v>520</v>
      </c>
      <c r="AC687" s="632" t="s">
        <v>520</v>
      </c>
      <c r="AD687" s="419" t="s">
        <v>520</v>
      </c>
      <c r="AE687" s="411" t="s">
        <v>520</v>
      </c>
      <c r="AF687" s="400" t="s">
        <v>2613</v>
      </c>
      <c r="AG687" s="394" t="s">
        <v>520</v>
      </c>
      <c r="AH687" s="395" t="s">
        <v>520</v>
      </c>
      <c r="AI687" s="395" t="s">
        <v>520</v>
      </c>
      <c r="AJ687" s="531" t="s">
        <v>2613</v>
      </c>
      <c r="AK687" s="532" t="s">
        <v>2613</v>
      </c>
      <c r="AL687" s="394" t="s">
        <v>520</v>
      </c>
      <c r="AM687" s="411" t="s">
        <v>520</v>
      </c>
      <c r="AN687" s="632" t="s">
        <v>520</v>
      </c>
    </row>
    <row r="688" spans="1:40" s="2" customFormat="1" ht="13.2" outlineLevel="1">
      <c r="A688" s="483" t="s">
        <v>1610</v>
      </c>
      <c r="B688" s="484" t="s">
        <v>1610</v>
      </c>
      <c r="C688" s="522" t="s">
        <v>520</v>
      </c>
      <c r="D688" s="402" t="s">
        <v>2613</v>
      </c>
      <c r="E688" s="402" t="s">
        <v>2613</v>
      </c>
      <c r="F688" s="523" t="s">
        <v>520</v>
      </c>
      <c r="G688" s="402" t="s">
        <v>2613</v>
      </c>
      <c r="H688" s="395" t="s">
        <v>520</v>
      </c>
      <c r="I688" s="409" t="s">
        <v>520</v>
      </c>
      <c r="J688" s="402" t="s">
        <v>2613</v>
      </c>
      <c r="K688" s="402" t="s">
        <v>2613</v>
      </c>
      <c r="L688" s="402" t="s">
        <v>2613</v>
      </c>
      <c r="M688" s="411" t="s">
        <v>520</v>
      </c>
      <c r="N688" s="485" t="s">
        <v>1610</v>
      </c>
      <c r="O688" s="486" t="s">
        <v>1610</v>
      </c>
      <c r="P688" s="489" t="s">
        <v>1610</v>
      </c>
      <c r="Q688" s="395" t="s">
        <v>520</v>
      </c>
      <c r="R688" s="409" t="s">
        <v>520</v>
      </c>
      <c r="S688" s="409" t="s">
        <v>520</v>
      </c>
      <c r="T688" s="409" t="s">
        <v>520</v>
      </c>
      <c r="U688" s="409" t="s">
        <v>520</v>
      </c>
      <c r="V688" s="409" t="s">
        <v>520</v>
      </c>
      <c r="W688" s="409" t="s">
        <v>520</v>
      </c>
      <c r="X688" s="394" t="s">
        <v>520</v>
      </c>
      <c r="Y688" s="632" t="s">
        <v>520</v>
      </c>
      <c r="Z688" s="419" t="s">
        <v>520</v>
      </c>
      <c r="AA688" s="395" t="s">
        <v>520</v>
      </c>
      <c r="AB688" s="422" t="s">
        <v>520</v>
      </c>
      <c r="AC688" s="632" t="s">
        <v>520</v>
      </c>
      <c r="AD688" s="419" t="s">
        <v>520</v>
      </c>
      <c r="AE688" s="411" t="s">
        <v>520</v>
      </c>
      <c r="AF688" s="400" t="s">
        <v>2613</v>
      </c>
      <c r="AG688" s="394" t="s">
        <v>520</v>
      </c>
      <c r="AH688" s="395" t="s">
        <v>520</v>
      </c>
      <c r="AI688" s="395" t="s">
        <v>520</v>
      </c>
      <c r="AJ688" s="400" t="s">
        <v>2613</v>
      </c>
      <c r="AK688" s="401" t="s">
        <v>2613</v>
      </c>
      <c r="AL688" s="394" t="s">
        <v>520</v>
      </c>
      <c r="AM688" s="411" t="s">
        <v>520</v>
      </c>
      <c r="AN688" s="632" t="s">
        <v>520</v>
      </c>
    </row>
    <row r="689" spans="1:40" s="2" customFormat="1" ht="13.2" outlineLevel="1">
      <c r="A689" s="483" t="s">
        <v>1610</v>
      </c>
      <c r="B689" s="484" t="s">
        <v>1610</v>
      </c>
      <c r="C689" s="419" t="s">
        <v>520</v>
      </c>
      <c r="D689" s="402" t="s">
        <v>2613</v>
      </c>
      <c r="E689" s="402" t="s">
        <v>2613</v>
      </c>
      <c r="F689" s="485" t="s">
        <v>1610</v>
      </c>
      <c r="G689" s="402" t="s">
        <v>2613</v>
      </c>
      <c r="H689" s="395" t="s">
        <v>520</v>
      </c>
      <c r="I689" s="409" t="s">
        <v>520</v>
      </c>
      <c r="J689" s="402" t="s">
        <v>2613</v>
      </c>
      <c r="K689" s="402" t="s">
        <v>2613</v>
      </c>
      <c r="L689" s="402" t="s">
        <v>2613</v>
      </c>
      <c r="M689" s="489" t="s">
        <v>1610</v>
      </c>
      <c r="N689" s="395" t="s">
        <v>520</v>
      </c>
      <c r="O689" s="394" t="s">
        <v>520</v>
      </c>
      <c r="P689" s="489" t="s">
        <v>1610</v>
      </c>
      <c r="Q689" s="395" t="s">
        <v>520</v>
      </c>
      <c r="R689" s="409" t="s">
        <v>520</v>
      </c>
      <c r="S689" s="409" t="s">
        <v>520</v>
      </c>
      <c r="T689" s="409" t="s">
        <v>520</v>
      </c>
      <c r="U689" s="409" t="s">
        <v>520</v>
      </c>
      <c r="V689" s="409" t="s">
        <v>520</v>
      </c>
      <c r="W689" s="409" t="s">
        <v>520</v>
      </c>
      <c r="X689" s="394" t="s">
        <v>520</v>
      </c>
      <c r="Y689" s="632" t="s">
        <v>520</v>
      </c>
      <c r="Z689" s="419" t="s">
        <v>520</v>
      </c>
      <c r="AA689" s="395" t="s">
        <v>520</v>
      </c>
      <c r="AB689" s="422" t="s">
        <v>520</v>
      </c>
      <c r="AC689" s="632" t="s">
        <v>520</v>
      </c>
      <c r="AD689" s="419" t="s">
        <v>520</v>
      </c>
      <c r="AE689" s="411" t="s">
        <v>520</v>
      </c>
      <c r="AF689" s="400" t="s">
        <v>2613</v>
      </c>
      <c r="AG689" s="394" t="s">
        <v>520</v>
      </c>
      <c r="AH689" s="395" t="s">
        <v>520</v>
      </c>
      <c r="AI689" s="395" t="s">
        <v>520</v>
      </c>
      <c r="AJ689" s="400" t="s">
        <v>2613</v>
      </c>
      <c r="AK689" s="401" t="s">
        <v>2613</v>
      </c>
      <c r="AL689" s="394" t="s">
        <v>520</v>
      </c>
      <c r="AM689" s="411" t="s">
        <v>520</v>
      </c>
      <c r="AN689" s="632" t="s">
        <v>520</v>
      </c>
    </row>
    <row r="690" spans="1:40" s="2" customFormat="1" ht="13.2" outlineLevel="1">
      <c r="A690" s="483" t="s">
        <v>1610</v>
      </c>
      <c r="B690" s="484" t="s">
        <v>1610</v>
      </c>
      <c r="C690" s="522" t="s">
        <v>520</v>
      </c>
      <c r="D690" s="402" t="s">
        <v>2613</v>
      </c>
      <c r="E690" s="402" t="s">
        <v>2613</v>
      </c>
      <c r="F690" s="523" t="s">
        <v>520</v>
      </c>
      <c r="G690" s="402" t="s">
        <v>2613</v>
      </c>
      <c r="H690" s="395" t="s">
        <v>520</v>
      </c>
      <c r="I690" s="409" t="s">
        <v>520</v>
      </c>
      <c r="J690" s="402" t="s">
        <v>2613</v>
      </c>
      <c r="K690" s="402" t="s">
        <v>2613</v>
      </c>
      <c r="L690" s="402" t="s">
        <v>2613</v>
      </c>
      <c r="M690" s="489" t="s">
        <v>1610</v>
      </c>
      <c r="N690" s="395" t="s">
        <v>520</v>
      </c>
      <c r="O690" s="394" t="s">
        <v>520</v>
      </c>
      <c r="P690" s="489" t="s">
        <v>1610</v>
      </c>
      <c r="Q690" s="395" t="s">
        <v>520</v>
      </c>
      <c r="R690" s="409" t="s">
        <v>520</v>
      </c>
      <c r="S690" s="409" t="s">
        <v>520</v>
      </c>
      <c r="T690" s="409" t="s">
        <v>520</v>
      </c>
      <c r="U690" s="409" t="s">
        <v>520</v>
      </c>
      <c r="V690" s="409" t="s">
        <v>520</v>
      </c>
      <c r="W690" s="409" t="s">
        <v>520</v>
      </c>
      <c r="X690" s="394" t="s">
        <v>520</v>
      </c>
      <c r="Y690" s="632" t="s">
        <v>520</v>
      </c>
      <c r="Z690" s="419" t="s">
        <v>520</v>
      </c>
      <c r="AA690" s="395" t="s">
        <v>520</v>
      </c>
      <c r="AB690" s="422" t="s">
        <v>520</v>
      </c>
      <c r="AC690" s="632" t="s">
        <v>520</v>
      </c>
      <c r="AD690" s="419" t="s">
        <v>520</v>
      </c>
      <c r="AE690" s="411" t="s">
        <v>520</v>
      </c>
      <c r="AF690" s="400" t="s">
        <v>2613</v>
      </c>
      <c r="AG690" s="394" t="s">
        <v>520</v>
      </c>
      <c r="AH690" s="395" t="s">
        <v>520</v>
      </c>
      <c r="AI690" s="395" t="s">
        <v>520</v>
      </c>
      <c r="AJ690" s="400" t="s">
        <v>2613</v>
      </c>
      <c r="AK690" s="401" t="s">
        <v>2613</v>
      </c>
      <c r="AL690" s="394" t="s">
        <v>520</v>
      </c>
      <c r="AM690" s="411" t="s">
        <v>520</v>
      </c>
      <c r="AN690" s="632" t="s">
        <v>520</v>
      </c>
    </row>
    <row r="691" spans="1:40" s="2" customFormat="1" ht="13.2" outlineLevel="1">
      <c r="A691" s="483" t="s">
        <v>1610</v>
      </c>
      <c r="B691" s="484" t="s">
        <v>1610</v>
      </c>
      <c r="C691" s="419" t="s">
        <v>520</v>
      </c>
      <c r="D691" s="402" t="s">
        <v>2613</v>
      </c>
      <c r="E691" s="402" t="s">
        <v>2613</v>
      </c>
      <c r="F691" s="485" t="s">
        <v>1610</v>
      </c>
      <c r="G691" s="402" t="s">
        <v>2613</v>
      </c>
      <c r="H691" s="395" t="s">
        <v>520</v>
      </c>
      <c r="I691" s="409" t="s">
        <v>520</v>
      </c>
      <c r="J691" s="402" t="s">
        <v>2613</v>
      </c>
      <c r="K691" s="402" t="s">
        <v>2613</v>
      </c>
      <c r="L691" s="402" t="s">
        <v>2613</v>
      </c>
      <c r="M691" s="489" t="s">
        <v>1610</v>
      </c>
      <c r="N691" s="485" t="s">
        <v>1610</v>
      </c>
      <c r="O691" s="486" t="s">
        <v>1610</v>
      </c>
      <c r="P691" s="411" t="s">
        <v>520</v>
      </c>
      <c r="Q691" s="395" t="s">
        <v>520</v>
      </c>
      <c r="R691" s="409" t="s">
        <v>520</v>
      </c>
      <c r="S691" s="409" t="s">
        <v>520</v>
      </c>
      <c r="T691" s="409" t="s">
        <v>520</v>
      </c>
      <c r="U691" s="409" t="s">
        <v>520</v>
      </c>
      <c r="V691" s="409" t="s">
        <v>520</v>
      </c>
      <c r="W691" s="409" t="s">
        <v>520</v>
      </c>
      <c r="X691" s="394" t="s">
        <v>520</v>
      </c>
      <c r="Y691" s="632" t="s">
        <v>520</v>
      </c>
      <c r="Z691" s="419" t="s">
        <v>520</v>
      </c>
      <c r="AA691" s="395" t="s">
        <v>520</v>
      </c>
      <c r="AB691" s="422" t="s">
        <v>520</v>
      </c>
      <c r="AC691" s="632" t="s">
        <v>520</v>
      </c>
      <c r="AD691" s="419" t="s">
        <v>520</v>
      </c>
      <c r="AE691" s="411" t="s">
        <v>520</v>
      </c>
      <c r="AF691" s="400" t="s">
        <v>2613</v>
      </c>
      <c r="AG691" s="394" t="s">
        <v>520</v>
      </c>
      <c r="AH691" s="395" t="s">
        <v>520</v>
      </c>
      <c r="AI691" s="395" t="s">
        <v>520</v>
      </c>
      <c r="AJ691" s="400" t="s">
        <v>2613</v>
      </c>
      <c r="AK691" s="401" t="s">
        <v>2613</v>
      </c>
      <c r="AL691" s="394" t="s">
        <v>520</v>
      </c>
      <c r="AM691" s="411" t="s">
        <v>520</v>
      </c>
      <c r="AN691" s="632" t="s">
        <v>520</v>
      </c>
    </row>
    <row r="692" spans="1:40" s="2" customFormat="1" ht="13.2" outlineLevel="1">
      <c r="A692" s="483" t="s">
        <v>1610</v>
      </c>
      <c r="B692" s="484" t="s">
        <v>1610</v>
      </c>
      <c r="C692" s="522" t="s">
        <v>520</v>
      </c>
      <c r="D692" s="533" t="s">
        <v>2613</v>
      </c>
      <c r="E692" s="533" t="s">
        <v>2613</v>
      </c>
      <c r="F692" s="523" t="s">
        <v>520</v>
      </c>
      <c r="G692" s="533" t="s">
        <v>2613</v>
      </c>
      <c r="H692" s="395" t="s">
        <v>520</v>
      </c>
      <c r="I692" s="409" t="s">
        <v>520</v>
      </c>
      <c r="J692" s="533" t="s">
        <v>2613</v>
      </c>
      <c r="K692" s="533" t="s">
        <v>2613</v>
      </c>
      <c r="L692" s="533" t="s">
        <v>2613</v>
      </c>
      <c r="M692" s="489" t="s">
        <v>1610</v>
      </c>
      <c r="N692" s="485" t="s">
        <v>1610</v>
      </c>
      <c r="O692" s="486" t="s">
        <v>1610</v>
      </c>
      <c r="P692" s="411" t="s">
        <v>520</v>
      </c>
      <c r="Q692" s="395" t="s">
        <v>520</v>
      </c>
      <c r="R692" s="409" t="s">
        <v>520</v>
      </c>
      <c r="S692" s="409" t="s">
        <v>520</v>
      </c>
      <c r="T692" s="409" t="s">
        <v>520</v>
      </c>
      <c r="U692" s="409" t="s">
        <v>520</v>
      </c>
      <c r="V692" s="409" t="s">
        <v>520</v>
      </c>
      <c r="W692" s="409" t="s">
        <v>520</v>
      </c>
      <c r="X692" s="394" t="s">
        <v>520</v>
      </c>
      <c r="Y692" s="632" t="s">
        <v>520</v>
      </c>
      <c r="Z692" s="419" t="s">
        <v>520</v>
      </c>
      <c r="AA692" s="395" t="s">
        <v>520</v>
      </c>
      <c r="AB692" s="422" t="s">
        <v>520</v>
      </c>
      <c r="AC692" s="632" t="s">
        <v>520</v>
      </c>
      <c r="AD692" s="419" t="s">
        <v>520</v>
      </c>
      <c r="AE692" s="411" t="s">
        <v>520</v>
      </c>
      <c r="AF692" s="400" t="s">
        <v>2613</v>
      </c>
      <c r="AG692" s="394" t="s">
        <v>520</v>
      </c>
      <c r="AH692" s="395" t="s">
        <v>520</v>
      </c>
      <c r="AI692" s="395" t="s">
        <v>520</v>
      </c>
      <c r="AJ692" s="531" t="s">
        <v>2613</v>
      </c>
      <c r="AK692" s="532" t="s">
        <v>2613</v>
      </c>
      <c r="AL692" s="394" t="s">
        <v>520</v>
      </c>
      <c r="AM692" s="411" t="s">
        <v>520</v>
      </c>
      <c r="AN692" s="632" t="s">
        <v>520</v>
      </c>
    </row>
    <row r="693" spans="1:40" s="2" customFormat="1" ht="13.2" outlineLevel="1">
      <c r="A693" s="520" t="s">
        <v>1610</v>
      </c>
      <c r="B693" s="484" t="s">
        <v>1610</v>
      </c>
      <c r="C693" s="419" t="s">
        <v>520</v>
      </c>
      <c r="D693" s="402" t="s">
        <v>2613</v>
      </c>
      <c r="E693" s="402" t="s">
        <v>2613</v>
      </c>
      <c r="F693" s="485" t="s">
        <v>1610</v>
      </c>
      <c r="G693" s="402" t="s">
        <v>2613</v>
      </c>
      <c r="H693" s="395" t="s">
        <v>520</v>
      </c>
      <c r="I693" s="409" t="s">
        <v>520</v>
      </c>
      <c r="J693" s="402" t="s">
        <v>2613</v>
      </c>
      <c r="K693" s="402" t="s">
        <v>2613</v>
      </c>
      <c r="L693" s="402" t="s">
        <v>2613</v>
      </c>
      <c r="M693" s="411" t="s">
        <v>520</v>
      </c>
      <c r="N693" s="395" t="s">
        <v>520</v>
      </c>
      <c r="O693" s="394" t="s">
        <v>520</v>
      </c>
      <c r="P693" s="489" t="s">
        <v>1610</v>
      </c>
      <c r="Q693" s="523" t="s">
        <v>520</v>
      </c>
      <c r="R693" s="529" t="s">
        <v>520</v>
      </c>
      <c r="S693" s="529" t="s">
        <v>520</v>
      </c>
      <c r="T693" s="529" t="s">
        <v>520</v>
      </c>
      <c r="U693" s="529" t="s">
        <v>520</v>
      </c>
      <c r="V693" s="529" t="s">
        <v>520</v>
      </c>
      <c r="W693" s="529" t="s">
        <v>520</v>
      </c>
      <c r="X693" s="524" t="s">
        <v>520</v>
      </c>
      <c r="Y693" s="631" t="s">
        <v>520</v>
      </c>
      <c r="Z693" s="419" t="s">
        <v>520</v>
      </c>
      <c r="AA693" s="395" t="s">
        <v>520</v>
      </c>
      <c r="AB693" s="530" t="s">
        <v>520</v>
      </c>
      <c r="AC693" s="631" t="s">
        <v>520</v>
      </c>
      <c r="AD693" s="419" t="s">
        <v>520</v>
      </c>
      <c r="AE693" s="411" t="s">
        <v>520</v>
      </c>
      <c r="AF693" s="400" t="s">
        <v>2613</v>
      </c>
      <c r="AG693" s="394" t="s">
        <v>520</v>
      </c>
      <c r="AH693" s="395" t="s">
        <v>520</v>
      </c>
      <c r="AI693" s="395" t="s">
        <v>520</v>
      </c>
      <c r="AJ693" s="400" t="s">
        <v>2613</v>
      </c>
      <c r="AK693" s="401" t="s">
        <v>2613</v>
      </c>
      <c r="AL693" s="524" t="s">
        <v>520</v>
      </c>
      <c r="AM693" s="411" t="s">
        <v>520</v>
      </c>
      <c r="AN693" s="632" t="s">
        <v>520</v>
      </c>
    </row>
    <row r="694" spans="1:40" s="2" customFormat="1" ht="13.2" outlineLevel="1">
      <c r="A694" s="520" t="s">
        <v>1610</v>
      </c>
      <c r="B694" s="484" t="s">
        <v>1610</v>
      </c>
      <c r="C694" s="522" t="s">
        <v>520</v>
      </c>
      <c r="D694" s="402" t="s">
        <v>2613</v>
      </c>
      <c r="E694" s="402" t="s">
        <v>2613</v>
      </c>
      <c r="F694" s="523" t="s">
        <v>520</v>
      </c>
      <c r="G694" s="402" t="s">
        <v>2613</v>
      </c>
      <c r="H694" s="395" t="s">
        <v>520</v>
      </c>
      <c r="I694" s="409" t="s">
        <v>520</v>
      </c>
      <c r="J694" s="402" t="s">
        <v>2613</v>
      </c>
      <c r="K694" s="402" t="s">
        <v>2613</v>
      </c>
      <c r="L694" s="402" t="s">
        <v>2613</v>
      </c>
      <c r="M694" s="411" t="s">
        <v>520</v>
      </c>
      <c r="N694" s="395" t="s">
        <v>520</v>
      </c>
      <c r="O694" s="394" t="s">
        <v>520</v>
      </c>
      <c r="P694" s="489" t="s">
        <v>1610</v>
      </c>
      <c r="Q694" s="523" t="s">
        <v>520</v>
      </c>
      <c r="R694" s="529" t="s">
        <v>520</v>
      </c>
      <c r="S694" s="529" t="s">
        <v>520</v>
      </c>
      <c r="T694" s="529" t="s">
        <v>520</v>
      </c>
      <c r="U694" s="529" t="s">
        <v>520</v>
      </c>
      <c r="V694" s="529" t="s">
        <v>520</v>
      </c>
      <c r="W694" s="529" t="s">
        <v>520</v>
      </c>
      <c r="X694" s="524" t="s">
        <v>520</v>
      </c>
      <c r="Y694" s="631" t="s">
        <v>520</v>
      </c>
      <c r="Z694" s="419" t="s">
        <v>520</v>
      </c>
      <c r="AA694" s="395" t="s">
        <v>520</v>
      </c>
      <c r="AB694" s="530" t="s">
        <v>520</v>
      </c>
      <c r="AC694" s="631" t="s">
        <v>520</v>
      </c>
      <c r="AD694" s="419" t="s">
        <v>520</v>
      </c>
      <c r="AE694" s="411" t="s">
        <v>520</v>
      </c>
      <c r="AF694" s="400" t="s">
        <v>2613</v>
      </c>
      <c r="AG694" s="394" t="s">
        <v>520</v>
      </c>
      <c r="AH694" s="395" t="s">
        <v>520</v>
      </c>
      <c r="AI694" s="395" t="s">
        <v>520</v>
      </c>
      <c r="AJ694" s="400" t="s">
        <v>2613</v>
      </c>
      <c r="AK694" s="401" t="s">
        <v>2613</v>
      </c>
      <c r="AL694" s="524" t="s">
        <v>520</v>
      </c>
      <c r="AM694" s="411" t="s">
        <v>520</v>
      </c>
      <c r="AN694" s="632" t="s">
        <v>520</v>
      </c>
    </row>
    <row r="695" spans="1:40" s="2" customFormat="1" ht="13.2" outlineLevel="1">
      <c r="A695" s="483" t="s">
        <v>1610</v>
      </c>
      <c r="B695" s="484" t="s">
        <v>1610</v>
      </c>
      <c r="C695" s="419" t="s">
        <v>520</v>
      </c>
      <c r="D695" s="533" t="s">
        <v>2613</v>
      </c>
      <c r="E695" s="533" t="s">
        <v>2613</v>
      </c>
      <c r="F695" s="485" t="s">
        <v>1610</v>
      </c>
      <c r="G695" s="533" t="s">
        <v>2613</v>
      </c>
      <c r="H695" s="485" t="s">
        <v>1610</v>
      </c>
      <c r="I695" s="487" t="s">
        <v>1610</v>
      </c>
      <c r="J695" s="533" t="s">
        <v>2613</v>
      </c>
      <c r="K695" s="533" t="s">
        <v>2613</v>
      </c>
      <c r="L695" s="533" t="s">
        <v>2613</v>
      </c>
      <c r="M695" s="489" t="s">
        <v>1610</v>
      </c>
      <c r="N695" s="485" t="s">
        <v>1610</v>
      </c>
      <c r="O695" s="486" t="s">
        <v>1610</v>
      </c>
      <c r="P695" s="489" t="s">
        <v>1610</v>
      </c>
      <c r="Q695" s="395" t="s">
        <v>520</v>
      </c>
      <c r="R695" s="409" t="s">
        <v>520</v>
      </c>
      <c r="S695" s="409" t="s">
        <v>520</v>
      </c>
      <c r="T695" s="409" t="s">
        <v>520</v>
      </c>
      <c r="U695" s="409" t="s">
        <v>520</v>
      </c>
      <c r="V695" s="409" t="s">
        <v>520</v>
      </c>
      <c r="W695" s="409" t="s">
        <v>520</v>
      </c>
      <c r="X695" s="394" t="s">
        <v>520</v>
      </c>
      <c r="Y695" s="632" t="s">
        <v>520</v>
      </c>
      <c r="Z695" s="419" t="s">
        <v>520</v>
      </c>
      <c r="AA695" s="395" t="s">
        <v>520</v>
      </c>
      <c r="AB695" s="422" t="s">
        <v>520</v>
      </c>
      <c r="AC695" s="632" t="s">
        <v>520</v>
      </c>
      <c r="AD695" s="419" t="s">
        <v>520</v>
      </c>
      <c r="AE695" s="411" t="s">
        <v>520</v>
      </c>
      <c r="AF695" s="400" t="s">
        <v>2613</v>
      </c>
      <c r="AG695" s="394" t="s">
        <v>520</v>
      </c>
      <c r="AH695" s="395" t="s">
        <v>520</v>
      </c>
      <c r="AI695" s="395" t="s">
        <v>520</v>
      </c>
      <c r="AJ695" s="531" t="s">
        <v>2613</v>
      </c>
      <c r="AK695" s="532" t="s">
        <v>2613</v>
      </c>
      <c r="AL695" s="394" t="s">
        <v>520</v>
      </c>
      <c r="AM695" s="411" t="s">
        <v>520</v>
      </c>
      <c r="AN695" s="632" t="s">
        <v>520</v>
      </c>
    </row>
    <row r="696" spans="1:40" s="2" customFormat="1" ht="13.2" outlineLevel="1">
      <c r="A696" s="483" t="s">
        <v>1610</v>
      </c>
      <c r="B696" s="484" t="s">
        <v>1610</v>
      </c>
      <c r="C696" s="522" t="s">
        <v>520</v>
      </c>
      <c r="D696" s="402" t="s">
        <v>2613</v>
      </c>
      <c r="E696" s="402" t="s">
        <v>2613</v>
      </c>
      <c r="F696" s="523" t="s">
        <v>520</v>
      </c>
      <c r="G696" s="402" t="s">
        <v>2613</v>
      </c>
      <c r="H696" s="485" t="s">
        <v>1610</v>
      </c>
      <c r="I696" s="487" t="s">
        <v>1610</v>
      </c>
      <c r="J696" s="402" t="s">
        <v>2613</v>
      </c>
      <c r="K696" s="402" t="s">
        <v>2613</v>
      </c>
      <c r="L696" s="402" t="s">
        <v>2613</v>
      </c>
      <c r="M696" s="489" t="s">
        <v>1610</v>
      </c>
      <c r="N696" s="485" t="s">
        <v>1610</v>
      </c>
      <c r="O696" s="486" t="s">
        <v>1610</v>
      </c>
      <c r="P696" s="489" t="s">
        <v>1610</v>
      </c>
      <c r="Q696" s="395" t="s">
        <v>520</v>
      </c>
      <c r="R696" s="409" t="s">
        <v>520</v>
      </c>
      <c r="S696" s="409" t="s">
        <v>520</v>
      </c>
      <c r="T696" s="409" t="s">
        <v>520</v>
      </c>
      <c r="U696" s="409" t="s">
        <v>520</v>
      </c>
      <c r="V696" s="409" t="s">
        <v>520</v>
      </c>
      <c r="W696" s="409" t="s">
        <v>520</v>
      </c>
      <c r="X696" s="394" t="s">
        <v>520</v>
      </c>
      <c r="Y696" s="632" t="s">
        <v>520</v>
      </c>
      <c r="Z696" s="419" t="s">
        <v>520</v>
      </c>
      <c r="AA696" s="395" t="s">
        <v>520</v>
      </c>
      <c r="AB696" s="422" t="s">
        <v>520</v>
      </c>
      <c r="AC696" s="632" t="s">
        <v>520</v>
      </c>
      <c r="AD696" s="419" t="s">
        <v>520</v>
      </c>
      <c r="AE696" s="411" t="s">
        <v>520</v>
      </c>
      <c r="AF696" s="400" t="s">
        <v>2613</v>
      </c>
      <c r="AG696" s="394" t="s">
        <v>520</v>
      </c>
      <c r="AH696" s="395" t="s">
        <v>520</v>
      </c>
      <c r="AI696" s="395" t="s">
        <v>520</v>
      </c>
      <c r="AJ696" s="400" t="s">
        <v>2613</v>
      </c>
      <c r="AK696" s="401" t="s">
        <v>2613</v>
      </c>
      <c r="AL696" s="394" t="s">
        <v>520</v>
      </c>
      <c r="AM696" s="411" t="s">
        <v>520</v>
      </c>
      <c r="AN696" s="632" t="s">
        <v>520</v>
      </c>
    </row>
    <row r="697" spans="1:40" s="2" customFormat="1" ht="13.2" outlineLevel="1">
      <c r="A697" s="483" t="s">
        <v>1610</v>
      </c>
      <c r="B697" s="484" t="s">
        <v>1610</v>
      </c>
      <c r="C697" s="419" t="s">
        <v>520</v>
      </c>
      <c r="D697" s="533" t="s">
        <v>2613</v>
      </c>
      <c r="E697" s="533" t="s">
        <v>2613</v>
      </c>
      <c r="F697" s="485" t="s">
        <v>1610</v>
      </c>
      <c r="G697" s="533" t="s">
        <v>2613</v>
      </c>
      <c r="H697" s="485" t="s">
        <v>1610</v>
      </c>
      <c r="I697" s="487" t="s">
        <v>1610</v>
      </c>
      <c r="J697" s="533" t="s">
        <v>2613</v>
      </c>
      <c r="K697" s="533" t="s">
        <v>2613</v>
      </c>
      <c r="L697" s="533" t="s">
        <v>2613</v>
      </c>
      <c r="M697" s="489" t="s">
        <v>1610</v>
      </c>
      <c r="N697" s="395" t="s">
        <v>520</v>
      </c>
      <c r="O697" s="394" t="s">
        <v>520</v>
      </c>
      <c r="P697" s="411" t="s">
        <v>520</v>
      </c>
      <c r="Q697" s="395" t="s">
        <v>520</v>
      </c>
      <c r="R697" s="409" t="s">
        <v>520</v>
      </c>
      <c r="S697" s="409" t="s">
        <v>520</v>
      </c>
      <c r="T697" s="409" t="s">
        <v>520</v>
      </c>
      <c r="U697" s="409" t="s">
        <v>520</v>
      </c>
      <c r="V697" s="409" t="s">
        <v>520</v>
      </c>
      <c r="W697" s="409" t="s">
        <v>520</v>
      </c>
      <c r="X697" s="394" t="s">
        <v>520</v>
      </c>
      <c r="Y697" s="632" t="s">
        <v>520</v>
      </c>
      <c r="Z697" s="419" t="s">
        <v>520</v>
      </c>
      <c r="AA697" s="395" t="s">
        <v>520</v>
      </c>
      <c r="AB697" s="530" t="s">
        <v>520</v>
      </c>
      <c r="AC697" s="632" t="s">
        <v>520</v>
      </c>
      <c r="AD697" s="419" t="s">
        <v>520</v>
      </c>
      <c r="AE697" s="411" t="s">
        <v>520</v>
      </c>
      <c r="AF697" s="400" t="s">
        <v>2613</v>
      </c>
      <c r="AG697" s="394" t="s">
        <v>520</v>
      </c>
      <c r="AH697" s="395" t="s">
        <v>520</v>
      </c>
      <c r="AI697" s="395" t="s">
        <v>520</v>
      </c>
      <c r="AJ697" s="531" t="s">
        <v>2613</v>
      </c>
      <c r="AK697" s="532" t="s">
        <v>2613</v>
      </c>
      <c r="AL697" s="394" t="s">
        <v>520</v>
      </c>
      <c r="AM697" s="411" t="s">
        <v>520</v>
      </c>
      <c r="AN697" s="632" t="s">
        <v>520</v>
      </c>
    </row>
    <row r="698" spans="1:40" s="2" customFormat="1" ht="13.2" outlineLevel="1">
      <c r="A698" s="483" t="s">
        <v>1610</v>
      </c>
      <c r="B698" s="484" t="s">
        <v>1610</v>
      </c>
      <c r="C698" s="522" t="s">
        <v>520</v>
      </c>
      <c r="D698" s="402" t="s">
        <v>2613</v>
      </c>
      <c r="E698" s="402" t="s">
        <v>2613</v>
      </c>
      <c r="F698" s="523" t="s">
        <v>520</v>
      </c>
      <c r="G698" s="402" t="s">
        <v>2613</v>
      </c>
      <c r="H698" s="485" t="s">
        <v>1610</v>
      </c>
      <c r="I698" s="487" t="s">
        <v>1610</v>
      </c>
      <c r="J698" s="402" t="s">
        <v>2613</v>
      </c>
      <c r="K698" s="402" t="s">
        <v>2613</v>
      </c>
      <c r="L698" s="402" t="s">
        <v>2613</v>
      </c>
      <c r="M698" s="489" t="s">
        <v>1610</v>
      </c>
      <c r="N698" s="395" t="s">
        <v>520</v>
      </c>
      <c r="O698" s="394" t="s">
        <v>520</v>
      </c>
      <c r="P698" s="411" t="s">
        <v>520</v>
      </c>
      <c r="Q698" s="395" t="s">
        <v>520</v>
      </c>
      <c r="R698" s="409" t="s">
        <v>520</v>
      </c>
      <c r="S698" s="409" t="s">
        <v>520</v>
      </c>
      <c r="T698" s="409" t="s">
        <v>520</v>
      </c>
      <c r="U698" s="409" t="s">
        <v>520</v>
      </c>
      <c r="V698" s="409" t="s">
        <v>520</v>
      </c>
      <c r="W698" s="409" t="s">
        <v>520</v>
      </c>
      <c r="X698" s="394" t="s">
        <v>520</v>
      </c>
      <c r="Y698" s="632" t="s">
        <v>520</v>
      </c>
      <c r="Z698" s="419" t="s">
        <v>520</v>
      </c>
      <c r="AA698" s="395" t="s">
        <v>520</v>
      </c>
      <c r="AB698" s="530" t="s">
        <v>520</v>
      </c>
      <c r="AC698" s="632" t="s">
        <v>520</v>
      </c>
      <c r="AD698" s="419" t="s">
        <v>520</v>
      </c>
      <c r="AE698" s="411" t="s">
        <v>520</v>
      </c>
      <c r="AF698" s="400" t="s">
        <v>2613</v>
      </c>
      <c r="AG698" s="394" t="s">
        <v>520</v>
      </c>
      <c r="AH698" s="395" t="s">
        <v>520</v>
      </c>
      <c r="AI698" s="395" t="s">
        <v>520</v>
      </c>
      <c r="AJ698" s="400" t="s">
        <v>2613</v>
      </c>
      <c r="AK698" s="401" t="s">
        <v>2613</v>
      </c>
      <c r="AL698" s="394" t="s">
        <v>520</v>
      </c>
      <c r="AM698" s="411" t="s">
        <v>520</v>
      </c>
      <c r="AN698" s="632" t="s">
        <v>520</v>
      </c>
    </row>
    <row r="699" spans="1:40" s="2" customFormat="1" ht="13.2" outlineLevel="1">
      <c r="A699" s="536" t="s">
        <v>520</v>
      </c>
      <c r="B699" s="484" t="s">
        <v>1610</v>
      </c>
      <c r="C699" s="419" t="s">
        <v>520</v>
      </c>
      <c r="D699" s="402" t="s">
        <v>2613</v>
      </c>
      <c r="E699" s="402" t="s">
        <v>2613</v>
      </c>
      <c r="F699" s="485" t="s">
        <v>1610</v>
      </c>
      <c r="G699" s="402" t="s">
        <v>2613</v>
      </c>
      <c r="H699" s="395" t="s">
        <v>520</v>
      </c>
      <c r="I699" s="409" t="s">
        <v>520</v>
      </c>
      <c r="J699" s="402" t="s">
        <v>2613</v>
      </c>
      <c r="K699" s="402" t="s">
        <v>2613</v>
      </c>
      <c r="L699" s="402" t="s">
        <v>2613</v>
      </c>
      <c r="M699" s="411" t="s">
        <v>520</v>
      </c>
      <c r="N699" s="395" t="s">
        <v>520</v>
      </c>
      <c r="O699" s="394" t="s">
        <v>520</v>
      </c>
      <c r="P699" s="411" t="s">
        <v>520</v>
      </c>
      <c r="Q699" s="395" t="s">
        <v>520</v>
      </c>
      <c r="R699" s="409" t="s">
        <v>520</v>
      </c>
      <c r="S699" s="409" t="s">
        <v>520</v>
      </c>
      <c r="T699" s="409" t="s">
        <v>520</v>
      </c>
      <c r="U699" s="409" t="s">
        <v>520</v>
      </c>
      <c r="V699" s="409" t="s">
        <v>520</v>
      </c>
      <c r="W699" s="409" t="s">
        <v>520</v>
      </c>
      <c r="X699" s="394" t="s">
        <v>520</v>
      </c>
      <c r="Y699" s="632" t="s">
        <v>520</v>
      </c>
      <c r="Z699" s="419" t="s">
        <v>520</v>
      </c>
      <c r="AA699" s="395" t="s">
        <v>520</v>
      </c>
      <c r="AB699" s="422" t="s">
        <v>520</v>
      </c>
      <c r="AC699" s="632" t="s">
        <v>520</v>
      </c>
      <c r="AD699" s="419" t="s">
        <v>520</v>
      </c>
      <c r="AE699" s="411" t="s">
        <v>520</v>
      </c>
      <c r="AF699" s="400" t="s">
        <v>2613</v>
      </c>
      <c r="AG699" s="394" t="s">
        <v>520</v>
      </c>
      <c r="AH699" s="395" t="s">
        <v>520</v>
      </c>
      <c r="AI699" s="395" t="s">
        <v>520</v>
      </c>
      <c r="AJ699" s="400" t="s">
        <v>2613</v>
      </c>
      <c r="AK699" s="401" t="s">
        <v>2613</v>
      </c>
      <c r="AL699" s="394" t="s">
        <v>520</v>
      </c>
      <c r="AM699" s="411" t="s">
        <v>520</v>
      </c>
      <c r="AN699" s="632" t="s">
        <v>520</v>
      </c>
    </row>
    <row r="700" spans="1:40" s="2" customFormat="1" ht="13.8" outlineLevel="1" thickBot="1">
      <c r="A700" s="396" t="s">
        <v>520</v>
      </c>
      <c r="B700" s="412" t="s">
        <v>520</v>
      </c>
      <c r="C700" s="420" t="s">
        <v>520</v>
      </c>
      <c r="D700" s="405" t="s">
        <v>2613</v>
      </c>
      <c r="E700" s="405" t="s">
        <v>2613</v>
      </c>
      <c r="F700" s="413" t="s">
        <v>520</v>
      </c>
      <c r="G700" s="405" t="s">
        <v>2613</v>
      </c>
      <c r="H700" s="413" t="s">
        <v>520</v>
      </c>
      <c r="I700" s="415" t="s">
        <v>520</v>
      </c>
      <c r="J700" s="405" t="s">
        <v>2613</v>
      </c>
      <c r="K700" s="405" t="s">
        <v>2613</v>
      </c>
      <c r="L700" s="405" t="s">
        <v>2613</v>
      </c>
      <c r="M700" s="417" t="s">
        <v>520</v>
      </c>
      <c r="N700" s="413" t="s">
        <v>520</v>
      </c>
      <c r="O700" s="414" t="s">
        <v>520</v>
      </c>
      <c r="P700" s="417" t="s">
        <v>520</v>
      </c>
      <c r="Q700" s="413" t="s">
        <v>520</v>
      </c>
      <c r="R700" s="415" t="s">
        <v>520</v>
      </c>
      <c r="S700" s="415" t="s">
        <v>520</v>
      </c>
      <c r="T700" s="415" t="s">
        <v>520</v>
      </c>
      <c r="U700" s="415" t="s">
        <v>520</v>
      </c>
      <c r="V700" s="415" t="s">
        <v>520</v>
      </c>
      <c r="W700" s="415" t="s">
        <v>520</v>
      </c>
      <c r="X700" s="414" t="s">
        <v>520</v>
      </c>
      <c r="Y700" s="537" t="s">
        <v>520</v>
      </c>
      <c r="Z700" s="420" t="s">
        <v>520</v>
      </c>
      <c r="AA700" s="413" t="s">
        <v>520</v>
      </c>
      <c r="AB700" s="423" t="s">
        <v>520</v>
      </c>
      <c r="AC700" s="537" t="s">
        <v>520</v>
      </c>
      <c r="AD700" s="420" t="s">
        <v>520</v>
      </c>
      <c r="AE700" s="417" t="s">
        <v>520</v>
      </c>
      <c r="AF700" s="403" t="s">
        <v>2613</v>
      </c>
      <c r="AG700" s="414" t="s">
        <v>520</v>
      </c>
      <c r="AH700" s="413" t="s">
        <v>520</v>
      </c>
      <c r="AI700" s="413" t="s">
        <v>520</v>
      </c>
      <c r="AJ700" s="403" t="s">
        <v>2613</v>
      </c>
      <c r="AK700" s="404" t="s">
        <v>2613</v>
      </c>
      <c r="AL700" s="414" t="s">
        <v>520</v>
      </c>
      <c r="AM700" s="417" t="s">
        <v>520</v>
      </c>
      <c r="AN700" s="537" t="s">
        <v>520</v>
      </c>
    </row>
    <row r="701" spans="1:40" ht="13.2">
      <c r="C701" s="2"/>
      <c r="E701" s="1"/>
      <c r="F701" s="569"/>
      <c r="G701" s="569"/>
      <c r="K701" s="15"/>
      <c r="M701" s="13"/>
      <c r="N701" s="13"/>
      <c r="O701" s="15"/>
      <c r="P701" s="15"/>
      <c r="AA701" s="15"/>
      <c r="AB701" s="15"/>
    </row>
    <row r="702" spans="1:40" s="2" customFormat="1" ht="13.8" thickBot="1">
      <c r="E702" s="126" t="s">
        <v>4022</v>
      </c>
      <c r="F702" s="112"/>
      <c r="G702" s="555"/>
      <c r="H702" s="140"/>
      <c r="J702" s="37"/>
      <c r="M702" s="113"/>
      <c r="N702" s="113"/>
    </row>
    <row r="703" spans="1:40" s="37" customFormat="1" ht="14.25" customHeight="1" outlineLevel="1" thickBot="1">
      <c r="A703" s="17"/>
      <c r="B703" s="469" t="s">
        <v>209</v>
      </c>
      <c r="C703" s="337" t="s">
        <v>9</v>
      </c>
      <c r="D703" s="22"/>
      <c r="E703" s="23"/>
      <c r="F703" s="42" t="s">
        <v>1710</v>
      </c>
      <c r="G703" s="42"/>
      <c r="H703" s="22" t="s">
        <v>307</v>
      </c>
      <c r="I703" s="538"/>
      <c r="J703" s="23"/>
      <c r="K703" s="23"/>
      <c r="L703" s="23"/>
      <c r="M703" s="23" t="s">
        <v>209</v>
      </c>
      <c r="N703" s="24" t="s">
        <v>2154</v>
      </c>
      <c r="O703" s="25"/>
      <c r="P703" s="88" t="s">
        <v>209</v>
      </c>
      <c r="Q703" s="22" t="s">
        <v>309</v>
      </c>
      <c r="R703" s="42"/>
      <c r="S703" s="42"/>
      <c r="T703" s="42"/>
      <c r="U703" s="42"/>
      <c r="V703" s="42"/>
      <c r="W703" s="23"/>
      <c r="X703" s="42"/>
      <c r="Y703" s="24" t="s">
        <v>1164</v>
      </c>
      <c r="Z703" s="168"/>
      <c r="AA703" s="22" t="s">
        <v>3948</v>
      </c>
      <c r="AB703" s="23"/>
      <c r="AC703" s="22" t="s">
        <v>3585</v>
      </c>
      <c r="AD703" s="23"/>
      <c r="AE703" s="88" t="s">
        <v>377</v>
      </c>
      <c r="AF703" s="22" t="s">
        <v>1202</v>
      </c>
      <c r="AG703" s="23"/>
      <c r="AH703" s="24" t="s">
        <v>308</v>
      </c>
      <c r="AI703" s="25"/>
      <c r="AJ703" s="22" t="s">
        <v>4734</v>
      </c>
      <c r="AK703" s="22"/>
      <c r="AL703" s="22"/>
      <c r="AM703" s="170" t="s">
        <v>3213</v>
      </c>
      <c r="AN703" s="88"/>
    </row>
    <row r="704" spans="1:40" s="37" customFormat="1" ht="163.19999999999999" outlineLevel="1" thickBot="1">
      <c r="A704" s="427" t="s">
        <v>1250</v>
      </c>
      <c r="B704" s="468" t="s">
        <v>155</v>
      </c>
      <c r="C704" s="467" t="s">
        <v>776</v>
      </c>
      <c r="D704" s="587"/>
      <c r="E704" s="147"/>
      <c r="F704" s="588" t="s">
        <v>4918</v>
      </c>
      <c r="G704" s="147"/>
      <c r="H704" s="589" t="s">
        <v>3055</v>
      </c>
      <c r="I704" s="29" t="s">
        <v>4915</v>
      </c>
      <c r="J704" s="549"/>
      <c r="K704" s="549"/>
      <c r="L704" s="133"/>
      <c r="M704" s="90" t="s">
        <v>1415</v>
      </c>
      <c r="N704" s="539" t="s">
        <v>2448</v>
      </c>
      <c r="O704" s="540" t="s">
        <v>3633</v>
      </c>
      <c r="P704" s="541" t="s">
        <v>4231</v>
      </c>
      <c r="Q704" s="539" t="s">
        <v>83</v>
      </c>
      <c r="R704" s="540" t="s">
        <v>3057</v>
      </c>
      <c r="S704" s="540" t="s">
        <v>1606</v>
      </c>
      <c r="T704" s="540" t="s">
        <v>1607</v>
      </c>
      <c r="U704" s="540" t="s">
        <v>4619</v>
      </c>
      <c r="V704" s="540" t="s">
        <v>4620</v>
      </c>
      <c r="W704" s="540" t="s">
        <v>4621</v>
      </c>
      <c r="X704" s="245" t="s">
        <v>4622</v>
      </c>
      <c r="Y704" s="675" t="s">
        <v>4012</v>
      </c>
      <c r="Z704" s="676" t="s">
        <v>5442</v>
      </c>
      <c r="AA704" s="617" t="s">
        <v>4623</v>
      </c>
      <c r="AB704" s="671" t="s">
        <v>1027</v>
      </c>
      <c r="AC704" s="542" t="s">
        <v>2447</v>
      </c>
      <c r="AD704" s="160" t="s">
        <v>1860</v>
      </c>
      <c r="AE704" s="543" t="s">
        <v>2551</v>
      </c>
      <c r="AF704" s="334"/>
      <c r="AG704" s="544" t="s">
        <v>4919</v>
      </c>
      <c r="AH704" s="545" t="s">
        <v>2583</v>
      </c>
      <c r="AI704" s="546" t="s">
        <v>5199</v>
      </c>
      <c r="AJ704" s="547"/>
      <c r="AK704" s="452"/>
      <c r="AL704" s="151" t="s">
        <v>2849</v>
      </c>
      <c r="AM704" s="660" t="s">
        <v>995</v>
      </c>
      <c r="AN704" s="541" t="s">
        <v>4994</v>
      </c>
    </row>
    <row r="705" spans="1:40" s="2" customFormat="1" ht="13.2" outlineLevel="1">
      <c r="A705" s="478" t="s">
        <v>1610</v>
      </c>
      <c r="B705" s="535" t="s">
        <v>1610</v>
      </c>
      <c r="C705" s="418" t="s">
        <v>520</v>
      </c>
      <c r="D705" s="399" t="s">
        <v>2613</v>
      </c>
      <c r="E705" s="402" t="s">
        <v>2613</v>
      </c>
      <c r="F705" s="479" t="s">
        <v>1610</v>
      </c>
      <c r="G705" s="399" t="s">
        <v>2613</v>
      </c>
      <c r="H705" s="479" t="s">
        <v>1610</v>
      </c>
      <c r="I705" s="480" t="s">
        <v>1610</v>
      </c>
      <c r="J705" s="399" t="s">
        <v>2613</v>
      </c>
      <c r="K705" s="399" t="s">
        <v>2613</v>
      </c>
      <c r="L705" s="399" t="s">
        <v>2613</v>
      </c>
      <c r="M705" s="482" t="s">
        <v>1610</v>
      </c>
      <c r="N705" s="479" t="s">
        <v>1610</v>
      </c>
      <c r="O705" s="490" t="s">
        <v>1610</v>
      </c>
      <c r="P705" s="482" t="s">
        <v>1610</v>
      </c>
      <c r="Q705" s="406" t="s">
        <v>520</v>
      </c>
      <c r="R705" s="407" t="s">
        <v>520</v>
      </c>
      <c r="S705" s="407" t="s">
        <v>520</v>
      </c>
      <c r="T705" s="407" t="s">
        <v>520</v>
      </c>
      <c r="U705" s="407" t="s">
        <v>520</v>
      </c>
      <c r="V705" s="407" t="s">
        <v>520</v>
      </c>
      <c r="W705" s="407" t="s">
        <v>520</v>
      </c>
      <c r="X705" s="393" t="s">
        <v>520</v>
      </c>
      <c r="Y705" s="630" t="s">
        <v>520</v>
      </c>
      <c r="Z705" s="418" t="s">
        <v>520</v>
      </c>
      <c r="AA705" s="397" t="s">
        <v>2613</v>
      </c>
      <c r="AB705" s="421" t="s">
        <v>520</v>
      </c>
      <c r="AC705" s="630" t="s">
        <v>520</v>
      </c>
      <c r="AD705" s="418" t="s">
        <v>520</v>
      </c>
      <c r="AE705" s="408" t="s">
        <v>520</v>
      </c>
      <c r="AF705" s="397" t="s">
        <v>2613</v>
      </c>
      <c r="AG705" s="393" t="s">
        <v>520</v>
      </c>
      <c r="AH705" s="406" t="s">
        <v>520</v>
      </c>
      <c r="AI705" s="421" t="s">
        <v>520</v>
      </c>
      <c r="AJ705" s="397" t="s">
        <v>2613</v>
      </c>
      <c r="AK705" s="398" t="s">
        <v>2613</v>
      </c>
      <c r="AL705" s="418" t="s">
        <v>520</v>
      </c>
      <c r="AM705" s="408" t="s">
        <v>520</v>
      </c>
      <c r="AN705" s="630" t="s">
        <v>520</v>
      </c>
    </row>
    <row r="706" spans="1:40" s="2" customFormat="1" ht="13.2" outlineLevel="1">
      <c r="A706" s="520" t="s">
        <v>1610</v>
      </c>
      <c r="B706" s="484" t="s">
        <v>1610</v>
      </c>
      <c r="C706" s="522" t="s">
        <v>520</v>
      </c>
      <c r="D706" s="533" t="s">
        <v>2613</v>
      </c>
      <c r="E706" s="533" t="s">
        <v>2613</v>
      </c>
      <c r="F706" s="523" t="s">
        <v>520</v>
      </c>
      <c r="G706" s="533" t="s">
        <v>2613</v>
      </c>
      <c r="H706" s="525" t="s">
        <v>1610</v>
      </c>
      <c r="I706" s="526" t="s">
        <v>1610</v>
      </c>
      <c r="J706" s="533" t="s">
        <v>2613</v>
      </c>
      <c r="K706" s="533" t="s">
        <v>2613</v>
      </c>
      <c r="L706" s="533" t="s">
        <v>2613</v>
      </c>
      <c r="M706" s="489" t="s">
        <v>1610</v>
      </c>
      <c r="N706" s="485" t="s">
        <v>1610</v>
      </c>
      <c r="O706" s="486" t="s">
        <v>1610</v>
      </c>
      <c r="P706" s="489" t="s">
        <v>1610</v>
      </c>
      <c r="Q706" s="523" t="s">
        <v>520</v>
      </c>
      <c r="R706" s="529" t="s">
        <v>520</v>
      </c>
      <c r="S706" s="529" t="s">
        <v>520</v>
      </c>
      <c r="T706" s="529" t="s">
        <v>520</v>
      </c>
      <c r="U706" s="529" t="s">
        <v>520</v>
      </c>
      <c r="V706" s="529" t="s">
        <v>520</v>
      </c>
      <c r="W706" s="529" t="s">
        <v>520</v>
      </c>
      <c r="X706" s="524" t="s">
        <v>520</v>
      </c>
      <c r="Y706" s="631" t="s">
        <v>520</v>
      </c>
      <c r="Z706" s="522" t="s">
        <v>520</v>
      </c>
      <c r="AA706" s="531" t="s">
        <v>2613</v>
      </c>
      <c r="AB706" s="530" t="s">
        <v>520</v>
      </c>
      <c r="AC706" s="631" t="s">
        <v>520</v>
      </c>
      <c r="AD706" s="522" t="s">
        <v>520</v>
      </c>
      <c r="AE706" s="528" t="s">
        <v>520</v>
      </c>
      <c r="AF706" s="531" t="s">
        <v>2613</v>
      </c>
      <c r="AG706" s="524" t="s">
        <v>520</v>
      </c>
      <c r="AH706" s="523" t="s">
        <v>520</v>
      </c>
      <c r="AI706" s="530" t="s">
        <v>520</v>
      </c>
      <c r="AJ706" s="531" t="s">
        <v>2613</v>
      </c>
      <c r="AK706" s="532" t="s">
        <v>2613</v>
      </c>
      <c r="AL706" s="522" t="s">
        <v>520</v>
      </c>
      <c r="AM706" s="528" t="s">
        <v>520</v>
      </c>
      <c r="AN706" s="631" t="s">
        <v>520</v>
      </c>
    </row>
    <row r="707" spans="1:40" s="2" customFormat="1" ht="13.2" outlineLevel="1">
      <c r="A707" s="483" t="s">
        <v>1610</v>
      </c>
      <c r="B707" s="484" t="s">
        <v>1610</v>
      </c>
      <c r="C707" s="419" t="s">
        <v>520</v>
      </c>
      <c r="D707" s="402" t="s">
        <v>2613</v>
      </c>
      <c r="E707" s="402" t="s">
        <v>2613</v>
      </c>
      <c r="F707" s="485" t="s">
        <v>1610</v>
      </c>
      <c r="G707" s="402" t="s">
        <v>2613</v>
      </c>
      <c r="H707" s="395" t="s">
        <v>520</v>
      </c>
      <c r="I707" s="487" t="s">
        <v>1610</v>
      </c>
      <c r="J707" s="402" t="s">
        <v>2613</v>
      </c>
      <c r="K707" s="402" t="s">
        <v>2613</v>
      </c>
      <c r="L707" s="402" t="s">
        <v>2613</v>
      </c>
      <c r="M707" s="489" t="s">
        <v>1610</v>
      </c>
      <c r="N707" s="485" t="s">
        <v>1610</v>
      </c>
      <c r="O707" s="486" t="s">
        <v>1610</v>
      </c>
      <c r="P707" s="489" t="s">
        <v>1610</v>
      </c>
      <c r="Q707" s="395" t="s">
        <v>520</v>
      </c>
      <c r="R707" s="409" t="s">
        <v>520</v>
      </c>
      <c r="S707" s="409" t="s">
        <v>520</v>
      </c>
      <c r="T707" s="409" t="s">
        <v>520</v>
      </c>
      <c r="U707" s="409" t="s">
        <v>520</v>
      </c>
      <c r="V707" s="409" t="s">
        <v>520</v>
      </c>
      <c r="W707" s="409" t="s">
        <v>520</v>
      </c>
      <c r="X707" s="394" t="s">
        <v>520</v>
      </c>
      <c r="Y707" s="632" t="s">
        <v>520</v>
      </c>
      <c r="Z707" s="419" t="s">
        <v>520</v>
      </c>
      <c r="AA707" s="400" t="s">
        <v>2613</v>
      </c>
      <c r="AB707" s="422" t="s">
        <v>520</v>
      </c>
      <c r="AC707" s="632" t="s">
        <v>520</v>
      </c>
      <c r="AD707" s="419" t="s">
        <v>520</v>
      </c>
      <c r="AE707" s="411" t="s">
        <v>520</v>
      </c>
      <c r="AF707" s="400" t="s">
        <v>2613</v>
      </c>
      <c r="AG707" s="394" t="s">
        <v>520</v>
      </c>
      <c r="AH707" s="395" t="s">
        <v>520</v>
      </c>
      <c r="AI707" s="422" t="s">
        <v>520</v>
      </c>
      <c r="AJ707" s="400" t="s">
        <v>2613</v>
      </c>
      <c r="AK707" s="401" t="s">
        <v>2613</v>
      </c>
      <c r="AL707" s="419" t="s">
        <v>520</v>
      </c>
      <c r="AM707" s="411" t="s">
        <v>520</v>
      </c>
      <c r="AN707" s="632" t="s">
        <v>520</v>
      </c>
    </row>
    <row r="708" spans="1:40" s="2" customFormat="1" ht="13.2" outlineLevel="1">
      <c r="A708" s="483" t="s">
        <v>1610</v>
      </c>
      <c r="B708" s="484" t="s">
        <v>1610</v>
      </c>
      <c r="C708" s="522" t="s">
        <v>520</v>
      </c>
      <c r="D708" s="402" t="s">
        <v>2613</v>
      </c>
      <c r="E708" s="402" t="s">
        <v>2613</v>
      </c>
      <c r="F708" s="523" t="s">
        <v>520</v>
      </c>
      <c r="G708" s="402" t="s">
        <v>2613</v>
      </c>
      <c r="H708" s="395" t="s">
        <v>520</v>
      </c>
      <c r="I708" s="487" t="s">
        <v>1610</v>
      </c>
      <c r="J708" s="402" t="s">
        <v>2613</v>
      </c>
      <c r="K708" s="402" t="s">
        <v>2613</v>
      </c>
      <c r="L708" s="402" t="s">
        <v>2613</v>
      </c>
      <c r="M708" s="489" t="s">
        <v>1610</v>
      </c>
      <c r="N708" s="485" t="s">
        <v>1610</v>
      </c>
      <c r="O708" s="486" t="s">
        <v>1610</v>
      </c>
      <c r="P708" s="489" t="s">
        <v>1610</v>
      </c>
      <c r="Q708" s="395" t="s">
        <v>520</v>
      </c>
      <c r="R708" s="409" t="s">
        <v>520</v>
      </c>
      <c r="S708" s="409" t="s">
        <v>520</v>
      </c>
      <c r="T708" s="409" t="s">
        <v>520</v>
      </c>
      <c r="U708" s="409" t="s">
        <v>520</v>
      </c>
      <c r="V708" s="409" t="s">
        <v>520</v>
      </c>
      <c r="W708" s="409" t="s">
        <v>520</v>
      </c>
      <c r="X708" s="394" t="s">
        <v>520</v>
      </c>
      <c r="Y708" s="632" t="s">
        <v>520</v>
      </c>
      <c r="Z708" s="419" t="s">
        <v>520</v>
      </c>
      <c r="AA708" s="400" t="s">
        <v>2613</v>
      </c>
      <c r="AB708" s="422" t="s">
        <v>520</v>
      </c>
      <c r="AC708" s="632" t="s">
        <v>520</v>
      </c>
      <c r="AD708" s="419" t="s">
        <v>520</v>
      </c>
      <c r="AE708" s="411" t="s">
        <v>520</v>
      </c>
      <c r="AF708" s="400" t="s">
        <v>2613</v>
      </c>
      <c r="AG708" s="394" t="s">
        <v>520</v>
      </c>
      <c r="AH708" s="395" t="s">
        <v>520</v>
      </c>
      <c r="AI708" s="422" t="s">
        <v>520</v>
      </c>
      <c r="AJ708" s="400" t="s">
        <v>2613</v>
      </c>
      <c r="AK708" s="401" t="s">
        <v>2613</v>
      </c>
      <c r="AL708" s="419" t="s">
        <v>520</v>
      </c>
      <c r="AM708" s="411" t="s">
        <v>520</v>
      </c>
      <c r="AN708" s="632" t="s">
        <v>520</v>
      </c>
    </row>
    <row r="709" spans="1:40" s="2" customFormat="1" ht="13.2" outlineLevel="1">
      <c r="A709" s="483" t="s">
        <v>1610</v>
      </c>
      <c r="B709" s="484" t="s">
        <v>1610</v>
      </c>
      <c r="C709" s="419" t="s">
        <v>520</v>
      </c>
      <c r="D709" s="402" t="s">
        <v>2613</v>
      </c>
      <c r="E709" s="402" t="s">
        <v>2613</v>
      </c>
      <c r="F709" s="485" t="s">
        <v>1610</v>
      </c>
      <c r="G709" s="402" t="s">
        <v>2613</v>
      </c>
      <c r="H709" s="395" t="s">
        <v>520</v>
      </c>
      <c r="I709" s="409" t="s">
        <v>520</v>
      </c>
      <c r="J709" s="402" t="s">
        <v>2613</v>
      </c>
      <c r="K709" s="402" t="s">
        <v>2613</v>
      </c>
      <c r="L709" s="402" t="s">
        <v>2613</v>
      </c>
      <c r="M709" s="489" t="s">
        <v>1610</v>
      </c>
      <c r="N709" s="485" t="s">
        <v>1610</v>
      </c>
      <c r="O709" s="486" t="s">
        <v>1610</v>
      </c>
      <c r="P709" s="489" t="s">
        <v>1610</v>
      </c>
      <c r="Q709" s="395" t="s">
        <v>520</v>
      </c>
      <c r="R709" s="409" t="s">
        <v>520</v>
      </c>
      <c r="S709" s="409" t="s">
        <v>520</v>
      </c>
      <c r="T709" s="409" t="s">
        <v>520</v>
      </c>
      <c r="U709" s="409" t="s">
        <v>520</v>
      </c>
      <c r="V709" s="409" t="s">
        <v>520</v>
      </c>
      <c r="W709" s="409" t="s">
        <v>520</v>
      </c>
      <c r="X709" s="394" t="s">
        <v>520</v>
      </c>
      <c r="Y709" s="632" t="s">
        <v>520</v>
      </c>
      <c r="Z709" s="419" t="s">
        <v>520</v>
      </c>
      <c r="AA709" s="400" t="s">
        <v>2613</v>
      </c>
      <c r="AB709" s="422" t="s">
        <v>520</v>
      </c>
      <c r="AC709" s="632" t="s">
        <v>520</v>
      </c>
      <c r="AD709" s="419" t="s">
        <v>520</v>
      </c>
      <c r="AE709" s="411" t="s">
        <v>520</v>
      </c>
      <c r="AF709" s="400" t="s">
        <v>2613</v>
      </c>
      <c r="AG709" s="394" t="s">
        <v>520</v>
      </c>
      <c r="AH709" s="395" t="s">
        <v>520</v>
      </c>
      <c r="AI709" s="422" t="s">
        <v>520</v>
      </c>
      <c r="AJ709" s="400" t="s">
        <v>2613</v>
      </c>
      <c r="AK709" s="401" t="s">
        <v>2613</v>
      </c>
      <c r="AL709" s="419" t="s">
        <v>520</v>
      </c>
      <c r="AM709" s="411" t="s">
        <v>520</v>
      </c>
      <c r="AN709" s="632" t="s">
        <v>520</v>
      </c>
    </row>
    <row r="710" spans="1:40" s="2" customFormat="1" ht="13.2" outlineLevel="1">
      <c r="A710" s="483" t="s">
        <v>1610</v>
      </c>
      <c r="B710" s="484" t="s">
        <v>1610</v>
      </c>
      <c r="C710" s="522" t="s">
        <v>520</v>
      </c>
      <c r="D710" s="402" t="s">
        <v>2613</v>
      </c>
      <c r="E710" s="402" t="s">
        <v>2613</v>
      </c>
      <c r="F710" s="523" t="s">
        <v>520</v>
      </c>
      <c r="G710" s="402" t="s">
        <v>2613</v>
      </c>
      <c r="H710" s="395" t="s">
        <v>520</v>
      </c>
      <c r="I710" s="409" t="s">
        <v>520</v>
      </c>
      <c r="J710" s="402" t="s">
        <v>2613</v>
      </c>
      <c r="K710" s="402" t="s">
        <v>2613</v>
      </c>
      <c r="L710" s="402" t="s">
        <v>2613</v>
      </c>
      <c r="M710" s="489" t="s">
        <v>1610</v>
      </c>
      <c r="N710" s="485" t="s">
        <v>1610</v>
      </c>
      <c r="O710" s="486" t="s">
        <v>1610</v>
      </c>
      <c r="P710" s="489" t="s">
        <v>1610</v>
      </c>
      <c r="Q710" s="395" t="s">
        <v>520</v>
      </c>
      <c r="R710" s="409" t="s">
        <v>520</v>
      </c>
      <c r="S710" s="409" t="s">
        <v>520</v>
      </c>
      <c r="T710" s="409" t="s">
        <v>520</v>
      </c>
      <c r="U710" s="409" t="s">
        <v>520</v>
      </c>
      <c r="V710" s="409" t="s">
        <v>520</v>
      </c>
      <c r="W710" s="409" t="s">
        <v>520</v>
      </c>
      <c r="X710" s="394" t="s">
        <v>520</v>
      </c>
      <c r="Y710" s="632" t="s">
        <v>520</v>
      </c>
      <c r="Z710" s="419" t="s">
        <v>520</v>
      </c>
      <c r="AA710" s="400" t="s">
        <v>2613</v>
      </c>
      <c r="AB710" s="422" t="s">
        <v>520</v>
      </c>
      <c r="AC710" s="632" t="s">
        <v>520</v>
      </c>
      <c r="AD710" s="419" t="s">
        <v>520</v>
      </c>
      <c r="AE710" s="411" t="s">
        <v>520</v>
      </c>
      <c r="AF710" s="400" t="s">
        <v>2613</v>
      </c>
      <c r="AG710" s="394" t="s">
        <v>520</v>
      </c>
      <c r="AH710" s="395" t="s">
        <v>520</v>
      </c>
      <c r="AI710" s="422" t="s">
        <v>520</v>
      </c>
      <c r="AJ710" s="400" t="s">
        <v>2613</v>
      </c>
      <c r="AK710" s="401" t="s">
        <v>2613</v>
      </c>
      <c r="AL710" s="419" t="s">
        <v>520</v>
      </c>
      <c r="AM710" s="411" t="s">
        <v>520</v>
      </c>
      <c r="AN710" s="632" t="s">
        <v>520</v>
      </c>
    </row>
    <row r="711" spans="1:40" s="2" customFormat="1" ht="13.2" outlineLevel="1">
      <c r="A711" s="483" t="s">
        <v>1610</v>
      </c>
      <c r="B711" s="484" t="s">
        <v>1610</v>
      </c>
      <c r="C711" s="419" t="s">
        <v>520</v>
      </c>
      <c r="D711" s="533" t="s">
        <v>2613</v>
      </c>
      <c r="E711" s="533" t="s">
        <v>2613</v>
      </c>
      <c r="F711" s="485" t="s">
        <v>1610</v>
      </c>
      <c r="G711" s="533" t="s">
        <v>2613</v>
      </c>
      <c r="H711" s="395" t="s">
        <v>520</v>
      </c>
      <c r="I711" s="409" t="s">
        <v>520</v>
      </c>
      <c r="J711" s="533" t="s">
        <v>2613</v>
      </c>
      <c r="K711" s="533" t="s">
        <v>2613</v>
      </c>
      <c r="L711" s="533" t="s">
        <v>2613</v>
      </c>
      <c r="M711" s="411" t="s">
        <v>520</v>
      </c>
      <c r="N711" s="485" t="s">
        <v>1610</v>
      </c>
      <c r="O711" s="486" t="s">
        <v>1610</v>
      </c>
      <c r="P711" s="489" t="s">
        <v>1610</v>
      </c>
      <c r="Q711" s="395" t="s">
        <v>520</v>
      </c>
      <c r="R711" s="409" t="s">
        <v>520</v>
      </c>
      <c r="S711" s="409" t="s">
        <v>520</v>
      </c>
      <c r="T711" s="409" t="s">
        <v>520</v>
      </c>
      <c r="U711" s="409" t="s">
        <v>520</v>
      </c>
      <c r="V711" s="409" t="s">
        <v>520</v>
      </c>
      <c r="W711" s="409" t="s">
        <v>520</v>
      </c>
      <c r="X711" s="394" t="s">
        <v>520</v>
      </c>
      <c r="Y711" s="632" t="s">
        <v>520</v>
      </c>
      <c r="Z711" s="419" t="s">
        <v>520</v>
      </c>
      <c r="AA711" s="400" t="s">
        <v>2613</v>
      </c>
      <c r="AB711" s="422" t="s">
        <v>520</v>
      </c>
      <c r="AC711" s="632" t="s">
        <v>520</v>
      </c>
      <c r="AD711" s="419" t="s">
        <v>520</v>
      </c>
      <c r="AE711" s="411" t="s">
        <v>520</v>
      </c>
      <c r="AF711" s="400" t="s">
        <v>2613</v>
      </c>
      <c r="AG711" s="394" t="s">
        <v>520</v>
      </c>
      <c r="AH711" s="395" t="s">
        <v>520</v>
      </c>
      <c r="AI711" s="422" t="s">
        <v>520</v>
      </c>
      <c r="AJ711" s="531" t="s">
        <v>2613</v>
      </c>
      <c r="AK711" s="532" t="s">
        <v>2613</v>
      </c>
      <c r="AL711" s="419" t="s">
        <v>520</v>
      </c>
      <c r="AM711" s="411" t="s">
        <v>520</v>
      </c>
      <c r="AN711" s="632" t="s">
        <v>520</v>
      </c>
    </row>
    <row r="712" spans="1:40" s="2" customFormat="1" ht="13.2" outlineLevel="1">
      <c r="A712" s="483" t="s">
        <v>1610</v>
      </c>
      <c r="B712" s="484" t="s">
        <v>1610</v>
      </c>
      <c r="C712" s="522" t="s">
        <v>520</v>
      </c>
      <c r="D712" s="402" t="s">
        <v>2613</v>
      </c>
      <c r="E712" s="402" t="s">
        <v>2613</v>
      </c>
      <c r="F712" s="523" t="s">
        <v>520</v>
      </c>
      <c r="G712" s="402" t="s">
        <v>2613</v>
      </c>
      <c r="H712" s="395" t="s">
        <v>520</v>
      </c>
      <c r="I712" s="409" t="s">
        <v>520</v>
      </c>
      <c r="J712" s="402" t="s">
        <v>2613</v>
      </c>
      <c r="K712" s="402" t="s">
        <v>2613</v>
      </c>
      <c r="L712" s="402" t="s">
        <v>2613</v>
      </c>
      <c r="M712" s="411" t="s">
        <v>520</v>
      </c>
      <c r="N712" s="485" t="s">
        <v>1610</v>
      </c>
      <c r="O712" s="486" t="s">
        <v>1610</v>
      </c>
      <c r="P712" s="489" t="s">
        <v>1610</v>
      </c>
      <c r="Q712" s="395" t="s">
        <v>520</v>
      </c>
      <c r="R712" s="409" t="s">
        <v>520</v>
      </c>
      <c r="S712" s="409" t="s">
        <v>520</v>
      </c>
      <c r="T712" s="409" t="s">
        <v>520</v>
      </c>
      <c r="U712" s="409" t="s">
        <v>520</v>
      </c>
      <c r="V712" s="409" t="s">
        <v>520</v>
      </c>
      <c r="W712" s="409" t="s">
        <v>520</v>
      </c>
      <c r="X712" s="394" t="s">
        <v>520</v>
      </c>
      <c r="Y712" s="632" t="s">
        <v>520</v>
      </c>
      <c r="Z712" s="419" t="s">
        <v>520</v>
      </c>
      <c r="AA712" s="400" t="s">
        <v>2613</v>
      </c>
      <c r="AB712" s="422" t="s">
        <v>520</v>
      </c>
      <c r="AC712" s="632" t="s">
        <v>520</v>
      </c>
      <c r="AD712" s="419" t="s">
        <v>520</v>
      </c>
      <c r="AE712" s="411" t="s">
        <v>520</v>
      </c>
      <c r="AF712" s="400" t="s">
        <v>2613</v>
      </c>
      <c r="AG712" s="394" t="s">
        <v>520</v>
      </c>
      <c r="AH712" s="395" t="s">
        <v>520</v>
      </c>
      <c r="AI712" s="422" t="s">
        <v>520</v>
      </c>
      <c r="AJ712" s="400" t="s">
        <v>2613</v>
      </c>
      <c r="AK712" s="401" t="s">
        <v>2613</v>
      </c>
      <c r="AL712" s="419" t="s">
        <v>520</v>
      </c>
      <c r="AM712" s="411" t="s">
        <v>520</v>
      </c>
      <c r="AN712" s="632" t="s">
        <v>520</v>
      </c>
    </row>
    <row r="713" spans="1:40" s="2" customFormat="1" ht="13.2" outlineLevel="1">
      <c r="A713" s="483" t="s">
        <v>1610</v>
      </c>
      <c r="B713" s="484" t="s">
        <v>1610</v>
      </c>
      <c r="C713" s="419" t="s">
        <v>520</v>
      </c>
      <c r="D713" s="402" t="s">
        <v>2613</v>
      </c>
      <c r="E713" s="402" t="s">
        <v>2613</v>
      </c>
      <c r="F713" s="485" t="s">
        <v>1610</v>
      </c>
      <c r="G713" s="402" t="s">
        <v>2613</v>
      </c>
      <c r="H713" s="395" t="s">
        <v>520</v>
      </c>
      <c r="I713" s="409" t="s">
        <v>520</v>
      </c>
      <c r="J713" s="402" t="s">
        <v>2613</v>
      </c>
      <c r="K713" s="402" t="s">
        <v>2613</v>
      </c>
      <c r="L713" s="402" t="s">
        <v>2613</v>
      </c>
      <c r="M713" s="489" t="s">
        <v>1610</v>
      </c>
      <c r="N713" s="395" t="s">
        <v>520</v>
      </c>
      <c r="O713" s="394" t="s">
        <v>520</v>
      </c>
      <c r="P713" s="489" t="s">
        <v>1610</v>
      </c>
      <c r="Q713" s="395" t="s">
        <v>520</v>
      </c>
      <c r="R713" s="409" t="s">
        <v>520</v>
      </c>
      <c r="S713" s="409" t="s">
        <v>520</v>
      </c>
      <c r="T713" s="409" t="s">
        <v>520</v>
      </c>
      <c r="U713" s="409" t="s">
        <v>520</v>
      </c>
      <c r="V713" s="409" t="s">
        <v>520</v>
      </c>
      <c r="W713" s="409" t="s">
        <v>520</v>
      </c>
      <c r="X713" s="394" t="s">
        <v>520</v>
      </c>
      <c r="Y713" s="632" t="s">
        <v>520</v>
      </c>
      <c r="Z713" s="419" t="s">
        <v>520</v>
      </c>
      <c r="AA713" s="400" t="s">
        <v>2613</v>
      </c>
      <c r="AB713" s="422" t="s">
        <v>520</v>
      </c>
      <c r="AC713" s="632" t="s">
        <v>520</v>
      </c>
      <c r="AD713" s="419" t="s">
        <v>520</v>
      </c>
      <c r="AE713" s="411" t="s">
        <v>520</v>
      </c>
      <c r="AF713" s="400" t="s">
        <v>2613</v>
      </c>
      <c r="AG713" s="394" t="s">
        <v>520</v>
      </c>
      <c r="AH713" s="395" t="s">
        <v>520</v>
      </c>
      <c r="AI713" s="422" t="s">
        <v>520</v>
      </c>
      <c r="AJ713" s="400" t="s">
        <v>2613</v>
      </c>
      <c r="AK713" s="401" t="s">
        <v>2613</v>
      </c>
      <c r="AL713" s="419" t="s">
        <v>520</v>
      </c>
      <c r="AM713" s="411" t="s">
        <v>520</v>
      </c>
      <c r="AN713" s="632" t="s">
        <v>520</v>
      </c>
    </row>
    <row r="714" spans="1:40" s="2" customFormat="1" ht="13.2" outlineLevel="1">
      <c r="A714" s="483" t="s">
        <v>1610</v>
      </c>
      <c r="B714" s="484" t="s">
        <v>1610</v>
      </c>
      <c r="C714" s="522" t="s">
        <v>520</v>
      </c>
      <c r="D714" s="402" t="s">
        <v>2613</v>
      </c>
      <c r="E714" s="402" t="s">
        <v>2613</v>
      </c>
      <c r="F714" s="523" t="s">
        <v>520</v>
      </c>
      <c r="G714" s="402" t="s">
        <v>2613</v>
      </c>
      <c r="H714" s="395" t="s">
        <v>520</v>
      </c>
      <c r="I714" s="409" t="s">
        <v>520</v>
      </c>
      <c r="J714" s="402" t="s">
        <v>2613</v>
      </c>
      <c r="K714" s="402" t="s">
        <v>2613</v>
      </c>
      <c r="L714" s="402" t="s">
        <v>2613</v>
      </c>
      <c r="M714" s="489" t="s">
        <v>1610</v>
      </c>
      <c r="N714" s="395" t="s">
        <v>520</v>
      </c>
      <c r="O714" s="394" t="s">
        <v>520</v>
      </c>
      <c r="P714" s="489" t="s">
        <v>1610</v>
      </c>
      <c r="Q714" s="395" t="s">
        <v>520</v>
      </c>
      <c r="R714" s="409" t="s">
        <v>520</v>
      </c>
      <c r="S714" s="409" t="s">
        <v>520</v>
      </c>
      <c r="T714" s="409" t="s">
        <v>520</v>
      </c>
      <c r="U714" s="409" t="s">
        <v>520</v>
      </c>
      <c r="V714" s="409" t="s">
        <v>520</v>
      </c>
      <c r="W714" s="409" t="s">
        <v>520</v>
      </c>
      <c r="X714" s="394" t="s">
        <v>520</v>
      </c>
      <c r="Y714" s="632" t="s">
        <v>520</v>
      </c>
      <c r="Z714" s="419" t="s">
        <v>520</v>
      </c>
      <c r="AA714" s="400" t="s">
        <v>2613</v>
      </c>
      <c r="AB714" s="422" t="s">
        <v>520</v>
      </c>
      <c r="AC714" s="632" t="s">
        <v>520</v>
      </c>
      <c r="AD714" s="419" t="s">
        <v>520</v>
      </c>
      <c r="AE714" s="411" t="s">
        <v>520</v>
      </c>
      <c r="AF714" s="400" t="s">
        <v>2613</v>
      </c>
      <c r="AG714" s="394" t="s">
        <v>520</v>
      </c>
      <c r="AH714" s="395" t="s">
        <v>520</v>
      </c>
      <c r="AI714" s="422" t="s">
        <v>520</v>
      </c>
      <c r="AJ714" s="400" t="s">
        <v>2613</v>
      </c>
      <c r="AK714" s="401" t="s">
        <v>2613</v>
      </c>
      <c r="AL714" s="419" t="s">
        <v>520</v>
      </c>
      <c r="AM714" s="411" t="s">
        <v>520</v>
      </c>
      <c r="AN714" s="632" t="s">
        <v>520</v>
      </c>
    </row>
    <row r="715" spans="1:40" s="2" customFormat="1" ht="13.2" outlineLevel="1">
      <c r="A715" s="483" t="s">
        <v>1610</v>
      </c>
      <c r="B715" s="484" t="s">
        <v>1610</v>
      </c>
      <c r="C715" s="419" t="s">
        <v>520</v>
      </c>
      <c r="D715" s="402" t="s">
        <v>2613</v>
      </c>
      <c r="E715" s="402" t="s">
        <v>2613</v>
      </c>
      <c r="F715" s="485" t="s">
        <v>1610</v>
      </c>
      <c r="G715" s="402" t="s">
        <v>2613</v>
      </c>
      <c r="H715" s="395" t="s">
        <v>520</v>
      </c>
      <c r="I715" s="409" t="s">
        <v>520</v>
      </c>
      <c r="J715" s="402" t="s">
        <v>2613</v>
      </c>
      <c r="K715" s="402" t="s">
        <v>2613</v>
      </c>
      <c r="L715" s="402" t="s">
        <v>2613</v>
      </c>
      <c r="M715" s="489" t="s">
        <v>1610</v>
      </c>
      <c r="N715" s="485" t="s">
        <v>1610</v>
      </c>
      <c r="O715" s="486" t="s">
        <v>1610</v>
      </c>
      <c r="P715" s="411" t="s">
        <v>520</v>
      </c>
      <c r="Q715" s="395" t="s">
        <v>520</v>
      </c>
      <c r="R715" s="409" t="s">
        <v>520</v>
      </c>
      <c r="S715" s="409" t="s">
        <v>520</v>
      </c>
      <c r="T715" s="409" t="s">
        <v>520</v>
      </c>
      <c r="U715" s="409" t="s">
        <v>520</v>
      </c>
      <c r="V715" s="409" t="s">
        <v>520</v>
      </c>
      <c r="W715" s="409" t="s">
        <v>520</v>
      </c>
      <c r="X715" s="394" t="s">
        <v>520</v>
      </c>
      <c r="Y715" s="632" t="s">
        <v>520</v>
      </c>
      <c r="Z715" s="419" t="s">
        <v>520</v>
      </c>
      <c r="AA715" s="400" t="s">
        <v>2613</v>
      </c>
      <c r="AB715" s="422" t="s">
        <v>520</v>
      </c>
      <c r="AC715" s="632" t="s">
        <v>520</v>
      </c>
      <c r="AD715" s="419" t="s">
        <v>520</v>
      </c>
      <c r="AE715" s="411" t="s">
        <v>520</v>
      </c>
      <c r="AF715" s="400" t="s">
        <v>2613</v>
      </c>
      <c r="AG715" s="394" t="s">
        <v>520</v>
      </c>
      <c r="AH715" s="395" t="s">
        <v>520</v>
      </c>
      <c r="AI715" s="422" t="s">
        <v>520</v>
      </c>
      <c r="AJ715" s="400" t="s">
        <v>2613</v>
      </c>
      <c r="AK715" s="401" t="s">
        <v>2613</v>
      </c>
      <c r="AL715" s="419" t="s">
        <v>520</v>
      </c>
      <c r="AM715" s="411" t="s">
        <v>520</v>
      </c>
      <c r="AN715" s="632" t="s">
        <v>520</v>
      </c>
    </row>
    <row r="716" spans="1:40" s="2" customFormat="1" ht="13.2" outlineLevel="1">
      <c r="A716" s="483" t="s">
        <v>1610</v>
      </c>
      <c r="B716" s="484" t="s">
        <v>1610</v>
      </c>
      <c r="C716" s="522" t="s">
        <v>520</v>
      </c>
      <c r="D716" s="533" t="s">
        <v>2613</v>
      </c>
      <c r="E716" s="533" t="s">
        <v>2613</v>
      </c>
      <c r="F716" s="523" t="s">
        <v>520</v>
      </c>
      <c r="G716" s="533" t="s">
        <v>2613</v>
      </c>
      <c r="H716" s="395" t="s">
        <v>520</v>
      </c>
      <c r="I716" s="409" t="s">
        <v>520</v>
      </c>
      <c r="J716" s="533" t="s">
        <v>2613</v>
      </c>
      <c r="K716" s="533" t="s">
        <v>2613</v>
      </c>
      <c r="L716" s="533" t="s">
        <v>2613</v>
      </c>
      <c r="M716" s="489" t="s">
        <v>1610</v>
      </c>
      <c r="N716" s="485" t="s">
        <v>1610</v>
      </c>
      <c r="O716" s="486" t="s">
        <v>1610</v>
      </c>
      <c r="P716" s="411" t="s">
        <v>520</v>
      </c>
      <c r="Q716" s="395" t="s">
        <v>520</v>
      </c>
      <c r="R716" s="409" t="s">
        <v>520</v>
      </c>
      <c r="S716" s="409" t="s">
        <v>520</v>
      </c>
      <c r="T716" s="409" t="s">
        <v>520</v>
      </c>
      <c r="U716" s="409" t="s">
        <v>520</v>
      </c>
      <c r="V716" s="409" t="s">
        <v>520</v>
      </c>
      <c r="W716" s="409" t="s">
        <v>520</v>
      </c>
      <c r="X716" s="394" t="s">
        <v>520</v>
      </c>
      <c r="Y716" s="632" t="s">
        <v>520</v>
      </c>
      <c r="Z716" s="419" t="s">
        <v>520</v>
      </c>
      <c r="AA716" s="400" t="s">
        <v>2613</v>
      </c>
      <c r="AB716" s="422" t="s">
        <v>520</v>
      </c>
      <c r="AC716" s="632" t="s">
        <v>520</v>
      </c>
      <c r="AD716" s="419" t="s">
        <v>520</v>
      </c>
      <c r="AE716" s="411" t="s">
        <v>520</v>
      </c>
      <c r="AF716" s="400" t="s">
        <v>2613</v>
      </c>
      <c r="AG716" s="394" t="s">
        <v>520</v>
      </c>
      <c r="AH716" s="395" t="s">
        <v>520</v>
      </c>
      <c r="AI716" s="422" t="s">
        <v>520</v>
      </c>
      <c r="AJ716" s="531" t="s">
        <v>2613</v>
      </c>
      <c r="AK716" s="532" t="s">
        <v>2613</v>
      </c>
      <c r="AL716" s="419" t="s">
        <v>520</v>
      </c>
      <c r="AM716" s="411" t="s">
        <v>520</v>
      </c>
      <c r="AN716" s="632" t="s">
        <v>520</v>
      </c>
    </row>
    <row r="717" spans="1:40" s="2" customFormat="1" ht="13.2" outlineLevel="1">
      <c r="A717" s="520" t="s">
        <v>1610</v>
      </c>
      <c r="B717" s="484" t="s">
        <v>1610</v>
      </c>
      <c r="C717" s="419" t="s">
        <v>520</v>
      </c>
      <c r="D717" s="402" t="s">
        <v>2613</v>
      </c>
      <c r="E717" s="402" t="s">
        <v>2613</v>
      </c>
      <c r="F717" s="485" t="s">
        <v>1610</v>
      </c>
      <c r="G717" s="402" t="s">
        <v>2613</v>
      </c>
      <c r="H717" s="395" t="s">
        <v>520</v>
      </c>
      <c r="I717" s="409" t="s">
        <v>520</v>
      </c>
      <c r="J717" s="402" t="s">
        <v>2613</v>
      </c>
      <c r="K717" s="402" t="s">
        <v>2613</v>
      </c>
      <c r="L717" s="402" t="s">
        <v>2613</v>
      </c>
      <c r="M717" s="411" t="s">
        <v>520</v>
      </c>
      <c r="N717" s="395" t="s">
        <v>520</v>
      </c>
      <c r="O717" s="394" t="s">
        <v>520</v>
      </c>
      <c r="P717" s="489" t="s">
        <v>1610</v>
      </c>
      <c r="Q717" s="523" t="s">
        <v>520</v>
      </c>
      <c r="R717" s="529" t="s">
        <v>520</v>
      </c>
      <c r="S717" s="529" t="s">
        <v>520</v>
      </c>
      <c r="T717" s="529" t="s">
        <v>520</v>
      </c>
      <c r="U717" s="529" t="s">
        <v>520</v>
      </c>
      <c r="V717" s="529" t="s">
        <v>520</v>
      </c>
      <c r="W717" s="529" t="s">
        <v>520</v>
      </c>
      <c r="X717" s="524" t="s">
        <v>520</v>
      </c>
      <c r="Y717" s="631" t="s">
        <v>520</v>
      </c>
      <c r="Z717" s="419" t="s">
        <v>520</v>
      </c>
      <c r="AA717" s="400" t="s">
        <v>2613</v>
      </c>
      <c r="AB717" s="530" t="s">
        <v>520</v>
      </c>
      <c r="AC717" s="631" t="s">
        <v>520</v>
      </c>
      <c r="AD717" s="419" t="s">
        <v>520</v>
      </c>
      <c r="AE717" s="411" t="s">
        <v>520</v>
      </c>
      <c r="AF717" s="400" t="s">
        <v>2613</v>
      </c>
      <c r="AG717" s="394" t="s">
        <v>520</v>
      </c>
      <c r="AH717" s="395" t="s">
        <v>520</v>
      </c>
      <c r="AI717" s="422" t="s">
        <v>520</v>
      </c>
      <c r="AJ717" s="400" t="s">
        <v>2613</v>
      </c>
      <c r="AK717" s="401" t="s">
        <v>2613</v>
      </c>
      <c r="AL717" s="522" t="s">
        <v>520</v>
      </c>
      <c r="AM717" s="411" t="s">
        <v>520</v>
      </c>
      <c r="AN717" s="632" t="s">
        <v>520</v>
      </c>
    </row>
    <row r="718" spans="1:40" s="2" customFormat="1" ht="13.2" outlineLevel="1">
      <c r="A718" s="520" t="s">
        <v>1610</v>
      </c>
      <c r="B718" s="484" t="s">
        <v>1610</v>
      </c>
      <c r="C718" s="522" t="s">
        <v>520</v>
      </c>
      <c r="D718" s="402" t="s">
        <v>2613</v>
      </c>
      <c r="E718" s="402" t="s">
        <v>2613</v>
      </c>
      <c r="F718" s="523" t="s">
        <v>520</v>
      </c>
      <c r="G718" s="402" t="s">
        <v>2613</v>
      </c>
      <c r="H718" s="395" t="s">
        <v>520</v>
      </c>
      <c r="I718" s="409" t="s">
        <v>520</v>
      </c>
      <c r="J718" s="402" t="s">
        <v>2613</v>
      </c>
      <c r="K718" s="402" t="s">
        <v>2613</v>
      </c>
      <c r="L718" s="402" t="s">
        <v>2613</v>
      </c>
      <c r="M718" s="411" t="s">
        <v>520</v>
      </c>
      <c r="N718" s="395" t="s">
        <v>520</v>
      </c>
      <c r="O718" s="394" t="s">
        <v>520</v>
      </c>
      <c r="P718" s="489" t="s">
        <v>1610</v>
      </c>
      <c r="Q718" s="523" t="s">
        <v>520</v>
      </c>
      <c r="R718" s="529" t="s">
        <v>520</v>
      </c>
      <c r="S718" s="529" t="s">
        <v>520</v>
      </c>
      <c r="T718" s="529" t="s">
        <v>520</v>
      </c>
      <c r="U718" s="529" t="s">
        <v>520</v>
      </c>
      <c r="V718" s="529" t="s">
        <v>520</v>
      </c>
      <c r="W718" s="529" t="s">
        <v>520</v>
      </c>
      <c r="X718" s="524" t="s">
        <v>520</v>
      </c>
      <c r="Y718" s="631" t="s">
        <v>520</v>
      </c>
      <c r="Z718" s="419" t="s">
        <v>520</v>
      </c>
      <c r="AA718" s="400" t="s">
        <v>2613</v>
      </c>
      <c r="AB718" s="530" t="s">
        <v>520</v>
      </c>
      <c r="AC718" s="631" t="s">
        <v>520</v>
      </c>
      <c r="AD718" s="419" t="s">
        <v>520</v>
      </c>
      <c r="AE718" s="411" t="s">
        <v>520</v>
      </c>
      <c r="AF718" s="400" t="s">
        <v>2613</v>
      </c>
      <c r="AG718" s="394" t="s">
        <v>520</v>
      </c>
      <c r="AH718" s="395" t="s">
        <v>520</v>
      </c>
      <c r="AI718" s="422" t="s">
        <v>520</v>
      </c>
      <c r="AJ718" s="400" t="s">
        <v>2613</v>
      </c>
      <c r="AK718" s="401" t="s">
        <v>2613</v>
      </c>
      <c r="AL718" s="522" t="s">
        <v>520</v>
      </c>
      <c r="AM718" s="411" t="s">
        <v>520</v>
      </c>
      <c r="AN718" s="632" t="s">
        <v>520</v>
      </c>
    </row>
    <row r="719" spans="1:40" s="2" customFormat="1" ht="13.2" outlineLevel="1">
      <c r="A719" s="483" t="s">
        <v>1610</v>
      </c>
      <c r="B719" s="484" t="s">
        <v>1610</v>
      </c>
      <c r="C719" s="419" t="s">
        <v>520</v>
      </c>
      <c r="D719" s="533" t="s">
        <v>2613</v>
      </c>
      <c r="E719" s="533" t="s">
        <v>2613</v>
      </c>
      <c r="F719" s="485" t="s">
        <v>1610</v>
      </c>
      <c r="G719" s="533" t="s">
        <v>2613</v>
      </c>
      <c r="H719" s="485" t="s">
        <v>1610</v>
      </c>
      <c r="I719" s="487" t="s">
        <v>1610</v>
      </c>
      <c r="J719" s="533" t="s">
        <v>2613</v>
      </c>
      <c r="K719" s="533" t="s">
        <v>2613</v>
      </c>
      <c r="L719" s="533" t="s">
        <v>2613</v>
      </c>
      <c r="M719" s="489" t="s">
        <v>1610</v>
      </c>
      <c r="N719" s="485" t="s">
        <v>1610</v>
      </c>
      <c r="O719" s="486" t="s">
        <v>1610</v>
      </c>
      <c r="P719" s="489" t="s">
        <v>1610</v>
      </c>
      <c r="Q719" s="395" t="s">
        <v>520</v>
      </c>
      <c r="R719" s="409" t="s">
        <v>520</v>
      </c>
      <c r="S719" s="409" t="s">
        <v>520</v>
      </c>
      <c r="T719" s="409" t="s">
        <v>520</v>
      </c>
      <c r="U719" s="409" t="s">
        <v>520</v>
      </c>
      <c r="V719" s="409" t="s">
        <v>520</v>
      </c>
      <c r="W719" s="409" t="s">
        <v>520</v>
      </c>
      <c r="X719" s="394" t="s">
        <v>520</v>
      </c>
      <c r="Y719" s="632" t="s">
        <v>520</v>
      </c>
      <c r="Z719" s="419" t="s">
        <v>520</v>
      </c>
      <c r="AA719" s="400" t="s">
        <v>2613</v>
      </c>
      <c r="AB719" s="422" t="s">
        <v>520</v>
      </c>
      <c r="AC719" s="632" t="s">
        <v>520</v>
      </c>
      <c r="AD719" s="419" t="s">
        <v>520</v>
      </c>
      <c r="AE719" s="411" t="s">
        <v>520</v>
      </c>
      <c r="AF719" s="400" t="s">
        <v>2613</v>
      </c>
      <c r="AG719" s="394" t="s">
        <v>520</v>
      </c>
      <c r="AH719" s="395" t="s">
        <v>520</v>
      </c>
      <c r="AI719" s="422" t="s">
        <v>520</v>
      </c>
      <c r="AJ719" s="531" t="s">
        <v>2613</v>
      </c>
      <c r="AK719" s="532" t="s">
        <v>2613</v>
      </c>
      <c r="AL719" s="419" t="s">
        <v>520</v>
      </c>
      <c r="AM719" s="411" t="s">
        <v>520</v>
      </c>
      <c r="AN719" s="632" t="s">
        <v>520</v>
      </c>
    </row>
    <row r="720" spans="1:40" s="2" customFormat="1" ht="13.2" outlineLevel="1">
      <c r="A720" s="483" t="s">
        <v>1610</v>
      </c>
      <c r="B720" s="484" t="s">
        <v>1610</v>
      </c>
      <c r="C720" s="522" t="s">
        <v>520</v>
      </c>
      <c r="D720" s="402" t="s">
        <v>2613</v>
      </c>
      <c r="E720" s="402" t="s">
        <v>2613</v>
      </c>
      <c r="F720" s="523" t="s">
        <v>520</v>
      </c>
      <c r="G720" s="402" t="s">
        <v>2613</v>
      </c>
      <c r="H720" s="485" t="s">
        <v>1610</v>
      </c>
      <c r="I720" s="487" t="s">
        <v>1610</v>
      </c>
      <c r="J720" s="402" t="s">
        <v>2613</v>
      </c>
      <c r="K720" s="402" t="s">
        <v>2613</v>
      </c>
      <c r="L720" s="402" t="s">
        <v>2613</v>
      </c>
      <c r="M720" s="489" t="s">
        <v>1610</v>
      </c>
      <c r="N720" s="485" t="s">
        <v>1610</v>
      </c>
      <c r="O720" s="486" t="s">
        <v>1610</v>
      </c>
      <c r="P720" s="489" t="s">
        <v>1610</v>
      </c>
      <c r="Q720" s="395" t="s">
        <v>520</v>
      </c>
      <c r="R720" s="409" t="s">
        <v>520</v>
      </c>
      <c r="S720" s="409" t="s">
        <v>520</v>
      </c>
      <c r="T720" s="409" t="s">
        <v>520</v>
      </c>
      <c r="U720" s="409" t="s">
        <v>520</v>
      </c>
      <c r="V720" s="409" t="s">
        <v>520</v>
      </c>
      <c r="W720" s="409" t="s">
        <v>520</v>
      </c>
      <c r="X720" s="394" t="s">
        <v>520</v>
      </c>
      <c r="Y720" s="632" t="s">
        <v>520</v>
      </c>
      <c r="Z720" s="419" t="s">
        <v>520</v>
      </c>
      <c r="AA720" s="400" t="s">
        <v>2613</v>
      </c>
      <c r="AB720" s="422" t="s">
        <v>520</v>
      </c>
      <c r="AC720" s="632" t="s">
        <v>520</v>
      </c>
      <c r="AD720" s="419" t="s">
        <v>520</v>
      </c>
      <c r="AE720" s="411" t="s">
        <v>520</v>
      </c>
      <c r="AF720" s="400" t="s">
        <v>2613</v>
      </c>
      <c r="AG720" s="394" t="s">
        <v>520</v>
      </c>
      <c r="AH720" s="395" t="s">
        <v>520</v>
      </c>
      <c r="AI720" s="422" t="s">
        <v>520</v>
      </c>
      <c r="AJ720" s="400" t="s">
        <v>2613</v>
      </c>
      <c r="AK720" s="401" t="s">
        <v>2613</v>
      </c>
      <c r="AL720" s="419" t="s">
        <v>520</v>
      </c>
      <c r="AM720" s="411" t="s">
        <v>520</v>
      </c>
      <c r="AN720" s="632" t="s">
        <v>520</v>
      </c>
    </row>
    <row r="721" spans="1:40" s="2" customFormat="1" ht="13.2" outlineLevel="1">
      <c r="A721" s="520" t="s">
        <v>1610</v>
      </c>
      <c r="B721" s="484" t="s">
        <v>1610</v>
      </c>
      <c r="C721" s="419" t="s">
        <v>520</v>
      </c>
      <c r="D721" s="402" t="s">
        <v>2613</v>
      </c>
      <c r="E721" s="402" t="s">
        <v>2613</v>
      </c>
      <c r="F721" s="485" t="s">
        <v>1610</v>
      </c>
      <c r="G721" s="402" t="s">
        <v>2613</v>
      </c>
      <c r="H721" s="485" t="s">
        <v>1610</v>
      </c>
      <c r="I721" s="487" t="s">
        <v>1610</v>
      </c>
      <c r="J721" s="402" t="s">
        <v>2613</v>
      </c>
      <c r="K721" s="402" t="s">
        <v>2613</v>
      </c>
      <c r="L721" s="402" t="s">
        <v>2613</v>
      </c>
      <c r="M721" s="489" t="s">
        <v>1610</v>
      </c>
      <c r="N721" s="395" t="s">
        <v>520</v>
      </c>
      <c r="O721" s="394" t="s">
        <v>520</v>
      </c>
      <c r="P721" s="411" t="s">
        <v>520</v>
      </c>
      <c r="Q721" s="523" t="s">
        <v>520</v>
      </c>
      <c r="R721" s="529" t="s">
        <v>520</v>
      </c>
      <c r="S721" s="529" t="s">
        <v>520</v>
      </c>
      <c r="T721" s="529" t="s">
        <v>520</v>
      </c>
      <c r="U721" s="529" t="s">
        <v>520</v>
      </c>
      <c r="V721" s="529" t="s">
        <v>520</v>
      </c>
      <c r="W721" s="529" t="s">
        <v>520</v>
      </c>
      <c r="X721" s="524" t="s">
        <v>520</v>
      </c>
      <c r="Y721" s="631" t="s">
        <v>520</v>
      </c>
      <c r="Z721" s="419" t="s">
        <v>520</v>
      </c>
      <c r="AA721" s="400" t="s">
        <v>2613</v>
      </c>
      <c r="AB721" s="530" t="s">
        <v>520</v>
      </c>
      <c r="AC721" s="631" t="s">
        <v>520</v>
      </c>
      <c r="AD721" s="419" t="s">
        <v>520</v>
      </c>
      <c r="AE721" s="411" t="s">
        <v>520</v>
      </c>
      <c r="AF721" s="400" t="s">
        <v>2613</v>
      </c>
      <c r="AG721" s="394" t="s">
        <v>520</v>
      </c>
      <c r="AH721" s="395" t="s">
        <v>520</v>
      </c>
      <c r="AI721" s="422" t="s">
        <v>520</v>
      </c>
      <c r="AJ721" s="400" t="s">
        <v>2613</v>
      </c>
      <c r="AK721" s="401" t="s">
        <v>2613</v>
      </c>
      <c r="AL721" s="522" t="s">
        <v>520</v>
      </c>
      <c r="AM721" s="411" t="s">
        <v>520</v>
      </c>
      <c r="AN721" s="632" t="s">
        <v>520</v>
      </c>
    </row>
    <row r="722" spans="1:40" s="2" customFormat="1" ht="13.2" outlineLevel="1">
      <c r="A722" s="520" t="s">
        <v>1610</v>
      </c>
      <c r="B722" s="484" t="s">
        <v>1610</v>
      </c>
      <c r="C722" s="522" t="s">
        <v>520</v>
      </c>
      <c r="D722" s="402" t="s">
        <v>2613</v>
      </c>
      <c r="E722" s="402" t="s">
        <v>2613</v>
      </c>
      <c r="F722" s="523" t="s">
        <v>520</v>
      </c>
      <c r="G722" s="402" t="s">
        <v>2613</v>
      </c>
      <c r="H722" s="485" t="s">
        <v>1610</v>
      </c>
      <c r="I722" s="487" t="s">
        <v>1610</v>
      </c>
      <c r="J722" s="402" t="s">
        <v>2613</v>
      </c>
      <c r="K722" s="402" t="s">
        <v>2613</v>
      </c>
      <c r="L722" s="402" t="s">
        <v>2613</v>
      </c>
      <c r="M722" s="489" t="s">
        <v>1610</v>
      </c>
      <c r="N722" s="395" t="s">
        <v>520</v>
      </c>
      <c r="O722" s="394" t="s">
        <v>520</v>
      </c>
      <c r="P722" s="411" t="s">
        <v>520</v>
      </c>
      <c r="Q722" s="523" t="s">
        <v>520</v>
      </c>
      <c r="R722" s="529" t="s">
        <v>520</v>
      </c>
      <c r="S722" s="529" t="s">
        <v>520</v>
      </c>
      <c r="T722" s="529" t="s">
        <v>520</v>
      </c>
      <c r="U722" s="529" t="s">
        <v>520</v>
      </c>
      <c r="V722" s="529" t="s">
        <v>520</v>
      </c>
      <c r="W722" s="529" t="s">
        <v>520</v>
      </c>
      <c r="X722" s="524" t="s">
        <v>520</v>
      </c>
      <c r="Y722" s="631" t="s">
        <v>520</v>
      </c>
      <c r="Z722" s="419" t="s">
        <v>520</v>
      </c>
      <c r="AA722" s="400" t="s">
        <v>2613</v>
      </c>
      <c r="AB722" s="530" t="s">
        <v>520</v>
      </c>
      <c r="AC722" s="631" t="s">
        <v>520</v>
      </c>
      <c r="AD722" s="419" t="s">
        <v>520</v>
      </c>
      <c r="AE722" s="411" t="s">
        <v>520</v>
      </c>
      <c r="AF722" s="400" t="s">
        <v>2613</v>
      </c>
      <c r="AG722" s="394" t="s">
        <v>520</v>
      </c>
      <c r="AH722" s="395" t="s">
        <v>520</v>
      </c>
      <c r="AI722" s="422" t="s">
        <v>520</v>
      </c>
      <c r="AJ722" s="400" t="s">
        <v>2613</v>
      </c>
      <c r="AK722" s="401" t="s">
        <v>2613</v>
      </c>
      <c r="AL722" s="522" t="s">
        <v>520</v>
      </c>
      <c r="AM722" s="411" t="s">
        <v>520</v>
      </c>
      <c r="AN722" s="632" t="s">
        <v>520</v>
      </c>
    </row>
    <row r="723" spans="1:40" s="2" customFormat="1" ht="13.2" outlineLevel="1">
      <c r="A723" s="536" t="s">
        <v>520</v>
      </c>
      <c r="B723" s="484" t="s">
        <v>1610</v>
      </c>
      <c r="C723" s="419" t="s">
        <v>520</v>
      </c>
      <c r="D723" s="402" t="s">
        <v>2613</v>
      </c>
      <c r="E723" s="402" t="s">
        <v>2613</v>
      </c>
      <c r="F723" s="485" t="s">
        <v>1610</v>
      </c>
      <c r="G723" s="402" t="s">
        <v>2613</v>
      </c>
      <c r="H723" s="395" t="s">
        <v>520</v>
      </c>
      <c r="I723" s="409" t="s">
        <v>520</v>
      </c>
      <c r="J723" s="402" t="s">
        <v>2613</v>
      </c>
      <c r="K723" s="402" t="s">
        <v>2613</v>
      </c>
      <c r="L723" s="402" t="s">
        <v>2613</v>
      </c>
      <c r="M723" s="411" t="s">
        <v>520</v>
      </c>
      <c r="N723" s="395" t="s">
        <v>520</v>
      </c>
      <c r="O723" s="394" t="s">
        <v>520</v>
      </c>
      <c r="P723" s="411" t="s">
        <v>520</v>
      </c>
      <c r="Q723" s="395" t="s">
        <v>520</v>
      </c>
      <c r="R723" s="409" t="s">
        <v>520</v>
      </c>
      <c r="S723" s="409" t="s">
        <v>520</v>
      </c>
      <c r="T723" s="409" t="s">
        <v>520</v>
      </c>
      <c r="U723" s="409" t="s">
        <v>520</v>
      </c>
      <c r="V723" s="409" t="s">
        <v>520</v>
      </c>
      <c r="W723" s="409" t="s">
        <v>520</v>
      </c>
      <c r="X723" s="394" t="s">
        <v>520</v>
      </c>
      <c r="Y723" s="632" t="s">
        <v>520</v>
      </c>
      <c r="Z723" s="419" t="s">
        <v>520</v>
      </c>
      <c r="AA723" s="400" t="s">
        <v>2613</v>
      </c>
      <c r="AB723" s="422" t="s">
        <v>520</v>
      </c>
      <c r="AC723" s="632" t="s">
        <v>520</v>
      </c>
      <c r="AD723" s="419" t="s">
        <v>520</v>
      </c>
      <c r="AE723" s="411" t="s">
        <v>520</v>
      </c>
      <c r="AF723" s="400" t="s">
        <v>2613</v>
      </c>
      <c r="AG723" s="394" t="s">
        <v>520</v>
      </c>
      <c r="AH723" s="395" t="s">
        <v>520</v>
      </c>
      <c r="AI723" s="422" t="s">
        <v>520</v>
      </c>
      <c r="AJ723" s="400" t="s">
        <v>2613</v>
      </c>
      <c r="AK723" s="401" t="s">
        <v>2613</v>
      </c>
      <c r="AL723" s="419" t="s">
        <v>520</v>
      </c>
      <c r="AM723" s="411" t="s">
        <v>520</v>
      </c>
      <c r="AN723" s="632" t="s">
        <v>520</v>
      </c>
    </row>
    <row r="724" spans="1:40" s="2" customFormat="1" ht="13.8" outlineLevel="1" thickBot="1">
      <c r="A724" s="396" t="s">
        <v>520</v>
      </c>
      <c r="B724" s="412" t="s">
        <v>520</v>
      </c>
      <c r="C724" s="420" t="s">
        <v>520</v>
      </c>
      <c r="D724" s="405" t="s">
        <v>2613</v>
      </c>
      <c r="E724" s="405" t="s">
        <v>2613</v>
      </c>
      <c r="F724" s="413" t="s">
        <v>520</v>
      </c>
      <c r="G724" s="405" t="s">
        <v>2613</v>
      </c>
      <c r="H724" s="413" t="s">
        <v>520</v>
      </c>
      <c r="I724" s="415" t="s">
        <v>520</v>
      </c>
      <c r="J724" s="405" t="s">
        <v>2613</v>
      </c>
      <c r="K724" s="405" t="s">
        <v>2613</v>
      </c>
      <c r="L724" s="405" t="s">
        <v>2613</v>
      </c>
      <c r="M724" s="417" t="s">
        <v>520</v>
      </c>
      <c r="N724" s="413" t="s">
        <v>520</v>
      </c>
      <c r="O724" s="414" t="s">
        <v>520</v>
      </c>
      <c r="P724" s="417" t="s">
        <v>520</v>
      </c>
      <c r="Q724" s="413" t="s">
        <v>520</v>
      </c>
      <c r="R724" s="415" t="s">
        <v>520</v>
      </c>
      <c r="S724" s="415" t="s">
        <v>520</v>
      </c>
      <c r="T724" s="415" t="s">
        <v>520</v>
      </c>
      <c r="U724" s="415" t="s">
        <v>520</v>
      </c>
      <c r="V724" s="415" t="s">
        <v>520</v>
      </c>
      <c r="W724" s="415" t="s">
        <v>520</v>
      </c>
      <c r="X724" s="414" t="s">
        <v>520</v>
      </c>
      <c r="Y724" s="537" t="s">
        <v>520</v>
      </c>
      <c r="Z724" s="420" t="s">
        <v>520</v>
      </c>
      <c r="AA724" s="403" t="s">
        <v>2613</v>
      </c>
      <c r="AB724" s="423" t="s">
        <v>520</v>
      </c>
      <c r="AC724" s="537" t="s">
        <v>520</v>
      </c>
      <c r="AD724" s="420" t="s">
        <v>520</v>
      </c>
      <c r="AE724" s="417" t="s">
        <v>520</v>
      </c>
      <c r="AF724" s="403" t="s">
        <v>2613</v>
      </c>
      <c r="AG724" s="414" t="s">
        <v>520</v>
      </c>
      <c r="AH724" s="413" t="s">
        <v>520</v>
      </c>
      <c r="AI724" s="423" t="s">
        <v>520</v>
      </c>
      <c r="AJ724" s="403" t="s">
        <v>2613</v>
      </c>
      <c r="AK724" s="404" t="s">
        <v>2613</v>
      </c>
      <c r="AL724" s="420" t="s">
        <v>520</v>
      </c>
      <c r="AM724" s="417" t="s">
        <v>520</v>
      </c>
      <c r="AN724" s="537" t="s">
        <v>520</v>
      </c>
    </row>
    <row r="725" spans="1:40" s="2" customFormat="1" ht="13.2">
      <c r="A725" s="10"/>
      <c r="B725" s="130"/>
      <c r="C725" s="130"/>
      <c r="D725" s="130"/>
      <c r="E725" s="130"/>
      <c r="F725" s="130"/>
      <c r="G725" s="130"/>
      <c r="H725" s="130"/>
      <c r="I725" s="130"/>
      <c r="J725" s="130"/>
      <c r="K725" s="130"/>
      <c r="L725" s="130"/>
      <c r="M725" s="130"/>
      <c r="N725" s="130"/>
      <c r="O725" s="130"/>
      <c r="P725" s="130"/>
      <c r="Q725" s="130"/>
      <c r="R725" s="130"/>
      <c r="S725" s="130"/>
      <c r="T725" s="130"/>
      <c r="U725" s="130"/>
      <c r="V725" s="130"/>
      <c r="W725" s="130"/>
      <c r="X725" s="130"/>
      <c r="Y725" s="130"/>
      <c r="Z725" s="130"/>
      <c r="AA725" s="130"/>
    </row>
    <row r="727" spans="1:40" ht="15.6">
      <c r="A727" s="38" t="s">
        <v>3363</v>
      </c>
    </row>
  </sheetData>
  <phoneticPr fontId="14" type="noConversion"/>
  <dataValidations xWindow="36" yWindow="594" count="8">
    <dataValidation type="list" showInputMessage="1" showErrorMessage="1" sqref="M705:Z724 M681:AE700 AL657:AN676 AG705:AI724 B705:C724 F705:F724 H705:I724 B220:Z239 B48:Z67 M657:Z676 M585:AE604 M609:AE628 AB561:AE580 M537:Z556 H561:I580 C509:AN528 AB48:AB67 B170:Z189 B349:Z370 B323:Z344 B23:AN42 B121:Z140 B145:Z164 B245:Z264 AJ349:AN370 B297:Z318 AJ297:AN318 B681:C700 H195:Z214 AD48:AH67 AJ48:AN67 AJ121:AN140 AD121:AH140 AD195:AN214 AD145:AN164 AG681:AI700 B195:F214 AD170:AN189 AJ443:AN453 AD220:AH239 AJ220:AN239 AD245:AE264 AG245:AH264 AJ245:AN264 AD297:AH318 B375:Z396 AD375:AH396 AG349:AH370 AD349:AE370 AB323:AB344 AD473:AH483 AB220:AB239 AD443:AH453 C428:AN438 C443:Z453 F681:F700 AB657:AE676 C458:Z468 AD458:AN468 C473:Z483 AD323:AN344 AD488:AE498 AG488:AH498 C488:Z498 AJ473:AN483 AB537:AE556 AL537:AN556 AG537:AI556 B537:C556 F537:F556 M561:Z580 AB458:AB468 AL561:AN580 AG561:AI580 B561:C580 F561:F580 H537:I556 AL585:AN604 AG585:AI604 B585:C604 F585:F604 H585:I604 H609:I628 AL609:AN628 AG609:AI628 B609:C628 F609:F628 AL633:AN652 AG633:AI652 B633:C652 F633:F652 H633:I652 M633:AE652 H657:I676 AL681:AN700 AG657:AI676 B657:C676 F657:F676 H681:I700 AL705:AN724 AJ375:AN396 AJ488:AN498 B98:AN117 AB121:AB140 AB145:AB164 AB170:AB189 AB195:AB214 B271:AN292 AB297:AB318 C404:AN423 AB443:AB453 AB705:AE724 B73:Z92 AB73:AB92 AD73:AH92 AJ73:AN92" xr:uid="{00000000-0002-0000-2100-000000000000}">
      <formula1>"P,U,A"</formula1>
    </dataValidation>
    <dataValidation type="list" showInputMessage="1" showErrorMessage="1" sqref="AA705:AA724 J705:L724 AF705:AF724 AJ705:AK724 G705:G724 D705:E724 AC195:AC214 AJ633:AK652 AJ609:AK628 AJ585:AK604 B509:B528 AA537:AA556 AA561:AA580 D681:E700 AI349:AI370 AF488:AF498 D657:E676 AF245:AF264 G657:G676 G609:G628 AI121:AI140 AJ681:AK700 AC220:AC239 AA473:AC483 B404:B423 B428:B438 AC323:AC344 J633:L652 AA657:AA676 AJ657:AK676 AI48:AI67 AC48:AC67 AC145:AC164 AF657:AF676 AF681:AF700 J657:L676 AC170:AC189 G195:G214 AC297:AC318 AI220:AI239 AA245:AC264 AI245:AI264 AI297:AI318 J681:L700 AA375:AC396 AF349:AF370 AA349:AC370 AI375:AI396 D633:E652 AI443:AI453 B443:B453 G633:G652 G681:G700 B458:B468 AC121:AC140 AF633:AF652 B473:B483 AI473:AI483 AC443:AC453 B488:B498 AI488:AI498 D609:E628 AA488:AC498 J537:L556 AF537:AF556 AJ537:AK556 G537:G556 D537:E556 AJ561:AK580 J561:L580 AF561:AF580 G561:G580 D561:E580 J585:L604 AF585:AF604 G585:G604 D585:E604 J609:L628 AF609:AF628 AA48:AA67 AA121:AA140 AA145:AA164 AA170:AA189 AA195:AA214 AA220:AA239 AA297:AA318 AA323:AA344 AA443:AA453 AA458:AA468 AC458:AC468 AI73:AI92 AC73:AC92 AA73:AA92" xr:uid="{00000000-0002-0000-2100-000001000000}">
      <formula1>"A"</formula1>
    </dataValidation>
    <dataValidation type="custom" showInputMessage="1" showErrorMessage="1" sqref="A704 A403 A374 A244 A680 A560 A656 A632 A608 A536 A584 A442 A22 A169 A348 A47 A97 A144 A270 A194 A296 A322 A427 A457 A120 A508 A472 A487 A219 A72" xr:uid="{00000000-0002-0000-2100-000002000000}">
      <formula1>"Use this Matrix Case"</formula1>
    </dataValidation>
    <dataValidation type="list" showInputMessage="1" showErrorMessage="1" sqref="A705:A724 A404:A423 A220:A239 A657:A676 A537:A556 A633:A652 A609:A628 A585:A604 A509:A528 A561:A580 A375:A396 A297:A318 A145:A164 A488:A498 A443:A453 A195:A214 A48:A67 A98:A117 A323:A344 A170:A189 A121:A140 A245:A264 A271:A292 A428:A438 A23:A42 A458:A468 A349:A370 A473:A483 A681:A700 A73:A92" xr:uid="{00000000-0002-0000-2100-000003000000}">
      <formula1>"U,P"</formula1>
    </dataValidation>
    <dataValidation operator="lessThanOrEqual" allowBlank="1" showInputMessage="1" showErrorMessage="1" sqref="AJ704 G702 AJ632 G678 F701:G701 AJ680 AJ656 G654 G630 G606 F653:G653 F605:G605 AJ560 G558 AJ536 G534 F581:G581 G582 AJ584 AJ608 F629:G629 AJ487:AL487 AJ22:AL22 AJ47:AL47 AJ97:AL97 AJ120:AL120 AJ144:AL144 AJ169:AL169 AJ194:AL194 AJ244:AL244 AJ270:AL270 AJ296:AL296 AJ322:AL322 AJ348:AL348 AJ374:AL374 AJ403:AL403 AJ427:AL427 AJ442:AL442 AJ457:AL457 AJ472:AL472 AJ508:AL508 AJ219:AL219 AJ72:AL72" xr:uid="{00000000-0002-0000-2100-000004000000}"/>
    <dataValidation type="textLength" operator="lessThanOrEqual" allowBlank="1" showInputMessage="1" showErrorMessage="1" error="Maximum length is 16 car." sqref="F345:G345 G529:G531 F397:G397" xr:uid="{00000000-0002-0000-2100-000005000000}">
      <formula1>16</formula1>
    </dataValidation>
    <dataValidation type="textLength" operator="lessThanOrEqual" allowBlank="1" showInputMessage="1" showErrorMessage="1" sqref="M347" xr:uid="{00000000-0002-0000-2100-000006000000}">
      <formula1>35</formula1>
    </dataValidation>
    <dataValidation allowBlank="1" showInputMessage="1" showErrorMessage="1" sqref="E455 E242 F373 E470 B485:IV485" xr:uid="{00000000-0002-0000-2100-000007000000}"/>
  </dataValidations>
  <printOptions horizontalCentered="1"/>
  <pageMargins left="0.31496062992125989" right="0.31496062992125989" top="3.9370078740157487E-2" bottom="0.51181102362204722" header="3.937007874015748E-2" footer="0.31496062992125989"/>
  <pageSetup paperSize="8" scale="34" orientation="landscape" r:id="rId1"/>
  <headerFooter alignWithMargins="0">
    <oddFooter>&amp;L&amp;F/&amp;A&amp;CSheet &amp;P/&amp;N</oddFooter>
  </headerFooter>
  <drawing r:id="rId2"/>
  <legacyDrawing r:id="rId3"/>
  <controls>
    <mc:AlternateContent xmlns:mc="http://schemas.openxmlformats.org/markup-compatibility/2006">
      <mc:Choice Requires="x14">
        <control shapeId="48130" r:id="rId4" name="CommandButton1">
          <controlPr autoLine="0" r:id="rId5">
            <anchor moveWithCells="1">
              <from>
                <xdr:col>3</xdr:col>
                <xdr:colOff>0</xdr:colOff>
                <xdr:row>14</xdr:row>
                <xdr:rowOff>144780</xdr:rowOff>
              </from>
              <to>
                <xdr:col>5</xdr:col>
                <xdr:colOff>388620</xdr:colOff>
                <xdr:row>16</xdr:row>
                <xdr:rowOff>7620</xdr:rowOff>
              </to>
            </anchor>
          </controlPr>
        </control>
      </mc:Choice>
      <mc:Fallback>
        <control shapeId="48130" r:id="rId4" name="CommandButton1"/>
      </mc:Fallback>
    </mc:AlternateContent>
  </controls>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FeuilTranslation"/>
  <dimension ref="A1:W5833"/>
  <sheetViews>
    <sheetView showGridLines="0" zoomScale="70" zoomScaleNormal="70" workbookViewId="0">
      <pane ySplit="5" topLeftCell="A6" activePane="bottomLeft" state="frozenSplit"/>
      <selection activeCell="M33" sqref="M33"/>
      <selection pane="bottomLeft" activeCell="M33" sqref="M33"/>
    </sheetView>
  </sheetViews>
  <sheetFormatPr defaultColWidth="11.44140625" defaultRowHeight="13.2" outlineLevelRow="1"/>
  <cols>
    <col min="1" max="1" width="147.5546875" bestFit="1" customWidth="1"/>
    <col min="2" max="2" width="11.44140625" style="790"/>
    <col min="3" max="3" width="162.88671875" bestFit="1" customWidth="1"/>
    <col min="4" max="4" width="11.44140625" style="261"/>
    <col min="5" max="5" width="142.33203125" customWidth="1"/>
    <col min="6" max="6" width="11.44140625" style="261"/>
    <col min="7" max="7" width="142.33203125" customWidth="1"/>
    <col min="8" max="8" width="11.44140625" style="261"/>
    <col min="9" max="9" width="142.33203125" customWidth="1"/>
    <col min="10" max="10" width="11.44140625" style="261"/>
    <col min="11" max="11" width="142.33203125" customWidth="1"/>
    <col min="12" max="12" width="11.44140625" style="261"/>
    <col min="13" max="13" width="147.5546875" style="261" bestFit="1" customWidth="1"/>
    <col min="14" max="16384" width="11.44140625" style="261"/>
  </cols>
  <sheetData>
    <row r="1" spans="1:13">
      <c r="A1" s="261"/>
      <c r="C1" s="261"/>
      <c r="E1" s="261"/>
      <c r="G1" s="261"/>
      <c r="I1" s="261"/>
      <c r="K1" s="261"/>
    </row>
    <row r="2" spans="1:13">
      <c r="A2" s="261"/>
      <c r="C2" s="261"/>
      <c r="E2" s="261"/>
      <c r="G2" s="261"/>
      <c r="I2" s="261"/>
      <c r="K2" s="261"/>
    </row>
    <row r="3" spans="1:13">
      <c r="A3" s="261"/>
      <c r="C3" s="261"/>
      <c r="E3" s="261"/>
      <c r="G3" s="261"/>
      <c r="I3" s="261"/>
      <c r="K3" s="261"/>
    </row>
    <row r="4" spans="1:13" ht="17.399999999999999">
      <c r="A4" s="432" t="s">
        <v>4425</v>
      </c>
      <c r="C4" s="430" t="s">
        <v>1521</v>
      </c>
      <c r="E4" s="430" t="s">
        <v>1522</v>
      </c>
      <c r="F4" s="426"/>
      <c r="G4" s="430" t="s">
        <v>1523</v>
      </c>
      <c r="I4" s="430" t="s">
        <v>433</v>
      </c>
      <c r="K4" s="430" t="s">
        <v>3921</v>
      </c>
      <c r="M4" s="430" t="s">
        <v>3568</v>
      </c>
    </row>
    <row r="5" spans="1:13">
      <c r="A5" s="261"/>
      <c r="C5" s="261"/>
      <c r="E5" s="261"/>
      <c r="G5" s="261"/>
      <c r="I5" s="261"/>
      <c r="K5" s="261"/>
    </row>
    <row r="6" spans="1:13">
      <c r="A6" s="790"/>
      <c r="C6" s="261"/>
      <c r="E6" s="261"/>
      <c r="G6" s="261"/>
      <c r="I6" s="261"/>
      <c r="K6" s="261"/>
    </row>
    <row r="7" spans="1:13" ht="15.6">
      <c r="A7" s="262" t="s">
        <v>2491</v>
      </c>
      <c r="C7" s="262" t="s">
        <v>4029</v>
      </c>
      <c r="E7" s="262" t="s">
        <v>2491</v>
      </c>
      <c r="G7" s="262" t="s">
        <v>1437</v>
      </c>
      <c r="I7" s="262" t="s">
        <v>5433</v>
      </c>
      <c r="K7" s="262" t="s">
        <v>4802</v>
      </c>
      <c r="M7" s="262" t="s">
        <v>2491</v>
      </c>
    </row>
    <row r="8" spans="1:13" outlineLevel="1">
      <c r="A8" s="790"/>
      <c r="C8" s="790"/>
      <c r="E8" s="790"/>
      <c r="G8" s="790"/>
      <c r="I8" s="790"/>
      <c r="K8" s="790"/>
      <c r="M8" s="790"/>
    </row>
    <row r="9" spans="1:13" outlineLevel="1">
      <c r="A9" s="790"/>
      <c r="C9" s="790"/>
      <c r="E9" s="790"/>
      <c r="G9" s="790"/>
      <c r="I9" s="790"/>
      <c r="K9" s="790"/>
      <c r="M9" s="790"/>
    </row>
    <row r="10" spans="1:13" outlineLevel="1">
      <c r="A10" s="790"/>
      <c r="C10" s="790"/>
      <c r="E10" s="790"/>
      <c r="G10" s="790"/>
      <c r="I10" s="790"/>
      <c r="K10" s="790"/>
      <c r="M10" s="790"/>
    </row>
    <row r="11" spans="1:13" outlineLevel="1">
      <c r="A11" s="790"/>
      <c r="C11" s="790"/>
      <c r="E11" s="790"/>
      <c r="G11" s="790"/>
      <c r="I11" s="790"/>
      <c r="K11" s="790"/>
      <c r="M11" s="790"/>
    </row>
    <row r="12" spans="1:13" outlineLevel="1">
      <c r="A12" s="790"/>
      <c r="C12" s="790"/>
      <c r="E12" s="790"/>
      <c r="G12" s="790"/>
      <c r="I12" s="790"/>
      <c r="K12" s="790"/>
      <c r="M12" s="790"/>
    </row>
    <row r="13" spans="1:13" outlineLevel="1">
      <c r="A13" s="790"/>
      <c r="C13" s="790"/>
      <c r="E13" s="790"/>
      <c r="G13" s="790"/>
      <c r="I13" s="790"/>
      <c r="K13" s="790"/>
      <c r="M13" s="790"/>
    </row>
    <row r="14" spans="1:13" outlineLevel="1">
      <c r="A14" s="790"/>
      <c r="C14" s="790"/>
      <c r="E14" s="790"/>
      <c r="G14" s="790"/>
      <c r="I14" s="790"/>
      <c r="K14" s="790"/>
      <c r="M14" s="790"/>
    </row>
    <row r="15" spans="1:13" outlineLevel="1">
      <c r="A15" s="790"/>
      <c r="C15" s="790"/>
      <c r="E15" s="790"/>
      <c r="G15" s="790"/>
      <c r="I15" s="790"/>
      <c r="K15" s="790"/>
      <c r="M15" s="790"/>
    </row>
    <row r="16" spans="1:13" outlineLevel="1">
      <c r="A16" s="790"/>
      <c r="C16" s="790"/>
      <c r="E16" s="790"/>
      <c r="G16" s="790"/>
      <c r="I16" s="790"/>
      <c r="K16" s="790"/>
      <c r="M16" s="790"/>
    </row>
    <row r="17" spans="1:13" outlineLevel="1">
      <c r="A17" s="790"/>
      <c r="C17" s="790"/>
      <c r="E17" s="790"/>
      <c r="G17" s="790"/>
      <c r="I17" s="790"/>
      <c r="K17" s="790"/>
      <c r="M17" s="790"/>
    </row>
    <row r="18" spans="1:13">
      <c r="A18" s="790"/>
      <c r="C18" s="790"/>
      <c r="E18" s="790"/>
      <c r="G18" s="790"/>
      <c r="I18" s="790"/>
      <c r="K18" s="790"/>
      <c r="M18" s="790"/>
    </row>
    <row r="19" spans="1:13" ht="15.6">
      <c r="A19" s="262" t="s">
        <v>5853</v>
      </c>
      <c r="C19" s="262" t="s">
        <v>5854</v>
      </c>
      <c r="E19" s="262" t="s">
        <v>5853</v>
      </c>
      <c r="G19" s="262" t="s">
        <v>5855</v>
      </c>
      <c r="I19" s="844" t="s">
        <v>5856</v>
      </c>
      <c r="K19" s="262" t="s">
        <v>5857</v>
      </c>
      <c r="M19" s="262" t="s">
        <v>5853</v>
      </c>
    </row>
    <row r="20" spans="1:13" outlineLevel="1">
      <c r="A20" s="790"/>
      <c r="C20" s="790"/>
      <c r="E20" s="790"/>
      <c r="G20" s="790"/>
      <c r="I20" s="790"/>
      <c r="K20" s="790"/>
      <c r="M20" s="790"/>
    </row>
    <row r="21" spans="1:13" ht="13.8" outlineLevel="1" thickBot="1">
      <c r="A21" s="4" t="s">
        <v>775</v>
      </c>
      <c r="C21" s="4" t="s">
        <v>1086</v>
      </c>
      <c r="E21" s="4" t="s">
        <v>775</v>
      </c>
      <c r="G21" s="4" t="s">
        <v>1086</v>
      </c>
      <c r="I21" s="4" t="s">
        <v>3004</v>
      </c>
      <c r="K21" s="4" t="s">
        <v>4593</v>
      </c>
      <c r="M21" s="4" t="s">
        <v>5131</v>
      </c>
    </row>
    <row r="22" spans="1:13" outlineLevel="1">
      <c r="A22" s="791" t="s">
        <v>381</v>
      </c>
      <c r="C22" s="791" t="s">
        <v>381</v>
      </c>
      <c r="E22" s="791" t="s">
        <v>381</v>
      </c>
      <c r="G22" s="791" t="s">
        <v>1087</v>
      </c>
      <c r="I22" s="791" t="s">
        <v>975</v>
      </c>
      <c r="K22" s="791" t="s">
        <v>4594</v>
      </c>
      <c r="M22" s="791" t="s">
        <v>5132</v>
      </c>
    </row>
    <row r="23" spans="1:13" ht="13.8" outlineLevel="1" thickBot="1">
      <c r="A23" s="5" t="s">
        <v>382</v>
      </c>
      <c r="C23" s="5" t="s">
        <v>382</v>
      </c>
      <c r="E23" s="5" t="s">
        <v>382</v>
      </c>
      <c r="G23" s="5" t="s">
        <v>1088</v>
      </c>
      <c r="I23" s="5" t="s">
        <v>3006</v>
      </c>
      <c r="K23" s="5" t="s">
        <v>4595</v>
      </c>
      <c r="M23" s="5" t="s">
        <v>5133</v>
      </c>
    </row>
    <row r="24" spans="1:13" ht="13.8" outlineLevel="1" thickBot="1">
      <c r="A24" s="5" t="s">
        <v>4196</v>
      </c>
      <c r="C24" s="5" t="s">
        <v>3745</v>
      </c>
      <c r="E24" s="5" t="s">
        <v>4196</v>
      </c>
      <c r="G24" s="5" t="s">
        <v>1089</v>
      </c>
      <c r="I24" s="5" t="s">
        <v>3007</v>
      </c>
      <c r="K24" s="5" t="s">
        <v>4596</v>
      </c>
      <c r="M24" s="5" t="s">
        <v>5134</v>
      </c>
    </row>
    <row r="25" spans="1:13" ht="13.8" outlineLevel="1" thickBot="1">
      <c r="A25" s="6" t="s">
        <v>5861</v>
      </c>
      <c r="C25" s="826" t="s">
        <v>5861</v>
      </c>
      <c r="E25" s="6" t="s">
        <v>5861</v>
      </c>
      <c r="G25" s="6" t="s">
        <v>5861</v>
      </c>
      <c r="I25" s="6" t="s">
        <v>5861</v>
      </c>
      <c r="K25" s="6" t="s">
        <v>5861</v>
      </c>
      <c r="M25" s="6" t="s">
        <v>5861</v>
      </c>
    </row>
    <row r="26" spans="1:13" outlineLevel="1">
      <c r="A26" s="791" t="s">
        <v>4196</v>
      </c>
      <c r="C26" s="791" t="s">
        <v>3745</v>
      </c>
      <c r="E26" s="791" t="s">
        <v>4196</v>
      </c>
      <c r="G26" s="791" t="s">
        <v>1089</v>
      </c>
      <c r="I26" s="791" t="s">
        <v>3007</v>
      </c>
      <c r="K26" s="791" t="s">
        <v>4596</v>
      </c>
      <c r="M26" s="791" t="s">
        <v>5134</v>
      </c>
    </row>
    <row r="27" spans="1:13" outlineLevel="1">
      <c r="A27" s="791" t="s">
        <v>123</v>
      </c>
      <c r="C27" s="791" t="s">
        <v>3811</v>
      </c>
      <c r="E27" s="791" t="s">
        <v>123</v>
      </c>
      <c r="G27" s="791" t="s">
        <v>3746</v>
      </c>
      <c r="I27" s="791" t="s">
        <v>2002</v>
      </c>
      <c r="K27" s="798" t="s">
        <v>4597</v>
      </c>
      <c r="M27" s="791" t="s">
        <v>5135</v>
      </c>
    </row>
    <row r="28" spans="1:13" outlineLevel="1">
      <c r="A28" s="791" t="s">
        <v>124</v>
      </c>
      <c r="C28" s="791" t="s">
        <v>3812</v>
      </c>
      <c r="E28" s="791" t="s">
        <v>124</v>
      </c>
      <c r="G28" s="791" t="s">
        <v>3747</v>
      </c>
      <c r="I28" s="791" t="s">
        <v>2003</v>
      </c>
      <c r="K28" s="791" t="s">
        <v>4598</v>
      </c>
      <c r="M28" s="791" t="s">
        <v>5136</v>
      </c>
    </row>
    <row r="29" spans="1:13" outlineLevel="1">
      <c r="A29" s="791" t="s">
        <v>3176</v>
      </c>
      <c r="C29" s="791" t="s">
        <v>2620</v>
      </c>
      <c r="E29" s="791" t="s">
        <v>3176</v>
      </c>
      <c r="G29" s="791" t="s">
        <v>2621</v>
      </c>
      <c r="I29" s="791" t="s">
        <v>2004</v>
      </c>
      <c r="K29" s="791" t="s">
        <v>4599</v>
      </c>
      <c r="M29" s="791" t="s">
        <v>5137</v>
      </c>
    </row>
    <row r="30" spans="1:13" outlineLevel="1">
      <c r="A30" s="791" t="s">
        <v>3177</v>
      </c>
      <c r="C30" s="791" t="s">
        <v>2622</v>
      </c>
      <c r="E30" s="791" t="s">
        <v>3177</v>
      </c>
      <c r="G30" s="791" t="s">
        <v>2623</v>
      </c>
      <c r="I30" s="791" t="s">
        <v>5418</v>
      </c>
      <c r="K30" s="791" t="s">
        <v>4600</v>
      </c>
      <c r="M30" s="791" t="s">
        <v>5138</v>
      </c>
    </row>
    <row r="31" spans="1:13" outlineLevel="1">
      <c r="A31" s="791" t="s">
        <v>1846</v>
      </c>
      <c r="C31" s="791" t="s">
        <v>1846</v>
      </c>
      <c r="E31" s="791" t="s">
        <v>1846</v>
      </c>
      <c r="G31" s="791" t="s">
        <v>2624</v>
      </c>
      <c r="I31" s="791" t="s">
        <v>5419</v>
      </c>
      <c r="K31" s="791" t="s">
        <v>4601</v>
      </c>
      <c r="M31" s="791" t="s">
        <v>5139</v>
      </c>
    </row>
    <row r="32" spans="1:13" outlineLevel="1">
      <c r="A32" s="791" t="s">
        <v>1847</v>
      </c>
      <c r="C32" s="791" t="s">
        <v>3250</v>
      </c>
      <c r="E32" s="791" t="s">
        <v>1847</v>
      </c>
      <c r="G32" s="791" t="s">
        <v>2625</v>
      </c>
      <c r="I32" s="791" t="s">
        <v>5420</v>
      </c>
      <c r="K32" s="791" t="s">
        <v>4602</v>
      </c>
      <c r="M32" s="791" t="s">
        <v>5140</v>
      </c>
    </row>
    <row r="33" spans="1:13" outlineLevel="1">
      <c r="A33" s="791" t="s">
        <v>4340</v>
      </c>
      <c r="C33" s="791" t="s">
        <v>2626</v>
      </c>
      <c r="E33" s="791" t="s">
        <v>4340</v>
      </c>
      <c r="G33" s="791" t="s">
        <v>2230</v>
      </c>
      <c r="I33" s="791" t="s">
        <v>1022</v>
      </c>
      <c r="K33" s="791" t="s">
        <v>4603</v>
      </c>
      <c r="M33" s="791" t="s">
        <v>5141</v>
      </c>
    </row>
    <row r="34" spans="1:13" outlineLevel="1">
      <c r="A34" s="791" t="s">
        <v>4339</v>
      </c>
      <c r="C34" s="791" t="s">
        <v>4339</v>
      </c>
      <c r="E34" s="791" t="s">
        <v>4339</v>
      </c>
      <c r="G34" s="791" t="s">
        <v>4339</v>
      </c>
      <c r="I34" s="791" t="s">
        <v>1023</v>
      </c>
      <c r="K34" s="791" t="s">
        <v>4339</v>
      </c>
      <c r="M34" s="791" t="s">
        <v>4339</v>
      </c>
    </row>
    <row r="35" spans="1:13" outlineLevel="1">
      <c r="A35" s="3" t="s">
        <v>382</v>
      </c>
      <c r="C35" s="3" t="s">
        <v>382</v>
      </c>
      <c r="E35" s="3" t="s">
        <v>382</v>
      </c>
      <c r="G35" s="3" t="s">
        <v>1088</v>
      </c>
      <c r="I35" s="3" t="s">
        <v>3006</v>
      </c>
      <c r="K35" s="3" t="s">
        <v>4595</v>
      </c>
      <c r="M35" s="3" t="s">
        <v>5133</v>
      </c>
    </row>
    <row r="36" spans="1:13" outlineLevel="1">
      <c r="A36" s="3" t="s">
        <v>1848</v>
      </c>
      <c r="C36" s="3" t="s">
        <v>1848</v>
      </c>
      <c r="E36" s="3" t="s">
        <v>1848</v>
      </c>
      <c r="G36" s="3" t="s">
        <v>2231</v>
      </c>
      <c r="I36" s="3" t="s">
        <v>1024</v>
      </c>
      <c r="K36" s="3" t="s">
        <v>4604</v>
      </c>
      <c r="M36" s="3" t="s">
        <v>5142</v>
      </c>
    </row>
    <row r="37" spans="1:13" ht="39.6" outlineLevel="1">
      <c r="A37" s="792" t="s">
        <v>4683</v>
      </c>
      <c r="C37" s="792" t="s">
        <v>2232</v>
      </c>
      <c r="E37" s="792" t="s">
        <v>4683</v>
      </c>
      <c r="G37" s="792" t="s">
        <v>1799</v>
      </c>
      <c r="I37" s="792" t="s">
        <v>3390</v>
      </c>
      <c r="K37" s="792" t="s">
        <v>4605</v>
      </c>
      <c r="M37" s="792" t="s">
        <v>185</v>
      </c>
    </row>
    <row r="38" spans="1:13" outlineLevel="1">
      <c r="A38" s="7" t="s">
        <v>2271</v>
      </c>
      <c r="C38" s="7" t="s">
        <v>1904</v>
      </c>
      <c r="E38" s="7" t="s">
        <v>2271</v>
      </c>
      <c r="G38" s="7" t="s">
        <v>2271</v>
      </c>
      <c r="I38" s="7" t="s">
        <v>3391</v>
      </c>
      <c r="K38" s="7" t="s">
        <v>5205</v>
      </c>
      <c r="M38" s="7" t="s">
        <v>186</v>
      </c>
    </row>
    <row r="39" spans="1:13" ht="39.6" outlineLevel="1">
      <c r="A39" s="792" t="s">
        <v>5561</v>
      </c>
      <c r="C39" s="792" t="s">
        <v>1649</v>
      </c>
      <c r="E39" s="792" t="s">
        <v>5561</v>
      </c>
      <c r="G39" s="792" t="s">
        <v>1650</v>
      </c>
      <c r="I39" s="792" t="s">
        <v>1651</v>
      </c>
      <c r="K39" s="792" t="s">
        <v>1652</v>
      </c>
      <c r="M39" s="792" t="s">
        <v>1653</v>
      </c>
    </row>
    <row r="40" spans="1:13" outlineLevel="1">
      <c r="A40" s="7" t="s">
        <v>773</v>
      </c>
      <c r="C40" s="7" t="s">
        <v>2434</v>
      </c>
      <c r="E40" s="7" t="s">
        <v>773</v>
      </c>
      <c r="G40" s="7" t="s">
        <v>3046</v>
      </c>
      <c r="I40" s="7" t="s">
        <v>3046</v>
      </c>
      <c r="K40" s="7" t="s">
        <v>5206</v>
      </c>
      <c r="M40" s="7" t="s">
        <v>187</v>
      </c>
    </row>
    <row r="41" spans="1:13" outlineLevel="1">
      <c r="A41" s="7" t="s">
        <v>774</v>
      </c>
      <c r="C41" s="7" t="s">
        <v>3047</v>
      </c>
      <c r="E41" s="7" t="s">
        <v>774</v>
      </c>
      <c r="G41" s="7" t="s">
        <v>3048</v>
      </c>
      <c r="I41" s="7" t="s">
        <v>4681</v>
      </c>
      <c r="K41" s="7" t="s">
        <v>92</v>
      </c>
      <c r="M41" s="7" t="s">
        <v>188</v>
      </c>
    </row>
    <row r="42" spans="1:13" outlineLevel="1">
      <c r="A42" s="792" t="s">
        <v>1692</v>
      </c>
      <c r="C42" s="792" t="s">
        <v>1693</v>
      </c>
      <c r="E42" s="792" t="s">
        <v>1692</v>
      </c>
      <c r="G42" s="792" t="s">
        <v>1694</v>
      </c>
      <c r="I42" s="792" t="s">
        <v>1694</v>
      </c>
      <c r="K42" s="792" t="s">
        <v>1695</v>
      </c>
      <c r="M42" s="792" t="s">
        <v>1696</v>
      </c>
    </row>
    <row r="43" spans="1:13" outlineLevel="1">
      <c r="A43" s="581" t="s">
        <v>2272</v>
      </c>
      <c r="C43" s="581" t="s">
        <v>1811</v>
      </c>
      <c r="E43" s="581" t="s">
        <v>2272</v>
      </c>
      <c r="G43" s="581" t="s">
        <v>1812</v>
      </c>
      <c r="I43" s="581" t="s">
        <v>1339</v>
      </c>
      <c r="K43" s="581" t="s">
        <v>1148</v>
      </c>
      <c r="M43" s="581" t="s">
        <v>976</v>
      </c>
    </row>
    <row r="44" spans="1:13" outlineLevel="1">
      <c r="A44" s="791" t="s">
        <v>2273</v>
      </c>
      <c r="C44" s="791" t="s">
        <v>2273</v>
      </c>
      <c r="E44" s="791" t="s">
        <v>2273</v>
      </c>
      <c r="G44" s="791" t="s">
        <v>1430</v>
      </c>
      <c r="I44" s="791" t="s">
        <v>1340</v>
      </c>
      <c r="K44" s="791" t="s">
        <v>1149</v>
      </c>
      <c r="M44" s="791" t="s">
        <v>3409</v>
      </c>
    </row>
    <row r="45" spans="1:13" outlineLevel="1">
      <c r="A45" s="8" t="s">
        <v>775</v>
      </c>
      <c r="C45" s="8" t="s">
        <v>1086</v>
      </c>
      <c r="E45" s="8" t="s">
        <v>775</v>
      </c>
      <c r="G45" s="8" t="s">
        <v>1086</v>
      </c>
      <c r="I45" s="8" t="s">
        <v>3004</v>
      </c>
      <c r="K45" s="8" t="s">
        <v>4593</v>
      </c>
      <c r="M45" s="8" t="s">
        <v>5131</v>
      </c>
    </row>
    <row r="46" spans="1:13" ht="21" outlineLevel="1" thickBot="1">
      <c r="A46" s="643" t="s">
        <v>2274</v>
      </c>
      <c r="C46" s="9" t="s">
        <v>2274</v>
      </c>
      <c r="E46" s="9" t="s">
        <v>2274</v>
      </c>
      <c r="G46" s="9" t="s">
        <v>2274</v>
      </c>
      <c r="I46" s="9" t="s">
        <v>2274</v>
      </c>
      <c r="K46" s="9" t="s">
        <v>2274</v>
      </c>
      <c r="M46" s="9" t="s">
        <v>2274</v>
      </c>
    </row>
    <row r="47" spans="1:13" ht="52.8" outlineLevel="1">
      <c r="A47" s="793" t="s">
        <v>5858</v>
      </c>
      <c r="C47" s="793" t="s">
        <v>5858</v>
      </c>
      <c r="E47" s="793" t="s">
        <v>5858</v>
      </c>
      <c r="G47" s="793" t="s">
        <v>5858</v>
      </c>
      <c r="I47" s="793" t="s">
        <v>5858</v>
      </c>
      <c r="K47" s="793" t="s">
        <v>5858</v>
      </c>
      <c r="M47" s="793" t="s">
        <v>5858</v>
      </c>
    </row>
    <row r="48" spans="1:13" outlineLevel="1">
      <c r="A48" s="790" t="s">
        <v>1201</v>
      </c>
      <c r="C48" s="790" t="s">
        <v>4426</v>
      </c>
      <c r="E48" s="790" t="s">
        <v>1201</v>
      </c>
      <c r="G48" s="790" t="s">
        <v>1201</v>
      </c>
      <c r="I48" s="790" t="s">
        <v>1201</v>
      </c>
      <c r="K48" s="790" t="s">
        <v>1201</v>
      </c>
      <c r="M48" s="790" t="s">
        <v>1201</v>
      </c>
    </row>
    <row r="49" spans="1:13" outlineLevel="1">
      <c r="A49" s="790"/>
      <c r="C49" s="790"/>
      <c r="E49" s="790"/>
      <c r="G49" s="790"/>
      <c r="I49" s="790"/>
      <c r="K49" s="790"/>
      <c r="M49" s="790"/>
    </row>
    <row r="50" spans="1:13" outlineLevel="1">
      <c r="A50" s="790"/>
      <c r="C50" s="790"/>
      <c r="E50" s="790"/>
      <c r="G50" s="790"/>
      <c r="I50" s="790"/>
      <c r="K50" s="790"/>
      <c r="M50" s="790"/>
    </row>
    <row r="51" spans="1:13" outlineLevel="1">
      <c r="A51" s="790"/>
      <c r="C51" s="790"/>
      <c r="E51" s="790"/>
      <c r="G51" s="790"/>
      <c r="I51" s="790"/>
      <c r="K51" s="790"/>
      <c r="M51" s="790"/>
    </row>
    <row r="52" spans="1:13" outlineLevel="1">
      <c r="A52" s="790"/>
      <c r="C52" s="790"/>
      <c r="E52" s="790"/>
      <c r="G52" s="790"/>
      <c r="I52" s="790"/>
      <c r="K52" s="790"/>
      <c r="M52" s="790"/>
    </row>
    <row r="53" spans="1:13" outlineLevel="1">
      <c r="A53" s="790"/>
      <c r="C53" s="790"/>
      <c r="E53" s="790"/>
      <c r="G53" s="790"/>
      <c r="I53" s="790"/>
      <c r="K53" s="790"/>
      <c r="M53" s="790"/>
    </row>
    <row r="54" spans="1:13" outlineLevel="1">
      <c r="A54" s="790"/>
      <c r="C54" s="790"/>
      <c r="E54" s="790"/>
      <c r="G54" s="790"/>
      <c r="I54" s="790"/>
      <c r="K54" s="790"/>
      <c r="M54" s="790"/>
    </row>
    <row r="55" spans="1:13" outlineLevel="1">
      <c r="A55" s="790"/>
      <c r="C55" s="790"/>
      <c r="E55" s="790"/>
      <c r="G55" s="790"/>
      <c r="I55" s="790"/>
      <c r="K55" s="790"/>
      <c r="M55" s="790"/>
    </row>
    <row r="56" spans="1:13">
      <c r="A56" s="790"/>
      <c r="C56" s="790"/>
      <c r="E56" s="790"/>
      <c r="G56" s="790"/>
      <c r="I56" s="790"/>
      <c r="K56" s="790"/>
      <c r="M56" s="790"/>
    </row>
    <row r="57" spans="1:13" ht="15.6">
      <c r="A57" s="262" t="s">
        <v>2492</v>
      </c>
      <c r="C57" s="262" t="s">
        <v>4030</v>
      </c>
      <c r="E57" s="262" t="s">
        <v>2492</v>
      </c>
      <c r="G57" s="262" t="s">
        <v>1438</v>
      </c>
      <c r="I57" s="262" t="s">
        <v>4327</v>
      </c>
      <c r="K57" s="262" t="s">
        <v>4803</v>
      </c>
      <c r="M57" s="262" t="s">
        <v>2492</v>
      </c>
    </row>
    <row r="58" spans="1:13" outlineLevel="1">
      <c r="A58" s="790"/>
      <c r="C58" s="790"/>
      <c r="E58" s="790"/>
      <c r="G58" s="790"/>
      <c r="I58" s="790"/>
      <c r="K58" s="790"/>
      <c r="M58" s="790"/>
    </row>
    <row r="59" spans="1:13" outlineLevel="1">
      <c r="A59" s="126" t="s">
        <v>1908</v>
      </c>
      <c r="C59" s="126" t="s">
        <v>3339</v>
      </c>
      <c r="E59" s="126" t="s">
        <v>1908</v>
      </c>
      <c r="G59" s="126" t="s">
        <v>1431</v>
      </c>
      <c r="I59" s="126" t="s">
        <v>4328</v>
      </c>
      <c r="K59" s="126" t="s">
        <v>1150</v>
      </c>
      <c r="M59" s="126" t="s">
        <v>3410</v>
      </c>
    </row>
    <row r="60" spans="1:13" outlineLevel="1">
      <c r="A60" s="256" t="s">
        <v>5284</v>
      </c>
      <c r="C60" s="256" t="s">
        <v>5862</v>
      </c>
      <c r="E60" s="256" t="s">
        <v>5284</v>
      </c>
      <c r="G60" s="256" t="s">
        <v>1432</v>
      </c>
      <c r="I60" s="256" t="s">
        <v>1432</v>
      </c>
      <c r="K60" s="256" t="s">
        <v>1151</v>
      </c>
      <c r="M60" s="256" t="s">
        <v>5284</v>
      </c>
    </row>
    <row r="61" spans="1:13" outlineLevel="1">
      <c r="A61" s="254" t="s">
        <v>3321</v>
      </c>
      <c r="C61" s="254" t="s">
        <v>3321</v>
      </c>
      <c r="E61" s="254" t="s">
        <v>3321</v>
      </c>
      <c r="G61" s="254" t="s">
        <v>3321</v>
      </c>
      <c r="I61" s="254" t="s">
        <v>3321</v>
      </c>
      <c r="K61" s="254" t="s">
        <v>3321</v>
      </c>
      <c r="M61" s="254" t="s">
        <v>3321</v>
      </c>
    </row>
    <row r="62" spans="1:13" outlineLevel="1">
      <c r="A62" s="126" t="s">
        <v>5285</v>
      </c>
      <c r="C62" s="126" t="s">
        <v>1433</v>
      </c>
      <c r="E62" s="126" t="s">
        <v>5285</v>
      </c>
      <c r="G62" s="126" t="s">
        <v>1434</v>
      </c>
      <c r="I62" s="126" t="s">
        <v>4329</v>
      </c>
      <c r="K62" s="126" t="s">
        <v>1735</v>
      </c>
      <c r="M62" s="126" t="s">
        <v>3411</v>
      </c>
    </row>
    <row r="63" spans="1:13" outlineLevel="1">
      <c r="A63" s="256" t="s">
        <v>5286</v>
      </c>
      <c r="C63" s="256" t="s">
        <v>1481</v>
      </c>
      <c r="E63" s="256" t="s">
        <v>5286</v>
      </c>
      <c r="G63" s="256" t="s">
        <v>5286</v>
      </c>
      <c r="I63" s="256" t="s">
        <v>5286</v>
      </c>
      <c r="K63" s="256" t="s">
        <v>1736</v>
      </c>
      <c r="M63" s="256" t="s">
        <v>5286</v>
      </c>
    </row>
    <row r="64" spans="1:13" ht="13.8" outlineLevel="1" thickBot="1">
      <c r="A64" s="257" t="s">
        <v>5287</v>
      </c>
      <c r="C64" s="257" t="s">
        <v>5287</v>
      </c>
      <c r="E64" s="257" t="s">
        <v>5287</v>
      </c>
      <c r="G64" s="257" t="s">
        <v>1435</v>
      </c>
      <c r="I64" s="257" t="s">
        <v>4330</v>
      </c>
      <c r="K64" s="257" t="s">
        <v>1737</v>
      </c>
      <c r="M64" s="257" t="s">
        <v>3412</v>
      </c>
    </row>
    <row r="65" spans="1:13" ht="13.8" outlineLevel="1" thickBot="1">
      <c r="A65" s="46" t="s">
        <v>2248</v>
      </c>
      <c r="C65" s="46" t="s">
        <v>2156</v>
      </c>
      <c r="E65" s="46" t="s">
        <v>2248</v>
      </c>
      <c r="G65" s="46" t="s">
        <v>5443</v>
      </c>
      <c r="I65" s="46" t="s">
        <v>3347</v>
      </c>
      <c r="K65" s="46" t="s">
        <v>1738</v>
      </c>
      <c r="M65" s="46" t="s">
        <v>2248</v>
      </c>
    </row>
    <row r="66" spans="1:13" ht="13.8" outlineLevel="1" thickBot="1">
      <c r="A66" s="260" t="s">
        <v>2663</v>
      </c>
      <c r="C66" s="260" t="s">
        <v>4958</v>
      </c>
      <c r="E66" s="260" t="s">
        <v>2663</v>
      </c>
      <c r="G66" s="260" t="s">
        <v>4959</v>
      </c>
      <c r="I66" s="260" t="s">
        <v>2001</v>
      </c>
      <c r="K66" s="260" t="s">
        <v>1801</v>
      </c>
      <c r="M66" s="260" t="s">
        <v>2663</v>
      </c>
    </row>
    <row r="67" spans="1:13" ht="16.2" outlineLevel="1" thickBot="1">
      <c r="A67" s="38" t="s">
        <v>573</v>
      </c>
      <c r="C67" s="38" t="s">
        <v>1993</v>
      </c>
      <c r="E67" s="38" t="s">
        <v>573</v>
      </c>
      <c r="G67" s="38" t="s">
        <v>1994</v>
      </c>
      <c r="I67" s="38" t="s">
        <v>2954</v>
      </c>
      <c r="K67" s="38" t="s">
        <v>1739</v>
      </c>
      <c r="M67" s="38" t="s">
        <v>573</v>
      </c>
    </row>
    <row r="68" spans="1:13" ht="13.8" outlineLevel="1" thickBot="1">
      <c r="A68" s="301" t="s">
        <v>776</v>
      </c>
      <c r="C68" s="301" t="s">
        <v>5161</v>
      </c>
      <c r="E68" s="301" t="s">
        <v>776</v>
      </c>
      <c r="G68" s="301" t="s">
        <v>1995</v>
      </c>
      <c r="I68" s="301" t="s">
        <v>1309</v>
      </c>
      <c r="K68" s="301" t="s">
        <v>1740</v>
      </c>
      <c r="M68" s="301" t="s">
        <v>977</v>
      </c>
    </row>
    <row r="69" spans="1:13" ht="13.8" outlineLevel="1" thickBot="1">
      <c r="A69" s="302" t="s">
        <v>5154</v>
      </c>
      <c r="C69" s="302" t="s">
        <v>5154</v>
      </c>
      <c r="E69" s="302" t="s">
        <v>5154</v>
      </c>
      <c r="G69" s="302" t="s">
        <v>4261</v>
      </c>
      <c r="I69" s="302" t="s">
        <v>4262</v>
      </c>
      <c r="K69" s="302" t="s">
        <v>1741</v>
      </c>
      <c r="M69" s="302" t="s">
        <v>978</v>
      </c>
    </row>
    <row r="70" spans="1:13" ht="13.8" outlineLevel="1" thickBot="1">
      <c r="A70" s="302" t="s">
        <v>5155</v>
      </c>
      <c r="C70" s="302" t="s">
        <v>1482</v>
      </c>
      <c r="E70" s="302" t="s">
        <v>5155</v>
      </c>
      <c r="G70" s="302" t="s">
        <v>1996</v>
      </c>
      <c r="I70" s="302" t="s">
        <v>1996</v>
      </c>
      <c r="K70" s="302" t="s">
        <v>1742</v>
      </c>
      <c r="M70" s="302" t="s">
        <v>1996</v>
      </c>
    </row>
    <row r="71" spans="1:13" ht="13.8" outlineLevel="1" thickBot="1">
      <c r="A71" s="302" t="s">
        <v>777</v>
      </c>
      <c r="C71" s="302" t="s">
        <v>3932</v>
      </c>
      <c r="E71" s="302" t="s">
        <v>777</v>
      </c>
      <c r="G71" s="302" t="s">
        <v>3134</v>
      </c>
      <c r="I71" s="302" t="s">
        <v>2955</v>
      </c>
      <c r="K71" s="302" t="s">
        <v>1743</v>
      </c>
      <c r="M71" s="302" t="s">
        <v>1658</v>
      </c>
    </row>
    <row r="72" spans="1:13" ht="13.8" outlineLevel="1" thickBot="1">
      <c r="A72" s="303" t="s">
        <v>356</v>
      </c>
      <c r="C72" s="303" t="s">
        <v>356</v>
      </c>
      <c r="E72" s="303" t="s">
        <v>356</v>
      </c>
      <c r="G72" s="303" t="s">
        <v>3135</v>
      </c>
      <c r="I72" s="303" t="s">
        <v>2724</v>
      </c>
      <c r="K72" s="303" t="s">
        <v>1744</v>
      </c>
      <c r="M72" s="303" t="s">
        <v>1659</v>
      </c>
    </row>
    <row r="73" spans="1:13" outlineLevel="1">
      <c r="A73" s="790"/>
      <c r="C73" s="790"/>
      <c r="E73" s="790"/>
      <c r="G73" s="790"/>
      <c r="I73" s="790"/>
      <c r="K73" s="790"/>
      <c r="M73" s="790"/>
    </row>
    <row r="74" spans="1:13" outlineLevel="1">
      <c r="A74" s="790"/>
      <c r="C74" s="790"/>
      <c r="E74" s="790"/>
      <c r="G74" s="790"/>
      <c r="I74" s="790"/>
      <c r="K74" s="790"/>
      <c r="M74" s="790"/>
    </row>
    <row r="75" spans="1:13" outlineLevel="1">
      <c r="A75" s="790"/>
      <c r="C75" s="790"/>
      <c r="E75" s="790"/>
      <c r="G75" s="790"/>
      <c r="I75" s="790"/>
      <c r="K75" s="790"/>
      <c r="M75" s="790"/>
    </row>
    <row r="76" spans="1:13" outlineLevel="1">
      <c r="A76" s="790"/>
      <c r="C76" s="790"/>
      <c r="E76" s="790"/>
      <c r="G76" s="790"/>
      <c r="I76" s="790"/>
      <c r="K76" s="790"/>
      <c r="M76" s="790"/>
    </row>
    <row r="77" spans="1:13" outlineLevel="1">
      <c r="A77" s="790"/>
      <c r="C77" s="790"/>
      <c r="E77" s="790"/>
      <c r="G77" s="790"/>
      <c r="I77" s="790"/>
      <c r="K77" s="790"/>
      <c r="M77" s="790"/>
    </row>
    <row r="78" spans="1:13" outlineLevel="1">
      <c r="A78" s="790"/>
      <c r="C78" s="790"/>
      <c r="E78" s="790"/>
      <c r="G78" s="790"/>
      <c r="I78" s="790"/>
      <c r="K78" s="790"/>
      <c r="M78" s="790"/>
    </row>
    <row r="79" spans="1:13" outlineLevel="1">
      <c r="A79" s="790"/>
      <c r="C79" s="790"/>
      <c r="E79" s="790"/>
      <c r="G79" s="790"/>
      <c r="I79" s="790"/>
      <c r="K79" s="790"/>
      <c r="M79" s="790"/>
    </row>
    <row r="80" spans="1:13" outlineLevel="1">
      <c r="A80" s="790"/>
      <c r="C80" s="790"/>
      <c r="E80" s="790"/>
      <c r="G80" s="790"/>
      <c r="I80" s="790"/>
      <c r="K80" s="790"/>
      <c r="M80" s="790"/>
    </row>
    <row r="81" spans="1:13" outlineLevel="1">
      <c r="A81" s="790"/>
      <c r="C81" s="790"/>
      <c r="E81" s="790"/>
      <c r="G81" s="790"/>
      <c r="I81" s="790"/>
      <c r="K81" s="790"/>
      <c r="M81" s="790"/>
    </row>
    <row r="82" spans="1:13" outlineLevel="1">
      <c r="A82" s="790"/>
      <c r="C82" s="790"/>
      <c r="E82" s="790"/>
      <c r="G82" s="790"/>
      <c r="I82" s="790"/>
      <c r="K82" s="790"/>
      <c r="M82" s="790"/>
    </row>
    <row r="83" spans="1:13" ht="17.399999999999999" outlineLevel="1">
      <c r="A83" s="299" t="s">
        <v>3363</v>
      </c>
      <c r="C83" s="299" t="s">
        <v>3430</v>
      </c>
      <c r="E83" s="299" t="s">
        <v>3363</v>
      </c>
      <c r="G83" s="299" t="s">
        <v>3431</v>
      </c>
      <c r="I83" s="299" t="s">
        <v>2725</v>
      </c>
      <c r="K83" s="299" t="s">
        <v>1745</v>
      </c>
      <c r="M83" s="299" t="s">
        <v>3363</v>
      </c>
    </row>
    <row r="84" spans="1:13" outlineLevel="1">
      <c r="A84" s="790"/>
      <c r="C84" s="790"/>
      <c r="E84" s="790"/>
      <c r="G84" s="790"/>
      <c r="I84" s="790"/>
      <c r="K84" s="790"/>
      <c r="M84" s="790"/>
    </row>
    <row r="85" spans="1:13" outlineLevel="1">
      <c r="A85" s="790"/>
      <c r="C85" s="790"/>
      <c r="E85" s="790"/>
      <c r="G85" s="790"/>
      <c r="I85" s="790"/>
      <c r="K85" s="790"/>
      <c r="M85" s="790"/>
    </row>
    <row r="86" spans="1:13" outlineLevel="1">
      <c r="A86" s="790"/>
      <c r="C86" s="790"/>
      <c r="E86" s="790"/>
      <c r="G86" s="790"/>
      <c r="I86" s="790"/>
      <c r="K86" s="790"/>
      <c r="M86" s="790"/>
    </row>
    <row r="87" spans="1:13" outlineLevel="1">
      <c r="A87" s="790"/>
      <c r="C87" s="790"/>
      <c r="E87" s="790"/>
      <c r="G87" s="790"/>
      <c r="I87" s="790"/>
      <c r="K87" s="790"/>
      <c r="M87" s="790"/>
    </row>
    <row r="88" spans="1:13" outlineLevel="1">
      <c r="A88" s="790"/>
      <c r="C88" s="790"/>
      <c r="E88" s="790"/>
      <c r="G88" s="790"/>
      <c r="I88" s="790"/>
      <c r="K88" s="790"/>
      <c r="M88" s="790"/>
    </row>
    <row r="89" spans="1:13" outlineLevel="1">
      <c r="A89" s="790"/>
      <c r="C89" s="790"/>
      <c r="E89" s="790"/>
      <c r="G89" s="790"/>
      <c r="I89" s="790"/>
      <c r="K89" s="790"/>
      <c r="M89" s="790"/>
    </row>
    <row r="90" spans="1:13" outlineLevel="1">
      <c r="A90" s="790"/>
      <c r="C90" s="790"/>
      <c r="E90" s="790"/>
      <c r="G90" s="790"/>
      <c r="I90" s="790"/>
      <c r="K90" s="790"/>
      <c r="M90" s="790"/>
    </row>
    <row r="91" spans="1:13" outlineLevel="1">
      <c r="A91" s="790"/>
      <c r="C91" s="790"/>
      <c r="E91" s="790"/>
      <c r="G91" s="790"/>
      <c r="I91" s="790"/>
      <c r="K91" s="790"/>
      <c r="M91" s="790"/>
    </row>
    <row r="92" spans="1:13" outlineLevel="1">
      <c r="A92" s="790"/>
      <c r="C92" s="790"/>
      <c r="E92" s="790"/>
      <c r="G92" s="790"/>
      <c r="I92" s="790"/>
      <c r="K92" s="790"/>
      <c r="M92" s="790"/>
    </row>
    <row r="93" spans="1:13">
      <c r="A93" s="790"/>
      <c r="C93" s="790"/>
      <c r="E93" s="790"/>
      <c r="G93" s="790"/>
      <c r="I93" s="790"/>
      <c r="K93" s="790"/>
      <c r="M93" s="790"/>
    </row>
    <row r="94" spans="1:13" ht="15.6">
      <c r="A94" s="262" t="s">
        <v>2891</v>
      </c>
      <c r="C94" s="262" t="s">
        <v>147</v>
      </c>
      <c r="E94" s="262" t="s">
        <v>2891</v>
      </c>
      <c r="G94" s="262" t="s">
        <v>1439</v>
      </c>
      <c r="I94" s="262" t="s">
        <v>2726</v>
      </c>
      <c r="K94" s="262" t="s">
        <v>4804</v>
      </c>
      <c r="M94" s="262" t="s">
        <v>2891</v>
      </c>
    </row>
    <row r="95" spans="1:13" outlineLevel="1">
      <c r="A95" s="790"/>
      <c r="C95" s="790"/>
      <c r="E95" s="790"/>
      <c r="G95" s="790"/>
      <c r="I95" s="790"/>
      <c r="K95" s="790"/>
      <c r="M95" s="790"/>
    </row>
    <row r="96" spans="1:13" outlineLevel="1">
      <c r="A96" s="126" t="s">
        <v>1908</v>
      </c>
      <c r="C96" s="126" t="s">
        <v>3339</v>
      </c>
      <c r="E96" s="126" t="s">
        <v>1908</v>
      </c>
      <c r="G96" s="126" t="s">
        <v>1431</v>
      </c>
      <c r="I96" s="126" t="s">
        <v>4328</v>
      </c>
      <c r="K96" s="126" t="s">
        <v>1150</v>
      </c>
      <c r="M96" s="126" t="s">
        <v>3410</v>
      </c>
    </row>
    <row r="97" spans="1:13" outlineLevel="1">
      <c r="A97" s="256" t="s">
        <v>5284</v>
      </c>
      <c r="C97" s="256" t="s">
        <v>5862</v>
      </c>
      <c r="E97" s="256" t="s">
        <v>5284</v>
      </c>
      <c r="G97" s="256" t="s">
        <v>1432</v>
      </c>
      <c r="I97" s="256" t="s">
        <v>1432</v>
      </c>
      <c r="K97" s="256" t="s">
        <v>1151</v>
      </c>
      <c r="M97" s="256" t="s">
        <v>5284</v>
      </c>
    </row>
    <row r="98" spans="1:13" outlineLevel="1">
      <c r="A98" s="126" t="s">
        <v>5285</v>
      </c>
      <c r="C98" s="126" t="s">
        <v>1433</v>
      </c>
      <c r="E98" s="126" t="s">
        <v>5285</v>
      </c>
      <c r="G98" s="126" t="s">
        <v>1434</v>
      </c>
      <c r="I98" s="126" t="s">
        <v>4329</v>
      </c>
      <c r="K98" s="126" t="s">
        <v>1735</v>
      </c>
      <c r="M98" s="126" t="s">
        <v>3411</v>
      </c>
    </row>
    <row r="99" spans="1:13" outlineLevel="1">
      <c r="A99" s="256" t="s">
        <v>5286</v>
      </c>
      <c r="C99" s="256" t="s">
        <v>1481</v>
      </c>
      <c r="E99" s="256" t="s">
        <v>5286</v>
      </c>
      <c r="G99" s="256" t="s">
        <v>5286</v>
      </c>
      <c r="I99" s="256" t="s">
        <v>5286</v>
      </c>
      <c r="K99" s="256" t="s">
        <v>1736</v>
      </c>
      <c r="M99" s="256" t="s">
        <v>5286</v>
      </c>
    </row>
    <row r="100" spans="1:13" ht="13.8" outlineLevel="1" thickBot="1">
      <c r="A100" s="257" t="s">
        <v>5287</v>
      </c>
      <c r="C100" s="257" t="s">
        <v>5287</v>
      </c>
      <c r="E100" s="257" t="s">
        <v>5287</v>
      </c>
      <c r="G100" s="257" t="s">
        <v>1435</v>
      </c>
      <c r="I100" s="257" t="s">
        <v>4330</v>
      </c>
      <c r="K100" s="257" t="s">
        <v>1737</v>
      </c>
      <c r="M100" s="257" t="s">
        <v>3412</v>
      </c>
    </row>
    <row r="101" spans="1:13" ht="13.8" outlineLevel="1" thickBot="1">
      <c r="A101" s="454" t="s">
        <v>2248</v>
      </c>
      <c r="C101" s="454" t="s">
        <v>2156</v>
      </c>
      <c r="E101" s="454" t="s">
        <v>2248</v>
      </c>
      <c r="G101" s="454" t="s">
        <v>5443</v>
      </c>
      <c r="I101" s="454" t="s">
        <v>3347</v>
      </c>
      <c r="K101" s="454" t="s">
        <v>1738</v>
      </c>
      <c r="M101" s="454" t="s">
        <v>2248</v>
      </c>
    </row>
    <row r="102" spans="1:13" ht="13.8" outlineLevel="1" thickBot="1">
      <c r="A102" s="260" t="s">
        <v>2663</v>
      </c>
      <c r="C102" s="260" t="s">
        <v>4958</v>
      </c>
      <c r="E102" s="260" t="s">
        <v>2663</v>
      </c>
      <c r="G102" s="260" t="s">
        <v>4959</v>
      </c>
      <c r="I102" s="260" t="s">
        <v>2001</v>
      </c>
      <c r="K102" s="260" t="s">
        <v>1801</v>
      </c>
      <c r="M102" s="260" t="s">
        <v>2663</v>
      </c>
    </row>
    <row r="103" spans="1:13" ht="15.6" outlineLevel="1">
      <c r="A103" s="38" t="s">
        <v>2593</v>
      </c>
      <c r="C103" s="38" t="s">
        <v>5042</v>
      </c>
      <c r="E103" s="38" t="s">
        <v>2593</v>
      </c>
      <c r="G103" s="38" t="s">
        <v>5043</v>
      </c>
      <c r="I103" s="38" t="s">
        <v>2727</v>
      </c>
      <c r="K103" s="38" t="s">
        <v>93</v>
      </c>
      <c r="M103" s="38" t="s">
        <v>1660</v>
      </c>
    </row>
    <row r="104" spans="1:13" ht="13.8" outlineLevel="1" thickBot="1">
      <c r="A104" s="37" t="s">
        <v>4000</v>
      </c>
      <c r="C104" s="37" t="s">
        <v>5044</v>
      </c>
      <c r="E104" s="37" t="s">
        <v>4000</v>
      </c>
      <c r="G104" s="37" t="s">
        <v>5045</v>
      </c>
      <c r="I104" s="37" t="s">
        <v>2728</v>
      </c>
      <c r="K104" s="37" t="s">
        <v>3701</v>
      </c>
      <c r="M104" s="37" t="s">
        <v>4000</v>
      </c>
    </row>
    <row r="105" spans="1:13" outlineLevel="1">
      <c r="A105" s="424" t="s">
        <v>5859</v>
      </c>
      <c r="C105" s="424" t="s">
        <v>5863</v>
      </c>
      <c r="E105" s="424" t="s">
        <v>5859</v>
      </c>
      <c r="G105" s="424" t="s">
        <v>5864</v>
      </c>
      <c r="I105" s="424" t="s">
        <v>5864</v>
      </c>
      <c r="K105" s="424" t="s">
        <v>5865</v>
      </c>
      <c r="M105" s="424" t="s">
        <v>5859</v>
      </c>
    </row>
    <row r="106" spans="1:13" ht="13.8" outlineLevel="1" thickBot="1">
      <c r="A106" s="425" t="s">
        <v>4945</v>
      </c>
      <c r="C106" s="425" t="s">
        <v>3432</v>
      </c>
      <c r="E106" s="425" t="s">
        <v>4945</v>
      </c>
      <c r="G106" s="425" t="s">
        <v>3433</v>
      </c>
      <c r="I106" s="425" t="s">
        <v>2729</v>
      </c>
      <c r="K106" s="425" t="s">
        <v>3702</v>
      </c>
      <c r="M106" s="425" t="s">
        <v>4945</v>
      </c>
    </row>
    <row r="107" spans="1:13" ht="13.8" outlineLevel="1" thickBot="1">
      <c r="A107" s="54" t="s">
        <v>5791</v>
      </c>
      <c r="C107" s="54" t="s">
        <v>5792</v>
      </c>
      <c r="E107" s="54" t="s">
        <v>5791</v>
      </c>
      <c r="G107" s="54" t="s">
        <v>5793</v>
      </c>
      <c r="I107" s="54" t="s">
        <v>5794</v>
      </c>
      <c r="K107" s="54" t="s">
        <v>3703</v>
      </c>
      <c r="M107" s="54" t="s">
        <v>5795</v>
      </c>
    </row>
    <row r="108" spans="1:13" ht="13.8" outlineLevel="1" thickBot="1">
      <c r="A108" s="54" t="s">
        <v>5786</v>
      </c>
      <c r="C108" s="54" t="s">
        <v>5788</v>
      </c>
      <c r="E108" s="54" t="s">
        <v>5786</v>
      </c>
      <c r="G108" s="54" t="s">
        <v>5786</v>
      </c>
      <c r="I108" s="54" t="s">
        <v>5790</v>
      </c>
      <c r="K108" s="54" t="s">
        <v>5786</v>
      </c>
      <c r="M108" s="54" t="s">
        <v>5786</v>
      </c>
    </row>
    <row r="109" spans="1:13" ht="13.8" outlineLevel="1" thickBot="1">
      <c r="A109" s="54" t="s">
        <v>5787</v>
      </c>
      <c r="C109" s="54" t="s">
        <v>5789</v>
      </c>
      <c r="E109" s="54" t="s">
        <v>5787</v>
      </c>
      <c r="G109" s="54" t="s">
        <v>5787</v>
      </c>
      <c r="I109" s="54" t="s">
        <v>5787</v>
      </c>
      <c r="K109" s="54" t="s">
        <v>5787</v>
      </c>
      <c r="M109" s="54" t="s">
        <v>5787</v>
      </c>
    </row>
    <row r="110" spans="1:13" ht="13.8" outlineLevel="1" thickBot="1">
      <c r="A110" s="54" t="s">
        <v>486</v>
      </c>
      <c r="C110" s="54" t="s">
        <v>2449</v>
      </c>
      <c r="E110" s="54" t="s">
        <v>486</v>
      </c>
      <c r="G110" s="54" t="s">
        <v>3972</v>
      </c>
      <c r="I110" s="54" t="s">
        <v>979</v>
      </c>
      <c r="K110" s="54" t="s">
        <v>3704</v>
      </c>
      <c r="M110" s="54" t="s">
        <v>3899</v>
      </c>
    </row>
    <row r="111" spans="1:13" ht="13.8" outlineLevel="1" thickBot="1">
      <c r="A111" s="501" t="s">
        <v>776</v>
      </c>
      <c r="C111" s="501" t="s">
        <v>5161</v>
      </c>
      <c r="E111" s="501" t="s">
        <v>776</v>
      </c>
      <c r="G111" s="501" t="s">
        <v>1995</v>
      </c>
      <c r="I111" s="501" t="s">
        <v>1309</v>
      </c>
      <c r="K111" s="501" t="s">
        <v>1740</v>
      </c>
      <c r="M111" s="501" t="s">
        <v>977</v>
      </c>
    </row>
    <row r="112" spans="1:13" outlineLevel="1">
      <c r="A112" s="59" t="s">
        <v>725</v>
      </c>
      <c r="C112" s="59" t="s">
        <v>3973</v>
      </c>
      <c r="E112" s="59" t="s">
        <v>725</v>
      </c>
      <c r="G112" s="59" t="s">
        <v>3974</v>
      </c>
      <c r="I112" s="59" t="s">
        <v>980</v>
      </c>
      <c r="K112" s="59" t="s">
        <v>3705</v>
      </c>
      <c r="M112" s="59" t="s">
        <v>725</v>
      </c>
    </row>
    <row r="113" spans="1:13" outlineLevel="1">
      <c r="A113" s="60" t="s">
        <v>726</v>
      </c>
      <c r="C113" s="60" t="s">
        <v>4374</v>
      </c>
      <c r="E113" s="60" t="s">
        <v>726</v>
      </c>
      <c r="G113" s="60" t="s">
        <v>750</v>
      </c>
      <c r="I113" s="60" t="s">
        <v>4296</v>
      </c>
      <c r="K113" s="60" t="s">
        <v>3706</v>
      </c>
      <c r="M113" s="60" t="s">
        <v>3900</v>
      </c>
    </row>
    <row r="114" spans="1:13" ht="13.8" outlineLevel="1" thickBot="1">
      <c r="A114" s="61" t="s">
        <v>727</v>
      </c>
      <c r="C114" s="61" t="s">
        <v>751</v>
      </c>
      <c r="E114" s="61" t="s">
        <v>727</v>
      </c>
      <c r="G114" s="61" t="s">
        <v>752</v>
      </c>
      <c r="I114" s="61" t="s">
        <v>752</v>
      </c>
      <c r="K114" s="61" t="s">
        <v>3707</v>
      </c>
      <c r="M114" s="61" t="s">
        <v>727</v>
      </c>
    </row>
    <row r="115" spans="1:13" ht="13.8" outlineLevel="1" thickBot="1">
      <c r="A115" s="62" t="s">
        <v>728</v>
      </c>
      <c r="C115" s="62" t="s">
        <v>753</v>
      </c>
      <c r="E115" s="62" t="s">
        <v>728</v>
      </c>
      <c r="G115" s="62" t="s">
        <v>754</v>
      </c>
      <c r="I115" s="62" t="s">
        <v>754</v>
      </c>
      <c r="K115" s="62" t="s">
        <v>3744</v>
      </c>
      <c r="M115" s="62" t="s">
        <v>728</v>
      </c>
    </row>
    <row r="116" spans="1:13" ht="13.8" outlineLevel="1" thickBot="1">
      <c r="A116" s="62" t="s">
        <v>729</v>
      </c>
      <c r="C116" s="62" t="s">
        <v>729</v>
      </c>
      <c r="E116" s="62" t="s">
        <v>729</v>
      </c>
      <c r="G116" s="62" t="s">
        <v>139</v>
      </c>
      <c r="I116" s="62" t="s">
        <v>139</v>
      </c>
      <c r="K116" s="62" t="s">
        <v>905</v>
      </c>
      <c r="M116" s="62" t="s">
        <v>729</v>
      </c>
    </row>
    <row r="117" spans="1:13" s="659" customFormat="1" outlineLevel="1">
      <c r="A117" s="658" t="s">
        <v>4738</v>
      </c>
      <c r="B117" s="794"/>
      <c r="C117" s="658" t="s">
        <v>1509</v>
      </c>
      <c r="E117" s="658" t="s">
        <v>4738</v>
      </c>
      <c r="G117" s="658" t="s">
        <v>1510</v>
      </c>
      <c r="I117" s="658" t="s">
        <v>1238</v>
      </c>
      <c r="K117" s="658" t="s">
        <v>3413</v>
      </c>
      <c r="M117" s="658" t="s">
        <v>4228</v>
      </c>
    </row>
    <row r="118" spans="1:13" ht="13.8" outlineLevel="1" thickBot="1">
      <c r="A118" s="62" t="s">
        <v>489</v>
      </c>
      <c r="C118" s="62" t="s">
        <v>1067</v>
      </c>
      <c r="E118" s="62" t="s">
        <v>489</v>
      </c>
      <c r="G118" s="62" t="s">
        <v>140</v>
      </c>
      <c r="I118" s="62" t="s">
        <v>3298</v>
      </c>
      <c r="K118" s="62" t="s">
        <v>906</v>
      </c>
      <c r="M118" s="62" t="s">
        <v>489</v>
      </c>
    </row>
    <row r="119" spans="1:13" ht="13.8" outlineLevel="1" thickBot="1">
      <c r="A119" s="62" t="s">
        <v>488</v>
      </c>
      <c r="C119" s="62" t="s">
        <v>141</v>
      </c>
      <c r="E119" s="62" t="s">
        <v>488</v>
      </c>
      <c r="G119" s="62" t="s">
        <v>142</v>
      </c>
      <c r="I119" s="62" t="s">
        <v>4298</v>
      </c>
      <c r="K119" s="62" t="s">
        <v>907</v>
      </c>
      <c r="M119" s="62" t="s">
        <v>488</v>
      </c>
    </row>
    <row r="120" spans="1:13" ht="13.8" outlineLevel="1" thickBot="1">
      <c r="A120" s="456" t="s">
        <v>3733</v>
      </c>
      <c r="C120" s="456" t="s">
        <v>4290</v>
      </c>
      <c r="E120" s="456" t="s">
        <v>3733</v>
      </c>
      <c r="G120" s="456" t="s">
        <v>4291</v>
      </c>
      <c r="I120" s="456" t="s">
        <v>1706</v>
      </c>
      <c r="K120" s="456" t="s">
        <v>908</v>
      </c>
      <c r="M120" s="456" t="s">
        <v>3901</v>
      </c>
    </row>
    <row r="121" spans="1:13" ht="27" outlineLevel="1" thickBot="1">
      <c r="A121" s="455" t="s">
        <v>2226</v>
      </c>
      <c r="C121" s="455" t="s">
        <v>2227</v>
      </c>
      <c r="E121" s="455" t="s">
        <v>2226</v>
      </c>
      <c r="G121" s="455" t="s">
        <v>2228</v>
      </c>
      <c r="I121" s="455" t="s">
        <v>2229</v>
      </c>
      <c r="K121" s="455" t="s">
        <v>909</v>
      </c>
      <c r="M121" s="455" t="s">
        <v>3902</v>
      </c>
    </row>
    <row r="122" spans="1:13" ht="13.8" outlineLevel="1" thickBot="1">
      <c r="A122" s="63" t="s">
        <v>3437</v>
      </c>
      <c r="C122" s="63" t="s">
        <v>3437</v>
      </c>
      <c r="E122" s="63" t="s">
        <v>3437</v>
      </c>
      <c r="G122" s="63" t="s">
        <v>855</v>
      </c>
      <c r="I122" s="63" t="s">
        <v>3329</v>
      </c>
      <c r="K122" s="63" t="s">
        <v>1224</v>
      </c>
      <c r="M122" s="63" t="s">
        <v>3437</v>
      </c>
    </row>
    <row r="123" spans="1:13" outlineLevel="1">
      <c r="A123" s="638" t="s">
        <v>5614</v>
      </c>
      <c r="C123" s="63" t="s">
        <v>5693</v>
      </c>
      <c r="E123" s="638" t="s">
        <v>5614</v>
      </c>
      <c r="G123" s="63" t="s">
        <v>5694</v>
      </c>
      <c r="I123" s="63" t="s">
        <v>5695</v>
      </c>
      <c r="K123" s="63" t="s">
        <v>5696</v>
      </c>
      <c r="M123" s="638" t="s">
        <v>5614</v>
      </c>
    </row>
    <row r="124" spans="1:13" ht="13.8" outlineLevel="1" thickBot="1">
      <c r="A124" s="64" t="s">
        <v>3438</v>
      </c>
      <c r="C124" s="64" t="s">
        <v>3438</v>
      </c>
      <c r="E124" s="64" t="s">
        <v>3438</v>
      </c>
      <c r="G124" s="64" t="s">
        <v>856</v>
      </c>
      <c r="I124" s="64" t="s">
        <v>3330</v>
      </c>
      <c r="K124" s="64" t="s">
        <v>1225</v>
      </c>
      <c r="M124" s="64" t="s">
        <v>3438</v>
      </c>
    </row>
    <row r="125" spans="1:13" outlineLevel="1">
      <c r="A125" s="638" t="s">
        <v>5614</v>
      </c>
      <c r="C125" s="63" t="s">
        <v>5693</v>
      </c>
      <c r="E125" s="638" t="s">
        <v>5614</v>
      </c>
      <c r="G125" s="63" t="s">
        <v>5694</v>
      </c>
      <c r="I125" s="63" t="s">
        <v>5695</v>
      </c>
      <c r="K125" s="63" t="s">
        <v>5696</v>
      </c>
      <c r="M125" s="638" t="s">
        <v>5614</v>
      </c>
    </row>
    <row r="126" spans="1:13" ht="13.8" outlineLevel="1" thickBot="1">
      <c r="A126" s="64" t="s">
        <v>769</v>
      </c>
      <c r="C126" s="64" t="s">
        <v>769</v>
      </c>
      <c r="E126" s="64" t="s">
        <v>769</v>
      </c>
      <c r="G126" s="64" t="s">
        <v>857</v>
      </c>
      <c r="I126" s="64" t="s">
        <v>3331</v>
      </c>
      <c r="K126" s="64" t="s">
        <v>5801</v>
      </c>
      <c r="M126" s="64" t="s">
        <v>769</v>
      </c>
    </row>
    <row r="127" spans="1:13" outlineLevel="1">
      <c r="A127" s="638" t="s">
        <v>5614</v>
      </c>
      <c r="C127" s="63" t="s">
        <v>5693</v>
      </c>
      <c r="E127" s="638" t="s">
        <v>5614</v>
      </c>
      <c r="G127" s="63" t="s">
        <v>5694</v>
      </c>
      <c r="I127" s="63" t="s">
        <v>5695</v>
      </c>
      <c r="K127" s="63" t="s">
        <v>5696</v>
      </c>
      <c r="M127" s="638" t="s">
        <v>5614</v>
      </c>
    </row>
    <row r="128" spans="1:13" ht="13.8" outlineLevel="1" thickBot="1">
      <c r="A128" s="65" t="s">
        <v>771</v>
      </c>
      <c r="C128" s="65" t="s">
        <v>771</v>
      </c>
      <c r="E128" s="65" t="s">
        <v>771</v>
      </c>
      <c r="G128" s="65" t="s">
        <v>858</v>
      </c>
      <c r="I128" s="65" t="s">
        <v>3332</v>
      </c>
      <c r="K128" s="65" t="s">
        <v>1227</v>
      </c>
      <c r="M128" s="65" t="s">
        <v>771</v>
      </c>
    </row>
    <row r="129" spans="1:13" ht="13.8" outlineLevel="1" thickBot="1">
      <c r="A129" s="817" t="s">
        <v>5614</v>
      </c>
      <c r="C129" s="63" t="s">
        <v>5693</v>
      </c>
      <c r="E129" s="638" t="s">
        <v>5614</v>
      </c>
      <c r="G129" s="63" t="s">
        <v>5694</v>
      </c>
      <c r="I129" s="63" t="s">
        <v>5695</v>
      </c>
      <c r="K129" s="63" t="s">
        <v>5696</v>
      </c>
      <c r="M129" s="638" t="s">
        <v>5614</v>
      </c>
    </row>
    <row r="130" spans="1:13" ht="27" outlineLevel="1" thickBot="1">
      <c r="A130" s="818" t="s">
        <v>5819</v>
      </c>
      <c r="C130" s="63" t="s">
        <v>5820</v>
      </c>
      <c r="E130" s="818" t="s">
        <v>5819</v>
      </c>
      <c r="G130" s="818" t="s">
        <v>5828</v>
      </c>
      <c r="I130" s="818" t="s">
        <v>5828</v>
      </c>
      <c r="K130" s="818" t="s">
        <v>5836</v>
      </c>
      <c r="M130" s="818" t="s">
        <v>5819</v>
      </c>
    </row>
    <row r="131" spans="1:13" ht="27" outlineLevel="1" thickBot="1">
      <c r="A131" s="818" t="s">
        <v>5812</v>
      </c>
      <c r="C131" s="63" t="s">
        <v>5821</v>
      </c>
      <c r="E131" s="818" t="s">
        <v>5812</v>
      </c>
      <c r="G131" s="818" t="s">
        <v>5829</v>
      </c>
      <c r="I131" s="818" t="s">
        <v>5829</v>
      </c>
      <c r="K131" s="818" t="s">
        <v>5837</v>
      </c>
      <c r="M131" s="818" t="s">
        <v>5812</v>
      </c>
    </row>
    <row r="132" spans="1:13" ht="27" outlineLevel="1" thickBot="1">
      <c r="A132" s="818" t="s">
        <v>5813</v>
      </c>
      <c r="C132" s="63" t="s">
        <v>5822</v>
      </c>
      <c r="E132" s="818" t="s">
        <v>5813</v>
      </c>
      <c r="G132" s="818" t="s">
        <v>5830</v>
      </c>
      <c r="I132" s="818" t="s">
        <v>5830</v>
      </c>
      <c r="K132" s="818" t="s">
        <v>5838</v>
      </c>
      <c r="M132" s="818" t="s">
        <v>5813</v>
      </c>
    </row>
    <row r="133" spans="1:13" ht="27" outlineLevel="1" thickBot="1">
      <c r="A133" s="818" t="s">
        <v>5814</v>
      </c>
      <c r="C133" s="63" t="s">
        <v>5823</v>
      </c>
      <c r="E133" s="818" t="s">
        <v>5814</v>
      </c>
      <c r="G133" s="818" t="s">
        <v>5831</v>
      </c>
      <c r="I133" s="818" t="s">
        <v>5831</v>
      </c>
      <c r="K133" s="818" t="s">
        <v>5839</v>
      </c>
      <c r="M133" s="818" t="s">
        <v>5814</v>
      </c>
    </row>
    <row r="134" spans="1:13" ht="27" outlineLevel="1" thickBot="1">
      <c r="A134" s="818" t="s">
        <v>5815</v>
      </c>
      <c r="C134" s="63" t="s">
        <v>5824</v>
      </c>
      <c r="E134" s="818" t="s">
        <v>5815</v>
      </c>
      <c r="G134" s="818" t="s">
        <v>5832</v>
      </c>
      <c r="I134" s="818" t="s">
        <v>5832</v>
      </c>
      <c r="K134" s="818" t="s">
        <v>5840</v>
      </c>
      <c r="M134" s="818" t="s">
        <v>5815</v>
      </c>
    </row>
    <row r="135" spans="1:13" ht="27" outlineLevel="1" thickBot="1">
      <c r="A135" s="818" t="s">
        <v>5816</v>
      </c>
      <c r="C135" s="63" t="s">
        <v>5825</v>
      </c>
      <c r="E135" s="818" t="s">
        <v>5816</v>
      </c>
      <c r="G135" s="818" t="s">
        <v>5833</v>
      </c>
      <c r="I135" s="818" t="s">
        <v>5833</v>
      </c>
      <c r="K135" s="818" t="s">
        <v>5841</v>
      </c>
      <c r="M135" s="818" t="s">
        <v>5816</v>
      </c>
    </row>
    <row r="136" spans="1:13" ht="27" outlineLevel="1" thickBot="1">
      <c r="A136" s="818" t="s">
        <v>5817</v>
      </c>
      <c r="C136" s="63" t="s">
        <v>5826</v>
      </c>
      <c r="E136" s="818" t="s">
        <v>5817</v>
      </c>
      <c r="G136" s="818" t="s">
        <v>5834</v>
      </c>
      <c r="I136" s="818" t="s">
        <v>5834</v>
      </c>
      <c r="K136" s="818" t="s">
        <v>5842</v>
      </c>
      <c r="M136" s="818" t="s">
        <v>5817</v>
      </c>
    </row>
    <row r="137" spans="1:13" ht="27" outlineLevel="1" thickBot="1">
      <c r="A137" s="818" t="s">
        <v>5818</v>
      </c>
      <c r="C137" s="63" t="s">
        <v>5827</v>
      </c>
      <c r="E137" s="818" t="s">
        <v>5818</v>
      </c>
      <c r="G137" s="818" t="s">
        <v>5835</v>
      </c>
      <c r="I137" s="818" t="s">
        <v>5835</v>
      </c>
      <c r="K137" s="818" t="s">
        <v>5843</v>
      </c>
      <c r="M137" s="818" t="s">
        <v>5818</v>
      </c>
    </row>
    <row r="138" spans="1:13" ht="13.8" outlineLevel="1" thickBot="1">
      <c r="A138" s="816" t="s">
        <v>5844</v>
      </c>
      <c r="C138" s="63" t="s">
        <v>5846</v>
      </c>
      <c r="E138" s="816" t="s">
        <v>5844</v>
      </c>
      <c r="G138" s="63" t="s">
        <v>5848</v>
      </c>
      <c r="I138" s="63" t="s">
        <v>5848</v>
      </c>
      <c r="K138" s="63" t="s">
        <v>5850</v>
      </c>
      <c r="M138" s="816" t="s">
        <v>5844</v>
      </c>
    </row>
    <row r="139" spans="1:13" ht="13.8" outlineLevel="1" thickBot="1">
      <c r="A139" s="820" t="s">
        <v>5845</v>
      </c>
      <c r="C139" s="63" t="s">
        <v>5847</v>
      </c>
      <c r="E139" s="821" t="s">
        <v>5845</v>
      </c>
      <c r="G139" s="63" t="s">
        <v>5849</v>
      </c>
      <c r="I139" s="63" t="s">
        <v>5849</v>
      </c>
      <c r="K139" s="63" t="s">
        <v>5851</v>
      </c>
      <c r="M139" s="816" t="s">
        <v>5845</v>
      </c>
    </row>
    <row r="140" spans="1:13" outlineLevel="1">
      <c r="A140" s="819" t="s">
        <v>2438</v>
      </c>
      <c r="C140" s="66" t="s">
        <v>2438</v>
      </c>
      <c r="E140" s="66" t="s">
        <v>2438</v>
      </c>
      <c r="G140" s="66" t="s">
        <v>2438</v>
      </c>
      <c r="I140" s="66" t="s">
        <v>2438</v>
      </c>
      <c r="K140" s="66" t="s">
        <v>2438</v>
      </c>
      <c r="M140" s="66" t="s">
        <v>2438</v>
      </c>
    </row>
    <row r="141" spans="1:13" outlineLevel="1">
      <c r="A141" s="67" t="s">
        <v>2437</v>
      </c>
      <c r="C141" s="67" t="s">
        <v>2437</v>
      </c>
      <c r="E141" s="67" t="s">
        <v>2437</v>
      </c>
      <c r="G141" s="67" t="s">
        <v>2437</v>
      </c>
      <c r="I141" s="67" t="s">
        <v>2437</v>
      </c>
      <c r="K141" s="67" t="s">
        <v>2437</v>
      </c>
      <c r="M141" s="67" t="s">
        <v>2437</v>
      </c>
    </row>
    <row r="142" spans="1:13" outlineLevel="1">
      <c r="A142" s="67" t="s">
        <v>2436</v>
      </c>
      <c r="C142" s="67" t="s">
        <v>2436</v>
      </c>
      <c r="E142" s="67" t="s">
        <v>2436</v>
      </c>
      <c r="G142" s="67" t="s">
        <v>2436</v>
      </c>
      <c r="I142" s="67" t="s">
        <v>2436</v>
      </c>
      <c r="K142" s="67" t="s">
        <v>2436</v>
      </c>
      <c r="M142" s="67" t="s">
        <v>2436</v>
      </c>
    </row>
    <row r="143" spans="1:13" outlineLevel="1">
      <c r="A143" s="67" t="s">
        <v>5869</v>
      </c>
      <c r="C143" s="67" t="s">
        <v>5869</v>
      </c>
      <c r="E143" s="67" t="s">
        <v>5869</v>
      </c>
      <c r="G143" s="67" t="s">
        <v>5869</v>
      </c>
      <c r="I143" s="67" t="s">
        <v>5869</v>
      </c>
      <c r="K143" s="67" t="s">
        <v>5869</v>
      </c>
      <c r="M143" s="67" t="s">
        <v>5869</v>
      </c>
    </row>
    <row r="144" spans="1:13" outlineLevel="1">
      <c r="A144" s="67" t="s">
        <v>2341</v>
      </c>
      <c r="C144" s="67" t="s">
        <v>2341</v>
      </c>
      <c r="E144" s="67" t="s">
        <v>2341</v>
      </c>
      <c r="G144" s="67" t="s">
        <v>2341</v>
      </c>
      <c r="I144" s="67" t="s">
        <v>2341</v>
      </c>
      <c r="K144" s="67" t="s">
        <v>2341</v>
      </c>
      <c r="M144" s="67" t="s">
        <v>2341</v>
      </c>
    </row>
    <row r="145" spans="1:13" outlineLevel="1">
      <c r="A145" s="68" t="s">
        <v>2340</v>
      </c>
      <c r="C145" s="68" t="s">
        <v>2340</v>
      </c>
      <c r="E145" s="68" t="s">
        <v>2340</v>
      </c>
      <c r="G145" s="68" t="s">
        <v>2340</v>
      </c>
      <c r="I145" s="68" t="s">
        <v>2340</v>
      </c>
      <c r="K145" s="68" t="s">
        <v>2340</v>
      </c>
      <c r="M145" s="68" t="s">
        <v>2340</v>
      </c>
    </row>
    <row r="146" spans="1:13" outlineLevel="1">
      <c r="A146" s="68" t="s">
        <v>349</v>
      </c>
      <c r="C146" s="68" t="s">
        <v>349</v>
      </c>
      <c r="E146" s="68" t="s">
        <v>349</v>
      </c>
      <c r="G146" s="68" t="s">
        <v>349</v>
      </c>
      <c r="I146" s="68" t="s">
        <v>349</v>
      </c>
      <c r="K146" s="68" t="s">
        <v>349</v>
      </c>
      <c r="M146" s="68" t="s">
        <v>349</v>
      </c>
    </row>
    <row r="147" spans="1:13" outlineLevel="1">
      <c r="A147" s="66" t="s">
        <v>2339</v>
      </c>
      <c r="C147" s="66" t="s">
        <v>2339</v>
      </c>
      <c r="E147" s="66" t="s">
        <v>2339</v>
      </c>
      <c r="G147" s="66" t="s">
        <v>2339</v>
      </c>
      <c r="I147" s="66" t="s">
        <v>2339</v>
      </c>
      <c r="K147" s="66" t="s">
        <v>2339</v>
      </c>
      <c r="M147" s="66" t="s">
        <v>2339</v>
      </c>
    </row>
    <row r="148" spans="1:13" outlineLevel="1">
      <c r="A148" s="66" t="s">
        <v>2435</v>
      </c>
      <c r="C148" s="66" t="s">
        <v>2435</v>
      </c>
      <c r="E148" s="66" t="s">
        <v>2435</v>
      </c>
      <c r="G148" s="66" t="s">
        <v>2435</v>
      </c>
      <c r="I148" s="66" t="s">
        <v>2435</v>
      </c>
      <c r="K148" s="66" t="s">
        <v>2435</v>
      </c>
      <c r="M148" s="66" t="s">
        <v>2435</v>
      </c>
    </row>
    <row r="149" spans="1:13" outlineLevel="1">
      <c r="A149" s="66" t="s">
        <v>1146</v>
      </c>
      <c r="C149" s="66" t="s">
        <v>1146</v>
      </c>
      <c r="E149" s="66" t="s">
        <v>1146</v>
      </c>
      <c r="G149" s="66" t="s">
        <v>1146</v>
      </c>
      <c r="I149" s="66" t="s">
        <v>1146</v>
      </c>
      <c r="K149" s="66" t="s">
        <v>1146</v>
      </c>
      <c r="M149" s="66" t="s">
        <v>1146</v>
      </c>
    </row>
    <row r="150" spans="1:13" outlineLevel="1">
      <c r="A150" s="657" t="s">
        <v>845</v>
      </c>
      <c r="C150" s="657" t="s">
        <v>846</v>
      </c>
      <c r="E150" s="657" t="s">
        <v>845</v>
      </c>
      <c r="G150" s="657" t="s">
        <v>850</v>
      </c>
      <c r="I150" s="657" t="s">
        <v>849</v>
      </c>
      <c r="K150" s="657" t="s">
        <v>848</v>
      </c>
      <c r="M150" s="657" t="s">
        <v>847</v>
      </c>
    </row>
    <row r="151" spans="1:13" outlineLevel="1">
      <c r="A151" s="60" t="s">
        <v>4994</v>
      </c>
      <c r="C151" s="60" t="s">
        <v>3505</v>
      </c>
      <c r="E151" s="60" t="s">
        <v>4994</v>
      </c>
      <c r="G151" s="60" t="s">
        <v>3950</v>
      </c>
      <c r="I151" s="60" t="s">
        <v>2191</v>
      </c>
      <c r="K151" s="60" t="s">
        <v>2478</v>
      </c>
      <c r="M151" s="60" t="s">
        <v>4994</v>
      </c>
    </row>
    <row r="152" spans="1:13" outlineLevel="1">
      <c r="A152" s="69" t="s">
        <v>4734</v>
      </c>
      <c r="C152" s="69" t="s">
        <v>4964</v>
      </c>
      <c r="E152" s="69" t="s">
        <v>4734</v>
      </c>
      <c r="G152" s="69" t="s">
        <v>1245</v>
      </c>
      <c r="I152" s="69" t="s">
        <v>1308</v>
      </c>
      <c r="K152" s="69" t="s">
        <v>2480</v>
      </c>
      <c r="M152" s="69" t="s">
        <v>4734</v>
      </c>
    </row>
    <row r="153" spans="1:13" outlineLevel="1">
      <c r="A153" s="69" t="s">
        <v>2187</v>
      </c>
      <c r="C153" s="69" t="s">
        <v>3951</v>
      </c>
      <c r="E153" s="69" t="s">
        <v>2187</v>
      </c>
      <c r="G153" s="69" t="s">
        <v>3952</v>
      </c>
      <c r="I153" s="69" t="s">
        <v>1307</v>
      </c>
      <c r="K153" s="69" t="s">
        <v>2479</v>
      </c>
      <c r="M153" s="69" t="s">
        <v>2187</v>
      </c>
    </row>
    <row r="154" spans="1:13" outlineLevel="1">
      <c r="A154" s="837" t="s">
        <v>5916</v>
      </c>
      <c r="C154" s="837" t="s">
        <v>5916</v>
      </c>
      <c r="E154" s="837" t="s">
        <v>5916</v>
      </c>
      <c r="G154" s="837" t="s">
        <v>5916</v>
      </c>
      <c r="I154" s="837" t="s">
        <v>5916</v>
      </c>
      <c r="K154" s="837" t="s">
        <v>5916</v>
      </c>
      <c r="M154" s="837" t="s">
        <v>5916</v>
      </c>
    </row>
    <row r="155" spans="1:13" outlineLevel="1">
      <c r="A155" s="790"/>
      <c r="C155" s="790"/>
      <c r="E155" s="790"/>
      <c r="G155" s="790"/>
      <c r="I155" s="790"/>
      <c r="K155" s="790"/>
      <c r="M155" s="790"/>
    </row>
    <row r="156" spans="1:13" outlineLevel="1">
      <c r="A156" s="790"/>
      <c r="C156" s="790"/>
      <c r="E156" s="790"/>
      <c r="G156" s="790"/>
      <c r="I156" s="790"/>
      <c r="K156" s="790"/>
      <c r="M156" s="790"/>
    </row>
    <row r="157" spans="1:13" outlineLevel="1">
      <c r="A157" s="790"/>
      <c r="C157" s="790"/>
      <c r="E157" s="790"/>
      <c r="G157" s="790"/>
      <c r="I157" s="790"/>
      <c r="K157" s="790"/>
      <c r="M157" s="790"/>
    </row>
    <row r="158" spans="1:13" outlineLevel="1">
      <c r="A158" s="790"/>
      <c r="C158" s="790"/>
      <c r="E158" s="790"/>
      <c r="G158" s="790"/>
      <c r="I158" s="790"/>
      <c r="K158" s="790"/>
      <c r="M158" s="790"/>
    </row>
    <row r="159" spans="1:13" outlineLevel="1">
      <c r="A159" s="790"/>
      <c r="C159" s="790"/>
      <c r="E159" s="790"/>
      <c r="G159" s="790"/>
      <c r="I159" s="790"/>
      <c r="K159" s="790"/>
      <c r="M159" s="790"/>
    </row>
    <row r="160" spans="1:13" outlineLevel="1">
      <c r="A160" s="790"/>
      <c r="C160" s="790"/>
      <c r="E160" s="790"/>
      <c r="G160" s="790"/>
      <c r="I160" s="790"/>
      <c r="K160" s="790"/>
      <c r="M160" s="790"/>
    </row>
    <row r="161" spans="1:13" outlineLevel="1">
      <c r="A161" s="790"/>
      <c r="C161" s="790"/>
      <c r="E161" s="790"/>
      <c r="G161" s="790"/>
      <c r="I161" s="790"/>
      <c r="K161" s="790"/>
      <c r="M161" s="790"/>
    </row>
    <row r="162" spans="1:13" ht="13.8" outlineLevel="1" thickBot="1">
      <c r="A162" s="790"/>
      <c r="C162" s="790"/>
      <c r="E162" s="790"/>
      <c r="G162" s="790"/>
      <c r="I162" s="790"/>
      <c r="K162" s="790"/>
      <c r="M162" s="790"/>
    </row>
    <row r="163" spans="1:13" ht="13.8" outlineLevel="1" thickBot="1">
      <c r="A163" s="471" t="s">
        <v>3172</v>
      </c>
      <c r="C163" s="471" t="s">
        <v>417</v>
      </c>
      <c r="E163" s="471" t="s">
        <v>3172</v>
      </c>
      <c r="G163" s="471" t="s">
        <v>418</v>
      </c>
      <c r="I163" s="471" t="s">
        <v>419</v>
      </c>
      <c r="K163" s="471" t="s">
        <v>420</v>
      </c>
      <c r="M163" s="471" t="s">
        <v>421</v>
      </c>
    </row>
    <row r="164" spans="1:13" outlineLevel="1">
      <c r="A164" s="790"/>
      <c r="C164" s="790"/>
      <c r="E164" s="790"/>
      <c r="G164" s="790"/>
      <c r="I164" s="790"/>
      <c r="K164" s="790"/>
      <c r="M164" s="790"/>
    </row>
    <row r="165" spans="1:13" outlineLevel="1">
      <c r="A165" s="790"/>
      <c r="C165" s="790"/>
      <c r="E165" s="790"/>
      <c r="G165" s="790"/>
      <c r="I165" s="790"/>
      <c r="K165" s="790"/>
      <c r="M165" s="790"/>
    </row>
    <row r="166" spans="1:13" outlineLevel="1">
      <c r="A166" s="790"/>
      <c r="C166" s="790"/>
      <c r="E166" s="790"/>
      <c r="G166" s="790"/>
      <c r="I166" s="790"/>
      <c r="K166" s="790"/>
      <c r="M166" s="790"/>
    </row>
    <row r="167" spans="1:13" outlineLevel="1">
      <c r="A167" s="790"/>
      <c r="C167" s="790"/>
      <c r="E167" s="790"/>
      <c r="G167" s="790"/>
      <c r="I167" s="790"/>
      <c r="K167" s="790"/>
      <c r="M167" s="790"/>
    </row>
    <row r="168" spans="1:13" ht="15.6" outlineLevel="1">
      <c r="A168" s="264" t="s">
        <v>3363</v>
      </c>
      <c r="C168" s="264" t="s">
        <v>3430</v>
      </c>
      <c r="E168" s="264" t="s">
        <v>3363</v>
      </c>
      <c r="G168" s="264" t="s">
        <v>3431</v>
      </c>
      <c r="I168" s="264" t="s">
        <v>2725</v>
      </c>
      <c r="K168" s="264" t="s">
        <v>1745</v>
      </c>
      <c r="M168" s="264" t="s">
        <v>3363</v>
      </c>
    </row>
    <row r="169" spans="1:13" outlineLevel="1">
      <c r="A169" s="790"/>
      <c r="C169" s="790"/>
      <c r="E169" s="790"/>
      <c r="G169" s="790"/>
      <c r="I169" s="790"/>
      <c r="K169" s="790"/>
      <c r="M169" s="790"/>
    </row>
    <row r="170" spans="1:13" outlineLevel="1">
      <c r="A170" s="790"/>
      <c r="C170" s="790"/>
      <c r="E170" s="790"/>
      <c r="G170" s="790"/>
      <c r="I170" s="790"/>
      <c r="K170" s="790"/>
      <c r="M170" s="790"/>
    </row>
    <row r="171" spans="1:13" outlineLevel="1">
      <c r="A171" s="790"/>
      <c r="C171" s="790"/>
      <c r="E171" s="790"/>
      <c r="G171" s="790"/>
      <c r="I171" s="790"/>
      <c r="K171" s="790"/>
      <c r="M171" s="790"/>
    </row>
    <row r="172" spans="1:13" outlineLevel="1">
      <c r="A172" s="790"/>
      <c r="C172" s="790"/>
      <c r="E172" s="790"/>
      <c r="G172" s="790"/>
      <c r="I172" s="790"/>
      <c r="K172" s="790"/>
      <c r="M172" s="790"/>
    </row>
    <row r="173" spans="1:13" outlineLevel="1">
      <c r="A173" s="790"/>
      <c r="C173" s="790"/>
      <c r="E173" s="790"/>
      <c r="G173" s="790"/>
      <c r="I173" s="790"/>
      <c r="K173" s="790"/>
      <c r="M173" s="790"/>
    </row>
    <row r="174" spans="1:13" outlineLevel="1">
      <c r="A174" s="790"/>
      <c r="C174" s="790"/>
      <c r="E174" s="790"/>
      <c r="G174" s="790"/>
      <c r="I174" s="790"/>
      <c r="K174" s="790"/>
      <c r="M174" s="790"/>
    </row>
    <row r="175" spans="1:13" outlineLevel="1">
      <c r="A175" s="790"/>
      <c r="C175" s="790"/>
      <c r="E175" s="790"/>
      <c r="G175" s="790"/>
      <c r="I175" s="790"/>
      <c r="K175" s="790"/>
      <c r="M175" s="790"/>
    </row>
    <row r="176" spans="1:13" outlineLevel="1">
      <c r="A176" s="790"/>
      <c r="C176" s="790"/>
      <c r="E176" s="790"/>
      <c r="G176" s="790"/>
      <c r="I176" s="790"/>
      <c r="K176" s="790"/>
      <c r="M176" s="790"/>
    </row>
    <row r="177" spans="1:13" outlineLevel="1">
      <c r="A177" s="790"/>
      <c r="C177" s="790"/>
      <c r="E177" s="790"/>
      <c r="G177" s="790"/>
      <c r="I177" s="790"/>
      <c r="K177" s="790"/>
      <c r="M177" s="790"/>
    </row>
    <row r="178" spans="1:13">
      <c r="A178" s="790"/>
      <c r="C178" s="790"/>
      <c r="E178" s="790"/>
      <c r="G178" s="790"/>
      <c r="I178" s="790"/>
      <c r="K178" s="790"/>
      <c r="M178" s="790"/>
    </row>
    <row r="179" spans="1:13" ht="15.6">
      <c r="A179" s="262" t="s">
        <v>558</v>
      </c>
      <c r="C179" s="262" t="s">
        <v>148</v>
      </c>
      <c r="E179" s="262" t="s">
        <v>558</v>
      </c>
      <c r="G179" s="262" t="s">
        <v>1440</v>
      </c>
      <c r="I179" s="262" t="s">
        <v>1310</v>
      </c>
      <c r="K179" s="262" t="s">
        <v>5225</v>
      </c>
      <c r="M179" s="262" t="s">
        <v>558</v>
      </c>
    </row>
    <row r="180" spans="1:13" outlineLevel="1">
      <c r="A180" s="790"/>
      <c r="C180" s="790"/>
      <c r="E180" s="790"/>
      <c r="G180" s="790"/>
      <c r="I180" s="790"/>
      <c r="K180" s="790"/>
      <c r="M180" s="790"/>
    </row>
    <row r="181" spans="1:13" outlineLevel="1">
      <c r="A181" s="126" t="s">
        <v>1908</v>
      </c>
      <c r="C181" s="126" t="s">
        <v>3339</v>
      </c>
      <c r="E181" s="126" t="s">
        <v>1908</v>
      </c>
      <c r="G181" s="126" t="s">
        <v>1431</v>
      </c>
      <c r="I181" s="126" t="s">
        <v>4328</v>
      </c>
      <c r="K181" s="126" t="s">
        <v>1150</v>
      </c>
      <c r="M181" s="126" t="s">
        <v>3410</v>
      </c>
    </row>
    <row r="182" spans="1:13" outlineLevel="1">
      <c r="A182" s="256" t="s">
        <v>5284</v>
      </c>
      <c r="C182" s="256" t="s">
        <v>5862</v>
      </c>
      <c r="E182" s="256" t="s">
        <v>5284</v>
      </c>
      <c r="G182" s="256" t="s">
        <v>1432</v>
      </c>
      <c r="I182" s="256" t="s">
        <v>1432</v>
      </c>
      <c r="K182" s="256" t="s">
        <v>1151</v>
      </c>
      <c r="M182" s="256" t="s">
        <v>5284</v>
      </c>
    </row>
    <row r="183" spans="1:13" outlineLevel="1">
      <c r="A183" s="126" t="s">
        <v>5285</v>
      </c>
      <c r="C183" s="126" t="s">
        <v>1433</v>
      </c>
      <c r="E183" s="126" t="s">
        <v>5285</v>
      </c>
      <c r="G183" s="126" t="s">
        <v>1434</v>
      </c>
      <c r="I183" s="126" t="s">
        <v>4329</v>
      </c>
      <c r="K183" s="126" t="s">
        <v>1735</v>
      </c>
      <c r="M183" s="126" t="s">
        <v>3411</v>
      </c>
    </row>
    <row r="184" spans="1:13" outlineLevel="1">
      <c r="A184" s="256" t="s">
        <v>5286</v>
      </c>
      <c r="C184" s="256" t="s">
        <v>1481</v>
      </c>
      <c r="E184" s="256" t="s">
        <v>5286</v>
      </c>
      <c r="G184" s="256" t="s">
        <v>5286</v>
      </c>
      <c r="I184" s="256" t="s">
        <v>5286</v>
      </c>
      <c r="K184" s="256" t="s">
        <v>1736</v>
      </c>
      <c r="M184" s="256" t="s">
        <v>5286</v>
      </c>
    </row>
    <row r="185" spans="1:13" ht="13.8" outlineLevel="1" thickBot="1">
      <c r="A185" s="257" t="s">
        <v>5287</v>
      </c>
      <c r="C185" s="257" t="s">
        <v>5287</v>
      </c>
      <c r="E185" s="257" t="s">
        <v>5287</v>
      </c>
      <c r="G185" s="257" t="s">
        <v>1435</v>
      </c>
      <c r="I185" s="257" t="s">
        <v>4330</v>
      </c>
      <c r="K185" s="257" t="s">
        <v>1737</v>
      </c>
      <c r="M185" s="257" t="s">
        <v>3412</v>
      </c>
    </row>
    <row r="186" spans="1:13" ht="13.8" outlineLevel="1" thickBot="1">
      <c r="A186" s="46" t="s">
        <v>2248</v>
      </c>
      <c r="C186" s="46" t="s">
        <v>2156</v>
      </c>
      <c r="E186" s="46" t="s">
        <v>2248</v>
      </c>
      <c r="G186" s="46" t="s">
        <v>5443</v>
      </c>
      <c r="I186" s="46" t="s">
        <v>3347</v>
      </c>
      <c r="K186" s="46" t="s">
        <v>1738</v>
      </c>
      <c r="M186" s="46" t="s">
        <v>2248</v>
      </c>
    </row>
    <row r="187" spans="1:13" ht="13.8" outlineLevel="1" thickBot="1">
      <c r="A187" s="260" t="s">
        <v>2663</v>
      </c>
      <c r="C187" s="260" t="s">
        <v>4958</v>
      </c>
      <c r="E187" s="260" t="s">
        <v>2663</v>
      </c>
      <c r="G187" s="260" t="s">
        <v>4959</v>
      </c>
      <c r="I187" s="260" t="s">
        <v>2001</v>
      </c>
      <c r="K187" s="260" t="s">
        <v>1801</v>
      </c>
      <c r="M187" s="260" t="s">
        <v>2663</v>
      </c>
    </row>
    <row r="188" spans="1:13" ht="15.6" outlineLevel="1">
      <c r="A188" s="38" t="s">
        <v>2592</v>
      </c>
      <c r="C188" s="38" t="s">
        <v>2157</v>
      </c>
      <c r="E188" s="38" t="s">
        <v>2592</v>
      </c>
      <c r="G188" s="38" t="s">
        <v>4806</v>
      </c>
      <c r="I188" s="38" t="s">
        <v>3299</v>
      </c>
      <c r="K188" s="38" t="s">
        <v>2481</v>
      </c>
      <c r="M188" s="38" t="s">
        <v>3903</v>
      </c>
    </row>
    <row r="189" spans="1:13" ht="13.8" outlineLevel="1" thickBot="1">
      <c r="A189" s="37" t="s">
        <v>4000</v>
      </c>
      <c r="C189" s="37" t="s">
        <v>5044</v>
      </c>
      <c r="E189" s="37" t="s">
        <v>4000</v>
      </c>
      <c r="G189" s="37" t="s">
        <v>5045</v>
      </c>
      <c r="I189" s="37" t="s">
        <v>2728</v>
      </c>
      <c r="K189" s="37" t="s">
        <v>3701</v>
      </c>
      <c r="M189" s="37" t="s">
        <v>4000</v>
      </c>
    </row>
    <row r="190" spans="1:13" ht="13.8" outlineLevel="1" thickBot="1">
      <c r="A190" s="263" t="s">
        <v>5859</v>
      </c>
      <c r="C190" s="263" t="s">
        <v>5863</v>
      </c>
      <c r="E190" s="263" t="s">
        <v>5859</v>
      </c>
      <c r="G190" s="263" t="s">
        <v>5864</v>
      </c>
      <c r="I190" s="263" t="s">
        <v>5864</v>
      </c>
      <c r="K190" s="424" t="s">
        <v>5865</v>
      </c>
      <c r="M190" s="263" t="s">
        <v>5859</v>
      </c>
    </row>
    <row r="191" spans="1:13" ht="13.8" outlineLevel="1" thickBot="1">
      <c r="A191" s="265" t="s">
        <v>197</v>
      </c>
      <c r="C191" s="265" t="s">
        <v>1194</v>
      </c>
      <c r="E191" s="265" t="s">
        <v>197</v>
      </c>
      <c r="G191" s="265" t="s">
        <v>1195</v>
      </c>
      <c r="I191" s="265" t="s">
        <v>1196</v>
      </c>
      <c r="K191" s="265" t="s">
        <v>1197</v>
      </c>
      <c r="M191" s="265" t="s">
        <v>197</v>
      </c>
    </row>
    <row r="192" spans="1:13" ht="13.8" outlineLevel="1" thickBot="1">
      <c r="A192" s="41" t="s">
        <v>4945</v>
      </c>
      <c r="C192" s="41" t="s">
        <v>3432</v>
      </c>
      <c r="E192" s="41" t="s">
        <v>4945</v>
      </c>
      <c r="G192" s="41" t="s">
        <v>3433</v>
      </c>
      <c r="I192" s="41" t="s">
        <v>2729</v>
      </c>
      <c r="K192" s="41" t="s">
        <v>3702</v>
      </c>
      <c r="M192" s="41" t="s">
        <v>4945</v>
      </c>
    </row>
    <row r="193" spans="1:13" outlineLevel="1">
      <c r="A193" s="795" t="s">
        <v>3175</v>
      </c>
      <c r="C193" s="795" t="s">
        <v>1191</v>
      </c>
      <c r="E193" s="795" t="s">
        <v>3175</v>
      </c>
      <c r="G193" s="795" t="s">
        <v>3175</v>
      </c>
      <c r="I193" s="795" t="s">
        <v>1193</v>
      </c>
      <c r="K193" s="795" t="s">
        <v>1192</v>
      </c>
      <c r="M193" s="795" t="s">
        <v>3570</v>
      </c>
    </row>
    <row r="194" spans="1:13" outlineLevel="1">
      <c r="A194" s="790"/>
      <c r="C194" s="790"/>
      <c r="E194" s="790"/>
      <c r="G194" s="790"/>
      <c r="I194" s="790"/>
      <c r="K194" s="790"/>
      <c r="M194" s="790"/>
    </row>
    <row r="195" spans="1:13" outlineLevel="1">
      <c r="A195" s="790"/>
      <c r="C195" s="790"/>
      <c r="E195" s="790"/>
      <c r="G195" s="790"/>
      <c r="I195" s="790"/>
      <c r="K195" s="790"/>
      <c r="M195" s="790"/>
    </row>
    <row r="196" spans="1:13" outlineLevel="1">
      <c r="A196" s="790"/>
      <c r="C196" s="790"/>
      <c r="E196" s="790"/>
      <c r="G196" s="790"/>
      <c r="I196" s="790"/>
      <c r="K196" s="790"/>
      <c r="M196" s="790"/>
    </row>
    <row r="197" spans="1:13" outlineLevel="1">
      <c r="A197" s="790"/>
      <c r="C197" s="790"/>
      <c r="E197" s="790"/>
      <c r="G197" s="790"/>
      <c r="I197" s="790"/>
      <c r="K197" s="790"/>
      <c r="M197" s="790"/>
    </row>
    <row r="198" spans="1:13" outlineLevel="1">
      <c r="A198" s="790"/>
      <c r="C198" s="790"/>
      <c r="E198" s="790"/>
      <c r="G198" s="790"/>
      <c r="I198" s="790"/>
      <c r="K198" s="790"/>
      <c r="M198" s="790"/>
    </row>
    <row r="199" spans="1:13" outlineLevel="1">
      <c r="A199" s="790"/>
      <c r="C199" s="790"/>
      <c r="E199" s="790"/>
      <c r="G199" s="790"/>
      <c r="I199" s="790"/>
      <c r="K199" s="790"/>
      <c r="M199" s="790"/>
    </row>
    <row r="200" spans="1:13" outlineLevel="1">
      <c r="A200" s="790"/>
      <c r="C200" s="790"/>
      <c r="E200" s="790"/>
      <c r="G200" s="790"/>
      <c r="I200" s="790"/>
      <c r="K200" s="790"/>
      <c r="M200" s="790"/>
    </row>
    <row r="201" spans="1:13" outlineLevel="1">
      <c r="A201" s="790"/>
      <c r="C201" s="790"/>
      <c r="E201" s="790"/>
      <c r="G201" s="790"/>
      <c r="I201" s="790"/>
      <c r="K201" s="790"/>
      <c r="M201" s="790"/>
    </row>
    <row r="202" spans="1:13" outlineLevel="1">
      <c r="A202" s="790"/>
      <c r="C202" s="790"/>
      <c r="E202" s="790"/>
      <c r="G202" s="790"/>
      <c r="I202" s="790"/>
      <c r="K202" s="790"/>
      <c r="M202" s="790"/>
    </row>
    <row r="203" spans="1:13" outlineLevel="1">
      <c r="A203" s="449" t="s">
        <v>468</v>
      </c>
      <c r="C203" s="449" t="s">
        <v>2777</v>
      </c>
      <c r="E203" s="449" t="s">
        <v>468</v>
      </c>
      <c r="G203" s="449" t="s">
        <v>468</v>
      </c>
      <c r="I203" s="449" t="s">
        <v>468</v>
      </c>
      <c r="K203" s="449" t="s">
        <v>468</v>
      </c>
      <c r="M203" s="449" t="s">
        <v>468</v>
      </c>
    </row>
    <row r="204" spans="1:13" outlineLevel="1">
      <c r="A204" s="449" t="s">
        <v>469</v>
      </c>
      <c r="C204" s="449" t="s">
        <v>2778</v>
      </c>
      <c r="E204" s="449" t="s">
        <v>469</v>
      </c>
      <c r="G204" s="449" t="s">
        <v>469</v>
      </c>
      <c r="I204" s="449" t="s">
        <v>469</v>
      </c>
      <c r="K204" s="449" t="s">
        <v>469</v>
      </c>
      <c r="M204" s="449" t="s">
        <v>469</v>
      </c>
    </row>
    <row r="205" spans="1:13" outlineLevel="1">
      <c r="A205" s="790"/>
      <c r="C205" s="790"/>
      <c r="E205" s="790"/>
      <c r="G205" s="790"/>
      <c r="I205" s="790"/>
      <c r="K205" s="790"/>
      <c r="M205" s="790"/>
    </row>
    <row r="206" spans="1:13" outlineLevel="1">
      <c r="A206" s="790"/>
      <c r="C206" s="790"/>
      <c r="E206" s="790"/>
      <c r="G206" s="790"/>
      <c r="I206" s="790"/>
      <c r="K206" s="790"/>
      <c r="M206" s="790"/>
    </row>
    <row r="207" spans="1:13" outlineLevel="1">
      <c r="A207" s="790"/>
      <c r="C207" s="790"/>
      <c r="E207" s="790"/>
      <c r="G207" s="790"/>
      <c r="I207" s="790"/>
      <c r="K207" s="790"/>
      <c r="M207" s="790"/>
    </row>
    <row r="208" spans="1:13" outlineLevel="1">
      <c r="A208" s="790"/>
      <c r="C208" s="790"/>
      <c r="E208" s="790"/>
      <c r="G208" s="790"/>
      <c r="I208" s="790"/>
      <c r="K208" s="790"/>
      <c r="M208" s="790"/>
    </row>
    <row r="209" spans="1:13" outlineLevel="1">
      <c r="A209" s="790"/>
      <c r="C209" s="790"/>
      <c r="E209" s="790"/>
      <c r="G209" s="790"/>
      <c r="I209" s="790"/>
      <c r="K209" s="790"/>
      <c r="M209" s="790"/>
    </row>
    <row r="210" spans="1:13" outlineLevel="1">
      <c r="A210" s="790"/>
      <c r="C210" s="790"/>
      <c r="E210" s="790"/>
      <c r="G210" s="790"/>
      <c r="I210" s="790"/>
      <c r="K210" s="790"/>
      <c r="M210" s="790"/>
    </row>
    <row r="211" spans="1:13" outlineLevel="1">
      <c r="A211" s="790"/>
      <c r="C211" s="790"/>
      <c r="E211" s="790"/>
      <c r="G211" s="790"/>
      <c r="I211" s="790"/>
      <c r="K211" s="790"/>
      <c r="M211" s="790"/>
    </row>
    <row r="212" spans="1:13" outlineLevel="1">
      <c r="A212" s="790"/>
      <c r="C212" s="790"/>
      <c r="E212" s="790"/>
      <c r="G212" s="790"/>
      <c r="I212" s="790"/>
      <c r="K212" s="790"/>
      <c r="M212" s="790"/>
    </row>
    <row r="213" spans="1:13" outlineLevel="1">
      <c r="A213" s="37" t="s">
        <v>4997</v>
      </c>
      <c r="C213" s="37" t="s">
        <v>2149</v>
      </c>
      <c r="E213" s="37" t="s">
        <v>4997</v>
      </c>
      <c r="G213" s="37" t="s">
        <v>2150</v>
      </c>
      <c r="I213" s="37" t="s">
        <v>3325</v>
      </c>
      <c r="K213" s="37" t="s">
        <v>1221</v>
      </c>
      <c r="M213" s="37" t="s">
        <v>4997</v>
      </c>
    </row>
    <row r="214" spans="1:13" outlineLevel="1">
      <c r="A214" s="449" t="s">
        <v>487</v>
      </c>
      <c r="C214" s="449" t="s">
        <v>487</v>
      </c>
      <c r="E214" s="449" t="s">
        <v>487</v>
      </c>
      <c r="G214" s="449" t="s">
        <v>487</v>
      </c>
      <c r="I214" s="449" t="s">
        <v>487</v>
      </c>
      <c r="K214" s="449" t="s">
        <v>487</v>
      </c>
      <c r="M214" s="449" t="s">
        <v>487</v>
      </c>
    </row>
    <row r="215" spans="1:13" ht="16.2" outlineLevel="1" thickBot="1">
      <c r="A215" s="14" t="s">
        <v>4998</v>
      </c>
      <c r="C215" s="14" t="s">
        <v>2151</v>
      </c>
      <c r="E215" s="14" t="s">
        <v>4998</v>
      </c>
      <c r="G215" s="14" t="s">
        <v>2152</v>
      </c>
      <c r="I215" s="14" t="s">
        <v>3326</v>
      </c>
      <c r="K215" s="14" t="s">
        <v>1222</v>
      </c>
      <c r="M215" s="14" t="s">
        <v>4998</v>
      </c>
    </row>
    <row r="216" spans="1:13" ht="13.8" outlineLevel="1" thickBot="1">
      <c r="A216" s="70" t="s">
        <v>5112</v>
      </c>
      <c r="C216" s="70" t="s">
        <v>3436</v>
      </c>
      <c r="E216" s="70" t="s">
        <v>5112</v>
      </c>
      <c r="G216" s="70" t="s">
        <v>2153</v>
      </c>
      <c r="I216" s="70" t="s">
        <v>3327</v>
      </c>
      <c r="K216" s="70" t="s">
        <v>1223</v>
      </c>
      <c r="M216" s="70" t="s">
        <v>5112</v>
      </c>
    </row>
    <row r="217" spans="1:13" ht="13.8" outlineLevel="1" thickBot="1">
      <c r="A217" s="71" t="s">
        <v>728</v>
      </c>
      <c r="C217" s="71" t="s">
        <v>753</v>
      </c>
      <c r="E217" s="71" t="s">
        <v>728</v>
      </c>
      <c r="G217" s="71" t="s">
        <v>754</v>
      </c>
      <c r="I217" s="71" t="s">
        <v>754</v>
      </c>
      <c r="K217" s="71" t="s">
        <v>3744</v>
      </c>
      <c r="M217" s="71" t="s">
        <v>728</v>
      </c>
    </row>
    <row r="218" spans="1:13" ht="13.8" outlineLevel="1" thickBot="1">
      <c r="A218" s="72" t="s">
        <v>5114</v>
      </c>
      <c r="C218" s="72" t="s">
        <v>852</v>
      </c>
      <c r="E218" s="72" t="s">
        <v>5114</v>
      </c>
      <c r="G218" s="72" t="s">
        <v>5114</v>
      </c>
      <c r="I218" s="72" t="s">
        <v>3328</v>
      </c>
      <c r="K218" s="72" t="s">
        <v>4153</v>
      </c>
      <c r="M218" s="72" t="s">
        <v>5114</v>
      </c>
    </row>
    <row r="219" spans="1:13" ht="13.8" outlineLevel="1" thickBot="1">
      <c r="A219" s="73" t="s">
        <v>2756</v>
      </c>
      <c r="C219" s="73" t="s">
        <v>853</v>
      </c>
      <c r="E219" s="73" t="s">
        <v>2756</v>
      </c>
      <c r="G219" s="73" t="s">
        <v>854</v>
      </c>
      <c r="I219" s="73" t="s">
        <v>981</v>
      </c>
      <c r="K219" s="73" t="s">
        <v>1802</v>
      </c>
      <c r="M219" s="73" t="s">
        <v>3904</v>
      </c>
    </row>
    <row r="220" spans="1:13" ht="13.8" outlineLevel="1" thickBot="1">
      <c r="A220" s="78" t="s">
        <v>3437</v>
      </c>
      <c r="C220" s="78" t="s">
        <v>3437</v>
      </c>
      <c r="E220" s="78" t="s">
        <v>3437</v>
      </c>
      <c r="G220" s="78" t="s">
        <v>855</v>
      </c>
      <c r="I220" s="78" t="s">
        <v>3329</v>
      </c>
      <c r="K220" s="78" t="s">
        <v>1224</v>
      </c>
      <c r="M220" s="78" t="s">
        <v>3437</v>
      </c>
    </row>
    <row r="221" spans="1:13" ht="13.8" outlineLevel="1" thickBot="1">
      <c r="A221" s="79" t="s">
        <v>3438</v>
      </c>
      <c r="C221" s="79" t="s">
        <v>3438</v>
      </c>
      <c r="E221" s="79" t="s">
        <v>3438</v>
      </c>
      <c r="G221" s="79" t="s">
        <v>856</v>
      </c>
      <c r="I221" s="79" t="s">
        <v>3330</v>
      </c>
      <c r="K221" s="78" t="s">
        <v>1225</v>
      </c>
      <c r="M221" s="79" t="s">
        <v>3438</v>
      </c>
    </row>
    <row r="222" spans="1:13" ht="13.8" outlineLevel="1" thickBot="1">
      <c r="A222" s="80" t="s">
        <v>769</v>
      </c>
      <c r="C222" s="80" t="s">
        <v>769</v>
      </c>
      <c r="E222" s="80" t="s">
        <v>769</v>
      </c>
      <c r="G222" s="80" t="s">
        <v>857</v>
      </c>
      <c r="I222" s="80" t="s">
        <v>3331</v>
      </c>
      <c r="K222" s="78" t="s">
        <v>1226</v>
      </c>
      <c r="M222" s="80" t="s">
        <v>769</v>
      </c>
    </row>
    <row r="223" spans="1:13" outlineLevel="1">
      <c r="A223" s="81" t="s">
        <v>771</v>
      </c>
      <c r="C223" s="81" t="s">
        <v>771</v>
      </c>
      <c r="E223" s="81" t="s">
        <v>771</v>
      </c>
      <c r="G223" s="81" t="s">
        <v>858</v>
      </c>
      <c r="I223" s="81" t="s">
        <v>3332</v>
      </c>
      <c r="K223" s="78" t="s">
        <v>1227</v>
      </c>
      <c r="M223" s="81" t="s">
        <v>771</v>
      </c>
    </row>
    <row r="224" spans="1:13" outlineLevel="1">
      <c r="A224" s="510" t="s">
        <v>3050</v>
      </c>
      <c r="C224" s="254" t="s">
        <v>859</v>
      </c>
      <c r="E224" s="254" t="s">
        <v>3050</v>
      </c>
      <c r="G224" s="254" t="s">
        <v>4568</v>
      </c>
      <c r="I224" s="510" t="s">
        <v>1631</v>
      </c>
      <c r="K224" s="254" t="s">
        <v>1228</v>
      </c>
      <c r="M224" s="254" t="s">
        <v>3050</v>
      </c>
    </row>
    <row r="225" spans="1:13" ht="13.8" outlineLevel="1" thickBot="1">
      <c r="A225" s="74" t="s">
        <v>5113</v>
      </c>
      <c r="C225" s="74" t="s">
        <v>3384</v>
      </c>
      <c r="E225" s="74" t="s">
        <v>5113</v>
      </c>
      <c r="G225" s="74" t="s">
        <v>4569</v>
      </c>
      <c r="I225" s="74" t="s">
        <v>1632</v>
      </c>
      <c r="K225" s="74" t="s">
        <v>1229</v>
      </c>
      <c r="M225" s="74" t="s">
        <v>5113</v>
      </c>
    </row>
    <row r="226" spans="1:13" ht="13.8" outlineLevel="1" thickBot="1">
      <c r="A226" s="75" t="s">
        <v>5115</v>
      </c>
      <c r="C226" s="75" t="s">
        <v>4570</v>
      </c>
      <c r="E226" s="75" t="s">
        <v>5115</v>
      </c>
      <c r="G226" s="75" t="s">
        <v>4570</v>
      </c>
      <c r="I226" s="75" t="s">
        <v>4570</v>
      </c>
      <c r="K226" s="75" t="s">
        <v>1230</v>
      </c>
      <c r="M226" s="75" t="s">
        <v>189</v>
      </c>
    </row>
    <row r="227" spans="1:13" ht="13.8" outlineLevel="1" thickBot="1">
      <c r="A227" s="82" t="s">
        <v>2991</v>
      </c>
      <c r="C227" s="82" t="s">
        <v>2991</v>
      </c>
      <c r="E227" s="82" t="s">
        <v>2991</v>
      </c>
      <c r="G227" s="82" t="s">
        <v>4475</v>
      </c>
      <c r="I227" s="82" t="s">
        <v>1633</v>
      </c>
      <c r="K227" s="82" t="s">
        <v>1231</v>
      </c>
      <c r="M227" s="82" t="s">
        <v>2991</v>
      </c>
    </row>
    <row r="228" spans="1:13" ht="13.8" outlineLevel="1" thickBot="1">
      <c r="A228" s="83" t="s">
        <v>768</v>
      </c>
      <c r="C228" s="83" t="s">
        <v>768</v>
      </c>
      <c r="E228" s="83" t="s">
        <v>768</v>
      </c>
      <c r="G228" s="83" t="s">
        <v>4476</v>
      </c>
      <c r="I228" s="83" t="s">
        <v>1634</v>
      </c>
      <c r="K228" s="83" t="s">
        <v>1232</v>
      </c>
      <c r="M228" s="83" t="s">
        <v>768</v>
      </c>
    </row>
    <row r="229" spans="1:13" ht="13.8" outlineLevel="1" thickBot="1">
      <c r="A229" s="84" t="s">
        <v>770</v>
      </c>
      <c r="C229" s="84" t="s">
        <v>770</v>
      </c>
      <c r="E229" s="84" t="s">
        <v>770</v>
      </c>
      <c r="G229" s="84" t="s">
        <v>5096</v>
      </c>
      <c r="I229" s="84" t="s">
        <v>1635</v>
      </c>
      <c r="K229" s="84" t="s">
        <v>1233</v>
      </c>
      <c r="M229" s="84" t="s">
        <v>770</v>
      </c>
    </row>
    <row r="230" spans="1:13" ht="13.8" outlineLevel="1" thickBot="1">
      <c r="A230" s="85" t="s">
        <v>772</v>
      </c>
      <c r="C230" s="85" t="s">
        <v>772</v>
      </c>
      <c r="E230" s="85" t="s">
        <v>772</v>
      </c>
      <c r="G230" s="85" t="s">
        <v>5097</v>
      </c>
      <c r="I230" s="85" t="s">
        <v>1636</v>
      </c>
      <c r="K230" s="85" t="s">
        <v>1234</v>
      </c>
      <c r="M230" s="85" t="s">
        <v>772</v>
      </c>
    </row>
    <row r="231" spans="1:13" ht="13.8" outlineLevel="1" thickBot="1">
      <c r="A231" s="510" t="s">
        <v>3051</v>
      </c>
      <c r="C231" s="254" t="s">
        <v>3439</v>
      </c>
      <c r="E231" s="254" t="s">
        <v>3051</v>
      </c>
      <c r="G231" s="254" t="s">
        <v>4045</v>
      </c>
      <c r="I231" s="510" t="s">
        <v>110</v>
      </c>
      <c r="K231" s="254" t="s">
        <v>4124</v>
      </c>
      <c r="M231" s="254" t="s">
        <v>3051</v>
      </c>
    </row>
    <row r="232" spans="1:13" outlineLevel="1">
      <c r="A232" s="831" t="s">
        <v>1170</v>
      </c>
      <c r="C232" s="86" t="s">
        <v>3734</v>
      </c>
      <c r="E232" s="86" t="s">
        <v>1170</v>
      </c>
      <c r="G232" s="86" t="s">
        <v>3735</v>
      </c>
      <c r="I232" s="86" t="s">
        <v>4610</v>
      </c>
      <c r="K232" s="86" t="s">
        <v>4125</v>
      </c>
      <c r="M232" s="86" t="s">
        <v>1170</v>
      </c>
    </row>
    <row r="233" spans="1:13" outlineLevel="1">
      <c r="A233" s="832" t="s">
        <v>3322</v>
      </c>
      <c r="C233" s="791" t="s">
        <v>3322</v>
      </c>
      <c r="E233" s="791" t="s">
        <v>3322</v>
      </c>
      <c r="G233" s="791" t="s">
        <v>1424</v>
      </c>
      <c r="I233" s="791" t="s">
        <v>4611</v>
      </c>
      <c r="K233" s="791" t="s">
        <v>4126</v>
      </c>
      <c r="M233" s="791" t="s">
        <v>3322</v>
      </c>
    </row>
    <row r="234" spans="1:13" outlineLevel="1">
      <c r="A234" s="832" t="s">
        <v>1620</v>
      </c>
      <c r="C234" s="791" t="s">
        <v>1620</v>
      </c>
      <c r="E234" s="791" t="s">
        <v>1620</v>
      </c>
      <c r="G234" s="791" t="s">
        <v>1620</v>
      </c>
      <c r="I234" s="791" t="s">
        <v>1620</v>
      </c>
      <c r="K234" s="791" t="s">
        <v>1620</v>
      </c>
      <c r="M234" s="791" t="s">
        <v>1620</v>
      </c>
    </row>
    <row r="235" spans="1:13" outlineLevel="1">
      <c r="A235" s="833" t="s">
        <v>1172</v>
      </c>
      <c r="C235" s="76" t="s">
        <v>4776</v>
      </c>
      <c r="E235" s="76" t="s">
        <v>1172</v>
      </c>
      <c r="G235" s="76" t="s">
        <v>1425</v>
      </c>
      <c r="I235" s="76" t="s">
        <v>1172</v>
      </c>
      <c r="K235" s="76" t="s">
        <v>4127</v>
      </c>
      <c r="M235" s="76" t="s">
        <v>1172</v>
      </c>
    </row>
    <row r="236" spans="1:13" outlineLevel="1">
      <c r="A236" s="833" t="s">
        <v>1171</v>
      </c>
      <c r="C236" s="76" t="s">
        <v>1171</v>
      </c>
      <c r="E236" s="76" t="s">
        <v>1171</v>
      </c>
      <c r="G236" s="76" t="s">
        <v>1426</v>
      </c>
      <c r="I236" s="76" t="s">
        <v>1426</v>
      </c>
      <c r="K236" s="76" t="s">
        <v>4154</v>
      </c>
      <c r="M236" s="76" t="s">
        <v>1171</v>
      </c>
    </row>
    <row r="237" spans="1:13" outlineLevel="1">
      <c r="A237" s="833" t="s">
        <v>4232</v>
      </c>
      <c r="C237" s="76" t="s">
        <v>1427</v>
      </c>
      <c r="E237" s="76" t="s">
        <v>4232</v>
      </c>
      <c r="G237" s="76" t="s">
        <v>1428</v>
      </c>
      <c r="I237" s="76" t="s">
        <v>4612</v>
      </c>
      <c r="K237" s="76" t="s">
        <v>4128</v>
      </c>
      <c r="M237" s="76" t="s">
        <v>4232</v>
      </c>
    </row>
    <row r="238" spans="1:13" outlineLevel="1">
      <c r="A238" s="833" t="s">
        <v>2839</v>
      </c>
      <c r="C238" s="76" t="s">
        <v>5530</v>
      </c>
      <c r="E238" s="76" t="s">
        <v>2839</v>
      </c>
      <c r="G238" s="76" t="s">
        <v>5531</v>
      </c>
      <c r="I238" s="76" t="s">
        <v>5531</v>
      </c>
      <c r="K238" s="76" t="s">
        <v>2839</v>
      </c>
      <c r="M238" s="76" t="s">
        <v>3905</v>
      </c>
    </row>
    <row r="239" spans="1:13" outlineLevel="1">
      <c r="A239" s="833" t="s">
        <v>2840</v>
      </c>
      <c r="C239" s="76" t="s">
        <v>5532</v>
      </c>
      <c r="E239" s="76" t="s">
        <v>2840</v>
      </c>
      <c r="G239" s="76" t="s">
        <v>5533</v>
      </c>
      <c r="I239" s="76" t="s">
        <v>5533</v>
      </c>
      <c r="K239" s="76" t="s">
        <v>2840</v>
      </c>
      <c r="M239" s="76" t="s">
        <v>3906</v>
      </c>
    </row>
    <row r="240" spans="1:13" outlineLevel="1">
      <c r="A240" s="833" t="s">
        <v>1624</v>
      </c>
      <c r="C240" s="76" t="s">
        <v>1313</v>
      </c>
      <c r="E240" s="76" t="s">
        <v>1624</v>
      </c>
      <c r="G240" s="76" t="s">
        <v>2782</v>
      </c>
      <c r="I240" s="76" t="s">
        <v>4613</v>
      </c>
      <c r="K240" s="76" t="s">
        <v>4155</v>
      </c>
      <c r="M240" s="76" t="s">
        <v>1624</v>
      </c>
    </row>
    <row r="241" spans="1:13" outlineLevel="1">
      <c r="A241" s="833" t="s">
        <v>1623</v>
      </c>
      <c r="C241" s="76" t="s">
        <v>2783</v>
      </c>
      <c r="E241" s="76" t="s">
        <v>1623</v>
      </c>
      <c r="G241" s="76" t="s">
        <v>2784</v>
      </c>
      <c r="I241" s="76" t="s">
        <v>4614</v>
      </c>
      <c r="K241" s="76" t="s">
        <v>4129</v>
      </c>
      <c r="M241" s="76" t="s">
        <v>1623</v>
      </c>
    </row>
    <row r="242" spans="1:13" outlineLevel="1">
      <c r="A242" s="833" t="s">
        <v>1625</v>
      </c>
      <c r="C242" s="76" t="s">
        <v>4777</v>
      </c>
      <c r="E242" s="76" t="s">
        <v>1625</v>
      </c>
      <c r="G242" s="76" t="s">
        <v>2785</v>
      </c>
      <c r="I242" s="76" t="s">
        <v>3507</v>
      </c>
      <c r="K242" s="76" t="s">
        <v>1625</v>
      </c>
      <c r="M242" s="76" t="s">
        <v>1625</v>
      </c>
    </row>
    <row r="243" spans="1:13" outlineLevel="1">
      <c r="A243" s="833" t="s">
        <v>1626</v>
      </c>
      <c r="C243" s="76" t="s">
        <v>86</v>
      </c>
      <c r="E243" s="76" t="s">
        <v>1626</v>
      </c>
      <c r="G243" s="76" t="s">
        <v>3898</v>
      </c>
      <c r="I243" s="76" t="s">
        <v>3508</v>
      </c>
      <c r="K243" s="76" t="s">
        <v>1626</v>
      </c>
      <c r="M243" s="76" t="s">
        <v>1626</v>
      </c>
    </row>
    <row r="244" spans="1:13" outlineLevel="1">
      <c r="A244" s="833" t="s">
        <v>2134</v>
      </c>
      <c r="C244" s="76" t="s">
        <v>935</v>
      </c>
      <c r="E244" s="76" t="s">
        <v>2134</v>
      </c>
      <c r="G244" s="76" t="s">
        <v>170</v>
      </c>
      <c r="I244" s="76" t="s">
        <v>3509</v>
      </c>
      <c r="K244" s="76" t="s">
        <v>2134</v>
      </c>
      <c r="M244" s="76" t="s">
        <v>2134</v>
      </c>
    </row>
    <row r="245" spans="1:13" outlineLevel="1">
      <c r="A245" s="510" t="s">
        <v>778</v>
      </c>
      <c r="C245" s="254" t="s">
        <v>171</v>
      </c>
      <c r="E245" s="254" t="s">
        <v>778</v>
      </c>
      <c r="G245" s="254" t="s">
        <v>4799</v>
      </c>
      <c r="I245" s="254" t="s">
        <v>4799</v>
      </c>
      <c r="K245" s="254" t="s">
        <v>4130</v>
      </c>
      <c r="M245" s="254" t="s">
        <v>778</v>
      </c>
    </row>
    <row r="246" spans="1:13" ht="13.8" outlineLevel="1" thickBot="1">
      <c r="A246" s="834" t="s">
        <v>2135</v>
      </c>
      <c r="C246" s="77" t="s">
        <v>936</v>
      </c>
      <c r="E246" s="77" t="s">
        <v>2135</v>
      </c>
      <c r="G246" s="77" t="s">
        <v>4800</v>
      </c>
      <c r="I246" s="76" t="s">
        <v>3510</v>
      </c>
      <c r="K246" s="77" t="s">
        <v>2135</v>
      </c>
      <c r="M246" s="77" t="s">
        <v>2135</v>
      </c>
    </row>
    <row r="247" spans="1:13" outlineLevel="1">
      <c r="A247" s="832" t="s">
        <v>926</v>
      </c>
      <c r="C247" s="791" t="s">
        <v>926</v>
      </c>
      <c r="E247" s="791" t="s">
        <v>926</v>
      </c>
      <c r="G247" s="791" t="s">
        <v>927</v>
      </c>
      <c r="I247" s="791" t="s">
        <v>928</v>
      </c>
      <c r="K247" s="791" t="s">
        <v>929</v>
      </c>
      <c r="M247" s="791" t="s">
        <v>926</v>
      </c>
    </row>
    <row r="248" spans="1:13" outlineLevel="1">
      <c r="A248" s="790"/>
      <c r="C248" s="790"/>
      <c r="E248" s="790"/>
      <c r="G248" s="790"/>
      <c r="I248" s="790"/>
      <c r="K248" s="790"/>
      <c r="M248" s="790"/>
    </row>
    <row r="249" spans="1:13" outlineLevel="1">
      <c r="A249" s="790"/>
      <c r="C249" s="790"/>
      <c r="E249" s="790"/>
      <c r="G249" s="790"/>
      <c r="I249" s="790"/>
      <c r="K249" s="790"/>
      <c r="M249" s="790"/>
    </row>
    <row r="250" spans="1:13" outlineLevel="1">
      <c r="A250" s="790"/>
      <c r="C250" s="790"/>
      <c r="E250" s="790"/>
      <c r="G250" s="790"/>
      <c r="I250" s="790"/>
      <c r="K250" s="790"/>
      <c r="M250" s="790"/>
    </row>
    <row r="251" spans="1:13" outlineLevel="1">
      <c r="A251" s="790"/>
      <c r="C251" s="790"/>
      <c r="E251" s="790"/>
      <c r="G251" s="790"/>
      <c r="I251" s="790"/>
      <c r="K251" s="790"/>
      <c r="M251" s="790"/>
    </row>
    <row r="252" spans="1:13" outlineLevel="1">
      <c r="A252" s="790"/>
      <c r="C252" s="790"/>
      <c r="E252" s="790"/>
      <c r="G252" s="790"/>
      <c r="I252" s="790"/>
      <c r="K252" s="790"/>
      <c r="M252" s="790"/>
    </row>
    <row r="253" spans="1:13" outlineLevel="1">
      <c r="A253" s="790"/>
      <c r="C253" s="790"/>
      <c r="E253" s="790"/>
      <c r="G253" s="790"/>
      <c r="I253" s="790"/>
      <c r="K253" s="790"/>
      <c r="M253" s="790"/>
    </row>
    <row r="254" spans="1:13" outlineLevel="1">
      <c r="A254" s="790"/>
      <c r="C254" s="790"/>
      <c r="E254" s="790"/>
      <c r="G254" s="790"/>
      <c r="I254" s="790"/>
      <c r="K254" s="790"/>
      <c r="M254" s="790"/>
    </row>
    <row r="255" spans="1:13" outlineLevel="1">
      <c r="A255" s="790"/>
      <c r="C255" s="790"/>
      <c r="E255" s="790"/>
      <c r="G255" s="790"/>
      <c r="I255" s="790"/>
      <c r="K255" s="790"/>
      <c r="M255" s="790"/>
    </row>
    <row r="256" spans="1:13" outlineLevel="1">
      <c r="A256" s="790"/>
      <c r="C256" s="790"/>
      <c r="E256" s="790"/>
      <c r="G256" s="790"/>
      <c r="I256" s="790"/>
      <c r="K256" s="790"/>
      <c r="M256" s="790"/>
    </row>
    <row r="257" spans="1:13" outlineLevel="1">
      <c r="A257" s="790"/>
      <c r="C257" s="790"/>
      <c r="E257" s="790"/>
      <c r="G257" s="790"/>
      <c r="I257" s="790"/>
      <c r="K257" s="790"/>
      <c r="M257" s="790"/>
    </row>
    <row r="258" spans="1:13" outlineLevel="1">
      <c r="A258" s="790"/>
      <c r="C258" s="790"/>
      <c r="E258" s="790"/>
      <c r="G258" s="790"/>
      <c r="I258" s="790"/>
      <c r="K258" s="790"/>
      <c r="M258" s="790"/>
    </row>
    <row r="259" spans="1:13" outlineLevel="1">
      <c r="A259" s="790"/>
      <c r="C259" s="790"/>
      <c r="E259" s="790"/>
      <c r="G259" s="790"/>
      <c r="I259" s="790"/>
      <c r="K259" s="790"/>
      <c r="M259" s="790"/>
    </row>
    <row r="260" spans="1:13" outlineLevel="1">
      <c r="A260" s="790"/>
      <c r="C260" s="790"/>
      <c r="E260" s="790"/>
      <c r="G260" s="790"/>
      <c r="I260" s="790"/>
      <c r="K260" s="790"/>
      <c r="M260" s="790"/>
    </row>
    <row r="261" spans="1:13" outlineLevel="1">
      <c r="A261" s="790"/>
      <c r="C261" s="790"/>
      <c r="E261" s="790"/>
      <c r="G261" s="790"/>
      <c r="I261" s="790"/>
      <c r="K261" s="790"/>
      <c r="M261" s="790"/>
    </row>
    <row r="262" spans="1:13" outlineLevel="1">
      <c r="A262" s="790"/>
      <c r="C262" s="790"/>
      <c r="E262" s="790"/>
      <c r="G262" s="790"/>
      <c r="I262" s="790"/>
      <c r="K262" s="790"/>
      <c r="M262" s="790"/>
    </row>
    <row r="263" spans="1:13" outlineLevel="1">
      <c r="A263" s="790"/>
      <c r="C263" s="790"/>
      <c r="E263" s="790"/>
      <c r="G263" s="790"/>
      <c r="I263" s="790"/>
      <c r="K263" s="790"/>
      <c r="M263" s="790"/>
    </row>
    <row r="264" spans="1:13" outlineLevel="1">
      <c r="A264" s="790"/>
      <c r="C264" s="790"/>
      <c r="E264" s="790"/>
      <c r="G264" s="790"/>
      <c r="I264" s="790"/>
      <c r="K264" s="790"/>
      <c r="M264" s="790"/>
    </row>
    <row r="265" spans="1:13" outlineLevel="1">
      <c r="A265" s="790"/>
      <c r="C265" s="790"/>
      <c r="E265" s="790"/>
      <c r="G265" s="790"/>
      <c r="I265" s="790"/>
      <c r="K265" s="790"/>
      <c r="M265" s="790"/>
    </row>
    <row r="266" spans="1:13" outlineLevel="1">
      <c r="A266" s="790"/>
      <c r="C266" s="790"/>
      <c r="E266" s="790"/>
      <c r="G266" s="790"/>
      <c r="I266" s="790"/>
      <c r="K266" s="790"/>
      <c r="M266" s="790"/>
    </row>
    <row r="267" spans="1:13" outlineLevel="1">
      <c r="A267" s="37" t="s">
        <v>4997</v>
      </c>
      <c r="C267" s="37" t="s">
        <v>2149</v>
      </c>
      <c r="E267" s="37" t="s">
        <v>4997</v>
      </c>
      <c r="G267" s="37" t="s">
        <v>2150</v>
      </c>
      <c r="I267" s="37" t="s">
        <v>3325</v>
      </c>
      <c r="K267" s="37" t="s">
        <v>1221</v>
      </c>
      <c r="M267" s="37" t="s">
        <v>4997</v>
      </c>
    </row>
    <row r="268" spans="1:13" outlineLevel="1">
      <c r="A268" s="449" t="s">
        <v>779</v>
      </c>
      <c r="C268" s="449" t="s">
        <v>779</v>
      </c>
      <c r="E268" s="449" t="s">
        <v>779</v>
      </c>
      <c r="G268" s="449" t="s">
        <v>779</v>
      </c>
      <c r="I268" s="449" t="s">
        <v>779</v>
      </c>
      <c r="K268" s="449" t="s">
        <v>779</v>
      </c>
      <c r="M268" s="449" t="s">
        <v>779</v>
      </c>
    </row>
    <row r="269" spans="1:13" ht="16.2" outlineLevel="1" thickBot="1">
      <c r="A269" s="14" t="s">
        <v>4998</v>
      </c>
      <c r="C269" s="14" t="s">
        <v>2151</v>
      </c>
      <c r="E269" s="14" t="s">
        <v>4998</v>
      </c>
      <c r="G269" s="14" t="s">
        <v>2152</v>
      </c>
      <c r="I269" s="14" t="s">
        <v>3326</v>
      </c>
      <c r="K269" s="14" t="s">
        <v>1222</v>
      </c>
      <c r="M269" s="14" t="s">
        <v>4998</v>
      </c>
    </row>
    <row r="270" spans="1:13" ht="13.8" outlineLevel="1" thickBot="1">
      <c r="A270" s="70" t="s">
        <v>5112</v>
      </c>
      <c r="C270" s="70" t="s">
        <v>3436</v>
      </c>
      <c r="E270" s="70" t="s">
        <v>5112</v>
      </c>
      <c r="G270" s="70" t="s">
        <v>2153</v>
      </c>
      <c r="I270" s="70" t="s">
        <v>3327</v>
      </c>
      <c r="K270" s="70" t="s">
        <v>1223</v>
      </c>
      <c r="M270" s="70" t="s">
        <v>5112</v>
      </c>
    </row>
    <row r="271" spans="1:13" ht="13.8" outlineLevel="1" thickBot="1">
      <c r="A271" s="71" t="s">
        <v>728</v>
      </c>
      <c r="C271" s="71" t="s">
        <v>753</v>
      </c>
      <c r="E271" s="71" t="s">
        <v>728</v>
      </c>
      <c r="G271" s="71" t="s">
        <v>754</v>
      </c>
      <c r="I271" s="71" t="s">
        <v>754</v>
      </c>
      <c r="K271" s="71" t="s">
        <v>3744</v>
      </c>
      <c r="M271" s="71" t="s">
        <v>728</v>
      </c>
    </row>
    <row r="272" spans="1:13" ht="13.8" outlineLevel="1" thickBot="1">
      <c r="A272" s="72" t="s">
        <v>5114</v>
      </c>
      <c r="C272" s="72" t="s">
        <v>852</v>
      </c>
      <c r="E272" s="72" t="s">
        <v>5114</v>
      </c>
      <c r="G272" s="72" t="s">
        <v>5114</v>
      </c>
      <c r="I272" s="72" t="s">
        <v>3328</v>
      </c>
      <c r="K272" s="72" t="s">
        <v>4153</v>
      </c>
      <c r="M272" s="72" t="s">
        <v>5114</v>
      </c>
    </row>
    <row r="273" spans="1:13" ht="13.8" outlineLevel="1" thickBot="1">
      <c r="A273" s="73" t="s">
        <v>2756</v>
      </c>
      <c r="C273" s="73" t="s">
        <v>853</v>
      </c>
      <c r="E273" s="73" t="s">
        <v>2756</v>
      </c>
      <c r="G273" s="73" t="s">
        <v>854</v>
      </c>
      <c r="I273" s="73" t="s">
        <v>981</v>
      </c>
      <c r="K273" s="73" t="s">
        <v>1802</v>
      </c>
      <c r="M273" s="73" t="s">
        <v>3904</v>
      </c>
    </row>
    <row r="274" spans="1:13" ht="13.8" outlineLevel="1" thickBot="1">
      <c r="A274" s="78" t="s">
        <v>3437</v>
      </c>
      <c r="C274" s="78" t="s">
        <v>3437</v>
      </c>
      <c r="E274" s="78" t="s">
        <v>3437</v>
      </c>
      <c r="G274" s="78" t="s">
        <v>855</v>
      </c>
      <c r="I274" s="78" t="s">
        <v>3329</v>
      </c>
      <c r="K274" s="78" t="s">
        <v>1224</v>
      </c>
      <c r="M274" s="78" t="s">
        <v>3437</v>
      </c>
    </row>
    <row r="275" spans="1:13" ht="13.8" outlineLevel="1" thickBot="1">
      <c r="A275" s="79" t="s">
        <v>3438</v>
      </c>
      <c r="C275" s="79" t="s">
        <v>3438</v>
      </c>
      <c r="E275" s="79" t="s">
        <v>3438</v>
      </c>
      <c r="G275" s="79" t="s">
        <v>856</v>
      </c>
      <c r="I275" s="79" t="s">
        <v>3330</v>
      </c>
      <c r="K275" s="78" t="s">
        <v>1225</v>
      </c>
      <c r="M275" s="79" t="s">
        <v>3438</v>
      </c>
    </row>
    <row r="276" spans="1:13" ht="13.8" outlineLevel="1" thickBot="1">
      <c r="A276" s="79" t="s">
        <v>769</v>
      </c>
      <c r="C276" s="80" t="s">
        <v>769</v>
      </c>
      <c r="E276" s="80" t="s">
        <v>769</v>
      </c>
      <c r="G276" s="80" t="s">
        <v>857</v>
      </c>
      <c r="I276" s="80" t="s">
        <v>3331</v>
      </c>
      <c r="K276" s="78" t="s">
        <v>1226</v>
      </c>
      <c r="M276" s="80" t="s">
        <v>769</v>
      </c>
    </row>
    <row r="277" spans="1:13" outlineLevel="1">
      <c r="A277" s="835" t="s">
        <v>771</v>
      </c>
      <c r="C277" s="81" t="s">
        <v>771</v>
      </c>
      <c r="E277" s="81" t="s">
        <v>771</v>
      </c>
      <c r="G277" s="81" t="s">
        <v>858</v>
      </c>
      <c r="I277" s="81" t="s">
        <v>3332</v>
      </c>
      <c r="K277" s="78" t="s">
        <v>1227</v>
      </c>
      <c r="M277" s="81" t="s">
        <v>771</v>
      </c>
    </row>
    <row r="278" spans="1:13" outlineLevel="1">
      <c r="A278" s="510" t="s">
        <v>3050</v>
      </c>
      <c r="C278" s="254" t="s">
        <v>859</v>
      </c>
      <c r="E278" s="254" t="s">
        <v>3050</v>
      </c>
      <c r="G278" s="254" t="s">
        <v>4568</v>
      </c>
      <c r="I278" s="254" t="s">
        <v>1631</v>
      </c>
      <c r="K278" s="254" t="s">
        <v>1228</v>
      </c>
      <c r="M278" s="254" t="s">
        <v>3050</v>
      </c>
    </row>
    <row r="279" spans="1:13" ht="13.8" outlineLevel="1" thickBot="1">
      <c r="A279" s="74" t="s">
        <v>5113</v>
      </c>
      <c r="C279" s="74" t="s">
        <v>3384</v>
      </c>
      <c r="E279" s="74" t="s">
        <v>5113</v>
      </c>
      <c r="G279" s="74" t="s">
        <v>4569</v>
      </c>
      <c r="I279" s="74" t="s">
        <v>1632</v>
      </c>
      <c r="K279" s="74" t="s">
        <v>1229</v>
      </c>
      <c r="M279" s="74" t="s">
        <v>5113</v>
      </c>
    </row>
    <row r="280" spans="1:13" ht="13.8" outlineLevel="1" thickBot="1">
      <c r="A280" s="75" t="s">
        <v>5115</v>
      </c>
      <c r="C280" s="75" t="s">
        <v>4570</v>
      </c>
      <c r="E280" s="75" t="s">
        <v>5115</v>
      </c>
      <c r="G280" s="75" t="s">
        <v>4570</v>
      </c>
      <c r="I280" s="75" t="s">
        <v>4570</v>
      </c>
      <c r="K280" s="75" t="s">
        <v>1230</v>
      </c>
      <c r="M280" s="75" t="s">
        <v>189</v>
      </c>
    </row>
    <row r="281" spans="1:13" ht="13.8" outlineLevel="1" thickBot="1">
      <c r="A281" s="82" t="s">
        <v>2991</v>
      </c>
      <c r="C281" s="82" t="s">
        <v>2991</v>
      </c>
      <c r="E281" s="82" t="s">
        <v>2991</v>
      </c>
      <c r="G281" s="82" t="s">
        <v>4475</v>
      </c>
      <c r="I281" s="82" t="s">
        <v>1633</v>
      </c>
      <c r="K281" s="82" t="s">
        <v>1231</v>
      </c>
      <c r="M281" s="82" t="s">
        <v>2991</v>
      </c>
    </row>
    <row r="282" spans="1:13" ht="13.8" outlineLevel="1" thickBot="1">
      <c r="A282" s="83" t="s">
        <v>768</v>
      </c>
      <c r="C282" s="83" t="s">
        <v>768</v>
      </c>
      <c r="E282" s="83" t="s">
        <v>768</v>
      </c>
      <c r="G282" s="83" t="s">
        <v>4476</v>
      </c>
      <c r="I282" s="83" t="s">
        <v>1634</v>
      </c>
      <c r="K282" s="83" t="s">
        <v>1232</v>
      </c>
      <c r="M282" s="83" t="s">
        <v>768</v>
      </c>
    </row>
    <row r="283" spans="1:13" ht="13.8" outlineLevel="1" thickBot="1">
      <c r="A283" s="83" t="s">
        <v>770</v>
      </c>
      <c r="C283" s="84" t="s">
        <v>770</v>
      </c>
      <c r="E283" s="84" t="s">
        <v>770</v>
      </c>
      <c r="G283" s="84" t="s">
        <v>5096</v>
      </c>
      <c r="I283" s="84" t="s">
        <v>1635</v>
      </c>
      <c r="K283" s="84" t="s">
        <v>1233</v>
      </c>
      <c r="M283" s="84" t="s">
        <v>770</v>
      </c>
    </row>
    <row r="284" spans="1:13" ht="13.8" outlineLevel="1" thickBot="1">
      <c r="A284" s="836" t="s">
        <v>772</v>
      </c>
      <c r="C284" s="85" t="s">
        <v>772</v>
      </c>
      <c r="E284" s="85" t="s">
        <v>772</v>
      </c>
      <c r="G284" s="85" t="s">
        <v>5097</v>
      </c>
      <c r="I284" s="85" t="s">
        <v>1636</v>
      </c>
      <c r="K284" s="85" t="s">
        <v>1234</v>
      </c>
      <c r="M284" s="85" t="s">
        <v>772</v>
      </c>
    </row>
    <row r="285" spans="1:13" ht="13.8" outlineLevel="1" thickBot="1">
      <c r="A285" s="510" t="s">
        <v>3051</v>
      </c>
      <c r="C285" s="254" t="s">
        <v>3439</v>
      </c>
      <c r="E285" s="254" t="s">
        <v>3051</v>
      </c>
      <c r="G285" s="254" t="s">
        <v>4045</v>
      </c>
      <c r="I285" s="254" t="s">
        <v>110</v>
      </c>
      <c r="K285" s="254" t="s">
        <v>4124</v>
      </c>
      <c r="M285" s="254" t="s">
        <v>3051</v>
      </c>
    </row>
    <row r="286" spans="1:13" outlineLevel="1">
      <c r="A286" s="831" t="s">
        <v>1170</v>
      </c>
      <c r="C286" s="86" t="s">
        <v>3734</v>
      </c>
      <c r="E286" s="86" t="s">
        <v>1170</v>
      </c>
      <c r="G286" s="86" t="s">
        <v>3735</v>
      </c>
      <c r="I286" s="86" t="s">
        <v>4610</v>
      </c>
      <c r="K286" s="86" t="s">
        <v>4125</v>
      </c>
      <c r="M286" s="86" t="s">
        <v>1170</v>
      </c>
    </row>
    <row r="287" spans="1:13" outlineLevel="1">
      <c r="A287" s="832" t="s">
        <v>1141</v>
      </c>
      <c r="C287" s="791" t="s">
        <v>1141</v>
      </c>
      <c r="E287" s="791" t="s">
        <v>1141</v>
      </c>
      <c r="G287" s="791" t="s">
        <v>1141</v>
      </c>
      <c r="I287" s="791" t="s">
        <v>1142</v>
      </c>
      <c r="K287" s="791" t="s">
        <v>1143</v>
      </c>
      <c r="M287" s="791" t="s">
        <v>1141</v>
      </c>
    </row>
    <row r="288" spans="1:13" outlineLevel="1">
      <c r="A288" s="832" t="s">
        <v>3173</v>
      </c>
      <c r="C288" s="791" t="s">
        <v>3173</v>
      </c>
      <c r="E288" s="791" t="s">
        <v>3173</v>
      </c>
      <c r="G288" s="791" t="s">
        <v>3173</v>
      </c>
      <c r="I288" s="791" t="s">
        <v>1144</v>
      </c>
      <c r="K288" s="791" t="s">
        <v>1145</v>
      </c>
      <c r="M288" s="791" t="s">
        <v>3173</v>
      </c>
    </row>
    <row r="289" spans="1:13" outlineLevel="1">
      <c r="A289" s="832" t="s">
        <v>3322</v>
      </c>
      <c r="C289" s="791" t="s">
        <v>3322</v>
      </c>
      <c r="E289" s="791" t="s">
        <v>3322</v>
      </c>
      <c r="G289" s="791" t="s">
        <v>1424</v>
      </c>
      <c r="I289" s="791" t="s">
        <v>4611</v>
      </c>
      <c r="K289" s="791" t="s">
        <v>4126</v>
      </c>
      <c r="M289" s="791" t="s">
        <v>3322</v>
      </c>
    </row>
    <row r="290" spans="1:13" outlineLevel="1">
      <c r="A290" s="832" t="s">
        <v>1620</v>
      </c>
      <c r="C290" s="791" t="s">
        <v>1620</v>
      </c>
      <c r="E290" s="791" t="s">
        <v>1620</v>
      </c>
      <c r="G290" s="791" t="s">
        <v>1620</v>
      </c>
      <c r="I290" s="791" t="s">
        <v>1620</v>
      </c>
      <c r="K290" s="791" t="s">
        <v>1620</v>
      </c>
      <c r="M290" s="791" t="s">
        <v>1620</v>
      </c>
    </row>
    <row r="291" spans="1:13" outlineLevel="1">
      <c r="A291" s="833" t="s">
        <v>1172</v>
      </c>
      <c r="C291" s="76" t="s">
        <v>4776</v>
      </c>
      <c r="E291" s="76" t="s">
        <v>1172</v>
      </c>
      <c r="G291" s="76" t="s">
        <v>1425</v>
      </c>
      <c r="I291" s="76" t="s">
        <v>1172</v>
      </c>
      <c r="K291" s="76" t="s">
        <v>4127</v>
      </c>
      <c r="M291" s="76" t="s">
        <v>1172</v>
      </c>
    </row>
    <row r="292" spans="1:13" outlineLevel="1">
      <c r="A292" s="833" t="s">
        <v>1171</v>
      </c>
      <c r="C292" s="76" t="s">
        <v>1171</v>
      </c>
      <c r="E292" s="76" t="s">
        <v>1171</v>
      </c>
      <c r="G292" s="76" t="s">
        <v>1426</v>
      </c>
      <c r="I292" s="76" t="s">
        <v>1426</v>
      </c>
      <c r="K292" s="76" t="s">
        <v>4154</v>
      </c>
      <c r="M292" s="76" t="s">
        <v>1171</v>
      </c>
    </row>
    <row r="293" spans="1:13" outlineLevel="1">
      <c r="A293" s="833" t="s">
        <v>4232</v>
      </c>
      <c r="C293" s="76" t="s">
        <v>1427</v>
      </c>
      <c r="E293" s="76" t="s">
        <v>4232</v>
      </c>
      <c r="G293" s="76" t="s">
        <v>1428</v>
      </c>
      <c r="I293" s="76" t="s">
        <v>4612</v>
      </c>
      <c r="K293" s="76" t="s">
        <v>4128</v>
      </c>
      <c r="M293" s="76" t="s">
        <v>4232</v>
      </c>
    </row>
    <row r="294" spans="1:13" outlineLevel="1">
      <c r="A294" s="833" t="s">
        <v>2839</v>
      </c>
      <c r="C294" s="76" t="s">
        <v>5530</v>
      </c>
      <c r="E294" s="76" t="s">
        <v>2839</v>
      </c>
      <c r="G294" s="76" t="s">
        <v>5531</v>
      </c>
      <c r="I294" s="76" t="s">
        <v>5531</v>
      </c>
      <c r="K294" s="76" t="s">
        <v>2839</v>
      </c>
      <c r="M294" s="76" t="s">
        <v>3905</v>
      </c>
    </row>
    <row r="295" spans="1:13" outlineLevel="1">
      <c r="A295" s="833" t="s">
        <v>2840</v>
      </c>
      <c r="C295" s="76" t="s">
        <v>5532</v>
      </c>
      <c r="E295" s="76" t="s">
        <v>2840</v>
      </c>
      <c r="G295" s="76" t="s">
        <v>5533</v>
      </c>
      <c r="I295" s="76" t="s">
        <v>5533</v>
      </c>
      <c r="K295" s="76" t="s">
        <v>2840</v>
      </c>
      <c r="M295" s="76" t="s">
        <v>3906</v>
      </c>
    </row>
    <row r="296" spans="1:13" outlineLevel="1">
      <c r="A296" s="833" t="s">
        <v>1624</v>
      </c>
      <c r="C296" s="76" t="s">
        <v>1313</v>
      </c>
      <c r="E296" s="76" t="s">
        <v>1624</v>
      </c>
      <c r="G296" s="76" t="s">
        <v>2782</v>
      </c>
      <c r="I296" s="76" t="s">
        <v>4613</v>
      </c>
      <c r="K296" s="76" t="s">
        <v>4155</v>
      </c>
      <c r="M296" s="76" t="s">
        <v>1624</v>
      </c>
    </row>
    <row r="297" spans="1:13" outlineLevel="1">
      <c r="A297" s="833" t="s">
        <v>1623</v>
      </c>
      <c r="C297" s="76" t="s">
        <v>2783</v>
      </c>
      <c r="E297" s="76" t="s">
        <v>1623</v>
      </c>
      <c r="G297" s="76" t="s">
        <v>2784</v>
      </c>
      <c r="I297" s="76" t="s">
        <v>4614</v>
      </c>
      <c r="K297" s="76" t="s">
        <v>4129</v>
      </c>
      <c r="M297" s="76" t="s">
        <v>1623</v>
      </c>
    </row>
    <row r="298" spans="1:13" outlineLevel="1">
      <c r="A298" s="833" t="s">
        <v>1625</v>
      </c>
      <c r="C298" s="76" t="s">
        <v>4777</v>
      </c>
      <c r="E298" s="76" t="s">
        <v>1625</v>
      </c>
      <c r="G298" s="76" t="s">
        <v>2785</v>
      </c>
      <c r="I298" s="76" t="s">
        <v>3507</v>
      </c>
      <c r="K298" s="76" t="s">
        <v>1625</v>
      </c>
      <c r="M298" s="76" t="s">
        <v>1625</v>
      </c>
    </row>
    <row r="299" spans="1:13" outlineLevel="1">
      <c r="A299" s="833" t="s">
        <v>1626</v>
      </c>
      <c r="C299" s="76" t="s">
        <v>86</v>
      </c>
      <c r="E299" s="76" t="s">
        <v>1626</v>
      </c>
      <c r="G299" s="76" t="s">
        <v>3898</v>
      </c>
      <c r="I299" s="76" t="s">
        <v>3508</v>
      </c>
      <c r="K299" s="76" t="s">
        <v>1626</v>
      </c>
      <c r="M299" s="76" t="s">
        <v>1626</v>
      </c>
    </row>
    <row r="300" spans="1:13" outlineLevel="1">
      <c r="A300" s="833" t="s">
        <v>2134</v>
      </c>
      <c r="C300" s="76" t="s">
        <v>935</v>
      </c>
      <c r="E300" s="76" t="s">
        <v>2134</v>
      </c>
      <c r="G300" s="76" t="s">
        <v>170</v>
      </c>
      <c r="I300" s="76" t="s">
        <v>3509</v>
      </c>
      <c r="K300" s="76" t="s">
        <v>2134</v>
      </c>
      <c r="M300" s="76" t="s">
        <v>2134</v>
      </c>
    </row>
    <row r="301" spans="1:13" outlineLevel="1">
      <c r="A301" s="510" t="s">
        <v>778</v>
      </c>
      <c r="C301" s="254" t="s">
        <v>171</v>
      </c>
      <c r="E301" s="254" t="s">
        <v>778</v>
      </c>
      <c r="G301" s="254" t="s">
        <v>4799</v>
      </c>
      <c r="I301" s="121" t="s">
        <v>4799</v>
      </c>
      <c r="K301" s="254" t="s">
        <v>4130</v>
      </c>
      <c r="M301" s="254" t="s">
        <v>778</v>
      </c>
    </row>
    <row r="302" spans="1:13" ht="13.8" outlineLevel="1" thickBot="1">
      <c r="A302" s="834" t="s">
        <v>2135</v>
      </c>
      <c r="C302" s="77" t="s">
        <v>936</v>
      </c>
      <c r="E302" s="77" t="s">
        <v>2135</v>
      </c>
      <c r="G302" s="77" t="s">
        <v>4800</v>
      </c>
      <c r="I302" s="77" t="s">
        <v>3510</v>
      </c>
      <c r="K302" s="77" t="s">
        <v>2135</v>
      </c>
      <c r="M302" s="77" t="s">
        <v>2135</v>
      </c>
    </row>
    <row r="303" spans="1:13" outlineLevel="1">
      <c r="A303" s="832" t="s">
        <v>926</v>
      </c>
      <c r="C303" s="791" t="s">
        <v>926</v>
      </c>
      <c r="E303" s="791" t="s">
        <v>926</v>
      </c>
      <c r="G303" s="791" t="s">
        <v>927</v>
      </c>
      <c r="I303" s="791" t="s">
        <v>928</v>
      </c>
      <c r="K303" s="791" t="s">
        <v>929</v>
      </c>
      <c r="M303" s="791" t="s">
        <v>926</v>
      </c>
    </row>
    <row r="304" spans="1:13" outlineLevel="1">
      <c r="A304" s="790"/>
      <c r="C304" s="790"/>
      <c r="E304" s="790"/>
      <c r="G304" s="790"/>
      <c r="I304" s="790"/>
      <c r="K304" s="790"/>
      <c r="M304" s="790"/>
    </row>
    <row r="305" spans="1:13" outlineLevel="1">
      <c r="A305" s="790"/>
      <c r="C305" s="790"/>
      <c r="E305" s="790"/>
      <c r="G305" s="790"/>
      <c r="I305" s="790"/>
      <c r="K305" s="790"/>
      <c r="M305" s="790"/>
    </row>
    <row r="306" spans="1:13" outlineLevel="1">
      <c r="A306" s="790"/>
      <c r="C306" s="790"/>
      <c r="E306" s="790"/>
      <c r="G306" s="790"/>
      <c r="I306" s="790"/>
      <c r="K306" s="790"/>
      <c r="M306" s="790"/>
    </row>
    <row r="307" spans="1:13" outlineLevel="1">
      <c r="A307" s="790"/>
      <c r="C307" s="790"/>
      <c r="E307" s="790"/>
      <c r="G307" s="790"/>
      <c r="I307" s="790"/>
      <c r="K307" s="790"/>
      <c r="M307" s="790"/>
    </row>
    <row r="308" spans="1:13" outlineLevel="1">
      <c r="A308" s="790"/>
      <c r="C308" s="790"/>
      <c r="E308" s="790"/>
      <c r="G308" s="790"/>
      <c r="I308" s="790"/>
      <c r="K308" s="790"/>
      <c r="M308" s="790"/>
    </row>
    <row r="309" spans="1:13" outlineLevel="1">
      <c r="A309" s="790"/>
      <c r="C309" s="790"/>
      <c r="E309" s="790"/>
      <c r="G309" s="790"/>
      <c r="I309" s="790"/>
      <c r="K309" s="790"/>
      <c r="M309" s="790"/>
    </row>
    <row r="310" spans="1:13" outlineLevel="1">
      <c r="A310" s="790"/>
      <c r="C310" s="790"/>
      <c r="E310" s="790"/>
      <c r="G310" s="790"/>
      <c r="I310" s="790"/>
      <c r="K310" s="790"/>
      <c r="M310" s="790"/>
    </row>
    <row r="311" spans="1:13" outlineLevel="1">
      <c r="A311" s="790"/>
      <c r="C311" s="790"/>
      <c r="E311" s="790"/>
      <c r="G311" s="790"/>
      <c r="I311" s="790"/>
      <c r="K311" s="790"/>
      <c r="M311" s="790"/>
    </row>
    <row r="312" spans="1:13" outlineLevel="1">
      <c r="A312" s="790"/>
      <c r="C312" s="790"/>
      <c r="E312" s="790"/>
      <c r="G312" s="790"/>
      <c r="I312" s="790"/>
      <c r="K312" s="790"/>
      <c r="M312" s="790"/>
    </row>
    <row r="313" spans="1:13" ht="15.6" outlineLevel="1">
      <c r="A313" s="38" t="s">
        <v>3363</v>
      </c>
      <c r="C313" s="38" t="s">
        <v>3430</v>
      </c>
      <c r="E313" s="38" t="s">
        <v>3363</v>
      </c>
      <c r="G313" s="38" t="s">
        <v>3431</v>
      </c>
      <c r="I313" s="38" t="s">
        <v>2725</v>
      </c>
      <c r="K313" s="38" t="s">
        <v>1745</v>
      </c>
      <c r="M313" s="38" t="s">
        <v>3363</v>
      </c>
    </row>
    <row r="314" spans="1:13" outlineLevel="1">
      <c r="A314" s="790"/>
      <c r="C314" s="790"/>
      <c r="E314" s="790"/>
      <c r="G314" s="790"/>
      <c r="I314" s="790"/>
      <c r="K314" s="790"/>
      <c r="M314" s="790"/>
    </row>
    <row r="315" spans="1:13" outlineLevel="1">
      <c r="A315" s="790"/>
      <c r="C315" s="790"/>
      <c r="E315" s="790"/>
      <c r="G315" s="790"/>
      <c r="I315" s="790"/>
      <c r="K315" s="790"/>
      <c r="M315" s="790"/>
    </row>
    <row r="316" spans="1:13" outlineLevel="1">
      <c r="A316" s="790"/>
      <c r="C316" s="790"/>
      <c r="E316" s="790"/>
      <c r="G316" s="790"/>
      <c r="I316" s="790"/>
      <c r="K316" s="790"/>
      <c r="M316" s="790"/>
    </row>
    <row r="317" spans="1:13" outlineLevel="1">
      <c r="A317" s="790"/>
      <c r="C317" s="790"/>
      <c r="E317" s="790"/>
      <c r="G317" s="790"/>
      <c r="I317" s="790"/>
      <c r="K317" s="790"/>
      <c r="M317" s="790"/>
    </row>
    <row r="318" spans="1:13" outlineLevel="1">
      <c r="A318" s="790"/>
      <c r="C318" s="790"/>
      <c r="E318" s="790"/>
      <c r="G318" s="790"/>
      <c r="I318" s="790"/>
      <c r="K318" s="790"/>
      <c r="M318" s="790"/>
    </row>
    <row r="319" spans="1:13" outlineLevel="1">
      <c r="A319" s="790"/>
      <c r="C319" s="790"/>
      <c r="E319" s="790"/>
      <c r="G319" s="790"/>
      <c r="I319" s="790"/>
      <c r="K319" s="790"/>
      <c r="M319" s="790"/>
    </row>
    <row r="320" spans="1:13" outlineLevel="1">
      <c r="A320" s="790"/>
      <c r="C320" s="790"/>
      <c r="E320" s="790"/>
      <c r="G320" s="790"/>
      <c r="I320" s="790"/>
      <c r="K320" s="790"/>
      <c r="M320" s="790"/>
    </row>
    <row r="321" spans="1:13" outlineLevel="1">
      <c r="A321" s="790"/>
      <c r="C321" s="790"/>
      <c r="E321" s="790"/>
      <c r="G321" s="790"/>
      <c r="I321" s="790"/>
      <c r="K321" s="790"/>
      <c r="M321" s="790"/>
    </row>
    <row r="322" spans="1:13" outlineLevel="1">
      <c r="A322" s="790"/>
      <c r="C322" s="790"/>
      <c r="E322" s="790"/>
      <c r="G322" s="790"/>
      <c r="I322" s="790"/>
      <c r="K322" s="790"/>
      <c r="M322" s="790"/>
    </row>
    <row r="323" spans="1:13">
      <c r="A323" s="790"/>
      <c r="C323" s="790"/>
      <c r="E323" s="790"/>
      <c r="G323" s="790"/>
      <c r="I323" s="790"/>
      <c r="K323" s="790"/>
      <c r="M323" s="790"/>
    </row>
    <row r="324" spans="1:13" ht="15.6">
      <c r="A324" s="262" t="s">
        <v>559</v>
      </c>
      <c r="C324" s="262" t="s">
        <v>559</v>
      </c>
      <c r="E324" s="262" t="s">
        <v>559</v>
      </c>
      <c r="G324" s="262" t="s">
        <v>559</v>
      </c>
      <c r="I324" s="262" t="s">
        <v>559</v>
      </c>
      <c r="K324" s="262" t="s">
        <v>559</v>
      </c>
      <c r="M324" s="262" t="s">
        <v>559</v>
      </c>
    </row>
    <row r="325" spans="1:13" outlineLevel="1">
      <c r="A325" s="790"/>
      <c r="C325" s="790"/>
      <c r="E325" s="790"/>
      <c r="G325" s="790"/>
      <c r="I325" s="790"/>
      <c r="K325" s="790"/>
      <c r="M325" s="790"/>
    </row>
    <row r="326" spans="1:13" outlineLevel="1">
      <c r="A326" s="126" t="s">
        <v>1908</v>
      </c>
      <c r="C326" s="126" t="s">
        <v>3339</v>
      </c>
      <c r="E326" s="126" t="s">
        <v>1908</v>
      </c>
      <c r="G326" s="126" t="s">
        <v>1431</v>
      </c>
      <c r="I326" s="126" t="s">
        <v>4328</v>
      </c>
      <c r="K326" s="126" t="s">
        <v>1150</v>
      </c>
      <c r="M326" s="126" t="s">
        <v>3410</v>
      </c>
    </row>
    <row r="327" spans="1:13" outlineLevel="1">
      <c r="A327" s="256" t="s">
        <v>5284</v>
      </c>
      <c r="C327" s="256" t="s">
        <v>5862</v>
      </c>
      <c r="E327" s="256" t="s">
        <v>5284</v>
      </c>
      <c r="G327" s="256" t="s">
        <v>1432</v>
      </c>
      <c r="I327" s="256" t="s">
        <v>1432</v>
      </c>
      <c r="K327" s="256" t="s">
        <v>1151</v>
      </c>
      <c r="M327" s="256" t="s">
        <v>5284</v>
      </c>
    </row>
    <row r="328" spans="1:13" outlineLevel="1">
      <c r="A328" s="126" t="s">
        <v>5285</v>
      </c>
      <c r="C328" s="126" t="s">
        <v>1433</v>
      </c>
      <c r="E328" s="126" t="s">
        <v>5285</v>
      </c>
      <c r="G328" s="126" t="s">
        <v>1434</v>
      </c>
      <c r="I328" s="126" t="s">
        <v>4329</v>
      </c>
      <c r="K328" s="126" t="s">
        <v>1735</v>
      </c>
      <c r="M328" s="126" t="s">
        <v>3411</v>
      </c>
    </row>
    <row r="329" spans="1:13" outlineLevel="1">
      <c r="A329" s="256" t="s">
        <v>5286</v>
      </c>
      <c r="C329" s="256" t="s">
        <v>1481</v>
      </c>
      <c r="E329" s="256" t="s">
        <v>5286</v>
      </c>
      <c r="G329" s="256" t="s">
        <v>5286</v>
      </c>
      <c r="I329" s="256" t="s">
        <v>5286</v>
      </c>
      <c r="K329" s="256" t="s">
        <v>1736</v>
      </c>
      <c r="M329" s="256" t="s">
        <v>5286</v>
      </c>
    </row>
    <row r="330" spans="1:13" ht="13.8" outlineLevel="1" thickBot="1">
      <c r="A330" s="257" t="s">
        <v>5287</v>
      </c>
      <c r="C330" s="257" t="s">
        <v>5287</v>
      </c>
      <c r="E330" s="257" t="s">
        <v>5287</v>
      </c>
      <c r="G330" s="257" t="s">
        <v>1435</v>
      </c>
      <c r="I330" s="257" t="s">
        <v>4330</v>
      </c>
      <c r="K330" s="257" t="s">
        <v>1737</v>
      </c>
      <c r="M330" s="257" t="s">
        <v>3412</v>
      </c>
    </row>
    <row r="331" spans="1:13" ht="13.8" outlineLevel="1" thickBot="1">
      <c r="A331" s="46" t="s">
        <v>2248</v>
      </c>
      <c r="C331" s="46" t="s">
        <v>2156</v>
      </c>
      <c r="E331" s="46" t="s">
        <v>2248</v>
      </c>
      <c r="G331" s="46" t="s">
        <v>5443</v>
      </c>
      <c r="I331" s="46" t="s">
        <v>3347</v>
      </c>
      <c r="K331" s="46" t="s">
        <v>1738</v>
      </c>
      <c r="M331" s="46" t="s">
        <v>2248</v>
      </c>
    </row>
    <row r="332" spans="1:13" ht="13.8" outlineLevel="1" thickBot="1">
      <c r="A332" s="260" t="s">
        <v>2663</v>
      </c>
      <c r="C332" s="260" t="s">
        <v>4958</v>
      </c>
      <c r="E332" s="260" t="s">
        <v>2663</v>
      </c>
      <c r="G332" s="260" t="s">
        <v>4959</v>
      </c>
      <c r="I332" s="260" t="s">
        <v>2001</v>
      </c>
      <c r="K332" s="260" t="s">
        <v>1801</v>
      </c>
      <c r="M332" s="260" t="s">
        <v>2663</v>
      </c>
    </row>
    <row r="333" spans="1:13" ht="15.6" outlineLevel="1">
      <c r="A333" s="38" t="s">
        <v>3999</v>
      </c>
      <c r="C333" s="38" t="s">
        <v>951</v>
      </c>
      <c r="E333" s="38" t="s">
        <v>3999</v>
      </c>
      <c r="G333" s="38" t="s">
        <v>952</v>
      </c>
      <c r="I333" s="38" t="s">
        <v>1219</v>
      </c>
      <c r="K333" s="38" t="s">
        <v>4131</v>
      </c>
      <c r="M333" s="38" t="s">
        <v>1336</v>
      </c>
    </row>
    <row r="334" spans="1:13" ht="13.8" outlineLevel="1" thickBot="1">
      <c r="A334" s="121" t="s">
        <v>4000</v>
      </c>
      <c r="C334" s="121" t="s">
        <v>5044</v>
      </c>
      <c r="E334" s="121" t="s">
        <v>4000</v>
      </c>
      <c r="G334" s="121" t="s">
        <v>5045</v>
      </c>
      <c r="I334" s="121" t="s">
        <v>2728</v>
      </c>
      <c r="K334" s="121" t="s">
        <v>3701</v>
      </c>
      <c r="M334" s="121" t="s">
        <v>4000</v>
      </c>
    </row>
    <row r="335" spans="1:13" outlineLevel="1">
      <c r="A335" s="114" t="s">
        <v>1529</v>
      </c>
      <c r="C335" s="114" t="s">
        <v>1484</v>
      </c>
      <c r="E335" s="114" t="s">
        <v>1529</v>
      </c>
      <c r="G335" s="114" t="s">
        <v>3613</v>
      </c>
      <c r="I335" s="114" t="s">
        <v>1239</v>
      </c>
      <c r="K335" s="114" t="s">
        <v>4132</v>
      </c>
      <c r="M335" s="114" t="s">
        <v>1529</v>
      </c>
    </row>
    <row r="336" spans="1:13" outlineLevel="1">
      <c r="A336" s="45" t="s">
        <v>5859</v>
      </c>
      <c r="C336" s="45" t="s">
        <v>5863</v>
      </c>
      <c r="E336" s="45" t="s">
        <v>5859</v>
      </c>
      <c r="G336" s="45" t="s">
        <v>5864</v>
      </c>
      <c r="I336" s="45" t="s">
        <v>5864</v>
      </c>
      <c r="K336" s="45" t="s">
        <v>5865</v>
      </c>
      <c r="M336" s="45" t="s">
        <v>5859</v>
      </c>
    </row>
    <row r="337" spans="1:13" ht="13.8" outlineLevel="1" thickBot="1">
      <c r="A337" s="33" t="s">
        <v>85</v>
      </c>
      <c r="C337" s="33" t="s">
        <v>3614</v>
      </c>
      <c r="E337" s="33" t="s">
        <v>85</v>
      </c>
      <c r="G337" s="33" t="s">
        <v>3844</v>
      </c>
      <c r="I337" s="33" t="s">
        <v>3844</v>
      </c>
      <c r="K337" s="33" t="s">
        <v>4133</v>
      </c>
      <c r="M337" s="33" t="s">
        <v>85</v>
      </c>
    </row>
    <row r="338" spans="1:13" ht="13.8" outlineLevel="1" thickBot="1">
      <c r="A338" s="265" t="s">
        <v>197</v>
      </c>
      <c r="C338" s="265" t="s">
        <v>1194</v>
      </c>
      <c r="E338" s="265" t="s">
        <v>197</v>
      </c>
      <c r="G338" s="265" t="s">
        <v>1195</v>
      </c>
      <c r="I338" s="265" t="s">
        <v>1196</v>
      </c>
      <c r="K338" s="265" t="s">
        <v>1197</v>
      </c>
      <c r="M338" s="265" t="s">
        <v>197</v>
      </c>
    </row>
    <row r="339" spans="1:13" ht="13.8" outlineLevel="1" thickBot="1">
      <c r="A339" s="31" t="s">
        <v>125</v>
      </c>
      <c r="C339" s="31" t="s">
        <v>937</v>
      </c>
      <c r="E339" s="31" t="s">
        <v>125</v>
      </c>
      <c r="G339" s="31" t="s">
        <v>1748</v>
      </c>
      <c r="I339" s="31" t="s">
        <v>1748</v>
      </c>
      <c r="K339" s="31" t="s">
        <v>4134</v>
      </c>
      <c r="M339" s="31" t="s">
        <v>125</v>
      </c>
    </row>
    <row r="340" spans="1:13" ht="13.8" outlineLevel="1" thickBot="1">
      <c r="A340" s="44" t="s">
        <v>4945</v>
      </c>
      <c r="C340" s="44" t="s">
        <v>3432</v>
      </c>
      <c r="E340" s="44" t="s">
        <v>4945</v>
      </c>
      <c r="G340" s="44" t="s">
        <v>3433</v>
      </c>
      <c r="I340" s="44" t="s">
        <v>2729</v>
      </c>
      <c r="K340" s="44" t="s">
        <v>3702</v>
      </c>
      <c r="M340" s="44" t="s">
        <v>4945</v>
      </c>
    </row>
    <row r="341" spans="1:13" ht="13.8" outlineLevel="1" thickBot="1">
      <c r="A341" s="35" t="s">
        <v>4341</v>
      </c>
      <c r="C341" s="35" t="s">
        <v>3845</v>
      </c>
      <c r="E341" s="35" t="s">
        <v>4341</v>
      </c>
      <c r="G341" s="35" t="s">
        <v>3846</v>
      </c>
      <c r="I341" s="35" t="s">
        <v>3846</v>
      </c>
      <c r="K341" s="35" t="s">
        <v>4135</v>
      </c>
      <c r="M341" s="35" t="s">
        <v>4341</v>
      </c>
    </row>
    <row r="342" spans="1:13" ht="13.8" outlineLevel="1" thickBot="1">
      <c r="A342" s="36" t="s">
        <v>4342</v>
      </c>
      <c r="C342" s="36" t="s">
        <v>3082</v>
      </c>
      <c r="E342" s="36" t="s">
        <v>4342</v>
      </c>
      <c r="G342" s="36" t="s">
        <v>592</v>
      </c>
      <c r="I342" s="36" t="s">
        <v>1220</v>
      </c>
      <c r="K342" s="36" t="s">
        <v>4136</v>
      </c>
      <c r="M342" s="36" t="s">
        <v>1337</v>
      </c>
    </row>
    <row r="343" spans="1:13" outlineLevel="1">
      <c r="A343" s="32" t="s">
        <v>2759</v>
      </c>
      <c r="C343" s="32" t="s">
        <v>2759</v>
      </c>
      <c r="E343" s="32" t="s">
        <v>2759</v>
      </c>
      <c r="G343" s="32" t="s">
        <v>2759</v>
      </c>
      <c r="I343" s="32" t="s">
        <v>2759</v>
      </c>
      <c r="K343" s="32" t="s">
        <v>2759</v>
      </c>
      <c r="M343" s="32" t="s">
        <v>2759</v>
      </c>
    </row>
    <row r="344" spans="1:13" outlineLevel="1">
      <c r="A344" s="33" t="s">
        <v>2760</v>
      </c>
      <c r="C344" s="33" t="s">
        <v>2760</v>
      </c>
      <c r="E344" s="33" t="s">
        <v>2760</v>
      </c>
      <c r="G344" s="33" t="s">
        <v>2760</v>
      </c>
      <c r="I344" s="33" t="s">
        <v>2760</v>
      </c>
      <c r="K344" s="33" t="s">
        <v>2760</v>
      </c>
      <c r="M344" s="33" t="s">
        <v>2760</v>
      </c>
    </row>
    <row r="345" spans="1:13" outlineLevel="1">
      <c r="A345" s="33" t="s">
        <v>2761</v>
      </c>
      <c r="C345" s="33" t="s">
        <v>2761</v>
      </c>
      <c r="E345" s="33" t="s">
        <v>2761</v>
      </c>
      <c r="G345" s="33" t="s">
        <v>2761</v>
      </c>
      <c r="I345" s="33" t="s">
        <v>2761</v>
      </c>
      <c r="K345" s="33" t="s">
        <v>2761</v>
      </c>
      <c r="M345" s="33" t="s">
        <v>2761</v>
      </c>
    </row>
    <row r="346" spans="1:13" ht="13.8" outlineLevel="1" thickBot="1">
      <c r="A346" s="34" t="s">
        <v>1174</v>
      </c>
      <c r="C346" s="34" t="s">
        <v>1174</v>
      </c>
      <c r="E346" s="34" t="s">
        <v>1174</v>
      </c>
      <c r="G346" s="34" t="s">
        <v>1174</v>
      </c>
      <c r="I346" s="34" t="s">
        <v>1174</v>
      </c>
      <c r="K346" s="34" t="s">
        <v>1174</v>
      </c>
      <c r="M346" s="34" t="s">
        <v>1174</v>
      </c>
    </row>
    <row r="347" spans="1:13" outlineLevel="1">
      <c r="A347" s="790"/>
      <c r="C347" s="790"/>
      <c r="E347" s="790"/>
      <c r="G347" s="790"/>
      <c r="I347" s="790"/>
      <c r="K347" s="790"/>
      <c r="M347" s="790"/>
    </row>
    <row r="348" spans="1:13" outlineLevel="1">
      <c r="A348" s="790"/>
      <c r="C348" s="790"/>
      <c r="E348" s="790"/>
      <c r="G348" s="790"/>
      <c r="I348" s="790"/>
      <c r="K348" s="790"/>
      <c r="M348" s="790"/>
    </row>
    <row r="349" spans="1:13" outlineLevel="1">
      <c r="A349" s="790"/>
      <c r="C349" s="790"/>
      <c r="E349" s="790"/>
      <c r="G349" s="790"/>
      <c r="I349" s="790"/>
      <c r="K349" s="790"/>
      <c r="M349" s="790"/>
    </row>
    <row r="350" spans="1:13" outlineLevel="1">
      <c r="A350" s="790"/>
      <c r="C350" s="790"/>
      <c r="E350" s="790"/>
      <c r="G350" s="790"/>
      <c r="I350" s="790"/>
      <c r="K350" s="790"/>
      <c r="M350" s="790"/>
    </row>
    <row r="351" spans="1:13" outlineLevel="1">
      <c r="A351" s="790"/>
      <c r="C351" s="790"/>
      <c r="E351" s="790"/>
      <c r="G351" s="790"/>
      <c r="I351" s="790"/>
      <c r="K351" s="790"/>
      <c r="M351" s="790"/>
    </row>
    <row r="352" spans="1:13" outlineLevel="1">
      <c r="A352" s="790"/>
      <c r="C352" s="790"/>
      <c r="E352" s="790"/>
      <c r="G352" s="790"/>
      <c r="I352" s="790"/>
      <c r="K352" s="790"/>
      <c r="M352" s="790"/>
    </row>
    <row r="353" spans="1:13" outlineLevel="1">
      <c r="A353" s="790"/>
      <c r="C353" s="790"/>
      <c r="E353" s="790"/>
      <c r="G353" s="790"/>
      <c r="I353" s="790"/>
      <c r="K353" s="790"/>
      <c r="M353" s="790"/>
    </row>
    <row r="354" spans="1:13" outlineLevel="1">
      <c r="A354" s="790"/>
      <c r="C354" s="790"/>
      <c r="E354" s="790"/>
      <c r="G354" s="790"/>
      <c r="I354" s="790"/>
      <c r="K354" s="790"/>
      <c r="M354" s="790"/>
    </row>
    <row r="355" spans="1:13" outlineLevel="1">
      <c r="A355" s="790"/>
      <c r="C355" s="790"/>
      <c r="E355" s="790"/>
      <c r="G355" s="790"/>
      <c r="I355" s="790"/>
      <c r="K355" s="790"/>
      <c r="M355" s="790"/>
    </row>
    <row r="356" spans="1:13" outlineLevel="1">
      <c r="A356" s="126" t="s">
        <v>5173</v>
      </c>
      <c r="C356" s="126" t="s">
        <v>5422</v>
      </c>
      <c r="E356" s="126" t="s">
        <v>5173</v>
      </c>
      <c r="G356" s="126" t="s">
        <v>5423</v>
      </c>
      <c r="I356" s="126" t="s">
        <v>5261</v>
      </c>
      <c r="K356" s="126" t="s">
        <v>4137</v>
      </c>
      <c r="M356" s="126" t="s">
        <v>1338</v>
      </c>
    </row>
    <row r="357" spans="1:13" ht="13.8" outlineLevel="1" thickBot="1">
      <c r="A357" s="126" t="s">
        <v>4101</v>
      </c>
      <c r="C357" s="126" t="s">
        <v>4102</v>
      </c>
      <c r="E357" s="126" t="s">
        <v>4101</v>
      </c>
      <c r="G357" s="126" t="s">
        <v>4103</v>
      </c>
      <c r="I357" s="126" t="s">
        <v>4104</v>
      </c>
      <c r="K357" s="126" t="s">
        <v>4105</v>
      </c>
      <c r="M357" s="126" t="s">
        <v>4106</v>
      </c>
    </row>
    <row r="358" spans="1:13" outlineLevel="1">
      <c r="A358" s="50" t="s">
        <v>5417</v>
      </c>
      <c r="C358" s="50" t="s">
        <v>4194</v>
      </c>
      <c r="E358" s="50" t="s">
        <v>5417</v>
      </c>
      <c r="G358" s="50" t="s">
        <v>4195</v>
      </c>
      <c r="I358" s="50" t="s">
        <v>2414</v>
      </c>
      <c r="K358" s="50" t="s">
        <v>4408</v>
      </c>
      <c r="M358" s="50" t="s">
        <v>5417</v>
      </c>
    </row>
    <row r="359" spans="1:13" ht="13.8" outlineLevel="1" thickBot="1">
      <c r="A359" s="49" t="s">
        <v>2591</v>
      </c>
      <c r="C359" s="49" t="s">
        <v>55</v>
      </c>
      <c r="E359" s="49" t="s">
        <v>2591</v>
      </c>
      <c r="G359" s="49" t="s">
        <v>4615</v>
      </c>
      <c r="I359" s="49" t="s">
        <v>3131</v>
      </c>
      <c r="K359" s="49" t="s">
        <v>4409</v>
      </c>
      <c r="M359" s="49" t="s">
        <v>2591</v>
      </c>
    </row>
    <row r="360" spans="1:13" ht="13.8" outlineLevel="1" thickBot="1">
      <c r="A360" s="49" t="s">
        <v>283</v>
      </c>
      <c r="C360" s="49" t="s">
        <v>4282</v>
      </c>
      <c r="E360" s="49" t="s">
        <v>283</v>
      </c>
      <c r="G360" s="49" t="s">
        <v>4283</v>
      </c>
      <c r="I360" s="50" t="s">
        <v>3425</v>
      </c>
      <c r="K360" s="49" t="s">
        <v>3426</v>
      </c>
      <c r="M360" s="49" t="s">
        <v>283</v>
      </c>
    </row>
    <row r="361" spans="1:13" outlineLevel="1">
      <c r="A361" s="790"/>
      <c r="C361" s="790"/>
      <c r="E361" s="790"/>
      <c r="G361" s="790"/>
      <c r="I361" s="790"/>
      <c r="K361" s="790"/>
      <c r="M361" s="790"/>
    </row>
    <row r="362" spans="1:13" outlineLevel="1">
      <c r="A362" s="790"/>
      <c r="C362" s="790"/>
      <c r="E362" s="790"/>
      <c r="G362" s="790"/>
      <c r="I362" s="790"/>
      <c r="K362" s="790"/>
      <c r="M362" s="790"/>
    </row>
    <row r="363" spans="1:13" outlineLevel="1">
      <c r="A363" s="790"/>
      <c r="C363" s="790"/>
      <c r="E363" s="790"/>
      <c r="G363" s="790"/>
      <c r="I363" s="790"/>
      <c r="K363" s="790"/>
      <c r="M363" s="790"/>
    </row>
    <row r="364" spans="1:13" ht="13.8" outlineLevel="1" thickBot="1">
      <c r="A364" s="790"/>
      <c r="C364" s="790"/>
      <c r="E364" s="790"/>
      <c r="G364" s="790"/>
      <c r="I364" s="790"/>
      <c r="K364" s="790"/>
      <c r="M364" s="790"/>
    </row>
    <row r="365" spans="1:13" ht="13.8" outlineLevel="1" thickBot="1">
      <c r="A365" s="52" t="s">
        <v>9</v>
      </c>
      <c r="C365" s="52" t="s">
        <v>938</v>
      </c>
      <c r="E365" s="52" t="s">
        <v>9</v>
      </c>
      <c r="G365" s="52" t="s">
        <v>4616</v>
      </c>
      <c r="I365" s="52" t="s">
        <v>4616</v>
      </c>
      <c r="K365" s="52" t="s">
        <v>1698</v>
      </c>
      <c r="M365" s="52" t="s">
        <v>9</v>
      </c>
    </row>
    <row r="366" spans="1:13" ht="13.8" outlineLevel="1" thickBot="1">
      <c r="A366" s="42" t="s">
        <v>306</v>
      </c>
      <c r="C366" s="42" t="s">
        <v>3080</v>
      </c>
      <c r="E366" s="42" t="s">
        <v>306</v>
      </c>
      <c r="G366" s="42" t="s">
        <v>4617</v>
      </c>
      <c r="I366" s="42" t="s">
        <v>4617</v>
      </c>
      <c r="K366" s="42" t="s">
        <v>4410</v>
      </c>
      <c r="M366" s="42" t="s">
        <v>3933</v>
      </c>
    </row>
    <row r="367" spans="1:13" ht="13.8" outlineLevel="1" thickBot="1">
      <c r="A367" s="46" t="s">
        <v>82</v>
      </c>
      <c r="C367" s="46" t="s">
        <v>4618</v>
      </c>
      <c r="E367" s="46" t="s">
        <v>82</v>
      </c>
      <c r="G367" s="46" t="s">
        <v>3612</v>
      </c>
      <c r="I367" s="46" t="s">
        <v>3132</v>
      </c>
      <c r="K367" s="46" t="s">
        <v>4156</v>
      </c>
      <c r="M367" s="46" t="s">
        <v>3934</v>
      </c>
    </row>
    <row r="368" spans="1:13" ht="13.8" outlineLevel="1" thickBot="1">
      <c r="A368" s="48" t="s">
        <v>307</v>
      </c>
      <c r="C368" s="48" t="s">
        <v>4444</v>
      </c>
      <c r="E368" s="48" t="s">
        <v>307</v>
      </c>
      <c r="G368" s="48" t="s">
        <v>2627</v>
      </c>
      <c r="I368" s="48" t="s">
        <v>3133</v>
      </c>
      <c r="K368" s="48" t="s">
        <v>2894</v>
      </c>
      <c r="M368" s="48" t="s">
        <v>3935</v>
      </c>
    </row>
    <row r="369" spans="1:13" ht="13.8" outlineLevel="1" thickBot="1">
      <c r="A369" s="87" t="s">
        <v>209</v>
      </c>
      <c r="C369" s="87" t="s">
        <v>209</v>
      </c>
      <c r="E369" s="87" t="s">
        <v>209</v>
      </c>
      <c r="G369" s="87" t="s">
        <v>294</v>
      </c>
      <c r="I369" s="87" t="s">
        <v>3005</v>
      </c>
      <c r="K369" s="87" t="s">
        <v>2895</v>
      </c>
      <c r="M369" s="87" t="s">
        <v>2028</v>
      </c>
    </row>
    <row r="370" spans="1:13" ht="13.8" outlineLevel="1" thickBot="1">
      <c r="A370" s="24" t="s">
        <v>2154</v>
      </c>
      <c r="C370" s="24" t="s">
        <v>982</v>
      </c>
      <c r="E370" s="24" t="s">
        <v>2154</v>
      </c>
      <c r="G370" s="24" t="s">
        <v>983</v>
      </c>
      <c r="I370" s="24" t="s">
        <v>983</v>
      </c>
      <c r="K370" s="24" t="s">
        <v>2896</v>
      </c>
      <c r="M370" s="24" t="s">
        <v>2154</v>
      </c>
    </row>
    <row r="371" spans="1:13" ht="13.8" outlineLevel="1" thickBot="1">
      <c r="A371" s="22" t="s">
        <v>309</v>
      </c>
      <c r="C371" s="22" t="s">
        <v>199</v>
      </c>
      <c r="E371" s="22" t="s">
        <v>309</v>
      </c>
      <c r="G371" s="22" t="s">
        <v>3890</v>
      </c>
      <c r="I371" s="22" t="s">
        <v>199</v>
      </c>
      <c r="K371" s="22" t="s">
        <v>4159</v>
      </c>
      <c r="M371" s="22" t="s">
        <v>2029</v>
      </c>
    </row>
    <row r="372" spans="1:13" ht="13.8" outlineLevel="1" thickBot="1">
      <c r="A372" s="22" t="s">
        <v>3948</v>
      </c>
      <c r="C372" s="22" t="s">
        <v>3891</v>
      </c>
      <c r="E372" s="22" t="s">
        <v>3948</v>
      </c>
      <c r="G372" s="22" t="s">
        <v>2240</v>
      </c>
      <c r="I372" s="22" t="s">
        <v>2240</v>
      </c>
      <c r="K372" s="22" t="s">
        <v>2897</v>
      </c>
      <c r="M372" s="22" t="s">
        <v>425</v>
      </c>
    </row>
    <row r="373" spans="1:13" ht="13.8" outlineLevel="1" thickBot="1">
      <c r="A373" s="22" t="s">
        <v>3585</v>
      </c>
      <c r="C373" s="22" t="s">
        <v>2241</v>
      </c>
      <c r="E373" s="22" t="s">
        <v>3585</v>
      </c>
      <c r="G373" s="22" t="s">
        <v>2242</v>
      </c>
      <c r="I373" s="22" t="s">
        <v>200</v>
      </c>
      <c r="K373" s="22" t="s">
        <v>2898</v>
      </c>
      <c r="M373" s="22" t="s">
        <v>3585</v>
      </c>
    </row>
    <row r="374" spans="1:13" ht="13.8" outlineLevel="1" thickBot="1">
      <c r="A374" s="88" t="s">
        <v>377</v>
      </c>
      <c r="C374" s="88" t="s">
        <v>377</v>
      </c>
      <c r="E374" s="88" t="s">
        <v>377</v>
      </c>
      <c r="G374" s="88" t="s">
        <v>2243</v>
      </c>
      <c r="I374" s="88" t="s">
        <v>2243</v>
      </c>
      <c r="K374" s="88" t="s">
        <v>377</v>
      </c>
      <c r="M374" s="88" t="s">
        <v>377</v>
      </c>
    </row>
    <row r="375" spans="1:13" ht="13.8" outlineLevel="1" thickBot="1">
      <c r="A375" s="22" t="s">
        <v>310</v>
      </c>
      <c r="C375" s="22" t="s">
        <v>997</v>
      </c>
      <c r="E375" s="22" t="s">
        <v>310</v>
      </c>
      <c r="G375" s="22" t="s">
        <v>2244</v>
      </c>
      <c r="I375" s="22" t="s">
        <v>2244</v>
      </c>
      <c r="K375" s="22" t="s">
        <v>2899</v>
      </c>
      <c r="M375" s="22" t="s">
        <v>310</v>
      </c>
    </row>
    <row r="376" spans="1:13" ht="13.8" outlineLevel="1" thickBot="1">
      <c r="A376" s="24" t="s">
        <v>308</v>
      </c>
      <c r="C376" s="24" t="s">
        <v>5386</v>
      </c>
      <c r="E376" s="24" t="s">
        <v>308</v>
      </c>
      <c r="G376" s="24" t="s">
        <v>1405</v>
      </c>
      <c r="I376" s="24" t="s">
        <v>201</v>
      </c>
      <c r="K376" s="24" t="s">
        <v>2900</v>
      </c>
      <c r="M376" s="24" t="s">
        <v>308</v>
      </c>
    </row>
    <row r="377" spans="1:13" ht="13.8" outlineLevel="1" thickBot="1">
      <c r="A377" s="22" t="s">
        <v>4734</v>
      </c>
      <c r="C377" s="22" t="s">
        <v>4964</v>
      </c>
      <c r="E377" s="22" t="s">
        <v>4734</v>
      </c>
      <c r="G377" s="22" t="s">
        <v>1245</v>
      </c>
      <c r="I377" s="22" t="s">
        <v>1308</v>
      </c>
      <c r="K377" s="22" t="s">
        <v>2480</v>
      </c>
      <c r="M377" s="22" t="s">
        <v>4734</v>
      </c>
    </row>
    <row r="378" spans="1:13" ht="13.8" outlineLevel="1" thickBot="1">
      <c r="A378" s="22" t="s">
        <v>3213</v>
      </c>
      <c r="C378" s="22" t="s">
        <v>3213</v>
      </c>
      <c r="E378" s="22" t="s">
        <v>3213</v>
      </c>
      <c r="G378" s="22" t="s">
        <v>5160</v>
      </c>
      <c r="I378" s="22" t="s">
        <v>5160</v>
      </c>
      <c r="K378" s="22" t="s">
        <v>2709</v>
      </c>
      <c r="M378" s="22" t="s">
        <v>3213</v>
      </c>
    </row>
    <row r="379" spans="1:13" ht="13.8" outlineLevel="1" thickBot="1">
      <c r="A379" s="22" t="s">
        <v>1164</v>
      </c>
      <c r="C379" s="22" t="s">
        <v>1668</v>
      </c>
      <c r="E379" s="22" t="s">
        <v>1164</v>
      </c>
      <c r="G379" s="22" t="s">
        <v>1669</v>
      </c>
      <c r="I379" s="22" t="s">
        <v>1668</v>
      </c>
      <c r="K379" s="22" t="s">
        <v>2914</v>
      </c>
      <c r="M379" s="22" t="s">
        <v>1164</v>
      </c>
    </row>
    <row r="380" spans="1:13" outlineLevel="1">
      <c r="A380" s="790"/>
      <c r="C380" s="790"/>
      <c r="E380" s="790"/>
      <c r="G380" s="790"/>
      <c r="I380" s="790"/>
      <c r="K380" s="790"/>
      <c r="M380" s="790"/>
    </row>
    <row r="381" spans="1:13" outlineLevel="1">
      <c r="A381" s="790"/>
      <c r="C381" s="790"/>
      <c r="E381" s="790"/>
      <c r="G381" s="790"/>
      <c r="I381" s="790"/>
      <c r="K381" s="790"/>
      <c r="M381" s="790"/>
    </row>
    <row r="382" spans="1:13" outlineLevel="1">
      <c r="A382" s="790"/>
      <c r="C382" s="790"/>
      <c r="E382" s="790"/>
      <c r="G382" s="790"/>
      <c r="I382" s="790"/>
      <c r="K382" s="790"/>
      <c r="M382" s="790"/>
    </row>
    <row r="383" spans="1:13" outlineLevel="1">
      <c r="A383" s="790"/>
      <c r="C383" s="790"/>
      <c r="E383" s="790"/>
      <c r="G383" s="790"/>
      <c r="I383" s="790"/>
      <c r="K383" s="790"/>
      <c r="M383" s="790"/>
    </row>
    <row r="384" spans="1:13" outlineLevel="1">
      <c r="A384" s="790"/>
      <c r="C384" s="790"/>
      <c r="E384" s="790"/>
      <c r="G384" s="790"/>
      <c r="I384" s="790"/>
      <c r="K384" s="790"/>
      <c r="M384" s="790"/>
    </row>
    <row r="385" spans="1:13" outlineLevel="1">
      <c r="A385" s="790"/>
      <c r="C385" s="790"/>
      <c r="E385" s="790"/>
      <c r="G385" s="790"/>
      <c r="I385" s="790"/>
      <c r="K385" s="790"/>
      <c r="M385" s="790"/>
    </row>
    <row r="386" spans="1:13" outlineLevel="1">
      <c r="A386" s="790"/>
      <c r="C386" s="790"/>
      <c r="E386" s="790"/>
      <c r="G386" s="790"/>
      <c r="I386" s="790"/>
      <c r="K386" s="790"/>
      <c r="M386" s="790"/>
    </row>
    <row r="387" spans="1:13" outlineLevel="1">
      <c r="A387" s="790"/>
      <c r="C387" s="790"/>
      <c r="E387" s="790"/>
      <c r="G387" s="790"/>
      <c r="I387" s="790"/>
      <c r="K387" s="790"/>
      <c r="M387" s="790"/>
    </row>
    <row r="388" spans="1:13" ht="13.8" outlineLevel="1" thickBot="1">
      <c r="A388" s="790"/>
      <c r="C388" s="790"/>
      <c r="E388" s="790"/>
      <c r="G388" s="790"/>
      <c r="I388" s="790"/>
      <c r="K388" s="790"/>
      <c r="M388" s="790"/>
    </row>
    <row r="389" spans="1:13" ht="13.8" outlineLevel="1" thickBot="1">
      <c r="A389" s="266" t="s">
        <v>776</v>
      </c>
      <c r="C389" s="266" t="s">
        <v>5161</v>
      </c>
      <c r="E389" s="266" t="s">
        <v>776</v>
      </c>
      <c r="G389" s="266" t="s">
        <v>1995</v>
      </c>
      <c r="I389" s="266" t="s">
        <v>1309</v>
      </c>
      <c r="K389" s="266" t="s">
        <v>1740</v>
      </c>
      <c r="M389" s="266" t="s">
        <v>977</v>
      </c>
    </row>
    <row r="390" spans="1:13" ht="13.8" outlineLevel="1" thickBot="1">
      <c r="A390" s="267" t="s">
        <v>305</v>
      </c>
      <c r="C390" s="268" t="s">
        <v>5162</v>
      </c>
      <c r="E390" s="267" t="s">
        <v>305</v>
      </c>
      <c r="G390" s="267" t="s">
        <v>1447</v>
      </c>
      <c r="I390" s="267" t="s">
        <v>202</v>
      </c>
      <c r="K390" s="267" t="s">
        <v>2710</v>
      </c>
      <c r="M390" s="267" t="s">
        <v>305</v>
      </c>
    </row>
    <row r="391" spans="1:13" ht="13.8" outlineLevel="1" thickBot="1">
      <c r="A391" s="268" t="s">
        <v>3054</v>
      </c>
      <c r="C391" s="268" t="s">
        <v>4951</v>
      </c>
      <c r="E391" s="268" t="s">
        <v>3054</v>
      </c>
      <c r="G391" s="268" t="s">
        <v>4952</v>
      </c>
      <c r="I391" s="268" t="s">
        <v>203</v>
      </c>
      <c r="K391" s="268" t="s">
        <v>2711</v>
      </c>
      <c r="M391" s="268" t="s">
        <v>3054</v>
      </c>
    </row>
    <row r="392" spans="1:13" ht="13.8" outlineLevel="1" thickBot="1">
      <c r="A392" s="269" t="s">
        <v>759</v>
      </c>
      <c r="C392" s="269" t="s">
        <v>4953</v>
      </c>
      <c r="E392" s="269" t="s">
        <v>759</v>
      </c>
      <c r="G392" s="269" t="s">
        <v>759</v>
      </c>
      <c r="I392" s="269" t="s">
        <v>759</v>
      </c>
      <c r="K392" s="269" t="s">
        <v>2712</v>
      </c>
      <c r="M392" s="269" t="s">
        <v>759</v>
      </c>
    </row>
    <row r="393" spans="1:13" ht="13.8" outlineLevel="1" thickBot="1">
      <c r="A393" s="268" t="s">
        <v>1281</v>
      </c>
      <c r="C393" s="268" t="s">
        <v>4954</v>
      </c>
      <c r="E393" s="268" t="s">
        <v>1281</v>
      </c>
      <c r="G393" s="268" t="s">
        <v>4955</v>
      </c>
      <c r="I393" s="268" t="s">
        <v>4955</v>
      </c>
      <c r="K393" s="268" t="s">
        <v>2713</v>
      </c>
      <c r="M393" s="268" t="s">
        <v>1281</v>
      </c>
    </row>
    <row r="394" spans="1:13" ht="13.8" outlineLevel="1" thickBot="1">
      <c r="A394" s="270" t="s">
        <v>3055</v>
      </c>
      <c r="C394" s="270" t="s">
        <v>4956</v>
      </c>
      <c r="E394" s="270" t="s">
        <v>3055</v>
      </c>
      <c r="G394" s="270" t="s">
        <v>4957</v>
      </c>
      <c r="I394" s="270" t="s">
        <v>204</v>
      </c>
      <c r="K394" s="270" t="s">
        <v>3922</v>
      </c>
      <c r="M394" s="270" t="s">
        <v>3055</v>
      </c>
    </row>
    <row r="395" spans="1:13" ht="13.8" outlineLevel="1" thickBot="1">
      <c r="A395" s="271" t="s">
        <v>2314</v>
      </c>
      <c r="C395" s="271" t="s">
        <v>799</v>
      </c>
      <c r="E395" s="271" t="s">
        <v>2314</v>
      </c>
      <c r="G395" s="271" t="s">
        <v>2787</v>
      </c>
      <c r="I395" s="271" t="s">
        <v>2788</v>
      </c>
      <c r="K395" s="271" t="s">
        <v>1026</v>
      </c>
      <c r="M395" s="271" t="s">
        <v>2314</v>
      </c>
    </row>
    <row r="396" spans="1:13" ht="40.200000000000003" outlineLevel="1" thickBot="1">
      <c r="A396" s="272" t="s">
        <v>1468</v>
      </c>
      <c r="C396" s="272" t="s">
        <v>1991</v>
      </c>
      <c r="E396" s="272" t="s">
        <v>1468</v>
      </c>
      <c r="G396" s="272" t="s">
        <v>4443</v>
      </c>
      <c r="I396" s="272" t="s">
        <v>205</v>
      </c>
      <c r="K396" s="272" t="s">
        <v>3923</v>
      </c>
      <c r="M396" s="272" t="s">
        <v>2030</v>
      </c>
    </row>
    <row r="397" spans="1:13" ht="40.200000000000003" outlineLevel="1" thickBot="1">
      <c r="A397" s="272" t="s">
        <v>1467</v>
      </c>
      <c r="C397" s="272" t="s">
        <v>1066</v>
      </c>
      <c r="E397" s="272" t="s">
        <v>1467</v>
      </c>
      <c r="G397" s="272" t="s">
        <v>2618</v>
      </c>
      <c r="I397" s="272" t="s">
        <v>4607</v>
      </c>
      <c r="K397" s="272" t="s">
        <v>3924</v>
      </c>
      <c r="M397" s="272" t="s">
        <v>2031</v>
      </c>
    </row>
    <row r="398" spans="1:13" ht="40.200000000000003" outlineLevel="1" thickBot="1">
      <c r="A398" s="285" t="s">
        <v>2842</v>
      </c>
      <c r="C398" s="285" t="s">
        <v>1992</v>
      </c>
      <c r="E398" s="285" t="s">
        <v>2842</v>
      </c>
      <c r="G398" s="285" t="s">
        <v>5031</v>
      </c>
      <c r="I398" s="285" t="s">
        <v>206</v>
      </c>
      <c r="K398" s="272" t="s">
        <v>3925</v>
      </c>
      <c r="M398" s="285" t="s">
        <v>2032</v>
      </c>
    </row>
    <row r="399" spans="1:13" ht="27" outlineLevel="1" thickBot="1">
      <c r="A399" s="273" t="s">
        <v>1415</v>
      </c>
      <c r="C399" s="273" t="s">
        <v>1416</v>
      </c>
      <c r="E399" s="273" t="s">
        <v>1415</v>
      </c>
      <c r="G399" s="273" t="s">
        <v>1889</v>
      </c>
      <c r="I399" s="273" t="s">
        <v>1890</v>
      </c>
      <c r="K399" s="273" t="s">
        <v>3926</v>
      </c>
      <c r="M399" s="273" t="s">
        <v>1415</v>
      </c>
    </row>
    <row r="400" spans="1:13" ht="53.4" outlineLevel="1" thickBot="1">
      <c r="A400" s="270" t="s">
        <v>993</v>
      </c>
      <c r="C400" s="270" t="s">
        <v>1213</v>
      </c>
      <c r="E400" s="270" t="s">
        <v>993</v>
      </c>
      <c r="G400" s="270" t="s">
        <v>994</v>
      </c>
      <c r="I400" s="270" t="s">
        <v>1211</v>
      </c>
      <c r="K400" s="270" t="s">
        <v>1212</v>
      </c>
      <c r="M400" s="270" t="s">
        <v>993</v>
      </c>
    </row>
    <row r="401" spans="1:13" ht="53.4" outlineLevel="1" thickBot="1">
      <c r="A401" s="272" t="s">
        <v>408</v>
      </c>
      <c r="C401" s="272" t="s">
        <v>3317</v>
      </c>
      <c r="E401" s="272" t="s">
        <v>408</v>
      </c>
      <c r="G401" s="272" t="s">
        <v>3000</v>
      </c>
      <c r="I401" s="272" t="s">
        <v>949</v>
      </c>
      <c r="K401" s="272" t="s">
        <v>1800</v>
      </c>
      <c r="M401" s="272" t="s">
        <v>408</v>
      </c>
    </row>
    <row r="402" spans="1:13" ht="27" outlineLevel="1" thickBot="1">
      <c r="A402" s="275" t="s">
        <v>4231</v>
      </c>
      <c r="C402" s="275" t="s">
        <v>3318</v>
      </c>
      <c r="E402" s="275" t="s">
        <v>4231</v>
      </c>
      <c r="G402" s="275" t="s">
        <v>3001</v>
      </c>
      <c r="I402" s="275" t="s">
        <v>4331</v>
      </c>
      <c r="K402" s="275" t="s">
        <v>3927</v>
      </c>
      <c r="M402" s="275" t="s">
        <v>4231</v>
      </c>
    </row>
    <row r="403" spans="1:13" ht="27" outlineLevel="1" thickBot="1">
      <c r="A403" s="270" t="s">
        <v>83</v>
      </c>
      <c r="C403" s="270" t="s">
        <v>3002</v>
      </c>
      <c r="E403" s="270" t="s">
        <v>83</v>
      </c>
      <c r="G403" s="270" t="s">
        <v>3003</v>
      </c>
      <c r="I403" s="270" t="s">
        <v>3283</v>
      </c>
      <c r="K403" s="270" t="s">
        <v>3928</v>
      </c>
      <c r="M403" s="270" t="s">
        <v>83</v>
      </c>
    </row>
    <row r="404" spans="1:13" ht="27" outlineLevel="1" thickBot="1">
      <c r="A404" s="272" t="s">
        <v>3057</v>
      </c>
      <c r="C404" s="272" t="s">
        <v>3319</v>
      </c>
      <c r="E404" s="272" t="s">
        <v>3057</v>
      </c>
      <c r="G404" s="272" t="s">
        <v>4190</v>
      </c>
      <c r="I404" s="272" t="s">
        <v>3284</v>
      </c>
      <c r="K404" s="272" t="s">
        <v>957</v>
      </c>
      <c r="M404" s="272" t="s">
        <v>3057</v>
      </c>
    </row>
    <row r="405" spans="1:13" ht="27" outlineLevel="1" thickBot="1">
      <c r="A405" s="272" t="s">
        <v>1606</v>
      </c>
      <c r="C405" s="272" t="s">
        <v>4191</v>
      </c>
      <c r="E405" s="272" t="s">
        <v>1606</v>
      </c>
      <c r="G405" s="272" t="s">
        <v>4192</v>
      </c>
      <c r="I405" s="272" t="s">
        <v>3285</v>
      </c>
      <c r="K405" s="272" t="s">
        <v>958</v>
      </c>
      <c r="M405" s="272" t="s">
        <v>1606</v>
      </c>
    </row>
    <row r="406" spans="1:13" ht="27" outlineLevel="1" thickBot="1">
      <c r="A406" s="272" t="s">
        <v>1607</v>
      </c>
      <c r="C406" s="272" t="s">
        <v>3320</v>
      </c>
      <c r="E406" s="272" t="s">
        <v>1607</v>
      </c>
      <c r="G406" s="272" t="s">
        <v>4193</v>
      </c>
      <c r="I406" s="272" t="s">
        <v>2762</v>
      </c>
      <c r="K406" s="272" t="s">
        <v>959</v>
      </c>
      <c r="M406" s="272" t="s">
        <v>1607</v>
      </c>
    </row>
    <row r="407" spans="1:13" ht="27" outlineLevel="1" thickBot="1">
      <c r="A407" s="272" t="s">
        <v>4619</v>
      </c>
      <c r="C407" s="272" t="s">
        <v>1448</v>
      </c>
      <c r="E407" s="272" t="s">
        <v>4619</v>
      </c>
      <c r="G407" s="272" t="s">
        <v>4178</v>
      </c>
      <c r="I407" s="272" t="s">
        <v>2926</v>
      </c>
      <c r="K407" s="272" t="s">
        <v>960</v>
      </c>
      <c r="M407" s="272" t="s">
        <v>4619</v>
      </c>
    </row>
    <row r="408" spans="1:13" ht="27" outlineLevel="1" thickBot="1">
      <c r="A408" s="272" t="s">
        <v>4620</v>
      </c>
      <c r="C408" s="272" t="s">
        <v>585</v>
      </c>
      <c r="E408" s="272" t="s">
        <v>4620</v>
      </c>
      <c r="G408" s="272" t="s">
        <v>4179</v>
      </c>
      <c r="I408" s="272" t="s">
        <v>2927</v>
      </c>
      <c r="K408" s="272" t="s">
        <v>4295</v>
      </c>
      <c r="M408" s="272" t="s">
        <v>4620</v>
      </c>
    </row>
    <row r="409" spans="1:13" ht="27" outlineLevel="1" thickBot="1">
      <c r="A409" s="272" t="s">
        <v>4621</v>
      </c>
      <c r="C409" s="272" t="s">
        <v>4180</v>
      </c>
      <c r="E409" s="272" t="s">
        <v>4621</v>
      </c>
      <c r="G409" s="272" t="s">
        <v>3232</v>
      </c>
      <c r="I409" s="272" t="s">
        <v>1709</v>
      </c>
      <c r="K409" s="272" t="s">
        <v>4862</v>
      </c>
      <c r="M409" s="272" t="s">
        <v>4621</v>
      </c>
    </row>
    <row r="410" spans="1:13" ht="27" outlineLevel="1" thickBot="1">
      <c r="A410" s="274" t="s">
        <v>4622</v>
      </c>
      <c r="C410" s="274" t="s">
        <v>3387</v>
      </c>
      <c r="E410" s="274" t="s">
        <v>4622</v>
      </c>
      <c r="G410" s="274" t="s">
        <v>151</v>
      </c>
      <c r="I410" s="274" t="s">
        <v>1891</v>
      </c>
      <c r="K410" s="274" t="s">
        <v>4863</v>
      </c>
      <c r="M410" s="274" t="s">
        <v>4622</v>
      </c>
    </row>
    <row r="411" spans="1:13" ht="13.8" outlineLevel="1" thickBot="1">
      <c r="A411" s="276" t="s">
        <v>4623</v>
      </c>
      <c r="C411" s="276" t="s">
        <v>4624</v>
      </c>
      <c r="E411" s="276" t="s">
        <v>4623</v>
      </c>
      <c r="G411" s="276" t="s">
        <v>3233</v>
      </c>
      <c r="I411" s="276" t="s">
        <v>1892</v>
      </c>
      <c r="K411" s="276" t="s">
        <v>4864</v>
      </c>
      <c r="M411" s="276" t="s">
        <v>426</v>
      </c>
    </row>
    <row r="412" spans="1:13" ht="28.5" customHeight="1" outlineLevel="1" thickBot="1">
      <c r="A412" s="704" t="s">
        <v>1027</v>
      </c>
      <c r="C412" s="285" t="s">
        <v>1028</v>
      </c>
      <c r="E412" s="704" t="s">
        <v>1027</v>
      </c>
      <c r="G412" s="704" t="s">
        <v>2797</v>
      </c>
      <c r="I412" s="704" t="s">
        <v>2796</v>
      </c>
      <c r="K412" s="285" t="s">
        <v>2798</v>
      </c>
      <c r="M412" s="704" t="s">
        <v>1027</v>
      </c>
    </row>
    <row r="413" spans="1:13" ht="13.8" outlineLevel="1" thickBot="1">
      <c r="A413" s="277" t="s">
        <v>1173</v>
      </c>
      <c r="C413" s="277" t="s">
        <v>1173</v>
      </c>
      <c r="E413" s="277" t="s">
        <v>1173</v>
      </c>
      <c r="G413" s="277" t="s">
        <v>1173</v>
      </c>
      <c r="I413" s="277" t="s">
        <v>1173</v>
      </c>
      <c r="K413" s="277" t="s">
        <v>4865</v>
      </c>
      <c r="M413" s="277" t="s">
        <v>1173</v>
      </c>
    </row>
    <row r="414" spans="1:13" ht="13.8" outlineLevel="1" thickBot="1">
      <c r="A414" s="278" t="s">
        <v>2582</v>
      </c>
      <c r="C414" s="278" t="s">
        <v>3863</v>
      </c>
      <c r="E414" s="278" t="s">
        <v>2582</v>
      </c>
      <c r="G414" s="278" t="s">
        <v>2471</v>
      </c>
      <c r="I414" s="278" t="s">
        <v>3377</v>
      </c>
      <c r="K414" s="278" t="s">
        <v>4866</v>
      </c>
      <c r="M414" s="278" t="s">
        <v>2582</v>
      </c>
    </row>
    <row r="415" spans="1:13" ht="13.8" outlineLevel="1" thickBot="1">
      <c r="A415" s="279" t="s">
        <v>3056</v>
      </c>
      <c r="C415" s="279" t="s">
        <v>860</v>
      </c>
      <c r="E415" s="279" t="s">
        <v>3056</v>
      </c>
      <c r="G415" s="279" t="s">
        <v>3045</v>
      </c>
      <c r="I415" s="279" t="s">
        <v>3378</v>
      </c>
      <c r="K415" s="279" t="s">
        <v>4867</v>
      </c>
      <c r="M415" s="279" t="s">
        <v>3056</v>
      </c>
    </row>
    <row r="416" spans="1:13" ht="13.8" outlineLevel="1" thickBot="1">
      <c r="A416" s="279" t="s">
        <v>1176</v>
      </c>
      <c r="C416" s="279" t="s">
        <v>1682</v>
      </c>
      <c r="E416" s="279" t="s">
        <v>1176</v>
      </c>
      <c r="G416" s="279" t="s">
        <v>2237</v>
      </c>
      <c r="I416" s="279" t="s">
        <v>3742</v>
      </c>
      <c r="K416" s="279" t="s">
        <v>4868</v>
      </c>
      <c r="M416" s="279" t="s">
        <v>1176</v>
      </c>
    </row>
    <row r="417" spans="1:13" ht="13.8" outlineLevel="1" thickBot="1">
      <c r="A417" s="280" t="s">
        <v>1413</v>
      </c>
      <c r="C417" s="280" t="s">
        <v>2238</v>
      </c>
      <c r="E417" s="280" t="s">
        <v>1413</v>
      </c>
      <c r="G417" s="280" t="s">
        <v>2239</v>
      </c>
      <c r="I417" s="280" t="s">
        <v>3743</v>
      </c>
      <c r="K417" s="280" t="s">
        <v>1257</v>
      </c>
      <c r="M417" s="280" t="s">
        <v>1413</v>
      </c>
    </row>
    <row r="418" spans="1:13" ht="27" outlineLevel="1" thickBot="1">
      <c r="A418" s="281" t="s">
        <v>2583</v>
      </c>
      <c r="C418" s="281" t="s">
        <v>3861</v>
      </c>
      <c r="E418" s="281" t="s">
        <v>2583</v>
      </c>
      <c r="G418" s="281" t="s">
        <v>3862</v>
      </c>
      <c r="I418" s="281" t="s">
        <v>2975</v>
      </c>
      <c r="K418" s="281" t="s">
        <v>1258</v>
      </c>
      <c r="M418" s="281" t="s">
        <v>2583</v>
      </c>
    </row>
    <row r="419" spans="1:13" ht="13.8" outlineLevel="1" thickBot="1">
      <c r="A419" s="282" t="s">
        <v>251</v>
      </c>
      <c r="C419" s="282" t="s">
        <v>922</v>
      </c>
      <c r="E419" s="282" t="s">
        <v>251</v>
      </c>
      <c r="G419" s="282" t="s">
        <v>923</v>
      </c>
      <c r="I419" s="282" t="s">
        <v>2976</v>
      </c>
      <c r="K419" s="282" t="s">
        <v>4869</v>
      </c>
      <c r="M419" s="282" t="s">
        <v>251</v>
      </c>
    </row>
    <row r="420" spans="1:13" ht="27" outlineLevel="1" thickBot="1">
      <c r="A420" s="281" t="s">
        <v>4431</v>
      </c>
      <c r="C420" s="281" t="s">
        <v>1065</v>
      </c>
      <c r="E420" s="281" t="s">
        <v>4431</v>
      </c>
      <c r="G420" s="281" t="s">
        <v>1601</v>
      </c>
      <c r="I420" s="281" t="s">
        <v>3354</v>
      </c>
      <c r="K420" s="281" t="s">
        <v>3357</v>
      </c>
      <c r="M420" s="281" t="s">
        <v>4431</v>
      </c>
    </row>
    <row r="421" spans="1:13" ht="27" outlineLevel="1" thickBot="1">
      <c r="A421" s="620" t="s">
        <v>4429</v>
      </c>
      <c r="C421" s="620" t="s">
        <v>1600</v>
      </c>
      <c r="E421" s="620" t="s">
        <v>4429</v>
      </c>
      <c r="G421" s="620" t="s">
        <v>1602</v>
      </c>
      <c r="I421" s="620" t="s">
        <v>3355</v>
      </c>
      <c r="K421" s="620" t="s">
        <v>3358</v>
      </c>
      <c r="M421" s="620" t="s">
        <v>4429</v>
      </c>
    </row>
    <row r="422" spans="1:13" ht="27" outlineLevel="1" thickBot="1">
      <c r="A422" s="278" t="s">
        <v>4430</v>
      </c>
      <c r="C422" s="278" t="s">
        <v>4736</v>
      </c>
      <c r="E422" s="278" t="s">
        <v>4430</v>
      </c>
      <c r="G422" s="278" t="s">
        <v>3353</v>
      </c>
      <c r="I422" s="278" t="s">
        <v>3356</v>
      </c>
      <c r="K422" s="278" t="s">
        <v>3125</v>
      </c>
      <c r="M422" s="278" t="s">
        <v>4430</v>
      </c>
    </row>
    <row r="423" spans="1:13" ht="13.8" outlineLevel="1" thickBot="1">
      <c r="A423" s="279" t="s">
        <v>995</v>
      </c>
      <c r="C423" s="279" t="s">
        <v>50</v>
      </c>
      <c r="E423" s="279" t="s">
        <v>995</v>
      </c>
      <c r="G423" s="279" t="s">
        <v>51</v>
      </c>
      <c r="I423" s="279" t="s">
        <v>2977</v>
      </c>
      <c r="K423" s="279" t="s">
        <v>1259</v>
      </c>
      <c r="M423" s="279" t="s">
        <v>995</v>
      </c>
    </row>
    <row r="424" spans="1:13" ht="27" outlineLevel="1" thickBot="1">
      <c r="A424" s="270" t="s">
        <v>4012</v>
      </c>
      <c r="C424" s="270" t="s">
        <v>3766</v>
      </c>
      <c r="E424" s="270" t="s">
        <v>4012</v>
      </c>
      <c r="G424" s="270" t="s">
        <v>1513</v>
      </c>
      <c r="I424" s="270" t="s">
        <v>1555</v>
      </c>
      <c r="K424" s="270" t="s">
        <v>1556</v>
      </c>
      <c r="M424" s="270" t="s">
        <v>4012</v>
      </c>
    </row>
    <row r="425" spans="1:13" ht="27" outlineLevel="1" thickBot="1">
      <c r="A425" s="274" t="s">
        <v>5442</v>
      </c>
      <c r="C425" s="274" t="s">
        <v>5279</v>
      </c>
      <c r="E425" s="274" t="s">
        <v>5442</v>
      </c>
      <c r="G425" s="272" t="s">
        <v>1557</v>
      </c>
      <c r="I425" s="272" t="s">
        <v>3764</v>
      </c>
      <c r="K425" s="272" t="s">
        <v>3765</v>
      </c>
      <c r="M425" s="274" t="s">
        <v>5442</v>
      </c>
    </row>
    <row r="426" spans="1:13" ht="13.8" outlineLevel="1" thickBot="1">
      <c r="A426" s="702" t="s">
        <v>4994</v>
      </c>
      <c r="C426" s="60" t="s">
        <v>3505</v>
      </c>
      <c r="E426" s="60" t="s">
        <v>4994</v>
      </c>
      <c r="G426" s="60" t="s">
        <v>3950</v>
      </c>
      <c r="I426" s="60" t="s">
        <v>2191</v>
      </c>
      <c r="K426" s="60" t="s">
        <v>2478</v>
      </c>
      <c r="M426" s="60" t="s">
        <v>4994</v>
      </c>
    </row>
    <row r="427" spans="1:13" outlineLevel="1">
      <c r="A427" s="790"/>
      <c r="C427" s="790"/>
      <c r="E427" s="790"/>
      <c r="G427" s="790"/>
      <c r="I427" s="790"/>
      <c r="K427" s="790"/>
      <c r="M427" s="790"/>
    </row>
    <row r="428" spans="1:13" outlineLevel="1">
      <c r="A428" s="790"/>
      <c r="C428" s="790"/>
      <c r="E428" s="790"/>
      <c r="G428" s="790"/>
      <c r="I428" s="790"/>
      <c r="K428" s="790"/>
      <c r="M428" s="790"/>
    </row>
    <row r="429" spans="1:13" outlineLevel="1">
      <c r="A429" s="790"/>
      <c r="C429" s="790"/>
      <c r="E429" s="790"/>
      <c r="G429" s="790"/>
      <c r="I429" s="790"/>
      <c r="K429" s="790"/>
      <c r="M429" s="790"/>
    </row>
    <row r="430" spans="1:13" outlineLevel="1">
      <c r="A430" s="790"/>
      <c r="C430" s="790"/>
      <c r="E430" s="790"/>
      <c r="G430" s="790"/>
      <c r="I430" s="790"/>
      <c r="K430" s="790"/>
      <c r="M430" s="790"/>
    </row>
    <row r="431" spans="1:13" outlineLevel="1">
      <c r="A431" s="790"/>
      <c r="C431" s="790"/>
      <c r="E431" s="790"/>
      <c r="G431" s="790"/>
      <c r="I431" s="790"/>
      <c r="K431" s="790"/>
      <c r="M431" s="790"/>
    </row>
    <row r="432" spans="1:13" outlineLevel="1">
      <c r="A432" s="790"/>
      <c r="C432" s="790"/>
      <c r="E432" s="790"/>
      <c r="G432" s="790"/>
      <c r="I432" s="790"/>
      <c r="K432" s="790"/>
      <c r="M432" s="790"/>
    </row>
    <row r="433" spans="1:13" outlineLevel="1">
      <c r="A433" s="790"/>
      <c r="C433" s="790"/>
      <c r="E433" s="790"/>
      <c r="G433" s="790"/>
      <c r="I433" s="790"/>
      <c r="K433" s="790"/>
      <c r="M433" s="790"/>
    </row>
    <row r="434" spans="1:13" outlineLevel="1">
      <c r="A434" s="790"/>
      <c r="C434" s="790"/>
      <c r="E434" s="790"/>
      <c r="G434" s="790"/>
      <c r="I434" s="790"/>
      <c r="K434" s="790"/>
      <c r="M434" s="790"/>
    </row>
    <row r="435" spans="1:13" outlineLevel="1">
      <c r="A435" s="790"/>
      <c r="C435" s="790"/>
      <c r="E435" s="790"/>
      <c r="G435" s="790"/>
      <c r="I435" s="790"/>
      <c r="K435" s="790"/>
      <c r="M435" s="790"/>
    </row>
    <row r="436" spans="1:13" outlineLevel="1">
      <c r="A436" s="790"/>
      <c r="C436" s="790"/>
      <c r="E436" s="790"/>
      <c r="G436" s="790"/>
      <c r="I436" s="790"/>
      <c r="K436" s="790"/>
      <c r="M436" s="790"/>
    </row>
    <row r="437" spans="1:13" outlineLevel="1">
      <c r="A437" s="790"/>
      <c r="C437" s="790"/>
      <c r="E437" s="790"/>
      <c r="G437" s="790"/>
      <c r="I437" s="790"/>
      <c r="K437" s="790"/>
      <c r="M437" s="790"/>
    </row>
    <row r="438" spans="1:13" outlineLevel="1">
      <c r="A438" s="790"/>
      <c r="C438" s="790"/>
      <c r="E438" s="790"/>
      <c r="G438" s="790"/>
      <c r="I438" s="790"/>
      <c r="K438" s="790"/>
      <c r="M438" s="790"/>
    </row>
    <row r="439" spans="1:13" outlineLevel="1">
      <c r="A439" s="790"/>
      <c r="C439" s="790"/>
      <c r="E439" s="790"/>
      <c r="G439" s="790"/>
      <c r="I439" s="790"/>
      <c r="K439" s="790"/>
      <c r="M439" s="790"/>
    </row>
    <row r="440" spans="1:13" outlineLevel="1">
      <c r="A440" s="790"/>
      <c r="C440" s="790"/>
      <c r="E440" s="790"/>
      <c r="G440" s="790"/>
      <c r="I440" s="790"/>
      <c r="K440" s="790"/>
      <c r="M440" s="790"/>
    </row>
    <row r="441" spans="1:13" outlineLevel="1">
      <c r="A441" s="790"/>
      <c r="C441" s="790"/>
      <c r="E441" s="790"/>
      <c r="G441" s="790"/>
      <c r="I441" s="790"/>
      <c r="K441" s="790"/>
      <c r="M441" s="790"/>
    </row>
    <row r="442" spans="1:13" outlineLevel="1">
      <c r="A442" s="790"/>
      <c r="C442" s="790"/>
      <c r="E442" s="790"/>
      <c r="G442" s="790"/>
      <c r="I442" s="790"/>
      <c r="K442" s="790"/>
      <c r="M442" s="790"/>
    </row>
    <row r="443" spans="1:13" outlineLevel="1">
      <c r="A443" s="790"/>
      <c r="C443" s="790"/>
      <c r="E443" s="790"/>
      <c r="G443" s="790"/>
      <c r="I443" s="790"/>
      <c r="K443" s="790"/>
      <c r="M443" s="790"/>
    </row>
    <row r="444" spans="1:13" ht="13.8" outlineLevel="1" thickBot="1">
      <c r="A444" s="126" t="s">
        <v>4095</v>
      </c>
      <c r="C444" s="126" t="s">
        <v>4096</v>
      </c>
      <c r="E444" s="126" t="s">
        <v>4095</v>
      </c>
      <c r="G444" s="126" t="s">
        <v>4097</v>
      </c>
      <c r="I444" s="126" t="s">
        <v>4098</v>
      </c>
      <c r="K444" s="126" t="s">
        <v>4099</v>
      </c>
      <c r="M444" s="126" t="s">
        <v>4100</v>
      </c>
    </row>
    <row r="445" spans="1:13" outlineLevel="1">
      <c r="A445" s="50" t="s">
        <v>149</v>
      </c>
      <c r="C445" s="50" t="s">
        <v>52</v>
      </c>
      <c r="E445" s="50" t="s">
        <v>149</v>
      </c>
      <c r="G445" s="50" t="s">
        <v>5549</v>
      </c>
      <c r="I445" s="50" t="s">
        <v>1515</v>
      </c>
      <c r="K445" s="50" t="s">
        <v>4871</v>
      </c>
      <c r="M445" s="50" t="s">
        <v>2033</v>
      </c>
    </row>
    <row r="446" spans="1:13" ht="13.8" outlineLevel="1" thickBot="1">
      <c r="A446" s="49" t="s">
        <v>150</v>
      </c>
      <c r="C446" s="49" t="s">
        <v>5095</v>
      </c>
      <c r="E446" s="49" t="s">
        <v>150</v>
      </c>
      <c r="G446" s="49" t="s">
        <v>3079</v>
      </c>
      <c r="I446" s="49" t="s">
        <v>1516</v>
      </c>
      <c r="K446" s="49" t="s">
        <v>4872</v>
      </c>
      <c r="M446" s="49" t="s">
        <v>1818</v>
      </c>
    </row>
    <row r="447" spans="1:13" ht="13.8" outlineLevel="1" thickBot="1">
      <c r="A447" s="49" t="s">
        <v>4281</v>
      </c>
      <c r="C447" s="49" t="s">
        <v>5070</v>
      </c>
      <c r="E447" s="49" t="s">
        <v>4281</v>
      </c>
      <c r="G447" s="49" t="s">
        <v>3635</v>
      </c>
      <c r="I447" s="50" t="s">
        <v>3634</v>
      </c>
      <c r="K447" s="49" t="s">
        <v>4805</v>
      </c>
      <c r="M447" s="50" t="s">
        <v>3427</v>
      </c>
    </row>
    <row r="448" spans="1:13" outlineLevel="1">
      <c r="A448" s="790"/>
      <c r="C448" s="790"/>
      <c r="E448" s="790"/>
      <c r="G448" s="790"/>
      <c r="I448" s="790"/>
      <c r="K448" s="790"/>
      <c r="M448" s="790"/>
    </row>
    <row r="449" spans="1:13" outlineLevel="1">
      <c r="A449" s="790"/>
      <c r="C449" s="790"/>
      <c r="E449" s="790"/>
      <c r="G449" s="790"/>
      <c r="I449" s="790"/>
      <c r="K449" s="790"/>
      <c r="M449" s="790"/>
    </row>
    <row r="450" spans="1:13" outlineLevel="1">
      <c r="A450" s="790"/>
      <c r="C450" s="790"/>
      <c r="E450" s="790"/>
      <c r="G450" s="790"/>
      <c r="I450" s="790"/>
      <c r="K450" s="790"/>
      <c r="M450" s="790"/>
    </row>
    <row r="451" spans="1:13" ht="13.8" outlineLevel="1" thickBot="1">
      <c r="A451" s="790"/>
      <c r="C451" s="790"/>
      <c r="E451" s="790"/>
      <c r="G451" s="790"/>
      <c r="I451" s="790"/>
      <c r="K451" s="790"/>
      <c r="M451" s="790"/>
    </row>
    <row r="452" spans="1:13" ht="13.8" outlineLevel="1" thickBot="1">
      <c r="A452" s="190" t="s">
        <v>9</v>
      </c>
      <c r="C452" s="190" t="s">
        <v>938</v>
      </c>
      <c r="E452" s="190" t="s">
        <v>9</v>
      </c>
      <c r="G452" s="190" t="s">
        <v>4616</v>
      </c>
      <c r="I452" s="190" t="s">
        <v>4616</v>
      </c>
      <c r="K452" s="52" t="s">
        <v>1698</v>
      </c>
      <c r="M452" s="618" t="s">
        <v>9</v>
      </c>
    </row>
    <row r="453" spans="1:13" ht="13.8" outlineLevel="1" thickBot="1">
      <c r="A453" s="42" t="s">
        <v>306</v>
      </c>
      <c r="C453" s="42" t="s">
        <v>3080</v>
      </c>
      <c r="E453" s="42" t="s">
        <v>306</v>
      </c>
      <c r="G453" s="42" t="s">
        <v>4617</v>
      </c>
      <c r="I453" s="42" t="s">
        <v>4617</v>
      </c>
      <c r="K453" s="42" t="s">
        <v>4410</v>
      </c>
      <c r="M453" s="42" t="s">
        <v>3933</v>
      </c>
    </row>
    <row r="454" spans="1:13" ht="13.8" outlineLevel="1" thickBot="1">
      <c r="A454" s="46" t="s">
        <v>913</v>
      </c>
      <c r="C454" s="46" t="s">
        <v>998</v>
      </c>
      <c r="E454" s="46" t="s">
        <v>913</v>
      </c>
      <c r="G454" s="46" t="s">
        <v>3081</v>
      </c>
      <c r="I454" s="46" t="s">
        <v>2978</v>
      </c>
      <c r="K454" s="46" t="s">
        <v>4157</v>
      </c>
      <c r="M454" s="46" t="s">
        <v>913</v>
      </c>
    </row>
    <row r="455" spans="1:13" ht="13.8" outlineLevel="1" thickBot="1">
      <c r="A455" s="48" t="s">
        <v>307</v>
      </c>
      <c r="C455" s="48" t="s">
        <v>4444</v>
      </c>
      <c r="E455" s="48" t="s">
        <v>307</v>
      </c>
      <c r="G455" s="48" t="s">
        <v>2627</v>
      </c>
      <c r="I455" s="48" t="s">
        <v>3133</v>
      </c>
      <c r="K455" s="48" t="s">
        <v>2894</v>
      </c>
      <c r="M455" s="48" t="s">
        <v>3935</v>
      </c>
    </row>
    <row r="456" spans="1:13" ht="13.8" outlineLevel="1" thickBot="1">
      <c r="A456" s="87" t="s">
        <v>209</v>
      </c>
      <c r="C456" s="87" t="s">
        <v>209</v>
      </c>
      <c r="E456" s="87" t="s">
        <v>209</v>
      </c>
      <c r="G456" s="87" t="s">
        <v>294</v>
      </c>
      <c r="I456" s="87" t="s">
        <v>3005</v>
      </c>
      <c r="K456" s="87" t="s">
        <v>2895</v>
      </c>
      <c r="M456" s="87" t="s">
        <v>2028</v>
      </c>
    </row>
    <row r="457" spans="1:13" ht="13.8" outlineLevel="1" thickBot="1">
      <c r="A457" s="24" t="s">
        <v>2111</v>
      </c>
      <c r="C457" s="24" t="s">
        <v>984</v>
      </c>
      <c r="E457" s="24" t="s">
        <v>2111</v>
      </c>
      <c r="G457" s="24" t="s">
        <v>3889</v>
      </c>
      <c r="I457" s="24" t="s">
        <v>3889</v>
      </c>
      <c r="K457" s="24" t="s">
        <v>4158</v>
      </c>
      <c r="M457" s="24" t="s">
        <v>2111</v>
      </c>
    </row>
    <row r="458" spans="1:13" ht="13.8" outlineLevel="1" thickBot="1">
      <c r="A458" s="22" t="s">
        <v>309</v>
      </c>
      <c r="C458" s="22" t="s">
        <v>199</v>
      </c>
      <c r="E458" s="22" t="s">
        <v>309</v>
      </c>
      <c r="G458" s="22" t="s">
        <v>3890</v>
      </c>
      <c r="I458" s="22" t="s">
        <v>199</v>
      </c>
      <c r="K458" s="22" t="s">
        <v>4159</v>
      </c>
      <c r="M458" s="22" t="s">
        <v>2029</v>
      </c>
    </row>
    <row r="459" spans="1:13" ht="13.8" outlineLevel="1" thickBot="1">
      <c r="A459" s="42" t="s">
        <v>5158</v>
      </c>
      <c r="C459" s="42" t="s">
        <v>351</v>
      </c>
      <c r="E459" s="42" t="s">
        <v>5158</v>
      </c>
      <c r="G459" s="42" t="s">
        <v>1243</v>
      </c>
      <c r="I459" s="42" t="s">
        <v>2979</v>
      </c>
      <c r="K459" s="22" t="s">
        <v>985</v>
      </c>
      <c r="M459" s="42" t="s">
        <v>5158</v>
      </c>
    </row>
    <row r="460" spans="1:13" ht="13.8" outlineLevel="1" thickBot="1">
      <c r="A460" s="170" t="s">
        <v>377</v>
      </c>
      <c r="C460" s="170" t="s">
        <v>377</v>
      </c>
      <c r="E460" s="170" t="s">
        <v>377</v>
      </c>
      <c r="G460" s="170" t="s">
        <v>2243</v>
      </c>
      <c r="I460" s="170" t="s">
        <v>2243</v>
      </c>
      <c r="K460" s="88" t="s">
        <v>377</v>
      </c>
      <c r="M460" s="170" t="s">
        <v>377</v>
      </c>
    </row>
    <row r="461" spans="1:13" ht="13.8" outlineLevel="1" thickBot="1">
      <c r="A461" s="22" t="s">
        <v>310</v>
      </c>
      <c r="C461" s="22" t="s">
        <v>997</v>
      </c>
      <c r="E461" s="22" t="s">
        <v>310</v>
      </c>
      <c r="G461" s="22" t="s">
        <v>2244</v>
      </c>
      <c r="I461" s="22" t="s">
        <v>2244</v>
      </c>
      <c r="K461" s="22" t="s">
        <v>2899</v>
      </c>
      <c r="M461" s="22" t="s">
        <v>310</v>
      </c>
    </row>
    <row r="462" spans="1:13" ht="13.8" outlineLevel="1" thickBot="1">
      <c r="A462" s="24" t="s">
        <v>308</v>
      </c>
      <c r="C462" s="24" t="s">
        <v>5386</v>
      </c>
      <c r="E462" s="24" t="s">
        <v>308</v>
      </c>
      <c r="G462" s="24" t="s">
        <v>1405</v>
      </c>
      <c r="I462" s="24" t="s">
        <v>201</v>
      </c>
      <c r="K462" s="24" t="s">
        <v>2900</v>
      </c>
      <c r="M462" s="24" t="s">
        <v>308</v>
      </c>
    </row>
    <row r="463" spans="1:13" ht="13.8" outlineLevel="1" thickBot="1">
      <c r="A463" s="22" t="s">
        <v>4734</v>
      </c>
      <c r="C463" s="22" t="s">
        <v>4964</v>
      </c>
      <c r="E463" s="22" t="s">
        <v>4734</v>
      </c>
      <c r="G463" s="22" t="s">
        <v>1245</v>
      </c>
      <c r="I463" s="22" t="s">
        <v>1308</v>
      </c>
      <c r="K463" s="22" t="s">
        <v>2480</v>
      </c>
      <c r="M463" s="22" t="s">
        <v>4734</v>
      </c>
    </row>
    <row r="464" spans="1:13" ht="13.8" outlineLevel="1" thickBot="1">
      <c r="A464" s="22" t="s">
        <v>3213</v>
      </c>
      <c r="C464" s="22" t="s">
        <v>3213</v>
      </c>
      <c r="E464" s="22" t="s">
        <v>3213</v>
      </c>
      <c r="G464" s="22" t="s">
        <v>5160</v>
      </c>
      <c r="I464" s="22" t="s">
        <v>5160</v>
      </c>
      <c r="K464" s="22" t="s">
        <v>2709</v>
      </c>
      <c r="M464" s="22" t="s">
        <v>3213</v>
      </c>
    </row>
    <row r="465" spans="1:13" ht="13.8" outlineLevel="1" thickBot="1">
      <c r="A465" s="22" t="s">
        <v>1164</v>
      </c>
      <c r="C465" s="22" t="s">
        <v>1668</v>
      </c>
      <c r="E465" s="22" t="s">
        <v>1164</v>
      </c>
      <c r="G465" s="22" t="s">
        <v>1669</v>
      </c>
      <c r="I465" s="22" t="s">
        <v>1668</v>
      </c>
      <c r="K465" s="22" t="s">
        <v>2914</v>
      </c>
      <c r="M465" s="22" t="s">
        <v>1164</v>
      </c>
    </row>
    <row r="466" spans="1:13" outlineLevel="1">
      <c r="A466" s="790"/>
      <c r="C466" s="790"/>
      <c r="E466" s="790"/>
      <c r="G466" s="790"/>
      <c r="I466" s="790"/>
      <c r="K466" s="790"/>
      <c r="M466" s="790"/>
    </row>
    <row r="467" spans="1:13" outlineLevel="1">
      <c r="A467" s="790"/>
      <c r="C467" s="790"/>
      <c r="E467" s="790"/>
      <c r="G467" s="790"/>
      <c r="I467" s="790"/>
      <c r="K467" s="790"/>
      <c r="M467" s="790"/>
    </row>
    <row r="468" spans="1:13" outlineLevel="1">
      <c r="A468" s="790"/>
      <c r="C468" s="790"/>
      <c r="E468" s="790"/>
      <c r="G468" s="790"/>
      <c r="I468" s="790"/>
      <c r="K468" s="790"/>
      <c r="M468" s="790"/>
    </row>
    <row r="469" spans="1:13" outlineLevel="1">
      <c r="A469" s="790"/>
      <c r="C469" s="790"/>
      <c r="E469" s="790"/>
      <c r="G469" s="790"/>
      <c r="I469" s="790"/>
      <c r="K469" s="790"/>
      <c r="M469" s="790"/>
    </row>
    <row r="470" spans="1:13" outlineLevel="1">
      <c r="A470" s="790"/>
      <c r="C470" s="790"/>
      <c r="E470" s="790"/>
      <c r="G470" s="790"/>
      <c r="I470" s="790"/>
      <c r="K470" s="790"/>
      <c r="M470" s="790"/>
    </row>
    <row r="471" spans="1:13" outlineLevel="1">
      <c r="A471" s="790"/>
      <c r="C471" s="790"/>
      <c r="E471" s="790"/>
      <c r="G471" s="790"/>
      <c r="I471" s="790"/>
      <c r="K471" s="790"/>
      <c r="M471" s="790"/>
    </row>
    <row r="472" spans="1:13" outlineLevel="1">
      <c r="A472" s="790"/>
      <c r="C472" s="790"/>
      <c r="E472" s="790"/>
      <c r="G472" s="790"/>
      <c r="I472" s="790"/>
      <c r="K472" s="790"/>
      <c r="M472" s="790"/>
    </row>
    <row r="473" spans="1:13" outlineLevel="1">
      <c r="A473" s="790"/>
      <c r="C473" s="790"/>
      <c r="E473" s="790"/>
      <c r="G473" s="790"/>
      <c r="I473" s="790"/>
      <c r="K473" s="790"/>
      <c r="M473" s="790"/>
    </row>
    <row r="474" spans="1:13" ht="13.8" outlineLevel="1" thickBot="1">
      <c r="A474" s="790"/>
      <c r="C474" s="790"/>
      <c r="E474" s="790"/>
      <c r="G474" s="790"/>
      <c r="I474" s="790"/>
      <c r="K474" s="790"/>
      <c r="M474" s="790"/>
    </row>
    <row r="475" spans="1:13" ht="13.8" outlineLevel="1" thickBot="1">
      <c r="A475" s="283" t="s">
        <v>776</v>
      </c>
      <c r="C475" s="283" t="s">
        <v>5161</v>
      </c>
      <c r="E475" s="283" t="s">
        <v>776</v>
      </c>
      <c r="G475" s="283" t="s">
        <v>1995</v>
      </c>
      <c r="I475" s="283" t="s">
        <v>1309</v>
      </c>
      <c r="K475" s="266" t="s">
        <v>1740</v>
      </c>
      <c r="M475" s="283" t="s">
        <v>977</v>
      </c>
    </row>
    <row r="476" spans="1:13" ht="13.8" outlineLevel="1" thickBot="1">
      <c r="A476" s="267" t="s">
        <v>305</v>
      </c>
      <c r="C476" s="268" t="s">
        <v>5162</v>
      </c>
      <c r="E476" s="267" t="s">
        <v>305</v>
      </c>
      <c r="G476" s="267" t="s">
        <v>1447</v>
      </c>
      <c r="I476" s="267" t="s">
        <v>202</v>
      </c>
      <c r="K476" s="267" t="s">
        <v>2710</v>
      </c>
      <c r="M476" s="267" t="s">
        <v>305</v>
      </c>
    </row>
    <row r="477" spans="1:13" ht="13.8" outlineLevel="1" thickBot="1">
      <c r="A477" s="268" t="s">
        <v>3054</v>
      </c>
      <c r="C477" s="268" t="s">
        <v>4951</v>
      </c>
      <c r="E477" s="268" t="s">
        <v>3054</v>
      </c>
      <c r="G477" s="268" t="s">
        <v>4952</v>
      </c>
      <c r="I477" s="268" t="s">
        <v>203</v>
      </c>
      <c r="K477" s="268" t="s">
        <v>2711</v>
      </c>
      <c r="M477" s="268" t="s">
        <v>3054</v>
      </c>
    </row>
    <row r="478" spans="1:13" ht="13.8" outlineLevel="1" thickBot="1">
      <c r="A478" s="284" t="s">
        <v>759</v>
      </c>
      <c r="C478" s="284" t="s">
        <v>4953</v>
      </c>
      <c r="E478" s="284" t="s">
        <v>759</v>
      </c>
      <c r="G478" s="284" t="s">
        <v>759</v>
      </c>
      <c r="I478" s="284" t="s">
        <v>759</v>
      </c>
      <c r="K478" s="269" t="s">
        <v>2712</v>
      </c>
      <c r="M478" s="284" t="s">
        <v>759</v>
      </c>
    </row>
    <row r="479" spans="1:13" ht="13.8" outlineLevel="1" thickBot="1">
      <c r="A479" s="268" t="s">
        <v>1281</v>
      </c>
      <c r="C479" s="268" t="s">
        <v>4954</v>
      </c>
      <c r="E479" s="268" t="s">
        <v>1281</v>
      </c>
      <c r="G479" s="268" t="s">
        <v>4955</v>
      </c>
      <c r="I479" s="268" t="s">
        <v>4955</v>
      </c>
      <c r="K479" s="268" t="s">
        <v>2713</v>
      </c>
      <c r="M479" s="268" t="s">
        <v>1281</v>
      </c>
    </row>
    <row r="480" spans="1:13" ht="13.8" outlineLevel="1" thickBot="1">
      <c r="A480" s="270" t="s">
        <v>3055</v>
      </c>
      <c r="C480" s="270" t="s">
        <v>4956</v>
      </c>
      <c r="E480" s="270" t="s">
        <v>3055</v>
      </c>
      <c r="G480" s="270" t="s">
        <v>4957</v>
      </c>
      <c r="I480" s="270" t="s">
        <v>204</v>
      </c>
      <c r="K480" s="270" t="s">
        <v>3922</v>
      </c>
      <c r="M480" s="270" t="s">
        <v>3055</v>
      </c>
    </row>
    <row r="481" spans="1:13" ht="13.8" outlineLevel="1" thickBot="1">
      <c r="A481" s="271" t="s">
        <v>2309</v>
      </c>
      <c r="C481" s="271" t="s">
        <v>2310</v>
      </c>
      <c r="E481" s="271" t="s">
        <v>2309</v>
      </c>
      <c r="G481" s="271" t="s">
        <v>2311</v>
      </c>
      <c r="I481" s="271" t="s">
        <v>2312</v>
      </c>
      <c r="K481" s="271" t="s">
        <v>2313</v>
      </c>
      <c r="M481" s="271" t="s">
        <v>2309</v>
      </c>
    </row>
    <row r="482" spans="1:13" ht="40.200000000000003" outlineLevel="1" thickBot="1">
      <c r="A482" s="272" t="s">
        <v>1468</v>
      </c>
      <c r="C482" s="272" t="s">
        <v>1991</v>
      </c>
      <c r="E482" s="272" t="s">
        <v>1468</v>
      </c>
      <c r="G482" s="272" t="s">
        <v>4443</v>
      </c>
      <c r="I482" s="272" t="s">
        <v>205</v>
      </c>
      <c r="K482" s="272" t="s">
        <v>3923</v>
      </c>
      <c r="M482" s="272" t="s">
        <v>2030</v>
      </c>
    </row>
    <row r="483" spans="1:13" ht="40.200000000000003" outlineLevel="1" thickBot="1">
      <c r="A483" s="272" t="s">
        <v>1467</v>
      </c>
      <c r="C483" s="272" t="s">
        <v>1066</v>
      </c>
      <c r="E483" s="272" t="s">
        <v>1467</v>
      </c>
      <c r="G483" s="272" t="s">
        <v>2618</v>
      </c>
      <c r="I483" s="272" t="s">
        <v>4607</v>
      </c>
      <c r="K483" s="272" t="s">
        <v>3924</v>
      </c>
      <c r="M483" s="272" t="s">
        <v>2031</v>
      </c>
    </row>
    <row r="484" spans="1:13" ht="40.200000000000003" outlineLevel="1" thickBot="1">
      <c r="A484" s="285" t="s">
        <v>2842</v>
      </c>
      <c r="C484" s="285" t="s">
        <v>1992</v>
      </c>
      <c r="E484" s="285" t="s">
        <v>2842</v>
      </c>
      <c r="G484" s="285" t="s">
        <v>5031</v>
      </c>
      <c r="I484" s="285" t="s">
        <v>206</v>
      </c>
      <c r="K484" s="272" t="s">
        <v>3925</v>
      </c>
      <c r="M484" s="285" t="s">
        <v>2032</v>
      </c>
    </row>
    <row r="485" spans="1:13" ht="27" outlineLevel="1" thickBot="1">
      <c r="A485" s="273" t="s">
        <v>1415</v>
      </c>
      <c r="C485" s="273" t="s">
        <v>1416</v>
      </c>
      <c r="E485" s="273" t="s">
        <v>1415</v>
      </c>
      <c r="G485" s="273" t="s">
        <v>1889</v>
      </c>
      <c r="I485" s="273" t="s">
        <v>1890</v>
      </c>
      <c r="K485" s="273" t="s">
        <v>3926</v>
      </c>
      <c r="M485" s="273" t="s">
        <v>1415</v>
      </c>
    </row>
    <row r="486" spans="1:13" ht="40.200000000000003" outlineLevel="1" thickBot="1">
      <c r="A486" s="270" t="s">
        <v>1466</v>
      </c>
      <c r="C486" s="270" t="s">
        <v>352</v>
      </c>
      <c r="E486" s="270" t="s">
        <v>1466</v>
      </c>
      <c r="G486" s="270" t="s">
        <v>81</v>
      </c>
      <c r="I486" s="270" t="s">
        <v>1382</v>
      </c>
      <c r="K486" s="270" t="s">
        <v>1463</v>
      </c>
      <c r="M486" s="270" t="s">
        <v>1466</v>
      </c>
    </row>
    <row r="487" spans="1:13" ht="40.200000000000003" outlineLevel="1" thickBot="1">
      <c r="A487" s="274" t="s">
        <v>2470</v>
      </c>
      <c r="C487" s="270" t="s">
        <v>1596</v>
      </c>
      <c r="E487" s="274" t="s">
        <v>2470</v>
      </c>
      <c r="G487" s="274" t="s">
        <v>80</v>
      </c>
      <c r="I487" s="274" t="s">
        <v>2802</v>
      </c>
      <c r="K487" s="272" t="s">
        <v>2336</v>
      </c>
      <c r="M487" s="274" t="s">
        <v>2470</v>
      </c>
    </row>
    <row r="488" spans="1:13" ht="27" outlineLevel="1" thickBot="1">
      <c r="A488" s="275" t="s">
        <v>4231</v>
      </c>
      <c r="C488" s="275" t="s">
        <v>3318</v>
      </c>
      <c r="E488" s="275" t="s">
        <v>4231</v>
      </c>
      <c r="G488" s="275" t="s">
        <v>3001</v>
      </c>
      <c r="I488" s="275" t="s">
        <v>4331</v>
      </c>
      <c r="K488" s="275" t="s">
        <v>3927</v>
      </c>
      <c r="M488" s="275" t="s">
        <v>4231</v>
      </c>
    </row>
    <row r="489" spans="1:13" ht="27" outlineLevel="1" thickBot="1">
      <c r="A489" s="270" t="s">
        <v>83</v>
      </c>
      <c r="C489" s="270" t="s">
        <v>3002</v>
      </c>
      <c r="E489" s="270" t="s">
        <v>83</v>
      </c>
      <c r="G489" s="270" t="s">
        <v>3003</v>
      </c>
      <c r="I489" s="270" t="s">
        <v>3283</v>
      </c>
      <c r="K489" s="270" t="s">
        <v>3928</v>
      </c>
      <c r="M489" s="270" t="s">
        <v>83</v>
      </c>
    </row>
    <row r="490" spans="1:13" ht="27" outlineLevel="1" thickBot="1">
      <c r="A490" s="272" t="s">
        <v>3057</v>
      </c>
      <c r="C490" s="272" t="s">
        <v>3319</v>
      </c>
      <c r="E490" s="272" t="s">
        <v>3057</v>
      </c>
      <c r="G490" s="272" t="s">
        <v>4190</v>
      </c>
      <c r="I490" s="272" t="s">
        <v>3284</v>
      </c>
      <c r="K490" s="272" t="s">
        <v>957</v>
      </c>
      <c r="M490" s="272" t="s">
        <v>3057</v>
      </c>
    </row>
    <row r="491" spans="1:13" ht="27" outlineLevel="1" thickBot="1">
      <c r="A491" s="272" t="s">
        <v>1606</v>
      </c>
      <c r="C491" s="272" t="s">
        <v>4191</v>
      </c>
      <c r="E491" s="272" t="s">
        <v>1606</v>
      </c>
      <c r="G491" s="272" t="s">
        <v>4192</v>
      </c>
      <c r="I491" s="272" t="s">
        <v>3285</v>
      </c>
      <c r="K491" s="272" t="s">
        <v>958</v>
      </c>
      <c r="M491" s="272" t="s">
        <v>1606</v>
      </c>
    </row>
    <row r="492" spans="1:13" ht="27" outlineLevel="1" thickBot="1">
      <c r="A492" s="272" t="s">
        <v>1607</v>
      </c>
      <c r="C492" s="272" t="s">
        <v>3320</v>
      </c>
      <c r="E492" s="272" t="s">
        <v>1607</v>
      </c>
      <c r="G492" s="272" t="s">
        <v>4193</v>
      </c>
      <c r="I492" s="272" t="s">
        <v>2762</v>
      </c>
      <c r="K492" s="272" t="s">
        <v>959</v>
      </c>
      <c r="M492" s="272" t="s">
        <v>1607</v>
      </c>
    </row>
    <row r="493" spans="1:13" ht="27" outlineLevel="1" thickBot="1">
      <c r="A493" s="272" t="s">
        <v>4619</v>
      </c>
      <c r="C493" s="272" t="s">
        <v>1448</v>
      </c>
      <c r="E493" s="272" t="s">
        <v>4619</v>
      </c>
      <c r="G493" s="272" t="s">
        <v>4178</v>
      </c>
      <c r="I493" s="272" t="s">
        <v>2926</v>
      </c>
      <c r="K493" s="272" t="s">
        <v>960</v>
      </c>
      <c r="M493" s="272" t="s">
        <v>4619</v>
      </c>
    </row>
    <row r="494" spans="1:13" ht="27" outlineLevel="1" thickBot="1">
      <c r="A494" s="272" t="s">
        <v>4620</v>
      </c>
      <c r="C494" s="272" t="s">
        <v>585</v>
      </c>
      <c r="E494" s="272" t="s">
        <v>4620</v>
      </c>
      <c r="G494" s="272" t="s">
        <v>4179</v>
      </c>
      <c r="I494" s="272" t="s">
        <v>2927</v>
      </c>
      <c r="K494" s="272" t="s">
        <v>4295</v>
      </c>
      <c r="M494" s="272" t="s">
        <v>4620</v>
      </c>
    </row>
    <row r="495" spans="1:13" ht="27" outlineLevel="1" thickBot="1">
      <c r="A495" s="272" t="s">
        <v>4621</v>
      </c>
      <c r="C495" s="272" t="s">
        <v>4180</v>
      </c>
      <c r="E495" s="272" t="s">
        <v>4621</v>
      </c>
      <c r="G495" s="272" t="s">
        <v>3232</v>
      </c>
      <c r="I495" s="272" t="s">
        <v>1709</v>
      </c>
      <c r="K495" s="272" t="s">
        <v>4862</v>
      </c>
      <c r="M495" s="272" t="s">
        <v>4621</v>
      </c>
    </row>
    <row r="496" spans="1:13" ht="27" outlineLevel="1" thickBot="1">
      <c r="A496" s="285" t="s">
        <v>4622</v>
      </c>
      <c r="C496" s="285" t="s">
        <v>3387</v>
      </c>
      <c r="E496" s="285" t="s">
        <v>4622</v>
      </c>
      <c r="G496" s="285" t="s">
        <v>151</v>
      </c>
      <c r="I496" s="285" t="s">
        <v>1891</v>
      </c>
      <c r="K496" s="274" t="s">
        <v>4863</v>
      </c>
      <c r="M496" s="285" t="s">
        <v>4622</v>
      </c>
    </row>
    <row r="497" spans="1:13" ht="13.8" outlineLevel="1" thickBot="1">
      <c r="A497" s="280" t="s">
        <v>2584</v>
      </c>
      <c r="C497" s="280" t="s">
        <v>2576</v>
      </c>
      <c r="E497" s="280" t="s">
        <v>2584</v>
      </c>
      <c r="G497" s="280" t="s">
        <v>4682</v>
      </c>
      <c r="I497" s="280" t="s">
        <v>4606</v>
      </c>
      <c r="K497" s="280" t="s">
        <v>4873</v>
      </c>
      <c r="M497" s="280" t="s">
        <v>2584</v>
      </c>
    </row>
    <row r="498" spans="1:13" ht="13.8" outlineLevel="1" thickBot="1">
      <c r="A498" s="279" t="s">
        <v>4025</v>
      </c>
      <c r="C498" s="279" t="s">
        <v>888</v>
      </c>
      <c r="E498" s="279" t="s">
        <v>4025</v>
      </c>
      <c r="G498" s="279" t="s">
        <v>4393</v>
      </c>
      <c r="I498" s="279" t="s">
        <v>3379</v>
      </c>
      <c r="K498" s="279" t="s">
        <v>4874</v>
      </c>
      <c r="M498" s="279" t="s">
        <v>4025</v>
      </c>
    </row>
    <row r="499" spans="1:13" ht="13.8" outlineLevel="1" thickBot="1">
      <c r="A499" s="279" t="s">
        <v>2962</v>
      </c>
      <c r="C499" s="279" t="s">
        <v>3077</v>
      </c>
      <c r="E499" s="279" t="s">
        <v>2962</v>
      </c>
      <c r="G499" s="279" t="s">
        <v>2291</v>
      </c>
      <c r="I499" s="279" t="s">
        <v>2803</v>
      </c>
      <c r="K499" s="279" t="s">
        <v>2337</v>
      </c>
      <c r="M499" s="279" t="s">
        <v>2962</v>
      </c>
    </row>
    <row r="500" spans="1:13" ht="13.8" outlineLevel="1" thickBot="1">
      <c r="A500" s="280" t="s">
        <v>2441</v>
      </c>
      <c r="C500" s="280" t="s">
        <v>4183</v>
      </c>
      <c r="E500" s="280" t="s">
        <v>2441</v>
      </c>
      <c r="G500" s="280" t="s">
        <v>4184</v>
      </c>
      <c r="I500" s="280" t="s">
        <v>2804</v>
      </c>
      <c r="K500" s="280" t="s">
        <v>3313</v>
      </c>
      <c r="M500" s="280" t="s">
        <v>2441</v>
      </c>
    </row>
    <row r="501" spans="1:13" ht="27" outlineLevel="1" thickBot="1">
      <c r="A501" s="281" t="s">
        <v>2583</v>
      </c>
      <c r="C501" s="281" t="s">
        <v>3861</v>
      </c>
      <c r="E501" s="281" t="s">
        <v>2583</v>
      </c>
      <c r="G501" s="281" t="s">
        <v>3862</v>
      </c>
      <c r="I501" s="287" t="s">
        <v>2975</v>
      </c>
      <c r="K501" s="281" t="s">
        <v>1258</v>
      </c>
      <c r="M501" s="281" t="s">
        <v>2583</v>
      </c>
    </row>
    <row r="502" spans="1:13" ht="13.8" outlineLevel="1" thickBot="1">
      <c r="A502" s="288" t="s">
        <v>3586</v>
      </c>
      <c r="C502" s="288" t="s">
        <v>3078</v>
      </c>
      <c r="E502" s="288" t="s">
        <v>3586</v>
      </c>
      <c r="G502" s="288" t="s">
        <v>258</v>
      </c>
      <c r="I502" s="288" t="s">
        <v>258</v>
      </c>
      <c r="K502" s="288" t="s">
        <v>4875</v>
      </c>
      <c r="M502" s="288" t="s">
        <v>3586</v>
      </c>
    </row>
    <row r="503" spans="1:13" ht="27" outlineLevel="1" thickBot="1">
      <c r="A503" s="281" t="s">
        <v>4431</v>
      </c>
      <c r="C503" s="281" t="s">
        <v>1065</v>
      </c>
      <c r="E503" s="281" t="s">
        <v>4431</v>
      </c>
      <c r="G503" s="281" t="s">
        <v>1601</v>
      </c>
      <c r="I503" s="281" t="s">
        <v>3354</v>
      </c>
      <c r="K503" s="281" t="s">
        <v>3357</v>
      </c>
      <c r="M503" s="281" t="s">
        <v>4431</v>
      </c>
    </row>
    <row r="504" spans="1:13" ht="27" outlineLevel="1" thickBot="1">
      <c r="A504" s="620" t="s">
        <v>4429</v>
      </c>
      <c r="C504" s="620" t="s">
        <v>1600</v>
      </c>
      <c r="E504" s="620" t="s">
        <v>4429</v>
      </c>
      <c r="G504" s="620" t="s">
        <v>1602</v>
      </c>
      <c r="I504" s="620" t="s">
        <v>3355</v>
      </c>
      <c r="K504" s="620" t="s">
        <v>3358</v>
      </c>
      <c r="M504" s="620" t="s">
        <v>4429</v>
      </c>
    </row>
    <row r="505" spans="1:13" ht="27" outlineLevel="1" thickBot="1">
      <c r="A505" s="278" t="s">
        <v>4430</v>
      </c>
      <c r="C505" s="278" t="s">
        <v>4736</v>
      </c>
      <c r="E505" s="278" t="s">
        <v>4430</v>
      </c>
      <c r="G505" s="278" t="s">
        <v>3353</v>
      </c>
      <c r="I505" s="278" t="s">
        <v>3356</v>
      </c>
      <c r="K505" s="278" t="s">
        <v>3125</v>
      </c>
      <c r="M505" s="278" t="s">
        <v>4430</v>
      </c>
    </row>
    <row r="506" spans="1:13" ht="13.8" outlineLevel="1" thickBot="1">
      <c r="A506" s="279" t="s">
        <v>995</v>
      </c>
      <c r="C506" s="279" t="s">
        <v>50</v>
      </c>
      <c r="E506" s="279" t="s">
        <v>995</v>
      </c>
      <c r="G506" s="279" t="s">
        <v>51</v>
      </c>
      <c r="I506" s="279" t="s">
        <v>2977</v>
      </c>
      <c r="K506" s="279" t="s">
        <v>1259</v>
      </c>
      <c r="M506" s="279" t="s">
        <v>995</v>
      </c>
    </row>
    <row r="507" spans="1:13" ht="27" outlineLevel="1" thickBot="1">
      <c r="A507" s="270" t="s">
        <v>4012</v>
      </c>
      <c r="C507" s="270" t="s">
        <v>3766</v>
      </c>
      <c r="E507" s="270" t="s">
        <v>4012</v>
      </c>
      <c r="G507" s="270" t="s">
        <v>1513</v>
      </c>
      <c r="I507" s="270" t="s">
        <v>1555</v>
      </c>
      <c r="K507" s="270" t="s">
        <v>1556</v>
      </c>
      <c r="M507" s="270" t="s">
        <v>4012</v>
      </c>
    </row>
    <row r="508" spans="1:13" ht="27" outlineLevel="1" thickBot="1">
      <c r="A508" s="274" t="s">
        <v>5442</v>
      </c>
      <c r="C508" s="274" t="s">
        <v>5279</v>
      </c>
      <c r="E508" s="274" t="s">
        <v>5442</v>
      </c>
      <c r="G508" s="272" t="s">
        <v>1557</v>
      </c>
      <c r="I508" s="272" t="s">
        <v>3764</v>
      </c>
      <c r="K508" s="272" t="s">
        <v>3765</v>
      </c>
      <c r="M508" s="274" t="s">
        <v>5442</v>
      </c>
    </row>
    <row r="509" spans="1:13" ht="13.8" outlineLevel="1" thickBot="1">
      <c r="A509" s="60" t="s">
        <v>4994</v>
      </c>
      <c r="C509" s="60" t="s">
        <v>3505</v>
      </c>
      <c r="E509" s="60" t="s">
        <v>4994</v>
      </c>
      <c r="G509" s="60" t="s">
        <v>3950</v>
      </c>
      <c r="I509" s="60" t="s">
        <v>2191</v>
      </c>
      <c r="K509" s="60" t="s">
        <v>2478</v>
      </c>
      <c r="M509" s="60" t="s">
        <v>4994</v>
      </c>
    </row>
    <row r="510" spans="1:13" ht="28.5" customHeight="1" outlineLevel="1" thickBot="1">
      <c r="A510" s="704" t="s">
        <v>1027</v>
      </c>
      <c r="C510" s="285" t="s">
        <v>1028</v>
      </c>
      <c r="E510" s="704" t="s">
        <v>1027</v>
      </c>
      <c r="G510" s="704" t="s">
        <v>2797</v>
      </c>
      <c r="I510" s="704" t="s">
        <v>2796</v>
      </c>
      <c r="K510" s="285" t="s">
        <v>2798</v>
      </c>
      <c r="M510" s="704" t="s">
        <v>1027</v>
      </c>
    </row>
    <row r="511" spans="1:13" outlineLevel="1">
      <c r="A511" s="790"/>
      <c r="C511" s="790"/>
      <c r="E511" s="790"/>
      <c r="G511" s="790"/>
      <c r="I511" s="790"/>
      <c r="K511" s="790"/>
      <c r="M511" s="790"/>
    </row>
    <row r="512" spans="1:13" outlineLevel="1">
      <c r="A512" s="790"/>
      <c r="C512" s="790"/>
      <c r="E512" s="790"/>
      <c r="G512" s="790"/>
      <c r="I512" s="790"/>
      <c r="K512" s="790"/>
      <c r="M512" s="790"/>
    </row>
    <row r="513" spans="1:13" outlineLevel="1">
      <c r="A513" s="790"/>
      <c r="C513" s="790"/>
      <c r="E513" s="790"/>
      <c r="G513" s="790"/>
      <c r="I513" s="790"/>
      <c r="K513" s="790"/>
      <c r="M513" s="790"/>
    </row>
    <row r="514" spans="1:13" outlineLevel="1">
      <c r="A514" s="790"/>
      <c r="C514" s="790"/>
      <c r="E514" s="790"/>
      <c r="G514" s="790"/>
      <c r="I514" s="790"/>
      <c r="K514" s="790"/>
      <c r="M514" s="790"/>
    </row>
    <row r="515" spans="1:13" outlineLevel="1">
      <c r="A515" s="790"/>
      <c r="C515" s="790"/>
      <c r="E515" s="790"/>
      <c r="G515" s="790"/>
      <c r="I515" s="790"/>
      <c r="K515" s="790"/>
      <c r="M515" s="790"/>
    </row>
    <row r="516" spans="1:13" outlineLevel="1">
      <c r="A516" s="790"/>
      <c r="C516" s="790"/>
      <c r="E516" s="790"/>
      <c r="G516" s="790"/>
      <c r="I516" s="790"/>
      <c r="K516" s="790"/>
      <c r="M516" s="790"/>
    </row>
    <row r="517" spans="1:13" outlineLevel="1">
      <c r="A517" s="790"/>
      <c r="C517" s="790"/>
      <c r="E517" s="790"/>
      <c r="G517" s="790"/>
      <c r="I517" s="790"/>
      <c r="K517" s="790"/>
      <c r="M517" s="790"/>
    </row>
    <row r="518" spans="1:13" outlineLevel="1">
      <c r="A518" s="790"/>
      <c r="C518" s="790"/>
      <c r="E518" s="790"/>
      <c r="G518" s="790"/>
      <c r="I518" s="790"/>
      <c r="K518" s="790"/>
      <c r="M518" s="790"/>
    </row>
    <row r="519" spans="1:13" outlineLevel="1">
      <c r="A519" s="790"/>
      <c r="C519" s="790"/>
      <c r="E519" s="790"/>
      <c r="G519" s="790"/>
      <c r="I519" s="790"/>
      <c r="K519" s="790"/>
      <c r="M519" s="790"/>
    </row>
    <row r="520" spans="1:13" outlineLevel="1">
      <c r="A520" s="790"/>
      <c r="C520" s="790"/>
      <c r="E520" s="790"/>
      <c r="G520" s="790"/>
      <c r="I520" s="790"/>
      <c r="K520" s="790"/>
      <c r="M520" s="790"/>
    </row>
    <row r="521" spans="1:13" outlineLevel="1">
      <c r="A521" s="790"/>
      <c r="C521" s="790"/>
      <c r="E521" s="790"/>
      <c r="G521" s="790"/>
      <c r="I521" s="790"/>
      <c r="K521" s="790"/>
      <c r="M521" s="790"/>
    </row>
    <row r="522" spans="1:13" outlineLevel="1">
      <c r="A522" s="790"/>
      <c r="C522" s="790"/>
      <c r="E522" s="790"/>
      <c r="G522" s="790"/>
      <c r="I522" s="790"/>
      <c r="K522" s="790"/>
      <c r="M522" s="790"/>
    </row>
    <row r="523" spans="1:13" outlineLevel="1">
      <c r="A523" s="790"/>
      <c r="C523" s="790"/>
      <c r="E523" s="790"/>
      <c r="G523" s="790"/>
      <c r="I523" s="790"/>
      <c r="K523" s="790"/>
      <c r="M523" s="790"/>
    </row>
    <row r="524" spans="1:13" outlineLevel="1">
      <c r="A524" s="790"/>
      <c r="C524" s="790"/>
      <c r="E524" s="790"/>
      <c r="G524" s="790"/>
      <c r="I524" s="790"/>
      <c r="K524" s="790"/>
      <c r="M524" s="790"/>
    </row>
    <row r="525" spans="1:13" outlineLevel="1">
      <c r="A525" s="790"/>
      <c r="C525" s="790"/>
      <c r="E525" s="790"/>
      <c r="G525" s="790"/>
      <c r="I525" s="790"/>
      <c r="K525" s="790"/>
      <c r="M525" s="790"/>
    </row>
    <row r="526" spans="1:13" outlineLevel="1">
      <c r="A526" s="790"/>
      <c r="C526" s="790"/>
      <c r="E526" s="790"/>
      <c r="G526" s="790"/>
      <c r="I526" s="790"/>
      <c r="K526" s="790"/>
      <c r="M526" s="790"/>
    </row>
    <row r="527" spans="1:13" ht="13.8" outlineLevel="1" thickBot="1">
      <c r="A527" s="126" t="s">
        <v>5866</v>
      </c>
      <c r="C527" s="126" t="s">
        <v>5871</v>
      </c>
      <c r="E527" s="126" t="s">
        <v>5866</v>
      </c>
      <c r="G527" s="126" t="s">
        <v>5875</v>
      </c>
      <c r="I527" s="126" t="s">
        <v>4098</v>
      </c>
      <c r="K527" s="126" t="s">
        <v>5879</v>
      </c>
      <c r="M527" s="126" t="s">
        <v>5883</v>
      </c>
    </row>
    <row r="528" spans="1:13" outlineLevel="1">
      <c r="A528" s="50" t="s">
        <v>5867</v>
      </c>
      <c r="C528" s="50" t="s">
        <v>5872</v>
      </c>
      <c r="E528" s="50" t="s">
        <v>5867</v>
      </c>
      <c r="G528" s="50" t="s">
        <v>5549</v>
      </c>
      <c r="I528" s="50" t="s">
        <v>5876</v>
      </c>
      <c r="K528" s="50" t="s">
        <v>5880</v>
      </c>
      <c r="M528" s="50" t="s">
        <v>5884</v>
      </c>
    </row>
    <row r="529" spans="1:13" ht="13.8" outlineLevel="1" thickBot="1">
      <c r="A529" s="49" t="s">
        <v>5868</v>
      </c>
      <c r="C529" s="49" t="s">
        <v>5873</v>
      </c>
      <c r="E529" s="49" t="s">
        <v>5868</v>
      </c>
      <c r="G529" s="49" t="s">
        <v>3079</v>
      </c>
      <c r="I529" s="49" t="s">
        <v>5877</v>
      </c>
      <c r="K529" s="49" t="s">
        <v>5881</v>
      </c>
      <c r="M529" s="49" t="s">
        <v>5885</v>
      </c>
    </row>
    <row r="530" spans="1:13" ht="13.8" outlineLevel="1" thickBot="1">
      <c r="A530" s="49" t="s">
        <v>5870</v>
      </c>
      <c r="C530" s="49" t="s">
        <v>5874</v>
      </c>
      <c r="E530" s="49" t="s">
        <v>5870</v>
      </c>
      <c r="G530" s="49" t="s">
        <v>3635</v>
      </c>
      <c r="I530" s="50" t="s">
        <v>5878</v>
      </c>
      <c r="K530" s="49" t="s">
        <v>5882</v>
      </c>
      <c r="M530" s="50" t="s">
        <v>5886</v>
      </c>
    </row>
    <row r="531" spans="1:13" outlineLevel="1">
      <c r="A531" s="790"/>
      <c r="C531" s="790"/>
      <c r="E531" s="790"/>
      <c r="G531" s="790"/>
      <c r="I531" s="790"/>
      <c r="K531" s="790"/>
      <c r="M531" s="790"/>
    </row>
    <row r="532" spans="1:13" outlineLevel="1">
      <c r="A532" s="790"/>
      <c r="C532" s="790"/>
      <c r="E532" s="790"/>
      <c r="G532" s="790"/>
      <c r="I532" s="790"/>
      <c r="K532" s="790"/>
      <c r="M532" s="790"/>
    </row>
    <row r="533" spans="1:13" outlineLevel="1">
      <c r="A533" s="790"/>
      <c r="C533" s="790"/>
      <c r="E533" s="790"/>
      <c r="G533" s="790"/>
      <c r="I533" s="790"/>
      <c r="K533" s="790"/>
      <c r="M533" s="790"/>
    </row>
    <row r="534" spans="1:13" ht="13.8" outlineLevel="1" thickBot="1">
      <c r="A534" s="790"/>
      <c r="C534" s="790"/>
      <c r="E534" s="790"/>
      <c r="G534" s="790"/>
      <c r="I534" s="790"/>
      <c r="K534" s="790"/>
      <c r="M534" s="790"/>
    </row>
    <row r="535" spans="1:13" ht="13.8" outlineLevel="1" thickBot="1">
      <c r="A535" s="190" t="s">
        <v>9</v>
      </c>
      <c r="C535" s="190" t="s">
        <v>938</v>
      </c>
      <c r="E535" s="190" t="s">
        <v>9</v>
      </c>
      <c r="G535" s="190" t="s">
        <v>4616</v>
      </c>
      <c r="I535" s="190" t="s">
        <v>4616</v>
      </c>
      <c r="K535" s="52" t="s">
        <v>1698</v>
      </c>
      <c r="M535" s="618" t="s">
        <v>9</v>
      </c>
    </row>
    <row r="536" spans="1:13" ht="13.8" outlineLevel="1" thickBot="1">
      <c r="A536" s="42" t="s">
        <v>306</v>
      </c>
      <c r="C536" s="42" t="s">
        <v>3080</v>
      </c>
      <c r="E536" s="42" t="s">
        <v>306</v>
      </c>
      <c r="G536" s="42" t="s">
        <v>4617</v>
      </c>
      <c r="I536" s="42" t="s">
        <v>4617</v>
      </c>
      <c r="K536" s="42" t="s">
        <v>4410</v>
      </c>
      <c r="M536" s="42" t="s">
        <v>3933</v>
      </c>
    </row>
    <row r="537" spans="1:13" ht="13.8" outlineLevel="1" thickBot="1">
      <c r="A537" s="46" t="s">
        <v>913</v>
      </c>
      <c r="C537" s="46" t="s">
        <v>998</v>
      </c>
      <c r="E537" s="46" t="s">
        <v>913</v>
      </c>
      <c r="G537" s="46" t="s">
        <v>3081</v>
      </c>
      <c r="I537" s="46" t="s">
        <v>2978</v>
      </c>
      <c r="K537" s="46" t="s">
        <v>4157</v>
      </c>
      <c r="M537" s="46" t="s">
        <v>913</v>
      </c>
    </row>
    <row r="538" spans="1:13" ht="13.8" outlineLevel="1" thickBot="1">
      <c r="A538" s="48" t="s">
        <v>307</v>
      </c>
      <c r="C538" s="48" t="s">
        <v>4444</v>
      </c>
      <c r="E538" s="48" t="s">
        <v>307</v>
      </c>
      <c r="G538" s="48" t="s">
        <v>2627</v>
      </c>
      <c r="I538" s="48" t="s">
        <v>3133</v>
      </c>
      <c r="K538" s="48" t="s">
        <v>2894</v>
      </c>
      <c r="M538" s="48" t="s">
        <v>3935</v>
      </c>
    </row>
    <row r="539" spans="1:13" ht="13.8" outlineLevel="1" thickBot="1">
      <c r="A539" s="87" t="s">
        <v>209</v>
      </c>
      <c r="C539" s="87" t="s">
        <v>209</v>
      </c>
      <c r="E539" s="87" t="s">
        <v>209</v>
      </c>
      <c r="G539" s="87" t="s">
        <v>294</v>
      </c>
      <c r="I539" s="87" t="s">
        <v>3005</v>
      </c>
      <c r="K539" s="87" t="s">
        <v>2895</v>
      </c>
      <c r="M539" s="87" t="s">
        <v>2028</v>
      </c>
    </row>
    <row r="540" spans="1:13" ht="13.8" outlineLevel="1" thickBot="1">
      <c r="A540" s="24" t="s">
        <v>2111</v>
      </c>
      <c r="C540" s="24" t="s">
        <v>984</v>
      </c>
      <c r="E540" s="24" t="s">
        <v>2111</v>
      </c>
      <c r="G540" s="24" t="s">
        <v>3889</v>
      </c>
      <c r="I540" s="24" t="s">
        <v>3889</v>
      </c>
      <c r="K540" s="24" t="s">
        <v>4158</v>
      </c>
      <c r="M540" s="24" t="s">
        <v>2111</v>
      </c>
    </row>
    <row r="541" spans="1:13" ht="13.8" outlineLevel="1" thickBot="1">
      <c r="A541" s="22" t="s">
        <v>309</v>
      </c>
      <c r="C541" s="22" t="s">
        <v>199</v>
      </c>
      <c r="E541" s="22" t="s">
        <v>309</v>
      </c>
      <c r="G541" s="22" t="s">
        <v>3890</v>
      </c>
      <c r="I541" s="22" t="s">
        <v>199</v>
      </c>
      <c r="K541" s="22" t="s">
        <v>4159</v>
      </c>
      <c r="M541" s="22" t="s">
        <v>2029</v>
      </c>
    </row>
    <row r="542" spans="1:13" ht="13.8" outlineLevel="1" thickBot="1">
      <c r="A542" s="42" t="s">
        <v>5158</v>
      </c>
      <c r="C542" s="42" t="s">
        <v>351</v>
      </c>
      <c r="E542" s="42" t="s">
        <v>5158</v>
      </c>
      <c r="G542" s="42" t="s">
        <v>1243</v>
      </c>
      <c r="I542" s="42" t="s">
        <v>2979</v>
      </c>
      <c r="K542" s="22" t="s">
        <v>985</v>
      </c>
      <c r="M542" s="42" t="s">
        <v>5158</v>
      </c>
    </row>
    <row r="543" spans="1:13" ht="13.8" outlineLevel="1" thickBot="1">
      <c r="A543" s="170" t="s">
        <v>377</v>
      </c>
      <c r="C543" s="170" t="s">
        <v>377</v>
      </c>
      <c r="E543" s="170" t="s">
        <v>377</v>
      </c>
      <c r="G543" s="170" t="s">
        <v>2243</v>
      </c>
      <c r="I543" s="170" t="s">
        <v>2243</v>
      </c>
      <c r="K543" s="88" t="s">
        <v>377</v>
      </c>
      <c r="M543" s="170" t="s">
        <v>377</v>
      </c>
    </row>
    <row r="544" spans="1:13" ht="13.8" outlineLevel="1" thickBot="1">
      <c r="A544" s="22" t="s">
        <v>310</v>
      </c>
      <c r="C544" s="22" t="s">
        <v>997</v>
      </c>
      <c r="E544" s="22" t="s">
        <v>310</v>
      </c>
      <c r="G544" s="22" t="s">
        <v>2244</v>
      </c>
      <c r="I544" s="22" t="s">
        <v>2244</v>
      </c>
      <c r="K544" s="22" t="s">
        <v>2899</v>
      </c>
      <c r="M544" s="22" t="s">
        <v>310</v>
      </c>
    </row>
    <row r="545" spans="1:13" ht="13.8" outlineLevel="1" thickBot="1">
      <c r="A545" s="24" t="s">
        <v>308</v>
      </c>
      <c r="C545" s="24" t="s">
        <v>5386</v>
      </c>
      <c r="E545" s="24" t="s">
        <v>308</v>
      </c>
      <c r="G545" s="24" t="s">
        <v>1405</v>
      </c>
      <c r="I545" s="24" t="s">
        <v>201</v>
      </c>
      <c r="K545" s="24" t="s">
        <v>2900</v>
      </c>
      <c r="M545" s="24" t="s">
        <v>308</v>
      </c>
    </row>
    <row r="546" spans="1:13" ht="13.8" outlineLevel="1" thickBot="1">
      <c r="A546" s="22" t="s">
        <v>4734</v>
      </c>
      <c r="C546" s="22" t="s">
        <v>4964</v>
      </c>
      <c r="E546" s="22" t="s">
        <v>4734</v>
      </c>
      <c r="G546" s="22" t="s">
        <v>1245</v>
      </c>
      <c r="I546" s="22" t="s">
        <v>1308</v>
      </c>
      <c r="K546" s="22" t="s">
        <v>2480</v>
      </c>
      <c r="M546" s="22" t="s">
        <v>4734</v>
      </c>
    </row>
    <row r="547" spans="1:13" ht="13.8" outlineLevel="1" thickBot="1">
      <c r="A547" s="22" t="s">
        <v>3213</v>
      </c>
      <c r="C547" s="22" t="s">
        <v>3213</v>
      </c>
      <c r="E547" s="22" t="s">
        <v>3213</v>
      </c>
      <c r="G547" s="22" t="s">
        <v>5160</v>
      </c>
      <c r="I547" s="22" t="s">
        <v>5160</v>
      </c>
      <c r="K547" s="22" t="s">
        <v>2709</v>
      </c>
      <c r="M547" s="22" t="s">
        <v>3213</v>
      </c>
    </row>
    <row r="548" spans="1:13" ht="13.8" outlineLevel="1" thickBot="1">
      <c r="A548" s="22" t="s">
        <v>1164</v>
      </c>
      <c r="C548" s="22" t="s">
        <v>1668</v>
      </c>
      <c r="E548" s="22" t="s">
        <v>1164</v>
      </c>
      <c r="G548" s="22" t="s">
        <v>1669</v>
      </c>
      <c r="I548" s="22" t="s">
        <v>1668</v>
      </c>
      <c r="K548" s="22" t="s">
        <v>2914</v>
      </c>
      <c r="M548" s="22" t="s">
        <v>1164</v>
      </c>
    </row>
    <row r="549" spans="1:13" outlineLevel="1">
      <c r="A549" s="790"/>
      <c r="C549" s="790"/>
      <c r="E549" s="790"/>
      <c r="G549" s="790"/>
      <c r="I549" s="790"/>
      <c r="K549" s="790"/>
      <c r="M549" s="790"/>
    </row>
    <row r="550" spans="1:13" outlineLevel="1">
      <c r="A550" s="790"/>
      <c r="C550" s="790"/>
      <c r="E550" s="790"/>
      <c r="G550" s="790"/>
      <c r="I550" s="790"/>
      <c r="K550" s="790"/>
      <c r="M550" s="790"/>
    </row>
    <row r="551" spans="1:13" outlineLevel="1">
      <c r="A551" s="790"/>
      <c r="C551" s="790"/>
      <c r="E551" s="790"/>
      <c r="G551" s="790"/>
      <c r="I551" s="790"/>
      <c r="K551" s="790"/>
      <c r="M551" s="790"/>
    </row>
    <row r="552" spans="1:13" outlineLevel="1">
      <c r="A552" s="790"/>
      <c r="C552" s="790"/>
      <c r="E552" s="790"/>
      <c r="G552" s="790"/>
      <c r="I552" s="790"/>
      <c r="K552" s="790"/>
      <c r="M552" s="790"/>
    </row>
    <row r="553" spans="1:13" outlineLevel="1">
      <c r="A553" s="790"/>
      <c r="C553" s="790"/>
      <c r="E553" s="790"/>
      <c r="G553" s="790"/>
      <c r="I553" s="790"/>
      <c r="K553" s="790"/>
      <c r="M553" s="790"/>
    </row>
    <row r="554" spans="1:13" outlineLevel="1">
      <c r="A554" s="790"/>
      <c r="C554" s="790"/>
      <c r="E554" s="790"/>
      <c r="G554" s="790"/>
      <c r="I554" s="790"/>
      <c r="K554" s="790"/>
      <c r="M554" s="790"/>
    </row>
    <row r="555" spans="1:13" outlineLevel="1">
      <c r="A555" s="790"/>
      <c r="C555" s="790"/>
      <c r="E555" s="790"/>
      <c r="G555" s="790"/>
      <c r="I555" s="790"/>
      <c r="K555" s="790"/>
      <c r="M555" s="790"/>
    </row>
    <row r="556" spans="1:13" outlineLevel="1">
      <c r="A556" s="790"/>
      <c r="C556" s="790"/>
      <c r="E556" s="790"/>
      <c r="G556" s="790"/>
      <c r="I556" s="790"/>
      <c r="K556" s="790"/>
      <c r="M556" s="790"/>
    </row>
    <row r="557" spans="1:13" ht="13.8" outlineLevel="1" thickBot="1">
      <c r="A557" s="790"/>
      <c r="C557" s="790"/>
      <c r="E557" s="790"/>
      <c r="G557" s="790"/>
      <c r="I557" s="790"/>
      <c r="K557" s="790"/>
      <c r="M557" s="790"/>
    </row>
    <row r="558" spans="1:13" ht="13.8" outlineLevel="1" thickBot="1">
      <c r="A558" s="283" t="s">
        <v>776</v>
      </c>
      <c r="C558" s="283" t="s">
        <v>5161</v>
      </c>
      <c r="E558" s="283" t="s">
        <v>776</v>
      </c>
      <c r="G558" s="283" t="s">
        <v>1995</v>
      </c>
      <c r="I558" s="283" t="s">
        <v>1309</v>
      </c>
      <c r="K558" s="266" t="s">
        <v>1740</v>
      </c>
      <c r="M558" s="283" t="s">
        <v>977</v>
      </c>
    </row>
    <row r="559" spans="1:13" ht="13.8" outlineLevel="1" thickBot="1">
      <c r="A559" s="267" t="s">
        <v>305</v>
      </c>
      <c r="C559" s="268" t="s">
        <v>5162</v>
      </c>
      <c r="E559" s="267" t="s">
        <v>305</v>
      </c>
      <c r="G559" s="267" t="s">
        <v>1447</v>
      </c>
      <c r="I559" s="267" t="s">
        <v>202</v>
      </c>
      <c r="K559" s="267" t="s">
        <v>2710</v>
      </c>
      <c r="M559" s="267" t="s">
        <v>305</v>
      </c>
    </row>
    <row r="560" spans="1:13" ht="13.8" outlineLevel="1" thickBot="1">
      <c r="A560" s="268" t="s">
        <v>3054</v>
      </c>
      <c r="C560" s="268" t="s">
        <v>4951</v>
      </c>
      <c r="E560" s="268" t="s">
        <v>3054</v>
      </c>
      <c r="G560" s="268" t="s">
        <v>4952</v>
      </c>
      <c r="I560" s="268" t="s">
        <v>203</v>
      </c>
      <c r="K560" s="268" t="s">
        <v>2711</v>
      </c>
      <c r="M560" s="268" t="s">
        <v>3054</v>
      </c>
    </row>
    <row r="561" spans="1:13" ht="13.8" outlineLevel="1" thickBot="1">
      <c r="A561" s="284" t="s">
        <v>759</v>
      </c>
      <c r="C561" s="284" t="s">
        <v>4953</v>
      </c>
      <c r="E561" s="284" t="s">
        <v>759</v>
      </c>
      <c r="G561" s="284" t="s">
        <v>759</v>
      </c>
      <c r="I561" s="284" t="s">
        <v>759</v>
      </c>
      <c r="K561" s="269" t="s">
        <v>2712</v>
      </c>
      <c r="M561" s="284" t="s">
        <v>759</v>
      </c>
    </row>
    <row r="562" spans="1:13" ht="13.8" outlineLevel="1" thickBot="1">
      <c r="A562" s="268" t="s">
        <v>1281</v>
      </c>
      <c r="C562" s="268" t="s">
        <v>4954</v>
      </c>
      <c r="E562" s="268" t="s">
        <v>1281</v>
      </c>
      <c r="G562" s="268" t="s">
        <v>4955</v>
      </c>
      <c r="I562" s="268" t="s">
        <v>4955</v>
      </c>
      <c r="K562" s="268" t="s">
        <v>2713</v>
      </c>
      <c r="M562" s="268" t="s">
        <v>1281</v>
      </c>
    </row>
    <row r="563" spans="1:13" ht="13.8" outlineLevel="1" thickBot="1">
      <c r="A563" s="270" t="s">
        <v>3055</v>
      </c>
      <c r="C563" s="270" t="s">
        <v>4956</v>
      </c>
      <c r="E563" s="270" t="s">
        <v>3055</v>
      </c>
      <c r="G563" s="270" t="s">
        <v>4957</v>
      </c>
      <c r="I563" s="270" t="s">
        <v>204</v>
      </c>
      <c r="K563" s="270" t="s">
        <v>3922</v>
      </c>
      <c r="M563" s="270" t="s">
        <v>3055</v>
      </c>
    </row>
    <row r="564" spans="1:13" ht="13.8" outlineLevel="1" thickBot="1">
      <c r="A564" s="271" t="s">
        <v>2309</v>
      </c>
      <c r="C564" s="271" t="s">
        <v>2310</v>
      </c>
      <c r="E564" s="271" t="s">
        <v>2309</v>
      </c>
      <c r="G564" s="271" t="s">
        <v>2311</v>
      </c>
      <c r="I564" s="271" t="s">
        <v>2312</v>
      </c>
      <c r="K564" s="271" t="s">
        <v>2313</v>
      </c>
      <c r="M564" s="271" t="s">
        <v>2309</v>
      </c>
    </row>
    <row r="565" spans="1:13" ht="40.200000000000003" outlineLevel="1" thickBot="1">
      <c r="A565" s="272" t="s">
        <v>1468</v>
      </c>
      <c r="C565" s="272" t="s">
        <v>1991</v>
      </c>
      <c r="E565" s="272" t="s">
        <v>1468</v>
      </c>
      <c r="G565" s="272" t="s">
        <v>4443</v>
      </c>
      <c r="I565" s="272" t="s">
        <v>205</v>
      </c>
      <c r="K565" s="272" t="s">
        <v>3923</v>
      </c>
      <c r="M565" s="272" t="s">
        <v>2030</v>
      </c>
    </row>
    <row r="566" spans="1:13" ht="40.200000000000003" outlineLevel="1" thickBot="1">
      <c r="A566" s="272" t="s">
        <v>1467</v>
      </c>
      <c r="C566" s="272" t="s">
        <v>1066</v>
      </c>
      <c r="E566" s="272" t="s">
        <v>1467</v>
      </c>
      <c r="G566" s="272" t="s">
        <v>2618</v>
      </c>
      <c r="I566" s="272" t="s">
        <v>4607</v>
      </c>
      <c r="K566" s="272" t="s">
        <v>3924</v>
      </c>
      <c r="M566" s="272" t="s">
        <v>2031</v>
      </c>
    </row>
    <row r="567" spans="1:13" ht="40.200000000000003" outlineLevel="1" thickBot="1">
      <c r="A567" s="285" t="s">
        <v>2842</v>
      </c>
      <c r="C567" s="285" t="s">
        <v>1992</v>
      </c>
      <c r="E567" s="285" t="s">
        <v>2842</v>
      </c>
      <c r="G567" s="285" t="s">
        <v>5031</v>
      </c>
      <c r="I567" s="285" t="s">
        <v>206</v>
      </c>
      <c r="K567" s="272" t="s">
        <v>3925</v>
      </c>
      <c r="M567" s="285" t="s">
        <v>2032</v>
      </c>
    </row>
    <row r="568" spans="1:13" ht="27" outlineLevel="1" thickBot="1">
      <c r="A568" s="273" t="s">
        <v>1415</v>
      </c>
      <c r="C568" s="273" t="s">
        <v>1416</v>
      </c>
      <c r="E568" s="273" t="s">
        <v>1415</v>
      </c>
      <c r="G568" s="273" t="s">
        <v>1889</v>
      </c>
      <c r="I568" s="273" t="s">
        <v>1890</v>
      </c>
      <c r="K568" s="273" t="s">
        <v>3926</v>
      </c>
      <c r="M568" s="273" t="s">
        <v>1415</v>
      </c>
    </row>
    <row r="569" spans="1:13" ht="40.200000000000003" outlineLevel="1" thickBot="1">
      <c r="A569" s="270" t="s">
        <v>1466</v>
      </c>
      <c r="C569" s="270" t="s">
        <v>352</v>
      </c>
      <c r="E569" s="270" t="s">
        <v>1466</v>
      </c>
      <c r="G569" s="270" t="s">
        <v>81</v>
      </c>
      <c r="I569" s="270" t="s">
        <v>1382</v>
      </c>
      <c r="K569" s="270" t="s">
        <v>1463</v>
      </c>
      <c r="M569" s="270" t="s">
        <v>1466</v>
      </c>
    </row>
    <row r="570" spans="1:13" ht="40.200000000000003" outlineLevel="1" thickBot="1">
      <c r="A570" s="274" t="s">
        <v>2470</v>
      </c>
      <c r="C570" s="270" t="s">
        <v>1596</v>
      </c>
      <c r="E570" s="274" t="s">
        <v>2470</v>
      </c>
      <c r="G570" s="274" t="s">
        <v>80</v>
      </c>
      <c r="I570" s="274" t="s">
        <v>2802</v>
      </c>
      <c r="K570" s="272" t="s">
        <v>2336</v>
      </c>
      <c r="M570" s="274" t="s">
        <v>2470</v>
      </c>
    </row>
    <row r="571" spans="1:13" ht="27" outlineLevel="1" thickBot="1">
      <c r="A571" s="275" t="s">
        <v>4231</v>
      </c>
      <c r="C571" s="275" t="s">
        <v>3318</v>
      </c>
      <c r="E571" s="275" t="s">
        <v>4231</v>
      </c>
      <c r="G571" s="275" t="s">
        <v>3001</v>
      </c>
      <c r="I571" s="275" t="s">
        <v>4331</v>
      </c>
      <c r="K571" s="275" t="s">
        <v>3927</v>
      </c>
      <c r="M571" s="275" t="s">
        <v>4231</v>
      </c>
    </row>
    <row r="572" spans="1:13" ht="27" outlineLevel="1" thickBot="1">
      <c r="A572" s="270" t="s">
        <v>83</v>
      </c>
      <c r="C572" s="270" t="s">
        <v>3002</v>
      </c>
      <c r="E572" s="270" t="s">
        <v>83</v>
      </c>
      <c r="G572" s="270" t="s">
        <v>3003</v>
      </c>
      <c r="I572" s="270" t="s">
        <v>3283</v>
      </c>
      <c r="K572" s="270" t="s">
        <v>3928</v>
      </c>
      <c r="M572" s="270" t="s">
        <v>83</v>
      </c>
    </row>
    <row r="573" spans="1:13" ht="27" outlineLevel="1" thickBot="1">
      <c r="A573" s="272" t="s">
        <v>3057</v>
      </c>
      <c r="C573" s="272" t="s">
        <v>3319</v>
      </c>
      <c r="E573" s="272" t="s">
        <v>3057</v>
      </c>
      <c r="G573" s="272" t="s">
        <v>4190</v>
      </c>
      <c r="I573" s="272" t="s">
        <v>3284</v>
      </c>
      <c r="K573" s="272" t="s">
        <v>957</v>
      </c>
      <c r="M573" s="272" t="s">
        <v>3057</v>
      </c>
    </row>
    <row r="574" spans="1:13" ht="27" outlineLevel="1" thickBot="1">
      <c r="A574" s="272" t="s">
        <v>1606</v>
      </c>
      <c r="C574" s="272" t="s">
        <v>4191</v>
      </c>
      <c r="E574" s="272" t="s">
        <v>1606</v>
      </c>
      <c r="G574" s="272" t="s">
        <v>4192</v>
      </c>
      <c r="I574" s="272" t="s">
        <v>3285</v>
      </c>
      <c r="K574" s="272" t="s">
        <v>958</v>
      </c>
      <c r="M574" s="272" t="s">
        <v>1606</v>
      </c>
    </row>
    <row r="575" spans="1:13" ht="27" outlineLevel="1" thickBot="1">
      <c r="A575" s="272" t="s">
        <v>1607</v>
      </c>
      <c r="C575" s="272" t="s">
        <v>3320</v>
      </c>
      <c r="E575" s="272" t="s">
        <v>1607</v>
      </c>
      <c r="G575" s="272" t="s">
        <v>4193</v>
      </c>
      <c r="I575" s="272" t="s">
        <v>2762</v>
      </c>
      <c r="K575" s="272" t="s">
        <v>959</v>
      </c>
      <c r="M575" s="272" t="s">
        <v>1607</v>
      </c>
    </row>
    <row r="576" spans="1:13" ht="27" outlineLevel="1" thickBot="1">
      <c r="A576" s="272" t="s">
        <v>4619</v>
      </c>
      <c r="C576" s="272" t="s">
        <v>1448</v>
      </c>
      <c r="E576" s="272" t="s">
        <v>4619</v>
      </c>
      <c r="G576" s="272" t="s">
        <v>4178</v>
      </c>
      <c r="I576" s="272" t="s">
        <v>2926</v>
      </c>
      <c r="K576" s="272" t="s">
        <v>960</v>
      </c>
      <c r="M576" s="272" t="s">
        <v>4619</v>
      </c>
    </row>
    <row r="577" spans="1:13" ht="27" outlineLevel="1" thickBot="1">
      <c r="A577" s="272" t="s">
        <v>4620</v>
      </c>
      <c r="C577" s="272" t="s">
        <v>585</v>
      </c>
      <c r="E577" s="272" t="s">
        <v>4620</v>
      </c>
      <c r="G577" s="272" t="s">
        <v>4179</v>
      </c>
      <c r="I577" s="272" t="s">
        <v>2927</v>
      </c>
      <c r="K577" s="272" t="s">
        <v>4295</v>
      </c>
      <c r="M577" s="272" t="s">
        <v>4620</v>
      </c>
    </row>
    <row r="578" spans="1:13" ht="27" outlineLevel="1" thickBot="1">
      <c r="A578" s="272" t="s">
        <v>4621</v>
      </c>
      <c r="C578" s="272" t="s">
        <v>4180</v>
      </c>
      <c r="E578" s="272" t="s">
        <v>4621</v>
      </c>
      <c r="G578" s="272" t="s">
        <v>3232</v>
      </c>
      <c r="I578" s="272" t="s">
        <v>1709</v>
      </c>
      <c r="K578" s="272" t="s">
        <v>4862</v>
      </c>
      <c r="M578" s="272" t="s">
        <v>4621</v>
      </c>
    </row>
    <row r="579" spans="1:13" ht="27" outlineLevel="1" thickBot="1">
      <c r="A579" s="285" t="s">
        <v>4622</v>
      </c>
      <c r="C579" s="285" t="s">
        <v>3387</v>
      </c>
      <c r="E579" s="285" t="s">
        <v>4622</v>
      </c>
      <c r="G579" s="285" t="s">
        <v>151</v>
      </c>
      <c r="I579" s="285" t="s">
        <v>1891</v>
      </c>
      <c r="K579" s="274" t="s">
        <v>4863</v>
      </c>
      <c r="M579" s="285" t="s">
        <v>4622</v>
      </c>
    </row>
    <row r="580" spans="1:13" ht="13.8" outlineLevel="1" thickBot="1">
      <c r="A580" s="280" t="s">
        <v>2584</v>
      </c>
      <c r="C580" s="280" t="s">
        <v>2576</v>
      </c>
      <c r="E580" s="280" t="s">
        <v>2584</v>
      </c>
      <c r="G580" s="280" t="s">
        <v>4682</v>
      </c>
      <c r="I580" s="280" t="s">
        <v>4606</v>
      </c>
      <c r="K580" s="280" t="s">
        <v>4873</v>
      </c>
      <c r="M580" s="280" t="s">
        <v>2584</v>
      </c>
    </row>
    <row r="581" spans="1:13" ht="13.8" outlineLevel="1" thickBot="1">
      <c r="A581" s="279" t="s">
        <v>4025</v>
      </c>
      <c r="C581" s="279" t="s">
        <v>888</v>
      </c>
      <c r="E581" s="279" t="s">
        <v>4025</v>
      </c>
      <c r="G581" s="279" t="s">
        <v>4393</v>
      </c>
      <c r="I581" s="279" t="s">
        <v>3379</v>
      </c>
      <c r="K581" s="279" t="s">
        <v>4874</v>
      </c>
      <c r="M581" s="279" t="s">
        <v>4025</v>
      </c>
    </row>
    <row r="582" spans="1:13" ht="13.8" outlineLevel="1" thickBot="1">
      <c r="A582" s="279" t="s">
        <v>2962</v>
      </c>
      <c r="C582" s="279" t="s">
        <v>3077</v>
      </c>
      <c r="E582" s="279" t="s">
        <v>2962</v>
      </c>
      <c r="G582" s="279" t="s">
        <v>2291</v>
      </c>
      <c r="I582" s="279" t="s">
        <v>2803</v>
      </c>
      <c r="K582" s="279" t="s">
        <v>2337</v>
      </c>
      <c r="M582" s="279" t="s">
        <v>2962</v>
      </c>
    </row>
    <row r="583" spans="1:13" ht="13.8" outlineLevel="1" thickBot="1">
      <c r="A583" s="280" t="s">
        <v>2441</v>
      </c>
      <c r="C583" s="280" t="s">
        <v>4183</v>
      </c>
      <c r="E583" s="280" t="s">
        <v>2441</v>
      </c>
      <c r="G583" s="280" t="s">
        <v>4184</v>
      </c>
      <c r="I583" s="280" t="s">
        <v>2804</v>
      </c>
      <c r="K583" s="280" t="s">
        <v>3313</v>
      </c>
      <c r="M583" s="280" t="s">
        <v>2441</v>
      </c>
    </row>
    <row r="584" spans="1:13" ht="27" outlineLevel="1" thickBot="1">
      <c r="A584" s="281" t="s">
        <v>2583</v>
      </c>
      <c r="C584" s="281" t="s">
        <v>3861</v>
      </c>
      <c r="E584" s="281" t="s">
        <v>2583</v>
      </c>
      <c r="G584" s="281" t="s">
        <v>3862</v>
      </c>
      <c r="I584" s="287" t="s">
        <v>2975</v>
      </c>
      <c r="K584" s="281" t="s">
        <v>1258</v>
      </c>
      <c r="M584" s="281" t="s">
        <v>2583</v>
      </c>
    </row>
    <row r="585" spans="1:13" ht="13.8" outlineLevel="1" thickBot="1">
      <c r="A585" s="288" t="s">
        <v>3586</v>
      </c>
      <c r="C585" s="288" t="s">
        <v>3078</v>
      </c>
      <c r="E585" s="288" t="s">
        <v>3586</v>
      </c>
      <c r="G585" s="288" t="s">
        <v>258</v>
      </c>
      <c r="I585" s="288" t="s">
        <v>258</v>
      </c>
      <c r="K585" s="288" t="s">
        <v>4875</v>
      </c>
      <c r="M585" s="288" t="s">
        <v>3586</v>
      </c>
    </row>
    <row r="586" spans="1:13" ht="27" outlineLevel="1" thickBot="1">
      <c r="A586" s="281" t="s">
        <v>4431</v>
      </c>
      <c r="C586" s="281" t="s">
        <v>1065</v>
      </c>
      <c r="E586" s="281" t="s">
        <v>4431</v>
      </c>
      <c r="G586" s="281" t="s">
        <v>1601</v>
      </c>
      <c r="I586" s="281" t="s">
        <v>3354</v>
      </c>
      <c r="K586" s="281" t="s">
        <v>3357</v>
      </c>
      <c r="M586" s="281" t="s">
        <v>4431</v>
      </c>
    </row>
    <row r="587" spans="1:13" ht="27" outlineLevel="1" thickBot="1">
      <c r="A587" s="620" t="s">
        <v>4429</v>
      </c>
      <c r="C587" s="620" t="s">
        <v>1600</v>
      </c>
      <c r="E587" s="620" t="s">
        <v>4429</v>
      </c>
      <c r="G587" s="620" t="s">
        <v>1602</v>
      </c>
      <c r="I587" s="620" t="s">
        <v>3355</v>
      </c>
      <c r="K587" s="620" t="s">
        <v>3358</v>
      </c>
      <c r="M587" s="620" t="s">
        <v>4429</v>
      </c>
    </row>
    <row r="588" spans="1:13" ht="27" outlineLevel="1" thickBot="1">
      <c r="A588" s="278" t="s">
        <v>4430</v>
      </c>
      <c r="C588" s="278" t="s">
        <v>4736</v>
      </c>
      <c r="E588" s="278" t="s">
        <v>4430</v>
      </c>
      <c r="G588" s="278" t="s">
        <v>3353</v>
      </c>
      <c r="I588" s="278" t="s">
        <v>3356</v>
      </c>
      <c r="K588" s="278" t="s">
        <v>3125</v>
      </c>
      <c r="M588" s="278" t="s">
        <v>4430</v>
      </c>
    </row>
    <row r="589" spans="1:13" ht="13.8" outlineLevel="1" thickBot="1">
      <c r="A589" s="279" t="s">
        <v>995</v>
      </c>
      <c r="C589" s="279" t="s">
        <v>50</v>
      </c>
      <c r="E589" s="279" t="s">
        <v>995</v>
      </c>
      <c r="G589" s="279" t="s">
        <v>51</v>
      </c>
      <c r="I589" s="279" t="s">
        <v>2977</v>
      </c>
      <c r="K589" s="279" t="s">
        <v>1259</v>
      </c>
      <c r="M589" s="279" t="s">
        <v>995</v>
      </c>
    </row>
    <row r="590" spans="1:13" ht="27" outlineLevel="1" thickBot="1">
      <c r="A590" s="270" t="s">
        <v>4012</v>
      </c>
      <c r="C590" s="270" t="s">
        <v>3766</v>
      </c>
      <c r="E590" s="270" t="s">
        <v>4012</v>
      </c>
      <c r="G590" s="270" t="s">
        <v>1513</v>
      </c>
      <c r="I590" s="270" t="s">
        <v>1555</v>
      </c>
      <c r="K590" s="270" t="s">
        <v>1556</v>
      </c>
      <c r="M590" s="270" t="s">
        <v>4012</v>
      </c>
    </row>
    <row r="591" spans="1:13" ht="27" outlineLevel="1" thickBot="1">
      <c r="A591" s="274" t="s">
        <v>5442</v>
      </c>
      <c r="C591" s="274" t="s">
        <v>5279</v>
      </c>
      <c r="E591" s="274" t="s">
        <v>5442</v>
      </c>
      <c r="G591" s="272" t="s">
        <v>1557</v>
      </c>
      <c r="I591" s="272" t="s">
        <v>3764</v>
      </c>
      <c r="K591" s="272" t="s">
        <v>3765</v>
      </c>
      <c r="M591" s="274" t="s">
        <v>5442</v>
      </c>
    </row>
    <row r="592" spans="1:13" ht="13.8" outlineLevel="1" thickBot="1">
      <c r="A592" s="60" t="s">
        <v>4994</v>
      </c>
      <c r="C592" s="60" t="s">
        <v>3505</v>
      </c>
      <c r="E592" s="60" t="s">
        <v>4994</v>
      </c>
      <c r="G592" s="60" t="s">
        <v>3950</v>
      </c>
      <c r="I592" s="60" t="s">
        <v>2191</v>
      </c>
      <c r="K592" s="60" t="s">
        <v>2478</v>
      </c>
      <c r="M592" s="60" t="s">
        <v>4994</v>
      </c>
    </row>
    <row r="593" spans="1:13" ht="28.5" customHeight="1" outlineLevel="1" thickBot="1">
      <c r="A593" s="704" t="s">
        <v>1027</v>
      </c>
      <c r="C593" s="285" t="s">
        <v>1028</v>
      </c>
      <c r="E593" s="704" t="s">
        <v>1027</v>
      </c>
      <c r="G593" s="704" t="s">
        <v>2797</v>
      </c>
      <c r="I593" s="704" t="s">
        <v>2796</v>
      </c>
      <c r="K593" s="285" t="s">
        <v>2798</v>
      </c>
      <c r="M593" s="704" t="s">
        <v>1027</v>
      </c>
    </row>
    <row r="594" spans="1:13" outlineLevel="1">
      <c r="A594" s="790"/>
      <c r="C594" s="790"/>
      <c r="E594" s="790"/>
      <c r="G594" s="790"/>
      <c r="I594" s="790"/>
      <c r="K594" s="790"/>
      <c r="M594" s="790"/>
    </row>
    <row r="595" spans="1:13" outlineLevel="1">
      <c r="A595" s="790"/>
      <c r="C595" s="790"/>
      <c r="E595" s="790"/>
      <c r="G595" s="790"/>
      <c r="I595" s="790"/>
      <c r="K595" s="790"/>
      <c r="M595" s="790"/>
    </row>
    <row r="596" spans="1:13" outlineLevel="1">
      <c r="A596" s="790"/>
      <c r="C596" s="790"/>
      <c r="E596" s="790"/>
      <c r="G596" s="790"/>
      <c r="I596" s="790"/>
      <c r="K596" s="790"/>
      <c r="M596" s="790"/>
    </row>
    <row r="597" spans="1:13" outlineLevel="1">
      <c r="A597" s="790"/>
      <c r="C597" s="790"/>
      <c r="E597" s="790"/>
      <c r="G597" s="790"/>
      <c r="I597" s="790"/>
      <c r="K597" s="790"/>
      <c r="M597" s="790"/>
    </row>
    <row r="598" spans="1:13" outlineLevel="1">
      <c r="A598" s="790"/>
      <c r="C598" s="790"/>
      <c r="E598" s="790"/>
      <c r="G598" s="790"/>
      <c r="I598" s="790"/>
      <c r="K598" s="790"/>
      <c r="M598" s="790"/>
    </row>
    <row r="599" spans="1:13" outlineLevel="1">
      <c r="A599" s="790"/>
      <c r="C599" s="790"/>
      <c r="E599" s="790"/>
      <c r="G599" s="790"/>
      <c r="I599" s="790"/>
      <c r="K599" s="790"/>
      <c r="M599" s="790"/>
    </row>
    <row r="600" spans="1:13" outlineLevel="1">
      <c r="A600" s="790"/>
      <c r="C600" s="790"/>
      <c r="E600" s="790"/>
      <c r="G600" s="790"/>
      <c r="I600" s="790"/>
      <c r="K600" s="790"/>
      <c r="M600" s="790"/>
    </row>
    <row r="601" spans="1:13" outlineLevel="1">
      <c r="A601" s="790"/>
      <c r="C601" s="790"/>
      <c r="E601" s="790"/>
      <c r="G601" s="790"/>
      <c r="I601" s="790"/>
      <c r="K601" s="790"/>
      <c r="M601" s="790"/>
    </row>
    <row r="602" spans="1:13" outlineLevel="1">
      <c r="A602" s="790"/>
      <c r="C602" s="790"/>
      <c r="E602" s="790"/>
      <c r="G602" s="790"/>
      <c r="I602" s="790"/>
      <c r="K602" s="790"/>
      <c r="M602" s="790"/>
    </row>
    <row r="603" spans="1:13" outlineLevel="1">
      <c r="A603" s="790"/>
      <c r="C603" s="790"/>
      <c r="E603" s="790"/>
      <c r="G603" s="790"/>
      <c r="I603" s="790"/>
      <c r="K603" s="790"/>
      <c r="M603" s="790"/>
    </row>
    <row r="604" spans="1:13" outlineLevel="1">
      <c r="A604" s="790"/>
      <c r="C604" s="790"/>
      <c r="E604" s="790"/>
      <c r="G604" s="790"/>
      <c r="I604" s="790"/>
      <c r="K604" s="790"/>
      <c r="M604" s="790"/>
    </row>
    <row r="605" spans="1:13" outlineLevel="1">
      <c r="A605" s="790"/>
      <c r="C605" s="790"/>
      <c r="E605" s="790"/>
      <c r="G605" s="790"/>
      <c r="I605" s="790"/>
      <c r="K605" s="790"/>
      <c r="M605" s="790"/>
    </row>
    <row r="606" spans="1:13" outlineLevel="1">
      <c r="A606" s="790"/>
      <c r="C606" s="790"/>
      <c r="E606" s="790"/>
      <c r="G606" s="790"/>
      <c r="I606" s="790"/>
      <c r="K606" s="790"/>
      <c r="M606" s="790"/>
    </row>
    <row r="607" spans="1:13" outlineLevel="1">
      <c r="A607" s="790"/>
      <c r="C607" s="790"/>
      <c r="E607" s="790"/>
      <c r="G607" s="790"/>
      <c r="I607" s="790"/>
      <c r="K607" s="790"/>
      <c r="M607" s="790"/>
    </row>
    <row r="608" spans="1:13" outlineLevel="1">
      <c r="A608" s="790"/>
      <c r="C608" s="790"/>
      <c r="E608" s="790"/>
      <c r="G608" s="790"/>
      <c r="I608" s="790"/>
      <c r="K608" s="790"/>
      <c r="M608" s="790"/>
    </row>
    <row r="609" spans="1:13" outlineLevel="1">
      <c r="A609" s="790"/>
      <c r="C609" s="790"/>
      <c r="E609" s="790"/>
      <c r="G609" s="790"/>
      <c r="I609" s="790"/>
      <c r="K609" s="790"/>
      <c r="M609" s="790"/>
    </row>
    <row r="610" spans="1:13" ht="13.8" outlineLevel="1" thickBot="1">
      <c r="A610" s="126" t="s">
        <v>4084</v>
      </c>
      <c r="C610" s="126" t="s">
        <v>4085</v>
      </c>
      <c r="E610" s="126" t="s">
        <v>4084</v>
      </c>
      <c r="G610" s="126" t="s">
        <v>4086</v>
      </c>
      <c r="I610" s="126" t="s">
        <v>4087</v>
      </c>
      <c r="K610" s="126" t="s">
        <v>4088</v>
      </c>
      <c r="M610" s="126" t="s">
        <v>446</v>
      </c>
    </row>
    <row r="611" spans="1:13" outlineLevel="1">
      <c r="A611" s="50" t="s">
        <v>247</v>
      </c>
      <c r="C611" s="50" t="s">
        <v>3522</v>
      </c>
      <c r="E611" s="50" t="s">
        <v>247</v>
      </c>
      <c r="G611" s="50" t="s">
        <v>2192</v>
      </c>
      <c r="I611" s="50" t="s">
        <v>2806</v>
      </c>
      <c r="K611" s="50" t="s">
        <v>2454</v>
      </c>
      <c r="M611" s="50" t="s">
        <v>447</v>
      </c>
    </row>
    <row r="612" spans="1:13" ht="13.8" outlineLevel="1" thickBot="1">
      <c r="A612" s="49" t="s">
        <v>248</v>
      </c>
      <c r="C612" s="49" t="s">
        <v>3523</v>
      </c>
      <c r="E612" s="49" t="s">
        <v>248</v>
      </c>
      <c r="G612" s="49" t="s">
        <v>4017</v>
      </c>
      <c r="I612" s="49" t="s">
        <v>5526</v>
      </c>
      <c r="K612" s="49" t="s">
        <v>2455</v>
      </c>
      <c r="M612" s="49" t="s">
        <v>448</v>
      </c>
    </row>
    <row r="613" spans="1:13" ht="13.8" outlineLevel="1" thickBot="1">
      <c r="A613" s="49" t="s">
        <v>4280</v>
      </c>
      <c r="C613" s="49" t="s">
        <v>5071</v>
      </c>
      <c r="E613" s="49" t="s">
        <v>4280</v>
      </c>
      <c r="G613" s="49" t="s">
        <v>5072</v>
      </c>
      <c r="I613" s="50" t="s">
        <v>5073</v>
      </c>
      <c r="K613" s="49" t="s">
        <v>2362</v>
      </c>
      <c r="M613" s="49" t="s">
        <v>2363</v>
      </c>
    </row>
    <row r="614" spans="1:13" outlineLevel="1">
      <c r="A614" s="790"/>
      <c r="C614" s="790"/>
      <c r="E614" s="790"/>
      <c r="G614" s="790"/>
      <c r="I614" s="790"/>
      <c r="K614" s="790"/>
      <c r="M614" s="790"/>
    </row>
    <row r="615" spans="1:13" outlineLevel="1">
      <c r="A615" s="790"/>
      <c r="C615" s="790"/>
      <c r="E615" s="790"/>
      <c r="G615" s="790"/>
      <c r="I615" s="790"/>
      <c r="K615" s="790"/>
      <c r="M615" s="790"/>
    </row>
    <row r="616" spans="1:13" outlineLevel="1">
      <c r="A616" s="790"/>
      <c r="C616" s="790"/>
      <c r="E616" s="790"/>
      <c r="G616" s="790"/>
      <c r="I616" s="790"/>
      <c r="K616" s="790"/>
      <c r="M616" s="790"/>
    </row>
    <row r="617" spans="1:13" ht="13.8" outlineLevel="1" thickBot="1">
      <c r="A617" s="790"/>
      <c r="C617" s="790"/>
      <c r="E617" s="790"/>
      <c r="G617" s="790"/>
      <c r="I617" s="790"/>
      <c r="K617" s="790"/>
      <c r="M617" s="790"/>
    </row>
    <row r="618" spans="1:13" ht="13.8" outlineLevel="1" thickBot="1">
      <c r="A618" s="52" t="s">
        <v>9</v>
      </c>
      <c r="C618" s="52" t="s">
        <v>938</v>
      </c>
      <c r="E618" s="52" t="s">
        <v>9</v>
      </c>
      <c r="G618" s="52" t="s">
        <v>4616</v>
      </c>
      <c r="I618" s="52" t="s">
        <v>4616</v>
      </c>
      <c r="K618" s="52" t="s">
        <v>1698</v>
      </c>
      <c r="M618" s="35" t="s">
        <v>9</v>
      </c>
    </row>
    <row r="619" spans="1:13" ht="13.8" outlineLevel="1" thickBot="1">
      <c r="A619" s="42" t="s">
        <v>306</v>
      </c>
      <c r="C619" s="42" t="s">
        <v>3080</v>
      </c>
      <c r="E619" s="42" t="s">
        <v>306</v>
      </c>
      <c r="G619" s="42" t="s">
        <v>4617</v>
      </c>
      <c r="I619" s="42" t="s">
        <v>4617</v>
      </c>
      <c r="K619" s="42" t="s">
        <v>4410</v>
      </c>
      <c r="M619" s="42" t="s">
        <v>3933</v>
      </c>
    </row>
    <row r="620" spans="1:13" ht="13.8" outlineLevel="1" thickBot="1">
      <c r="A620" s="42" t="s">
        <v>82</v>
      </c>
      <c r="C620" s="42" t="s">
        <v>4618</v>
      </c>
      <c r="E620" s="42" t="s">
        <v>82</v>
      </c>
      <c r="G620" s="42" t="s">
        <v>3612</v>
      </c>
      <c r="I620" s="42" t="s">
        <v>3132</v>
      </c>
      <c r="K620" s="46" t="s">
        <v>4156</v>
      </c>
      <c r="M620" s="42" t="s">
        <v>3934</v>
      </c>
    </row>
    <row r="621" spans="1:13" ht="13.8" outlineLevel="1" thickBot="1">
      <c r="A621" s="24" t="s">
        <v>307</v>
      </c>
      <c r="C621" s="24" t="s">
        <v>4444</v>
      </c>
      <c r="E621" s="24" t="s">
        <v>307</v>
      </c>
      <c r="G621" s="24" t="s">
        <v>2627</v>
      </c>
      <c r="I621" s="24" t="s">
        <v>3133</v>
      </c>
      <c r="K621" s="48" t="s">
        <v>2894</v>
      </c>
      <c r="M621" s="24" t="s">
        <v>3935</v>
      </c>
    </row>
    <row r="622" spans="1:13" ht="13.8" outlineLevel="1" thickBot="1">
      <c r="A622" s="87" t="s">
        <v>209</v>
      </c>
      <c r="C622" s="87" t="s">
        <v>209</v>
      </c>
      <c r="E622" s="87" t="s">
        <v>209</v>
      </c>
      <c r="G622" s="87" t="s">
        <v>294</v>
      </c>
      <c r="I622" s="87" t="s">
        <v>3005</v>
      </c>
      <c r="K622" s="87" t="s">
        <v>2895</v>
      </c>
      <c r="M622" s="87" t="s">
        <v>2028</v>
      </c>
    </row>
    <row r="623" spans="1:13" ht="13.8" outlineLevel="1" thickBot="1">
      <c r="A623" s="24" t="s">
        <v>2154</v>
      </c>
      <c r="C623" s="24" t="s">
        <v>982</v>
      </c>
      <c r="E623" s="24" t="s">
        <v>2154</v>
      </c>
      <c r="G623" s="24" t="s">
        <v>983</v>
      </c>
      <c r="I623" s="24" t="s">
        <v>983</v>
      </c>
      <c r="K623" s="24" t="s">
        <v>2896</v>
      </c>
      <c r="M623" s="24" t="s">
        <v>2154</v>
      </c>
    </row>
    <row r="624" spans="1:13" ht="13.8" outlineLevel="1" thickBot="1">
      <c r="A624" s="22" t="s">
        <v>309</v>
      </c>
      <c r="C624" s="22" t="s">
        <v>199</v>
      </c>
      <c r="E624" s="22" t="s">
        <v>309</v>
      </c>
      <c r="G624" s="22" t="s">
        <v>3890</v>
      </c>
      <c r="I624" s="22" t="s">
        <v>199</v>
      </c>
      <c r="K624" s="22" t="s">
        <v>4159</v>
      </c>
      <c r="M624" s="22" t="s">
        <v>2029</v>
      </c>
    </row>
    <row r="625" spans="1:13" ht="13.8" outlineLevel="1" thickBot="1">
      <c r="A625" s="22" t="s">
        <v>3948</v>
      </c>
      <c r="C625" s="22" t="s">
        <v>3891</v>
      </c>
      <c r="E625" s="22" t="s">
        <v>3948</v>
      </c>
      <c r="G625" s="22" t="s">
        <v>2240</v>
      </c>
      <c r="I625" s="22" t="s">
        <v>2240</v>
      </c>
      <c r="K625" s="22" t="s">
        <v>2897</v>
      </c>
      <c r="M625" s="22" t="s">
        <v>425</v>
      </c>
    </row>
    <row r="626" spans="1:13" ht="13.8" outlineLevel="1" thickBot="1">
      <c r="A626" s="22" t="s">
        <v>3585</v>
      </c>
      <c r="C626" s="22" t="s">
        <v>2241</v>
      </c>
      <c r="E626" s="22" t="s">
        <v>3585</v>
      </c>
      <c r="G626" s="22" t="s">
        <v>2242</v>
      </c>
      <c r="I626" s="22" t="s">
        <v>200</v>
      </c>
      <c r="K626" s="22" t="s">
        <v>2898</v>
      </c>
      <c r="M626" s="22" t="s">
        <v>3585</v>
      </c>
    </row>
    <row r="627" spans="1:13" ht="13.8" outlineLevel="1" thickBot="1">
      <c r="A627" s="88" t="s">
        <v>377</v>
      </c>
      <c r="C627" s="88" t="s">
        <v>377</v>
      </c>
      <c r="E627" s="88" t="s">
        <v>377</v>
      </c>
      <c r="G627" s="88" t="s">
        <v>2243</v>
      </c>
      <c r="I627" s="88" t="s">
        <v>2243</v>
      </c>
      <c r="K627" s="88" t="s">
        <v>377</v>
      </c>
      <c r="M627" s="88" t="s">
        <v>377</v>
      </c>
    </row>
    <row r="628" spans="1:13" ht="13.8" outlineLevel="1" thickBot="1">
      <c r="A628" s="22" t="s">
        <v>310</v>
      </c>
      <c r="C628" s="22" t="s">
        <v>997</v>
      </c>
      <c r="E628" s="22" t="s">
        <v>310</v>
      </c>
      <c r="G628" s="22" t="s">
        <v>2244</v>
      </c>
      <c r="I628" s="22" t="s">
        <v>2244</v>
      </c>
      <c r="K628" s="22" t="s">
        <v>2899</v>
      </c>
      <c r="M628" s="22" t="s">
        <v>310</v>
      </c>
    </row>
    <row r="629" spans="1:13" ht="13.8" outlineLevel="1" thickBot="1">
      <c r="A629" s="24" t="s">
        <v>308</v>
      </c>
      <c r="C629" s="24" t="s">
        <v>5386</v>
      </c>
      <c r="E629" s="24" t="s">
        <v>308</v>
      </c>
      <c r="G629" s="24" t="s">
        <v>1405</v>
      </c>
      <c r="I629" s="24" t="s">
        <v>201</v>
      </c>
      <c r="K629" s="24" t="s">
        <v>2900</v>
      </c>
      <c r="M629" s="24" t="s">
        <v>308</v>
      </c>
    </row>
    <row r="630" spans="1:13" ht="13.8" outlineLevel="1" thickBot="1">
      <c r="A630" s="22" t="s">
        <v>4734</v>
      </c>
      <c r="C630" s="22" t="s">
        <v>4964</v>
      </c>
      <c r="E630" s="22" t="s">
        <v>4734</v>
      </c>
      <c r="G630" s="22" t="s">
        <v>1245</v>
      </c>
      <c r="I630" s="22" t="s">
        <v>1308</v>
      </c>
      <c r="K630" s="22" t="s">
        <v>2480</v>
      </c>
      <c r="M630" s="22" t="s">
        <v>4734</v>
      </c>
    </row>
    <row r="631" spans="1:13" ht="13.8" outlineLevel="1" thickBot="1">
      <c r="A631" s="255" t="s">
        <v>3213</v>
      </c>
      <c r="C631" s="255" t="s">
        <v>3213</v>
      </c>
      <c r="E631" s="255" t="s">
        <v>3213</v>
      </c>
      <c r="G631" s="255" t="s">
        <v>5160</v>
      </c>
      <c r="I631" s="255" t="s">
        <v>5160</v>
      </c>
      <c r="K631" s="22" t="s">
        <v>2709</v>
      </c>
      <c r="M631" s="255" t="s">
        <v>3213</v>
      </c>
    </row>
    <row r="632" spans="1:13" ht="13.8" outlineLevel="1" thickBot="1">
      <c r="A632" s="22" t="s">
        <v>1164</v>
      </c>
      <c r="C632" s="22" t="s">
        <v>1668</v>
      </c>
      <c r="E632" s="22" t="s">
        <v>1164</v>
      </c>
      <c r="G632" s="22" t="s">
        <v>1669</v>
      </c>
      <c r="I632" s="22" t="s">
        <v>1668</v>
      </c>
      <c r="K632" s="22" t="s">
        <v>2914</v>
      </c>
      <c r="M632" s="22" t="s">
        <v>1164</v>
      </c>
    </row>
    <row r="633" spans="1:13" outlineLevel="1">
      <c r="A633" s="790"/>
      <c r="C633" s="790"/>
      <c r="E633" s="790"/>
      <c r="G633" s="790"/>
      <c r="I633" s="790"/>
      <c r="K633" s="790"/>
      <c r="M633" s="790"/>
    </row>
    <row r="634" spans="1:13" outlineLevel="1">
      <c r="A634" s="790"/>
      <c r="C634" s="790"/>
      <c r="E634" s="790"/>
      <c r="G634" s="790"/>
      <c r="I634" s="790"/>
      <c r="K634" s="790"/>
      <c r="M634" s="790"/>
    </row>
    <row r="635" spans="1:13" outlineLevel="1">
      <c r="A635" s="790"/>
      <c r="C635" s="790"/>
      <c r="E635" s="790"/>
      <c r="G635" s="790"/>
      <c r="I635" s="790"/>
      <c r="K635" s="790"/>
      <c r="M635" s="790"/>
    </row>
    <row r="636" spans="1:13" outlineLevel="1">
      <c r="A636" s="790"/>
      <c r="C636" s="790"/>
      <c r="E636" s="790"/>
      <c r="G636" s="790"/>
      <c r="I636" s="790"/>
      <c r="K636" s="790"/>
      <c r="M636" s="790"/>
    </row>
    <row r="637" spans="1:13" outlineLevel="1">
      <c r="A637" s="790"/>
      <c r="C637" s="790"/>
      <c r="E637" s="790"/>
      <c r="G637" s="790"/>
      <c r="I637" s="790"/>
      <c r="K637" s="790"/>
      <c r="M637" s="790"/>
    </row>
    <row r="638" spans="1:13" outlineLevel="1">
      <c r="A638" s="790"/>
      <c r="C638" s="790"/>
      <c r="E638" s="790"/>
      <c r="G638" s="790"/>
      <c r="I638" s="790"/>
      <c r="K638" s="790"/>
      <c r="M638" s="790"/>
    </row>
    <row r="639" spans="1:13" outlineLevel="1">
      <c r="A639" s="790"/>
      <c r="C639" s="790"/>
      <c r="E639" s="790"/>
      <c r="G639" s="790"/>
      <c r="I639" s="790"/>
      <c r="K639" s="790"/>
      <c r="M639" s="790"/>
    </row>
    <row r="640" spans="1:13" outlineLevel="1">
      <c r="A640" s="790"/>
      <c r="C640" s="790"/>
      <c r="E640" s="790"/>
      <c r="G640" s="790"/>
      <c r="I640" s="790"/>
      <c r="K640" s="790"/>
      <c r="M640" s="790"/>
    </row>
    <row r="641" spans="1:13" ht="13.8" outlineLevel="1" thickBot="1">
      <c r="A641" s="790"/>
      <c r="C641" s="790"/>
      <c r="E641" s="790"/>
      <c r="G641" s="790"/>
      <c r="I641" s="790"/>
      <c r="K641" s="790"/>
      <c r="M641" s="790"/>
    </row>
    <row r="642" spans="1:13" ht="13.8" outlineLevel="1" thickBot="1">
      <c r="A642" s="266" t="s">
        <v>776</v>
      </c>
      <c r="C642" s="266" t="s">
        <v>5161</v>
      </c>
      <c r="E642" s="266" t="s">
        <v>776</v>
      </c>
      <c r="G642" s="266" t="s">
        <v>1995</v>
      </c>
      <c r="I642" s="266" t="s">
        <v>1309</v>
      </c>
      <c r="K642" s="266" t="s">
        <v>1740</v>
      </c>
      <c r="M642" s="266" t="s">
        <v>977</v>
      </c>
    </row>
    <row r="643" spans="1:13" ht="13.8" outlineLevel="1" thickBot="1">
      <c r="A643" s="267" t="s">
        <v>305</v>
      </c>
      <c r="C643" s="268" t="s">
        <v>5162</v>
      </c>
      <c r="E643" s="267" t="s">
        <v>305</v>
      </c>
      <c r="G643" s="267" t="s">
        <v>1447</v>
      </c>
      <c r="I643" s="267" t="s">
        <v>202</v>
      </c>
      <c r="K643" s="267" t="s">
        <v>2710</v>
      </c>
      <c r="M643" s="267" t="s">
        <v>305</v>
      </c>
    </row>
    <row r="644" spans="1:13" ht="13.8" outlineLevel="1" thickBot="1">
      <c r="A644" s="268" t="s">
        <v>3054</v>
      </c>
      <c r="C644" s="268" t="s">
        <v>4951</v>
      </c>
      <c r="E644" s="268" t="s">
        <v>3054</v>
      </c>
      <c r="G644" s="268" t="s">
        <v>4952</v>
      </c>
      <c r="I644" s="268" t="s">
        <v>203</v>
      </c>
      <c r="K644" s="268" t="s">
        <v>2711</v>
      </c>
      <c r="M644" s="268" t="s">
        <v>3054</v>
      </c>
    </row>
    <row r="645" spans="1:13" ht="13.8" outlineLevel="1" thickBot="1">
      <c r="A645" s="269" t="s">
        <v>759</v>
      </c>
      <c r="C645" s="269" t="s">
        <v>4953</v>
      </c>
      <c r="E645" s="269" t="s">
        <v>759</v>
      </c>
      <c r="G645" s="269" t="s">
        <v>759</v>
      </c>
      <c r="I645" s="269" t="s">
        <v>759</v>
      </c>
      <c r="K645" s="269" t="s">
        <v>2712</v>
      </c>
      <c r="M645" s="269" t="s">
        <v>759</v>
      </c>
    </row>
    <row r="646" spans="1:13" ht="13.8" outlineLevel="1" thickBot="1">
      <c r="A646" s="268" t="s">
        <v>1281</v>
      </c>
      <c r="C646" s="268" t="s">
        <v>4954</v>
      </c>
      <c r="E646" s="268" t="s">
        <v>1281</v>
      </c>
      <c r="G646" s="268" t="s">
        <v>4955</v>
      </c>
      <c r="I646" s="268" t="s">
        <v>4955</v>
      </c>
      <c r="K646" s="268" t="s">
        <v>2713</v>
      </c>
      <c r="M646" s="268" t="s">
        <v>1281</v>
      </c>
    </row>
    <row r="647" spans="1:13" ht="13.8" outlineLevel="1" thickBot="1">
      <c r="A647" s="270" t="s">
        <v>3055</v>
      </c>
      <c r="C647" s="270" t="s">
        <v>4956</v>
      </c>
      <c r="E647" s="270" t="s">
        <v>3055</v>
      </c>
      <c r="G647" s="270" t="s">
        <v>4957</v>
      </c>
      <c r="I647" s="270" t="s">
        <v>204</v>
      </c>
      <c r="K647" s="270" t="s">
        <v>3922</v>
      </c>
      <c r="M647" s="270" t="s">
        <v>3055</v>
      </c>
    </row>
    <row r="648" spans="1:13" ht="13.8" outlineLevel="1" thickBot="1">
      <c r="A648" s="271" t="s">
        <v>2314</v>
      </c>
      <c r="C648" s="271" t="s">
        <v>799</v>
      </c>
      <c r="E648" s="271" t="s">
        <v>2314</v>
      </c>
      <c r="G648" s="271" t="s">
        <v>2787</v>
      </c>
      <c r="I648" s="271" t="s">
        <v>2788</v>
      </c>
      <c r="K648" s="271" t="s">
        <v>1026</v>
      </c>
      <c r="M648" s="271" t="s">
        <v>2314</v>
      </c>
    </row>
    <row r="649" spans="1:13" ht="40.200000000000003" outlineLevel="1" thickBot="1">
      <c r="A649" s="272" t="s">
        <v>1468</v>
      </c>
      <c r="C649" s="272" t="s">
        <v>1991</v>
      </c>
      <c r="E649" s="272" t="s">
        <v>1468</v>
      </c>
      <c r="G649" s="272" t="s">
        <v>4443</v>
      </c>
      <c r="I649" s="272" t="s">
        <v>205</v>
      </c>
      <c r="K649" s="272" t="s">
        <v>3923</v>
      </c>
      <c r="M649" s="272" t="s">
        <v>2030</v>
      </c>
    </row>
    <row r="650" spans="1:13" ht="40.200000000000003" outlineLevel="1" thickBot="1">
      <c r="A650" s="272" t="s">
        <v>1467</v>
      </c>
      <c r="C650" s="272" t="s">
        <v>1066</v>
      </c>
      <c r="E650" s="272" t="s">
        <v>1467</v>
      </c>
      <c r="G650" s="272" t="s">
        <v>2618</v>
      </c>
      <c r="I650" s="272" t="s">
        <v>4607</v>
      </c>
      <c r="K650" s="272" t="s">
        <v>3924</v>
      </c>
      <c r="M650" s="272" t="s">
        <v>2031</v>
      </c>
    </row>
    <row r="651" spans="1:13" ht="40.200000000000003" outlineLevel="1" thickBot="1">
      <c r="A651" s="285" t="s">
        <v>2842</v>
      </c>
      <c r="C651" s="285" t="s">
        <v>1992</v>
      </c>
      <c r="E651" s="285" t="s">
        <v>2842</v>
      </c>
      <c r="G651" s="285" t="s">
        <v>5031</v>
      </c>
      <c r="I651" s="285" t="s">
        <v>206</v>
      </c>
      <c r="K651" s="272" t="s">
        <v>3925</v>
      </c>
      <c r="M651" s="285" t="s">
        <v>2032</v>
      </c>
    </row>
    <row r="652" spans="1:13" ht="27" outlineLevel="1" thickBot="1">
      <c r="A652" s="273" t="s">
        <v>1415</v>
      </c>
      <c r="C652" s="273" t="s">
        <v>1416</v>
      </c>
      <c r="E652" s="273" t="s">
        <v>1415</v>
      </c>
      <c r="G652" s="273" t="s">
        <v>1889</v>
      </c>
      <c r="I652" s="273" t="s">
        <v>1890</v>
      </c>
      <c r="K652" s="273" t="s">
        <v>3926</v>
      </c>
      <c r="M652" s="273" t="s">
        <v>1415</v>
      </c>
    </row>
    <row r="653" spans="1:13" ht="53.4" outlineLevel="1" thickBot="1">
      <c r="A653" s="270" t="s">
        <v>993</v>
      </c>
      <c r="C653" s="270" t="s">
        <v>1213</v>
      </c>
      <c r="E653" s="270" t="s">
        <v>993</v>
      </c>
      <c r="G653" s="270" t="s">
        <v>994</v>
      </c>
      <c r="I653" s="270" t="s">
        <v>1211</v>
      </c>
      <c r="K653" s="270" t="s">
        <v>1212</v>
      </c>
      <c r="M653" s="270" t="s">
        <v>993</v>
      </c>
    </row>
    <row r="654" spans="1:13" ht="53.4" outlineLevel="1" thickBot="1">
      <c r="A654" s="274" t="s">
        <v>408</v>
      </c>
      <c r="C654" s="272" t="s">
        <v>3317</v>
      </c>
      <c r="E654" s="274" t="s">
        <v>408</v>
      </c>
      <c r="G654" s="272" t="s">
        <v>3000</v>
      </c>
      <c r="I654" s="272" t="s">
        <v>949</v>
      </c>
      <c r="K654" s="272" t="s">
        <v>1800</v>
      </c>
      <c r="M654" s="274" t="s">
        <v>408</v>
      </c>
    </row>
    <row r="655" spans="1:13" ht="27" outlineLevel="1" thickBot="1">
      <c r="A655" s="275" t="s">
        <v>4231</v>
      </c>
      <c r="C655" s="275" t="s">
        <v>3318</v>
      </c>
      <c r="E655" s="275" t="s">
        <v>4231</v>
      </c>
      <c r="G655" s="275" t="s">
        <v>3001</v>
      </c>
      <c r="I655" s="275" t="s">
        <v>4331</v>
      </c>
      <c r="K655" s="275" t="s">
        <v>3927</v>
      </c>
      <c r="M655" s="275" t="s">
        <v>4231</v>
      </c>
    </row>
    <row r="656" spans="1:13" ht="27" outlineLevel="1" thickBot="1">
      <c r="A656" s="270" t="s">
        <v>83</v>
      </c>
      <c r="C656" s="270" t="s">
        <v>3002</v>
      </c>
      <c r="E656" s="270" t="s">
        <v>83</v>
      </c>
      <c r="G656" s="270" t="s">
        <v>3003</v>
      </c>
      <c r="I656" s="270" t="s">
        <v>3283</v>
      </c>
      <c r="K656" s="270" t="s">
        <v>3928</v>
      </c>
      <c r="M656" s="270" t="s">
        <v>83</v>
      </c>
    </row>
    <row r="657" spans="1:13" ht="27" outlineLevel="1" thickBot="1">
      <c r="A657" s="272" t="s">
        <v>3057</v>
      </c>
      <c r="C657" s="272" t="s">
        <v>3319</v>
      </c>
      <c r="E657" s="272" t="s">
        <v>3057</v>
      </c>
      <c r="G657" s="272" t="s">
        <v>4190</v>
      </c>
      <c r="I657" s="272" t="s">
        <v>3284</v>
      </c>
      <c r="K657" s="272" t="s">
        <v>957</v>
      </c>
      <c r="M657" s="272" t="s">
        <v>3057</v>
      </c>
    </row>
    <row r="658" spans="1:13" ht="27" outlineLevel="1" thickBot="1">
      <c r="A658" s="272" t="s">
        <v>1606</v>
      </c>
      <c r="C658" s="272" t="s">
        <v>4191</v>
      </c>
      <c r="E658" s="272" t="s">
        <v>1606</v>
      </c>
      <c r="G658" s="272" t="s">
        <v>4192</v>
      </c>
      <c r="I658" s="272" t="s">
        <v>3285</v>
      </c>
      <c r="K658" s="272" t="s">
        <v>958</v>
      </c>
      <c r="M658" s="272" t="s">
        <v>1606</v>
      </c>
    </row>
    <row r="659" spans="1:13" ht="27" outlineLevel="1" thickBot="1">
      <c r="A659" s="272" t="s">
        <v>1607</v>
      </c>
      <c r="C659" s="272" t="s">
        <v>3320</v>
      </c>
      <c r="E659" s="272" t="s">
        <v>1607</v>
      </c>
      <c r="G659" s="272" t="s">
        <v>4193</v>
      </c>
      <c r="I659" s="272" t="s">
        <v>2762</v>
      </c>
      <c r="K659" s="272" t="s">
        <v>959</v>
      </c>
      <c r="M659" s="272" t="s">
        <v>1607</v>
      </c>
    </row>
    <row r="660" spans="1:13" ht="27" outlineLevel="1" thickBot="1">
      <c r="A660" s="272" t="s">
        <v>4619</v>
      </c>
      <c r="C660" s="272" t="s">
        <v>1448</v>
      </c>
      <c r="E660" s="272" t="s">
        <v>4619</v>
      </c>
      <c r="G660" s="272" t="s">
        <v>4178</v>
      </c>
      <c r="I660" s="272" t="s">
        <v>2926</v>
      </c>
      <c r="K660" s="272" t="s">
        <v>960</v>
      </c>
      <c r="M660" s="272" t="s">
        <v>4619</v>
      </c>
    </row>
    <row r="661" spans="1:13" ht="27" outlineLevel="1" thickBot="1">
      <c r="A661" s="272" t="s">
        <v>4620</v>
      </c>
      <c r="C661" s="272" t="s">
        <v>585</v>
      </c>
      <c r="E661" s="272" t="s">
        <v>4620</v>
      </c>
      <c r="G661" s="272" t="s">
        <v>4179</v>
      </c>
      <c r="I661" s="272" t="s">
        <v>2927</v>
      </c>
      <c r="K661" s="272" t="s">
        <v>4295</v>
      </c>
      <c r="M661" s="272" t="s">
        <v>4620</v>
      </c>
    </row>
    <row r="662" spans="1:13" ht="27" outlineLevel="1" thickBot="1">
      <c r="A662" s="272" t="s">
        <v>4621</v>
      </c>
      <c r="C662" s="272" t="s">
        <v>4180</v>
      </c>
      <c r="E662" s="272" t="s">
        <v>4621</v>
      </c>
      <c r="G662" s="272" t="s">
        <v>3232</v>
      </c>
      <c r="I662" s="272" t="s">
        <v>1709</v>
      </c>
      <c r="K662" s="272" t="s">
        <v>4862</v>
      </c>
      <c r="M662" s="272" t="s">
        <v>4621</v>
      </c>
    </row>
    <row r="663" spans="1:13" ht="27" outlineLevel="1" thickBot="1">
      <c r="A663" s="286" t="s">
        <v>4622</v>
      </c>
      <c r="C663" s="286" t="s">
        <v>3387</v>
      </c>
      <c r="E663" s="286" t="s">
        <v>4622</v>
      </c>
      <c r="G663" s="286" t="s">
        <v>151</v>
      </c>
      <c r="I663" s="286" t="s">
        <v>1891</v>
      </c>
      <c r="K663" s="274" t="s">
        <v>4863</v>
      </c>
      <c r="M663" s="286" t="s">
        <v>4622</v>
      </c>
    </row>
    <row r="664" spans="1:13" ht="13.8" outlineLevel="1" thickBot="1">
      <c r="A664" s="276" t="s">
        <v>4623</v>
      </c>
      <c r="C664" s="276" t="s">
        <v>4624</v>
      </c>
      <c r="E664" s="276" t="s">
        <v>4623</v>
      </c>
      <c r="G664" s="276" t="s">
        <v>3233</v>
      </c>
      <c r="I664" s="276" t="s">
        <v>1892</v>
      </c>
      <c r="K664" s="276" t="s">
        <v>4864</v>
      </c>
      <c r="M664" s="276" t="s">
        <v>426</v>
      </c>
    </row>
    <row r="665" spans="1:13" ht="28.5" customHeight="1" outlineLevel="1" thickBot="1">
      <c r="A665" s="704" t="s">
        <v>1027</v>
      </c>
      <c r="C665" s="285" t="s">
        <v>1028</v>
      </c>
      <c r="E665" s="704" t="s">
        <v>1027</v>
      </c>
      <c r="G665" s="704" t="s">
        <v>2797</v>
      </c>
      <c r="I665" s="704" t="s">
        <v>2796</v>
      </c>
      <c r="K665" s="285" t="s">
        <v>2798</v>
      </c>
      <c r="M665" s="704" t="s">
        <v>1027</v>
      </c>
    </row>
    <row r="666" spans="1:13" ht="13.8" outlineLevel="1" thickBot="1">
      <c r="A666" s="277" t="s">
        <v>1173</v>
      </c>
      <c r="C666" s="277" t="s">
        <v>1173</v>
      </c>
      <c r="E666" s="277" t="s">
        <v>1173</v>
      </c>
      <c r="G666" s="277" t="s">
        <v>1173</v>
      </c>
      <c r="I666" s="277" t="s">
        <v>1173</v>
      </c>
      <c r="K666" s="277" t="s">
        <v>4865</v>
      </c>
      <c r="M666" s="277" t="s">
        <v>1173</v>
      </c>
    </row>
    <row r="667" spans="1:13" ht="13.8" outlineLevel="1" thickBot="1">
      <c r="A667" s="278" t="s">
        <v>2582</v>
      </c>
      <c r="C667" s="278" t="s">
        <v>3863</v>
      </c>
      <c r="E667" s="278" t="s">
        <v>2582</v>
      </c>
      <c r="G667" s="278" t="s">
        <v>2471</v>
      </c>
      <c r="I667" s="278" t="s">
        <v>3377</v>
      </c>
      <c r="K667" s="278" t="s">
        <v>4866</v>
      </c>
      <c r="M667" s="278" t="s">
        <v>2582</v>
      </c>
    </row>
    <row r="668" spans="1:13" ht="13.8" outlineLevel="1" thickBot="1">
      <c r="A668" s="279" t="s">
        <v>3056</v>
      </c>
      <c r="C668" s="279" t="s">
        <v>860</v>
      </c>
      <c r="E668" s="279" t="s">
        <v>3056</v>
      </c>
      <c r="G668" s="279" t="s">
        <v>3045</v>
      </c>
      <c r="I668" s="279" t="s">
        <v>3378</v>
      </c>
      <c r="K668" s="279" t="s">
        <v>4867</v>
      </c>
      <c r="M668" s="279" t="s">
        <v>3056</v>
      </c>
    </row>
    <row r="669" spans="1:13" ht="13.8" outlineLevel="1" thickBot="1">
      <c r="A669" s="279" t="s">
        <v>1176</v>
      </c>
      <c r="C669" s="279" t="s">
        <v>1682</v>
      </c>
      <c r="E669" s="279" t="s">
        <v>1176</v>
      </c>
      <c r="G669" s="279" t="s">
        <v>2237</v>
      </c>
      <c r="I669" s="279" t="s">
        <v>3742</v>
      </c>
      <c r="K669" s="279" t="s">
        <v>4868</v>
      </c>
      <c r="M669" s="279" t="s">
        <v>1176</v>
      </c>
    </row>
    <row r="670" spans="1:13" ht="13.8" outlineLevel="1" thickBot="1">
      <c r="A670" s="280" t="s">
        <v>1413</v>
      </c>
      <c r="C670" s="280" t="s">
        <v>2238</v>
      </c>
      <c r="E670" s="280" t="s">
        <v>1413</v>
      </c>
      <c r="G670" s="280" t="s">
        <v>2239</v>
      </c>
      <c r="I670" s="280" t="s">
        <v>3743</v>
      </c>
      <c r="K670" s="280" t="s">
        <v>1257</v>
      </c>
      <c r="M670" s="280" t="s">
        <v>1413</v>
      </c>
    </row>
    <row r="671" spans="1:13" ht="27" outlineLevel="1" thickBot="1">
      <c r="A671" s="281" t="s">
        <v>2583</v>
      </c>
      <c r="C671" s="281" t="s">
        <v>3861</v>
      </c>
      <c r="E671" s="281" t="s">
        <v>2583</v>
      </c>
      <c r="G671" s="281" t="s">
        <v>3862</v>
      </c>
      <c r="I671" s="281" t="s">
        <v>2975</v>
      </c>
      <c r="K671" s="281" t="s">
        <v>1258</v>
      </c>
      <c r="M671" s="281" t="s">
        <v>2583</v>
      </c>
    </row>
    <row r="672" spans="1:13" ht="13.8" outlineLevel="1" thickBot="1">
      <c r="A672" s="289" t="s">
        <v>251</v>
      </c>
      <c r="C672" s="289" t="s">
        <v>922</v>
      </c>
      <c r="E672" s="289" t="s">
        <v>251</v>
      </c>
      <c r="G672" s="289" t="s">
        <v>923</v>
      </c>
      <c r="I672" s="289" t="s">
        <v>2976</v>
      </c>
      <c r="K672" s="282" t="s">
        <v>4869</v>
      </c>
      <c r="M672" s="289" t="s">
        <v>251</v>
      </c>
    </row>
    <row r="673" spans="1:13" ht="27" outlineLevel="1" thickBot="1">
      <c r="A673" s="281" t="s">
        <v>4431</v>
      </c>
      <c r="C673" s="281" t="s">
        <v>1065</v>
      </c>
      <c r="E673" s="281" t="s">
        <v>4431</v>
      </c>
      <c r="G673" s="281" t="s">
        <v>1601</v>
      </c>
      <c r="I673" s="281" t="s">
        <v>3354</v>
      </c>
      <c r="K673" s="281" t="s">
        <v>3357</v>
      </c>
      <c r="M673" s="281" t="s">
        <v>4431</v>
      </c>
    </row>
    <row r="674" spans="1:13" ht="27" outlineLevel="1" thickBot="1">
      <c r="A674" s="620" t="s">
        <v>4429</v>
      </c>
      <c r="C674" s="620" t="s">
        <v>1600</v>
      </c>
      <c r="E674" s="620" t="s">
        <v>4429</v>
      </c>
      <c r="G674" s="620" t="s">
        <v>1602</v>
      </c>
      <c r="I674" s="620" t="s">
        <v>3355</v>
      </c>
      <c r="K674" s="620" t="s">
        <v>3358</v>
      </c>
      <c r="M674" s="620" t="s">
        <v>4429</v>
      </c>
    </row>
    <row r="675" spans="1:13" ht="27" outlineLevel="1" thickBot="1">
      <c r="A675" s="278" t="s">
        <v>4430</v>
      </c>
      <c r="C675" s="278" t="s">
        <v>4736</v>
      </c>
      <c r="E675" s="278" t="s">
        <v>4430</v>
      </c>
      <c r="G675" s="278" t="s">
        <v>3353</v>
      </c>
      <c r="I675" s="278" t="s">
        <v>3356</v>
      </c>
      <c r="K675" s="278" t="s">
        <v>3125</v>
      </c>
      <c r="M675" s="278" t="s">
        <v>4430</v>
      </c>
    </row>
    <row r="676" spans="1:13" ht="13.8" outlineLevel="1" thickBot="1">
      <c r="A676" s="290" t="s">
        <v>995</v>
      </c>
      <c r="C676" s="290" t="s">
        <v>50</v>
      </c>
      <c r="E676" s="290" t="s">
        <v>995</v>
      </c>
      <c r="G676" s="279" t="s">
        <v>51</v>
      </c>
      <c r="I676" s="279" t="s">
        <v>2977</v>
      </c>
      <c r="K676" s="279" t="s">
        <v>1259</v>
      </c>
      <c r="M676" s="290" t="s">
        <v>995</v>
      </c>
    </row>
    <row r="677" spans="1:13" ht="27" outlineLevel="1" thickBot="1">
      <c r="A677" s="270" t="s">
        <v>4012</v>
      </c>
      <c r="C677" s="270" t="s">
        <v>3766</v>
      </c>
      <c r="E677" s="270" t="s">
        <v>4012</v>
      </c>
      <c r="G677" s="270" t="s">
        <v>1513</v>
      </c>
      <c r="I677" s="270" t="s">
        <v>1555</v>
      </c>
      <c r="K677" s="270" t="s">
        <v>1556</v>
      </c>
      <c r="M677" s="270" t="s">
        <v>4012</v>
      </c>
    </row>
    <row r="678" spans="1:13" ht="27" outlineLevel="1" thickBot="1">
      <c r="A678" s="274" t="s">
        <v>5442</v>
      </c>
      <c r="C678" s="274" t="s">
        <v>5279</v>
      </c>
      <c r="E678" s="274" t="s">
        <v>5442</v>
      </c>
      <c r="G678" s="272" t="s">
        <v>1557</v>
      </c>
      <c r="I678" s="272" t="s">
        <v>3764</v>
      </c>
      <c r="K678" s="272" t="s">
        <v>3765</v>
      </c>
      <c r="M678" s="274" t="s">
        <v>5442</v>
      </c>
    </row>
    <row r="679" spans="1:13" outlineLevel="1">
      <c r="A679" s="60" t="s">
        <v>4994</v>
      </c>
      <c r="C679" s="60" t="s">
        <v>3505</v>
      </c>
      <c r="E679" s="60" t="s">
        <v>4994</v>
      </c>
      <c r="G679" s="60" t="s">
        <v>3950</v>
      </c>
      <c r="I679" s="60" t="s">
        <v>2191</v>
      </c>
      <c r="K679" s="60" t="s">
        <v>2478</v>
      </c>
      <c r="M679" s="60" t="s">
        <v>4994</v>
      </c>
    </row>
    <row r="680" spans="1:13" outlineLevel="1">
      <c r="A680" s="790"/>
      <c r="C680" s="790"/>
      <c r="E680" s="790"/>
      <c r="G680" s="790"/>
      <c r="I680" s="790"/>
      <c r="K680" s="790"/>
      <c r="M680" s="790"/>
    </row>
    <row r="681" spans="1:13" outlineLevel="1">
      <c r="A681" s="790"/>
      <c r="C681" s="790"/>
      <c r="E681" s="790"/>
      <c r="G681" s="790"/>
      <c r="I681" s="790"/>
      <c r="K681" s="790"/>
      <c r="M681" s="790"/>
    </row>
    <row r="682" spans="1:13" outlineLevel="1">
      <c r="A682" s="790"/>
      <c r="C682" s="790"/>
      <c r="E682" s="790"/>
      <c r="G682" s="790"/>
      <c r="I682" s="790"/>
      <c r="K682" s="790"/>
      <c r="M682" s="790"/>
    </row>
    <row r="683" spans="1:13" outlineLevel="1">
      <c r="A683" s="790"/>
      <c r="C683" s="790"/>
      <c r="E683" s="790"/>
      <c r="G683" s="790"/>
      <c r="I683" s="790"/>
      <c r="K683" s="790"/>
      <c r="M683" s="790"/>
    </row>
    <row r="684" spans="1:13" outlineLevel="1">
      <c r="A684" s="790"/>
      <c r="C684" s="790"/>
      <c r="E684" s="790"/>
      <c r="G684" s="790"/>
      <c r="I684" s="790"/>
      <c r="K684" s="790"/>
      <c r="M684" s="790"/>
    </row>
    <row r="685" spans="1:13" outlineLevel="1">
      <c r="A685" s="790"/>
      <c r="C685" s="790"/>
      <c r="E685" s="790"/>
      <c r="G685" s="790"/>
      <c r="I685" s="790"/>
      <c r="K685" s="790"/>
      <c r="M685" s="790"/>
    </row>
    <row r="686" spans="1:13" outlineLevel="1">
      <c r="A686" s="790"/>
      <c r="C686" s="790"/>
      <c r="E686" s="790"/>
      <c r="G686" s="790"/>
      <c r="I686" s="790"/>
      <c r="K686" s="790"/>
      <c r="M686" s="790"/>
    </row>
    <row r="687" spans="1:13" outlineLevel="1">
      <c r="A687" s="790"/>
      <c r="C687" s="790"/>
      <c r="E687" s="790"/>
      <c r="G687" s="790"/>
      <c r="I687" s="790"/>
      <c r="K687" s="790"/>
      <c r="M687" s="790"/>
    </row>
    <row r="688" spans="1:13" outlineLevel="1">
      <c r="A688" s="790"/>
      <c r="C688" s="790"/>
      <c r="E688" s="790"/>
      <c r="G688" s="790"/>
      <c r="I688" s="790"/>
      <c r="K688" s="790"/>
      <c r="M688" s="790"/>
    </row>
    <row r="689" spans="1:13" outlineLevel="1">
      <c r="A689" s="790"/>
      <c r="C689" s="790"/>
      <c r="E689" s="790"/>
      <c r="G689" s="790"/>
      <c r="I689" s="790"/>
      <c r="K689" s="790"/>
      <c r="M689" s="790"/>
    </row>
    <row r="690" spans="1:13" outlineLevel="1">
      <c r="A690" s="790"/>
      <c r="C690" s="790"/>
      <c r="E690" s="790"/>
      <c r="G690" s="790"/>
      <c r="I690" s="790"/>
      <c r="K690" s="790"/>
      <c r="M690" s="790"/>
    </row>
    <row r="691" spans="1:13" outlineLevel="1">
      <c r="A691" s="790"/>
      <c r="C691" s="790"/>
      <c r="E691" s="790"/>
      <c r="G691" s="790"/>
      <c r="I691" s="790"/>
      <c r="K691" s="790"/>
      <c r="M691" s="790"/>
    </row>
    <row r="692" spans="1:13" outlineLevel="1">
      <c r="A692" s="790"/>
      <c r="C692" s="790"/>
      <c r="E692" s="790"/>
      <c r="G692" s="790"/>
      <c r="I692" s="790"/>
      <c r="K692" s="790"/>
      <c r="M692" s="790"/>
    </row>
    <row r="693" spans="1:13" outlineLevel="1">
      <c r="A693" s="790"/>
      <c r="C693" s="790"/>
      <c r="E693" s="790"/>
      <c r="G693" s="790"/>
      <c r="I693" s="790"/>
      <c r="K693" s="790"/>
      <c r="M693" s="790"/>
    </row>
    <row r="694" spans="1:13" outlineLevel="1">
      <c r="A694" s="790"/>
      <c r="C694" s="790"/>
      <c r="E694" s="790"/>
      <c r="G694" s="790"/>
      <c r="I694" s="790"/>
      <c r="K694" s="790"/>
      <c r="M694" s="790"/>
    </row>
    <row r="695" spans="1:13" outlineLevel="1">
      <c r="A695" s="790"/>
      <c r="C695" s="790"/>
      <c r="E695" s="790"/>
      <c r="G695" s="790"/>
      <c r="I695" s="790"/>
      <c r="K695" s="790"/>
      <c r="M695" s="790"/>
    </row>
    <row r="696" spans="1:13" outlineLevel="1">
      <c r="A696" s="790"/>
      <c r="C696" s="790"/>
      <c r="E696" s="790"/>
      <c r="G696" s="790"/>
      <c r="I696" s="790"/>
      <c r="K696" s="790"/>
      <c r="M696" s="790"/>
    </row>
    <row r="697" spans="1:13" outlineLevel="1">
      <c r="A697" s="790"/>
      <c r="C697" s="790"/>
      <c r="E697" s="790"/>
      <c r="G697" s="790"/>
      <c r="I697" s="790"/>
      <c r="K697" s="790"/>
      <c r="M697" s="790"/>
    </row>
    <row r="698" spans="1:13" outlineLevel="1">
      <c r="A698" s="790"/>
      <c r="C698" s="790"/>
      <c r="E698" s="790"/>
      <c r="G698" s="790"/>
      <c r="I698" s="790"/>
      <c r="K698" s="790"/>
      <c r="M698" s="790"/>
    </row>
    <row r="699" spans="1:13" outlineLevel="1">
      <c r="A699" s="790"/>
      <c r="C699" s="790"/>
      <c r="E699" s="790"/>
      <c r="G699" s="790"/>
      <c r="I699" s="790"/>
      <c r="K699" s="790"/>
      <c r="M699" s="790"/>
    </row>
    <row r="700" spans="1:13" outlineLevel="1">
      <c r="A700" s="790"/>
      <c r="C700" s="790"/>
      <c r="E700" s="790"/>
      <c r="G700" s="790"/>
      <c r="I700" s="790"/>
      <c r="K700" s="790"/>
      <c r="M700" s="790"/>
    </row>
    <row r="701" spans="1:13" ht="13.8" outlineLevel="1" thickBot="1">
      <c r="A701" s="790"/>
      <c r="C701" s="790"/>
      <c r="E701" s="790"/>
      <c r="G701" s="790"/>
      <c r="I701" s="790"/>
      <c r="K701" s="790"/>
      <c r="M701" s="790"/>
    </row>
    <row r="702" spans="1:13" ht="13.8" outlineLevel="1" thickBot="1">
      <c r="A702" s="52" t="s">
        <v>9</v>
      </c>
      <c r="C702" s="52" t="s">
        <v>938</v>
      </c>
      <c r="E702" s="52" t="s">
        <v>9</v>
      </c>
      <c r="G702" s="52" t="s">
        <v>4616</v>
      </c>
      <c r="I702" s="52" t="s">
        <v>4616</v>
      </c>
      <c r="K702" s="52" t="s">
        <v>1698</v>
      </c>
      <c r="M702" s="52" t="s">
        <v>9</v>
      </c>
    </row>
    <row r="703" spans="1:13" ht="13.8" outlineLevel="1" thickBot="1">
      <c r="A703" s="42" t="s">
        <v>306</v>
      </c>
      <c r="C703" s="42" t="s">
        <v>3080</v>
      </c>
      <c r="E703" s="42" t="s">
        <v>306</v>
      </c>
      <c r="G703" s="42" t="s">
        <v>4617</v>
      </c>
      <c r="I703" s="42" t="s">
        <v>4617</v>
      </c>
      <c r="K703" s="42" t="s">
        <v>4410</v>
      </c>
      <c r="M703" s="42" t="s">
        <v>3933</v>
      </c>
    </row>
    <row r="704" spans="1:13" ht="13.8" outlineLevel="1" thickBot="1">
      <c r="A704" s="42" t="s">
        <v>913</v>
      </c>
      <c r="C704" s="42" t="s">
        <v>998</v>
      </c>
      <c r="E704" s="42" t="s">
        <v>913</v>
      </c>
      <c r="G704" s="42" t="s">
        <v>3081</v>
      </c>
      <c r="I704" s="42" t="s">
        <v>2978</v>
      </c>
      <c r="K704" s="46" t="s">
        <v>4157</v>
      </c>
      <c r="M704" s="42" t="s">
        <v>913</v>
      </c>
    </row>
    <row r="705" spans="1:13" ht="13.8" outlineLevel="1" thickBot="1">
      <c r="A705" s="24" t="s">
        <v>307</v>
      </c>
      <c r="C705" s="24" t="s">
        <v>4444</v>
      </c>
      <c r="E705" s="24" t="s">
        <v>307</v>
      </c>
      <c r="G705" s="24" t="s">
        <v>2627</v>
      </c>
      <c r="I705" s="24" t="s">
        <v>3133</v>
      </c>
      <c r="K705" s="48" t="s">
        <v>2894</v>
      </c>
      <c r="M705" s="24" t="s">
        <v>3935</v>
      </c>
    </row>
    <row r="706" spans="1:13" ht="13.8" outlineLevel="1" thickBot="1">
      <c r="A706" s="87" t="s">
        <v>209</v>
      </c>
      <c r="C706" s="87" t="s">
        <v>209</v>
      </c>
      <c r="E706" s="87" t="s">
        <v>209</v>
      </c>
      <c r="G706" s="87" t="s">
        <v>294</v>
      </c>
      <c r="I706" s="87" t="s">
        <v>3005</v>
      </c>
      <c r="K706" s="87" t="s">
        <v>2895</v>
      </c>
      <c r="M706" s="87" t="s">
        <v>2028</v>
      </c>
    </row>
    <row r="707" spans="1:13" ht="13.8" outlineLevel="1" thickBot="1">
      <c r="A707" s="24" t="s">
        <v>2111</v>
      </c>
      <c r="C707" s="24" t="s">
        <v>984</v>
      </c>
      <c r="E707" s="24" t="s">
        <v>2111</v>
      </c>
      <c r="G707" s="24" t="s">
        <v>3889</v>
      </c>
      <c r="I707" s="24" t="s">
        <v>3889</v>
      </c>
      <c r="K707" s="24" t="s">
        <v>4158</v>
      </c>
      <c r="M707" s="24" t="s">
        <v>2111</v>
      </c>
    </row>
    <row r="708" spans="1:13" ht="13.8" outlineLevel="1" thickBot="1">
      <c r="A708" s="22" t="s">
        <v>309</v>
      </c>
      <c r="C708" s="22" t="s">
        <v>199</v>
      </c>
      <c r="E708" s="22" t="s">
        <v>309</v>
      </c>
      <c r="G708" s="22" t="s">
        <v>3890</v>
      </c>
      <c r="I708" s="22" t="s">
        <v>199</v>
      </c>
      <c r="K708" s="22" t="s">
        <v>4159</v>
      </c>
      <c r="M708" s="22" t="s">
        <v>2029</v>
      </c>
    </row>
    <row r="709" spans="1:13" ht="13.8" outlineLevel="1" thickBot="1">
      <c r="A709" s="42" t="s">
        <v>5158</v>
      </c>
      <c r="C709" s="42" t="s">
        <v>351</v>
      </c>
      <c r="E709" s="42" t="s">
        <v>5158</v>
      </c>
      <c r="G709" s="42" t="s">
        <v>1243</v>
      </c>
      <c r="I709" s="42" t="s">
        <v>2979</v>
      </c>
      <c r="K709" s="22" t="s">
        <v>985</v>
      </c>
      <c r="M709" s="42" t="s">
        <v>5158</v>
      </c>
    </row>
    <row r="710" spans="1:13" ht="13.8" outlineLevel="1" thickBot="1">
      <c r="A710" s="170" t="s">
        <v>377</v>
      </c>
      <c r="C710" s="170" t="s">
        <v>377</v>
      </c>
      <c r="E710" s="170" t="s">
        <v>377</v>
      </c>
      <c r="G710" s="170" t="s">
        <v>2243</v>
      </c>
      <c r="I710" s="170" t="s">
        <v>2243</v>
      </c>
      <c r="K710" s="88" t="s">
        <v>377</v>
      </c>
      <c r="M710" s="170" t="s">
        <v>377</v>
      </c>
    </row>
    <row r="711" spans="1:13" ht="13.8" outlineLevel="1" thickBot="1">
      <c r="A711" s="22" t="s">
        <v>310</v>
      </c>
      <c r="C711" s="22" t="s">
        <v>997</v>
      </c>
      <c r="E711" s="22" t="s">
        <v>310</v>
      </c>
      <c r="G711" s="22" t="s">
        <v>2244</v>
      </c>
      <c r="I711" s="22" t="s">
        <v>2244</v>
      </c>
      <c r="K711" s="22" t="s">
        <v>2899</v>
      </c>
      <c r="M711" s="22" t="s">
        <v>310</v>
      </c>
    </row>
    <row r="712" spans="1:13" ht="13.8" outlineLevel="1" thickBot="1">
      <c r="A712" s="24" t="s">
        <v>308</v>
      </c>
      <c r="C712" s="24" t="s">
        <v>5386</v>
      </c>
      <c r="E712" s="24" t="s">
        <v>308</v>
      </c>
      <c r="G712" s="24" t="s">
        <v>1405</v>
      </c>
      <c r="I712" s="24" t="s">
        <v>201</v>
      </c>
      <c r="K712" s="24" t="s">
        <v>2900</v>
      </c>
      <c r="M712" s="24" t="s">
        <v>308</v>
      </c>
    </row>
    <row r="713" spans="1:13" ht="13.8" outlineLevel="1" thickBot="1">
      <c r="A713" s="22" t="s">
        <v>4734</v>
      </c>
      <c r="C713" s="22" t="s">
        <v>4964</v>
      </c>
      <c r="E713" s="22" t="s">
        <v>4734</v>
      </c>
      <c r="G713" s="22" t="s">
        <v>1245</v>
      </c>
      <c r="I713" s="22" t="s">
        <v>1308</v>
      </c>
      <c r="K713" s="22" t="s">
        <v>2480</v>
      </c>
      <c r="M713" s="22" t="s">
        <v>4734</v>
      </c>
    </row>
    <row r="714" spans="1:13" ht="13.8" outlineLevel="1" thickBot="1">
      <c r="A714" s="255" t="s">
        <v>3213</v>
      </c>
      <c r="C714" s="255" t="s">
        <v>3213</v>
      </c>
      <c r="E714" s="255" t="s">
        <v>3213</v>
      </c>
      <c r="G714" s="255" t="s">
        <v>5160</v>
      </c>
      <c r="I714" s="255" t="s">
        <v>5160</v>
      </c>
      <c r="K714" s="22" t="s">
        <v>2709</v>
      </c>
      <c r="M714" s="255" t="s">
        <v>3213</v>
      </c>
    </row>
    <row r="715" spans="1:13" ht="13.8" outlineLevel="1" thickBot="1">
      <c r="A715" s="22" t="s">
        <v>1164</v>
      </c>
      <c r="C715" s="22" t="s">
        <v>1668</v>
      </c>
      <c r="E715" s="22" t="s">
        <v>1164</v>
      </c>
      <c r="G715" s="22" t="s">
        <v>1669</v>
      </c>
      <c r="I715" s="22" t="s">
        <v>1668</v>
      </c>
      <c r="K715" s="22" t="s">
        <v>2914</v>
      </c>
      <c r="M715" s="22" t="s">
        <v>1164</v>
      </c>
    </row>
    <row r="716" spans="1:13" outlineLevel="1">
      <c r="A716" s="790"/>
      <c r="C716" s="790"/>
      <c r="E716" s="790"/>
      <c r="G716" s="790"/>
      <c r="I716" s="790"/>
      <c r="K716" s="790"/>
      <c r="M716" s="790"/>
    </row>
    <row r="717" spans="1:13" outlineLevel="1">
      <c r="A717" s="790"/>
      <c r="C717" s="790"/>
      <c r="E717" s="790"/>
      <c r="G717" s="790"/>
      <c r="I717" s="790"/>
      <c r="K717" s="790"/>
      <c r="M717" s="790"/>
    </row>
    <row r="718" spans="1:13" outlineLevel="1">
      <c r="A718" s="790"/>
      <c r="C718" s="790"/>
      <c r="E718" s="790"/>
      <c r="G718" s="790"/>
      <c r="I718" s="790"/>
      <c r="K718" s="790"/>
      <c r="M718" s="790"/>
    </row>
    <row r="719" spans="1:13" outlineLevel="1">
      <c r="A719" s="790"/>
      <c r="C719" s="790"/>
      <c r="E719" s="790"/>
      <c r="G719" s="790"/>
      <c r="I719" s="790"/>
      <c r="K719" s="790"/>
      <c r="M719" s="790"/>
    </row>
    <row r="720" spans="1:13" outlineLevel="1">
      <c r="A720" s="790"/>
      <c r="C720" s="790"/>
      <c r="E720" s="790"/>
      <c r="G720" s="790"/>
      <c r="I720" s="790"/>
      <c r="K720" s="790"/>
      <c r="M720" s="790"/>
    </row>
    <row r="721" spans="1:13" outlineLevel="1">
      <c r="A721" s="790"/>
      <c r="C721" s="790"/>
      <c r="E721" s="790"/>
      <c r="G721" s="790"/>
      <c r="I721" s="790"/>
      <c r="K721" s="790"/>
      <c r="M721" s="790"/>
    </row>
    <row r="722" spans="1:13" outlineLevel="1">
      <c r="A722" s="790"/>
      <c r="C722" s="790"/>
      <c r="E722" s="790"/>
      <c r="G722" s="790"/>
      <c r="I722" s="790"/>
      <c r="K722" s="790"/>
      <c r="M722" s="790"/>
    </row>
    <row r="723" spans="1:13" outlineLevel="1">
      <c r="A723" s="790"/>
      <c r="C723" s="790"/>
      <c r="E723" s="790"/>
      <c r="G723" s="790"/>
      <c r="I723" s="790"/>
      <c r="K723" s="790"/>
      <c r="M723" s="790"/>
    </row>
    <row r="724" spans="1:13" ht="13.8" outlineLevel="1" thickBot="1">
      <c r="A724" s="790"/>
      <c r="C724" s="790"/>
      <c r="E724" s="790"/>
      <c r="G724" s="790"/>
      <c r="I724" s="790"/>
      <c r="K724" s="790"/>
      <c r="M724" s="790"/>
    </row>
    <row r="725" spans="1:13" ht="13.8" outlineLevel="1" thickBot="1">
      <c r="A725" s="266" t="s">
        <v>776</v>
      </c>
      <c r="C725" s="266" t="s">
        <v>5161</v>
      </c>
      <c r="E725" s="266" t="s">
        <v>776</v>
      </c>
      <c r="G725" s="266" t="s">
        <v>1995</v>
      </c>
      <c r="I725" s="266" t="s">
        <v>1309</v>
      </c>
      <c r="K725" s="266" t="s">
        <v>1740</v>
      </c>
      <c r="M725" s="266" t="s">
        <v>977</v>
      </c>
    </row>
    <row r="726" spans="1:13" ht="13.8" outlineLevel="1" thickBot="1">
      <c r="A726" s="267" t="s">
        <v>305</v>
      </c>
      <c r="C726" s="268" t="s">
        <v>5162</v>
      </c>
      <c r="E726" s="267" t="s">
        <v>305</v>
      </c>
      <c r="G726" s="267" t="s">
        <v>1447</v>
      </c>
      <c r="I726" s="267" t="s">
        <v>202</v>
      </c>
      <c r="K726" s="267" t="s">
        <v>2710</v>
      </c>
      <c r="M726" s="267" t="s">
        <v>305</v>
      </c>
    </row>
    <row r="727" spans="1:13" ht="13.8" outlineLevel="1" thickBot="1">
      <c r="A727" s="268" t="s">
        <v>3054</v>
      </c>
      <c r="C727" s="268" t="s">
        <v>4951</v>
      </c>
      <c r="E727" s="268" t="s">
        <v>3054</v>
      </c>
      <c r="G727" s="268" t="s">
        <v>4952</v>
      </c>
      <c r="I727" s="268" t="s">
        <v>203</v>
      </c>
      <c r="K727" s="268" t="s">
        <v>2711</v>
      </c>
      <c r="M727" s="268" t="s">
        <v>3054</v>
      </c>
    </row>
    <row r="728" spans="1:13" ht="13.8" outlineLevel="1" thickBot="1">
      <c r="A728" s="284" t="s">
        <v>759</v>
      </c>
      <c r="C728" s="269" t="s">
        <v>4953</v>
      </c>
      <c r="E728" s="284" t="s">
        <v>759</v>
      </c>
      <c r="G728" s="284" t="s">
        <v>759</v>
      </c>
      <c r="I728" s="284" t="s">
        <v>759</v>
      </c>
      <c r="K728" s="269" t="s">
        <v>2712</v>
      </c>
      <c r="M728" s="284" t="s">
        <v>759</v>
      </c>
    </row>
    <row r="729" spans="1:13" ht="13.8" outlineLevel="1" thickBot="1">
      <c r="A729" s="268" t="s">
        <v>1281</v>
      </c>
      <c r="C729" s="268" t="s">
        <v>4954</v>
      </c>
      <c r="E729" s="268" t="s">
        <v>1281</v>
      </c>
      <c r="G729" s="268" t="s">
        <v>4955</v>
      </c>
      <c r="I729" s="268" t="s">
        <v>4955</v>
      </c>
      <c r="K729" s="268" t="s">
        <v>2713</v>
      </c>
      <c r="M729" s="268" t="s">
        <v>1281</v>
      </c>
    </row>
    <row r="730" spans="1:13" ht="13.8" outlineLevel="1" thickBot="1">
      <c r="A730" s="270" t="s">
        <v>3055</v>
      </c>
      <c r="C730" s="270" t="s">
        <v>4956</v>
      </c>
      <c r="E730" s="270" t="s">
        <v>3055</v>
      </c>
      <c r="G730" s="270" t="s">
        <v>4957</v>
      </c>
      <c r="I730" s="270" t="s">
        <v>204</v>
      </c>
      <c r="K730" s="270" t="s">
        <v>3922</v>
      </c>
      <c r="M730" s="270" t="s">
        <v>3055</v>
      </c>
    </row>
    <row r="731" spans="1:13" ht="13.8" outlineLevel="1" thickBot="1">
      <c r="A731" s="271" t="s">
        <v>2309</v>
      </c>
      <c r="C731" s="271" t="s">
        <v>2310</v>
      </c>
      <c r="E731" s="271" t="s">
        <v>2309</v>
      </c>
      <c r="G731" s="271" t="s">
        <v>2311</v>
      </c>
      <c r="I731" s="271" t="s">
        <v>2312</v>
      </c>
      <c r="K731" s="271" t="s">
        <v>2313</v>
      </c>
      <c r="M731" s="271" t="s">
        <v>2309</v>
      </c>
    </row>
    <row r="732" spans="1:13" ht="40.200000000000003" outlineLevel="1" thickBot="1">
      <c r="A732" s="272" t="s">
        <v>1468</v>
      </c>
      <c r="C732" s="272" t="s">
        <v>1991</v>
      </c>
      <c r="E732" s="272" t="s">
        <v>1468</v>
      </c>
      <c r="G732" s="272" t="s">
        <v>4443</v>
      </c>
      <c r="I732" s="272" t="s">
        <v>205</v>
      </c>
      <c r="K732" s="272" t="s">
        <v>3923</v>
      </c>
      <c r="M732" s="272" t="s">
        <v>2030</v>
      </c>
    </row>
    <row r="733" spans="1:13" ht="40.200000000000003" outlineLevel="1" thickBot="1">
      <c r="A733" s="272" t="s">
        <v>1467</v>
      </c>
      <c r="C733" s="272" t="s">
        <v>1066</v>
      </c>
      <c r="E733" s="272" t="s">
        <v>1467</v>
      </c>
      <c r="G733" s="272" t="s">
        <v>2618</v>
      </c>
      <c r="I733" s="272" t="s">
        <v>4607</v>
      </c>
      <c r="K733" s="272" t="s">
        <v>3924</v>
      </c>
      <c r="M733" s="272" t="s">
        <v>2031</v>
      </c>
    </row>
    <row r="734" spans="1:13" ht="40.200000000000003" outlineLevel="1" thickBot="1">
      <c r="A734" s="285" t="s">
        <v>2842</v>
      </c>
      <c r="C734" s="285" t="s">
        <v>1992</v>
      </c>
      <c r="E734" s="285" t="s">
        <v>2842</v>
      </c>
      <c r="G734" s="285" t="s">
        <v>5031</v>
      </c>
      <c r="I734" s="285" t="s">
        <v>206</v>
      </c>
      <c r="K734" s="272" t="s">
        <v>3925</v>
      </c>
      <c r="M734" s="285" t="s">
        <v>2032</v>
      </c>
    </row>
    <row r="735" spans="1:13" ht="27" outlineLevel="1" thickBot="1">
      <c r="A735" s="273" t="s">
        <v>1415</v>
      </c>
      <c r="C735" s="273" t="s">
        <v>1416</v>
      </c>
      <c r="E735" s="273" t="s">
        <v>1415</v>
      </c>
      <c r="G735" s="273" t="s">
        <v>1889</v>
      </c>
      <c r="I735" s="273" t="s">
        <v>1890</v>
      </c>
      <c r="K735" s="273" t="s">
        <v>3926</v>
      </c>
      <c r="M735" s="273" t="s">
        <v>1415</v>
      </c>
    </row>
    <row r="736" spans="1:13" ht="40.200000000000003" outlineLevel="1" thickBot="1">
      <c r="A736" s="270" t="s">
        <v>1466</v>
      </c>
      <c r="C736" s="270" t="s">
        <v>352</v>
      </c>
      <c r="E736" s="270" t="s">
        <v>1466</v>
      </c>
      <c r="G736" s="270" t="s">
        <v>81</v>
      </c>
      <c r="I736" s="270" t="s">
        <v>1382</v>
      </c>
      <c r="K736" s="270" t="s">
        <v>1463</v>
      </c>
      <c r="M736" s="270" t="s">
        <v>1466</v>
      </c>
    </row>
    <row r="737" spans="1:13" ht="40.200000000000003" outlineLevel="1" thickBot="1">
      <c r="A737" s="274" t="s">
        <v>2470</v>
      </c>
      <c r="C737" s="270" t="s">
        <v>1596</v>
      </c>
      <c r="E737" s="274" t="s">
        <v>2470</v>
      </c>
      <c r="G737" s="274" t="s">
        <v>80</v>
      </c>
      <c r="I737" s="274" t="s">
        <v>2802</v>
      </c>
      <c r="K737" s="272" t="s">
        <v>2336</v>
      </c>
      <c r="M737" s="274" t="s">
        <v>2470</v>
      </c>
    </row>
    <row r="738" spans="1:13" ht="27" outlineLevel="1" thickBot="1">
      <c r="A738" s="275" t="s">
        <v>4231</v>
      </c>
      <c r="C738" s="275" t="s">
        <v>3318</v>
      </c>
      <c r="E738" s="275" t="s">
        <v>4231</v>
      </c>
      <c r="G738" s="275" t="s">
        <v>3001</v>
      </c>
      <c r="I738" s="275" t="s">
        <v>4331</v>
      </c>
      <c r="K738" s="275" t="s">
        <v>3927</v>
      </c>
      <c r="M738" s="275" t="s">
        <v>4231</v>
      </c>
    </row>
    <row r="739" spans="1:13" ht="27" outlineLevel="1" thickBot="1">
      <c r="A739" s="270" t="s">
        <v>83</v>
      </c>
      <c r="C739" s="270" t="s">
        <v>3002</v>
      </c>
      <c r="E739" s="270" t="s">
        <v>83</v>
      </c>
      <c r="G739" s="270" t="s">
        <v>3003</v>
      </c>
      <c r="I739" s="270" t="s">
        <v>3283</v>
      </c>
      <c r="K739" s="270" t="s">
        <v>3928</v>
      </c>
      <c r="M739" s="270" t="s">
        <v>83</v>
      </c>
    </row>
    <row r="740" spans="1:13" ht="27" outlineLevel="1" thickBot="1">
      <c r="A740" s="272" t="s">
        <v>3057</v>
      </c>
      <c r="C740" s="272" t="s">
        <v>3319</v>
      </c>
      <c r="E740" s="272" t="s">
        <v>3057</v>
      </c>
      <c r="G740" s="272" t="s">
        <v>4190</v>
      </c>
      <c r="I740" s="272" t="s">
        <v>3284</v>
      </c>
      <c r="K740" s="272" t="s">
        <v>957</v>
      </c>
      <c r="M740" s="272" t="s">
        <v>3057</v>
      </c>
    </row>
    <row r="741" spans="1:13" ht="27" outlineLevel="1" thickBot="1">
      <c r="A741" s="272" t="s">
        <v>1606</v>
      </c>
      <c r="C741" s="272" t="s">
        <v>4191</v>
      </c>
      <c r="E741" s="272" t="s">
        <v>1606</v>
      </c>
      <c r="G741" s="272" t="s">
        <v>4192</v>
      </c>
      <c r="I741" s="272" t="s">
        <v>3285</v>
      </c>
      <c r="K741" s="272" t="s">
        <v>958</v>
      </c>
      <c r="M741" s="272" t="s">
        <v>1606</v>
      </c>
    </row>
    <row r="742" spans="1:13" ht="27" outlineLevel="1" thickBot="1">
      <c r="A742" s="272" t="s">
        <v>1607</v>
      </c>
      <c r="C742" s="272" t="s">
        <v>3320</v>
      </c>
      <c r="E742" s="272" t="s">
        <v>1607</v>
      </c>
      <c r="G742" s="272" t="s">
        <v>4193</v>
      </c>
      <c r="I742" s="272" t="s">
        <v>2762</v>
      </c>
      <c r="K742" s="272" t="s">
        <v>959</v>
      </c>
      <c r="M742" s="272" t="s">
        <v>1607</v>
      </c>
    </row>
    <row r="743" spans="1:13" ht="27" outlineLevel="1" thickBot="1">
      <c r="A743" s="272" t="s">
        <v>4619</v>
      </c>
      <c r="C743" s="272" t="s">
        <v>1448</v>
      </c>
      <c r="E743" s="272" t="s">
        <v>4619</v>
      </c>
      <c r="G743" s="272" t="s">
        <v>4178</v>
      </c>
      <c r="I743" s="272" t="s">
        <v>2926</v>
      </c>
      <c r="K743" s="272" t="s">
        <v>960</v>
      </c>
      <c r="M743" s="272" t="s">
        <v>4619</v>
      </c>
    </row>
    <row r="744" spans="1:13" ht="27" outlineLevel="1" thickBot="1">
      <c r="A744" s="272" t="s">
        <v>4620</v>
      </c>
      <c r="C744" s="272" t="s">
        <v>585</v>
      </c>
      <c r="E744" s="272" t="s">
        <v>4620</v>
      </c>
      <c r="G744" s="272" t="s">
        <v>4179</v>
      </c>
      <c r="I744" s="272" t="s">
        <v>2927</v>
      </c>
      <c r="K744" s="272" t="s">
        <v>4295</v>
      </c>
      <c r="M744" s="272" t="s">
        <v>4620</v>
      </c>
    </row>
    <row r="745" spans="1:13" ht="27" outlineLevel="1" thickBot="1">
      <c r="A745" s="272" t="s">
        <v>4621</v>
      </c>
      <c r="C745" s="272" t="s">
        <v>4180</v>
      </c>
      <c r="E745" s="272" t="s">
        <v>4621</v>
      </c>
      <c r="G745" s="272" t="s">
        <v>3232</v>
      </c>
      <c r="I745" s="272" t="s">
        <v>1709</v>
      </c>
      <c r="K745" s="272" t="s">
        <v>4862</v>
      </c>
      <c r="M745" s="272" t="s">
        <v>4621</v>
      </c>
    </row>
    <row r="746" spans="1:13" ht="27" outlineLevel="1" thickBot="1">
      <c r="A746" s="286" t="s">
        <v>4622</v>
      </c>
      <c r="C746" s="285" t="s">
        <v>3387</v>
      </c>
      <c r="E746" s="286" t="s">
        <v>4622</v>
      </c>
      <c r="G746" s="286" t="s">
        <v>151</v>
      </c>
      <c r="I746" s="286" t="s">
        <v>1891</v>
      </c>
      <c r="K746" s="274" t="s">
        <v>4863</v>
      </c>
      <c r="M746" s="286" t="s">
        <v>4622</v>
      </c>
    </row>
    <row r="747" spans="1:13" ht="13.8" outlineLevel="1" thickBot="1">
      <c r="A747" s="280" t="s">
        <v>2584</v>
      </c>
      <c r="C747" s="280" t="s">
        <v>2576</v>
      </c>
      <c r="E747" s="280" t="s">
        <v>2584</v>
      </c>
      <c r="G747" s="280" t="s">
        <v>4682</v>
      </c>
      <c r="I747" s="280" t="s">
        <v>4606</v>
      </c>
      <c r="K747" s="280" t="s">
        <v>4873</v>
      </c>
      <c r="M747" s="280" t="s">
        <v>2584</v>
      </c>
    </row>
    <row r="748" spans="1:13" ht="13.8" outlineLevel="1" thickBot="1">
      <c r="A748" s="279" t="s">
        <v>4025</v>
      </c>
      <c r="C748" s="279" t="s">
        <v>888</v>
      </c>
      <c r="E748" s="279" t="s">
        <v>4025</v>
      </c>
      <c r="G748" s="279" t="s">
        <v>4393</v>
      </c>
      <c r="I748" s="279" t="s">
        <v>3379</v>
      </c>
      <c r="K748" s="279" t="s">
        <v>4874</v>
      </c>
      <c r="M748" s="279" t="s">
        <v>4025</v>
      </c>
    </row>
    <row r="749" spans="1:13" ht="13.8" outlineLevel="1" thickBot="1">
      <c r="A749" s="279" t="s">
        <v>2962</v>
      </c>
      <c r="C749" s="279" t="s">
        <v>3077</v>
      </c>
      <c r="E749" s="279" t="s">
        <v>2962</v>
      </c>
      <c r="G749" s="279" t="s">
        <v>2291</v>
      </c>
      <c r="I749" s="279" t="s">
        <v>2803</v>
      </c>
      <c r="K749" s="279" t="s">
        <v>2337</v>
      </c>
      <c r="M749" s="279" t="s">
        <v>2962</v>
      </c>
    </row>
    <row r="750" spans="1:13" ht="13.8" outlineLevel="1" thickBot="1">
      <c r="A750" s="280" t="s">
        <v>2441</v>
      </c>
      <c r="C750" s="280" t="s">
        <v>4183</v>
      </c>
      <c r="E750" s="280" t="s">
        <v>2441</v>
      </c>
      <c r="G750" s="280" t="s">
        <v>4184</v>
      </c>
      <c r="I750" s="280" t="s">
        <v>2804</v>
      </c>
      <c r="K750" s="280" t="s">
        <v>3313</v>
      </c>
      <c r="M750" s="280" t="s">
        <v>2441</v>
      </c>
    </row>
    <row r="751" spans="1:13" ht="27" outlineLevel="1" thickBot="1">
      <c r="A751" s="281" t="s">
        <v>2583</v>
      </c>
      <c r="C751" s="281" t="s">
        <v>3861</v>
      </c>
      <c r="E751" s="281" t="s">
        <v>2583</v>
      </c>
      <c r="G751" s="281" t="s">
        <v>3862</v>
      </c>
      <c r="I751" s="281" t="s">
        <v>2975</v>
      </c>
      <c r="K751" s="281" t="s">
        <v>1258</v>
      </c>
      <c r="M751" s="281" t="s">
        <v>2583</v>
      </c>
    </row>
    <row r="752" spans="1:13" ht="13.8" outlineLevel="1" thickBot="1">
      <c r="A752" s="291" t="s">
        <v>3586</v>
      </c>
      <c r="C752" s="288" t="s">
        <v>3078</v>
      </c>
      <c r="E752" s="291" t="s">
        <v>3586</v>
      </c>
      <c r="G752" s="291" t="s">
        <v>258</v>
      </c>
      <c r="I752" s="291" t="s">
        <v>258</v>
      </c>
      <c r="K752" s="288" t="s">
        <v>4875</v>
      </c>
      <c r="M752" s="291" t="s">
        <v>3586</v>
      </c>
    </row>
    <row r="753" spans="1:13" ht="27" outlineLevel="1" thickBot="1">
      <c r="A753" s="281" t="s">
        <v>4431</v>
      </c>
      <c r="C753" s="281" t="s">
        <v>1065</v>
      </c>
      <c r="E753" s="281" t="s">
        <v>4431</v>
      </c>
      <c r="G753" s="281" t="s">
        <v>1601</v>
      </c>
      <c r="I753" s="281" t="s">
        <v>3354</v>
      </c>
      <c r="K753" s="281" t="s">
        <v>3357</v>
      </c>
      <c r="M753" s="281" t="s">
        <v>4431</v>
      </c>
    </row>
    <row r="754" spans="1:13" ht="27" outlineLevel="1" thickBot="1">
      <c r="A754" s="620" t="s">
        <v>4429</v>
      </c>
      <c r="C754" s="620" t="s">
        <v>1600</v>
      </c>
      <c r="E754" s="620" t="s">
        <v>4429</v>
      </c>
      <c r="G754" s="620" t="s">
        <v>1602</v>
      </c>
      <c r="I754" s="620" t="s">
        <v>3355</v>
      </c>
      <c r="K754" s="620" t="s">
        <v>3358</v>
      </c>
      <c r="M754" s="620" t="s">
        <v>4429</v>
      </c>
    </row>
    <row r="755" spans="1:13" ht="27" outlineLevel="1" thickBot="1">
      <c r="A755" s="278" t="s">
        <v>4430</v>
      </c>
      <c r="C755" s="278" t="s">
        <v>4736</v>
      </c>
      <c r="E755" s="278" t="s">
        <v>4430</v>
      </c>
      <c r="G755" s="278" t="s">
        <v>3353</v>
      </c>
      <c r="I755" s="278" t="s">
        <v>3356</v>
      </c>
      <c r="K755" s="278" t="s">
        <v>3125</v>
      </c>
      <c r="M755" s="278" t="s">
        <v>4430</v>
      </c>
    </row>
    <row r="756" spans="1:13" ht="13.8" outlineLevel="1" thickBot="1">
      <c r="A756" s="290" t="s">
        <v>995</v>
      </c>
      <c r="C756" s="279" t="s">
        <v>50</v>
      </c>
      <c r="E756" s="290" t="s">
        <v>995</v>
      </c>
      <c r="G756" s="279" t="s">
        <v>51</v>
      </c>
      <c r="I756" s="279" t="s">
        <v>2977</v>
      </c>
      <c r="K756" s="279" t="s">
        <v>1259</v>
      </c>
      <c r="M756" s="290" t="s">
        <v>995</v>
      </c>
    </row>
    <row r="757" spans="1:13" ht="27" outlineLevel="1" thickBot="1">
      <c r="A757" s="270" t="s">
        <v>4012</v>
      </c>
      <c r="C757" s="270" t="s">
        <v>3766</v>
      </c>
      <c r="E757" s="270" t="s">
        <v>4012</v>
      </c>
      <c r="G757" s="270" t="s">
        <v>1513</v>
      </c>
      <c r="I757" s="270" t="s">
        <v>1555</v>
      </c>
      <c r="K757" s="270" t="s">
        <v>1556</v>
      </c>
      <c r="M757" s="270" t="s">
        <v>4012</v>
      </c>
    </row>
    <row r="758" spans="1:13" ht="27" outlineLevel="1" thickBot="1">
      <c r="A758" s="274" t="s">
        <v>5442</v>
      </c>
      <c r="C758" s="274" t="s">
        <v>5279</v>
      </c>
      <c r="E758" s="274" t="s">
        <v>5442</v>
      </c>
      <c r="G758" s="272" t="s">
        <v>1557</v>
      </c>
      <c r="I758" s="272" t="s">
        <v>3764</v>
      </c>
      <c r="K758" s="272" t="s">
        <v>3765</v>
      </c>
      <c r="M758" s="274" t="s">
        <v>5442</v>
      </c>
    </row>
    <row r="759" spans="1:13" ht="13.8" outlineLevel="1" thickBot="1">
      <c r="A759" s="60" t="s">
        <v>4994</v>
      </c>
      <c r="C759" s="60" t="s">
        <v>3505</v>
      </c>
      <c r="E759" s="60" t="s">
        <v>4994</v>
      </c>
      <c r="G759" s="60" t="s">
        <v>3950</v>
      </c>
      <c r="I759" s="60" t="s">
        <v>2191</v>
      </c>
      <c r="K759" s="60" t="s">
        <v>2478</v>
      </c>
      <c r="M759" s="60" t="s">
        <v>4994</v>
      </c>
    </row>
    <row r="760" spans="1:13" ht="28.5" customHeight="1" outlineLevel="1" thickBot="1">
      <c r="A760" s="704" t="s">
        <v>1027</v>
      </c>
      <c r="C760" s="285" t="s">
        <v>1028</v>
      </c>
      <c r="E760" s="704" t="s">
        <v>1027</v>
      </c>
      <c r="G760" s="704" t="s">
        <v>2797</v>
      </c>
      <c r="I760" s="704" t="s">
        <v>2796</v>
      </c>
      <c r="K760" s="285" t="s">
        <v>2798</v>
      </c>
      <c r="M760" s="704" t="s">
        <v>1027</v>
      </c>
    </row>
    <row r="761" spans="1:13" outlineLevel="1">
      <c r="A761" s="790"/>
      <c r="C761" s="790"/>
      <c r="E761" s="790"/>
      <c r="G761" s="790"/>
      <c r="I761" s="790"/>
      <c r="K761" s="790"/>
      <c r="M761" s="790"/>
    </row>
    <row r="762" spans="1:13" outlineLevel="1">
      <c r="A762" s="790"/>
      <c r="C762" s="790"/>
      <c r="E762" s="790"/>
      <c r="G762" s="790"/>
      <c r="I762" s="790"/>
      <c r="K762" s="790"/>
      <c r="M762" s="790"/>
    </row>
    <row r="763" spans="1:13" outlineLevel="1">
      <c r="A763" s="790"/>
      <c r="C763" s="790"/>
      <c r="E763" s="790"/>
      <c r="G763" s="790"/>
      <c r="I763" s="790"/>
      <c r="K763" s="790"/>
      <c r="M763" s="790"/>
    </row>
    <row r="764" spans="1:13" outlineLevel="1">
      <c r="A764" s="790"/>
      <c r="C764" s="790"/>
      <c r="E764" s="790"/>
      <c r="G764" s="790"/>
      <c r="I764" s="790"/>
      <c r="K764" s="790"/>
      <c r="M764" s="790"/>
    </row>
    <row r="765" spans="1:13" outlineLevel="1">
      <c r="A765" s="790"/>
      <c r="C765" s="790"/>
      <c r="E765" s="790"/>
      <c r="G765" s="790"/>
      <c r="I765" s="790"/>
      <c r="K765" s="790"/>
      <c r="M765" s="790"/>
    </row>
    <row r="766" spans="1:13" outlineLevel="1">
      <c r="A766" s="790"/>
      <c r="C766" s="790"/>
      <c r="E766" s="790"/>
      <c r="G766" s="790"/>
      <c r="I766" s="790"/>
      <c r="K766" s="790"/>
      <c r="M766" s="790"/>
    </row>
    <row r="767" spans="1:13" outlineLevel="1">
      <c r="A767" s="790"/>
      <c r="C767" s="790"/>
      <c r="E767" s="790"/>
      <c r="G767" s="790"/>
      <c r="I767" s="790"/>
      <c r="K767" s="790"/>
      <c r="M767" s="790"/>
    </row>
    <row r="768" spans="1:13" outlineLevel="1">
      <c r="A768" s="790"/>
      <c r="C768" s="790"/>
      <c r="E768" s="790"/>
      <c r="G768" s="790"/>
      <c r="I768" s="790"/>
      <c r="K768" s="790"/>
      <c r="M768" s="790"/>
    </row>
    <row r="769" spans="1:13" outlineLevel="1">
      <c r="A769" s="790"/>
      <c r="C769" s="790"/>
      <c r="E769" s="790"/>
      <c r="G769" s="790"/>
      <c r="I769" s="790"/>
      <c r="K769" s="790"/>
      <c r="M769" s="790"/>
    </row>
    <row r="770" spans="1:13" outlineLevel="1">
      <c r="A770" s="790"/>
      <c r="C770" s="790"/>
      <c r="E770" s="790"/>
      <c r="G770" s="790"/>
      <c r="I770" s="790"/>
      <c r="K770" s="790"/>
      <c r="M770" s="790"/>
    </row>
    <row r="771" spans="1:13" outlineLevel="1">
      <c r="A771" s="790"/>
      <c r="C771" s="790"/>
      <c r="E771" s="790"/>
      <c r="G771" s="790"/>
      <c r="I771" s="790"/>
      <c r="K771" s="790"/>
      <c r="M771" s="790"/>
    </row>
    <row r="772" spans="1:13" outlineLevel="1">
      <c r="A772" s="790"/>
      <c r="C772" s="790"/>
      <c r="E772" s="790"/>
      <c r="G772" s="790"/>
      <c r="I772" s="790"/>
      <c r="K772" s="790"/>
      <c r="M772" s="790"/>
    </row>
    <row r="773" spans="1:13" outlineLevel="1">
      <c r="A773" s="790"/>
      <c r="C773" s="790"/>
      <c r="E773" s="790"/>
      <c r="G773" s="790"/>
      <c r="I773" s="790"/>
      <c r="K773" s="790"/>
      <c r="M773" s="790"/>
    </row>
    <row r="774" spans="1:13" outlineLevel="1">
      <c r="A774" s="790"/>
      <c r="C774" s="790"/>
      <c r="E774" s="790"/>
      <c r="G774" s="790"/>
      <c r="I774" s="790"/>
      <c r="K774" s="790"/>
      <c r="M774" s="790"/>
    </row>
    <row r="775" spans="1:13" outlineLevel="1">
      <c r="A775" s="790"/>
      <c r="C775" s="790"/>
      <c r="E775" s="790"/>
      <c r="G775" s="790"/>
      <c r="I775" s="790"/>
      <c r="K775" s="790"/>
      <c r="M775" s="790"/>
    </row>
    <row r="776" spans="1:13" outlineLevel="1">
      <c r="A776" s="790"/>
      <c r="C776" s="790"/>
      <c r="E776" s="790"/>
      <c r="G776" s="790"/>
      <c r="I776" s="790"/>
      <c r="K776" s="790"/>
      <c r="M776" s="790"/>
    </row>
    <row r="777" spans="1:13" outlineLevel="1">
      <c r="A777" s="126" t="s">
        <v>5170</v>
      </c>
      <c r="C777" s="126" t="s">
        <v>5174</v>
      </c>
      <c r="E777" s="126" t="s">
        <v>5170</v>
      </c>
      <c r="G777" s="126" t="s">
        <v>1136</v>
      </c>
      <c r="I777" s="126" t="s">
        <v>1137</v>
      </c>
      <c r="K777" s="126" t="s">
        <v>1138</v>
      </c>
      <c r="M777" s="126" t="s">
        <v>1139</v>
      </c>
    </row>
    <row r="778" spans="1:13" ht="13.8" outlineLevel="1" thickBot="1">
      <c r="A778" s="126" t="s">
        <v>4109</v>
      </c>
      <c r="C778" s="126" t="s">
        <v>4110</v>
      </c>
      <c r="E778" s="126" t="s">
        <v>4109</v>
      </c>
      <c r="G778" s="126" t="s">
        <v>4111</v>
      </c>
      <c r="I778" s="126" t="s">
        <v>4112</v>
      </c>
      <c r="K778" s="126" t="s">
        <v>4113</v>
      </c>
      <c r="M778" s="126" t="s">
        <v>4115</v>
      </c>
    </row>
    <row r="779" spans="1:13" outlineLevel="1">
      <c r="A779" s="50" t="s">
        <v>249</v>
      </c>
      <c r="C779" s="50" t="s">
        <v>4383</v>
      </c>
      <c r="E779" s="50" t="s">
        <v>249</v>
      </c>
      <c r="G779" s="50" t="s">
        <v>1532</v>
      </c>
      <c r="I779" s="50" t="s">
        <v>3374</v>
      </c>
      <c r="K779" s="50" t="s">
        <v>4876</v>
      </c>
      <c r="M779" s="50" t="s">
        <v>5083</v>
      </c>
    </row>
    <row r="780" spans="1:13" ht="13.8" outlineLevel="1" thickBot="1">
      <c r="A780" s="49" t="s">
        <v>250</v>
      </c>
      <c r="C780" s="49" t="s">
        <v>4537</v>
      </c>
      <c r="E780" s="49" t="s">
        <v>250</v>
      </c>
      <c r="G780" s="49" t="s">
        <v>1091</v>
      </c>
      <c r="I780" s="49" t="s">
        <v>3375</v>
      </c>
      <c r="K780" s="49" t="s">
        <v>4877</v>
      </c>
      <c r="M780" s="49" t="s">
        <v>2764</v>
      </c>
    </row>
    <row r="781" spans="1:13" ht="13.8" outlineLevel="1" thickBot="1">
      <c r="A781" s="49" t="s">
        <v>4279</v>
      </c>
      <c r="C781" s="49" t="s">
        <v>2364</v>
      </c>
      <c r="E781" s="49" t="s">
        <v>4279</v>
      </c>
      <c r="G781" s="49" t="s">
        <v>2365</v>
      </c>
      <c r="I781" s="50" t="s">
        <v>2366</v>
      </c>
      <c r="K781" s="49" t="s">
        <v>1584</v>
      </c>
      <c r="M781" s="49" t="s">
        <v>2649</v>
      </c>
    </row>
    <row r="782" spans="1:13" outlineLevel="1">
      <c r="A782" s="790"/>
      <c r="C782" s="790"/>
      <c r="E782" s="790"/>
      <c r="G782" s="790"/>
      <c r="I782" s="790"/>
      <c r="K782" s="790"/>
      <c r="M782" s="790"/>
    </row>
    <row r="783" spans="1:13" outlineLevel="1">
      <c r="A783" s="790"/>
      <c r="C783" s="790"/>
      <c r="E783" s="790"/>
      <c r="G783" s="790"/>
      <c r="I783" s="790"/>
      <c r="K783" s="790"/>
      <c r="M783" s="790"/>
    </row>
    <row r="784" spans="1:13" outlineLevel="1">
      <c r="A784" s="790"/>
      <c r="C784" s="790"/>
      <c r="E784" s="790"/>
      <c r="G784" s="790"/>
      <c r="I784" s="790"/>
      <c r="K784" s="790"/>
      <c r="M784" s="790"/>
    </row>
    <row r="785" spans="1:13" ht="13.8" outlineLevel="1" thickBot="1">
      <c r="A785" s="790"/>
      <c r="C785" s="790"/>
      <c r="E785" s="790"/>
      <c r="G785" s="790"/>
      <c r="I785" s="790"/>
      <c r="K785" s="790"/>
      <c r="M785" s="790"/>
    </row>
    <row r="786" spans="1:13" ht="13.8" outlineLevel="1" thickBot="1">
      <c r="A786" s="190" t="s">
        <v>9</v>
      </c>
      <c r="C786" s="190" t="s">
        <v>938</v>
      </c>
      <c r="E786" s="190" t="s">
        <v>9</v>
      </c>
      <c r="G786" s="190" t="s">
        <v>4616</v>
      </c>
      <c r="I786" s="190" t="s">
        <v>4616</v>
      </c>
      <c r="K786" s="52" t="s">
        <v>1698</v>
      </c>
      <c r="M786" s="190" t="s">
        <v>9</v>
      </c>
    </row>
    <row r="787" spans="1:13" ht="13.8" outlineLevel="1" thickBot="1">
      <c r="A787" s="42" t="s">
        <v>306</v>
      </c>
      <c r="C787" s="42" t="s">
        <v>3080</v>
      </c>
      <c r="E787" s="42" t="s">
        <v>306</v>
      </c>
      <c r="G787" s="42" t="s">
        <v>4617</v>
      </c>
      <c r="I787" s="42" t="s">
        <v>4617</v>
      </c>
      <c r="K787" s="42" t="s">
        <v>4410</v>
      </c>
      <c r="M787" s="42" t="s">
        <v>3933</v>
      </c>
    </row>
    <row r="788" spans="1:13" ht="13.8" outlineLevel="1" thickBot="1">
      <c r="A788" s="46" t="s">
        <v>830</v>
      </c>
      <c r="C788" s="42" t="s">
        <v>3524</v>
      </c>
      <c r="E788" s="46" t="s">
        <v>830</v>
      </c>
      <c r="G788" s="46" t="s">
        <v>1092</v>
      </c>
      <c r="I788" s="46" t="s">
        <v>3376</v>
      </c>
      <c r="K788" s="46" t="s">
        <v>4160</v>
      </c>
      <c r="M788" s="46" t="s">
        <v>830</v>
      </c>
    </row>
    <row r="789" spans="1:13" ht="13.8" outlineLevel="1" thickBot="1">
      <c r="A789" s="48" t="s">
        <v>307</v>
      </c>
      <c r="C789" s="24" t="s">
        <v>4444</v>
      </c>
      <c r="E789" s="48" t="s">
        <v>307</v>
      </c>
      <c r="G789" s="48" t="s">
        <v>2627</v>
      </c>
      <c r="I789" s="48" t="s">
        <v>3133</v>
      </c>
      <c r="K789" s="48" t="s">
        <v>2894</v>
      </c>
      <c r="M789" s="48" t="s">
        <v>3935</v>
      </c>
    </row>
    <row r="790" spans="1:13" ht="13.8" outlineLevel="1" thickBot="1">
      <c r="A790" s="253" t="s">
        <v>209</v>
      </c>
      <c r="C790" s="87" t="s">
        <v>209</v>
      </c>
      <c r="E790" s="253" t="s">
        <v>209</v>
      </c>
      <c r="G790" s="253" t="s">
        <v>294</v>
      </c>
      <c r="I790" s="253" t="s">
        <v>3005</v>
      </c>
      <c r="K790" s="87" t="s">
        <v>2895</v>
      </c>
      <c r="M790" s="253" t="s">
        <v>2028</v>
      </c>
    </row>
    <row r="791" spans="1:13" ht="13.8" outlineLevel="1" thickBot="1">
      <c r="A791" s="42" t="s">
        <v>2111</v>
      </c>
      <c r="C791" s="42" t="s">
        <v>984</v>
      </c>
      <c r="E791" s="42" t="s">
        <v>2111</v>
      </c>
      <c r="G791" s="42" t="s">
        <v>3889</v>
      </c>
      <c r="I791" s="42" t="s">
        <v>3889</v>
      </c>
      <c r="K791" s="24" t="s">
        <v>4158</v>
      </c>
      <c r="M791" s="42" t="s">
        <v>2111</v>
      </c>
    </row>
    <row r="792" spans="1:13" ht="13.8" outlineLevel="1" thickBot="1">
      <c r="A792" s="22" t="s">
        <v>309</v>
      </c>
      <c r="C792" s="22" t="s">
        <v>199</v>
      </c>
      <c r="E792" s="22" t="s">
        <v>309</v>
      </c>
      <c r="G792" s="22" t="s">
        <v>3890</v>
      </c>
      <c r="I792" s="22" t="s">
        <v>199</v>
      </c>
      <c r="K792" s="22" t="s">
        <v>4159</v>
      </c>
      <c r="M792" s="22" t="s">
        <v>2029</v>
      </c>
    </row>
    <row r="793" spans="1:13" ht="13.8" outlineLevel="1" thickBot="1">
      <c r="A793" s="42" t="s">
        <v>3585</v>
      </c>
      <c r="C793" s="22" t="s">
        <v>2241</v>
      </c>
      <c r="E793" s="42" t="s">
        <v>3585</v>
      </c>
      <c r="G793" s="42" t="s">
        <v>2242</v>
      </c>
      <c r="I793" s="42" t="s">
        <v>200</v>
      </c>
      <c r="K793" s="22" t="s">
        <v>2898</v>
      </c>
      <c r="M793" s="42" t="s">
        <v>3585</v>
      </c>
    </row>
    <row r="794" spans="1:13" ht="13.8" outlineLevel="1" thickBot="1">
      <c r="A794" s="22" t="s">
        <v>377</v>
      </c>
      <c r="C794" s="88" t="s">
        <v>377</v>
      </c>
      <c r="E794" s="22" t="s">
        <v>377</v>
      </c>
      <c r="G794" s="22" t="s">
        <v>2243</v>
      </c>
      <c r="I794" s="22" t="s">
        <v>2243</v>
      </c>
      <c r="K794" s="88" t="s">
        <v>377</v>
      </c>
      <c r="M794" s="22" t="s">
        <v>377</v>
      </c>
    </row>
    <row r="795" spans="1:13" ht="13.8" outlineLevel="1" thickBot="1">
      <c r="A795" s="22" t="s">
        <v>1202</v>
      </c>
      <c r="C795" s="22" t="s">
        <v>3525</v>
      </c>
      <c r="E795" s="22" t="s">
        <v>1202</v>
      </c>
      <c r="G795" s="22" t="s">
        <v>499</v>
      </c>
      <c r="I795" s="22" t="s">
        <v>499</v>
      </c>
      <c r="K795" s="22" t="s">
        <v>4878</v>
      </c>
      <c r="M795" s="22" t="s">
        <v>1202</v>
      </c>
    </row>
    <row r="796" spans="1:13" ht="13.8" outlineLevel="1" thickBot="1">
      <c r="A796" s="24" t="s">
        <v>308</v>
      </c>
      <c r="C796" s="24" t="s">
        <v>5386</v>
      </c>
      <c r="E796" s="24" t="s">
        <v>308</v>
      </c>
      <c r="G796" s="24" t="s">
        <v>1405</v>
      </c>
      <c r="I796" s="24" t="s">
        <v>201</v>
      </c>
      <c r="K796" s="24" t="s">
        <v>2900</v>
      </c>
      <c r="M796" s="24" t="s">
        <v>308</v>
      </c>
    </row>
    <row r="797" spans="1:13" ht="13.8" outlineLevel="1" thickBot="1">
      <c r="A797" s="22" t="s">
        <v>4734</v>
      </c>
      <c r="C797" s="22" t="s">
        <v>4964</v>
      </c>
      <c r="E797" s="22" t="s">
        <v>4734</v>
      </c>
      <c r="G797" s="22" t="s">
        <v>1245</v>
      </c>
      <c r="I797" s="22" t="s">
        <v>1308</v>
      </c>
      <c r="K797" s="22" t="s">
        <v>2480</v>
      </c>
      <c r="M797" s="22" t="s">
        <v>4734</v>
      </c>
    </row>
    <row r="798" spans="1:13" ht="13.8" outlineLevel="1" thickBot="1">
      <c r="A798" s="22" t="s">
        <v>3213</v>
      </c>
      <c r="C798" s="22" t="s">
        <v>3213</v>
      </c>
      <c r="E798" s="22" t="s">
        <v>3213</v>
      </c>
      <c r="G798" s="22" t="s">
        <v>5160</v>
      </c>
      <c r="I798" s="22" t="s">
        <v>5160</v>
      </c>
      <c r="K798" s="22" t="s">
        <v>2709</v>
      </c>
      <c r="M798" s="22" t="s">
        <v>3213</v>
      </c>
    </row>
    <row r="799" spans="1:13" ht="13.8" outlineLevel="1" thickBot="1">
      <c r="A799" s="22" t="s">
        <v>1164</v>
      </c>
      <c r="C799" s="22" t="s">
        <v>1668</v>
      </c>
      <c r="E799" s="22" t="s">
        <v>1164</v>
      </c>
      <c r="G799" s="22" t="s">
        <v>1669</v>
      </c>
      <c r="I799" s="22" t="s">
        <v>1668</v>
      </c>
      <c r="K799" s="22" t="s">
        <v>2914</v>
      </c>
      <c r="M799" s="22" t="s">
        <v>1164</v>
      </c>
    </row>
    <row r="800" spans="1:13" ht="13.8" outlineLevel="1" thickBot="1">
      <c r="A800" s="22" t="s">
        <v>4917</v>
      </c>
      <c r="C800" s="22" t="s">
        <v>4737</v>
      </c>
      <c r="E800" s="22" t="s">
        <v>4917</v>
      </c>
      <c r="G800" s="22" t="s">
        <v>4297</v>
      </c>
      <c r="I800" s="22" t="s">
        <v>4297</v>
      </c>
      <c r="K800" s="22" t="s">
        <v>1843</v>
      </c>
      <c r="M800" s="22" t="s">
        <v>4917</v>
      </c>
    </row>
    <row r="801" spans="1:13" outlineLevel="1">
      <c r="A801" s="790"/>
      <c r="C801" s="790"/>
      <c r="E801" s="790"/>
      <c r="G801" s="790"/>
      <c r="I801" s="790"/>
      <c r="K801" s="790"/>
      <c r="M801" s="790"/>
    </row>
    <row r="802" spans="1:13" outlineLevel="1">
      <c r="A802" s="790"/>
      <c r="C802" s="790"/>
      <c r="E802" s="790"/>
      <c r="G802" s="790"/>
      <c r="I802" s="790"/>
      <c r="K802" s="790"/>
      <c r="M802" s="790"/>
    </row>
    <row r="803" spans="1:13" outlineLevel="1">
      <c r="A803" s="790"/>
      <c r="C803" s="790"/>
      <c r="E803" s="790"/>
      <c r="G803" s="790"/>
      <c r="I803" s="790"/>
      <c r="K803" s="790"/>
      <c r="M803" s="790"/>
    </row>
    <row r="804" spans="1:13" outlineLevel="1">
      <c r="A804" s="790"/>
      <c r="C804" s="790"/>
      <c r="E804" s="790"/>
      <c r="G804" s="790"/>
      <c r="I804" s="790"/>
      <c r="K804" s="790"/>
      <c r="M804" s="790"/>
    </row>
    <row r="805" spans="1:13" outlineLevel="1">
      <c r="A805" s="790"/>
      <c r="C805" s="790"/>
      <c r="E805" s="790"/>
      <c r="G805" s="790"/>
      <c r="I805" s="790"/>
      <c r="K805" s="790"/>
      <c r="M805" s="790"/>
    </row>
    <row r="806" spans="1:13" outlineLevel="1">
      <c r="A806" s="790"/>
      <c r="C806" s="790"/>
      <c r="E806" s="790"/>
      <c r="G806" s="790"/>
      <c r="I806" s="790"/>
      <c r="K806" s="790"/>
      <c r="M806" s="790"/>
    </row>
    <row r="807" spans="1:13" outlineLevel="1">
      <c r="A807" s="790"/>
      <c r="C807" s="790"/>
      <c r="E807" s="790"/>
      <c r="G807" s="790"/>
      <c r="I807" s="790"/>
      <c r="K807" s="790"/>
      <c r="M807" s="790"/>
    </row>
    <row r="808" spans="1:13" ht="13.8" outlineLevel="1" thickBot="1">
      <c r="A808" s="790"/>
      <c r="C808" s="790"/>
      <c r="E808" s="790"/>
      <c r="G808" s="790"/>
      <c r="I808" s="790"/>
      <c r="K808" s="790"/>
      <c r="M808" s="790"/>
    </row>
    <row r="809" spans="1:13" ht="13.8" outlineLevel="1" thickBot="1">
      <c r="A809" s="283" t="s">
        <v>776</v>
      </c>
      <c r="C809" s="283" t="s">
        <v>5161</v>
      </c>
      <c r="E809" s="283" t="s">
        <v>776</v>
      </c>
      <c r="G809" s="283" t="s">
        <v>1995</v>
      </c>
      <c r="I809" s="283" t="s">
        <v>1309</v>
      </c>
      <c r="K809" s="283" t="s">
        <v>1740</v>
      </c>
      <c r="M809" s="283" t="s">
        <v>977</v>
      </c>
    </row>
    <row r="810" spans="1:13" ht="13.8" outlineLevel="1" thickBot="1">
      <c r="A810" s="267" t="s">
        <v>305</v>
      </c>
      <c r="C810" s="268" t="s">
        <v>5162</v>
      </c>
      <c r="E810" s="267" t="s">
        <v>305</v>
      </c>
      <c r="G810" s="267" t="s">
        <v>1447</v>
      </c>
      <c r="I810" s="267" t="s">
        <v>202</v>
      </c>
      <c r="K810" s="267" t="s">
        <v>2710</v>
      </c>
      <c r="M810" s="267" t="s">
        <v>305</v>
      </c>
    </row>
    <row r="811" spans="1:13" ht="13.8" outlineLevel="1" thickBot="1">
      <c r="A811" s="268" t="s">
        <v>3054</v>
      </c>
      <c r="C811" s="268" t="s">
        <v>4951</v>
      </c>
      <c r="E811" s="268" t="s">
        <v>3054</v>
      </c>
      <c r="G811" s="268" t="s">
        <v>4952</v>
      </c>
      <c r="I811" s="268" t="s">
        <v>203</v>
      </c>
      <c r="K811" s="268" t="s">
        <v>2711</v>
      </c>
      <c r="M811" s="268" t="s">
        <v>3054</v>
      </c>
    </row>
    <row r="812" spans="1:13" ht="13.8" outlineLevel="1" thickBot="1">
      <c r="A812" s="292" t="s">
        <v>1281</v>
      </c>
      <c r="C812" s="292" t="s">
        <v>4954</v>
      </c>
      <c r="E812" s="292" t="s">
        <v>1281</v>
      </c>
      <c r="G812" s="292" t="s">
        <v>4955</v>
      </c>
      <c r="I812" s="292" t="s">
        <v>4955</v>
      </c>
      <c r="K812" s="292" t="s">
        <v>2713</v>
      </c>
      <c r="M812" s="292" t="s">
        <v>1281</v>
      </c>
    </row>
    <row r="813" spans="1:13" ht="13.8" outlineLevel="1" thickBot="1">
      <c r="A813" s="293" t="s">
        <v>996</v>
      </c>
      <c r="C813" s="293" t="s">
        <v>3526</v>
      </c>
      <c r="E813" s="293" t="s">
        <v>996</v>
      </c>
      <c r="G813" s="293" t="s">
        <v>500</v>
      </c>
      <c r="I813" s="293" t="s">
        <v>5207</v>
      </c>
      <c r="K813" s="293" t="s">
        <v>4988</v>
      </c>
      <c r="M813" s="293" t="s">
        <v>996</v>
      </c>
    </row>
    <row r="814" spans="1:13" ht="13.8" outlineLevel="1" thickBot="1">
      <c r="A814" s="270" t="s">
        <v>3055</v>
      </c>
      <c r="C814" s="270" t="s">
        <v>4956</v>
      </c>
      <c r="E814" s="270" t="s">
        <v>3055</v>
      </c>
      <c r="G814" s="270" t="s">
        <v>4957</v>
      </c>
      <c r="I814" s="270" t="s">
        <v>204</v>
      </c>
      <c r="K814" s="270" t="s">
        <v>3922</v>
      </c>
      <c r="M814" s="270" t="s">
        <v>3055</v>
      </c>
    </row>
    <row r="815" spans="1:13" ht="13.8" outlineLevel="1" thickBot="1">
      <c r="A815" s="271" t="s">
        <v>2112</v>
      </c>
      <c r="C815" s="271" t="s">
        <v>501</v>
      </c>
      <c r="E815" s="271" t="s">
        <v>2112</v>
      </c>
      <c r="G815" s="271" t="s">
        <v>4292</v>
      </c>
      <c r="I815" s="271" t="s">
        <v>3737</v>
      </c>
      <c r="K815" s="271" t="s">
        <v>4989</v>
      </c>
      <c r="M815" s="271" t="s">
        <v>2112</v>
      </c>
    </row>
    <row r="816" spans="1:13" ht="40.200000000000003" outlineLevel="1" thickBot="1">
      <c r="A816" s="272" t="s">
        <v>1468</v>
      </c>
      <c r="C816" s="272" t="s">
        <v>1991</v>
      </c>
      <c r="E816" s="272" t="s">
        <v>1468</v>
      </c>
      <c r="G816" s="272" t="s">
        <v>4443</v>
      </c>
      <c r="I816" s="272" t="s">
        <v>205</v>
      </c>
      <c r="K816" s="272" t="s">
        <v>3923</v>
      </c>
      <c r="M816" s="272" t="s">
        <v>2030</v>
      </c>
    </row>
    <row r="817" spans="1:13" ht="40.200000000000003" outlineLevel="1" thickBot="1">
      <c r="A817" s="272" t="s">
        <v>1467</v>
      </c>
      <c r="C817" s="272" t="s">
        <v>1066</v>
      </c>
      <c r="E817" s="272" t="s">
        <v>1467</v>
      </c>
      <c r="G817" s="272" t="s">
        <v>2618</v>
      </c>
      <c r="I817" s="272" t="s">
        <v>4607</v>
      </c>
      <c r="K817" s="272" t="s">
        <v>3924</v>
      </c>
      <c r="M817" s="272" t="s">
        <v>2031</v>
      </c>
    </row>
    <row r="818" spans="1:13" ht="40.200000000000003" outlineLevel="1" thickBot="1">
      <c r="A818" s="285" t="s">
        <v>2842</v>
      </c>
      <c r="C818" s="285" t="s">
        <v>1992</v>
      </c>
      <c r="E818" s="285" t="s">
        <v>2842</v>
      </c>
      <c r="G818" s="285" t="s">
        <v>5031</v>
      </c>
      <c r="I818" s="285" t="s">
        <v>206</v>
      </c>
      <c r="K818" s="285" t="s">
        <v>3925</v>
      </c>
      <c r="M818" s="285" t="s">
        <v>2032</v>
      </c>
    </row>
    <row r="819" spans="1:13" ht="27" outlineLevel="1" thickBot="1">
      <c r="A819" s="275" t="s">
        <v>1415</v>
      </c>
      <c r="C819" s="273" t="s">
        <v>1416</v>
      </c>
      <c r="E819" s="275" t="s">
        <v>1415</v>
      </c>
      <c r="G819" s="275" t="s">
        <v>1889</v>
      </c>
      <c r="I819" s="275" t="s">
        <v>1890</v>
      </c>
      <c r="K819" s="275" t="s">
        <v>3926</v>
      </c>
      <c r="M819" s="275" t="s">
        <v>1415</v>
      </c>
    </row>
    <row r="820" spans="1:13" ht="13.8" outlineLevel="1" thickBot="1">
      <c r="A820" s="273" t="s">
        <v>2136</v>
      </c>
      <c r="C820" s="273" t="s">
        <v>3527</v>
      </c>
      <c r="E820" s="273" t="s">
        <v>2136</v>
      </c>
      <c r="G820" s="273" t="s">
        <v>5439</v>
      </c>
      <c r="I820" s="273" t="s">
        <v>3738</v>
      </c>
      <c r="K820" s="273" t="s">
        <v>4990</v>
      </c>
      <c r="M820" s="273" t="s">
        <v>2136</v>
      </c>
    </row>
    <row r="821" spans="1:13" ht="13.8" outlineLevel="1" thickBot="1">
      <c r="A821" s="274" t="s">
        <v>4334</v>
      </c>
      <c r="C821" s="273" t="s">
        <v>2763</v>
      </c>
      <c r="E821" s="274" t="s">
        <v>4334</v>
      </c>
      <c r="G821" s="274" t="s">
        <v>2632</v>
      </c>
      <c r="I821" s="274" t="s">
        <v>3739</v>
      </c>
      <c r="K821" s="273" t="s">
        <v>1645</v>
      </c>
      <c r="M821" s="274" t="s">
        <v>4334</v>
      </c>
    </row>
    <row r="822" spans="1:13" ht="27" outlineLevel="1" thickBot="1">
      <c r="A822" s="275" t="s">
        <v>4231</v>
      </c>
      <c r="C822" s="275" t="s">
        <v>3318</v>
      </c>
      <c r="E822" s="275" t="s">
        <v>4231</v>
      </c>
      <c r="G822" s="275" t="s">
        <v>3001</v>
      </c>
      <c r="I822" s="275" t="s">
        <v>4331</v>
      </c>
      <c r="K822" s="275" t="s">
        <v>3927</v>
      </c>
      <c r="M822" s="275" t="s">
        <v>4231</v>
      </c>
    </row>
    <row r="823" spans="1:13" ht="27" outlineLevel="1" thickBot="1">
      <c r="A823" s="270" t="s">
        <v>83</v>
      </c>
      <c r="C823" s="270" t="s">
        <v>3002</v>
      </c>
      <c r="E823" s="270" t="s">
        <v>83</v>
      </c>
      <c r="G823" s="270" t="s">
        <v>3003</v>
      </c>
      <c r="I823" s="270" t="s">
        <v>3283</v>
      </c>
      <c r="K823" s="270" t="s">
        <v>3928</v>
      </c>
      <c r="M823" s="270" t="s">
        <v>83</v>
      </c>
    </row>
    <row r="824" spans="1:13" ht="27" outlineLevel="1" thickBot="1">
      <c r="A824" s="272" t="s">
        <v>3057</v>
      </c>
      <c r="C824" s="272" t="s">
        <v>3319</v>
      </c>
      <c r="E824" s="272" t="s">
        <v>3057</v>
      </c>
      <c r="G824" s="272" t="s">
        <v>4190</v>
      </c>
      <c r="I824" s="272" t="s">
        <v>3284</v>
      </c>
      <c r="K824" s="272" t="s">
        <v>957</v>
      </c>
      <c r="M824" s="272" t="s">
        <v>3057</v>
      </c>
    </row>
    <row r="825" spans="1:13" ht="27" outlineLevel="1" thickBot="1">
      <c r="A825" s="272" t="s">
        <v>1606</v>
      </c>
      <c r="C825" s="272" t="s">
        <v>4191</v>
      </c>
      <c r="E825" s="272" t="s">
        <v>1606</v>
      </c>
      <c r="G825" s="272" t="s">
        <v>4192</v>
      </c>
      <c r="I825" s="272" t="s">
        <v>3285</v>
      </c>
      <c r="K825" s="272" t="s">
        <v>958</v>
      </c>
      <c r="M825" s="272" t="s">
        <v>1606</v>
      </c>
    </row>
    <row r="826" spans="1:13" ht="27" outlineLevel="1" thickBot="1">
      <c r="A826" s="272" t="s">
        <v>1607</v>
      </c>
      <c r="C826" s="272" t="s">
        <v>3320</v>
      </c>
      <c r="E826" s="272" t="s">
        <v>1607</v>
      </c>
      <c r="G826" s="272" t="s">
        <v>4193</v>
      </c>
      <c r="I826" s="272" t="s">
        <v>2762</v>
      </c>
      <c r="K826" s="272" t="s">
        <v>959</v>
      </c>
      <c r="M826" s="272" t="s">
        <v>1607</v>
      </c>
    </row>
    <row r="827" spans="1:13" ht="27" outlineLevel="1" thickBot="1">
      <c r="A827" s="272" t="s">
        <v>4619</v>
      </c>
      <c r="C827" s="272" t="s">
        <v>1448</v>
      </c>
      <c r="E827" s="272" t="s">
        <v>4619</v>
      </c>
      <c r="G827" s="272" t="s">
        <v>4178</v>
      </c>
      <c r="I827" s="272" t="s">
        <v>2926</v>
      </c>
      <c r="K827" s="272" t="s">
        <v>960</v>
      </c>
      <c r="M827" s="272" t="s">
        <v>4619</v>
      </c>
    </row>
    <row r="828" spans="1:13" ht="27" outlineLevel="1" thickBot="1">
      <c r="A828" s="272" t="s">
        <v>4620</v>
      </c>
      <c r="C828" s="272" t="s">
        <v>585</v>
      </c>
      <c r="E828" s="272" t="s">
        <v>4620</v>
      </c>
      <c r="G828" s="272" t="s">
        <v>4179</v>
      </c>
      <c r="I828" s="272" t="s">
        <v>2927</v>
      </c>
      <c r="K828" s="272" t="s">
        <v>4295</v>
      </c>
      <c r="M828" s="272" t="s">
        <v>4620</v>
      </c>
    </row>
    <row r="829" spans="1:13" ht="27" outlineLevel="1" thickBot="1">
      <c r="A829" s="272" t="s">
        <v>4621</v>
      </c>
      <c r="C829" s="272" t="s">
        <v>4180</v>
      </c>
      <c r="E829" s="272" t="s">
        <v>4621</v>
      </c>
      <c r="G829" s="272" t="s">
        <v>3232</v>
      </c>
      <c r="I829" s="272" t="s">
        <v>1709</v>
      </c>
      <c r="K829" s="272" t="s">
        <v>4862</v>
      </c>
      <c r="M829" s="272" t="s">
        <v>4621</v>
      </c>
    </row>
    <row r="830" spans="1:13" ht="27" outlineLevel="1" thickBot="1">
      <c r="A830" s="285" t="s">
        <v>4622</v>
      </c>
      <c r="C830" s="285" t="s">
        <v>3387</v>
      </c>
      <c r="E830" s="285" t="s">
        <v>4622</v>
      </c>
      <c r="G830" s="285" t="s">
        <v>151</v>
      </c>
      <c r="I830" s="285" t="s">
        <v>1891</v>
      </c>
      <c r="K830" s="285" t="s">
        <v>4863</v>
      </c>
      <c r="M830" s="285" t="s">
        <v>4622</v>
      </c>
    </row>
    <row r="831" spans="1:13" ht="13.8" outlineLevel="1" thickBot="1">
      <c r="A831" s="278" t="s">
        <v>2582</v>
      </c>
      <c r="C831" s="278" t="s">
        <v>3863</v>
      </c>
      <c r="E831" s="278" t="s">
        <v>2582</v>
      </c>
      <c r="G831" s="278" t="s">
        <v>2471</v>
      </c>
      <c r="I831" s="278" t="s">
        <v>3377</v>
      </c>
      <c r="K831" s="278" t="s">
        <v>4866</v>
      </c>
      <c r="M831" s="278" t="s">
        <v>2582</v>
      </c>
    </row>
    <row r="832" spans="1:13" ht="13.8" outlineLevel="1" thickBot="1">
      <c r="A832" s="294" t="s">
        <v>3056</v>
      </c>
      <c r="C832" s="279" t="s">
        <v>860</v>
      </c>
      <c r="E832" s="294" t="s">
        <v>3056</v>
      </c>
      <c r="G832" s="294" t="s">
        <v>3045</v>
      </c>
      <c r="I832" s="279" t="s">
        <v>3378</v>
      </c>
      <c r="K832" s="294" t="s">
        <v>4867</v>
      </c>
      <c r="M832" s="294" t="s">
        <v>3056</v>
      </c>
    </row>
    <row r="833" spans="1:13" ht="13.8" outlineLevel="1" thickBot="1">
      <c r="A833" s="280" t="s">
        <v>2585</v>
      </c>
      <c r="C833" s="280" t="s">
        <v>2633</v>
      </c>
      <c r="E833" s="280" t="s">
        <v>2585</v>
      </c>
      <c r="G833" s="280" t="s">
        <v>2634</v>
      </c>
      <c r="I833" s="280" t="s">
        <v>3740</v>
      </c>
      <c r="K833" s="280" t="s">
        <v>3314</v>
      </c>
      <c r="M833" s="280" t="s">
        <v>2585</v>
      </c>
    </row>
    <row r="834" spans="1:13" ht="27" outlineLevel="1" thickBot="1">
      <c r="A834" s="281" t="s">
        <v>2583</v>
      </c>
      <c r="C834" s="281" t="s">
        <v>3861</v>
      </c>
      <c r="E834" s="281" t="s">
        <v>2583</v>
      </c>
      <c r="G834" s="281" t="s">
        <v>3862</v>
      </c>
      <c r="I834" s="281" t="s">
        <v>2975</v>
      </c>
      <c r="K834" s="281" t="s">
        <v>1258</v>
      </c>
      <c r="M834" s="281" t="s">
        <v>2583</v>
      </c>
    </row>
    <row r="835" spans="1:13" ht="27" outlineLevel="1" thickBot="1">
      <c r="A835" s="281" t="s">
        <v>4431</v>
      </c>
      <c r="C835" s="281" t="s">
        <v>1065</v>
      </c>
      <c r="E835" s="281" t="s">
        <v>4431</v>
      </c>
      <c r="G835" s="281" t="s">
        <v>1601</v>
      </c>
      <c r="I835" s="281" t="s">
        <v>3354</v>
      </c>
      <c r="K835" s="281" t="s">
        <v>3357</v>
      </c>
      <c r="M835" s="281" t="s">
        <v>4431</v>
      </c>
    </row>
    <row r="836" spans="1:13" ht="27" outlineLevel="1" thickBot="1">
      <c r="A836" s="620" t="s">
        <v>4429</v>
      </c>
      <c r="C836" s="620" t="s">
        <v>1600</v>
      </c>
      <c r="E836" s="620" t="s">
        <v>4429</v>
      </c>
      <c r="G836" s="620" t="s">
        <v>1602</v>
      </c>
      <c r="I836" s="620" t="s">
        <v>3355</v>
      </c>
      <c r="K836" s="620" t="s">
        <v>3358</v>
      </c>
      <c r="M836" s="620" t="s">
        <v>4429</v>
      </c>
    </row>
    <row r="837" spans="1:13" ht="27" outlineLevel="1" thickBot="1">
      <c r="A837" s="278" t="s">
        <v>4430</v>
      </c>
      <c r="C837" s="278" t="s">
        <v>4736</v>
      </c>
      <c r="E837" s="278" t="s">
        <v>4430</v>
      </c>
      <c r="G837" s="278" t="s">
        <v>3353</v>
      </c>
      <c r="I837" s="278" t="s">
        <v>3356</v>
      </c>
      <c r="K837" s="278" t="s">
        <v>3125</v>
      </c>
      <c r="M837" s="278" t="s">
        <v>4430</v>
      </c>
    </row>
    <row r="838" spans="1:13" ht="13.8" outlineLevel="1" thickBot="1">
      <c r="A838" s="279" t="s">
        <v>995</v>
      </c>
      <c r="C838" s="279" t="s">
        <v>50</v>
      </c>
      <c r="E838" s="279" t="s">
        <v>995</v>
      </c>
      <c r="G838" s="279" t="s">
        <v>51</v>
      </c>
      <c r="I838" s="279" t="s">
        <v>2977</v>
      </c>
      <c r="K838" s="279" t="s">
        <v>1259</v>
      </c>
      <c r="M838" s="279" t="s">
        <v>995</v>
      </c>
    </row>
    <row r="839" spans="1:13" ht="27" outlineLevel="1" thickBot="1">
      <c r="A839" s="270" t="s">
        <v>4012</v>
      </c>
      <c r="C839" s="270" t="s">
        <v>3766</v>
      </c>
      <c r="E839" s="270" t="s">
        <v>4012</v>
      </c>
      <c r="G839" s="270" t="s">
        <v>1513</v>
      </c>
      <c r="I839" s="270" t="s">
        <v>1555</v>
      </c>
      <c r="K839" s="270" t="s">
        <v>1556</v>
      </c>
      <c r="M839" s="270" t="s">
        <v>4012</v>
      </c>
    </row>
    <row r="840" spans="1:13" ht="27" outlineLevel="1" thickBot="1">
      <c r="A840" s="274" t="s">
        <v>5442</v>
      </c>
      <c r="C840" s="274" t="s">
        <v>5279</v>
      </c>
      <c r="E840" s="274" t="s">
        <v>5442</v>
      </c>
      <c r="G840" s="272" t="s">
        <v>1557</v>
      </c>
      <c r="I840" s="272" t="s">
        <v>3764</v>
      </c>
      <c r="K840" s="272" t="s">
        <v>3765</v>
      </c>
      <c r="M840" s="274" t="s">
        <v>5442</v>
      </c>
    </row>
    <row r="841" spans="1:13" ht="13.8" outlineLevel="1" thickBot="1">
      <c r="A841" s="584" t="s">
        <v>184</v>
      </c>
      <c r="C841" s="584" t="s">
        <v>5062</v>
      </c>
      <c r="E841" s="584" t="s">
        <v>184</v>
      </c>
      <c r="G841" s="584" t="s">
        <v>184</v>
      </c>
      <c r="I841" s="584" t="s">
        <v>184</v>
      </c>
      <c r="K841" s="584" t="s">
        <v>184</v>
      </c>
      <c r="M841" s="584" t="s">
        <v>184</v>
      </c>
    </row>
    <row r="842" spans="1:13" ht="13.8" outlineLevel="1" thickBot="1">
      <c r="A842" s="289" t="s">
        <v>251</v>
      </c>
      <c r="C842" s="282" t="s">
        <v>922</v>
      </c>
      <c r="E842" s="289" t="s">
        <v>251</v>
      </c>
      <c r="G842" s="289" t="s">
        <v>923</v>
      </c>
      <c r="I842" s="282" t="s">
        <v>2976</v>
      </c>
      <c r="K842" s="289" t="s">
        <v>4869</v>
      </c>
      <c r="M842" s="289" t="s">
        <v>251</v>
      </c>
    </row>
    <row r="843" spans="1:13" ht="13.8" outlineLevel="1" thickBot="1">
      <c r="A843" s="60" t="s">
        <v>4994</v>
      </c>
      <c r="C843" s="60" t="s">
        <v>3505</v>
      </c>
      <c r="E843" s="60" t="s">
        <v>4994</v>
      </c>
      <c r="G843" s="60" t="s">
        <v>3950</v>
      </c>
      <c r="I843" s="60" t="s">
        <v>2191</v>
      </c>
      <c r="K843" s="60" t="s">
        <v>2478</v>
      </c>
      <c r="M843" s="60" t="s">
        <v>4994</v>
      </c>
    </row>
    <row r="844" spans="1:13" ht="28.5" customHeight="1" outlineLevel="1" thickBot="1">
      <c r="A844" s="704" t="s">
        <v>1027</v>
      </c>
      <c r="C844" s="285" t="s">
        <v>1028</v>
      </c>
      <c r="E844" s="704" t="s">
        <v>1027</v>
      </c>
      <c r="G844" s="704" t="s">
        <v>2797</v>
      </c>
      <c r="I844" s="704" t="s">
        <v>2796</v>
      </c>
      <c r="K844" s="285" t="s">
        <v>2798</v>
      </c>
      <c r="M844" s="704" t="s">
        <v>1027</v>
      </c>
    </row>
    <row r="845" spans="1:13" outlineLevel="1">
      <c r="A845" s="790"/>
      <c r="C845" s="790"/>
      <c r="E845" s="790"/>
      <c r="G845" s="790"/>
      <c r="I845" s="790"/>
      <c r="K845" s="790"/>
      <c r="M845" s="790"/>
    </row>
    <row r="846" spans="1:13" outlineLevel="1">
      <c r="A846" s="790"/>
      <c r="C846" s="790"/>
      <c r="E846" s="790"/>
      <c r="G846" s="790"/>
      <c r="I846" s="790"/>
      <c r="K846" s="790"/>
      <c r="M846" s="790"/>
    </row>
    <row r="847" spans="1:13" outlineLevel="1">
      <c r="A847" s="790"/>
      <c r="C847" s="790"/>
      <c r="E847" s="790"/>
      <c r="G847" s="790"/>
      <c r="I847" s="790"/>
      <c r="K847" s="790"/>
      <c r="M847" s="790"/>
    </row>
    <row r="848" spans="1:13" outlineLevel="1">
      <c r="A848" s="790"/>
      <c r="C848" s="790"/>
      <c r="E848" s="790"/>
      <c r="G848" s="790"/>
      <c r="I848" s="790"/>
      <c r="K848" s="790"/>
      <c r="M848" s="790"/>
    </row>
    <row r="849" spans="1:13" outlineLevel="1">
      <c r="A849" s="790"/>
      <c r="C849" s="790"/>
      <c r="E849" s="790"/>
      <c r="G849" s="790"/>
      <c r="I849" s="790"/>
      <c r="K849" s="790"/>
      <c r="M849" s="790"/>
    </row>
    <row r="850" spans="1:13" outlineLevel="1">
      <c r="A850" s="790"/>
      <c r="C850" s="790"/>
      <c r="E850" s="790"/>
      <c r="G850" s="790"/>
      <c r="I850" s="790"/>
      <c r="K850" s="790"/>
      <c r="M850" s="790"/>
    </row>
    <row r="851" spans="1:13" outlineLevel="1">
      <c r="A851" s="790"/>
      <c r="C851" s="790"/>
      <c r="E851" s="790"/>
      <c r="G851" s="790"/>
      <c r="I851" s="790"/>
      <c r="K851" s="790"/>
      <c r="M851" s="790"/>
    </row>
    <row r="852" spans="1:13" outlineLevel="1">
      <c r="A852" s="790"/>
      <c r="C852" s="790"/>
      <c r="E852" s="790"/>
      <c r="G852" s="790"/>
      <c r="I852" s="790"/>
      <c r="K852" s="790"/>
      <c r="M852" s="790"/>
    </row>
    <row r="853" spans="1:13" outlineLevel="1">
      <c r="A853" s="790"/>
      <c r="C853" s="790"/>
      <c r="E853" s="790"/>
      <c r="G853" s="790"/>
      <c r="I853" s="790"/>
      <c r="K853" s="790"/>
      <c r="M853" s="790"/>
    </row>
    <row r="854" spans="1:13" outlineLevel="1">
      <c r="A854" s="790"/>
      <c r="C854" s="790"/>
      <c r="E854" s="790"/>
      <c r="G854" s="790"/>
      <c r="I854" s="790"/>
      <c r="K854" s="790"/>
      <c r="M854" s="790"/>
    </row>
    <row r="855" spans="1:13" outlineLevel="1">
      <c r="A855" s="790"/>
      <c r="C855" s="790"/>
      <c r="E855" s="790"/>
      <c r="G855" s="790"/>
      <c r="I855" s="790"/>
      <c r="K855" s="790"/>
      <c r="M855" s="790"/>
    </row>
    <row r="856" spans="1:13" outlineLevel="1">
      <c r="A856" s="790"/>
      <c r="C856" s="790"/>
      <c r="E856" s="790"/>
      <c r="G856" s="790"/>
      <c r="I856" s="790"/>
      <c r="K856" s="790"/>
      <c r="M856" s="790"/>
    </row>
    <row r="857" spans="1:13" outlineLevel="1">
      <c r="A857" s="790"/>
      <c r="C857" s="790"/>
      <c r="E857" s="790"/>
      <c r="G857" s="790"/>
      <c r="I857" s="790"/>
      <c r="K857" s="790"/>
      <c r="M857" s="790"/>
    </row>
    <row r="858" spans="1:13" outlineLevel="1">
      <c r="A858" s="790"/>
      <c r="C858" s="790"/>
      <c r="E858" s="790"/>
      <c r="G858" s="790"/>
      <c r="I858" s="790"/>
      <c r="K858" s="790"/>
      <c r="M858" s="790"/>
    </row>
    <row r="859" spans="1:13" ht="13.8" outlineLevel="1" thickBot="1">
      <c r="A859" s="126" t="s">
        <v>5171</v>
      </c>
      <c r="C859" s="126" t="s">
        <v>2781</v>
      </c>
      <c r="E859" s="126" t="s">
        <v>5171</v>
      </c>
      <c r="G859" s="126" t="s">
        <v>2329</v>
      </c>
      <c r="I859" s="126" t="s">
        <v>2330</v>
      </c>
      <c r="K859" s="126" t="s">
        <v>1140</v>
      </c>
      <c r="M859" s="126" t="s">
        <v>5351</v>
      </c>
    </row>
    <row r="860" spans="1:13" outlineLevel="1">
      <c r="A860" s="50" t="s">
        <v>1506</v>
      </c>
      <c r="C860" s="50" t="s">
        <v>4767</v>
      </c>
      <c r="E860" s="50" t="s">
        <v>1506</v>
      </c>
      <c r="G860" s="50" t="s">
        <v>2635</v>
      </c>
      <c r="I860" s="50" t="s">
        <v>3741</v>
      </c>
      <c r="K860" s="50" t="s">
        <v>1646</v>
      </c>
      <c r="M860" s="50" t="s">
        <v>5352</v>
      </c>
    </row>
    <row r="861" spans="1:13" outlineLevel="1">
      <c r="A861" s="447" t="s">
        <v>1507</v>
      </c>
      <c r="C861" s="447" t="s">
        <v>4768</v>
      </c>
      <c r="E861" s="447" t="s">
        <v>1507</v>
      </c>
      <c r="G861" s="447" t="s">
        <v>3009</v>
      </c>
      <c r="I861" s="447" t="s">
        <v>865</v>
      </c>
      <c r="K861" s="447" t="s">
        <v>1647</v>
      </c>
      <c r="M861" s="447" t="s">
        <v>5353</v>
      </c>
    </row>
    <row r="862" spans="1:13" outlineLevel="1">
      <c r="A862" s="208" t="s">
        <v>1271</v>
      </c>
      <c r="C862" s="208" t="s">
        <v>4769</v>
      </c>
      <c r="E862" s="208" t="s">
        <v>1271</v>
      </c>
      <c r="G862" s="208" t="s">
        <v>3010</v>
      </c>
      <c r="I862" s="208" t="s">
        <v>866</v>
      </c>
      <c r="K862" s="208" t="s">
        <v>1648</v>
      </c>
      <c r="M862" s="208" t="s">
        <v>1271</v>
      </c>
    </row>
    <row r="863" spans="1:13" outlineLevel="1">
      <c r="A863" s="208" t="s">
        <v>1272</v>
      </c>
      <c r="C863" s="208" t="s">
        <v>4770</v>
      </c>
      <c r="E863" s="208" t="s">
        <v>1272</v>
      </c>
      <c r="G863" s="208" t="s">
        <v>3011</v>
      </c>
      <c r="I863" s="208" t="s">
        <v>867</v>
      </c>
      <c r="K863" s="208" t="s">
        <v>3396</v>
      </c>
      <c r="M863" s="208" t="s">
        <v>1272</v>
      </c>
    </row>
    <row r="864" spans="1:13" outlineLevel="1">
      <c r="A864" s="208" t="s">
        <v>1967</v>
      </c>
      <c r="C864" s="208" t="s">
        <v>3012</v>
      </c>
      <c r="E864" s="208" t="s">
        <v>1967</v>
      </c>
      <c r="G864" s="208" t="s">
        <v>5209</v>
      </c>
      <c r="I864" s="208" t="s">
        <v>868</v>
      </c>
      <c r="K864" s="208" t="s">
        <v>3397</v>
      </c>
      <c r="M864" s="208" t="s">
        <v>5354</v>
      </c>
    </row>
    <row r="865" spans="1:13" outlineLevel="1">
      <c r="A865" s="18" t="s">
        <v>1968</v>
      </c>
      <c r="C865" s="18" t="s">
        <v>1968</v>
      </c>
      <c r="E865" s="18" t="s">
        <v>1968</v>
      </c>
      <c r="G865" s="18" t="s">
        <v>1968</v>
      </c>
      <c r="I865" s="18" t="s">
        <v>1968</v>
      </c>
      <c r="K865" s="18" t="s">
        <v>1968</v>
      </c>
      <c r="M865" s="18" t="s">
        <v>1968</v>
      </c>
    </row>
    <row r="866" spans="1:13" ht="13.8" outlineLevel="1" thickBot="1">
      <c r="A866" s="49" t="s">
        <v>1969</v>
      </c>
      <c r="C866" s="49" t="s">
        <v>4798</v>
      </c>
      <c r="E866" s="49" t="s">
        <v>1969</v>
      </c>
      <c r="G866" s="49" t="s">
        <v>3105</v>
      </c>
      <c r="I866" s="49" t="s">
        <v>869</v>
      </c>
      <c r="K866" s="49" t="s">
        <v>3398</v>
      </c>
      <c r="M866" s="49" t="s">
        <v>2497</v>
      </c>
    </row>
    <row r="867" spans="1:13" outlineLevel="1">
      <c r="A867" s="18" t="s">
        <v>2719</v>
      </c>
      <c r="C867" s="18" t="s">
        <v>2719</v>
      </c>
      <c r="E867" s="18" t="s">
        <v>2719</v>
      </c>
      <c r="G867" s="18" t="s">
        <v>2719</v>
      </c>
      <c r="I867" s="18" t="s">
        <v>2719</v>
      </c>
      <c r="K867" s="18" t="s">
        <v>3399</v>
      </c>
      <c r="M867" s="18" t="s">
        <v>2719</v>
      </c>
    </row>
    <row r="868" spans="1:13" ht="13.8" outlineLevel="1" thickBot="1">
      <c r="A868" s="208" t="s">
        <v>3227</v>
      </c>
      <c r="C868" s="208" t="s">
        <v>2170</v>
      </c>
      <c r="E868" s="208" t="s">
        <v>3227</v>
      </c>
      <c r="G868" s="208" t="s">
        <v>2779</v>
      </c>
      <c r="I868" s="208" t="s">
        <v>2780</v>
      </c>
      <c r="K868" s="208" t="s">
        <v>2338</v>
      </c>
      <c r="M868" s="208" t="s">
        <v>3227</v>
      </c>
    </row>
    <row r="869" spans="1:13" ht="13.8" outlineLevel="1" thickBot="1">
      <c r="A869" s="49" t="s">
        <v>4278</v>
      </c>
      <c r="C869" s="49" t="s">
        <v>2650</v>
      </c>
      <c r="E869" s="49" t="s">
        <v>4278</v>
      </c>
      <c r="G869" s="49" t="s">
        <v>2651</v>
      </c>
      <c r="I869" s="50" t="s">
        <v>2652</v>
      </c>
      <c r="K869" s="49" t="s">
        <v>2653</v>
      </c>
      <c r="M869" s="49" t="s">
        <v>2654</v>
      </c>
    </row>
    <row r="870" spans="1:13" outlineLevel="1">
      <c r="A870" s="790"/>
      <c r="C870" s="790"/>
      <c r="E870" s="790"/>
      <c r="G870" s="790"/>
      <c r="I870" s="790"/>
      <c r="K870" s="790"/>
      <c r="M870" s="790"/>
    </row>
    <row r="871" spans="1:13" outlineLevel="1">
      <c r="A871" s="790"/>
      <c r="C871" s="790"/>
      <c r="E871" s="790"/>
      <c r="G871" s="790"/>
      <c r="I871" s="790"/>
      <c r="K871" s="790"/>
      <c r="M871" s="790"/>
    </row>
    <row r="872" spans="1:13" ht="13.8" outlineLevel="1" thickBot="1">
      <c r="A872" s="790"/>
      <c r="C872" s="790"/>
      <c r="E872" s="790"/>
      <c r="G872" s="790"/>
      <c r="I872" s="790"/>
      <c r="K872" s="790"/>
      <c r="M872" s="790"/>
    </row>
    <row r="873" spans="1:13" ht="13.8" outlineLevel="1" thickBot="1">
      <c r="A873" s="190" t="s">
        <v>9</v>
      </c>
      <c r="C873" s="190" t="s">
        <v>938</v>
      </c>
      <c r="E873" s="190" t="s">
        <v>9</v>
      </c>
      <c r="G873" s="190" t="s">
        <v>4616</v>
      </c>
      <c r="I873" s="190" t="s">
        <v>4616</v>
      </c>
      <c r="K873" s="190" t="s">
        <v>1698</v>
      </c>
      <c r="M873" s="190" t="s">
        <v>9</v>
      </c>
    </row>
    <row r="874" spans="1:13" ht="13.8" outlineLevel="1" thickBot="1">
      <c r="A874" s="42" t="s">
        <v>306</v>
      </c>
      <c r="C874" s="42" t="s">
        <v>3080</v>
      </c>
      <c r="E874" s="42" t="s">
        <v>306</v>
      </c>
      <c r="G874" s="42" t="s">
        <v>4617</v>
      </c>
      <c r="I874" s="42" t="s">
        <v>4617</v>
      </c>
      <c r="K874" s="42" t="s">
        <v>4410</v>
      </c>
      <c r="M874" s="42" t="s">
        <v>3933</v>
      </c>
    </row>
    <row r="875" spans="1:13" ht="13.8" outlineLevel="1" thickBot="1">
      <c r="A875" s="46" t="s">
        <v>830</v>
      </c>
      <c r="C875" s="42" t="s">
        <v>3524</v>
      </c>
      <c r="E875" s="46" t="s">
        <v>830</v>
      </c>
      <c r="G875" s="46" t="s">
        <v>1092</v>
      </c>
      <c r="I875" s="46" t="s">
        <v>3376</v>
      </c>
      <c r="K875" s="46" t="s">
        <v>4160</v>
      </c>
      <c r="M875" s="46" t="s">
        <v>830</v>
      </c>
    </row>
    <row r="876" spans="1:13" ht="13.8" outlineLevel="1" thickBot="1">
      <c r="A876" s="48" t="s">
        <v>307</v>
      </c>
      <c r="C876" s="24" t="s">
        <v>4444</v>
      </c>
      <c r="E876" s="48" t="s">
        <v>307</v>
      </c>
      <c r="G876" s="48" t="s">
        <v>2627</v>
      </c>
      <c r="I876" s="48" t="s">
        <v>3133</v>
      </c>
      <c r="K876" s="48" t="s">
        <v>2894</v>
      </c>
      <c r="M876" s="48" t="s">
        <v>3935</v>
      </c>
    </row>
    <row r="877" spans="1:13" ht="13.8" outlineLevel="1" thickBot="1">
      <c r="A877" s="253" t="s">
        <v>209</v>
      </c>
      <c r="C877" s="87" t="s">
        <v>209</v>
      </c>
      <c r="E877" s="253" t="s">
        <v>209</v>
      </c>
      <c r="G877" s="253" t="s">
        <v>294</v>
      </c>
      <c r="I877" s="253" t="s">
        <v>3005</v>
      </c>
      <c r="K877" s="253" t="s">
        <v>2895</v>
      </c>
      <c r="M877" s="253" t="s">
        <v>2028</v>
      </c>
    </row>
    <row r="878" spans="1:13" ht="13.8" outlineLevel="1" thickBot="1">
      <c r="A878" s="42" t="s">
        <v>2111</v>
      </c>
      <c r="C878" s="42" t="s">
        <v>984</v>
      </c>
      <c r="E878" s="42" t="s">
        <v>2111</v>
      </c>
      <c r="G878" s="42" t="s">
        <v>3889</v>
      </c>
      <c r="I878" s="42" t="s">
        <v>3889</v>
      </c>
      <c r="K878" s="42" t="s">
        <v>4158</v>
      </c>
      <c r="M878" s="42" t="s">
        <v>2111</v>
      </c>
    </row>
    <row r="879" spans="1:13" ht="13.8" outlineLevel="1" thickBot="1">
      <c r="A879" s="22" t="s">
        <v>309</v>
      </c>
      <c r="C879" s="22" t="s">
        <v>199</v>
      </c>
      <c r="E879" s="22" t="s">
        <v>309</v>
      </c>
      <c r="G879" s="22" t="s">
        <v>3890</v>
      </c>
      <c r="I879" s="22" t="s">
        <v>199</v>
      </c>
      <c r="K879" s="22" t="s">
        <v>4159</v>
      </c>
      <c r="M879" s="22" t="s">
        <v>2029</v>
      </c>
    </row>
    <row r="880" spans="1:13" ht="13.8" outlineLevel="1" thickBot="1">
      <c r="A880" s="42" t="s">
        <v>3585</v>
      </c>
      <c r="C880" s="22" t="s">
        <v>2241</v>
      </c>
      <c r="E880" s="42" t="s">
        <v>3585</v>
      </c>
      <c r="G880" s="42" t="s">
        <v>2242</v>
      </c>
      <c r="I880" s="42" t="s">
        <v>200</v>
      </c>
      <c r="K880" s="42" t="s">
        <v>2898</v>
      </c>
      <c r="M880" s="42" t="s">
        <v>3585</v>
      </c>
    </row>
    <row r="881" spans="1:13" ht="13.8" outlineLevel="1" thickBot="1">
      <c r="A881" s="22" t="s">
        <v>377</v>
      </c>
      <c r="C881" s="88" t="s">
        <v>377</v>
      </c>
      <c r="E881" s="22" t="s">
        <v>377</v>
      </c>
      <c r="G881" s="22" t="s">
        <v>2243</v>
      </c>
      <c r="I881" s="22" t="s">
        <v>2243</v>
      </c>
      <c r="K881" s="22" t="s">
        <v>377</v>
      </c>
      <c r="M881" s="22" t="s">
        <v>377</v>
      </c>
    </row>
    <row r="882" spans="1:13" ht="13.8" outlineLevel="1" thickBot="1">
      <c r="A882" s="22" t="s">
        <v>1202</v>
      </c>
      <c r="C882" s="22" t="s">
        <v>3525</v>
      </c>
      <c r="E882" s="22" t="s">
        <v>1202</v>
      </c>
      <c r="G882" s="22" t="s">
        <v>499</v>
      </c>
      <c r="I882" s="22" t="s">
        <v>499</v>
      </c>
      <c r="K882" s="22" t="s">
        <v>4878</v>
      </c>
      <c r="M882" s="22" t="s">
        <v>1202</v>
      </c>
    </row>
    <row r="883" spans="1:13" ht="13.8" outlineLevel="1" thickBot="1">
      <c r="A883" s="24" t="s">
        <v>308</v>
      </c>
      <c r="C883" s="24" t="s">
        <v>5386</v>
      </c>
      <c r="E883" s="24" t="s">
        <v>308</v>
      </c>
      <c r="G883" s="24" t="s">
        <v>1405</v>
      </c>
      <c r="I883" s="24" t="s">
        <v>201</v>
      </c>
      <c r="K883" s="24" t="s">
        <v>2900</v>
      </c>
      <c r="M883" s="24" t="s">
        <v>308</v>
      </c>
    </row>
    <row r="884" spans="1:13" ht="13.8" outlineLevel="1" thickBot="1">
      <c r="A884" s="22" t="s">
        <v>4734</v>
      </c>
      <c r="C884" s="22" t="s">
        <v>4964</v>
      </c>
      <c r="E884" s="22" t="s">
        <v>4734</v>
      </c>
      <c r="G884" s="22" t="s">
        <v>1245</v>
      </c>
      <c r="I884" s="22" t="s">
        <v>1308</v>
      </c>
      <c r="K884" s="22" t="s">
        <v>2480</v>
      </c>
      <c r="M884" s="22" t="s">
        <v>4734</v>
      </c>
    </row>
    <row r="885" spans="1:13" ht="13.8" outlineLevel="1" thickBot="1">
      <c r="A885" s="22" t="s">
        <v>3213</v>
      </c>
      <c r="C885" s="22" t="s">
        <v>3213</v>
      </c>
      <c r="E885" s="22" t="s">
        <v>3213</v>
      </c>
      <c r="G885" s="22" t="s">
        <v>5160</v>
      </c>
      <c r="I885" s="22" t="s">
        <v>5160</v>
      </c>
      <c r="K885" s="22" t="s">
        <v>2709</v>
      </c>
      <c r="M885" s="22" t="s">
        <v>3213</v>
      </c>
    </row>
    <row r="886" spans="1:13" ht="13.8" outlineLevel="1" thickBot="1">
      <c r="A886" s="22" t="s">
        <v>1164</v>
      </c>
      <c r="C886" s="22" t="s">
        <v>1668</v>
      </c>
      <c r="E886" s="22" t="s">
        <v>1164</v>
      </c>
      <c r="G886" s="22" t="s">
        <v>1669</v>
      </c>
      <c r="I886" s="22" t="s">
        <v>1668</v>
      </c>
      <c r="K886" s="22" t="s">
        <v>2914</v>
      </c>
      <c r="M886" s="22" t="s">
        <v>1164</v>
      </c>
    </row>
    <row r="887" spans="1:13" ht="13.8" outlineLevel="1" thickBot="1">
      <c r="A887" s="22" t="s">
        <v>4917</v>
      </c>
      <c r="C887" s="22" t="s">
        <v>4737</v>
      </c>
      <c r="E887" s="22" t="s">
        <v>4917</v>
      </c>
      <c r="G887" s="22" t="s">
        <v>4297</v>
      </c>
      <c r="I887" s="22" t="s">
        <v>4297</v>
      </c>
      <c r="K887" s="22" t="s">
        <v>1843</v>
      </c>
      <c r="M887" s="22" t="s">
        <v>4917</v>
      </c>
    </row>
    <row r="888" spans="1:13" outlineLevel="1">
      <c r="A888" s="790"/>
      <c r="C888" s="790"/>
      <c r="E888" s="790"/>
      <c r="G888" s="790"/>
      <c r="I888" s="790"/>
      <c r="K888" s="790"/>
      <c r="M888" s="790"/>
    </row>
    <row r="889" spans="1:13" outlineLevel="1">
      <c r="A889" s="790"/>
      <c r="C889" s="790"/>
      <c r="E889" s="790"/>
      <c r="G889" s="790"/>
      <c r="I889" s="790"/>
      <c r="K889" s="790"/>
      <c r="M889" s="790"/>
    </row>
    <row r="890" spans="1:13" outlineLevel="1">
      <c r="A890" s="790"/>
      <c r="C890" s="790"/>
      <c r="E890" s="790"/>
      <c r="G890" s="790"/>
      <c r="I890" s="790"/>
      <c r="K890" s="790"/>
      <c r="M890" s="790"/>
    </row>
    <row r="891" spans="1:13" outlineLevel="1">
      <c r="A891" s="790"/>
      <c r="C891" s="790"/>
      <c r="E891" s="790"/>
      <c r="G891" s="790"/>
      <c r="I891" s="790"/>
      <c r="K891" s="790"/>
      <c r="M891" s="790"/>
    </row>
    <row r="892" spans="1:13" outlineLevel="1">
      <c r="A892" s="790"/>
      <c r="C892" s="790"/>
      <c r="E892" s="790"/>
      <c r="G892" s="790"/>
      <c r="I892" s="790"/>
      <c r="K892" s="790"/>
      <c r="M892" s="790"/>
    </row>
    <row r="893" spans="1:13" outlineLevel="1">
      <c r="A893" s="790"/>
      <c r="C893" s="790"/>
      <c r="E893" s="790"/>
      <c r="G893" s="790"/>
      <c r="I893" s="790"/>
      <c r="K893" s="790"/>
      <c r="M893" s="790"/>
    </row>
    <row r="894" spans="1:13" outlineLevel="1">
      <c r="A894" s="790"/>
      <c r="C894" s="790"/>
      <c r="E894" s="790"/>
      <c r="G894" s="790"/>
      <c r="I894" s="790"/>
      <c r="K894" s="790"/>
      <c r="M894" s="790"/>
    </row>
    <row r="895" spans="1:13" ht="13.8" outlineLevel="1" thickBot="1">
      <c r="A895" s="790"/>
      <c r="C895" s="790"/>
      <c r="E895" s="790"/>
      <c r="G895" s="790"/>
      <c r="I895" s="790"/>
      <c r="K895" s="790"/>
      <c r="M895" s="790"/>
    </row>
    <row r="896" spans="1:13" ht="13.8" outlineLevel="1" thickBot="1">
      <c r="A896" s="283" t="s">
        <v>776</v>
      </c>
      <c r="C896" s="283" t="s">
        <v>5161</v>
      </c>
      <c r="E896" s="283" t="s">
        <v>776</v>
      </c>
      <c r="G896" s="283" t="s">
        <v>1995</v>
      </c>
      <c r="I896" s="283" t="s">
        <v>1309</v>
      </c>
      <c r="K896" s="283" t="s">
        <v>1740</v>
      </c>
      <c r="M896" s="283" t="s">
        <v>977</v>
      </c>
    </row>
    <row r="897" spans="1:13" ht="13.8" outlineLevel="1" thickBot="1">
      <c r="A897" s="267" t="s">
        <v>305</v>
      </c>
      <c r="C897" s="268" t="s">
        <v>5162</v>
      </c>
      <c r="E897" s="267" t="s">
        <v>305</v>
      </c>
      <c r="G897" s="267" t="s">
        <v>1447</v>
      </c>
      <c r="I897" s="267" t="s">
        <v>202</v>
      </c>
      <c r="K897" s="267" t="s">
        <v>2710</v>
      </c>
      <c r="M897" s="267" t="s">
        <v>305</v>
      </c>
    </row>
    <row r="898" spans="1:13" ht="13.8" outlineLevel="1" thickBot="1">
      <c r="A898" s="268" t="s">
        <v>3054</v>
      </c>
      <c r="C898" s="268" t="s">
        <v>4951</v>
      </c>
      <c r="E898" s="268" t="s">
        <v>3054</v>
      </c>
      <c r="G898" s="268" t="s">
        <v>4952</v>
      </c>
      <c r="I898" s="268" t="s">
        <v>203</v>
      </c>
      <c r="K898" s="268" t="s">
        <v>2711</v>
      </c>
      <c r="M898" s="268" t="s">
        <v>3054</v>
      </c>
    </row>
    <row r="899" spans="1:13" ht="13.8" outlineLevel="1" thickBot="1">
      <c r="A899" s="292" t="s">
        <v>4411</v>
      </c>
      <c r="C899" s="292" t="s">
        <v>3106</v>
      </c>
      <c r="E899" s="292" t="s">
        <v>4411</v>
      </c>
      <c r="G899" s="292" t="s">
        <v>4950</v>
      </c>
      <c r="I899" s="292" t="s">
        <v>2813</v>
      </c>
      <c r="K899" s="292" t="s">
        <v>3400</v>
      </c>
      <c r="M899" s="292" t="s">
        <v>4411</v>
      </c>
    </row>
    <row r="900" spans="1:13" ht="13.8" outlineLevel="1" thickBot="1">
      <c r="A900" s="270" t="s">
        <v>3055</v>
      </c>
      <c r="C900" s="270" t="s">
        <v>4956</v>
      </c>
      <c r="E900" s="270" t="s">
        <v>3055</v>
      </c>
      <c r="G900" s="270" t="s">
        <v>4957</v>
      </c>
      <c r="I900" s="270" t="s">
        <v>204</v>
      </c>
      <c r="K900" s="270" t="s">
        <v>3922</v>
      </c>
      <c r="M900" s="270" t="s">
        <v>3055</v>
      </c>
    </row>
    <row r="901" spans="1:13" ht="13.8" outlineLevel="1" thickBot="1">
      <c r="A901" s="271" t="s">
        <v>2112</v>
      </c>
      <c r="C901" s="271" t="s">
        <v>501</v>
      </c>
      <c r="E901" s="271" t="s">
        <v>2112</v>
      </c>
      <c r="G901" s="271" t="s">
        <v>4292</v>
      </c>
      <c r="I901" s="271" t="s">
        <v>3737</v>
      </c>
      <c r="K901" s="271" t="s">
        <v>4989</v>
      </c>
      <c r="M901" s="271" t="s">
        <v>2112</v>
      </c>
    </row>
    <row r="902" spans="1:13" ht="40.200000000000003" outlineLevel="1" thickBot="1">
      <c r="A902" s="272" t="s">
        <v>1468</v>
      </c>
      <c r="C902" s="272" t="s">
        <v>1991</v>
      </c>
      <c r="E902" s="272" t="s">
        <v>1468</v>
      </c>
      <c r="G902" s="272" t="s">
        <v>4443</v>
      </c>
      <c r="I902" s="272" t="s">
        <v>205</v>
      </c>
      <c r="K902" s="272" t="s">
        <v>3923</v>
      </c>
      <c r="M902" s="272" t="s">
        <v>2030</v>
      </c>
    </row>
    <row r="903" spans="1:13" ht="40.200000000000003" outlineLevel="1" thickBot="1">
      <c r="A903" s="272" t="s">
        <v>1467</v>
      </c>
      <c r="C903" s="272" t="s">
        <v>1066</v>
      </c>
      <c r="E903" s="272" t="s">
        <v>1467</v>
      </c>
      <c r="G903" s="272" t="s">
        <v>2618</v>
      </c>
      <c r="I903" s="272" t="s">
        <v>4607</v>
      </c>
      <c r="K903" s="272" t="s">
        <v>3924</v>
      </c>
      <c r="M903" s="272" t="s">
        <v>2031</v>
      </c>
    </row>
    <row r="904" spans="1:13" ht="40.200000000000003" outlineLevel="1" thickBot="1">
      <c r="A904" s="285" t="s">
        <v>2842</v>
      </c>
      <c r="C904" s="285" t="s">
        <v>1992</v>
      </c>
      <c r="E904" s="285" t="s">
        <v>2842</v>
      </c>
      <c r="G904" s="285" t="s">
        <v>5031</v>
      </c>
      <c r="I904" s="285" t="s">
        <v>206</v>
      </c>
      <c r="K904" s="285" t="s">
        <v>3925</v>
      </c>
      <c r="M904" s="285" t="s">
        <v>2032</v>
      </c>
    </row>
    <row r="905" spans="1:13" ht="27" outlineLevel="1" thickBot="1">
      <c r="A905" s="275" t="s">
        <v>1415</v>
      </c>
      <c r="C905" s="273" t="s">
        <v>1416</v>
      </c>
      <c r="E905" s="275" t="s">
        <v>1415</v>
      </c>
      <c r="G905" s="275" t="s">
        <v>1889</v>
      </c>
      <c r="I905" s="275" t="s">
        <v>1890</v>
      </c>
      <c r="K905" s="275" t="s">
        <v>3926</v>
      </c>
      <c r="M905" s="275" t="s">
        <v>1415</v>
      </c>
    </row>
    <row r="906" spans="1:13" ht="13.8" outlineLevel="1" thickBot="1">
      <c r="A906" s="273" t="s">
        <v>1534</v>
      </c>
      <c r="C906" s="273" t="s">
        <v>5310</v>
      </c>
      <c r="E906" s="273" t="s">
        <v>1534</v>
      </c>
      <c r="G906" s="273" t="s">
        <v>2843</v>
      </c>
      <c r="I906" s="273" t="s">
        <v>586</v>
      </c>
      <c r="K906" s="273" t="s">
        <v>4161</v>
      </c>
      <c r="M906" s="273" t="s">
        <v>1534</v>
      </c>
    </row>
    <row r="907" spans="1:13" ht="13.8" outlineLevel="1" thickBot="1">
      <c r="A907" s="274" t="s">
        <v>1876</v>
      </c>
      <c r="C907" s="273" t="s">
        <v>3064</v>
      </c>
      <c r="E907" s="274" t="s">
        <v>1876</v>
      </c>
      <c r="G907" s="274" t="s">
        <v>2844</v>
      </c>
      <c r="I907" s="274" t="s">
        <v>587</v>
      </c>
      <c r="K907" s="273" t="s">
        <v>4162</v>
      </c>
      <c r="M907" s="274" t="s">
        <v>1876</v>
      </c>
    </row>
    <row r="908" spans="1:13" ht="27" outlineLevel="1" thickBot="1">
      <c r="A908" s="275" t="s">
        <v>4231</v>
      </c>
      <c r="C908" s="275" t="s">
        <v>3318</v>
      </c>
      <c r="E908" s="275" t="s">
        <v>4231</v>
      </c>
      <c r="G908" s="275" t="s">
        <v>3001</v>
      </c>
      <c r="I908" s="275" t="s">
        <v>4331</v>
      </c>
      <c r="K908" s="275" t="s">
        <v>3927</v>
      </c>
      <c r="M908" s="275" t="s">
        <v>4231</v>
      </c>
    </row>
    <row r="909" spans="1:13" ht="27" outlineLevel="1" thickBot="1">
      <c r="A909" s="270" t="s">
        <v>83</v>
      </c>
      <c r="C909" s="270" t="s">
        <v>3002</v>
      </c>
      <c r="E909" s="270" t="s">
        <v>83</v>
      </c>
      <c r="G909" s="270" t="s">
        <v>3003</v>
      </c>
      <c r="I909" s="270" t="s">
        <v>3283</v>
      </c>
      <c r="K909" s="270" t="s">
        <v>3928</v>
      </c>
      <c r="M909" s="270" t="s">
        <v>83</v>
      </c>
    </row>
    <row r="910" spans="1:13" ht="27" outlineLevel="1" thickBot="1">
      <c r="A910" s="272" t="s">
        <v>3057</v>
      </c>
      <c r="C910" s="272" t="s">
        <v>3319</v>
      </c>
      <c r="E910" s="272" t="s">
        <v>3057</v>
      </c>
      <c r="G910" s="272" t="s">
        <v>4190</v>
      </c>
      <c r="I910" s="272" t="s">
        <v>3284</v>
      </c>
      <c r="K910" s="272" t="s">
        <v>957</v>
      </c>
      <c r="M910" s="272" t="s">
        <v>3057</v>
      </c>
    </row>
    <row r="911" spans="1:13" ht="27" outlineLevel="1" thickBot="1">
      <c r="A911" s="272" t="s">
        <v>1606</v>
      </c>
      <c r="C911" s="272" t="s">
        <v>4191</v>
      </c>
      <c r="E911" s="272" t="s">
        <v>1606</v>
      </c>
      <c r="G911" s="272" t="s">
        <v>4192</v>
      </c>
      <c r="I911" s="272" t="s">
        <v>3285</v>
      </c>
      <c r="K911" s="272" t="s">
        <v>958</v>
      </c>
      <c r="M911" s="272" t="s">
        <v>1606</v>
      </c>
    </row>
    <row r="912" spans="1:13" ht="27" outlineLevel="1" thickBot="1">
      <c r="A912" s="272" t="s">
        <v>1607</v>
      </c>
      <c r="C912" s="272" t="s">
        <v>3320</v>
      </c>
      <c r="E912" s="272" t="s">
        <v>1607</v>
      </c>
      <c r="G912" s="272" t="s">
        <v>4193</v>
      </c>
      <c r="I912" s="272" t="s">
        <v>2762</v>
      </c>
      <c r="K912" s="272" t="s">
        <v>959</v>
      </c>
      <c r="M912" s="272" t="s">
        <v>1607</v>
      </c>
    </row>
    <row r="913" spans="1:13" ht="27" outlineLevel="1" thickBot="1">
      <c r="A913" s="272" t="s">
        <v>4619</v>
      </c>
      <c r="C913" s="272" t="s">
        <v>1448</v>
      </c>
      <c r="E913" s="272" t="s">
        <v>4619</v>
      </c>
      <c r="G913" s="272" t="s">
        <v>4178</v>
      </c>
      <c r="I913" s="272" t="s">
        <v>2926</v>
      </c>
      <c r="K913" s="272" t="s">
        <v>960</v>
      </c>
      <c r="M913" s="272" t="s">
        <v>4619</v>
      </c>
    </row>
    <row r="914" spans="1:13" ht="27" outlineLevel="1" thickBot="1">
      <c r="A914" s="272" t="s">
        <v>4620</v>
      </c>
      <c r="C914" s="272" t="s">
        <v>585</v>
      </c>
      <c r="E914" s="272" t="s">
        <v>4620</v>
      </c>
      <c r="G914" s="272" t="s">
        <v>4179</v>
      </c>
      <c r="I914" s="272" t="s">
        <v>2927</v>
      </c>
      <c r="K914" s="272" t="s">
        <v>4295</v>
      </c>
      <c r="M914" s="272" t="s">
        <v>4620</v>
      </c>
    </row>
    <row r="915" spans="1:13" ht="27" outlineLevel="1" thickBot="1">
      <c r="A915" s="272" t="s">
        <v>4621</v>
      </c>
      <c r="C915" s="272" t="s">
        <v>4180</v>
      </c>
      <c r="E915" s="272" t="s">
        <v>4621</v>
      </c>
      <c r="G915" s="272" t="s">
        <v>3232</v>
      </c>
      <c r="I915" s="272" t="s">
        <v>1709</v>
      </c>
      <c r="K915" s="272" t="s">
        <v>4862</v>
      </c>
      <c r="M915" s="272" t="s">
        <v>4621</v>
      </c>
    </row>
    <row r="916" spans="1:13" ht="27" outlineLevel="1" thickBot="1">
      <c r="A916" s="285" t="s">
        <v>4622</v>
      </c>
      <c r="C916" s="285" t="s">
        <v>3387</v>
      </c>
      <c r="E916" s="285" t="s">
        <v>4622</v>
      </c>
      <c r="G916" s="285" t="s">
        <v>151</v>
      </c>
      <c r="I916" s="285" t="s">
        <v>1891</v>
      </c>
      <c r="K916" s="285" t="s">
        <v>4863</v>
      </c>
      <c r="M916" s="285" t="s">
        <v>4622</v>
      </c>
    </row>
    <row r="917" spans="1:13" ht="13.8" outlineLevel="1" thickBot="1">
      <c r="A917" s="278" t="s">
        <v>2582</v>
      </c>
      <c r="C917" s="278" t="s">
        <v>3863</v>
      </c>
      <c r="E917" s="278" t="s">
        <v>2582</v>
      </c>
      <c r="G917" s="278" t="s">
        <v>2471</v>
      </c>
      <c r="I917" s="278" t="s">
        <v>3377</v>
      </c>
      <c r="K917" s="278" t="s">
        <v>4866</v>
      </c>
      <c r="M917" s="278" t="s">
        <v>2582</v>
      </c>
    </row>
    <row r="918" spans="1:13" ht="13.8" outlineLevel="1" thickBot="1">
      <c r="A918" s="294" t="s">
        <v>3056</v>
      </c>
      <c r="C918" s="294" t="s">
        <v>860</v>
      </c>
      <c r="E918" s="294" t="s">
        <v>3056</v>
      </c>
      <c r="G918" s="294" t="s">
        <v>3045</v>
      </c>
      <c r="I918" s="279" t="s">
        <v>3378</v>
      </c>
      <c r="K918" s="294" t="s">
        <v>4867</v>
      </c>
      <c r="M918" s="294" t="s">
        <v>3056</v>
      </c>
    </row>
    <row r="919" spans="1:13" ht="13.8" outlineLevel="1" thickBot="1">
      <c r="A919" s="280" t="s">
        <v>2585</v>
      </c>
      <c r="C919" s="280" t="s">
        <v>2633</v>
      </c>
      <c r="E919" s="280" t="s">
        <v>2585</v>
      </c>
      <c r="G919" s="280" t="s">
        <v>2634</v>
      </c>
      <c r="I919" s="280" t="s">
        <v>3740</v>
      </c>
      <c r="K919" s="280" t="s">
        <v>3314</v>
      </c>
      <c r="M919" s="280" t="s">
        <v>2585</v>
      </c>
    </row>
    <row r="920" spans="1:13" ht="27" outlineLevel="1" thickBot="1">
      <c r="A920" s="281" t="s">
        <v>2583</v>
      </c>
      <c r="C920" s="281" t="s">
        <v>3861</v>
      </c>
      <c r="E920" s="281" t="s">
        <v>2583</v>
      </c>
      <c r="G920" s="281" t="s">
        <v>3862</v>
      </c>
      <c r="I920" s="281" t="s">
        <v>2975</v>
      </c>
      <c r="K920" s="281" t="s">
        <v>1258</v>
      </c>
      <c r="M920" s="281" t="s">
        <v>2583</v>
      </c>
    </row>
    <row r="921" spans="1:13" ht="27" outlineLevel="1" thickBot="1">
      <c r="A921" s="281" t="s">
        <v>4431</v>
      </c>
      <c r="C921" s="281" t="s">
        <v>1065</v>
      </c>
      <c r="E921" s="281" t="s">
        <v>4431</v>
      </c>
      <c r="G921" s="281" t="s">
        <v>1601</v>
      </c>
      <c r="I921" s="281" t="s">
        <v>3354</v>
      </c>
      <c r="K921" s="281" t="s">
        <v>3357</v>
      </c>
      <c r="M921" s="281" t="s">
        <v>4431</v>
      </c>
    </row>
    <row r="922" spans="1:13" ht="27" outlineLevel="1" thickBot="1">
      <c r="A922" s="620" t="s">
        <v>4429</v>
      </c>
      <c r="C922" s="620" t="s">
        <v>1600</v>
      </c>
      <c r="E922" s="620" t="s">
        <v>4429</v>
      </c>
      <c r="G922" s="620" t="s">
        <v>1602</v>
      </c>
      <c r="I922" s="620" t="s">
        <v>3355</v>
      </c>
      <c r="K922" s="620" t="s">
        <v>3358</v>
      </c>
      <c r="M922" s="620" t="s">
        <v>4429</v>
      </c>
    </row>
    <row r="923" spans="1:13" ht="27" outlineLevel="1" thickBot="1">
      <c r="A923" s="278" t="s">
        <v>4430</v>
      </c>
      <c r="C923" s="278" t="s">
        <v>4736</v>
      </c>
      <c r="E923" s="278" t="s">
        <v>4430</v>
      </c>
      <c r="G923" s="278" t="s">
        <v>3353</v>
      </c>
      <c r="I923" s="278" t="s">
        <v>3356</v>
      </c>
      <c r="K923" s="278" t="s">
        <v>3125</v>
      </c>
      <c r="M923" s="278" t="s">
        <v>4430</v>
      </c>
    </row>
    <row r="924" spans="1:13" ht="13.8" outlineLevel="1" thickBot="1">
      <c r="A924" s="279" t="s">
        <v>995</v>
      </c>
      <c r="C924" s="279" t="s">
        <v>50</v>
      </c>
      <c r="E924" s="279" t="s">
        <v>995</v>
      </c>
      <c r="G924" s="279" t="s">
        <v>51</v>
      </c>
      <c r="I924" s="279" t="s">
        <v>2977</v>
      </c>
      <c r="K924" s="279" t="s">
        <v>1259</v>
      </c>
      <c r="M924" s="279" t="s">
        <v>995</v>
      </c>
    </row>
    <row r="925" spans="1:13" ht="27" outlineLevel="1" thickBot="1">
      <c r="A925" s="270" t="s">
        <v>4012</v>
      </c>
      <c r="C925" s="270" t="s">
        <v>3766</v>
      </c>
      <c r="E925" s="270" t="s">
        <v>4012</v>
      </c>
      <c r="G925" s="270" t="s">
        <v>1513</v>
      </c>
      <c r="I925" s="270" t="s">
        <v>1555</v>
      </c>
      <c r="K925" s="270" t="s">
        <v>1556</v>
      </c>
      <c r="M925" s="270" t="s">
        <v>4012</v>
      </c>
    </row>
    <row r="926" spans="1:13" ht="27" outlineLevel="1" thickBot="1">
      <c r="A926" s="274" t="s">
        <v>5442</v>
      </c>
      <c r="C926" s="274" t="s">
        <v>5279</v>
      </c>
      <c r="E926" s="274" t="s">
        <v>5442</v>
      </c>
      <c r="G926" s="272" t="s">
        <v>1557</v>
      </c>
      <c r="I926" s="272" t="s">
        <v>3764</v>
      </c>
      <c r="K926" s="272" t="s">
        <v>3765</v>
      </c>
      <c r="M926" s="274" t="s">
        <v>5442</v>
      </c>
    </row>
    <row r="927" spans="1:13" ht="13.8" outlineLevel="1" thickBot="1">
      <c r="A927" s="584" t="s">
        <v>184</v>
      </c>
      <c r="C927" s="584" t="s">
        <v>5062</v>
      </c>
      <c r="E927" s="584" t="s">
        <v>184</v>
      </c>
      <c r="G927" s="584" t="s">
        <v>184</v>
      </c>
      <c r="I927" s="584" t="s">
        <v>184</v>
      </c>
      <c r="K927" s="584" t="s">
        <v>184</v>
      </c>
      <c r="M927" s="584" t="s">
        <v>184</v>
      </c>
    </row>
    <row r="928" spans="1:13" ht="13.8" outlineLevel="1" thickBot="1">
      <c r="A928" s="289" t="s">
        <v>251</v>
      </c>
      <c r="C928" s="282" t="s">
        <v>922</v>
      </c>
      <c r="E928" s="289" t="s">
        <v>251</v>
      </c>
      <c r="G928" s="289" t="s">
        <v>923</v>
      </c>
      <c r="I928" s="282" t="s">
        <v>2976</v>
      </c>
      <c r="K928" s="289" t="s">
        <v>4869</v>
      </c>
      <c r="M928" s="289" t="s">
        <v>251</v>
      </c>
    </row>
    <row r="929" spans="1:13" ht="13.8" outlineLevel="1" thickBot="1">
      <c r="A929" s="60" t="s">
        <v>4994</v>
      </c>
      <c r="C929" s="60" t="s">
        <v>3505</v>
      </c>
      <c r="E929" s="60" t="s">
        <v>4994</v>
      </c>
      <c r="G929" s="60" t="s">
        <v>3950</v>
      </c>
      <c r="I929" s="60" t="s">
        <v>2191</v>
      </c>
      <c r="K929" s="60" t="s">
        <v>2478</v>
      </c>
      <c r="M929" s="60" t="s">
        <v>4994</v>
      </c>
    </row>
    <row r="930" spans="1:13" ht="28.5" customHeight="1" outlineLevel="1" thickBot="1">
      <c r="A930" s="704" t="s">
        <v>1027</v>
      </c>
      <c r="C930" s="285" t="s">
        <v>1028</v>
      </c>
      <c r="E930" s="704" t="s">
        <v>1027</v>
      </c>
      <c r="G930" s="704" t="s">
        <v>2797</v>
      </c>
      <c r="I930" s="704" t="s">
        <v>2796</v>
      </c>
      <c r="K930" s="285" t="s">
        <v>2798</v>
      </c>
      <c r="M930" s="704" t="s">
        <v>1027</v>
      </c>
    </row>
    <row r="931" spans="1:13" outlineLevel="1">
      <c r="A931" s="790"/>
      <c r="C931" s="790"/>
      <c r="E931" s="790"/>
      <c r="G931" s="790"/>
      <c r="I931" s="790"/>
      <c r="K931" s="790"/>
      <c r="M931" s="790"/>
    </row>
    <row r="932" spans="1:13" outlineLevel="1">
      <c r="A932" s="790"/>
      <c r="C932" s="790"/>
      <c r="E932" s="790"/>
      <c r="G932" s="790"/>
      <c r="I932" s="790"/>
      <c r="K932" s="790"/>
      <c r="M932" s="790"/>
    </row>
    <row r="933" spans="1:13" outlineLevel="1">
      <c r="A933" s="790"/>
      <c r="C933" s="790"/>
      <c r="E933" s="790"/>
      <c r="G933" s="790"/>
      <c r="I933" s="790"/>
      <c r="K933" s="790"/>
      <c r="M933" s="790"/>
    </row>
    <row r="934" spans="1:13" outlineLevel="1">
      <c r="A934" s="790"/>
      <c r="C934" s="790"/>
      <c r="E934" s="790"/>
      <c r="G934" s="790"/>
      <c r="I934" s="790"/>
      <c r="K934" s="790"/>
      <c r="M934" s="790"/>
    </row>
    <row r="935" spans="1:13" outlineLevel="1">
      <c r="A935" s="790"/>
      <c r="C935" s="790"/>
      <c r="E935" s="790"/>
      <c r="G935" s="790"/>
      <c r="I935" s="790"/>
      <c r="K935" s="790"/>
      <c r="M935" s="790"/>
    </row>
    <row r="936" spans="1:13" outlineLevel="1">
      <c r="A936" s="790"/>
      <c r="C936" s="790"/>
      <c r="E936" s="790"/>
      <c r="G936" s="790"/>
      <c r="I936" s="790"/>
      <c r="K936" s="790"/>
      <c r="M936" s="790"/>
    </row>
    <row r="937" spans="1:13" outlineLevel="1">
      <c r="A937" s="790"/>
      <c r="C937" s="790"/>
      <c r="E937" s="790"/>
      <c r="G937" s="790"/>
      <c r="I937" s="790"/>
      <c r="K937" s="790"/>
      <c r="M937" s="790"/>
    </row>
    <row r="938" spans="1:13" outlineLevel="1">
      <c r="A938" s="790"/>
      <c r="C938" s="790"/>
      <c r="E938" s="790"/>
      <c r="G938" s="790"/>
      <c r="I938" s="790"/>
      <c r="K938" s="790"/>
      <c r="M938" s="790"/>
    </row>
    <row r="939" spans="1:13" outlineLevel="1">
      <c r="A939" s="790"/>
      <c r="C939" s="790"/>
      <c r="E939" s="790"/>
      <c r="G939" s="790"/>
      <c r="I939" s="790"/>
      <c r="K939" s="790"/>
      <c r="M939" s="790"/>
    </row>
    <row r="940" spans="1:13" outlineLevel="1">
      <c r="A940" s="790"/>
      <c r="C940" s="790"/>
      <c r="E940" s="790"/>
      <c r="G940" s="790"/>
      <c r="I940" s="790"/>
      <c r="K940" s="790"/>
      <c r="M940" s="790"/>
    </row>
    <row r="941" spans="1:13" outlineLevel="1">
      <c r="A941" s="790"/>
      <c r="C941" s="790"/>
      <c r="E941" s="790"/>
      <c r="G941" s="790"/>
      <c r="I941" s="790"/>
      <c r="K941" s="790"/>
      <c r="M941" s="790"/>
    </row>
    <row r="942" spans="1:13" outlineLevel="1">
      <c r="A942" s="790"/>
      <c r="C942" s="790"/>
      <c r="E942" s="790"/>
      <c r="G942" s="790"/>
      <c r="I942" s="790"/>
      <c r="K942" s="790"/>
      <c r="M942" s="790"/>
    </row>
    <row r="943" spans="1:13" outlineLevel="1">
      <c r="A943" s="790"/>
      <c r="C943" s="790"/>
      <c r="E943" s="790"/>
      <c r="G943" s="790"/>
      <c r="I943" s="790"/>
      <c r="K943" s="790"/>
      <c r="M943" s="790"/>
    </row>
    <row r="944" spans="1:13" outlineLevel="1">
      <c r="A944" s="790"/>
      <c r="C944" s="790"/>
      <c r="E944" s="790"/>
      <c r="G944" s="790"/>
      <c r="I944" s="790"/>
      <c r="K944" s="790"/>
      <c r="M944" s="790"/>
    </row>
    <row r="945" spans="1:13" outlineLevel="1">
      <c r="A945" s="126" t="s">
        <v>1034</v>
      </c>
      <c r="C945" s="126" t="s">
        <v>1759</v>
      </c>
      <c r="E945" s="126" t="s">
        <v>1034</v>
      </c>
      <c r="G945" s="126" t="s">
        <v>4807</v>
      </c>
      <c r="I945" s="126" t="s">
        <v>1761</v>
      </c>
      <c r="K945" s="126" t="s">
        <v>3401</v>
      </c>
      <c r="M945" s="126" t="s">
        <v>1034</v>
      </c>
    </row>
    <row r="946" spans="1:13" outlineLevel="1">
      <c r="A946" s="790"/>
      <c r="C946" s="790"/>
      <c r="E946" s="790"/>
      <c r="G946" s="790"/>
      <c r="I946" s="790"/>
      <c r="K946" s="790"/>
      <c r="M946" s="790"/>
    </row>
    <row r="947" spans="1:13" outlineLevel="1">
      <c r="A947" s="790"/>
      <c r="C947" s="790"/>
      <c r="E947" s="790"/>
      <c r="G947" s="790"/>
      <c r="I947" s="790"/>
      <c r="K947" s="790"/>
      <c r="M947" s="790"/>
    </row>
    <row r="948" spans="1:13" outlineLevel="1">
      <c r="A948" s="790"/>
      <c r="C948" s="790"/>
      <c r="E948" s="790"/>
      <c r="G948" s="790"/>
      <c r="I948" s="790"/>
      <c r="K948" s="790"/>
      <c r="M948" s="790"/>
    </row>
    <row r="949" spans="1:13" outlineLevel="1">
      <c r="A949" s="790"/>
      <c r="C949" s="790"/>
      <c r="E949" s="790"/>
      <c r="G949" s="790"/>
      <c r="I949" s="790"/>
      <c r="K949" s="790"/>
      <c r="M949" s="790"/>
    </row>
    <row r="950" spans="1:13" outlineLevel="1">
      <c r="A950" s="790"/>
      <c r="C950" s="790"/>
      <c r="E950" s="790"/>
      <c r="G950" s="790"/>
      <c r="I950" s="790"/>
      <c r="K950" s="790"/>
      <c r="M950" s="790"/>
    </row>
    <row r="951" spans="1:13" outlineLevel="1">
      <c r="A951" s="790"/>
      <c r="C951" s="790"/>
      <c r="E951" s="790"/>
      <c r="G951" s="790"/>
      <c r="I951" s="790"/>
      <c r="K951" s="790"/>
      <c r="M951" s="790"/>
    </row>
    <row r="952" spans="1:13" outlineLevel="1">
      <c r="A952" s="790"/>
      <c r="C952" s="790"/>
      <c r="E952" s="790"/>
      <c r="G952" s="790"/>
      <c r="I952" s="790"/>
      <c r="K952" s="790"/>
      <c r="M952" s="790"/>
    </row>
    <row r="953" spans="1:13" outlineLevel="1">
      <c r="A953" s="790"/>
      <c r="C953" s="790"/>
      <c r="E953" s="790"/>
      <c r="G953" s="790"/>
      <c r="I953" s="790"/>
      <c r="K953" s="790"/>
      <c r="M953" s="790"/>
    </row>
    <row r="954" spans="1:13" outlineLevel="1">
      <c r="A954" s="790"/>
      <c r="C954" s="790"/>
      <c r="E954" s="790"/>
      <c r="G954" s="790"/>
      <c r="I954" s="790"/>
      <c r="K954" s="790"/>
      <c r="M954" s="790"/>
    </row>
    <row r="955" spans="1:13" outlineLevel="1">
      <c r="A955" s="790"/>
      <c r="C955" s="790"/>
      <c r="E955" s="790"/>
      <c r="G955" s="790"/>
      <c r="I955" s="790"/>
      <c r="K955" s="790"/>
      <c r="M955" s="790"/>
    </row>
    <row r="956" spans="1:13" outlineLevel="1">
      <c r="A956" s="126" t="s">
        <v>1035</v>
      </c>
      <c r="C956" s="126" t="s">
        <v>712</v>
      </c>
      <c r="E956" s="126" t="s">
        <v>1035</v>
      </c>
      <c r="G956" s="126" t="s">
        <v>1018</v>
      </c>
      <c r="I956" s="126" t="s">
        <v>1762</v>
      </c>
      <c r="K956" s="126" t="s">
        <v>3402</v>
      </c>
      <c r="M956" s="126" t="s">
        <v>5276</v>
      </c>
    </row>
    <row r="957" spans="1:13" outlineLevel="1">
      <c r="A957" s="37" t="s">
        <v>707</v>
      </c>
      <c r="C957" s="37" t="s">
        <v>713</v>
      </c>
      <c r="E957" s="37" t="s">
        <v>707</v>
      </c>
      <c r="G957" s="37" t="s">
        <v>1019</v>
      </c>
      <c r="I957" s="37" t="s">
        <v>1763</v>
      </c>
      <c r="K957" s="37" t="s">
        <v>3403</v>
      </c>
      <c r="M957" s="37" t="s">
        <v>707</v>
      </c>
    </row>
    <row r="958" spans="1:13" outlineLevel="1">
      <c r="A958" s="790"/>
      <c r="C958" s="790"/>
      <c r="E958" s="790"/>
      <c r="G958" s="790"/>
      <c r="I958" s="790"/>
      <c r="K958" s="790"/>
      <c r="M958" s="790"/>
    </row>
    <row r="959" spans="1:13" outlineLevel="1">
      <c r="A959" s="790"/>
      <c r="C959" s="790"/>
      <c r="E959" s="790"/>
      <c r="G959" s="790"/>
      <c r="I959" s="790"/>
      <c r="K959" s="790"/>
      <c r="M959" s="790"/>
    </row>
    <row r="960" spans="1:13" outlineLevel="1">
      <c r="A960" s="790"/>
      <c r="C960" s="790"/>
      <c r="E960" s="790"/>
      <c r="G960" s="790"/>
      <c r="I960" s="790"/>
      <c r="K960" s="790"/>
      <c r="M960" s="790"/>
    </row>
    <row r="961" spans="1:13" outlineLevel="1">
      <c r="A961" s="790"/>
      <c r="C961" s="790"/>
      <c r="E961" s="790"/>
      <c r="G961" s="790"/>
      <c r="I961" s="790"/>
      <c r="K961" s="790"/>
      <c r="M961" s="790"/>
    </row>
    <row r="962" spans="1:13" ht="13.8" outlineLevel="1" thickBot="1">
      <c r="A962" s="790"/>
      <c r="C962" s="790"/>
      <c r="E962" s="790"/>
      <c r="G962" s="790"/>
      <c r="I962" s="790"/>
      <c r="K962" s="790"/>
      <c r="M962" s="790"/>
    </row>
    <row r="963" spans="1:13" ht="13.8" outlineLevel="1" thickBot="1">
      <c r="A963" s="190" t="s">
        <v>9</v>
      </c>
      <c r="C963" s="190" t="s">
        <v>938</v>
      </c>
      <c r="E963" s="190" t="s">
        <v>9</v>
      </c>
      <c r="G963" s="190" t="s">
        <v>4616</v>
      </c>
      <c r="I963" s="190" t="s">
        <v>4616</v>
      </c>
      <c r="K963" s="190" t="s">
        <v>1698</v>
      </c>
      <c r="M963" s="190" t="s">
        <v>9</v>
      </c>
    </row>
    <row r="964" spans="1:13" ht="13.8" outlineLevel="1" thickBot="1">
      <c r="A964" s="42" t="s">
        <v>306</v>
      </c>
      <c r="C964" s="42" t="s">
        <v>3080</v>
      </c>
      <c r="E964" s="42" t="s">
        <v>306</v>
      </c>
      <c r="G964" s="42" t="s">
        <v>4617</v>
      </c>
      <c r="I964" s="42" t="s">
        <v>4617</v>
      </c>
      <c r="K964" s="42" t="s">
        <v>4410</v>
      </c>
      <c r="M964" s="42" t="s">
        <v>3933</v>
      </c>
    </row>
    <row r="965" spans="1:13" ht="13.8" outlineLevel="1" thickBot="1">
      <c r="A965" s="42" t="s">
        <v>4788</v>
      </c>
      <c r="C965" s="42" t="s">
        <v>3893</v>
      </c>
      <c r="E965" s="42" t="s">
        <v>4788</v>
      </c>
      <c r="G965" s="42" t="s">
        <v>4808</v>
      </c>
      <c r="I965" s="42" t="s">
        <v>1749</v>
      </c>
      <c r="K965" s="42" t="s">
        <v>3404</v>
      </c>
      <c r="M965" s="42" t="s">
        <v>4788</v>
      </c>
    </row>
    <row r="966" spans="1:13" ht="13.8" outlineLevel="1" thickBot="1">
      <c r="A966" s="24" t="s">
        <v>307</v>
      </c>
      <c r="C966" s="48" t="s">
        <v>4444</v>
      </c>
      <c r="E966" s="24" t="s">
        <v>307</v>
      </c>
      <c r="G966" s="24" t="s">
        <v>2627</v>
      </c>
      <c r="I966" s="24" t="s">
        <v>3133</v>
      </c>
      <c r="K966" s="24" t="s">
        <v>2894</v>
      </c>
      <c r="M966" s="24" t="s">
        <v>3935</v>
      </c>
    </row>
    <row r="967" spans="1:13" ht="13.8" outlineLevel="1" thickBot="1">
      <c r="A967" s="87" t="s">
        <v>209</v>
      </c>
      <c r="C967" s="87" t="s">
        <v>209</v>
      </c>
      <c r="E967" s="87" t="s">
        <v>209</v>
      </c>
      <c r="G967" s="87" t="s">
        <v>294</v>
      </c>
      <c r="I967" s="87" t="s">
        <v>3005</v>
      </c>
      <c r="K967" s="87" t="s">
        <v>2895</v>
      </c>
      <c r="M967" s="87" t="s">
        <v>2028</v>
      </c>
    </row>
    <row r="968" spans="1:13" ht="13.8" outlineLevel="1" thickBot="1">
      <c r="A968" s="24" t="s">
        <v>2154</v>
      </c>
      <c r="C968" s="24" t="s">
        <v>982</v>
      </c>
      <c r="E968" s="24" t="s">
        <v>2154</v>
      </c>
      <c r="G968" s="24" t="s">
        <v>983</v>
      </c>
      <c r="I968" s="24" t="s">
        <v>983</v>
      </c>
      <c r="K968" s="24" t="s">
        <v>2896</v>
      </c>
      <c r="M968" s="24" t="s">
        <v>2154</v>
      </c>
    </row>
    <row r="969" spans="1:13" ht="13.8" outlineLevel="1" thickBot="1">
      <c r="A969" s="22" t="s">
        <v>309</v>
      </c>
      <c r="C969" s="22" t="s">
        <v>199</v>
      </c>
      <c r="E969" s="22" t="s">
        <v>309</v>
      </c>
      <c r="G969" s="22" t="s">
        <v>3890</v>
      </c>
      <c r="I969" s="22" t="s">
        <v>199</v>
      </c>
      <c r="K969" s="22" t="s">
        <v>4159</v>
      </c>
      <c r="M969" s="22" t="s">
        <v>2029</v>
      </c>
    </row>
    <row r="970" spans="1:13" ht="13.8" outlineLevel="1" thickBot="1">
      <c r="A970" s="22" t="s">
        <v>3948</v>
      </c>
      <c r="C970" s="22" t="s">
        <v>3891</v>
      </c>
      <c r="E970" s="22" t="s">
        <v>3948</v>
      </c>
      <c r="G970" s="22" t="s">
        <v>2240</v>
      </c>
      <c r="I970" s="22" t="s">
        <v>2240</v>
      </c>
      <c r="K970" s="22" t="s">
        <v>2897</v>
      </c>
      <c r="M970" s="22" t="s">
        <v>425</v>
      </c>
    </row>
    <row r="971" spans="1:13" ht="13.8" outlineLevel="1" thickBot="1">
      <c r="A971" s="22" t="s">
        <v>3585</v>
      </c>
      <c r="C971" s="22" t="s">
        <v>2241</v>
      </c>
      <c r="E971" s="22" t="s">
        <v>3585</v>
      </c>
      <c r="G971" s="22" t="s">
        <v>2242</v>
      </c>
      <c r="I971" s="22" t="s">
        <v>200</v>
      </c>
      <c r="K971" s="22" t="s">
        <v>2898</v>
      </c>
      <c r="M971" s="22" t="s">
        <v>3585</v>
      </c>
    </row>
    <row r="972" spans="1:13" ht="13.8" outlineLevel="1" thickBot="1">
      <c r="A972" s="88" t="s">
        <v>377</v>
      </c>
      <c r="C972" s="88" t="s">
        <v>377</v>
      </c>
      <c r="E972" s="88" t="s">
        <v>377</v>
      </c>
      <c r="G972" s="88" t="s">
        <v>2243</v>
      </c>
      <c r="I972" s="88" t="s">
        <v>2243</v>
      </c>
      <c r="K972" s="88" t="s">
        <v>377</v>
      </c>
      <c r="M972" s="88" t="s">
        <v>377</v>
      </c>
    </row>
    <row r="973" spans="1:13" ht="13.8" outlineLevel="1" thickBot="1">
      <c r="A973" s="22" t="s">
        <v>310</v>
      </c>
      <c r="C973" s="22" t="s">
        <v>997</v>
      </c>
      <c r="E973" s="22" t="s">
        <v>310</v>
      </c>
      <c r="G973" s="22" t="s">
        <v>2244</v>
      </c>
      <c r="I973" s="22" t="s">
        <v>2244</v>
      </c>
      <c r="K973" s="22" t="s">
        <v>2899</v>
      </c>
      <c r="M973" s="22" t="s">
        <v>310</v>
      </c>
    </row>
    <row r="974" spans="1:13" ht="13.8" outlineLevel="1" thickBot="1">
      <c r="A974" s="24" t="s">
        <v>308</v>
      </c>
      <c r="C974" s="24" t="s">
        <v>5386</v>
      </c>
      <c r="E974" s="24" t="s">
        <v>308</v>
      </c>
      <c r="G974" s="24" t="s">
        <v>1405</v>
      </c>
      <c r="I974" s="24" t="s">
        <v>201</v>
      </c>
      <c r="K974" s="24" t="s">
        <v>2900</v>
      </c>
      <c r="M974" s="24" t="s">
        <v>308</v>
      </c>
    </row>
    <row r="975" spans="1:13" ht="13.8" outlineLevel="1" thickBot="1">
      <c r="A975" s="22" t="s">
        <v>4734</v>
      </c>
      <c r="C975" s="22" t="s">
        <v>4964</v>
      </c>
      <c r="E975" s="22" t="s">
        <v>4734</v>
      </c>
      <c r="G975" s="22" t="s">
        <v>1245</v>
      </c>
      <c r="I975" s="22" t="s">
        <v>1308</v>
      </c>
      <c r="K975" s="22" t="s">
        <v>2480</v>
      </c>
      <c r="M975" s="22" t="s">
        <v>4734</v>
      </c>
    </row>
    <row r="976" spans="1:13" ht="13.8" outlineLevel="1" thickBot="1">
      <c r="A976" s="22" t="s">
        <v>3213</v>
      </c>
      <c r="C976" s="22" t="s">
        <v>3213</v>
      </c>
      <c r="E976" s="22" t="s">
        <v>3213</v>
      </c>
      <c r="G976" s="22" t="s">
        <v>5160</v>
      </c>
      <c r="I976" s="22" t="s">
        <v>5160</v>
      </c>
      <c r="K976" s="22" t="s">
        <v>2709</v>
      </c>
      <c r="M976" s="22" t="s">
        <v>3213</v>
      </c>
    </row>
    <row r="977" spans="1:13" ht="13.8" outlineLevel="1" thickBot="1">
      <c r="A977" s="22" t="s">
        <v>1164</v>
      </c>
      <c r="C977" s="22" t="s">
        <v>1668</v>
      </c>
      <c r="E977" s="22" t="s">
        <v>1164</v>
      </c>
      <c r="G977" s="22" t="s">
        <v>1669</v>
      </c>
      <c r="I977" s="22" t="s">
        <v>1668</v>
      </c>
      <c r="K977" s="22" t="s">
        <v>2914</v>
      </c>
      <c r="M977" s="22" t="s">
        <v>1164</v>
      </c>
    </row>
    <row r="978" spans="1:13" outlineLevel="1">
      <c r="A978" s="790"/>
      <c r="C978" s="790"/>
      <c r="E978" s="790"/>
      <c r="G978" s="790"/>
      <c r="I978" s="790"/>
      <c r="K978" s="790"/>
      <c r="M978" s="790"/>
    </row>
    <row r="979" spans="1:13" outlineLevel="1">
      <c r="A979" s="790"/>
      <c r="C979" s="790"/>
      <c r="E979" s="790"/>
      <c r="G979" s="790"/>
      <c r="I979" s="790"/>
      <c r="K979" s="790"/>
      <c r="M979" s="790"/>
    </row>
    <row r="980" spans="1:13" outlineLevel="1">
      <c r="A980" s="790"/>
      <c r="C980" s="790"/>
      <c r="E980" s="790"/>
      <c r="G980" s="790"/>
      <c r="I980" s="790"/>
      <c r="K980" s="790"/>
      <c r="M980" s="790"/>
    </row>
    <row r="981" spans="1:13" outlineLevel="1">
      <c r="A981" s="790"/>
      <c r="C981" s="790"/>
      <c r="E981" s="790"/>
      <c r="G981" s="790"/>
      <c r="I981" s="790"/>
      <c r="K981" s="790"/>
      <c r="M981" s="790"/>
    </row>
    <row r="982" spans="1:13" outlineLevel="1">
      <c r="A982" s="790"/>
      <c r="C982" s="790"/>
      <c r="E982" s="790"/>
      <c r="G982" s="790"/>
      <c r="I982" s="790"/>
      <c r="K982" s="790"/>
      <c r="M982" s="790"/>
    </row>
    <row r="983" spans="1:13" outlineLevel="1">
      <c r="A983" s="790"/>
      <c r="C983" s="790"/>
      <c r="E983" s="790"/>
      <c r="G983" s="790"/>
      <c r="I983" s="790"/>
      <c r="K983" s="790"/>
      <c r="M983" s="790"/>
    </row>
    <row r="984" spans="1:13" outlineLevel="1">
      <c r="A984" s="790"/>
      <c r="C984" s="790"/>
      <c r="E984" s="790"/>
      <c r="G984" s="790"/>
      <c r="I984" s="790"/>
      <c r="K984" s="790"/>
      <c r="M984" s="790"/>
    </row>
    <row r="985" spans="1:13" outlineLevel="1">
      <c r="A985" s="790"/>
      <c r="C985" s="790"/>
      <c r="E985" s="790"/>
      <c r="G985" s="790"/>
      <c r="I985" s="790"/>
      <c r="K985" s="790"/>
      <c r="M985" s="790"/>
    </row>
    <row r="986" spans="1:13" ht="13.8" outlineLevel="1" thickBot="1">
      <c r="A986" s="790"/>
      <c r="C986" s="790"/>
      <c r="E986" s="790"/>
      <c r="G986" s="790"/>
      <c r="I986" s="790"/>
      <c r="K986" s="790"/>
      <c r="M986" s="790"/>
    </row>
    <row r="987" spans="1:13" ht="13.8" outlineLevel="1" thickBot="1">
      <c r="A987" s="283" t="s">
        <v>776</v>
      </c>
      <c r="C987" s="266" t="s">
        <v>5161</v>
      </c>
      <c r="E987" s="283" t="s">
        <v>776</v>
      </c>
      <c r="G987" s="283" t="s">
        <v>1995</v>
      </c>
      <c r="I987" s="283" t="s">
        <v>1309</v>
      </c>
      <c r="K987" s="283" t="s">
        <v>1740</v>
      </c>
      <c r="M987" s="283" t="s">
        <v>977</v>
      </c>
    </row>
    <row r="988" spans="1:13" ht="13.8" outlineLevel="1" thickBot="1">
      <c r="A988" s="267" t="s">
        <v>305</v>
      </c>
      <c r="C988" s="268" t="s">
        <v>5162</v>
      </c>
      <c r="E988" s="267" t="s">
        <v>305</v>
      </c>
      <c r="G988" s="267" t="s">
        <v>1447</v>
      </c>
      <c r="I988" s="267" t="s">
        <v>202</v>
      </c>
      <c r="K988" s="267" t="s">
        <v>2710</v>
      </c>
      <c r="M988" s="267" t="s">
        <v>305</v>
      </c>
    </row>
    <row r="989" spans="1:13" ht="13.8" outlineLevel="1" thickBot="1">
      <c r="A989" s="268" t="s">
        <v>3054</v>
      </c>
      <c r="C989" s="268" t="s">
        <v>4951</v>
      </c>
      <c r="E989" s="268" t="s">
        <v>3054</v>
      </c>
      <c r="G989" s="268" t="s">
        <v>4952</v>
      </c>
      <c r="I989" s="268" t="s">
        <v>203</v>
      </c>
      <c r="K989" s="268" t="s">
        <v>2711</v>
      </c>
      <c r="M989" s="268" t="s">
        <v>3054</v>
      </c>
    </row>
    <row r="990" spans="1:13" ht="79.8" outlineLevel="1" thickBot="1">
      <c r="A990" s="273" t="s">
        <v>5641</v>
      </c>
      <c r="C990" s="273" t="s">
        <v>5673</v>
      </c>
      <c r="E990" s="273" t="s">
        <v>5641</v>
      </c>
      <c r="G990" s="273" t="s">
        <v>5674</v>
      </c>
      <c r="I990" s="273" t="s">
        <v>5675</v>
      </c>
      <c r="K990" s="273" t="s">
        <v>5676</v>
      </c>
      <c r="M990" s="273" t="s">
        <v>5641</v>
      </c>
    </row>
    <row r="991" spans="1:13" ht="79.8" outlineLevel="1" thickBot="1">
      <c r="A991" s="272" t="s">
        <v>5644</v>
      </c>
      <c r="C991" s="272" t="s">
        <v>5677</v>
      </c>
      <c r="E991" s="272" t="s">
        <v>5644</v>
      </c>
      <c r="G991" s="272" t="s">
        <v>5678</v>
      </c>
      <c r="I991" s="272" t="s">
        <v>5679</v>
      </c>
      <c r="K991" s="272" t="s">
        <v>5680</v>
      </c>
      <c r="M991" s="272" t="s">
        <v>5644</v>
      </c>
    </row>
    <row r="992" spans="1:13" ht="13.8" outlineLevel="1" thickBot="1">
      <c r="A992" s="270" t="s">
        <v>3055</v>
      </c>
      <c r="C992" s="270" t="s">
        <v>4956</v>
      </c>
      <c r="E992" s="270" t="s">
        <v>3055</v>
      </c>
      <c r="G992" s="270" t="s">
        <v>4957</v>
      </c>
      <c r="I992" s="270" t="s">
        <v>204</v>
      </c>
      <c r="K992" s="270" t="s">
        <v>3922</v>
      </c>
      <c r="M992" s="270" t="s">
        <v>3055</v>
      </c>
    </row>
    <row r="993" spans="1:13" ht="13.8" outlineLevel="1" thickBot="1">
      <c r="A993" s="271" t="s">
        <v>2314</v>
      </c>
      <c r="C993" s="271" t="s">
        <v>799</v>
      </c>
      <c r="E993" s="271" t="s">
        <v>2314</v>
      </c>
      <c r="G993" s="271" t="s">
        <v>2787</v>
      </c>
      <c r="I993" s="271" t="s">
        <v>2788</v>
      </c>
      <c r="K993" s="271" t="s">
        <v>1026</v>
      </c>
      <c r="M993" s="271" t="s">
        <v>2314</v>
      </c>
    </row>
    <row r="994" spans="1:13" ht="40.200000000000003" outlineLevel="1" thickBot="1">
      <c r="A994" s="272" t="s">
        <v>1468</v>
      </c>
      <c r="C994" s="272" t="s">
        <v>1991</v>
      </c>
      <c r="E994" s="272" t="s">
        <v>1468</v>
      </c>
      <c r="G994" s="272" t="s">
        <v>4443</v>
      </c>
      <c r="I994" s="272" t="s">
        <v>205</v>
      </c>
      <c r="K994" s="272" t="s">
        <v>3923</v>
      </c>
      <c r="M994" s="272" t="s">
        <v>2030</v>
      </c>
    </row>
    <row r="995" spans="1:13" ht="40.200000000000003" outlineLevel="1" thickBot="1">
      <c r="A995" s="272" t="s">
        <v>1467</v>
      </c>
      <c r="C995" s="272" t="s">
        <v>1066</v>
      </c>
      <c r="E995" s="272" t="s">
        <v>1467</v>
      </c>
      <c r="G995" s="272" t="s">
        <v>2618</v>
      </c>
      <c r="I995" s="272" t="s">
        <v>4607</v>
      </c>
      <c r="K995" s="272" t="s">
        <v>3924</v>
      </c>
      <c r="M995" s="272" t="s">
        <v>2031</v>
      </c>
    </row>
    <row r="996" spans="1:13" ht="40.200000000000003" outlineLevel="1" thickBot="1">
      <c r="A996" s="285" t="s">
        <v>2842</v>
      </c>
      <c r="C996" s="285" t="s">
        <v>1992</v>
      </c>
      <c r="E996" s="285" t="s">
        <v>2842</v>
      </c>
      <c r="G996" s="285" t="s">
        <v>5031</v>
      </c>
      <c r="I996" s="285" t="s">
        <v>206</v>
      </c>
      <c r="K996" s="285" t="s">
        <v>3925</v>
      </c>
      <c r="M996" s="285" t="s">
        <v>2032</v>
      </c>
    </row>
    <row r="997" spans="1:13" ht="27" outlineLevel="1" thickBot="1">
      <c r="A997" s="273" t="s">
        <v>1415</v>
      </c>
      <c r="C997" s="273" t="s">
        <v>1416</v>
      </c>
      <c r="E997" s="273" t="s">
        <v>1415</v>
      </c>
      <c r="G997" s="273" t="s">
        <v>1889</v>
      </c>
      <c r="I997" s="273" t="s">
        <v>1890</v>
      </c>
      <c r="K997" s="273" t="s">
        <v>3926</v>
      </c>
      <c r="M997" s="273" t="s">
        <v>1415</v>
      </c>
    </row>
    <row r="998" spans="1:13" ht="53.4" outlineLevel="1" thickBot="1">
      <c r="A998" s="270" t="s">
        <v>993</v>
      </c>
      <c r="C998" s="270" t="s">
        <v>1213</v>
      </c>
      <c r="E998" s="270" t="s">
        <v>993</v>
      </c>
      <c r="G998" s="270" t="s">
        <v>994</v>
      </c>
      <c r="I998" s="270" t="s">
        <v>1211</v>
      </c>
      <c r="K998" s="270" t="s">
        <v>1212</v>
      </c>
      <c r="M998" s="270" t="s">
        <v>993</v>
      </c>
    </row>
    <row r="999" spans="1:13" ht="53.4" outlineLevel="1" thickBot="1">
      <c r="A999" s="274" t="s">
        <v>408</v>
      </c>
      <c r="C999" s="272" t="s">
        <v>3317</v>
      </c>
      <c r="E999" s="274" t="s">
        <v>408</v>
      </c>
      <c r="G999" s="272" t="s">
        <v>3000</v>
      </c>
      <c r="I999" s="272" t="s">
        <v>949</v>
      </c>
      <c r="K999" s="274" t="s">
        <v>1800</v>
      </c>
      <c r="M999" s="274" t="s">
        <v>408</v>
      </c>
    </row>
    <row r="1000" spans="1:13" ht="27" outlineLevel="1" thickBot="1">
      <c r="A1000" s="275" t="s">
        <v>4231</v>
      </c>
      <c r="C1000" s="275" t="s">
        <v>3318</v>
      </c>
      <c r="E1000" s="275" t="s">
        <v>4231</v>
      </c>
      <c r="G1000" s="275" t="s">
        <v>3001</v>
      </c>
      <c r="I1000" s="275" t="s">
        <v>4331</v>
      </c>
      <c r="K1000" s="275" t="s">
        <v>3927</v>
      </c>
      <c r="M1000" s="275" t="s">
        <v>4231</v>
      </c>
    </row>
    <row r="1001" spans="1:13" ht="27" outlineLevel="1" thickBot="1">
      <c r="A1001" s="270" t="s">
        <v>83</v>
      </c>
      <c r="C1001" s="270" t="s">
        <v>3002</v>
      </c>
      <c r="E1001" s="270" t="s">
        <v>83</v>
      </c>
      <c r="G1001" s="270" t="s">
        <v>3003</v>
      </c>
      <c r="I1001" s="270" t="s">
        <v>3283</v>
      </c>
      <c r="K1001" s="270" t="s">
        <v>3928</v>
      </c>
      <c r="M1001" s="270" t="s">
        <v>83</v>
      </c>
    </row>
    <row r="1002" spans="1:13" ht="27" outlineLevel="1" thickBot="1">
      <c r="A1002" s="272" t="s">
        <v>3057</v>
      </c>
      <c r="C1002" s="272" t="s">
        <v>3319</v>
      </c>
      <c r="E1002" s="272" t="s">
        <v>3057</v>
      </c>
      <c r="G1002" s="272" t="s">
        <v>4190</v>
      </c>
      <c r="I1002" s="272" t="s">
        <v>3284</v>
      </c>
      <c r="K1002" s="272" t="s">
        <v>957</v>
      </c>
      <c r="M1002" s="272" t="s">
        <v>3057</v>
      </c>
    </row>
    <row r="1003" spans="1:13" ht="27" outlineLevel="1" thickBot="1">
      <c r="A1003" s="272" t="s">
        <v>1606</v>
      </c>
      <c r="C1003" s="272" t="s">
        <v>4191</v>
      </c>
      <c r="E1003" s="272" t="s">
        <v>1606</v>
      </c>
      <c r="G1003" s="272" t="s">
        <v>4192</v>
      </c>
      <c r="I1003" s="272" t="s">
        <v>3285</v>
      </c>
      <c r="K1003" s="272" t="s">
        <v>958</v>
      </c>
      <c r="M1003" s="272" t="s">
        <v>1606</v>
      </c>
    </row>
    <row r="1004" spans="1:13" ht="27" outlineLevel="1" thickBot="1">
      <c r="A1004" s="272" t="s">
        <v>1607</v>
      </c>
      <c r="C1004" s="272" t="s">
        <v>3320</v>
      </c>
      <c r="E1004" s="272" t="s">
        <v>1607</v>
      </c>
      <c r="G1004" s="272" t="s">
        <v>4193</v>
      </c>
      <c r="I1004" s="272" t="s">
        <v>2762</v>
      </c>
      <c r="K1004" s="272" t="s">
        <v>959</v>
      </c>
      <c r="M1004" s="272" t="s">
        <v>1607</v>
      </c>
    </row>
    <row r="1005" spans="1:13" ht="27" outlineLevel="1" thickBot="1">
      <c r="A1005" s="272" t="s">
        <v>4619</v>
      </c>
      <c r="C1005" s="272" t="s">
        <v>1448</v>
      </c>
      <c r="E1005" s="272" t="s">
        <v>4619</v>
      </c>
      <c r="G1005" s="272" t="s">
        <v>4178</v>
      </c>
      <c r="I1005" s="272" t="s">
        <v>2926</v>
      </c>
      <c r="K1005" s="272" t="s">
        <v>960</v>
      </c>
      <c r="M1005" s="272" t="s">
        <v>4619</v>
      </c>
    </row>
    <row r="1006" spans="1:13" ht="27" outlineLevel="1" thickBot="1">
      <c r="A1006" s="272" t="s">
        <v>4620</v>
      </c>
      <c r="C1006" s="272" t="s">
        <v>585</v>
      </c>
      <c r="E1006" s="272" t="s">
        <v>4620</v>
      </c>
      <c r="G1006" s="272" t="s">
        <v>4179</v>
      </c>
      <c r="I1006" s="272" t="s">
        <v>2927</v>
      </c>
      <c r="K1006" s="272" t="s">
        <v>4295</v>
      </c>
      <c r="M1006" s="272" t="s">
        <v>4620</v>
      </c>
    </row>
    <row r="1007" spans="1:13" ht="27" outlineLevel="1" thickBot="1">
      <c r="A1007" s="272" t="s">
        <v>4621</v>
      </c>
      <c r="C1007" s="272" t="s">
        <v>4180</v>
      </c>
      <c r="E1007" s="272" t="s">
        <v>4621</v>
      </c>
      <c r="G1007" s="272" t="s">
        <v>3232</v>
      </c>
      <c r="I1007" s="272" t="s">
        <v>1709</v>
      </c>
      <c r="K1007" s="272" t="s">
        <v>4862</v>
      </c>
      <c r="M1007" s="272" t="s">
        <v>4621</v>
      </c>
    </row>
    <row r="1008" spans="1:13" ht="27" outlineLevel="1" thickBot="1">
      <c r="A1008" s="285" t="s">
        <v>4622</v>
      </c>
      <c r="C1008" s="274" t="s">
        <v>3387</v>
      </c>
      <c r="E1008" s="285" t="s">
        <v>4622</v>
      </c>
      <c r="G1008" s="285" t="s">
        <v>151</v>
      </c>
      <c r="I1008" s="285" t="s">
        <v>1891</v>
      </c>
      <c r="K1008" s="285" t="s">
        <v>4863</v>
      </c>
      <c r="M1008" s="285" t="s">
        <v>4622</v>
      </c>
    </row>
    <row r="1009" spans="1:13" ht="13.8" outlineLevel="1" thickBot="1">
      <c r="A1009" s="276" t="s">
        <v>4623</v>
      </c>
      <c r="C1009" s="276" t="s">
        <v>4624</v>
      </c>
      <c r="E1009" s="276" t="s">
        <v>4623</v>
      </c>
      <c r="G1009" s="276" t="s">
        <v>3233</v>
      </c>
      <c r="I1009" s="276" t="s">
        <v>1892</v>
      </c>
      <c r="K1009" s="276" t="s">
        <v>4864</v>
      </c>
      <c r="M1009" s="276" t="s">
        <v>426</v>
      </c>
    </row>
    <row r="1010" spans="1:13" ht="28.5" customHeight="1" outlineLevel="1" thickBot="1">
      <c r="A1010" s="704" t="s">
        <v>1027</v>
      </c>
      <c r="C1010" s="285" t="s">
        <v>1028</v>
      </c>
      <c r="E1010" s="704" t="s">
        <v>1027</v>
      </c>
      <c r="G1010" s="704" t="s">
        <v>2797</v>
      </c>
      <c r="I1010" s="704" t="s">
        <v>2796</v>
      </c>
      <c r="K1010" s="285" t="s">
        <v>2798</v>
      </c>
      <c r="M1010" s="704" t="s">
        <v>1027</v>
      </c>
    </row>
    <row r="1011" spans="1:13" ht="13.8" outlineLevel="1" thickBot="1">
      <c r="A1011" s="277" t="s">
        <v>1173</v>
      </c>
      <c r="C1011" s="277" t="s">
        <v>1173</v>
      </c>
      <c r="E1011" s="277" t="s">
        <v>1173</v>
      </c>
      <c r="G1011" s="277" t="s">
        <v>1173</v>
      </c>
      <c r="I1011" s="277" t="s">
        <v>1173</v>
      </c>
      <c r="K1011" s="277" t="s">
        <v>4865</v>
      </c>
      <c r="M1011" s="277" t="s">
        <v>1173</v>
      </c>
    </row>
    <row r="1012" spans="1:13" ht="13.8" outlineLevel="1" thickBot="1">
      <c r="A1012" s="278" t="s">
        <v>2582</v>
      </c>
      <c r="C1012" s="278" t="s">
        <v>3863</v>
      </c>
      <c r="E1012" s="278" t="s">
        <v>2582</v>
      </c>
      <c r="G1012" s="278" t="s">
        <v>2471</v>
      </c>
      <c r="I1012" s="278" t="s">
        <v>3377</v>
      </c>
      <c r="K1012" s="278" t="s">
        <v>4866</v>
      </c>
      <c r="M1012" s="278" t="s">
        <v>2582</v>
      </c>
    </row>
    <row r="1013" spans="1:13" ht="13.8" outlineLevel="1" thickBot="1">
      <c r="A1013" s="279" t="s">
        <v>3056</v>
      </c>
      <c r="C1013" s="279" t="s">
        <v>860</v>
      </c>
      <c r="E1013" s="279" t="s">
        <v>3056</v>
      </c>
      <c r="G1013" s="279" t="s">
        <v>3045</v>
      </c>
      <c r="I1013" s="279" t="s">
        <v>3378</v>
      </c>
      <c r="K1013" s="279" t="s">
        <v>4867</v>
      </c>
      <c r="M1013" s="279" t="s">
        <v>3056</v>
      </c>
    </row>
    <row r="1014" spans="1:13" ht="13.8" outlineLevel="1" thickBot="1">
      <c r="A1014" s="279" t="s">
        <v>1176</v>
      </c>
      <c r="C1014" s="279" t="s">
        <v>1682</v>
      </c>
      <c r="E1014" s="279" t="s">
        <v>1176</v>
      </c>
      <c r="G1014" s="279" t="s">
        <v>2237</v>
      </c>
      <c r="I1014" s="279" t="s">
        <v>3742</v>
      </c>
      <c r="K1014" s="279" t="s">
        <v>4868</v>
      </c>
      <c r="M1014" s="279" t="s">
        <v>1176</v>
      </c>
    </row>
    <row r="1015" spans="1:13" ht="13.8" outlineLevel="1" thickBot="1">
      <c r="A1015" s="280" t="s">
        <v>1413</v>
      </c>
      <c r="C1015" s="280" t="s">
        <v>2238</v>
      </c>
      <c r="E1015" s="280" t="s">
        <v>1413</v>
      </c>
      <c r="G1015" s="280" t="s">
        <v>2239</v>
      </c>
      <c r="I1015" s="280" t="s">
        <v>3743</v>
      </c>
      <c r="K1015" s="280" t="s">
        <v>1257</v>
      </c>
      <c r="M1015" s="280" t="s">
        <v>1413</v>
      </c>
    </row>
    <row r="1016" spans="1:13" ht="27" outlineLevel="1" thickBot="1">
      <c r="A1016" s="281" t="s">
        <v>2583</v>
      </c>
      <c r="C1016" s="281" t="s">
        <v>3861</v>
      </c>
      <c r="E1016" s="281" t="s">
        <v>2583</v>
      </c>
      <c r="G1016" s="281" t="s">
        <v>3862</v>
      </c>
      <c r="I1016" s="281" t="s">
        <v>2975</v>
      </c>
      <c r="K1016" s="281" t="s">
        <v>1258</v>
      </c>
      <c r="M1016" s="281" t="s">
        <v>2583</v>
      </c>
    </row>
    <row r="1017" spans="1:13" ht="13.8" outlineLevel="1" thickBot="1">
      <c r="A1017" s="289" t="s">
        <v>251</v>
      </c>
      <c r="C1017" s="282" t="s">
        <v>922</v>
      </c>
      <c r="E1017" s="289" t="s">
        <v>251</v>
      </c>
      <c r="G1017" s="289" t="s">
        <v>923</v>
      </c>
      <c r="I1017" s="282" t="s">
        <v>2976</v>
      </c>
      <c r="K1017" s="289" t="s">
        <v>4869</v>
      </c>
      <c r="M1017" s="289" t="s">
        <v>251</v>
      </c>
    </row>
    <row r="1018" spans="1:13" ht="27" outlineLevel="1" thickBot="1">
      <c r="A1018" s="281" t="s">
        <v>4431</v>
      </c>
      <c r="C1018" s="281" t="s">
        <v>1065</v>
      </c>
      <c r="E1018" s="281" t="s">
        <v>4431</v>
      </c>
      <c r="G1018" s="281" t="s">
        <v>1601</v>
      </c>
      <c r="I1018" s="281" t="s">
        <v>3354</v>
      </c>
      <c r="K1018" s="281" t="s">
        <v>3357</v>
      </c>
      <c r="M1018" s="281" t="s">
        <v>4431</v>
      </c>
    </row>
    <row r="1019" spans="1:13" ht="27" outlineLevel="1" thickBot="1">
      <c r="A1019" s="620" t="s">
        <v>4429</v>
      </c>
      <c r="C1019" s="620" t="s">
        <v>1600</v>
      </c>
      <c r="E1019" s="620" t="s">
        <v>4429</v>
      </c>
      <c r="G1019" s="620" t="s">
        <v>1602</v>
      </c>
      <c r="I1019" s="620" t="s">
        <v>3355</v>
      </c>
      <c r="K1019" s="620" t="s">
        <v>3358</v>
      </c>
      <c r="M1019" s="620" t="s">
        <v>4429</v>
      </c>
    </row>
    <row r="1020" spans="1:13" ht="27" outlineLevel="1" thickBot="1">
      <c r="A1020" s="278" t="s">
        <v>4430</v>
      </c>
      <c r="C1020" s="278" t="s">
        <v>4736</v>
      </c>
      <c r="E1020" s="278" t="s">
        <v>4430</v>
      </c>
      <c r="G1020" s="278" t="s">
        <v>3353</v>
      </c>
      <c r="I1020" s="278" t="s">
        <v>3356</v>
      </c>
      <c r="K1020" s="278" t="s">
        <v>3125</v>
      </c>
      <c r="M1020" s="278" t="s">
        <v>4430</v>
      </c>
    </row>
    <row r="1021" spans="1:13" ht="13.8" outlineLevel="1" thickBot="1">
      <c r="A1021" s="279" t="s">
        <v>995</v>
      </c>
      <c r="C1021" s="279" t="s">
        <v>50</v>
      </c>
      <c r="E1021" s="279" t="s">
        <v>995</v>
      </c>
      <c r="G1021" s="279" t="s">
        <v>51</v>
      </c>
      <c r="I1021" s="279" t="s">
        <v>2977</v>
      </c>
      <c r="K1021" s="279" t="s">
        <v>1259</v>
      </c>
      <c r="M1021" s="279" t="s">
        <v>995</v>
      </c>
    </row>
    <row r="1022" spans="1:13" ht="27" outlineLevel="1" thickBot="1">
      <c r="A1022" s="270" t="s">
        <v>4012</v>
      </c>
      <c r="C1022" s="270" t="s">
        <v>3766</v>
      </c>
      <c r="E1022" s="270" t="s">
        <v>4012</v>
      </c>
      <c r="G1022" s="270" t="s">
        <v>1513</v>
      </c>
      <c r="I1022" s="270" t="s">
        <v>1555</v>
      </c>
      <c r="K1022" s="270" t="s">
        <v>1556</v>
      </c>
      <c r="M1022" s="270" t="s">
        <v>4012</v>
      </c>
    </row>
    <row r="1023" spans="1:13" ht="27" outlineLevel="1" thickBot="1">
      <c r="A1023" s="274" t="s">
        <v>5442</v>
      </c>
      <c r="C1023" s="274" t="s">
        <v>5279</v>
      </c>
      <c r="E1023" s="274" t="s">
        <v>5442</v>
      </c>
      <c r="G1023" s="272" t="s">
        <v>1557</v>
      </c>
      <c r="I1023" s="272" t="s">
        <v>3764</v>
      </c>
      <c r="K1023" s="272" t="s">
        <v>3765</v>
      </c>
      <c r="M1023" s="274" t="s">
        <v>5442</v>
      </c>
    </row>
    <row r="1024" spans="1:13" outlineLevel="1">
      <c r="A1024" s="60" t="s">
        <v>4994</v>
      </c>
      <c r="C1024" s="60" t="s">
        <v>3505</v>
      </c>
      <c r="E1024" s="60" t="s">
        <v>4994</v>
      </c>
      <c r="G1024" s="60" t="s">
        <v>3950</v>
      </c>
      <c r="I1024" s="60" t="s">
        <v>2191</v>
      </c>
      <c r="K1024" s="60" t="s">
        <v>2478</v>
      </c>
      <c r="M1024" s="60" t="s">
        <v>4994</v>
      </c>
    </row>
    <row r="1025" spans="1:13" outlineLevel="1">
      <c r="A1025" s="790"/>
      <c r="C1025" s="790"/>
      <c r="E1025" s="790"/>
      <c r="G1025" s="790"/>
      <c r="I1025" s="790"/>
      <c r="K1025" s="790"/>
      <c r="M1025" s="790"/>
    </row>
    <row r="1026" spans="1:13" outlineLevel="1">
      <c r="A1026" s="790"/>
      <c r="C1026" s="790"/>
      <c r="E1026" s="790"/>
      <c r="G1026" s="790"/>
      <c r="I1026" s="790"/>
      <c r="K1026" s="790"/>
      <c r="M1026" s="790"/>
    </row>
    <row r="1027" spans="1:13" outlineLevel="1">
      <c r="A1027" s="790"/>
      <c r="C1027" s="790"/>
      <c r="E1027" s="790"/>
      <c r="G1027" s="790"/>
      <c r="I1027" s="790"/>
      <c r="K1027" s="790"/>
      <c r="M1027" s="790"/>
    </row>
    <row r="1028" spans="1:13" outlineLevel="1">
      <c r="A1028" s="790"/>
      <c r="C1028" s="790"/>
      <c r="E1028" s="790"/>
      <c r="G1028" s="790"/>
      <c r="I1028" s="790"/>
      <c r="K1028" s="790"/>
      <c r="M1028" s="790"/>
    </row>
    <row r="1029" spans="1:13" outlineLevel="1">
      <c r="A1029" s="790"/>
      <c r="C1029" s="790"/>
      <c r="E1029" s="790"/>
      <c r="G1029" s="790"/>
      <c r="I1029" s="790"/>
      <c r="K1029" s="790"/>
      <c r="M1029" s="790"/>
    </row>
    <row r="1030" spans="1:13" outlineLevel="1">
      <c r="A1030" s="790"/>
      <c r="C1030" s="790"/>
      <c r="E1030" s="790"/>
      <c r="G1030" s="790"/>
      <c r="I1030" s="790"/>
      <c r="K1030" s="790"/>
      <c r="M1030" s="790"/>
    </row>
    <row r="1031" spans="1:13" outlineLevel="1">
      <c r="A1031" s="790"/>
      <c r="C1031" s="790"/>
      <c r="E1031" s="790"/>
      <c r="G1031" s="790"/>
      <c r="I1031" s="790"/>
      <c r="K1031" s="790"/>
      <c r="M1031" s="790"/>
    </row>
    <row r="1032" spans="1:13" outlineLevel="1">
      <c r="A1032" s="790"/>
      <c r="C1032" s="790"/>
      <c r="E1032" s="790"/>
      <c r="G1032" s="790"/>
      <c r="I1032" s="790"/>
      <c r="K1032" s="790"/>
      <c r="M1032" s="790"/>
    </row>
    <row r="1033" spans="1:13" outlineLevel="1">
      <c r="A1033" s="790"/>
      <c r="C1033" s="790"/>
      <c r="E1033" s="790"/>
      <c r="G1033" s="790"/>
      <c r="I1033" s="790"/>
      <c r="K1033" s="790"/>
      <c r="M1033" s="790"/>
    </row>
    <row r="1034" spans="1:13" outlineLevel="1">
      <c r="A1034" s="790"/>
      <c r="C1034" s="790"/>
      <c r="E1034" s="790"/>
      <c r="G1034" s="790"/>
      <c r="I1034" s="790"/>
      <c r="K1034" s="790"/>
      <c r="M1034" s="790"/>
    </row>
    <row r="1035" spans="1:13" outlineLevel="1">
      <c r="A1035" s="790"/>
      <c r="C1035" s="790"/>
      <c r="E1035" s="790"/>
      <c r="G1035" s="790"/>
      <c r="I1035" s="790"/>
      <c r="K1035" s="790"/>
      <c r="M1035" s="790"/>
    </row>
    <row r="1036" spans="1:13" outlineLevel="1">
      <c r="A1036" s="790"/>
      <c r="C1036" s="790"/>
      <c r="E1036" s="790"/>
      <c r="G1036" s="790"/>
      <c r="I1036" s="790"/>
      <c r="K1036" s="790"/>
      <c r="M1036" s="790"/>
    </row>
    <row r="1037" spans="1:13" outlineLevel="1">
      <c r="A1037" s="790"/>
      <c r="C1037" s="790"/>
      <c r="E1037" s="790"/>
      <c r="G1037" s="790"/>
      <c r="I1037" s="790"/>
      <c r="K1037" s="790"/>
      <c r="M1037" s="790"/>
    </row>
    <row r="1038" spans="1:13" outlineLevel="1">
      <c r="A1038" s="790"/>
      <c r="C1038" s="790"/>
      <c r="E1038" s="790"/>
      <c r="G1038" s="790"/>
      <c r="I1038" s="790"/>
      <c r="K1038" s="790"/>
      <c r="M1038" s="790"/>
    </row>
    <row r="1039" spans="1:13" outlineLevel="1">
      <c r="A1039" s="790"/>
      <c r="C1039" s="790"/>
      <c r="E1039" s="790"/>
      <c r="G1039" s="790"/>
      <c r="I1039" s="790"/>
      <c r="K1039" s="790"/>
      <c r="M1039" s="790"/>
    </row>
    <row r="1040" spans="1:13" outlineLevel="1">
      <c r="A1040" s="790"/>
      <c r="C1040" s="790"/>
      <c r="E1040" s="790"/>
      <c r="G1040" s="790"/>
      <c r="I1040" s="790"/>
      <c r="K1040" s="790"/>
      <c r="M1040" s="790"/>
    </row>
    <row r="1041" spans="1:13" outlineLevel="1">
      <c r="A1041" s="790"/>
      <c r="C1041" s="790"/>
      <c r="E1041" s="790"/>
      <c r="G1041" s="790"/>
      <c r="I1041" s="790"/>
      <c r="K1041" s="790"/>
      <c r="M1041" s="790"/>
    </row>
    <row r="1042" spans="1:13" outlineLevel="1">
      <c r="A1042" s="126" t="s">
        <v>708</v>
      </c>
      <c r="C1042" s="126" t="s">
        <v>714</v>
      </c>
      <c r="E1042" s="126" t="s">
        <v>708</v>
      </c>
      <c r="G1042" s="126" t="s">
        <v>1764</v>
      </c>
      <c r="I1042" s="126" t="s">
        <v>1765</v>
      </c>
      <c r="K1042" s="126" t="s">
        <v>3405</v>
      </c>
      <c r="M1042" s="126" t="s">
        <v>5277</v>
      </c>
    </row>
    <row r="1043" spans="1:13" outlineLevel="1">
      <c r="A1043" s="37" t="s">
        <v>707</v>
      </c>
      <c r="C1043" s="37" t="s">
        <v>713</v>
      </c>
      <c r="E1043" s="37" t="s">
        <v>707</v>
      </c>
      <c r="G1043" s="37" t="s">
        <v>1019</v>
      </c>
      <c r="I1043" s="37" t="s">
        <v>1763</v>
      </c>
      <c r="K1043" s="37" t="s">
        <v>3403</v>
      </c>
      <c r="M1043" s="37" t="s">
        <v>707</v>
      </c>
    </row>
    <row r="1044" spans="1:13" outlineLevel="1">
      <c r="A1044" s="790"/>
      <c r="C1044" s="790"/>
      <c r="E1044" s="790"/>
      <c r="G1044" s="790"/>
      <c r="I1044" s="790"/>
      <c r="K1044" s="790"/>
      <c r="M1044" s="790"/>
    </row>
    <row r="1045" spans="1:13" outlineLevel="1">
      <c r="A1045" s="790"/>
      <c r="C1045" s="790"/>
      <c r="E1045" s="790"/>
      <c r="G1045" s="790"/>
      <c r="I1045" s="790"/>
      <c r="K1045" s="790"/>
      <c r="M1045" s="790"/>
    </row>
    <row r="1046" spans="1:13" outlineLevel="1">
      <c r="A1046" s="790"/>
      <c r="C1046" s="790"/>
      <c r="E1046" s="790"/>
      <c r="G1046" s="790"/>
      <c r="I1046" s="790"/>
      <c r="K1046" s="790"/>
      <c r="M1046" s="790"/>
    </row>
    <row r="1047" spans="1:13" outlineLevel="1">
      <c r="A1047" s="790"/>
      <c r="C1047" s="790"/>
      <c r="E1047" s="790"/>
      <c r="G1047" s="790"/>
      <c r="I1047" s="790"/>
      <c r="K1047" s="790"/>
      <c r="M1047" s="790"/>
    </row>
    <row r="1048" spans="1:13" ht="13.8" outlineLevel="1" thickBot="1">
      <c r="A1048" s="790"/>
      <c r="C1048" s="790"/>
      <c r="E1048" s="790"/>
      <c r="G1048" s="790"/>
      <c r="I1048" s="790"/>
      <c r="K1048" s="790"/>
      <c r="M1048" s="790"/>
    </row>
    <row r="1049" spans="1:13" ht="13.8" outlineLevel="1" thickBot="1">
      <c r="A1049" s="190" t="s">
        <v>9</v>
      </c>
      <c r="C1049" s="190" t="s">
        <v>938</v>
      </c>
      <c r="E1049" s="190" t="s">
        <v>9</v>
      </c>
      <c r="G1049" s="190" t="s">
        <v>4616</v>
      </c>
      <c r="I1049" s="190" t="s">
        <v>4616</v>
      </c>
      <c r="K1049" s="190" t="s">
        <v>1698</v>
      </c>
      <c r="M1049" s="190" t="s">
        <v>9</v>
      </c>
    </row>
    <row r="1050" spans="1:13" ht="13.8" outlineLevel="1" thickBot="1">
      <c r="A1050" s="42" t="s">
        <v>306</v>
      </c>
      <c r="C1050" s="42" t="s">
        <v>3080</v>
      </c>
      <c r="E1050" s="42" t="s">
        <v>306</v>
      </c>
      <c r="G1050" s="42" t="s">
        <v>4617</v>
      </c>
      <c r="I1050" s="42" t="s">
        <v>4617</v>
      </c>
      <c r="K1050" s="42" t="s">
        <v>4410</v>
      </c>
      <c r="M1050" s="42" t="s">
        <v>3933</v>
      </c>
    </row>
    <row r="1051" spans="1:13" ht="13.8" outlineLevel="1" thickBot="1">
      <c r="A1051" s="42" t="s">
        <v>4789</v>
      </c>
      <c r="C1051" s="42" t="s">
        <v>1452</v>
      </c>
      <c r="E1051" s="42" t="s">
        <v>4789</v>
      </c>
      <c r="G1051" s="42" t="s">
        <v>66</v>
      </c>
      <c r="I1051" s="42" t="s">
        <v>4181</v>
      </c>
      <c r="K1051" s="42" t="s">
        <v>3406</v>
      </c>
      <c r="M1051" s="42" t="s">
        <v>4789</v>
      </c>
    </row>
    <row r="1052" spans="1:13" ht="13.8" outlineLevel="1" thickBot="1">
      <c r="A1052" s="24" t="s">
        <v>307</v>
      </c>
      <c r="C1052" s="48" t="s">
        <v>4444</v>
      </c>
      <c r="E1052" s="24" t="s">
        <v>307</v>
      </c>
      <c r="G1052" s="24" t="s">
        <v>2627</v>
      </c>
      <c r="I1052" s="24" t="s">
        <v>3133</v>
      </c>
      <c r="K1052" s="24" t="s">
        <v>2894</v>
      </c>
      <c r="M1052" s="24" t="s">
        <v>3935</v>
      </c>
    </row>
    <row r="1053" spans="1:13" ht="13.8" outlineLevel="1" thickBot="1">
      <c r="A1053" s="87" t="s">
        <v>209</v>
      </c>
      <c r="C1053" s="87" t="s">
        <v>209</v>
      </c>
      <c r="E1053" s="87" t="s">
        <v>209</v>
      </c>
      <c r="G1053" s="87" t="s">
        <v>294</v>
      </c>
      <c r="I1053" s="87" t="s">
        <v>3005</v>
      </c>
      <c r="K1053" s="87" t="s">
        <v>2895</v>
      </c>
      <c r="M1053" s="87" t="s">
        <v>2028</v>
      </c>
    </row>
    <row r="1054" spans="1:13" ht="13.8" outlineLevel="1" thickBot="1">
      <c r="A1054" s="24" t="s">
        <v>2111</v>
      </c>
      <c r="C1054" s="24" t="s">
        <v>984</v>
      </c>
      <c r="E1054" s="24" t="s">
        <v>2111</v>
      </c>
      <c r="G1054" s="24" t="s">
        <v>3889</v>
      </c>
      <c r="I1054" s="24" t="s">
        <v>3889</v>
      </c>
      <c r="K1054" s="24" t="s">
        <v>4158</v>
      </c>
      <c r="M1054" s="24" t="s">
        <v>2111</v>
      </c>
    </row>
    <row r="1055" spans="1:13" ht="13.8" outlineLevel="1" thickBot="1">
      <c r="A1055" s="22" t="s">
        <v>309</v>
      </c>
      <c r="C1055" s="22" t="s">
        <v>199</v>
      </c>
      <c r="E1055" s="22" t="s">
        <v>309</v>
      </c>
      <c r="G1055" s="22" t="s">
        <v>3890</v>
      </c>
      <c r="I1055" s="22" t="s">
        <v>199</v>
      </c>
      <c r="K1055" s="22" t="s">
        <v>4159</v>
      </c>
      <c r="M1055" s="22" t="s">
        <v>2029</v>
      </c>
    </row>
    <row r="1056" spans="1:13" ht="13.8" outlineLevel="1" thickBot="1">
      <c r="A1056" s="42" t="s">
        <v>5158</v>
      </c>
      <c r="C1056" s="42" t="s">
        <v>351</v>
      </c>
      <c r="E1056" s="42" t="s">
        <v>5158</v>
      </c>
      <c r="G1056" s="42" t="s">
        <v>1243</v>
      </c>
      <c r="I1056" s="42" t="s">
        <v>2979</v>
      </c>
      <c r="K1056" s="22" t="s">
        <v>985</v>
      </c>
      <c r="M1056" s="42" t="s">
        <v>5158</v>
      </c>
    </row>
    <row r="1057" spans="1:13" ht="13.8" outlineLevel="1" thickBot="1">
      <c r="A1057" s="170" t="s">
        <v>377</v>
      </c>
      <c r="C1057" s="170" t="s">
        <v>377</v>
      </c>
      <c r="E1057" s="170" t="s">
        <v>377</v>
      </c>
      <c r="G1057" s="170" t="s">
        <v>2243</v>
      </c>
      <c r="I1057" s="170" t="s">
        <v>2243</v>
      </c>
      <c r="K1057" s="170" t="s">
        <v>377</v>
      </c>
      <c r="M1057" s="170" t="s">
        <v>377</v>
      </c>
    </row>
    <row r="1058" spans="1:13" ht="13.8" outlineLevel="1" thickBot="1">
      <c r="A1058" s="22" t="s">
        <v>310</v>
      </c>
      <c r="C1058" s="22" t="s">
        <v>997</v>
      </c>
      <c r="E1058" s="22" t="s">
        <v>310</v>
      </c>
      <c r="G1058" s="22" t="s">
        <v>2244</v>
      </c>
      <c r="I1058" s="22" t="s">
        <v>2244</v>
      </c>
      <c r="K1058" s="22" t="s">
        <v>2899</v>
      </c>
      <c r="M1058" s="22" t="s">
        <v>310</v>
      </c>
    </row>
    <row r="1059" spans="1:13" ht="13.8" outlineLevel="1" thickBot="1">
      <c r="A1059" s="24" t="s">
        <v>308</v>
      </c>
      <c r="C1059" s="24" t="s">
        <v>5386</v>
      </c>
      <c r="E1059" s="24" t="s">
        <v>308</v>
      </c>
      <c r="G1059" s="24" t="s">
        <v>1405</v>
      </c>
      <c r="I1059" s="24" t="s">
        <v>201</v>
      </c>
      <c r="K1059" s="24" t="s">
        <v>2900</v>
      </c>
      <c r="M1059" s="24" t="s">
        <v>308</v>
      </c>
    </row>
    <row r="1060" spans="1:13" ht="13.8" outlineLevel="1" thickBot="1">
      <c r="A1060" s="22" t="s">
        <v>4734</v>
      </c>
      <c r="C1060" s="22" t="s">
        <v>4964</v>
      </c>
      <c r="E1060" s="22" t="s">
        <v>4734</v>
      </c>
      <c r="G1060" s="22" t="s">
        <v>1245</v>
      </c>
      <c r="I1060" s="22" t="s">
        <v>1308</v>
      </c>
      <c r="K1060" s="22" t="s">
        <v>2480</v>
      </c>
      <c r="M1060" s="22" t="s">
        <v>4734</v>
      </c>
    </row>
    <row r="1061" spans="1:13" ht="13.8" outlineLevel="1" thickBot="1">
      <c r="A1061" s="22" t="s">
        <v>3213</v>
      </c>
      <c r="C1061" s="22" t="s">
        <v>3213</v>
      </c>
      <c r="E1061" s="22" t="s">
        <v>3213</v>
      </c>
      <c r="G1061" s="22" t="s">
        <v>5160</v>
      </c>
      <c r="I1061" s="22" t="s">
        <v>5160</v>
      </c>
      <c r="K1061" s="22" t="s">
        <v>2709</v>
      </c>
      <c r="M1061" s="22" t="s">
        <v>3213</v>
      </c>
    </row>
    <row r="1062" spans="1:13" ht="13.8" outlineLevel="1" thickBot="1">
      <c r="A1062" s="22" t="s">
        <v>1164</v>
      </c>
      <c r="C1062" s="22" t="s">
        <v>1668</v>
      </c>
      <c r="E1062" s="22" t="s">
        <v>1164</v>
      </c>
      <c r="G1062" s="22" t="s">
        <v>1669</v>
      </c>
      <c r="I1062" s="22" t="s">
        <v>1668</v>
      </c>
      <c r="K1062" s="22" t="s">
        <v>2914</v>
      </c>
      <c r="M1062" s="22" t="s">
        <v>1164</v>
      </c>
    </row>
    <row r="1063" spans="1:13" outlineLevel="1">
      <c r="A1063" s="790"/>
      <c r="C1063" s="790"/>
      <c r="E1063" s="790"/>
      <c r="G1063" s="790"/>
      <c r="I1063" s="790"/>
      <c r="K1063" s="790"/>
      <c r="M1063" s="790"/>
    </row>
    <row r="1064" spans="1:13" outlineLevel="1">
      <c r="A1064" s="790"/>
      <c r="C1064" s="790"/>
      <c r="E1064" s="790"/>
      <c r="G1064" s="790"/>
      <c r="I1064" s="790"/>
      <c r="K1064" s="790"/>
      <c r="M1064" s="790"/>
    </row>
    <row r="1065" spans="1:13" outlineLevel="1">
      <c r="A1065" s="790"/>
      <c r="C1065" s="790"/>
      <c r="E1065" s="790"/>
      <c r="G1065" s="790"/>
      <c r="I1065" s="790"/>
      <c r="K1065" s="790"/>
      <c r="M1065" s="790"/>
    </row>
    <row r="1066" spans="1:13" outlineLevel="1">
      <c r="A1066" s="790"/>
      <c r="C1066" s="790"/>
      <c r="E1066" s="790"/>
      <c r="G1066" s="790"/>
      <c r="I1066" s="790"/>
      <c r="K1066" s="790"/>
      <c r="M1066" s="790"/>
    </row>
    <row r="1067" spans="1:13" outlineLevel="1">
      <c r="A1067" s="790"/>
      <c r="C1067" s="790"/>
      <c r="E1067" s="790"/>
      <c r="G1067" s="790"/>
      <c r="I1067" s="790"/>
      <c r="K1067" s="790"/>
      <c r="M1067" s="790"/>
    </row>
    <row r="1068" spans="1:13" outlineLevel="1">
      <c r="A1068" s="790"/>
      <c r="C1068" s="790"/>
      <c r="E1068" s="790"/>
      <c r="G1068" s="790"/>
      <c r="I1068" s="790"/>
      <c r="K1068" s="790"/>
      <c r="M1068" s="790"/>
    </row>
    <row r="1069" spans="1:13" outlineLevel="1">
      <c r="A1069" s="790"/>
      <c r="C1069" s="790"/>
      <c r="E1069" s="790"/>
      <c r="G1069" s="790"/>
      <c r="I1069" s="790"/>
      <c r="K1069" s="790"/>
      <c r="M1069" s="790"/>
    </row>
    <row r="1070" spans="1:13" outlineLevel="1">
      <c r="A1070" s="790"/>
      <c r="C1070" s="790"/>
      <c r="E1070" s="790"/>
      <c r="G1070" s="790"/>
      <c r="I1070" s="790"/>
      <c r="K1070" s="790"/>
      <c r="M1070" s="790"/>
    </row>
    <row r="1071" spans="1:13" ht="13.8" outlineLevel="1" thickBot="1">
      <c r="A1071" s="790"/>
      <c r="C1071" s="790"/>
      <c r="E1071" s="790"/>
      <c r="G1071" s="790"/>
      <c r="I1071" s="790"/>
      <c r="K1071" s="790"/>
      <c r="M1071" s="790"/>
    </row>
    <row r="1072" spans="1:13" ht="13.8" outlineLevel="1" thickBot="1">
      <c r="A1072" s="283" t="s">
        <v>776</v>
      </c>
      <c r="C1072" s="283" t="s">
        <v>5161</v>
      </c>
      <c r="E1072" s="283" t="s">
        <v>776</v>
      </c>
      <c r="G1072" s="283" t="s">
        <v>1995</v>
      </c>
      <c r="I1072" s="283" t="s">
        <v>1309</v>
      </c>
      <c r="K1072" s="283" t="s">
        <v>1740</v>
      </c>
      <c r="M1072" s="283" t="s">
        <v>977</v>
      </c>
    </row>
    <row r="1073" spans="1:13" ht="13.8" outlineLevel="1" thickBot="1">
      <c r="A1073" s="267" t="s">
        <v>305</v>
      </c>
      <c r="C1073" s="268" t="s">
        <v>5162</v>
      </c>
      <c r="E1073" s="267" t="s">
        <v>305</v>
      </c>
      <c r="G1073" s="267" t="s">
        <v>1447</v>
      </c>
      <c r="I1073" s="267" t="s">
        <v>202</v>
      </c>
      <c r="K1073" s="267" t="s">
        <v>2710</v>
      </c>
      <c r="M1073" s="267" t="s">
        <v>305</v>
      </c>
    </row>
    <row r="1074" spans="1:13" ht="13.8" outlineLevel="1" thickBot="1">
      <c r="A1074" s="268" t="s">
        <v>3054</v>
      </c>
      <c r="C1074" s="268" t="s">
        <v>4951</v>
      </c>
      <c r="E1074" s="268" t="s">
        <v>3054</v>
      </c>
      <c r="G1074" s="268" t="s">
        <v>4952</v>
      </c>
      <c r="I1074" s="268" t="s">
        <v>203</v>
      </c>
      <c r="K1074" s="268" t="s">
        <v>2711</v>
      </c>
      <c r="M1074" s="268" t="s">
        <v>3054</v>
      </c>
    </row>
    <row r="1075" spans="1:13" ht="79.8" outlineLevel="1" thickBot="1">
      <c r="A1075" s="273" t="s">
        <v>5641</v>
      </c>
      <c r="C1075" s="273" t="s">
        <v>5673</v>
      </c>
      <c r="E1075" s="273" t="s">
        <v>5641</v>
      </c>
      <c r="G1075" s="273" t="s">
        <v>5674</v>
      </c>
      <c r="I1075" s="273" t="s">
        <v>5675</v>
      </c>
      <c r="K1075" s="273" t="s">
        <v>5676</v>
      </c>
      <c r="M1075" s="273" t="s">
        <v>5641</v>
      </c>
    </row>
    <row r="1076" spans="1:13" ht="79.8" outlineLevel="1" thickBot="1">
      <c r="A1076" s="272" t="s">
        <v>5645</v>
      </c>
      <c r="C1076" s="272" t="s">
        <v>5681</v>
      </c>
      <c r="E1076" s="272" t="s">
        <v>5645</v>
      </c>
      <c r="G1076" s="272" t="s">
        <v>5682</v>
      </c>
      <c r="I1076" s="272" t="s">
        <v>5683</v>
      </c>
      <c r="K1076" s="272" t="s">
        <v>5684</v>
      </c>
      <c r="M1076" s="272" t="s">
        <v>5645</v>
      </c>
    </row>
    <row r="1077" spans="1:13" ht="13.8" outlineLevel="1" thickBot="1">
      <c r="A1077" s="270" t="s">
        <v>3055</v>
      </c>
      <c r="C1077" s="270" t="s">
        <v>4956</v>
      </c>
      <c r="E1077" s="270" t="s">
        <v>3055</v>
      </c>
      <c r="G1077" s="270" t="s">
        <v>4957</v>
      </c>
      <c r="I1077" s="270" t="s">
        <v>204</v>
      </c>
      <c r="K1077" s="270" t="s">
        <v>3922</v>
      </c>
      <c r="M1077" s="270" t="s">
        <v>3055</v>
      </c>
    </row>
    <row r="1078" spans="1:13" ht="13.8" outlineLevel="1" thickBot="1">
      <c r="A1078" s="271" t="s">
        <v>2304</v>
      </c>
      <c r="C1078" s="271" t="s">
        <v>2305</v>
      </c>
      <c r="E1078" s="271" t="s">
        <v>2304</v>
      </c>
      <c r="G1078" s="271" t="s">
        <v>2306</v>
      </c>
      <c r="I1078" s="271" t="s">
        <v>2307</v>
      </c>
      <c r="K1078" s="271" t="s">
        <v>2308</v>
      </c>
      <c r="M1078" s="271" t="s">
        <v>2304</v>
      </c>
    </row>
    <row r="1079" spans="1:13" ht="40.200000000000003" outlineLevel="1" thickBot="1">
      <c r="A1079" s="272" t="s">
        <v>1468</v>
      </c>
      <c r="C1079" s="272" t="s">
        <v>1991</v>
      </c>
      <c r="E1079" s="272" t="s">
        <v>1468</v>
      </c>
      <c r="G1079" s="272" t="s">
        <v>4443</v>
      </c>
      <c r="I1079" s="272" t="s">
        <v>205</v>
      </c>
      <c r="K1079" s="272" t="s">
        <v>3923</v>
      </c>
      <c r="M1079" s="272" t="s">
        <v>2030</v>
      </c>
    </row>
    <row r="1080" spans="1:13" ht="40.200000000000003" outlineLevel="1" thickBot="1">
      <c r="A1080" s="272" t="s">
        <v>1467</v>
      </c>
      <c r="C1080" s="272" t="s">
        <v>1066</v>
      </c>
      <c r="E1080" s="272" t="s">
        <v>1467</v>
      </c>
      <c r="G1080" s="272" t="s">
        <v>2618</v>
      </c>
      <c r="I1080" s="272" t="s">
        <v>4607</v>
      </c>
      <c r="K1080" s="272" t="s">
        <v>3924</v>
      </c>
      <c r="M1080" s="272" t="s">
        <v>2031</v>
      </c>
    </row>
    <row r="1081" spans="1:13" ht="40.200000000000003" outlineLevel="1" thickBot="1">
      <c r="A1081" s="285" t="s">
        <v>2842</v>
      </c>
      <c r="C1081" s="285" t="s">
        <v>1992</v>
      </c>
      <c r="E1081" s="285" t="s">
        <v>2842</v>
      </c>
      <c r="G1081" s="285" t="s">
        <v>5031</v>
      </c>
      <c r="I1081" s="285" t="s">
        <v>206</v>
      </c>
      <c r="K1081" s="285" t="s">
        <v>3925</v>
      </c>
      <c r="M1081" s="285" t="s">
        <v>2032</v>
      </c>
    </row>
    <row r="1082" spans="1:13" ht="27" outlineLevel="1" thickBot="1">
      <c r="A1082" s="273" t="s">
        <v>1415</v>
      </c>
      <c r="C1082" s="273" t="s">
        <v>1416</v>
      </c>
      <c r="E1082" s="273" t="s">
        <v>1415</v>
      </c>
      <c r="G1082" s="273" t="s">
        <v>1889</v>
      </c>
      <c r="I1082" s="273" t="s">
        <v>1890</v>
      </c>
      <c r="K1082" s="273" t="s">
        <v>3926</v>
      </c>
      <c r="M1082" s="273" t="s">
        <v>1415</v>
      </c>
    </row>
    <row r="1083" spans="1:13" ht="40.200000000000003" outlineLevel="1" thickBot="1">
      <c r="A1083" s="270" t="s">
        <v>1466</v>
      </c>
      <c r="C1083" s="270" t="s">
        <v>352</v>
      </c>
      <c r="E1083" s="270" t="s">
        <v>1466</v>
      </c>
      <c r="G1083" s="270" t="s">
        <v>81</v>
      </c>
      <c r="I1083" s="270" t="s">
        <v>1382</v>
      </c>
      <c r="K1083" s="270" t="s">
        <v>1463</v>
      </c>
      <c r="M1083" s="270" t="s">
        <v>1466</v>
      </c>
    </row>
    <row r="1084" spans="1:13" ht="40.200000000000003" outlineLevel="1" thickBot="1">
      <c r="A1084" s="274" t="s">
        <v>2470</v>
      </c>
      <c r="C1084" s="272" t="s">
        <v>1596</v>
      </c>
      <c r="E1084" s="274" t="s">
        <v>2470</v>
      </c>
      <c r="G1084" s="274" t="s">
        <v>80</v>
      </c>
      <c r="I1084" s="274" t="s">
        <v>2802</v>
      </c>
      <c r="K1084" s="274" t="s">
        <v>2336</v>
      </c>
      <c r="M1084" s="274" t="s">
        <v>2470</v>
      </c>
    </row>
    <row r="1085" spans="1:13" ht="27" outlineLevel="1" thickBot="1">
      <c r="A1085" s="275" t="s">
        <v>4231</v>
      </c>
      <c r="C1085" s="275" t="s">
        <v>3318</v>
      </c>
      <c r="E1085" s="275" t="s">
        <v>4231</v>
      </c>
      <c r="G1085" s="275" t="s">
        <v>3001</v>
      </c>
      <c r="I1085" s="275" t="s">
        <v>4331</v>
      </c>
      <c r="K1085" s="275" t="s">
        <v>3927</v>
      </c>
      <c r="M1085" s="275" t="s">
        <v>4231</v>
      </c>
    </row>
    <row r="1086" spans="1:13" ht="27" outlineLevel="1" thickBot="1">
      <c r="A1086" s="270" t="s">
        <v>83</v>
      </c>
      <c r="C1086" s="270" t="s">
        <v>3002</v>
      </c>
      <c r="E1086" s="270" t="s">
        <v>83</v>
      </c>
      <c r="G1086" s="270" t="s">
        <v>3003</v>
      </c>
      <c r="I1086" s="270" t="s">
        <v>3283</v>
      </c>
      <c r="K1086" s="270" t="s">
        <v>3928</v>
      </c>
      <c r="M1086" s="270" t="s">
        <v>83</v>
      </c>
    </row>
    <row r="1087" spans="1:13" ht="27" outlineLevel="1" thickBot="1">
      <c r="A1087" s="272" t="s">
        <v>3057</v>
      </c>
      <c r="C1087" s="272" t="s">
        <v>3319</v>
      </c>
      <c r="E1087" s="272" t="s">
        <v>3057</v>
      </c>
      <c r="G1087" s="272" t="s">
        <v>4190</v>
      </c>
      <c r="I1087" s="272" t="s">
        <v>3284</v>
      </c>
      <c r="K1087" s="272" t="s">
        <v>957</v>
      </c>
      <c r="M1087" s="272" t="s">
        <v>3057</v>
      </c>
    </row>
    <row r="1088" spans="1:13" ht="27" outlineLevel="1" thickBot="1">
      <c r="A1088" s="272" t="s">
        <v>1606</v>
      </c>
      <c r="C1088" s="272" t="s">
        <v>4191</v>
      </c>
      <c r="E1088" s="272" t="s">
        <v>1606</v>
      </c>
      <c r="G1088" s="272" t="s">
        <v>4192</v>
      </c>
      <c r="I1088" s="272" t="s">
        <v>3285</v>
      </c>
      <c r="K1088" s="272" t="s">
        <v>958</v>
      </c>
      <c r="M1088" s="272" t="s">
        <v>1606</v>
      </c>
    </row>
    <row r="1089" spans="1:13" ht="27" outlineLevel="1" thickBot="1">
      <c r="A1089" s="272" t="s">
        <v>1607</v>
      </c>
      <c r="C1089" s="272" t="s">
        <v>3320</v>
      </c>
      <c r="E1089" s="272" t="s">
        <v>1607</v>
      </c>
      <c r="G1089" s="272" t="s">
        <v>4193</v>
      </c>
      <c r="I1089" s="272" t="s">
        <v>2762</v>
      </c>
      <c r="K1089" s="272" t="s">
        <v>959</v>
      </c>
      <c r="M1089" s="272" t="s">
        <v>1607</v>
      </c>
    </row>
    <row r="1090" spans="1:13" ht="27" outlineLevel="1" thickBot="1">
      <c r="A1090" s="272" t="s">
        <v>4619</v>
      </c>
      <c r="C1090" s="272" t="s">
        <v>1448</v>
      </c>
      <c r="E1090" s="272" t="s">
        <v>4619</v>
      </c>
      <c r="G1090" s="272" t="s">
        <v>4178</v>
      </c>
      <c r="I1090" s="272" t="s">
        <v>2926</v>
      </c>
      <c r="K1090" s="272" t="s">
        <v>960</v>
      </c>
      <c r="M1090" s="272" t="s">
        <v>4619</v>
      </c>
    </row>
    <row r="1091" spans="1:13" ht="27" outlineLevel="1" thickBot="1">
      <c r="A1091" s="272" t="s">
        <v>4620</v>
      </c>
      <c r="C1091" s="272" t="s">
        <v>585</v>
      </c>
      <c r="E1091" s="272" t="s">
        <v>4620</v>
      </c>
      <c r="G1091" s="272" t="s">
        <v>4179</v>
      </c>
      <c r="I1091" s="272" t="s">
        <v>2927</v>
      </c>
      <c r="K1091" s="272" t="s">
        <v>4295</v>
      </c>
      <c r="M1091" s="272" t="s">
        <v>4620</v>
      </c>
    </row>
    <row r="1092" spans="1:13" ht="27" outlineLevel="1" thickBot="1">
      <c r="A1092" s="272" t="s">
        <v>4621</v>
      </c>
      <c r="C1092" s="272" t="s">
        <v>4180</v>
      </c>
      <c r="E1092" s="272" t="s">
        <v>4621</v>
      </c>
      <c r="G1092" s="272" t="s">
        <v>3232</v>
      </c>
      <c r="I1092" s="272" t="s">
        <v>1709</v>
      </c>
      <c r="K1092" s="272" t="s">
        <v>4862</v>
      </c>
      <c r="M1092" s="272" t="s">
        <v>4621</v>
      </c>
    </row>
    <row r="1093" spans="1:13" ht="27" outlineLevel="1" thickBot="1">
      <c r="A1093" s="285" t="s">
        <v>4622</v>
      </c>
      <c r="C1093" s="274" t="s">
        <v>3387</v>
      </c>
      <c r="E1093" s="285" t="s">
        <v>4622</v>
      </c>
      <c r="G1093" s="285" t="s">
        <v>151</v>
      </c>
      <c r="I1093" s="285" t="s">
        <v>1891</v>
      </c>
      <c r="K1093" s="285" t="s">
        <v>4863</v>
      </c>
      <c r="M1093" s="285" t="s">
        <v>4622</v>
      </c>
    </row>
    <row r="1094" spans="1:13" ht="13.8" outlineLevel="1" thickBot="1">
      <c r="A1094" s="280" t="s">
        <v>2584</v>
      </c>
      <c r="C1094" s="280" t="s">
        <v>2576</v>
      </c>
      <c r="E1094" s="280" t="s">
        <v>2584</v>
      </c>
      <c r="G1094" s="280" t="s">
        <v>4682</v>
      </c>
      <c r="I1094" s="280" t="s">
        <v>4606</v>
      </c>
      <c r="K1094" s="280" t="s">
        <v>4873</v>
      </c>
      <c r="M1094" s="280" t="s">
        <v>2584</v>
      </c>
    </row>
    <row r="1095" spans="1:13" ht="13.8" outlineLevel="1" thickBot="1">
      <c r="A1095" s="279" t="s">
        <v>4025</v>
      </c>
      <c r="C1095" s="279" t="s">
        <v>888</v>
      </c>
      <c r="E1095" s="279" t="s">
        <v>4025</v>
      </c>
      <c r="G1095" s="279" t="s">
        <v>4393</v>
      </c>
      <c r="I1095" s="279" t="s">
        <v>3379</v>
      </c>
      <c r="K1095" s="279" t="s">
        <v>4874</v>
      </c>
      <c r="M1095" s="279" t="s">
        <v>4025</v>
      </c>
    </row>
    <row r="1096" spans="1:13" ht="13.8" outlineLevel="1" thickBot="1">
      <c r="A1096" s="279" t="s">
        <v>2962</v>
      </c>
      <c r="C1096" s="279" t="s">
        <v>3077</v>
      </c>
      <c r="E1096" s="279" t="s">
        <v>2962</v>
      </c>
      <c r="G1096" s="279" t="s">
        <v>2291</v>
      </c>
      <c r="I1096" s="279" t="s">
        <v>2803</v>
      </c>
      <c r="K1096" s="279" t="s">
        <v>2337</v>
      </c>
      <c r="M1096" s="279" t="s">
        <v>2962</v>
      </c>
    </row>
    <row r="1097" spans="1:13" ht="13.8" outlineLevel="1" thickBot="1">
      <c r="A1097" s="280" t="s">
        <v>2441</v>
      </c>
      <c r="C1097" s="280" t="s">
        <v>4183</v>
      </c>
      <c r="E1097" s="280" t="s">
        <v>2441</v>
      </c>
      <c r="G1097" s="280" t="s">
        <v>4184</v>
      </c>
      <c r="I1097" s="280" t="s">
        <v>2804</v>
      </c>
      <c r="K1097" s="280" t="s">
        <v>3313</v>
      </c>
      <c r="M1097" s="280" t="s">
        <v>2441</v>
      </c>
    </row>
    <row r="1098" spans="1:13" ht="27" outlineLevel="1" thickBot="1">
      <c r="A1098" s="281" t="s">
        <v>2583</v>
      </c>
      <c r="C1098" s="281" t="s">
        <v>3861</v>
      </c>
      <c r="E1098" s="281" t="s">
        <v>2583</v>
      </c>
      <c r="G1098" s="281" t="s">
        <v>3862</v>
      </c>
      <c r="I1098" s="281" t="s">
        <v>2975</v>
      </c>
      <c r="K1098" s="281" t="s">
        <v>1258</v>
      </c>
      <c r="M1098" s="281" t="s">
        <v>2583</v>
      </c>
    </row>
    <row r="1099" spans="1:13" ht="27" outlineLevel="1" thickBot="1">
      <c r="A1099" s="281" t="s">
        <v>4431</v>
      </c>
      <c r="C1099" s="281" t="s">
        <v>1065</v>
      </c>
      <c r="E1099" s="281" t="s">
        <v>4431</v>
      </c>
      <c r="G1099" s="281" t="s">
        <v>1601</v>
      </c>
      <c r="I1099" s="281" t="s">
        <v>3354</v>
      </c>
      <c r="K1099" s="281" t="s">
        <v>3357</v>
      </c>
      <c r="M1099" s="281" t="s">
        <v>4431</v>
      </c>
    </row>
    <row r="1100" spans="1:13" ht="27" outlineLevel="1" thickBot="1">
      <c r="A1100" s="620" t="s">
        <v>4429</v>
      </c>
      <c r="C1100" s="620" t="s">
        <v>1600</v>
      </c>
      <c r="E1100" s="620" t="s">
        <v>4429</v>
      </c>
      <c r="G1100" s="620" t="s">
        <v>1602</v>
      </c>
      <c r="I1100" s="620" t="s">
        <v>3355</v>
      </c>
      <c r="K1100" s="620" t="s">
        <v>3358</v>
      </c>
      <c r="M1100" s="620" t="s">
        <v>4429</v>
      </c>
    </row>
    <row r="1101" spans="1:13" ht="27" outlineLevel="1" thickBot="1">
      <c r="A1101" s="278" t="s">
        <v>4430</v>
      </c>
      <c r="C1101" s="278" t="s">
        <v>4736</v>
      </c>
      <c r="E1101" s="278" t="s">
        <v>4430</v>
      </c>
      <c r="G1101" s="278" t="s">
        <v>3353</v>
      </c>
      <c r="I1101" s="278" t="s">
        <v>3356</v>
      </c>
      <c r="K1101" s="278" t="s">
        <v>3125</v>
      </c>
      <c r="M1101" s="278" t="s">
        <v>4430</v>
      </c>
    </row>
    <row r="1102" spans="1:13" ht="13.8" outlineLevel="1" thickBot="1">
      <c r="A1102" s="279" t="s">
        <v>995</v>
      </c>
      <c r="C1102" s="279" t="s">
        <v>50</v>
      </c>
      <c r="E1102" s="279" t="s">
        <v>995</v>
      </c>
      <c r="G1102" s="279" t="s">
        <v>51</v>
      </c>
      <c r="I1102" s="279" t="s">
        <v>2977</v>
      </c>
      <c r="K1102" s="279" t="s">
        <v>1259</v>
      </c>
      <c r="M1102" s="279" t="s">
        <v>995</v>
      </c>
    </row>
    <row r="1103" spans="1:13" ht="27" outlineLevel="1" thickBot="1">
      <c r="A1103" s="270" t="s">
        <v>4012</v>
      </c>
      <c r="C1103" s="270" t="s">
        <v>3766</v>
      </c>
      <c r="E1103" s="270" t="s">
        <v>4012</v>
      </c>
      <c r="G1103" s="270" t="s">
        <v>1513</v>
      </c>
      <c r="I1103" s="270" t="s">
        <v>1555</v>
      </c>
      <c r="K1103" s="270" t="s">
        <v>1556</v>
      </c>
      <c r="M1103" s="270" t="s">
        <v>4012</v>
      </c>
    </row>
    <row r="1104" spans="1:13" ht="27" outlineLevel="1" thickBot="1">
      <c r="A1104" s="274" t="s">
        <v>5442</v>
      </c>
      <c r="C1104" s="274" t="s">
        <v>5279</v>
      </c>
      <c r="E1104" s="274" t="s">
        <v>5442</v>
      </c>
      <c r="G1104" s="272" t="s">
        <v>1557</v>
      </c>
      <c r="I1104" s="272" t="s">
        <v>3764</v>
      </c>
      <c r="K1104" s="272" t="s">
        <v>3765</v>
      </c>
      <c r="M1104" s="274" t="s">
        <v>5442</v>
      </c>
    </row>
    <row r="1105" spans="1:13" ht="13.8" outlineLevel="1" thickBot="1">
      <c r="A1105" s="60" t="s">
        <v>4994</v>
      </c>
      <c r="C1105" s="60" t="s">
        <v>3505</v>
      </c>
      <c r="E1105" s="60" t="s">
        <v>4994</v>
      </c>
      <c r="G1105" s="60" t="s">
        <v>3950</v>
      </c>
      <c r="I1105" s="60" t="s">
        <v>2191</v>
      </c>
      <c r="K1105" s="60" t="s">
        <v>2478</v>
      </c>
      <c r="M1105" s="60" t="s">
        <v>4994</v>
      </c>
    </row>
    <row r="1106" spans="1:13" ht="28.5" customHeight="1" outlineLevel="1" thickBot="1">
      <c r="A1106" s="704" t="s">
        <v>1027</v>
      </c>
      <c r="C1106" s="285" t="s">
        <v>1028</v>
      </c>
      <c r="E1106" s="704" t="s">
        <v>1027</v>
      </c>
      <c r="G1106" s="704" t="s">
        <v>2797</v>
      </c>
      <c r="I1106" s="704" t="s">
        <v>2796</v>
      </c>
      <c r="K1106" s="285" t="s">
        <v>2798</v>
      </c>
      <c r="M1106" s="704" t="s">
        <v>1027</v>
      </c>
    </row>
    <row r="1107" spans="1:13" outlineLevel="1">
      <c r="A1107" s="790"/>
      <c r="C1107" s="790"/>
      <c r="E1107" s="790"/>
      <c r="G1107" s="790"/>
      <c r="I1107" s="790"/>
      <c r="K1107" s="790"/>
      <c r="M1107" s="790"/>
    </row>
    <row r="1108" spans="1:13" outlineLevel="1">
      <c r="A1108" s="790"/>
      <c r="C1108" s="790"/>
      <c r="E1108" s="790"/>
      <c r="G1108" s="790"/>
      <c r="I1108" s="790"/>
      <c r="K1108" s="790"/>
      <c r="M1108" s="790"/>
    </row>
    <row r="1109" spans="1:13" outlineLevel="1">
      <c r="A1109" s="790"/>
      <c r="C1109" s="790"/>
      <c r="E1109" s="790"/>
      <c r="G1109" s="790"/>
      <c r="I1109" s="790"/>
      <c r="K1109" s="790"/>
      <c r="M1109" s="790"/>
    </row>
    <row r="1110" spans="1:13" outlineLevel="1">
      <c r="A1110" s="790"/>
      <c r="C1110" s="790"/>
      <c r="E1110" s="790"/>
      <c r="G1110" s="790"/>
      <c r="I1110" s="790"/>
      <c r="K1110" s="790"/>
      <c r="M1110" s="790"/>
    </row>
    <row r="1111" spans="1:13" outlineLevel="1">
      <c r="A1111" s="790"/>
      <c r="C1111" s="790"/>
      <c r="E1111" s="790"/>
      <c r="G1111" s="790"/>
      <c r="I1111" s="790"/>
      <c r="K1111" s="790"/>
      <c r="M1111" s="790"/>
    </row>
    <row r="1112" spans="1:13" outlineLevel="1">
      <c r="A1112" s="790"/>
      <c r="C1112" s="790"/>
      <c r="E1112" s="790"/>
      <c r="G1112" s="790"/>
      <c r="I1112" s="790"/>
      <c r="K1112" s="790"/>
      <c r="M1112" s="790"/>
    </row>
    <row r="1113" spans="1:13" outlineLevel="1">
      <c r="A1113" s="790"/>
      <c r="C1113" s="790"/>
      <c r="E1113" s="790"/>
      <c r="G1113" s="790"/>
      <c r="I1113" s="790"/>
      <c r="K1113" s="790"/>
      <c r="M1113" s="790"/>
    </row>
    <row r="1114" spans="1:13" outlineLevel="1">
      <c r="A1114" s="790"/>
      <c r="C1114" s="790"/>
      <c r="E1114" s="790"/>
      <c r="G1114" s="790"/>
      <c r="I1114" s="790"/>
      <c r="K1114" s="790"/>
      <c r="M1114" s="790"/>
    </row>
    <row r="1115" spans="1:13" outlineLevel="1">
      <c r="A1115" s="790"/>
      <c r="C1115" s="790"/>
      <c r="E1115" s="790"/>
      <c r="G1115" s="790"/>
      <c r="I1115" s="790"/>
      <c r="K1115" s="790"/>
      <c r="M1115" s="790"/>
    </row>
    <row r="1116" spans="1:13" outlineLevel="1">
      <c r="A1116" s="790"/>
      <c r="C1116" s="790"/>
      <c r="E1116" s="790"/>
      <c r="G1116" s="790"/>
      <c r="I1116" s="790"/>
      <c r="K1116" s="790"/>
      <c r="M1116" s="790"/>
    </row>
    <row r="1117" spans="1:13" outlineLevel="1">
      <c r="A1117" s="790"/>
      <c r="C1117" s="790"/>
      <c r="E1117" s="790"/>
      <c r="G1117" s="790"/>
      <c r="I1117" s="790"/>
      <c r="K1117" s="790"/>
      <c r="M1117" s="790"/>
    </row>
    <row r="1118" spans="1:13" outlineLevel="1">
      <c r="A1118" s="790"/>
      <c r="C1118" s="790"/>
      <c r="E1118" s="790"/>
      <c r="G1118" s="790"/>
      <c r="I1118" s="790"/>
      <c r="K1118" s="790"/>
      <c r="M1118" s="790"/>
    </row>
    <row r="1119" spans="1:13" outlineLevel="1">
      <c r="A1119" s="790"/>
      <c r="C1119" s="790"/>
      <c r="E1119" s="790"/>
      <c r="G1119" s="790"/>
      <c r="I1119" s="790"/>
      <c r="K1119" s="790"/>
      <c r="M1119" s="790"/>
    </row>
    <row r="1120" spans="1:13" outlineLevel="1">
      <c r="A1120" s="790"/>
      <c r="C1120" s="790"/>
      <c r="E1120" s="790"/>
      <c r="G1120" s="790"/>
      <c r="I1120" s="790"/>
      <c r="K1120" s="790"/>
      <c r="M1120" s="790"/>
    </row>
    <row r="1121" spans="1:13" outlineLevel="1">
      <c r="A1121" s="790"/>
      <c r="C1121" s="790"/>
      <c r="E1121" s="790"/>
      <c r="G1121" s="790"/>
      <c r="I1121" s="790"/>
      <c r="K1121" s="790"/>
      <c r="M1121" s="790"/>
    </row>
    <row r="1122" spans="1:13" outlineLevel="1">
      <c r="A1122" s="790"/>
      <c r="C1122" s="790"/>
      <c r="E1122" s="790"/>
      <c r="G1122" s="790"/>
      <c r="I1122" s="790"/>
      <c r="K1122" s="790"/>
      <c r="M1122" s="790"/>
    </row>
    <row r="1123" spans="1:13" outlineLevel="1">
      <c r="A1123" s="126" t="s">
        <v>709</v>
      </c>
      <c r="C1123" s="126" t="s">
        <v>1756</v>
      </c>
      <c r="E1123" s="126" t="s">
        <v>709</v>
      </c>
      <c r="G1123" s="126" t="s">
        <v>1020</v>
      </c>
      <c r="I1123" s="126" t="s">
        <v>3967</v>
      </c>
      <c r="K1123" s="126" t="s">
        <v>2931</v>
      </c>
      <c r="M1123" s="126" t="s">
        <v>5278</v>
      </c>
    </row>
    <row r="1124" spans="1:13" outlineLevel="1">
      <c r="A1124" s="37" t="s">
        <v>707</v>
      </c>
      <c r="C1124" s="37" t="s">
        <v>713</v>
      </c>
      <c r="E1124" s="37" t="s">
        <v>707</v>
      </c>
      <c r="G1124" s="37" t="s">
        <v>1019</v>
      </c>
      <c r="I1124" s="37" t="s">
        <v>1763</v>
      </c>
      <c r="K1124" s="37" t="s">
        <v>3403</v>
      </c>
      <c r="M1124" s="37" t="s">
        <v>707</v>
      </c>
    </row>
    <row r="1125" spans="1:13" outlineLevel="1">
      <c r="A1125" s="790"/>
      <c r="C1125" s="790"/>
      <c r="E1125" s="790"/>
      <c r="G1125" s="790"/>
      <c r="I1125" s="790"/>
      <c r="K1125" s="790"/>
      <c r="M1125" s="790"/>
    </row>
    <row r="1126" spans="1:13" outlineLevel="1">
      <c r="A1126" s="790"/>
      <c r="C1126" s="790"/>
      <c r="E1126" s="790"/>
      <c r="G1126" s="790"/>
      <c r="I1126" s="790"/>
      <c r="K1126" s="790"/>
      <c r="M1126" s="790"/>
    </row>
    <row r="1127" spans="1:13" outlineLevel="1">
      <c r="A1127" s="790"/>
      <c r="C1127" s="790"/>
      <c r="E1127" s="790"/>
      <c r="G1127" s="790"/>
      <c r="I1127" s="790"/>
      <c r="K1127" s="790"/>
      <c r="M1127" s="790"/>
    </row>
    <row r="1128" spans="1:13" outlineLevel="1">
      <c r="A1128" s="790"/>
      <c r="C1128" s="790"/>
      <c r="E1128" s="790"/>
      <c r="G1128" s="790"/>
      <c r="I1128" s="790"/>
      <c r="K1128" s="790"/>
      <c r="M1128" s="790"/>
    </row>
    <row r="1129" spans="1:13" ht="13.8" outlineLevel="1" thickBot="1">
      <c r="A1129" s="790"/>
      <c r="C1129" s="790"/>
      <c r="E1129" s="790"/>
      <c r="G1129" s="790"/>
      <c r="I1129" s="790"/>
      <c r="K1129" s="790"/>
      <c r="M1129" s="790"/>
    </row>
    <row r="1130" spans="1:13" ht="13.8" outlineLevel="1" thickBot="1">
      <c r="A1130" s="190" t="s">
        <v>9</v>
      </c>
      <c r="C1130" s="190" t="s">
        <v>938</v>
      </c>
      <c r="E1130" s="190" t="s">
        <v>9</v>
      </c>
      <c r="G1130" s="190" t="s">
        <v>4616</v>
      </c>
      <c r="I1130" s="190" t="s">
        <v>4616</v>
      </c>
      <c r="K1130" s="190" t="s">
        <v>1698</v>
      </c>
      <c r="M1130" s="190" t="s">
        <v>9</v>
      </c>
    </row>
    <row r="1131" spans="1:13" ht="13.8" outlineLevel="1" thickBot="1">
      <c r="A1131" s="42" t="s">
        <v>306</v>
      </c>
      <c r="C1131" s="42" t="s">
        <v>3080</v>
      </c>
      <c r="E1131" s="42" t="s">
        <v>306</v>
      </c>
      <c r="G1131" s="42" t="s">
        <v>4617</v>
      </c>
      <c r="I1131" s="42" t="s">
        <v>4617</v>
      </c>
      <c r="K1131" s="42" t="s">
        <v>4410</v>
      </c>
      <c r="M1131" s="42" t="s">
        <v>3933</v>
      </c>
    </row>
    <row r="1132" spans="1:13" ht="13.8" outlineLevel="1" thickBot="1">
      <c r="A1132" s="42" t="s">
        <v>4790</v>
      </c>
      <c r="C1132" s="42" t="s">
        <v>2018</v>
      </c>
      <c r="E1132" s="42" t="s">
        <v>4790</v>
      </c>
      <c r="G1132" s="42" t="s">
        <v>177</v>
      </c>
      <c r="I1132" s="42" t="s">
        <v>4182</v>
      </c>
      <c r="K1132" s="42" t="s">
        <v>2932</v>
      </c>
      <c r="M1132" s="42" t="s">
        <v>4790</v>
      </c>
    </row>
    <row r="1133" spans="1:13" ht="13.8" outlineLevel="1" thickBot="1">
      <c r="A1133" s="24" t="s">
        <v>307</v>
      </c>
      <c r="C1133" s="48" t="s">
        <v>4444</v>
      </c>
      <c r="E1133" s="24" t="s">
        <v>307</v>
      </c>
      <c r="G1133" s="24" t="s">
        <v>2627</v>
      </c>
      <c r="I1133" s="24" t="s">
        <v>3133</v>
      </c>
      <c r="K1133" s="24" t="s">
        <v>2894</v>
      </c>
      <c r="M1133" s="24" t="s">
        <v>3935</v>
      </c>
    </row>
    <row r="1134" spans="1:13" ht="13.8" outlineLevel="1" thickBot="1">
      <c r="A1134" s="253" t="s">
        <v>209</v>
      </c>
      <c r="C1134" s="87" t="s">
        <v>209</v>
      </c>
      <c r="E1134" s="253" t="s">
        <v>209</v>
      </c>
      <c r="G1134" s="253" t="s">
        <v>294</v>
      </c>
      <c r="I1134" s="253" t="s">
        <v>3005</v>
      </c>
      <c r="K1134" s="253" t="s">
        <v>2895</v>
      </c>
      <c r="M1134" s="253" t="s">
        <v>2028</v>
      </c>
    </row>
    <row r="1135" spans="1:13" ht="13.8" outlineLevel="1" thickBot="1">
      <c r="A1135" s="42" t="s">
        <v>2111</v>
      </c>
      <c r="C1135" s="42" t="s">
        <v>984</v>
      </c>
      <c r="E1135" s="42" t="s">
        <v>2111</v>
      </c>
      <c r="G1135" s="42" t="s">
        <v>3889</v>
      </c>
      <c r="I1135" s="42" t="s">
        <v>3889</v>
      </c>
      <c r="K1135" s="42" t="s">
        <v>4158</v>
      </c>
      <c r="M1135" s="42" t="s">
        <v>2111</v>
      </c>
    </row>
    <row r="1136" spans="1:13" ht="13.8" outlineLevel="1" thickBot="1">
      <c r="A1136" s="22" t="s">
        <v>309</v>
      </c>
      <c r="C1136" s="22" t="s">
        <v>199</v>
      </c>
      <c r="E1136" s="22" t="s">
        <v>309</v>
      </c>
      <c r="G1136" s="22" t="s">
        <v>3890</v>
      </c>
      <c r="I1136" s="22" t="s">
        <v>199</v>
      </c>
      <c r="K1136" s="22" t="s">
        <v>4159</v>
      </c>
      <c r="M1136" s="22" t="s">
        <v>2029</v>
      </c>
    </row>
    <row r="1137" spans="1:13" ht="13.8" outlineLevel="1" thickBot="1">
      <c r="A1137" s="23" t="s">
        <v>3585</v>
      </c>
      <c r="C1137" s="22" t="s">
        <v>2241</v>
      </c>
      <c r="E1137" s="23" t="s">
        <v>3585</v>
      </c>
      <c r="G1137" s="23" t="s">
        <v>2242</v>
      </c>
      <c r="I1137" s="23" t="s">
        <v>200</v>
      </c>
      <c r="K1137" s="23" t="s">
        <v>2898</v>
      </c>
      <c r="M1137" s="23" t="s">
        <v>3585</v>
      </c>
    </row>
    <row r="1138" spans="1:13" ht="13.8" outlineLevel="1" thickBot="1">
      <c r="A1138" s="22" t="s">
        <v>377</v>
      </c>
      <c r="C1138" s="22" t="s">
        <v>377</v>
      </c>
      <c r="E1138" s="22" t="s">
        <v>377</v>
      </c>
      <c r="G1138" s="22" t="s">
        <v>2243</v>
      </c>
      <c r="I1138" s="22" t="s">
        <v>2243</v>
      </c>
      <c r="K1138" s="22" t="s">
        <v>377</v>
      </c>
      <c r="M1138" s="22" t="s">
        <v>377</v>
      </c>
    </row>
    <row r="1139" spans="1:13" ht="13.8" outlineLevel="1" thickBot="1">
      <c r="A1139" s="22" t="s">
        <v>1202</v>
      </c>
      <c r="C1139" s="22" t="s">
        <v>3525</v>
      </c>
      <c r="E1139" s="22" t="s">
        <v>1202</v>
      </c>
      <c r="G1139" s="22" t="s">
        <v>499</v>
      </c>
      <c r="I1139" s="22" t="s">
        <v>499</v>
      </c>
      <c r="K1139" s="22" t="s">
        <v>4878</v>
      </c>
      <c r="M1139" s="22" t="s">
        <v>1202</v>
      </c>
    </row>
    <row r="1140" spans="1:13" ht="13.8" outlineLevel="1" thickBot="1">
      <c r="A1140" s="24" t="s">
        <v>308</v>
      </c>
      <c r="C1140" s="24" t="s">
        <v>5386</v>
      </c>
      <c r="E1140" s="24" t="s">
        <v>308</v>
      </c>
      <c r="G1140" s="24" t="s">
        <v>1405</v>
      </c>
      <c r="I1140" s="24" t="s">
        <v>201</v>
      </c>
      <c r="K1140" s="24" t="s">
        <v>2900</v>
      </c>
      <c r="M1140" s="24" t="s">
        <v>308</v>
      </c>
    </row>
    <row r="1141" spans="1:13" ht="13.8" outlineLevel="1" thickBot="1">
      <c r="A1141" s="22" t="s">
        <v>4734</v>
      </c>
      <c r="C1141" s="22" t="s">
        <v>4964</v>
      </c>
      <c r="E1141" s="22" t="s">
        <v>4734</v>
      </c>
      <c r="G1141" s="22" t="s">
        <v>1245</v>
      </c>
      <c r="I1141" s="22" t="s">
        <v>1308</v>
      </c>
      <c r="K1141" s="22" t="s">
        <v>2480</v>
      </c>
      <c r="M1141" s="22" t="s">
        <v>4734</v>
      </c>
    </row>
    <row r="1142" spans="1:13" ht="13.8" outlineLevel="1" thickBot="1">
      <c r="A1142" s="22" t="s">
        <v>3213</v>
      </c>
      <c r="C1142" s="22" t="s">
        <v>3213</v>
      </c>
      <c r="E1142" s="22" t="s">
        <v>3213</v>
      </c>
      <c r="G1142" s="22" t="s">
        <v>5160</v>
      </c>
      <c r="I1142" s="22" t="s">
        <v>5160</v>
      </c>
      <c r="K1142" s="22" t="s">
        <v>2709</v>
      </c>
      <c r="M1142" s="22" t="s">
        <v>3213</v>
      </c>
    </row>
    <row r="1143" spans="1:13" ht="13.8" outlineLevel="1" thickBot="1">
      <c r="A1143" s="22" t="s">
        <v>1164</v>
      </c>
      <c r="C1143" s="22" t="s">
        <v>1668</v>
      </c>
      <c r="E1143" s="22" t="s">
        <v>1164</v>
      </c>
      <c r="G1143" s="22" t="s">
        <v>1669</v>
      </c>
      <c r="I1143" s="22" t="s">
        <v>1668</v>
      </c>
      <c r="K1143" s="22" t="s">
        <v>2914</v>
      </c>
      <c r="M1143" s="22" t="s">
        <v>1164</v>
      </c>
    </row>
    <row r="1144" spans="1:13" ht="13.8" outlineLevel="1" thickBot="1">
      <c r="A1144" s="22" t="s">
        <v>4917</v>
      </c>
      <c r="C1144" s="22" t="s">
        <v>4737</v>
      </c>
      <c r="E1144" s="22" t="s">
        <v>4917</v>
      </c>
      <c r="G1144" s="22" t="s">
        <v>4297</v>
      </c>
      <c r="I1144" s="22" t="s">
        <v>4297</v>
      </c>
      <c r="K1144" s="22" t="s">
        <v>1843</v>
      </c>
      <c r="M1144" s="22" t="s">
        <v>4917</v>
      </c>
    </row>
    <row r="1145" spans="1:13" outlineLevel="1">
      <c r="A1145" s="790"/>
      <c r="C1145" s="790"/>
      <c r="E1145" s="790"/>
      <c r="G1145" s="790"/>
      <c r="I1145" s="790"/>
      <c r="K1145" s="790"/>
      <c r="M1145" s="790"/>
    </row>
    <row r="1146" spans="1:13" outlineLevel="1">
      <c r="A1146" s="790"/>
      <c r="C1146" s="790"/>
      <c r="E1146" s="790"/>
      <c r="G1146" s="790"/>
      <c r="I1146" s="790"/>
      <c r="K1146" s="790"/>
      <c r="M1146" s="790"/>
    </row>
    <row r="1147" spans="1:13" outlineLevel="1">
      <c r="A1147" s="790"/>
      <c r="C1147" s="790"/>
      <c r="E1147" s="790"/>
      <c r="G1147" s="790"/>
      <c r="I1147" s="790"/>
      <c r="K1147" s="790"/>
      <c r="M1147" s="790"/>
    </row>
    <row r="1148" spans="1:13" outlineLevel="1">
      <c r="A1148" s="790"/>
      <c r="C1148" s="790"/>
      <c r="E1148" s="790"/>
      <c r="G1148" s="790"/>
      <c r="I1148" s="790"/>
      <c r="K1148" s="790"/>
      <c r="M1148" s="790"/>
    </row>
    <row r="1149" spans="1:13" outlineLevel="1">
      <c r="A1149" s="790"/>
      <c r="C1149" s="790"/>
      <c r="E1149" s="790"/>
      <c r="G1149" s="790"/>
      <c r="I1149" s="790"/>
      <c r="K1149" s="790"/>
      <c r="M1149" s="790"/>
    </row>
    <row r="1150" spans="1:13" outlineLevel="1">
      <c r="A1150" s="790"/>
      <c r="C1150" s="790"/>
      <c r="E1150" s="790"/>
      <c r="G1150" s="790"/>
      <c r="I1150" s="790"/>
      <c r="K1150" s="790"/>
      <c r="M1150" s="790"/>
    </row>
    <row r="1151" spans="1:13" outlineLevel="1">
      <c r="A1151" s="790"/>
      <c r="C1151" s="790"/>
      <c r="E1151" s="790"/>
      <c r="G1151" s="790"/>
      <c r="I1151" s="790"/>
      <c r="K1151" s="790"/>
      <c r="M1151" s="790"/>
    </row>
    <row r="1152" spans="1:13" ht="13.8" outlineLevel="1" thickBot="1">
      <c r="A1152" s="790"/>
      <c r="C1152" s="790"/>
      <c r="E1152" s="790"/>
      <c r="G1152" s="790"/>
      <c r="I1152" s="790"/>
      <c r="K1152" s="790"/>
      <c r="M1152" s="790"/>
    </row>
    <row r="1153" spans="1:13" ht="13.8" outlineLevel="1" thickBot="1">
      <c r="A1153" s="283" t="s">
        <v>776</v>
      </c>
      <c r="C1153" s="283" t="s">
        <v>5161</v>
      </c>
      <c r="E1153" s="283" t="s">
        <v>776</v>
      </c>
      <c r="G1153" s="283" t="s">
        <v>1995</v>
      </c>
      <c r="I1153" s="283" t="s">
        <v>1309</v>
      </c>
      <c r="K1153" s="283" t="s">
        <v>1740</v>
      </c>
      <c r="M1153" s="283" t="s">
        <v>977</v>
      </c>
    </row>
    <row r="1154" spans="1:13" ht="13.8" outlineLevel="1" thickBot="1">
      <c r="A1154" s="267" t="s">
        <v>305</v>
      </c>
      <c r="C1154" s="268" t="s">
        <v>5162</v>
      </c>
      <c r="E1154" s="267" t="s">
        <v>305</v>
      </c>
      <c r="G1154" s="267" t="s">
        <v>1447</v>
      </c>
      <c r="I1154" s="267" t="s">
        <v>202</v>
      </c>
      <c r="K1154" s="267" t="s">
        <v>2710</v>
      </c>
      <c r="M1154" s="267" t="s">
        <v>305</v>
      </c>
    </row>
    <row r="1155" spans="1:13" ht="13.8" outlineLevel="1" thickBot="1">
      <c r="A1155" s="268" t="s">
        <v>3054</v>
      </c>
      <c r="C1155" s="268" t="s">
        <v>4951</v>
      </c>
      <c r="E1155" s="268" t="s">
        <v>3054</v>
      </c>
      <c r="G1155" s="268" t="s">
        <v>4952</v>
      </c>
      <c r="I1155" s="268" t="s">
        <v>203</v>
      </c>
      <c r="K1155" s="268" t="s">
        <v>2711</v>
      </c>
      <c r="M1155" s="268" t="s">
        <v>3054</v>
      </c>
    </row>
    <row r="1156" spans="1:13" ht="79.8" outlineLevel="1" thickBot="1">
      <c r="A1156" s="273" t="s">
        <v>5642</v>
      </c>
      <c r="C1156" s="273" t="s">
        <v>5689</v>
      </c>
      <c r="E1156" s="273" t="s">
        <v>5642</v>
      </c>
      <c r="G1156" s="273" t="s">
        <v>5690</v>
      </c>
      <c r="I1156" s="273" t="s">
        <v>5691</v>
      </c>
      <c r="K1156" s="273" t="s">
        <v>5692</v>
      </c>
      <c r="M1156" s="273" t="s">
        <v>5642</v>
      </c>
    </row>
    <row r="1157" spans="1:13" ht="79.8" outlineLevel="1" thickBot="1">
      <c r="A1157" s="272" t="s">
        <v>5646</v>
      </c>
      <c r="C1157" s="272" t="s">
        <v>5685</v>
      </c>
      <c r="E1157" s="272" t="s">
        <v>5646</v>
      </c>
      <c r="G1157" s="272" t="s">
        <v>5686</v>
      </c>
      <c r="I1157" s="272" t="s">
        <v>5687</v>
      </c>
      <c r="K1157" s="272" t="s">
        <v>5688</v>
      </c>
      <c r="M1157" s="272" t="s">
        <v>5646</v>
      </c>
    </row>
    <row r="1158" spans="1:13" ht="13.8" outlineLevel="1" thickBot="1">
      <c r="A1158" s="270" t="s">
        <v>3055</v>
      </c>
      <c r="C1158" s="270" t="s">
        <v>4956</v>
      </c>
      <c r="E1158" s="270" t="s">
        <v>3055</v>
      </c>
      <c r="G1158" s="270" t="s">
        <v>4957</v>
      </c>
      <c r="I1158" s="270" t="s">
        <v>204</v>
      </c>
      <c r="K1158" s="270" t="s">
        <v>3922</v>
      </c>
      <c r="M1158" s="270" t="s">
        <v>3055</v>
      </c>
    </row>
    <row r="1159" spans="1:13" ht="13.8" outlineLevel="1" thickBot="1">
      <c r="A1159" s="271" t="s">
        <v>2112</v>
      </c>
      <c r="C1159" s="271" t="s">
        <v>501</v>
      </c>
      <c r="E1159" s="271" t="s">
        <v>2112</v>
      </c>
      <c r="G1159" s="271" t="s">
        <v>4292</v>
      </c>
      <c r="I1159" s="271" t="s">
        <v>3737</v>
      </c>
      <c r="K1159" s="271" t="s">
        <v>4989</v>
      </c>
      <c r="M1159" s="271" t="s">
        <v>2112</v>
      </c>
    </row>
    <row r="1160" spans="1:13" ht="40.200000000000003" outlineLevel="1" thickBot="1">
      <c r="A1160" s="272" t="s">
        <v>1468</v>
      </c>
      <c r="C1160" s="272" t="s">
        <v>1991</v>
      </c>
      <c r="E1160" s="272" t="s">
        <v>1468</v>
      </c>
      <c r="G1160" s="272" t="s">
        <v>4443</v>
      </c>
      <c r="I1160" s="272" t="s">
        <v>205</v>
      </c>
      <c r="K1160" s="272" t="s">
        <v>3923</v>
      </c>
      <c r="M1160" s="272" t="s">
        <v>2030</v>
      </c>
    </row>
    <row r="1161" spans="1:13" ht="40.200000000000003" outlineLevel="1" thickBot="1">
      <c r="A1161" s="272" t="s">
        <v>1467</v>
      </c>
      <c r="C1161" s="272" t="s">
        <v>1066</v>
      </c>
      <c r="E1161" s="272" t="s">
        <v>1467</v>
      </c>
      <c r="G1161" s="272" t="s">
        <v>2618</v>
      </c>
      <c r="I1161" s="272" t="s">
        <v>4607</v>
      </c>
      <c r="K1161" s="272" t="s">
        <v>3924</v>
      </c>
      <c r="M1161" s="272" t="s">
        <v>2031</v>
      </c>
    </row>
    <row r="1162" spans="1:13" ht="40.200000000000003" outlineLevel="1" thickBot="1">
      <c r="A1162" s="285" t="s">
        <v>2842</v>
      </c>
      <c r="C1162" s="285" t="s">
        <v>1992</v>
      </c>
      <c r="E1162" s="285" t="s">
        <v>2842</v>
      </c>
      <c r="G1162" s="285" t="s">
        <v>5031</v>
      </c>
      <c r="I1162" s="285" t="s">
        <v>206</v>
      </c>
      <c r="K1162" s="285" t="s">
        <v>3925</v>
      </c>
      <c r="M1162" s="285" t="s">
        <v>2032</v>
      </c>
    </row>
    <row r="1163" spans="1:13" ht="27" outlineLevel="1" thickBot="1">
      <c r="A1163" s="275" t="s">
        <v>1415</v>
      </c>
      <c r="C1163" s="273" t="s">
        <v>1416</v>
      </c>
      <c r="E1163" s="275" t="s">
        <v>1415</v>
      </c>
      <c r="G1163" s="275" t="s">
        <v>1889</v>
      </c>
      <c r="I1163" s="275" t="s">
        <v>1890</v>
      </c>
      <c r="K1163" s="275" t="s">
        <v>3926</v>
      </c>
      <c r="M1163" s="275" t="s">
        <v>1415</v>
      </c>
    </row>
    <row r="1164" spans="1:13" ht="13.8" outlineLevel="1" thickBot="1">
      <c r="A1164" s="273" t="s">
        <v>1534</v>
      </c>
      <c r="C1164" s="273" t="s">
        <v>5310</v>
      </c>
      <c r="E1164" s="273" t="s">
        <v>1534</v>
      </c>
      <c r="G1164" s="273" t="s">
        <v>2843</v>
      </c>
      <c r="I1164" s="273" t="s">
        <v>586</v>
      </c>
      <c r="K1164" s="273" t="s">
        <v>4161</v>
      </c>
      <c r="M1164" s="273" t="s">
        <v>1534</v>
      </c>
    </row>
    <row r="1165" spans="1:13" ht="13.8" outlineLevel="1" thickBot="1">
      <c r="A1165" s="274" t="s">
        <v>1876</v>
      </c>
      <c r="C1165" s="273" t="s">
        <v>3064</v>
      </c>
      <c r="E1165" s="274" t="s">
        <v>1876</v>
      </c>
      <c r="G1165" s="274" t="s">
        <v>2844</v>
      </c>
      <c r="I1165" s="274" t="s">
        <v>587</v>
      </c>
      <c r="K1165" s="273" t="s">
        <v>4162</v>
      </c>
      <c r="M1165" s="274" t="s">
        <v>1876</v>
      </c>
    </row>
    <row r="1166" spans="1:13" ht="27" outlineLevel="1" thickBot="1">
      <c r="A1166" s="275" t="s">
        <v>4231</v>
      </c>
      <c r="C1166" s="275" t="s">
        <v>3318</v>
      </c>
      <c r="E1166" s="275" t="s">
        <v>4231</v>
      </c>
      <c r="G1166" s="275" t="s">
        <v>3001</v>
      </c>
      <c r="I1166" s="275" t="s">
        <v>4331</v>
      </c>
      <c r="K1166" s="275" t="s">
        <v>3927</v>
      </c>
      <c r="M1166" s="275" t="s">
        <v>4231</v>
      </c>
    </row>
    <row r="1167" spans="1:13" ht="27" outlineLevel="1" thickBot="1">
      <c r="A1167" s="270" t="s">
        <v>83</v>
      </c>
      <c r="C1167" s="270" t="s">
        <v>3002</v>
      </c>
      <c r="E1167" s="270" t="s">
        <v>83</v>
      </c>
      <c r="G1167" s="270" t="s">
        <v>3003</v>
      </c>
      <c r="I1167" s="270" t="s">
        <v>3283</v>
      </c>
      <c r="K1167" s="270" t="s">
        <v>3928</v>
      </c>
      <c r="M1167" s="270" t="s">
        <v>83</v>
      </c>
    </row>
    <row r="1168" spans="1:13" ht="27" outlineLevel="1" thickBot="1">
      <c r="A1168" s="272" t="s">
        <v>3057</v>
      </c>
      <c r="C1168" s="272" t="s">
        <v>3319</v>
      </c>
      <c r="E1168" s="272" t="s">
        <v>3057</v>
      </c>
      <c r="G1168" s="272" t="s">
        <v>4190</v>
      </c>
      <c r="I1168" s="272" t="s">
        <v>3284</v>
      </c>
      <c r="K1168" s="272" t="s">
        <v>957</v>
      </c>
      <c r="M1168" s="272" t="s">
        <v>3057</v>
      </c>
    </row>
    <row r="1169" spans="1:13" ht="27" outlineLevel="1" thickBot="1">
      <c r="A1169" s="272" t="s">
        <v>1606</v>
      </c>
      <c r="C1169" s="272" t="s">
        <v>4191</v>
      </c>
      <c r="E1169" s="272" t="s">
        <v>1606</v>
      </c>
      <c r="G1169" s="272" t="s">
        <v>4192</v>
      </c>
      <c r="I1169" s="272" t="s">
        <v>3285</v>
      </c>
      <c r="K1169" s="272" t="s">
        <v>958</v>
      </c>
      <c r="M1169" s="272" t="s">
        <v>1606</v>
      </c>
    </row>
    <row r="1170" spans="1:13" ht="27" outlineLevel="1" thickBot="1">
      <c r="A1170" s="272" t="s">
        <v>1607</v>
      </c>
      <c r="C1170" s="272" t="s">
        <v>3320</v>
      </c>
      <c r="E1170" s="272" t="s">
        <v>1607</v>
      </c>
      <c r="G1170" s="272" t="s">
        <v>4193</v>
      </c>
      <c r="I1170" s="272" t="s">
        <v>2762</v>
      </c>
      <c r="K1170" s="272" t="s">
        <v>959</v>
      </c>
      <c r="M1170" s="272" t="s">
        <v>1607</v>
      </c>
    </row>
    <row r="1171" spans="1:13" ht="27" outlineLevel="1" thickBot="1">
      <c r="A1171" s="272" t="s">
        <v>4619</v>
      </c>
      <c r="C1171" s="272" t="s">
        <v>1448</v>
      </c>
      <c r="E1171" s="272" t="s">
        <v>4619</v>
      </c>
      <c r="G1171" s="272" t="s">
        <v>4178</v>
      </c>
      <c r="I1171" s="272" t="s">
        <v>2926</v>
      </c>
      <c r="K1171" s="272" t="s">
        <v>960</v>
      </c>
      <c r="M1171" s="272" t="s">
        <v>4619</v>
      </c>
    </row>
    <row r="1172" spans="1:13" ht="27" outlineLevel="1" thickBot="1">
      <c r="A1172" s="272" t="s">
        <v>4620</v>
      </c>
      <c r="C1172" s="272" t="s">
        <v>585</v>
      </c>
      <c r="E1172" s="272" t="s">
        <v>4620</v>
      </c>
      <c r="G1172" s="272" t="s">
        <v>4179</v>
      </c>
      <c r="I1172" s="272" t="s">
        <v>2927</v>
      </c>
      <c r="K1172" s="272" t="s">
        <v>4295</v>
      </c>
      <c r="M1172" s="272" t="s">
        <v>4620</v>
      </c>
    </row>
    <row r="1173" spans="1:13" ht="27" outlineLevel="1" thickBot="1">
      <c r="A1173" s="272" t="s">
        <v>4621</v>
      </c>
      <c r="C1173" s="272" t="s">
        <v>4180</v>
      </c>
      <c r="E1173" s="272" t="s">
        <v>4621</v>
      </c>
      <c r="G1173" s="272" t="s">
        <v>3232</v>
      </c>
      <c r="I1173" s="272" t="s">
        <v>1709</v>
      </c>
      <c r="K1173" s="272" t="s">
        <v>4862</v>
      </c>
      <c r="M1173" s="272" t="s">
        <v>4621</v>
      </c>
    </row>
    <row r="1174" spans="1:13" ht="27" outlineLevel="1" thickBot="1">
      <c r="A1174" s="285" t="s">
        <v>4622</v>
      </c>
      <c r="C1174" s="285" t="s">
        <v>3387</v>
      </c>
      <c r="E1174" s="285" t="s">
        <v>4622</v>
      </c>
      <c r="G1174" s="285" t="s">
        <v>151</v>
      </c>
      <c r="I1174" s="285" t="s">
        <v>1891</v>
      </c>
      <c r="K1174" s="285" t="s">
        <v>4863</v>
      </c>
      <c r="M1174" s="285" t="s">
        <v>4622</v>
      </c>
    </row>
    <row r="1175" spans="1:13" ht="13.8" outlineLevel="1" thickBot="1">
      <c r="A1175" s="278" t="s">
        <v>2582</v>
      </c>
      <c r="C1175" s="278" t="s">
        <v>3863</v>
      </c>
      <c r="E1175" s="278" t="s">
        <v>2582</v>
      </c>
      <c r="G1175" s="278" t="s">
        <v>2471</v>
      </c>
      <c r="I1175" s="278" t="s">
        <v>3377</v>
      </c>
      <c r="K1175" s="278" t="s">
        <v>4866</v>
      </c>
      <c r="M1175" s="278" t="s">
        <v>2582</v>
      </c>
    </row>
    <row r="1176" spans="1:13" ht="13.8" outlineLevel="1" thickBot="1">
      <c r="A1176" s="294" t="s">
        <v>3056</v>
      </c>
      <c r="C1176" s="294" t="s">
        <v>860</v>
      </c>
      <c r="E1176" s="294" t="s">
        <v>3056</v>
      </c>
      <c r="G1176" s="294" t="s">
        <v>3045</v>
      </c>
      <c r="I1176" s="279" t="s">
        <v>3378</v>
      </c>
      <c r="K1176" s="294" t="s">
        <v>4867</v>
      </c>
      <c r="M1176" s="294" t="s">
        <v>3056</v>
      </c>
    </row>
    <row r="1177" spans="1:13" ht="13.8" outlineLevel="1" thickBot="1">
      <c r="A1177" s="280" t="s">
        <v>2585</v>
      </c>
      <c r="C1177" s="280" t="s">
        <v>2633</v>
      </c>
      <c r="E1177" s="280" t="s">
        <v>2585</v>
      </c>
      <c r="G1177" s="280" t="s">
        <v>2634</v>
      </c>
      <c r="I1177" s="280" t="s">
        <v>3740</v>
      </c>
      <c r="K1177" s="280" t="s">
        <v>3314</v>
      </c>
      <c r="M1177" s="280" t="s">
        <v>2585</v>
      </c>
    </row>
    <row r="1178" spans="1:13" ht="27" outlineLevel="1" thickBot="1">
      <c r="A1178" s="281" t="s">
        <v>2583</v>
      </c>
      <c r="C1178" s="281" t="s">
        <v>3861</v>
      </c>
      <c r="E1178" s="281" t="s">
        <v>2583</v>
      </c>
      <c r="G1178" s="281" t="s">
        <v>3862</v>
      </c>
      <c r="I1178" s="281" t="s">
        <v>2975</v>
      </c>
      <c r="K1178" s="281" t="s">
        <v>1258</v>
      </c>
      <c r="M1178" s="281" t="s">
        <v>2583</v>
      </c>
    </row>
    <row r="1179" spans="1:13" ht="27" outlineLevel="1" thickBot="1">
      <c r="A1179" s="281" t="s">
        <v>4431</v>
      </c>
      <c r="C1179" s="281" t="s">
        <v>1065</v>
      </c>
      <c r="E1179" s="281" t="s">
        <v>4431</v>
      </c>
      <c r="G1179" s="281" t="s">
        <v>1601</v>
      </c>
      <c r="I1179" s="281" t="s">
        <v>3354</v>
      </c>
      <c r="K1179" s="281" t="s">
        <v>3357</v>
      </c>
      <c r="M1179" s="281" t="s">
        <v>4431</v>
      </c>
    </row>
    <row r="1180" spans="1:13" ht="27" outlineLevel="1" thickBot="1">
      <c r="A1180" s="620" t="s">
        <v>4429</v>
      </c>
      <c r="C1180" s="620" t="s">
        <v>1600</v>
      </c>
      <c r="E1180" s="620" t="s">
        <v>4429</v>
      </c>
      <c r="G1180" s="620" t="s">
        <v>1602</v>
      </c>
      <c r="I1180" s="620" t="s">
        <v>3355</v>
      </c>
      <c r="K1180" s="620" t="s">
        <v>3358</v>
      </c>
      <c r="M1180" s="620" t="s">
        <v>4429</v>
      </c>
    </row>
    <row r="1181" spans="1:13" ht="27" outlineLevel="1" thickBot="1">
      <c r="A1181" s="278" t="s">
        <v>4430</v>
      </c>
      <c r="C1181" s="278" t="s">
        <v>4736</v>
      </c>
      <c r="E1181" s="278" t="s">
        <v>4430</v>
      </c>
      <c r="G1181" s="278" t="s">
        <v>3353</v>
      </c>
      <c r="I1181" s="278" t="s">
        <v>3356</v>
      </c>
      <c r="K1181" s="278" t="s">
        <v>3125</v>
      </c>
      <c r="M1181" s="278" t="s">
        <v>4430</v>
      </c>
    </row>
    <row r="1182" spans="1:13" ht="13.8" outlineLevel="1" thickBot="1">
      <c r="A1182" s="279" t="s">
        <v>995</v>
      </c>
      <c r="C1182" s="279" t="s">
        <v>50</v>
      </c>
      <c r="E1182" s="279" t="s">
        <v>995</v>
      </c>
      <c r="G1182" s="279" t="s">
        <v>51</v>
      </c>
      <c r="I1182" s="279" t="s">
        <v>2977</v>
      </c>
      <c r="K1182" s="279" t="s">
        <v>1259</v>
      </c>
      <c r="M1182" s="279" t="s">
        <v>995</v>
      </c>
    </row>
    <row r="1183" spans="1:13" ht="27" outlineLevel="1" thickBot="1">
      <c r="A1183" s="270" t="s">
        <v>4012</v>
      </c>
      <c r="C1183" s="270" t="s">
        <v>3766</v>
      </c>
      <c r="E1183" s="270" t="s">
        <v>4012</v>
      </c>
      <c r="G1183" s="270" t="s">
        <v>1513</v>
      </c>
      <c r="I1183" s="270" t="s">
        <v>1555</v>
      </c>
      <c r="K1183" s="270" t="s">
        <v>1556</v>
      </c>
      <c r="M1183" s="270" t="s">
        <v>4012</v>
      </c>
    </row>
    <row r="1184" spans="1:13" ht="27" outlineLevel="1" thickBot="1">
      <c r="A1184" s="274" t="s">
        <v>5442</v>
      </c>
      <c r="C1184" s="274" t="s">
        <v>5279</v>
      </c>
      <c r="E1184" s="274" t="s">
        <v>5442</v>
      </c>
      <c r="G1184" s="272" t="s">
        <v>1557</v>
      </c>
      <c r="I1184" s="272" t="s">
        <v>3764</v>
      </c>
      <c r="K1184" s="272" t="s">
        <v>3765</v>
      </c>
      <c r="M1184" s="274" t="s">
        <v>5442</v>
      </c>
    </row>
    <row r="1185" spans="1:13" ht="13.8" outlineLevel="1" thickBot="1">
      <c r="A1185" s="584" t="s">
        <v>184</v>
      </c>
      <c r="C1185" s="584" t="s">
        <v>5062</v>
      </c>
      <c r="E1185" s="584" t="s">
        <v>184</v>
      </c>
      <c r="G1185" s="584" t="s">
        <v>184</v>
      </c>
      <c r="I1185" s="584" t="s">
        <v>184</v>
      </c>
      <c r="K1185" s="584" t="s">
        <v>184</v>
      </c>
      <c r="M1185" s="584" t="s">
        <v>184</v>
      </c>
    </row>
    <row r="1186" spans="1:13" ht="13.8" outlineLevel="1" thickBot="1">
      <c r="A1186" s="289" t="s">
        <v>251</v>
      </c>
      <c r="C1186" s="282" t="s">
        <v>922</v>
      </c>
      <c r="E1186" s="289" t="s">
        <v>251</v>
      </c>
      <c r="G1186" s="289" t="s">
        <v>923</v>
      </c>
      <c r="I1186" s="282" t="s">
        <v>2976</v>
      </c>
      <c r="K1186" s="289" t="s">
        <v>4869</v>
      </c>
      <c r="M1186" s="289" t="s">
        <v>251</v>
      </c>
    </row>
    <row r="1187" spans="1:13" ht="13.8" outlineLevel="1" thickBot="1">
      <c r="A1187" s="60" t="s">
        <v>4994</v>
      </c>
      <c r="C1187" s="60" t="s">
        <v>3505</v>
      </c>
      <c r="E1187" s="60" t="s">
        <v>4994</v>
      </c>
      <c r="G1187" s="60" t="s">
        <v>3950</v>
      </c>
      <c r="I1187" s="60" t="s">
        <v>2191</v>
      </c>
      <c r="K1187" s="60" t="s">
        <v>2478</v>
      </c>
      <c r="M1187" s="60" t="s">
        <v>4994</v>
      </c>
    </row>
    <row r="1188" spans="1:13" ht="28.5" customHeight="1" outlineLevel="1" thickBot="1">
      <c r="A1188" s="704" t="s">
        <v>1027</v>
      </c>
      <c r="C1188" s="285" t="s">
        <v>1028</v>
      </c>
      <c r="E1188" s="704" t="s">
        <v>1027</v>
      </c>
      <c r="G1188" s="704" t="s">
        <v>2797</v>
      </c>
      <c r="I1188" s="704" t="s">
        <v>2796</v>
      </c>
      <c r="K1188" s="285" t="s">
        <v>2798</v>
      </c>
      <c r="M1188" s="704" t="s">
        <v>1027</v>
      </c>
    </row>
    <row r="1189" spans="1:13" outlineLevel="1">
      <c r="A1189" s="790"/>
      <c r="C1189" s="790"/>
      <c r="E1189" s="790"/>
      <c r="G1189" s="790"/>
      <c r="I1189" s="790"/>
      <c r="K1189" s="790"/>
      <c r="M1189" s="790"/>
    </row>
    <row r="1190" spans="1:13" outlineLevel="1">
      <c r="A1190" s="790"/>
      <c r="C1190" s="790"/>
      <c r="E1190" s="790"/>
      <c r="G1190" s="790"/>
      <c r="I1190" s="790"/>
      <c r="K1190" s="790"/>
      <c r="M1190" s="790"/>
    </row>
    <row r="1191" spans="1:13" outlineLevel="1">
      <c r="A1191" s="790"/>
      <c r="C1191" s="790"/>
      <c r="E1191" s="790"/>
      <c r="G1191" s="790"/>
      <c r="I1191" s="790"/>
      <c r="K1191" s="790"/>
      <c r="M1191" s="790"/>
    </row>
    <row r="1192" spans="1:13" outlineLevel="1">
      <c r="A1192" s="790"/>
      <c r="C1192" s="790"/>
      <c r="E1192" s="790"/>
      <c r="G1192" s="790"/>
      <c r="I1192" s="790"/>
      <c r="K1192" s="790"/>
      <c r="M1192" s="790"/>
    </row>
    <row r="1193" spans="1:13" outlineLevel="1">
      <c r="A1193" s="790"/>
      <c r="C1193" s="790"/>
      <c r="E1193" s="790"/>
      <c r="G1193" s="790"/>
      <c r="I1193" s="790"/>
      <c r="K1193" s="790"/>
      <c r="M1193" s="790"/>
    </row>
    <row r="1194" spans="1:13" outlineLevel="1">
      <c r="A1194" s="790"/>
      <c r="C1194" s="790"/>
      <c r="E1194" s="790"/>
      <c r="G1194" s="790"/>
      <c r="I1194" s="790"/>
      <c r="K1194" s="790"/>
      <c r="M1194" s="790"/>
    </row>
    <row r="1195" spans="1:13" outlineLevel="1">
      <c r="A1195" s="790"/>
      <c r="C1195" s="790"/>
      <c r="E1195" s="790"/>
      <c r="G1195" s="790"/>
      <c r="I1195" s="790"/>
      <c r="K1195" s="790"/>
      <c r="M1195" s="790"/>
    </row>
    <row r="1196" spans="1:13" outlineLevel="1">
      <c r="A1196" s="790"/>
      <c r="C1196" s="790"/>
      <c r="E1196" s="790"/>
      <c r="G1196" s="790"/>
      <c r="I1196" s="790"/>
      <c r="K1196" s="790"/>
      <c r="M1196" s="790"/>
    </row>
    <row r="1197" spans="1:13" outlineLevel="1">
      <c r="A1197" s="790"/>
      <c r="C1197" s="790"/>
      <c r="E1197" s="790"/>
      <c r="G1197" s="790"/>
      <c r="I1197" s="790"/>
      <c r="K1197" s="790"/>
      <c r="M1197" s="790"/>
    </row>
    <row r="1198" spans="1:13" outlineLevel="1">
      <c r="A1198" s="790"/>
      <c r="C1198" s="790"/>
      <c r="E1198" s="790"/>
      <c r="G1198" s="790"/>
      <c r="I1198" s="790"/>
      <c r="K1198" s="790"/>
      <c r="M1198" s="790"/>
    </row>
    <row r="1199" spans="1:13" outlineLevel="1">
      <c r="A1199" s="790"/>
      <c r="C1199" s="790"/>
      <c r="E1199" s="790"/>
      <c r="G1199" s="790"/>
      <c r="I1199" s="790"/>
      <c r="K1199" s="790"/>
      <c r="M1199" s="790"/>
    </row>
    <row r="1200" spans="1:13" outlineLevel="1">
      <c r="A1200" s="790"/>
      <c r="C1200" s="790"/>
      <c r="E1200" s="790"/>
      <c r="G1200" s="790"/>
      <c r="I1200" s="790"/>
      <c r="K1200" s="790"/>
      <c r="M1200" s="790"/>
    </row>
    <row r="1201" spans="1:13" outlineLevel="1">
      <c r="A1201" s="790"/>
      <c r="C1201" s="790"/>
      <c r="E1201" s="790"/>
      <c r="G1201" s="790"/>
      <c r="I1201" s="790"/>
      <c r="K1201" s="790"/>
      <c r="M1201" s="790"/>
    </row>
    <row r="1202" spans="1:13" outlineLevel="1">
      <c r="A1202" s="790"/>
      <c r="C1202" s="790"/>
      <c r="E1202" s="790"/>
      <c r="G1202" s="790"/>
      <c r="I1202" s="790"/>
      <c r="K1202" s="790"/>
      <c r="M1202" s="790"/>
    </row>
    <row r="1203" spans="1:13" outlineLevel="1">
      <c r="A1203" s="126" t="s">
        <v>710</v>
      </c>
      <c r="C1203" s="126" t="s">
        <v>1757</v>
      </c>
      <c r="E1203" s="126" t="s">
        <v>710</v>
      </c>
      <c r="G1203" s="126" t="s">
        <v>3389</v>
      </c>
      <c r="I1203" s="126" t="s">
        <v>1457</v>
      </c>
      <c r="K1203" s="126" t="s">
        <v>2933</v>
      </c>
      <c r="M1203" s="126" t="s">
        <v>181</v>
      </c>
    </row>
    <row r="1204" spans="1:13" outlineLevel="1">
      <c r="A1204" s="37" t="s">
        <v>707</v>
      </c>
      <c r="C1204" s="37" t="s">
        <v>713</v>
      </c>
      <c r="E1204" s="37" t="s">
        <v>707</v>
      </c>
      <c r="G1204" s="37" t="s">
        <v>1019</v>
      </c>
      <c r="I1204" s="37" t="s">
        <v>1763</v>
      </c>
      <c r="K1204" s="37" t="s">
        <v>3403</v>
      </c>
      <c r="M1204" s="37" t="s">
        <v>707</v>
      </c>
    </row>
    <row r="1205" spans="1:13" outlineLevel="1">
      <c r="A1205" s="790"/>
      <c r="C1205" s="790"/>
      <c r="E1205" s="790"/>
      <c r="G1205" s="790"/>
      <c r="I1205" s="790"/>
      <c r="K1205" s="790"/>
      <c r="M1205" s="790"/>
    </row>
    <row r="1206" spans="1:13" outlineLevel="1">
      <c r="A1206" s="790"/>
      <c r="C1206" s="790"/>
      <c r="E1206" s="790"/>
      <c r="G1206" s="790"/>
      <c r="I1206" s="790"/>
      <c r="K1206" s="790"/>
      <c r="M1206" s="790"/>
    </row>
    <row r="1207" spans="1:13" outlineLevel="1">
      <c r="A1207" s="790"/>
      <c r="C1207" s="790"/>
      <c r="E1207" s="790"/>
      <c r="G1207" s="790"/>
      <c r="I1207" s="790"/>
      <c r="K1207" s="790"/>
      <c r="M1207" s="790"/>
    </row>
    <row r="1208" spans="1:13" outlineLevel="1">
      <c r="A1208" s="790"/>
      <c r="C1208" s="790"/>
      <c r="E1208" s="790"/>
      <c r="G1208" s="790"/>
      <c r="I1208" s="790"/>
      <c r="K1208" s="790"/>
      <c r="M1208" s="790"/>
    </row>
    <row r="1209" spans="1:13" ht="13.8" outlineLevel="1" thickBot="1">
      <c r="A1209" s="790"/>
      <c r="C1209" s="790"/>
      <c r="E1209" s="790"/>
      <c r="G1209" s="790"/>
      <c r="I1209" s="790"/>
      <c r="K1209" s="790"/>
      <c r="M1209" s="790"/>
    </row>
    <row r="1210" spans="1:13" ht="13.8" outlineLevel="1" thickBot="1">
      <c r="A1210" s="52" t="s">
        <v>9</v>
      </c>
      <c r="C1210" s="52" t="s">
        <v>938</v>
      </c>
      <c r="E1210" s="52" t="s">
        <v>9</v>
      </c>
      <c r="G1210" s="52" t="s">
        <v>4616</v>
      </c>
      <c r="I1210" s="52" t="s">
        <v>4616</v>
      </c>
      <c r="K1210" s="52" t="s">
        <v>1698</v>
      </c>
      <c r="M1210" s="52" t="s">
        <v>9</v>
      </c>
    </row>
    <row r="1211" spans="1:13" ht="13.8" outlineLevel="1" thickBot="1">
      <c r="A1211" s="42" t="s">
        <v>306</v>
      </c>
      <c r="C1211" s="42" t="s">
        <v>3080</v>
      </c>
      <c r="E1211" s="42" t="s">
        <v>306</v>
      </c>
      <c r="G1211" s="42" t="s">
        <v>4617</v>
      </c>
      <c r="I1211" s="42" t="s">
        <v>4617</v>
      </c>
      <c r="K1211" s="42" t="s">
        <v>4410</v>
      </c>
      <c r="M1211" s="42" t="s">
        <v>3933</v>
      </c>
    </row>
    <row r="1212" spans="1:13" ht="13.8" outlineLevel="1" thickBot="1">
      <c r="A1212" s="42" t="s">
        <v>4790</v>
      </c>
      <c r="C1212" s="42" t="s">
        <v>2018</v>
      </c>
      <c r="E1212" s="42" t="s">
        <v>4790</v>
      </c>
      <c r="G1212" s="42" t="s">
        <v>177</v>
      </c>
      <c r="I1212" s="42" t="s">
        <v>4182</v>
      </c>
      <c r="K1212" s="42" t="s">
        <v>2932</v>
      </c>
      <c r="M1212" s="42" t="s">
        <v>4790</v>
      </c>
    </row>
    <row r="1213" spans="1:13" ht="13.8" outlineLevel="1" thickBot="1">
      <c r="A1213" s="24" t="s">
        <v>307</v>
      </c>
      <c r="C1213" s="24" t="s">
        <v>4444</v>
      </c>
      <c r="E1213" s="24" t="s">
        <v>307</v>
      </c>
      <c r="G1213" s="24" t="s">
        <v>2627</v>
      </c>
      <c r="I1213" s="24" t="s">
        <v>3133</v>
      </c>
      <c r="K1213" s="24" t="s">
        <v>2894</v>
      </c>
      <c r="M1213" s="24" t="s">
        <v>3935</v>
      </c>
    </row>
    <row r="1214" spans="1:13" ht="13.8" outlineLevel="1" thickBot="1">
      <c r="A1214" s="23" t="s">
        <v>209</v>
      </c>
      <c r="C1214" s="87" t="s">
        <v>209</v>
      </c>
      <c r="E1214" s="23" t="s">
        <v>209</v>
      </c>
      <c r="G1214" s="23" t="s">
        <v>294</v>
      </c>
      <c r="I1214" s="23" t="s">
        <v>3005</v>
      </c>
      <c r="K1214" s="23" t="s">
        <v>2895</v>
      </c>
      <c r="M1214" s="23" t="s">
        <v>2028</v>
      </c>
    </row>
    <row r="1215" spans="1:13" ht="13.8" outlineLevel="1" thickBot="1">
      <c r="A1215" s="42" t="s">
        <v>2111</v>
      </c>
      <c r="C1215" s="42" t="s">
        <v>984</v>
      </c>
      <c r="E1215" s="42" t="s">
        <v>2111</v>
      </c>
      <c r="G1215" s="42" t="s">
        <v>3889</v>
      </c>
      <c r="I1215" s="42" t="s">
        <v>3889</v>
      </c>
      <c r="K1215" s="42" t="s">
        <v>4158</v>
      </c>
      <c r="M1215" s="42" t="s">
        <v>2111</v>
      </c>
    </row>
    <row r="1216" spans="1:13" ht="13.8" outlineLevel="1" thickBot="1">
      <c r="A1216" s="42" t="s">
        <v>309</v>
      </c>
      <c r="C1216" s="22" t="s">
        <v>199</v>
      </c>
      <c r="E1216" s="42" t="s">
        <v>309</v>
      </c>
      <c r="G1216" s="42" t="s">
        <v>3890</v>
      </c>
      <c r="I1216" s="42" t="s">
        <v>199</v>
      </c>
      <c r="K1216" s="42" t="s">
        <v>4159</v>
      </c>
      <c r="M1216" s="42" t="s">
        <v>2029</v>
      </c>
    </row>
    <row r="1217" spans="1:13" ht="13.8" outlineLevel="1" thickBot="1">
      <c r="A1217" s="23" t="s">
        <v>3585</v>
      </c>
      <c r="C1217" s="22" t="s">
        <v>2241</v>
      </c>
      <c r="E1217" s="23" t="s">
        <v>3585</v>
      </c>
      <c r="G1217" s="23" t="s">
        <v>2242</v>
      </c>
      <c r="I1217" s="23" t="s">
        <v>200</v>
      </c>
      <c r="K1217" s="23" t="s">
        <v>2898</v>
      </c>
      <c r="M1217" s="23" t="s">
        <v>3585</v>
      </c>
    </row>
    <row r="1218" spans="1:13" ht="13.8" outlineLevel="1" thickBot="1">
      <c r="A1218" s="88" t="s">
        <v>377</v>
      </c>
      <c r="C1218" s="88" t="s">
        <v>377</v>
      </c>
      <c r="E1218" s="88" t="s">
        <v>377</v>
      </c>
      <c r="G1218" s="88" t="s">
        <v>2243</v>
      </c>
      <c r="I1218" s="88" t="s">
        <v>2243</v>
      </c>
      <c r="K1218" s="88" t="s">
        <v>377</v>
      </c>
      <c r="M1218" s="88" t="s">
        <v>377</v>
      </c>
    </row>
    <row r="1219" spans="1:13" ht="13.8" outlineLevel="1" thickBot="1">
      <c r="A1219" s="22" t="s">
        <v>1202</v>
      </c>
      <c r="C1219" s="22" t="s">
        <v>3525</v>
      </c>
      <c r="E1219" s="22" t="s">
        <v>1202</v>
      </c>
      <c r="G1219" s="22" t="s">
        <v>499</v>
      </c>
      <c r="I1219" s="22" t="s">
        <v>499</v>
      </c>
      <c r="K1219" s="22" t="s">
        <v>4878</v>
      </c>
      <c r="M1219" s="22" t="s">
        <v>1202</v>
      </c>
    </row>
    <row r="1220" spans="1:13" ht="13.8" outlineLevel="1" thickBot="1">
      <c r="A1220" s="24" t="s">
        <v>308</v>
      </c>
      <c r="C1220" s="24" t="s">
        <v>5386</v>
      </c>
      <c r="E1220" s="24" t="s">
        <v>308</v>
      </c>
      <c r="G1220" s="24" t="s">
        <v>1405</v>
      </c>
      <c r="I1220" s="24" t="s">
        <v>201</v>
      </c>
      <c r="K1220" s="24" t="s">
        <v>2900</v>
      </c>
      <c r="M1220" s="24" t="s">
        <v>308</v>
      </c>
    </row>
    <row r="1221" spans="1:13" ht="13.8" outlineLevel="1" thickBot="1">
      <c r="A1221" s="22" t="s">
        <v>4734</v>
      </c>
      <c r="C1221" s="22" t="s">
        <v>4964</v>
      </c>
      <c r="E1221" s="22" t="s">
        <v>4734</v>
      </c>
      <c r="G1221" s="22" t="s">
        <v>1245</v>
      </c>
      <c r="I1221" s="22" t="s">
        <v>1308</v>
      </c>
      <c r="K1221" s="22" t="s">
        <v>2480</v>
      </c>
      <c r="M1221" s="22" t="s">
        <v>4734</v>
      </c>
    </row>
    <row r="1222" spans="1:13" ht="13.8" outlineLevel="1" thickBot="1">
      <c r="A1222" s="36" t="s">
        <v>3213</v>
      </c>
      <c r="C1222" s="22" t="s">
        <v>3213</v>
      </c>
      <c r="E1222" s="36" t="s">
        <v>3213</v>
      </c>
      <c r="G1222" s="36" t="s">
        <v>5160</v>
      </c>
      <c r="I1222" s="36" t="s">
        <v>5160</v>
      </c>
      <c r="K1222" s="36" t="s">
        <v>2709</v>
      </c>
      <c r="M1222" s="36" t="s">
        <v>3213</v>
      </c>
    </row>
    <row r="1223" spans="1:13" ht="13.8" outlineLevel="1" thickBot="1">
      <c r="A1223" s="22" t="s">
        <v>1164</v>
      </c>
      <c r="C1223" s="22" t="s">
        <v>1668</v>
      </c>
      <c r="E1223" s="22" t="s">
        <v>1164</v>
      </c>
      <c r="G1223" s="22" t="s">
        <v>1669</v>
      </c>
      <c r="I1223" s="22" t="s">
        <v>1668</v>
      </c>
      <c r="K1223" s="22" t="s">
        <v>2914</v>
      </c>
      <c r="M1223" s="22" t="s">
        <v>1164</v>
      </c>
    </row>
    <row r="1224" spans="1:13" outlineLevel="1">
      <c r="A1224" s="790"/>
      <c r="C1224" s="790"/>
      <c r="E1224" s="790"/>
      <c r="G1224" s="790"/>
      <c r="I1224" s="790"/>
      <c r="K1224" s="790"/>
      <c r="M1224" s="790"/>
    </row>
    <row r="1225" spans="1:13" outlineLevel="1">
      <c r="A1225" s="790"/>
      <c r="C1225" s="790"/>
      <c r="E1225" s="790"/>
      <c r="G1225" s="790"/>
      <c r="I1225" s="790"/>
      <c r="K1225" s="790"/>
      <c r="M1225" s="790"/>
    </row>
    <row r="1226" spans="1:13" outlineLevel="1">
      <c r="A1226" s="790"/>
      <c r="C1226" s="790"/>
      <c r="E1226" s="790"/>
      <c r="G1226" s="790"/>
      <c r="I1226" s="790"/>
      <c r="K1226" s="790"/>
      <c r="M1226" s="790"/>
    </row>
    <row r="1227" spans="1:13" outlineLevel="1">
      <c r="A1227" s="790"/>
      <c r="C1227" s="790"/>
      <c r="E1227" s="790"/>
      <c r="G1227" s="790"/>
      <c r="I1227" s="790"/>
      <c r="K1227" s="790"/>
      <c r="M1227" s="790"/>
    </row>
    <row r="1228" spans="1:13" outlineLevel="1">
      <c r="A1228" s="790"/>
      <c r="C1228" s="790"/>
      <c r="E1228" s="790"/>
      <c r="G1228" s="790"/>
      <c r="I1228" s="790"/>
      <c r="K1228" s="790"/>
      <c r="M1228" s="790"/>
    </row>
    <row r="1229" spans="1:13" outlineLevel="1">
      <c r="A1229" s="790"/>
      <c r="C1229" s="790"/>
      <c r="E1229" s="790"/>
      <c r="G1229" s="790"/>
      <c r="I1229" s="790"/>
      <c r="K1229" s="790"/>
      <c r="M1229" s="790"/>
    </row>
    <row r="1230" spans="1:13" outlineLevel="1">
      <c r="A1230" s="790"/>
      <c r="C1230" s="790"/>
      <c r="E1230" s="790"/>
      <c r="G1230" s="790"/>
      <c r="I1230" s="790"/>
      <c r="K1230" s="790"/>
      <c r="M1230" s="790"/>
    </row>
    <row r="1231" spans="1:13" outlineLevel="1">
      <c r="A1231" s="790"/>
      <c r="C1231" s="790"/>
      <c r="E1231" s="790"/>
      <c r="G1231" s="790"/>
      <c r="I1231" s="790"/>
      <c r="K1231" s="790"/>
      <c r="M1231" s="790"/>
    </row>
    <row r="1232" spans="1:13" ht="13.8" outlineLevel="1" thickBot="1">
      <c r="A1232" s="790"/>
      <c r="C1232" s="790"/>
      <c r="E1232" s="790"/>
      <c r="G1232" s="790"/>
      <c r="I1232" s="790"/>
      <c r="K1232" s="790"/>
      <c r="M1232" s="790"/>
    </row>
    <row r="1233" spans="1:13" ht="13.8" outlineLevel="1" thickBot="1">
      <c r="A1233" s="266" t="s">
        <v>776</v>
      </c>
      <c r="C1233" s="283" t="s">
        <v>5161</v>
      </c>
      <c r="E1233" s="266" t="s">
        <v>776</v>
      </c>
      <c r="G1233" s="266" t="s">
        <v>1995</v>
      </c>
      <c r="I1233" s="266" t="s">
        <v>1309</v>
      </c>
      <c r="K1233" s="266" t="s">
        <v>1740</v>
      </c>
      <c r="M1233" s="266" t="s">
        <v>977</v>
      </c>
    </row>
    <row r="1234" spans="1:13" ht="13.8" outlineLevel="1" thickBot="1">
      <c r="A1234" s="295" t="s">
        <v>305</v>
      </c>
      <c r="C1234" s="268" t="s">
        <v>5162</v>
      </c>
      <c r="E1234" s="295" t="s">
        <v>305</v>
      </c>
      <c r="G1234" s="295" t="s">
        <v>1447</v>
      </c>
      <c r="I1234" s="295" t="s">
        <v>202</v>
      </c>
      <c r="K1234" s="295" t="s">
        <v>2710</v>
      </c>
      <c r="M1234" s="295" t="s">
        <v>305</v>
      </c>
    </row>
    <row r="1235" spans="1:13" ht="13.8" outlineLevel="1" thickBot="1">
      <c r="A1235" s="295" t="s">
        <v>3054</v>
      </c>
      <c r="C1235" s="268" t="s">
        <v>4951</v>
      </c>
      <c r="E1235" s="295" t="s">
        <v>3054</v>
      </c>
      <c r="G1235" s="295" t="s">
        <v>4952</v>
      </c>
      <c r="I1235" s="295" t="s">
        <v>203</v>
      </c>
      <c r="K1235" s="295" t="s">
        <v>2711</v>
      </c>
      <c r="M1235" s="295" t="s">
        <v>3054</v>
      </c>
    </row>
    <row r="1236" spans="1:13" ht="79.8" outlineLevel="1" thickBot="1">
      <c r="A1236" s="273" t="s">
        <v>5709</v>
      </c>
      <c r="C1236" s="273" t="s">
        <v>5753</v>
      </c>
      <c r="E1236" s="273" t="s">
        <v>5709</v>
      </c>
      <c r="G1236" s="273" t="s">
        <v>5754</v>
      </c>
      <c r="I1236" s="273" t="s">
        <v>5755</v>
      </c>
      <c r="K1236" s="273" t="s">
        <v>5756</v>
      </c>
      <c r="M1236" s="273" t="s">
        <v>5709</v>
      </c>
    </row>
    <row r="1237" spans="1:13" ht="79.8" outlineLevel="1" thickBot="1">
      <c r="A1237" s="272" t="s">
        <v>5645</v>
      </c>
      <c r="C1237" s="272" t="s">
        <v>5681</v>
      </c>
      <c r="E1237" s="272" t="s">
        <v>5645</v>
      </c>
      <c r="G1237" s="272" t="s">
        <v>5682</v>
      </c>
      <c r="I1237" s="272" t="s">
        <v>5683</v>
      </c>
      <c r="K1237" s="272" t="s">
        <v>5684</v>
      </c>
      <c r="M1237" s="272" t="s">
        <v>5645</v>
      </c>
    </row>
    <row r="1238" spans="1:13" ht="13.8" outlineLevel="1" thickBot="1">
      <c r="A1238" s="270" t="s">
        <v>3055</v>
      </c>
      <c r="C1238" s="270" t="s">
        <v>4956</v>
      </c>
      <c r="E1238" s="270" t="s">
        <v>3055</v>
      </c>
      <c r="G1238" s="270" t="s">
        <v>4957</v>
      </c>
      <c r="I1238" s="270" t="s">
        <v>204</v>
      </c>
      <c r="K1238" s="270" t="s">
        <v>3922</v>
      </c>
      <c r="M1238" s="270" t="s">
        <v>3055</v>
      </c>
    </row>
    <row r="1239" spans="1:13" ht="13.8" outlineLevel="1" thickBot="1">
      <c r="A1239" s="271" t="s">
        <v>2112</v>
      </c>
      <c r="C1239" s="271" t="s">
        <v>501</v>
      </c>
      <c r="E1239" s="271" t="s">
        <v>2112</v>
      </c>
      <c r="G1239" s="271" t="s">
        <v>4292</v>
      </c>
      <c r="I1239" s="271" t="s">
        <v>3737</v>
      </c>
      <c r="K1239" s="271" t="s">
        <v>4989</v>
      </c>
      <c r="M1239" s="271" t="s">
        <v>2112</v>
      </c>
    </row>
    <row r="1240" spans="1:13" ht="40.200000000000003" outlineLevel="1" thickBot="1">
      <c r="A1240" s="272" t="s">
        <v>1468</v>
      </c>
      <c r="C1240" s="272" t="s">
        <v>1991</v>
      </c>
      <c r="E1240" s="272" t="s">
        <v>1468</v>
      </c>
      <c r="G1240" s="272" t="s">
        <v>4443</v>
      </c>
      <c r="I1240" s="272" t="s">
        <v>205</v>
      </c>
      <c r="K1240" s="272" t="s">
        <v>3923</v>
      </c>
      <c r="M1240" s="272" t="s">
        <v>2030</v>
      </c>
    </row>
    <row r="1241" spans="1:13" ht="40.200000000000003" outlineLevel="1" thickBot="1">
      <c r="A1241" s="272" t="s">
        <v>1467</v>
      </c>
      <c r="C1241" s="272" t="s">
        <v>1066</v>
      </c>
      <c r="E1241" s="272" t="s">
        <v>1467</v>
      </c>
      <c r="G1241" s="272" t="s">
        <v>2618</v>
      </c>
      <c r="I1241" s="272" t="s">
        <v>4607</v>
      </c>
      <c r="K1241" s="272" t="s">
        <v>3924</v>
      </c>
      <c r="M1241" s="272" t="s">
        <v>2031</v>
      </c>
    </row>
    <row r="1242" spans="1:13" ht="40.200000000000003" outlineLevel="1" thickBot="1">
      <c r="A1242" s="285" t="s">
        <v>2842</v>
      </c>
      <c r="C1242" s="285" t="s">
        <v>1992</v>
      </c>
      <c r="E1242" s="285" t="s">
        <v>2842</v>
      </c>
      <c r="G1242" s="285" t="s">
        <v>5031</v>
      </c>
      <c r="I1242" s="285" t="s">
        <v>206</v>
      </c>
      <c r="K1242" s="285" t="s">
        <v>3925</v>
      </c>
      <c r="M1242" s="285" t="s">
        <v>2032</v>
      </c>
    </row>
    <row r="1243" spans="1:13" ht="27" outlineLevel="1" thickBot="1">
      <c r="A1243" s="275" t="s">
        <v>1415</v>
      </c>
      <c r="C1243" s="273" t="s">
        <v>1416</v>
      </c>
      <c r="E1243" s="275" t="s">
        <v>1415</v>
      </c>
      <c r="G1243" s="275" t="s">
        <v>1889</v>
      </c>
      <c r="I1243" s="275" t="s">
        <v>1890</v>
      </c>
      <c r="K1243" s="275" t="s">
        <v>3926</v>
      </c>
      <c r="M1243" s="275" t="s">
        <v>1415</v>
      </c>
    </row>
    <row r="1244" spans="1:13" ht="13.8" outlineLevel="1" thickBot="1">
      <c r="A1244" s="273" t="s">
        <v>1534</v>
      </c>
      <c r="C1244" s="273" t="s">
        <v>5310</v>
      </c>
      <c r="E1244" s="273" t="s">
        <v>1534</v>
      </c>
      <c r="G1244" s="273" t="s">
        <v>2843</v>
      </c>
      <c r="I1244" s="273" t="s">
        <v>586</v>
      </c>
      <c r="K1244" s="273" t="s">
        <v>4161</v>
      </c>
      <c r="M1244" s="273" t="s">
        <v>1534</v>
      </c>
    </row>
    <row r="1245" spans="1:13" ht="13.8" outlineLevel="1" thickBot="1">
      <c r="A1245" s="274" t="s">
        <v>1876</v>
      </c>
      <c r="C1245" s="273" t="s">
        <v>3064</v>
      </c>
      <c r="E1245" s="274" t="s">
        <v>1876</v>
      </c>
      <c r="G1245" s="274" t="s">
        <v>2844</v>
      </c>
      <c r="I1245" s="274" t="s">
        <v>587</v>
      </c>
      <c r="K1245" s="274" t="s">
        <v>4162</v>
      </c>
      <c r="M1245" s="274" t="s">
        <v>1876</v>
      </c>
    </row>
    <row r="1246" spans="1:13" ht="27" outlineLevel="1" thickBot="1">
      <c r="A1246" s="275" t="s">
        <v>4231</v>
      </c>
      <c r="C1246" s="275" t="s">
        <v>3318</v>
      </c>
      <c r="E1246" s="275" t="s">
        <v>4231</v>
      </c>
      <c r="G1246" s="275" t="s">
        <v>3001</v>
      </c>
      <c r="I1246" s="275" t="s">
        <v>4331</v>
      </c>
      <c r="K1246" s="275" t="s">
        <v>3927</v>
      </c>
      <c r="M1246" s="275" t="s">
        <v>4231</v>
      </c>
    </row>
    <row r="1247" spans="1:13" ht="27" outlineLevel="1" thickBot="1">
      <c r="A1247" s="273" t="s">
        <v>83</v>
      </c>
      <c r="C1247" s="270" t="s">
        <v>3002</v>
      </c>
      <c r="E1247" s="273" t="s">
        <v>83</v>
      </c>
      <c r="G1247" s="273" t="s">
        <v>3003</v>
      </c>
      <c r="I1247" s="273" t="s">
        <v>3283</v>
      </c>
      <c r="K1247" s="273" t="s">
        <v>3928</v>
      </c>
      <c r="M1247" s="273" t="s">
        <v>83</v>
      </c>
    </row>
    <row r="1248" spans="1:13" ht="27" outlineLevel="1" thickBot="1">
      <c r="A1248" s="272" t="s">
        <v>3057</v>
      </c>
      <c r="C1248" s="272" t="s">
        <v>3319</v>
      </c>
      <c r="E1248" s="272" t="s">
        <v>3057</v>
      </c>
      <c r="G1248" s="272" t="s">
        <v>4190</v>
      </c>
      <c r="I1248" s="272" t="s">
        <v>3284</v>
      </c>
      <c r="K1248" s="272" t="s">
        <v>957</v>
      </c>
      <c r="M1248" s="272" t="s">
        <v>3057</v>
      </c>
    </row>
    <row r="1249" spans="1:13" ht="27" outlineLevel="1" thickBot="1">
      <c r="A1249" s="272" t="s">
        <v>1606</v>
      </c>
      <c r="C1249" s="272" t="s">
        <v>4191</v>
      </c>
      <c r="E1249" s="272" t="s">
        <v>1606</v>
      </c>
      <c r="G1249" s="272" t="s">
        <v>4192</v>
      </c>
      <c r="I1249" s="272" t="s">
        <v>3285</v>
      </c>
      <c r="K1249" s="272" t="s">
        <v>958</v>
      </c>
      <c r="M1249" s="272" t="s">
        <v>1606</v>
      </c>
    </row>
    <row r="1250" spans="1:13" ht="27" outlineLevel="1" thickBot="1">
      <c r="A1250" s="272" t="s">
        <v>1607</v>
      </c>
      <c r="C1250" s="272" t="s">
        <v>3320</v>
      </c>
      <c r="E1250" s="272" t="s">
        <v>1607</v>
      </c>
      <c r="G1250" s="272" t="s">
        <v>4193</v>
      </c>
      <c r="I1250" s="272" t="s">
        <v>2762</v>
      </c>
      <c r="K1250" s="272" t="s">
        <v>959</v>
      </c>
      <c r="M1250" s="272" t="s">
        <v>1607</v>
      </c>
    </row>
    <row r="1251" spans="1:13" ht="27" outlineLevel="1" thickBot="1">
      <c r="A1251" s="272" t="s">
        <v>4619</v>
      </c>
      <c r="C1251" s="272" t="s">
        <v>1448</v>
      </c>
      <c r="E1251" s="272" t="s">
        <v>4619</v>
      </c>
      <c r="G1251" s="272" t="s">
        <v>4178</v>
      </c>
      <c r="I1251" s="272" t="s">
        <v>2926</v>
      </c>
      <c r="K1251" s="272" t="s">
        <v>960</v>
      </c>
      <c r="M1251" s="272" t="s">
        <v>4619</v>
      </c>
    </row>
    <row r="1252" spans="1:13" ht="27" outlineLevel="1" thickBot="1">
      <c r="A1252" s="272" t="s">
        <v>4620</v>
      </c>
      <c r="C1252" s="272" t="s">
        <v>585</v>
      </c>
      <c r="E1252" s="272" t="s">
        <v>4620</v>
      </c>
      <c r="G1252" s="272" t="s">
        <v>4179</v>
      </c>
      <c r="I1252" s="272" t="s">
        <v>2927</v>
      </c>
      <c r="K1252" s="272" t="s">
        <v>4295</v>
      </c>
      <c r="M1252" s="272" t="s">
        <v>4620</v>
      </c>
    </row>
    <row r="1253" spans="1:13" ht="27" outlineLevel="1" thickBot="1">
      <c r="A1253" s="272" t="s">
        <v>4621</v>
      </c>
      <c r="C1253" s="272" t="s">
        <v>4180</v>
      </c>
      <c r="E1253" s="272" t="s">
        <v>4621</v>
      </c>
      <c r="G1253" s="272" t="s">
        <v>3232</v>
      </c>
      <c r="I1253" s="272" t="s">
        <v>1709</v>
      </c>
      <c r="K1253" s="272" t="s">
        <v>4862</v>
      </c>
      <c r="M1253" s="272" t="s">
        <v>4621</v>
      </c>
    </row>
    <row r="1254" spans="1:13" ht="27" outlineLevel="1" thickBot="1">
      <c r="A1254" s="285" t="s">
        <v>4622</v>
      </c>
      <c r="C1254" s="285" t="s">
        <v>3387</v>
      </c>
      <c r="E1254" s="285" t="s">
        <v>4622</v>
      </c>
      <c r="G1254" s="285" t="s">
        <v>151</v>
      </c>
      <c r="I1254" s="285" t="s">
        <v>1891</v>
      </c>
      <c r="K1254" s="285" t="s">
        <v>4863</v>
      </c>
      <c r="M1254" s="285" t="s">
        <v>4622</v>
      </c>
    </row>
    <row r="1255" spans="1:13" ht="13.8" outlineLevel="1" thickBot="1">
      <c r="A1255" s="278" t="s">
        <v>2582</v>
      </c>
      <c r="C1255" s="278" t="s">
        <v>3863</v>
      </c>
      <c r="E1255" s="278" t="s">
        <v>2582</v>
      </c>
      <c r="G1255" s="278" t="s">
        <v>2471</v>
      </c>
      <c r="I1255" s="278" t="s">
        <v>3377</v>
      </c>
      <c r="K1255" s="278" t="s">
        <v>4866</v>
      </c>
      <c r="M1255" s="278" t="s">
        <v>2582</v>
      </c>
    </row>
    <row r="1256" spans="1:13" ht="13.8" outlineLevel="1" thickBot="1">
      <c r="A1256" s="279" t="s">
        <v>3056</v>
      </c>
      <c r="C1256" s="294" t="s">
        <v>860</v>
      </c>
      <c r="E1256" s="279" t="s">
        <v>3056</v>
      </c>
      <c r="G1256" s="279" t="s">
        <v>3045</v>
      </c>
      <c r="I1256" s="279" t="s">
        <v>3378</v>
      </c>
      <c r="K1256" s="279" t="s">
        <v>4867</v>
      </c>
      <c r="M1256" s="279" t="s">
        <v>3056</v>
      </c>
    </row>
    <row r="1257" spans="1:13" ht="13.8" outlineLevel="1" thickBot="1">
      <c r="A1257" s="280" t="s">
        <v>2585</v>
      </c>
      <c r="C1257" s="280" t="s">
        <v>2633</v>
      </c>
      <c r="E1257" s="280" t="s">
        <v>2585</v>
      </c>
      <c r="G1257" s="280" t="s">
        <v>2634</v>
      </c>
      <c r="I1257" s="280" t="s">
        <v>3740</v>
      </c>
      <c r="K1257" s="280" t="s">
        <v>3314</v>
      </c>
      <c r="M1257" s="280" t="s">
        <v>2585</v>
      </c>
    </row>
    <row r="1258" spans="1:13" ht="27" outlineLevel="1" thickBot="1">
      <c r="A1258" s="281" t="s">
        <v>2583</v>
      </c>
      <c r="C1258" s="281" t="s">
        <v>3861</v>
      </c>
      <c r="E1258" s="281" t="s">
        <v>2583</v>
      </c>
      <c r="G1258" s="281" t="s">
        <v>3862</v>
      </c>
      <c r="I1258" s="281" t="s">
        <v>2975</v>
      </c>
      <c r="K1258" s="281" t="s">
        <v>1258</v>
      </c>
      <c r="M1258" s="281" t="s">
        <v>2583</v>
      </c>
    </row>
    <row r="1259" spans="1:13" ht="27" outlineLevel="1" thickBot="1">
      <c r="A1259" s="281" t="s">
        <v>4431</v>
      </c>
      <c r="C1259" s="281" t="s">
        <v>1065</v>
      </c>
      <c r="E1259" s="281" t="s">
        <v>4431</v>
      </c>
      <c r="G1259" s="281" t="s">
        <v>1601</v>
      </c>
      <c r="I1259" s="281" t="s">
        <v>3354</v>
      </c>
      <c r="K1259" s="281" t="s">
        <v>3357</v>
      </c>
      <c r="M1259" s="281" t="s">
        <v>4431</v>
      </c>
    </row>
    <row r="1260" spans="1:13" ht="27" outlineLevel="1" thickBot="1">
      <c r="A1260" s="620" t="s">
        <v>4429</v>
      </c>
      <c r="C1260" s="620" t="s">
        <v>1600</v>
      </c>
      <c r="E1260" s="620" t="s">
        <v>4429</v>
      </c>
      <c r="G1260" s="620" t="s">
        <v>1602</v>
      </c>
      <c r="I1260" s="620" t="s">
        <v>3355</v>
      </c>
      <c r="K1260" s="620" t="s">
        <v>3358</v>
      </c>
      <c r="M1260" s="620" t="s">
        <v>4429</v>
      </c>
    </row>
    <row r="1261" spans="1:13" ht="27" outlineLevel="1" thickBot="1">
      <c r="A1261" s="278" t="s">
        <v>4430</v>
      </c>
      <c r="C1261" s="278" t="s">
        <v>4736</v>
      </c>
      <c r="E1261" s="278" t="s">
        <v>4430</v>
      </c>
      <c r="G1261" s="278" t="s">
        <v>3353</v>
      </c>
      <c r="I1261" s="278" t="s">
        <v>3356</v>
      </c>
      <c r="K1261" s="278" t="s">
        <v>3125</v>
      </c>
      <c r="M1261" s="278" t="s">
        <v>4430</v>
      </c>
    </row>
    <row r="1262" spans="1:13" ht="13.8" outlineLevel="1" thickBot="1">
      <c r="A1262" s="290" t="s">
        <v>995</v>
      </c>
      <c r="C1262" s="279" t="s">
        <v>50</v>
      </c>
      <c r="E1262" s="290" t="s">
        <v>995</v>
      </c>
      <c r="G1262" s="279" t="s">
        <v>51</v>
      </c>
      <c r="I1262" s="279" t="s">
        <v>2977</v>
      </c>
      <c r="K1262" s="290" t="s">
        <v>1259</v>
      </c>
      <c r="M1262" s="290" t="s">
        <v>995</v>
      </c>
    </row>
    <row r="1263" spans="1:13" ht="27" outlineLevel="1" thickBot="1">
      <c r="A1263" s="270" t="s">
        <v>4012</v>
      </c>
      <c r="C1263" s="270" t="s">
        <v>3766</v>
      </c>
      <c r="E1263" s="270" t="s">
        <v>4012</v>
      </c>
      <c r="G1263" s="270" t="s">
        <v>1513</v>
      </c>
      <c r="I1263" s="270" t="s">
        <v>1555</v>
      </c>
      <c r="K1263" s="270" t="s">
        <v>1556</v>
      </c>
      <c r="M1263" s="270" t="s">
        <v>4012</v>
      </c>
    </row>
    <row r="1264" spans="1:13" ht="27" outlineLevel="1" thickBot="1">
      <c r="A1264" s="274" t="s">
        <v>5442</v>
      </c>
      <c r="C1264" s="274" t="s">
        <v>5279</v>
      </c>
      <c r="E1264" s="274" t="s">
        <v>5442</v>
      </c>
      <c r="G1264" s="272" t="s">
        <v>1557</v>
      </c>
      <c r="I1264" s="272" t="s">
        <v>3764</v>
      </c>
      <c r="K1264" s="272" t="s">
        <v>3765</v>
      </c>
      <c r="M1264" s="274" t="s">
        <v>5442</v>
      </c>
    </row>
    <row r="1265" spans="1:13" outlineLevel="1">
      <c r="A1265" s="60" t="s">
        <v>4994</v>
      </c>
      <c r="C1265" s="60" t="s">
        <v>3505</v>
      </c>
      <c r="E1265" s="60" t="s">
        <v>4994</v>
      </c>
      <c r="G1265" s="60" t="s">
        <v>3950</v>
      </c>
      <c r="I1265" s="60" t="s">
        <v>2191</v>
      </c>
      <c r="K1265" s="60" t="s">
        <v>2478</v>
      </c>
      <c r="M1265" s="60" t="s">
        <v>4994</v>
      </c>
    </row>
    <row r="1266" spans="1:13" outlineLevel="1">
      <c r="A1266" s="790"/>
      <c r="C1266" s="790"/>
      <c r="E1266" s="790"/>
      <c r="G1266" s="790"/>
      <c r="I1266" s="790"/>
      <c r="K1266" s="790"/>
      <c r="M1266" s="790"/>
    </row>
    <row r="1267" spans="1:13" outlineLevel="1">
      <c r="A1267" s="790"/>
      <c r="C1267" s="790"/>
      <c r="E1267" s="790"/>
      <c r="G1267" s="790"/>
      <c r="I1267" s="790"/>
      <c r="K1267" s="790"/>
      <c r="M1267" s="790"/>
    </row>
    <row r="1268" spans="1:13" outlineLevel="1">
      <c r="A1268" s="790"/>
      <c r="C1268" s="790"/>
      <c r="E1268" s="790"/>
      <c r="G1268" s="790"/>
      <c r="I1268" s="790"/>
      <c r="K1268" s="790"/>
      <c r="M1268" s="790"/>
    </row>
    <row r="1269" spans="1:13" outlineLevel="1">
      <c r="A1269" s="790"/>
      <c r="C1269" s="790"/>
      <c r="E1269" s="790"/>
      <c r="G1269" s="790"/>
      <c r="I1269" s="790"/>
      <c r="K1269" s="790"/>
      <c r="M1269" s="790"/>
    </row>
    <row r="1270" spans="1:13" outlineLevel="1">
      <c r="A1270" s="790"/>
      <c r="C1270" s="790"/>
      <c r="E1270" s="790"/>
      <c r="G1270" s="790"/>
      <c r="I1270" s="790"/>
      <c r="K1270" s="790"/>
      <c r="M1270" s="790"/>
    </row>
    <row r="1271" spans="1:13" outlineLevel="1">
      <c r="A1271" s="790"/>
      <c r="C1271" s="790"/>
      <c r="E1271" s="790"/>
      <c r="G1271" s="790"/>
      <c r="I1271" s="790"/>
      <c r="K1271" s="790"/>
      <c r="M1271" s="790"/>
    </row>
    <row r="1272" spans="1:13" outlineLevel="1">
      <c r="A1272" s="790"/>
      <c r="C1272" s="790"/>
      <c r="E1272" s="790"/>
      <c r="G1272" s="790"/>
      <c r="I1272" s="790"/>
      <c r="K1272" s="790"/>
      <c r="M1272" s="790"/>
    </row>
    <row r="1273" spans="1:13" outlineLevel="1">
      <c r="A1273" s="790"/>
      <c r="C1273" s="790"/>
      <c r="E1273" s="790"/>
      <c r="G1273" s="790"/>
      <c r="I1273" s="790"/>
      <c r="K1273" s="790"/>
      <c r="M1273" s="790"/>
    </row>
    <row r="1274" spans="1:13" outlineLevel="1">
      <c r="A1274" s="790"/>
      <c r="C1274" s="790"/>
      <c r="E1274" s="790"/>
      <c r="G1274" s="790"/>
      <c r="I1274" s="790"/>
      <c r="K1274" s="790"/>
      <c r="M1274" s="790"/>
    </row>
    <row r="1275" spans="1:13" outlineLevel="1">
      <c r="A1275" s="790"/>
      <c r="C1275" s="790"/>
      <c r="E1275" s="790"/>
      <c r="G1275" s="790"/>
      <c r="I1275" s="790"/>
      <c r="K1275" s="790"/>
      <c r="M1275" s="790"/>
    </row>
    <row r="1276" spans="1:13" outlineLevel="1">
      <c r="A1276" s="790"/>
      <c r="C1276" s="790"/>
      <c r="E1276" s="790"/>
      <c r="G1276" s="790"/>
      <c r="I1276" s="790"/>
      <c r="K1276" s="790"/>
      <c r="M1276" s="790"/>
    </row>
    <row r="1277" spans="1:13" outlineLevel="1">
      <c r="A1277" s="790"/>
      <c r="C1277" s="790"/>
      <c r="E1277" s="790"/>
      <c r="G1277" s="790"/>
      <c r="I1277" s="790"/>
      <c r="K1277" s="790"/>
      <c r="M1277" s="790"/>
    </row>
    <row r="1278" spans="1:13" outlineLevel="1">
      <c r="A1278" s="790"/>
      <c r="C1278" s="790"/>
      <c r="E1278" s="790"/>
      <c r="G1278" s="790"/>
      <c r="I1278" s="790"/>
      <c r="K1278" s="790"/>
      <c r="M1278" s="790"/>
    </row>
    <row r="1279" spans="1:13" outlineLevel="1">
      <c r="A1279" s="790"/>
      <c r="C1279" s="790"/>
      <c r="E1279" s="790"/>
      <c r="G1279" s="790"/>
      <c r="I1279" s="790"/>
      <c r="K1279" s="790"/>
      <c r="M1279" s="790"/>
    </row>
    <row r="1280" spans="1:13" outlineLevel="1">
      <c r="A1280" s="790"/>
      <c r="C1280" s="790"/>
      <c r="E1280" s="790"/>
      <c r="G1280" s="790"/>
      <c r="I1280" s="790"/>
      <c r="K1280" s="790"/>
      <c r="M1280" s="790"/>
    </row>
    <row r="1281" spans="1:13" outlineLevel="1">
      <c r="A1281" s="790"/>
      <c r="C1281" s="790"/>
      <c r="E1281" s="790"/>
      <c r="G1281" s="790"/>
      <c r="I1281" s="790"/>
      <c r="K1281" s="790"/>
      <c r="M1281" s="790"/>
    </row>
    <row r="1282" spans="1:13" outlineLevel="1">
      <c r="A1282" s="790"/>
      <c r="C1282" s="790"/>
      <c r="E1282" s="790"/>
      <c r="G1282" s="790"/>
      <c r="I1282" s="790"/>
      <c r="K1282" s="790"/>
      <c r="M1282" s="790"/>
    </row>
    <row r="1283" spans="1:13" outlineLevel="1">
      <c r="A1283" s="126" t="s">
        <v>711</v>
      </c>
      <c r="C1283" s="126" t="s">
        <v>1758</v>
      </c>
      <c r="E1283" s="126" t="s">
        <v>711</v>
      </c>
      <c r="G1283" s="126" t="s">
        <v>3362</v>
      </c>
      <c r="I1283" s="126" t="s">
        <v>1760</v>
      </c>
      <c r="K1283" s="126" t="s">
        <v>2934</v>
      </c>
      <c r="M1283" s="126" t="s">
        <v>711</v>
      </c>
    </row>
    <row r="1284" spans="1:13" outlineLevel="1">
      <c r="A1284" s="790"/>
      <c r="C1284" s="790"/>
      <c r="E1284" s="790"/>
      <c r="G1284" s="790"/>
      <c r="I1284" s="790"/>
      <c r="K1284" s="790"/>
      <c r="M1284" s="790"/>
    </row>
    <row r="1285" spans="1:13" outlineLevel="1">
      <c r="A1285" s="790"/>
      <c r="C1285" s="790"/>
      <c r="E1285" s="790"/>
      <c r="G1285" s="790"/>
      <c r="I1285" s="790"/>
      <c r="K1285" s="790"/>
      <c r="M1285" s="790"/>
    </row>
    <row r="1286" spans="1:13" outlineLevel="1">
      <c r="A1286" s="790"/>
      <c r="C1286" s="790"/>
      <c r="E1286" s="790"/>
      <c r="G1286" s="790"/>
      <c r="I1286" s="790"/>
      <c r="K1286" s="790"/>
      <c r="M1286" s="790"/>
    </row>
    <row r="1287" spans="1:13" outlineLevel="1">
      <c r="A1287" s="790"/>
      <c r="C1287" s="790"/>
      <c r="E1287" s="790"/>
      <c r="G1287" s="790"/>
      <c r="I1287" s="790"/>
      <c r="K1287" s="790"/>
      <c r="M1287" s="790"/>
    </row>
    <row r="1288" spans="1:13" outlineLevel="1">
      <c r="A1288" s="790"/>
      <c r="C1288" s="790"/>
      <c r="E1288" s="790"/>
      <c r="G1288" s="790"/>
      <c r="I1288" s="790"/>
      <c r="K1288" s="790"/>
      <c r="M1288" s="790"/>
    </row>
    <row r="1289" spans="1:13" outlineLevel="1">
      <c r="A1289" s="790"/>
      <c r="C1289" s="790"/>
      <c r="E1289" s="790"/>
      <c r="G1289" s="790"/>
      <c r="I1289" s="790"/>
      <c r="K1289" s="790"/>
      <c r="M1289" s="790"/>
    </row>
    <row r="1290" spans="1:13" outlineLevel="1">
      <c r="A1290" s="790"/>
      <c r="C1290" s="790"/>
      <c r="E1290" s="790"/>
      <c r="G1290" s="790"/>
      <c r="I1290" s="790"/>
      <c r="K1290" s="790"/>
      <c r="M1290" s="790"/>
    </row>
    <row r="1291" spans="1:13" outlineLevel="1">
      <c r="A1291" s="790"/>
      <c r="C1291" s="790"/>
      <c r="E1291" s="790"/>
      <c r="G1291" s="790"/>
      <c r="I1291" s="790"/>
      <c r="K1291" s="790"/>
      <c r="M1291" s="790"/>
    </row>
    <row r="1292" spans="1:13" outlineLevel="1">
      <c r="A1292" s="790"/>
      <c r="C1292" s="790"/>
      <c r="E1292" s="790"/>
      <c r="G1292" s="790"/>
      <c r="I1292" s="790"/>
      <c r="K1292" s="790"/>
      <c r="M1292" s="790"/>
    </row>
    <row r="1293" spans="1:13" outlineLevel="1">
      <c r="A1293" s="790"/>
      <c r="C1293" s="790"/>
      <c r="E1293" s="790"/>
      <c r="G1293" s="790"/>
      <c r="I1293" s="790"/>
      <c r="K1293" s="790"/>
      <c r="M1293" s="790"/>
    </row>
    <row r="1294" spans="1:13" outlineLevel="1">
      <c r="A1294" s="126" t="s">
        <v>5917</v>
      </c>
      <c r="C1294" s="126" t="s">
        <v>5923</v>
      </c>
      <c r="E1294" s="126" t="s">
        <v>5917</v>
      </c>
      <c r="G1294" s="126" t="s">
        <v>5924</v>
      </c>
      <c r="I1294" s="126" t="s">
        <v>5924</v>
      </c>
      <c r="K1294" s="126" t="s">
        <v>5925</v>
      </c>
      <c r="M1294" s="126" t="s">
        <v>5917</v>
      </c>
    </row>
    <row r="1295" spans="1:13" outlineLevel="1">
      <c r="A1295" s="790"/>
      <c r="C1295" s="790"/>
      <c r="E1295" s="790"/>
      <c r="G1295" s="790"/>
      <c r="I1295" s="790"/>
      <c r="K1295" s="790"/>
      <c r="M1295" s="790"/>
    </row>
    <row r="1296" spans="1:13" outlineLevel="1">
      <c r="A1296" s="790"/>
      <c r="C1296" s="790"/>
      <c r="E1296" s="790"/>
      <c r="G1296" s="790"/>
      <c r="I1296" s="790"/>
      <c r="K1296" s="790"/>
      <c r="M1296" s="790"/>
    </row>
    <row r="1297" spans="1:13" outlineLevel="1">
      <c r="A1297" s="790"/>
      <c r="C1297" s="790"/>
      <c r="E1297" s="790"/>
      <c r="G1297" s="790"/>
      <c r="I1297" s="790"/>
      <c r="K1297" s="790"/>
      <c r="M1297" s="790"/>
    </row>
    <row r="1298" spans="1:13" outlineLevel="1">
      <c r="A1298" s="790"/>
      <c r="C1298" s="790"/>
      <c r="E1298" s="790"/>
      <c r="G1298" s="790"/>
      <c r="I1298" s="790"/>
      <c r="K1298" s="790"/>
      <c r="M1298" s="790"/>
    </row>
    <row r="1299" spans="1:13" ht="13.8" outlineLevel="1" thickBot="1">
      <c r="A1299" s="790"/>
      <c r="C1299" s="790"/>
      <c r="E1299" s="790"/>
      <c r="G1299" s="790"/>
      <c r="I1299" s="790"/>
      <c r="K1299" s="790"/>
      <c r="M1299" s="790"/>
    </row>
    <row r="1300" spans="1:13" ht="13.8" outlineLevel="1" thickBot="1">
      <c r="A1300" s="190" t="s">
        <v>9</v>
      </c>
      <c r="C1300" s="190" t="s">
        <v>938</v>
      </c>
      <c r="E1300" s="190" t="s">
        <v>9</v>
      </c>
      <c r="G1300" s="190" t="s">
        <v>4616</v>
      </c>
      <c r="I1300" s="190" t="s">
        <v>4616</v>
      </c>
      <c r="K1300" s="190" t="s">
        <v>1698</v>
      </c>
      <c r="M1300" s="190" t="s">
        <v>9</v>
      </c>
    </row>
    <row r="1301" spans="1:13" ht="13.8" outlineLevel="1" thickBot="1">
      <c r="A1301" s="42" t="s">
        <v>306</v>
      </c>
      <c r="C1301" s="42" t="s">
        <v>3080</v>
      </c>
      <c r="E1301" s="42" t="s">
        <v>306</v>
      </c>
      <c r="G1301" s="42" t="s">
        <v>4617</v>
      </c>
      <c r="I1301" s="42" t="s">
        <v>4617</v>
      </c>
      <c r="K1301" s="42" t="s">
        <v>4410</v>
      </c>
      <c r="M1301" s="42" t="s">
        <v>3933</v>
      </c>
    </row>
    <row r="1302" spans="1:13" ht="13.8" outlineLevel="1" thickBot="1">
      <c r="A1302" s="42" t="s">
        <v>4791</v>
      </c>
      <c r="C1302" s="42" t="s">
        <v>2019</v>
      </c>
      <c r="E1302" s="42" t="s">
        <v>4791</v>
      </c>
      <c r="G1302" s="42" t="s">
        <v>3013</v>
      </c>
      <c r="I1302" s="42" t="s">
        <v>3536</v>
      </c>
      <c r="K1302" s="42" t="s">
        <v>2915</v>
      </c>
      <c r="M1302" s="42" t="s">
        <v>424</v>
      </c>
    </row>
    <row r="1303" spans="1:13" ht="13.8" outlineLevel="1" thickBot="1">
      <c r="A1303" s="24" t="s">
        <v>307</v>
      </c>
      <c r="C1303" s="24" t="s">
        <v>4444</v>
      </c>
      <c r="E1303" s="24" t="s">
        <v>307</v>
      </c>
      <c r="G1303" s="24" t="s">
        <v>2627</v>
      </c>
      <c r="I1303" s="24" t="s">
        <v>3133</v>
      </c>
      <c r="K1303" s="24" t="s">
        <v>2894</v>
      </c>
      <c r="M1303" s="24" t="s">
        <v>3935</v>
      </c>
    </row>
    <row r="1304" spans="1:13" ht="13.8" outlineLevel="1" thickBot="1">
      <c r="A1304" s="87" t="s">
        <v>209</v>
      </c>
      <c r="C1304" s="87" t="s">
        <v>209</v>
      </c>
      <c r="E1304" s="87" t="s">
        <v>209</v>
      </c>
      <c r="G1304" s="87" t="s">
        <v>294</v>
      </c>
      <c r="I1304" s="87" t="s">
        <v>3005</v>
      </c>
      <c r="K1304" s="87" t="s">
        <v>2895</v>
      </c>
      <c r="M1304" s="87" t="s">
        <v>2028</v>
      </c>
    </row>
    <row r="1305" spans="1:13" ht="13.8" outlineLevel="1" thickBot="1">
      <c r="A1305" s="24" t="s">
        <v>2111</v>
      </c>
      <c r="C1305" s="24" t="s">
        <v>984</v>
      </c>
      <c r="E1305" s="24" t="s">
        <v>2111</v>
      </c>
      <c r="G1305" s="24" t="s">
        <v>3889</v>
      </c>
      <c r="I1305" s="24" t="s">
        <v>3889</v>
      </c>
      <c r="K1305" s="24" t="s">
        <v>4158</v>
      </c>
      <c r="M1305" s="24" t="s">
        <v>2111</v>
      </c>
    </row>
    <row r="1306" spans="1:13" ht="13.8" outlineLevel="1" thickBot="1">
      <c r="A1306" s="22" t="s">
        <v>309</v>
      </c>
      <c r="C1306" s="22" t="s">
        <v>199</v>
      </c>
      <c r="E1306" s="22" t="s">
        <v>309</v>
      </c>
      <c r="G1306" s="22" t="s">
        <v>3890</v>
      </c>
      <c r="I1306" s="22" t="s">
        <v>199</v>
      </c>
      <c r="K1306" s="22" t="s">
        <v>4159</v>
      </c>
      <c r="M1306" s="22" t="s">
        <v>2029</v>
      </c>
    </row>
    <row r="1307" spans="1:13" ht="13.8" outlineLevel="1" thickBot="1">
      <c r="A1307" s="22" t="s">
        <v>3948</v>
      </c>
      <c r="C1307" s="22" t="s">
        <v>3891</v>
      </c>
      <c r="E1307" s="22" t="s">
        <v>3948</v>
      </c>
      <c r="G1307" s="22" t="s">
        <v>2240</v>
      </c>
      <c r="I1307" s="22" t="s">
        <v>2240</v>
      </c>
      <c r="K1307" s="22" t="s">
        <v>2897</v>
      </c>
      <c r="M1307" s="22" t="s">
        <v>425</v>
      </c>
    </row>
    <row r="1308" spans="1:13" ht="13.8" outlineLevel="1" thickBot="1">
      <c r="A1308" s="22" t="s">
        <v>3585</v>
      </c>
      <c r="C1308" s="22" t="s">
        <v>2241</v>
      </c>
      <c r="E1308" s="22" t="s">
        <v>3585</v>
      </c>
      <c r="G1308" s="22" t="s">
        <v>2242</v>
      </c>
      <c r="I1308" s="22" t="s">
        <v>200</v>
      </c>
      <c r="K1308" s="22" t="s">
        <v>2898</v>
      </c>
      <c r="M1308" s="22" t="s">
        <v>3585</v>
      </c>
    </row>
    <row r="1309" spans="1:13" ht="13.8" outlineLevel="1" thickBot="1">
      <c r="A1309" s="88" t="s">
        <v>377</v>
      </c>
      <c r="C1309" s="88" t="s">
        <v>377</v>
      </c>
      <c r="E1309" s="88" t="s">
        <v>377</v>
      </c>
      <c r="G1309" s="88" t="s">
        <v>2243</v>
      </c>
      <c r="I1309" s="88" t="s">
        <v>2243</v>
      </c>
      <c r="K1309" s="88" t="s">
        <v>377</v>
      </c>
      <c r="M1309" s="88" t="s">
        <v>377</v>
      </c>
    </row>
    <row r="1310" spans="1:13" ht="13.8" outlineLevel="1" thickBot="1">
      <c r="A1310" s="22" t="s">
        <v>310</v>
      </c>
      <c r="C1310" s="22" t="s">
        <v>997</v>
      </c>
      <c r="E1310" s="22" t="s">
        <v>310</v>
      </c>
      <c r="G1310" s="22" t="s">
        <v>2244</v>
      </c>
      <c r="I1310" s="22" t="s">
        <v>2244</v>
      </c>
      <c r="K1310" s="22" t="s">
        <v>2899</v>
      </c>
      <c r="M1310" s="22" t="s">
        <v>310</v>
      </c>
    </row>
    <row r="1311" spans="1:13" ht="13.8" outlineLevel="1" thickBot="1">
      <c r="A1311" s="24" t="s">
        <v>308</v>
      </c>
      <c r="C1311" s="24" t="s">
        <v>5386</v>
      </c>
      <c r="E1311" s="24" t="s">
        <v>308</v>
      </c>
      <c r="G1311" s="24" t="s">
        <v>1405</v>
      </c>
      <c r="I1311" s="24" t="s">
        <v>201</v>
      </c>
      <c r="K1311" s="24" t="s">
        <v>2900</v>
      </c>
      <c r="M1311" s="24" t="s">
        <v>308</v>
      </c>
    </row>
    <row r="1312" spans="1:13" ht="13.8" outlineLevel="1" thickBot="1">
      <c r="A1312" s="22" t="s">
        <v>4734</v>
      </c>
      <c r="C1312" s="22" t="s">
        <v>4964</v>
      </c>
      <c r="E1312" s="22" t="s">
        <v>4734</v>
      </c>
      <c r="G1312" s="22" t="s">
        <v>1245</v>
      </c>
      <c r="I1312" s="22" t="s">
        <v>1308</v>
      </c>
      <c r="K1312" s="22" t="s">
        <v>2480</v>
      </c>
      <c r="M1312" s="22" t="s">
        <v>4734</v>
      </c>
    </row>
    <row r="1313" spans="1:13" ht="13.8" outlineLevel="1" thickBot="1">
      <c r="A1313" s="22" t="s">
        <v>3213</v>
      </c>
      <c r="C1313" s="22" t="s">
        <v>3213</v>
      </c>
      <c r="E1313" s="22" t="s">
        <v>3213</v>
      </c>
      <c r="G1313" s="22" t="s">
        <v>5160</v>
      </c>
      <c r="I1313" s="22" t="s">
        <v>5160</v>
      </c>
      <c r="K1313" s="22" t="s">
        <v>2709</v>
      </c>
      <c r="M1313" s="22" t="s">
        <v>3213</v>
      </c>
    </row>
    <row r="1314" spans="1:13" ht="13.8" outlineLevel="1" thickBot="1">
      <c r="A1314" s="22" t="s">
        <v>1164</v>
      </c>
      <c r="C1314" s="22" t="s">
        <v>1668</v>
      </c>
      <c r="E1314" s="22" t="s">
        <v>1164</v>
      </c>
      <c r="G1314" s="22" t="s">
        <v>1669</v>
      </c>
      <c r="I1314" s="22" t="s">
        <v>1668</v>
      </c>
      <c r="K1314" s="22" t="s">
        <v>2914</v>
      </c>
      <c r="M1314" s="22" t="s">
        <v>1164</v>
      </c>
    </row>
    <row r="1315" spans="1:13" outlineLevel="1">
      <c r="A1315" s="790"/>
      <c r="C1315" s="790"/>
      <c r="E1315" s="790"/>
      <c r="G1315" s="790"/>
      <c r="I1315" s="790"/>
      <c r="K1315" s="790"/>
      <c r="M1315" s="790"/>
    </row>
    <row r="1316" spans="1:13" outlineLevel="1">
      <c r="A1316" s="790"/>
      <c r="C1316" s="790"/>
      <c r="E1316" s="790"/>
      <c r="G1316" s="790"/>
      <c r="I1316" s="790"/>
      <c r="K1316" s="790"/>
      <c r="M1316" s="790"/>
    </row>
    <row r="1317" spans="1:13" outlineLevel="1">
      <c r="A1317" s="790"/>
      <c r="C1317" s="790"/>
      <c r="E1317" s="790"/>
      <c r="G1317" s="790"/>
      <c r="I1317" s="790"/>
      <c r="K1317" s="790"/>
      <c r="M1317" s="790"/>
    </row>
    <row r="1318" spans="1:13" outlineLevel="1">
      <c r="A1318" s="790"/>
      <c r="C1318" s="790"/>
      <c r="E1318" s="790"/>
      <c r="G1318" s="790"/>
      <c r="I1318" s="790"/>
      <c r="K1318" s="790"/>
      <c r="M1318" s="790"/>
    </row>
    <row r="1319" spans="1:13" outlineLevel="1">
      <c r="A1319" s="790"/>
      <c r="C1319" s="790"/>
      <c r="E1319" s="790"/>
      <c r="G1319" s="790"/>
      <c r="I1319" s="790"/>
      <c r="K1319" s="790"/>
      <c r="M1319" s="790"/>
    </row>
    <row r="1320" spans="1:13" outlineLevel="1">
      <c r="A1320" s="790"/>
      <c r="C1320" s="790"/>
      <c r="E1320" s="790"/>
      <c r="G1320" s="790"/>
      <c r="I1320" s="790"/>
      <c r="K1320" s="790"/>
      <c r="M1320" s="790"/>
    </row>
    <row r="1321" spans="1:13" outlineLevel="1">
      <c r="A1321" s="790"/>
      <c r="C1321" s="790"/>
      <c r="E1321" s="790"/>
      <c r="G1321" s="790"/>
      <c r="I1321" s="790"/>
      <c r="K1321" s="790"/>
      <c r="M1321" s="790"/>
    </row>
    <row r="1322" spans="1:13" outlineLevel="1">
      <c r="A1322" s="790"/>
      <c r="C1322" s="790"/>
      <c r="E1322" s="790"/>
      <c r="G1322" s="790"/>
      <c r="I1322" s="790"/>
      <c r="K1322" s="790"/>
      <c r="M1322" s="790"/>
    </row>
    <row r="1323" spans="1:13" ht="13.8" outlineLevel="1" thickBot="1">
      <c r="A1323" s="790"/>
      <c r="C1323" s="790"/>
      <c r="E1323" s="790"/>
      <c r="G1323" s="790"/>
      <c r="I1323" s="790"/>
      <c r="K1323" s="790"/>
      <c r="M1323" s="790"/>
    </row>
    <row r="1324" spans="1:13" ht="13.8" outlineLevel="1" thickBot="1">
      <c r="A1324" s="283" t="s">
        <v>776</v>
      </c>
      <c r="C1324" s="283" t="s">
        <v>5161</v>
      </c>
      <c r="E1324" s="283" t="s">
        <v>776</v>
      </c>
      <c r="G1324" s="283" t="s">
        <v>1995</v>
      </c>
      <c r="I1324" s="283" t="s">
        <v>1309</v>
      </c>
      <c r="K1324" s="283" t="s">
        <v>1740</v>
      </c>
      <c r="M1324" s="283" t="s">
        <v>977</v>
      </c>
    </row>
    <row r="1325" spans="1:13" ht="13.8" outlineLevel="1" thickBot="1">
      <c r="A1325" s="267" t="s">
        <v>305</v>
      </c>
      <c r="C1325" s="268" t="s">
        <v>5162</v>
      </c>
      <c r="E1325" s="267" t="s">
        <v>305</v>
      </c>
      <c r="G1325" s="267" t="s">
        <v>1447</v>
      </c>
      <c r="I1325" s="267" t="s">
        <v>202</v>
      </c>
      <c r="K1325" s="267" t="s">
        <v>2710</v>
      </c>
      <c r="M1325" s="267" t="s">
        <v>305</v>
      </c>
    </row>
    <row r="1326" spans="1:13" ht="13.8" outlineLevel="1" thickBot="1">
      <c r="A1326" s="268" t="s">
        <v>3054</v>
      </c>
      <c r="C1326" s="268" t="s">
        <v>4951</v>
      </c>
      <c r="E1326" s="268" t="s">
        <v>3054</v>
      </c>
      <c r="G1326" s="268" t="s">
        <v>4952</v>
      </c>
      <c r="I1326" s="268" t="s">
        <v>203</v>
      </c>
      <c r="K1326" s="268" t="s">
        <v>2711</v>
      </c>
      <c r="M1326" s="268" t="s">
        <v>3054</v>
      </c>
    </row>
    <row r="1327" spans="1:13" ht="13.8" outlineLevel="1" thickBot="1">
      <c r="A1327" s="267" t="s">
        <v>3949</v>
      </c>
      <c r="C1327" s="267" t="s">
        <v>429</v>
      </c>
      <c r="E1327" s="267" t="s">
        <v>3949</v>
      </c>
      <c r="G1327" s="267" t="s">
        <v>3014</v>
      </c>
      <c r="I1327" s="267" t="s">
        <v>3014</v>
      </c>
      <c r="K1327" s="267" t="s">
        <v>2935</v>
      </c>
      <c r="M1327" s="267" t="s">
        <v>3949</v>
      </c>
    </row>
    <row r="1328" spans="1:13" ht="13.8" outlineLevel="1" thickBot="1">
      <c r="A1328" s="268" t="s">
        <v>2188</v>
      </c>
      <c r="C1328" s="268" t="s">
        <v>2020</v>
      </c>
      <c r="E1328" s="268" t="s">
        <v>2188</v>
      </c>
      <c r="G1328" s="268" t="s">
        <v>1263</v>
      </c>
      <c r="I1328" s="268" t="s">
        <v>1263</v>
      </c>
      <c r="K1328" s="268" t="s">
        <v>423</v>
      </c>
      <c r="M1328" s="268" t="s">
        <v>422</v>
      </c>
    </row>
    <row r="1329" spans="1:13" ht="13.8" outlineLevel="1" thickBot="1">
      <c r="A1329" s="270" t="s">
        <v>3055</v>
      </c>
      <c r="C1329" s="270" t="s">
        <v>4956</v>
      </c>
      <c r="E1329" s="270" t="s">
        <v>3055</v>
      </c>
      <c r="G1329" s="270" t="s">
        <v>4957</v>
      </c>
      <c r="I1329" s="270" t="s">
        <v>204</v>
      </c>
      <c r="K1329" s="270" t="s">
        <v>3922</v>
      </c>
      <c r="M1329" s="270" t="s">
        <v>3055</v>
      </c>
    </row>
    <row r="1330" spans="1:13" ht="13.8" outlineLevel="1" thickBot="1">
      <c r="A1330" s="271" t="s">
        <v>4473</v>
      </c>
      <c r="C1330" s="271" t="s">
        <v>1264</v>
      </c>
      <c r="E1330" s="271" t="s">
        <v>4473</v>
      </c>
      <c r="G1330" s="271" t="s">
        <v>1265</v>
      </c>
      <c r="I1330" s="271" t="s">
        <v>3537</v>
      </c>
      <c r="K1330" s="271" t="s">
        <v>3315</v>
      </c>
      <c r="M1330" s="271" t="s">
        <v>4473</v>
      </c>
    </row>
    <row r="1331" spans="1:13" ht="40.200000000000003" outlineLevel="1" thickBot="1">
      <c r="A1331" s="272" t="s">
        <v>1468</v>
      </c>
      <c r="C1331" s="272" t="s">
        <v>1991</v>
      </c>
      <c r="E1331" s="272" t="s">
        <v>1468</v>
      </c>
      <c r="G1331" s="272" t="s">
        <v>4443</v>
      </c>
      <c r="I1331" s="272" t="s">
        <v>205</v>
      </c>
      <c r="K1331" s="272" t="s">
        <v>3923</v>
      </c>
      <c r="M1331" s="272" t="s">
        <v>2030</v>
      </c>
    </row>
    <row r="1332" spans="1:13" ht="40.200000000000003" outlineLevel="1" thickBot="1">
      <c r="A1332" s="272" t="s">
        <v>1467</v>
      </c>
      <c r="C1332" s="272" t="s">
        <v>1066</v>
      </c>
      <c r="E1332" s="272" t="s">
        <v>1467</v>
      </c>
      <c r="G1332" s="272" t="s">
        <v>2618</v>
      </c>
      <c r="I1332" s="272" t="s">
        <v>4607</v>
      </c>
      <c r="K1332" s="272" t="s">
        <v>3924</v>
      </c>
      <c r="M1332" s="272" t="s">
        <v>2031</v>
      </c>
    </row>
    <row r="1333" spans="1:13" ht="40.200000000000003" outlineLevel="1" thickBot="1">
      <c r="A1333" s="285" t="s">
        <v>2842</v>
      </c>
      <c r="C1333" s="285" t="s">
        <v>1992</v>
      </c>
      <c r="E1333" s="285" t="s">
        <v>2842</v>
      </c>
      <c r="G1333" s="285" t="s">
        <v>5031</v>
      </c>
      <c r="I1333" s="285" t="s">
        <v>206</v>
      </c>
      <c r="K1333" s="285" t="s">
        <v>3925</v>
      </c>
      <c r="M1333" s="285" t="s">
        <v>2032</v>
      </c>
    </row>
    <row r="1334" spans="1:13" ht="27" outlineLevel="1" thickBot="1">
      <c r="A1334" s="273" t="s">
        <v>1415</v>
      </c>
      <c r="C1334" s="273" t="s">
        <v>1416</v>
      </c>
      <c r="E1334" s="273" t="s">
        <v>1415</v>
      </c>
      <c r="G1334" s="273" t="s">
        <v>1889</v>
      </c>
      <c r="I1334" s="273" t="s">
        <v>1890</v>
      </c>
      <c r="K1334" s="273" t="s">
        <v>3926</v>
      </c>
      <c r="M1334" s="273" t="s">
        <v>1415</v>
      </c>
    </row>
    <row r="1335" spans="1:13" ht="27" outlineLevel="1" thickBot="1">
      <c r="A1335" s="270" t="s">
        <v>4471</v>
      </c>
      <c r="C1335" s="270" t="s">
        <v>340</v>
      </c>
      <c r="E1335" s="270" t="s">
        <v>4471</v>
      </c>
      <c r="G1335" s="270" t="s">
        <v>2114</v>
      </c>
      <c r="I1335" s="270" t="s">
        <v>3538</v>
      </c>
      <c r="K1335" s="270" t="s">
        <v>5606</v>
      </c>
      <c r="M1335" s="270" t="s">
        <v>4471</v>
      </c>
    </row>
    <row r="1336" spans="1:13" ht="27" outlineLevel="1" thickBot="1">
      <c r="A1336" s="274" t="s">
        <v>4472</v>
      </c>
      <c r="C1336" s="274" t="s">
        <v>341</v>
      </c>
      <c r="E1336" s="274" t="s">
        <v>4472</v>
      </c>
      <c r="G1336" s="274" t="s">
        <v>4394</v>
      </c>
      <c r="I1336" s="274" t="s">
        <v>3539</v>
      </c>
      <c r="K1336" s="274" t="s">
        <v>4271</v>
      </c>
      <c r="M1336" s="274" t="s">
        <v>4472</v>
      </c>
    </row>
    <row r="1337" spans="1:13" ht="27" outlineLevel="1" thickBot="1">
      <c r="A1337" s="275" t="s">
        <v>4231</v>
      </c>
      <c r="C1337" s="275" t="s">
        <v>3318</v>
      </c>
      <c r="E1337" s="275" t="s">
        <v>4231</v>
      </c>
      <c r="G1337" s="275" t="s">
        <v>3001</v>
      </c>
      <c r="I1337" s="275" t="s">
        <v>4331</v>
      </c>
      <c r="K1337" s="275" t="s">
        <v>3927</v>
      </c>
      <c r="M1337" s="275" t="s">
        <v>4231</v>
      </c>
    </row>
    <row r="1338" spans="1:13" ht="27" outlineLevel="1" thickBot="1">
      <c r="A1338" s="270" t="s">
        <v>83</v>
      </c>
      <c r="C1338" s="270" t="s">
        <v>3002</v>
      </c>
      <c r="E1338" s="270" t="s">
        <v>83</v>
      </c>
      <c r="G1338" s="270" t="s">
        <v>3003</v>
      </c>
      <c r="I1338" s="270" t="s">
        <v>3283</v>
      </c>
      <c r="K1338" s="270" t="s">
        <v>3928</v>
      </c>
      <c r="M1338" s="270" t="s">
        <v>83</v>
      </c>
    </row>
    <row r="1339" spans="1:13" ht="27" outlineLevel="1" thickBot="1">
      <c r="A1339" s="272" t="s">
        <v>3057</v>
      </c>
      <c r="C1339" s="272" t="s">
        <v>3319</v>
      </c>
      <c r="E1339" s="272" t="s">
        <v>3057</v>
      </c>
      <c r="G1339" s="272" t="s">
        <v>4190</v>
      </c>
      <c r="I1339" s="272" t="s">
        <v>3284</v>
      </c>
      <c r="K1339" s="272" t="s">
        <v>957</v>
      </c>
      <c r="M1339" s="272" t="s">
        <v>3057</v>
      </c>
    </row>
    <row r="1340" spans="1:13" ht="27" outlineLevel="1" thickBot="1">
      <c r="A1340" s="272" t="s">
        <v>1606</v>
      </c>
      <c r="C1340" s="272" t="s">
        <v>4191</v>
      </c>
      <c r="E1340" s="272" t="s">
        <v>1606</v>
      </c>
      <c r="G1340" s="272" t="s">
        <v>4192</v>
      </c>
      <c r="I1340" s="272" t="s">
        <v>3285</v>
      </c>
      <c r="K1340" s="272" t="s">
        <v>958</v>
      </c>
      <c r="M1340" s="272" t="s">
        <v>1606</v>
      </c>
    </row>
    <row r="1341" spans="1:13" ht="27" outlineLevel="1" thickBot="1">
      <c r="A1341" s="272" t="s">
        <v>1607</v>
      </c>
      <c r="C1341" s="272" t="s">
        <v>3320</v>
      </c>
      <c r="E1341" s="272" t="s">
        <v>1607</v>
      </c>
      <c r="G1341" s="272" t="s">
        <v>4193</v>
      </c>
      <c r="I1341" s="272" t="s">
        <v>2762</v>
      </c>
      <c r="K1341" s="272" t="s">
        <v>959</v>
      </c>
      <c r="M1341" s="272" t="s">
        <v>1607</v>
      </c>
    </row>
    <row r="1342" spans="1:13" ht="27" outlineLevel="1" thickBot="1">
      <c r="A1342" s="272" t="s">
        <v>4619</v>
      </c>
      <c r="C1342" s="272" t="s">
        <v>1448</v>
      </c>
      <c r="E1342" s="272" t="s">
        <v>4619</v>
      </c>
      <c r="G1342" s="272" t="s">
        <v>4178</v>
      </c>
      <c r="I1342" s="272" t="s">
        <v>2926</v>
      </c>
      <c r="K1342" s="272" t="s">
        <v>960</v>
      </c>
      <c r="M1342" s="272" t="s">
        <v>4619</v>
      </c>
    </row>
    <row r="1343" spans="1:13" ht="27" outlineLevel="1" thickBot="1">
      <c r="A1343" s="272" t="s">
        <v>4620</v>
      </c>
      <c r="C1343" s="272" t="s">
        <v>585</v>
      </c>
      <c r="E1343" s="272" t="s">
        <v>4620</v>
      </c>
      <c r="G1343" s="272" t="s">
        <v>4179</v>
      </c>
      <c r="I1343" s="272" t="s">
        <v>2927</v>
      </c>
      <c r="K1343" s="272" t="s">
        <v>4295</v>
      </c>
      <c r="M1343" s="272" t="s">
        <v>4620</v>
      </c>
    </row>
    <row r="1344" spans="1:13" ht="27" outlineLevel="1" thickBot="1">
      <c r="A1344" s="272" t="s">
        <v>4621</v>
      </c>
      <c r="C1344" s="272" t="s">
        <v>4180</v>
      </c>
      <c r="E1344" s="272" t="s">
        <v>4621</v>
      </c>
      <c r="G1344" s="272" t="s">
        <v>3232</v>
      </c>
      <c r="I1344" s="272" t="s">
        <v>1709</v>
      </c>
      <c r="K1344" s="272" t="s">
        <v>4862</v>
      </c>
      <c r="M1344" s="272" t="s">
        <v>4621</v>
      </c>
    </row>
    <row r="1345" spans="1:13" ht="27" outlineLevel="1" thickBot="1">
      <c r="A1345" s="285" t="s">
        <v>4622</v>
      </c>
      <c r="C1345" s="274" t="s">
        <v>3387</v>
      </c>
      <c r="E1345" s="285" t="s">
        <v>4622</v>
      </c>
      <c r="G1345" s="285" t="s">
        <v>151</v>
      </c>
      <c r="I1345" s="285" t="s">
        <v>1891</v>
      </c>
      <c r="K1345" s="285" t="s">
        <v>4863</v>
      </c>
      <c r="M1345" s="285" t="s">
        <v>4622</v>
      </c>
    </row>
    <row r="1346" spans="1:13" ht="13.8" outlineLevel="1" thickBot="1">
      <c r="A1346" s="276" t="s">
        <v>4623</v>
      </c>
      <c r="C1346" s="276" t="s">
        <v>4624</v>
      </c>
      <c r="E1346" s="276" t="s">
        <v>4623</v>
      </c>
      <c r="G1346" s="276" t="s">
        <v>3233</v>
      </c>
      <c r="I1346" s="276" t="s">
        <v>1892</v>
      </c>
      <c r="K1346" s="276" t="s">
        <v>4864</v>
      </c>
      <c r="M1346" s="276" t="s">
        <v>426</v>
      </c>
    </row>
    <row r="1347" spans="1:13" ht="28.5" customHeight="1" outlineLevel="1" thickBot="1">
      <c r="A1347" s="704" t="s">
        <v>1027</v>
      </c>
      <c r="C1347" s="285" t="s">
        <v>1028</v>
      </c>
      <c r="E1347" s="704" t="s">
        <v>1027</v>
      </c>
      <c r="G1347" s="704" t="s">
        <v>2797</v>
      </c>
      <c r="I1347" s="704" t="s">
        <v>2796</v>
      </c>
      <c r="K1347" s="285" t="s">
        <v>2798</v>
      </c>
      <c r="M1347" s="704" t="s">
        <v>1027</v>
      </c>
    </row>
    <row r="1348" spans="1:13" ht="13.8" outlineLevel="1" thickBot="1">
      <c r="A1348" s="277" t="s">
        <v>1173</v>
      </c>
      <c r="C1348" s="277" t="s">
        <v>1173</v>
      </c>
      <c r="E1348" s="277" t="s">
        <v>1173</v>
      </c>
      <c r="G1348" s="277" t="s">
        <v>1173</v>
      </c>
      <c r="I1348" s="277" t="s">
        <v>1173</v>
      </c>
      <c r="K1348" s="277" t="s">
        <v>4865</v>
      </c>
      <c r="M1348" s="277" t="s">
        <v>1173</v>
      </c>
    </row>
    <row r="1349" spans="1:13" ht="13.8" outlineLevel="1" thickBot="1">
      <c r="A1349" s="278" t="s">
        <v>2582</v>
      </c>
      <c r="C1349" s="278" t="s">
        <v>3863</v>
      </c>
      <c r="E1349" s="278" t="s">
        <v>2582</v>
      </c>
      <c r="G1349" s="278" t="s">
        <v>2471</v>
      </c>
      <c r="I1349" s="278" t="s">
        <v>3377</v>
      </c>
      <c r="K1349" s="278" t="s">
        <v>4866</v>
      </c>
      <c r="M1349" s="278" t="s">
        <v>2582</v>
      </c>
    </row>
    <row r="1350" spans="1:13" ht="13.8" outlineLevel="1" thickBot="1">
      <c r="A1350" s="279" t="s">
        <v>3056</v>
      </c>
      <c r="C1350" s="279" t="s">
        <v>860</v>
      </c>
      <c r="E1350" s="279" t="s">
        <v>3056</v>
      </c>
      <c r="G1350" s="279" t="s">
        <v>3045</v>
      </c>
      <c r="I1350" s="279" t="s">
        <v>3378</v>
      </c>
      <c r="K1350" s="279" t="s">
        <v>4867</v>
      </c>
      <c r="M1350" s="279" t="s">
        <v>3056</v>
      </c>
    </row>
    <row r="1351" spans="1:13" ht="13.8" outlineLevel="1" thickBot="1">
      <c r="A1351" s="279" t="s">
        <v>1176</v>
      </c>
      <c r="C1351" s="279" t="s">
        <v>1682</v>
      </c>
      <c r="E1351" s="279" t="s">
        <v>1176</v>
      </c>
      <c r="G1351" s="279" t="s">
        <v>2237</v>
      </c>
      <c r="I1351" s="279" t="s">
        <v>3742</v>
      </c>
      <c r="K1351" s="279" t="s">
        <v>4868</v>
      </c>
      <c r="M1351" s="279" t="s">
        <v>1176</v>
      </c>
    </row>
    <row r="1352" spans="1:13" ht="13.8" outlineLevel="1" thickBot="1">
      <c r="A1352" s="280" t="s">
        <v>1413</v>
      </c>
      <c r="C1352" s="280" t="s">
        <v>2238</v>
      </c>
      <c r="E1352" s="280" t="s">
        <v>1413</v>
      </c>
      <c r="G1352" s="280" t="s">
        <v>2239</v>
      </c>
      <c r="I1352" s="280" t="s">
        <v>3743</v>
      </c>
      <c r="K1352" s="280" t="s">
        <v>1257</v>
      </c>
      <c r="M1352" s="280" t="s">
        <v>1413</v>
      </c>
    </row>
    <row r="1353" spans="1:13" ht="27" outlineLevel="1" thickBot="1">
      <c r="A1353" s="281" t="s">
        <v>2583</v>
      </c>
      <c r="C1353" s="281" t="s">
        <v>3861</v>
      </c>
      <c r="E1353" s="281" t="s">
        <v>2583</v>
      </c>
      <c r="G1353" s="281" t="s">
        <v>3862</v>
      </c>
      <c r="I1353" s="281" t="s">
        <v>2975</v>
      </c>
      <c r="K1353" s="281" t="s">
        <v>1258</v>
      </c>
      <c r="M1353" s="281" t="s">
        <v>2583</v>
      </c>
    </row>
    <row r="1354" spans="1:13" ht="13.8" outlineLevel="1" thickBot="1">
      <c r="A1354" s="289" t="s">
        <v>251</v>
      </c>
      <c r="C1354" s="282" t="s">
        <v>922</v>
      </c>
      <c r="E1354" s="289" t="s">
        <v>251</v>
      </c>
      <c r="G1354" s="289" t="s">
        <v>923</v>
      </c>
      <c r="I1354" s="289" t="s">
        <v>2976</v>
      </c>
      <c r="K1354" s="289" t="s">
        <v>4869</v>
      </c>
      <c r="M1354" s="289" t="s">
        <v>251</v>
      </c>
    </row>
    <row r="1355" spans="1:13" ht="27" outlineLevel="1" thickBot="1">
      <c r="A1355" s="281" t="s">
        <v>4431</v>
      </c>
      <c r="C1355" s="281" t="s">
        <v>1065</v>
      </c>
      <c r="E1355" s="281" t="s">
        <v>4431</v>
      </c>
      <c r="G1355" s="281" t="s">
        <v>1601</v>
      </c>
      <c r="I1355" s="281" t="s">
        <v>3354</v>
      </c>
      <c r="K1355" s="281" t="s">
        <v>3357</v>
      </c>
      <c r="M1355" s="281" t="s">
        <v>4431</v>
      </c>
    </row>
    <row r="1356" spans="1:13" ht="27" outlineLevel="1" thickBot="1">
      <c r="A1356" s="620" t="s">
        <v>4429</v>
      </c>
      <c r="C1356" s="620" t="s">
        <v>1600</v>
      </c>
      <c r="E1356" s="620" t="s">
        <v>4429</v>
      </c>
      <c r="G1356" s="620" t="s">
        <v>1602</v>
      </c>
      <c r="I1356" s="620" t="s">
        <v>3355</v>
      </c>
      <c r="K1356" s="620" t="s">
        <v>3358</v>
      </c>
      <c r="M1356" s="620" t="s">
        <v>4429</v>
      </c>
    </row>
    <row r="1357" spans="1:13" ht="27" outlineLevel="1" thickBot="1">
      <c r="A1357" s="278" t="s">
        <v>4430</v>
      </c>
      <c r="C1357" s="278" t="s">
        <v>4736</v>
      </c>
      <c r="E1357" s="278" t="s">
        <v>4430</v>
      </c>
      <c r="G1357" s="278" t="s">
        <v>3353</v>
      </c>
      <c r="I1357" s="278" t="s">
        <v>3356</v>
      </c>
      <c r="K1357" s="278" t="s">
        <v>3125</v>
      </c>
      <c r="M1357" s="278" t="s">
        <v>4430</v>
      </c>
    </row>
    <row r="1358" spans="1:13" ht="13.8" outlineLevel="1" thickBot="1">
      <c r="A1358" s="279" t="s">
        <v>995</v>
      </c>
      <c r="C1358" s="279" t="s">
        <v>50</v>
      </c>
      <c r="E1358" s="279" t="s">
        <v>995</v>
      </c>
      <c r="G1358" s="279" t="s">
        <v>51</v>
      </c>
      <c r="I1358" s="279" t="s">
        <v>2977</v>
      </c>
      <c r="K1358" s="279" t="s">
        <v>1259</v>
      </c>
      <c r="M1358" s="279" t="s">
        <v>995</v>
      </c>
    </row>
    <row r="1359" spans="1:13" ht="27" outlineLevel="1" thickBot="1">
      <c r="A1359" s="270" t="s">
        <v>4012</v>
      </c>
      <c r="C1359" s="270" t="s">
        <v>3766</v>
      </c>
      <c r="E1359" s="270" t="s">
        <v>4012</v>
      </c>
      <c r="G1359" s="270" t="s">
        <v>1513</v>
      </c>
      <c r="I1359" s="270" t="s">
        <v>1555</v>
      </c>
      <c r="K1359" s="270" t="s">
        <v>1556</v>
      </c>
      <c r="M1359" s="270" t="s">
        <v>4012</v>
      </c>
    </row>
    <row r="1360" spans="1:13" ht="27" outlineLevel="1" thickBot="1">
      <c r="A1360" s="274" t="s">
        <v>5442</v>
      </c>
      <c r="C1360" s="274" t="s">
        <v>5279</v>
      </c>
      <c r="E1360" s="274" t="s">
        <v>5442</v>
      </c>
      <c r="G1360" s="272" t="s">
        <v>1557</v>
      </c>
      <c r="I1360" s="272" t="s">
        <v>3764</v>
      </c>
      <c r="K1360" s="272" t="s">
        <v>3765</v>
      </c>
      <c r="M1360" s="274" t="s">
        <v>5442</v>
      </c>
    </row>
    <row r="1361" spans="1:13" outlineLevel="1">
      <c r="A1361" s="60" t="s">
        <v>4994</v>
      </c>
      <c r="C1361" s="60" t="s">
        <v>3505</v>
      </c>
      <c r="E1361" s="60" t="s">
        <v>4994</v>
      </c>
      <c r="G1361" s="60" t="s">
        <v>3950</v>
      </c>
      <c r="I1361" s="60" t="s">
        <v>2191</v>
      </c>
      <c r="K1361" s="60" t="s">
        <v>2478</v>
      </c>
      <c r="M1361" s="60" t="s">
        <v>4994</v>
      </c>
    </row>
    <row r="1362" spans="1:13" outlineLevel="1">
      <c r="A1362" s="790"/>
      <c r="C1362" s="790"/>
      <c r="E1362" s="790"/>
      <c r="G1362" s="790"/>
      <c r="I1362" s="790"/>
      <c r="K1362" s="790"/>
      <c r="M1362" s="790"/>
    </row>
    <row r="1363" spans="1:13" outlineLevel="1">
      <c r="A1363" s="790"/>
      <c r="C1363" s="790"/>
      <c r="E1363" s="790"/>
      <c r="G1363" s="790"/>
      <c r="I1363" s="790"/>
      <c r="K1363" s="790"/>
      <c r="M1363" s="790"/>
    </row>
    <row r="1364" spans="1:13" outlineLevel="1">
      <c r="A1364" s="790"/>
      <c r="C1364" s="790"/>
      <c r="E1364" s="790"/>
      <c r="G1364" s="790"/>
      <c r="I1364" s="790"/>
      <c r="K1364" s="790"/>
      <c r="M1364" s="790"/>
    </row>
    <row r="1365" spans="1:13" outlineLevel="1">
      <c r="A1365" s="790"/>
      <c r="C1365" s="790"/>
      <c r="E1365" s="790"/>
      <c r="G1365" s="790"/>
      <c r="I1365" s="790"/>
      <c r="K1365" s="790"/>
      <c r="M1365" s="790"/>
    </row>
    <row r="1366" spans="1:13" outlineLevel="1">
      <c r="A1366" s="790"/>
      <c r="C1366" s="790"/>
      <c r="E1366" s="790"/>
      <c r="G1366" s="790"/>
      <c r="I1366" s="790"/>
      <c r="K1366" s="790"/>
      <c r="M1366" s="790"/>
    </row>
    <row r="1367" spans="1:13" outlineLevel="1">
      <c r="A1367" s="790"/>
      <c r="C1367" s="790"/>
      <c r="E1367" s="790"/>
      <c r="G1367" s="790"/>
      <c r="I1367" s="790"/>
      <c r="K1367" s="790"/>
      <c r="M1367" s="790"/>
    </row>
    <row r="1368" spans="1:13" outlineLevel="1">
      <c r="A1368" s="790"/>
      <c r="C1368" s="790"/>
      <c r="E1368" s="790"/>
      <c r="G1368" s="790"/>
      <c r="I1368" s="790"/>
      <c r="K1368" s="790"/>
      <c r="M1368" s="790"/>
    </row>
    <row r="1369" spans="1:13" outlineLevel="1">
      <c r="A1369" s="790"/>
      <c r="C1369" s="790"/>
      <c r="E1369" s="790"/>
      <c r="G1369" s="790"/>
      <c r="I1369" s="790"/>
      <c r="K1369" s="790"/>
      <c r="M1369" s="790"/>
    </row>
    <row r="1370" spans="1:13" outlineLevel="1">
      <c r="A1370" s="790"/>
      <c r="C1370" s="790"/>
      <c r="E1370" s="790"/>
      <c r="G1370" s="790"/>
      <c r="I1370" s="790"/>
      <c r="K1370" s="790"/>
      <c r="M1370" s="790"/>
    </row>
    <row r="1371" spans="1:13" outlineLevel="1">
      <c r="A1371" s="790"/>
      <c r="C1371" s="790"/>
      <c r="E1371" s="790"/>
      <c r="G1371" s="790"/>
      <c r="I1371" s="790"/>
      <c r="K1371" s="790"/>
      <c r="M1371" s="790"/>
    </row>
    <row r="1372" spans="1:13" outlineLevel="1">
      <c r="A1372" s="790"/>
      <c r="C1372" s="790"/>
      <c r="E1372" s="790"/>
      <c r="G1372" s="790"/>
      <c r="I1372" s="790"/>
      <c r="K1372" s="790"/>
      <c r="M1372" s="790"/>
    </row>
    <row r="1373" spans="1:13" outlineLevel="1">
      <c r="A1373" s="790"/>
      <c r="C1373" s="790"/>
      <c r="E1373" s="790"/>
      <c r="G1373" s="790"/>
      <c r="I1373" s="790"/>
      <c r="K1373" s="790"/>
      <c r="M1373" s="790"/>
    </row>
    <row r="1374" spans="1:13" outlineLevel="1">
      <c r="A1374" s="790"/>
      <c r="C1374" s="790"/>
      <c r="E1374" s="790"/>
      <c r="G1374" s="790"/>
      <c r="I1374" s="790"/>
      <c r="K1374" s="790"/>
      <c r="M1374" s="790"/>
    </row>
    <row r="1375" spans="1:13" outlineLevel="1">
      <c r="A1375" s="790"/>
      <c r="C1375" s="790"/>
      <c r="E1375" s="790"/>
      <c r="G1375" s="790"/>
      <c r="I1375" s="790"/>
      <c r="K1375" s="790"/>
      <c r="M1375" s="790"/>
    </row>
    <row r="1376" spans="1:13" outlineLevel="1">
      <c r="A1376" s="790"/>
      <c r="C1376" s="790"/>
      <c r="E1376" s="790"/>
      <c r="G1376" s="790"/>
      <c r="I1376" s="790"/>
      <c r="K1376" s="790"/>
      <c r="M1376" s="790"/>
    </row>
    <row r="1377" spans="1:13" outlineLevel="1">
      <c r="A1377" s="790"/>
      <c r="C1377" s="790"/>
      <c r="E1377" s="790"/>
      <c r="G1377" s="790"/>
      <c r="I1377" s="790"/>
      <c r="K1377" s="790"/>
      <c r="M1377" s="790"/>
    </row>
    <row r="1378" spans="1:13" outlineLevel="1">
      <c r="A1378" s="790"/>
      <c r="C1378" s="790"/>
      <c r="E1378" s="790"/>
      <c r="G1378" s="790"/>
      <c r="I1378" s="790"/>
      <c r="K1378" s="790"/>
      <c r="M1378" s="790"/>
    </row>
    <row r="1379" spans="1:13" outlineLevel="1">
      <c r="A1379" s="126" t="s">
        <v>5918</v>
      </c>
      <c r="C1379" s="126" t="s">
        <v>5926</v>
      </c>
      <c r="E1379" s="126" t="s">
        <v>5918</v>
      </c>
      <c r="G1379" s="126" t="s">
        <v>5927</v>
      </c>
      <c r="I1379" s="126" t="s">
        <v>5928</v>
      </c>
      <c r="K1379" s="126" t="s">
        <v>5929</v>
      </c>
      <c r="M1379" s="126" t="s">
        <v>5930</v>
      </c>
    </row>
    <row r="1380" spans="1:13" outlineLevel="1">
      <c r="A1380" s="790"/>
      <c r="C1380" s="790"/>
      <c r="E1380" s="790"/>
      <c r="G1380" s="790"/>
      <c r="I1380" s="790"/>
      <c r="K1380" s="790"/>
      <c r="M1380" s="790"/>
    </row>
    <row r="1381" spans="1:13" outlineLevel="1">
      <c r="A1381" s="790"/>
      <c r="C1381" s="790"/>
      <c r="E1381" s="790"/>
      <c r="G1381" s="790"/>
      <c r="I1381" s="790"/>
      <c r="K1381" s="790"/>
      <c r="M1381" s="790"/>
    </row>
    <row r="1382" spans="1:13" outlineLevel="1">
      <c r="A1382" s="790"/>
      <c r="C1382" s="790"/>
      <c r="E1382" s="790"/>
      <c r="G1382" s="790"/>
      <c r="I1382" s="790"/>
      <c r="K1382" s="790"/>
      <c r="M1382" s="790"/>
    </row>
    <row r="1383" spans="1:13" outlineLevel="1">
      <c r="A1383" s="790"/>
      <c r="C1383" s="790"/>
      <c r="E1383" s="790"/>
      <c r="G1383" s="790"/>
      <c r="I1383" s="790"/>
      <c r="K1383" s="790"/>
      <c r="M1383" s="790"/>
    </row>
    <row r="1384" spans="1:13" ht="13.8" outlineLevel="1" thickBot="1">
      <c r="A1384" s="790"/>
      <c r="C1384" s="790"/>
      <c r="E1384" s="790"/>
      <c r="G1384" s="790"/>
      <c r="I1384" s="790"/>
      <c r="K1384" s="790"/>
      <c r="M1384" s="790"/>
    </row>
    <row r="1385" spans="1:13" ht="13.8" outlineLevel="1" thickBot="1">
      <c r="A1385" s="190" t="s">
        <v>9</v>
      </c>
      <c r="C1385" s="190" t="s">
        <v>938</v>
      </c>
      <c r="E1385" s="190" t="s">
        <v>9</v>
      </c>
      <c r="G1385" s="190" t="s">
        <v>4616</v>
      </c>
      <c r="I1385" s="190" t="s">
        <v>4616</v>
      </c>
      <c r="K1385" s="190" t="s">
        <v>1698</v>
      </c>
      <c r="M1385" s="190" t="s">
        <v>9</v>
      </c>
    </row>
    <row r="1386" spans="1:13" ht="13.8" outlineLevel="1" thickBot="1">
      <c r="A1386" s="42" t="s">
        <v>306</v>
      </c>
      <c r="C1386" s="42" t="s">
        <v>3080</v>
      </c>
      <c r="E1386" s="42" t="s">
        <v>306</v>
      </c>
      <c r="G1386" s="42" t="s">
        <v>4617</v>
      </c>
      <c r="I1386" s="42" t="s">
        <v>4617</v>
      </c>
      <c r="K1386" s="42" t="s">
        <v>4410</v>
      </c>
      <c r="M1386" s="42" t="s">
        <v>3933</v>
      </c>
    </row>
    <row r="1387" spans="1:13" ht="13.8" outlineLevel="1" thickBot="1">
      <c r="A1387" s="42" t="s">
        <v>2989</v>
      </c>
      <c r="C1387" s="42" t="s">
        <v>427</v>
      </c>
      <c r="E1387" s="42" t="s">
        <v>2989</v>
      </c>
      <c r="G1387" s="42" t="s">
        <v>428</v>
      </c>
      <c r="I1387" s="42" t="s">
        <v>4326</v>
      </c>
      <c r="K1387" s="42" t="s">
        <v>2936</v>
      </c>
      <c r="M1387" s="42" t="s">
        <v>2989</v>
      </c>
    </row>
    <row r="1388" spans="1:13" ht="13.8" outlineLevel="1" thickBot="1">
      <c r="A1388" s="24" t="s">
        <v>307</v>
      </c>
      <c r="C1388" s="48" t="s">
        <v>4444</v>
      </c>
      <c r="E1388" s="24" t="s">
        <v>307</v>
      </c>
      <c r="G1388" s="24" t="s">
        <v>2627</v>
      </c>
      <c r="I1388" s="24" t="s">
        <v>3133</v>
      </c>
      <c r="K1388" s="24" t="s">
        <v>2894</v>
      </c>
      <c r="M1388" s="24" t="s">
        <v>3935</v>
      </c>
    </row>
    <row r="1389" spans="1:13" ht="13.8" outlineLevel="1" thickBot="1">
      <c r="A1389" s="87" t="s">
        <v>209</v>
      </c>
      <c r="C1389" s="87" t="s">
        <v>209</v>
      </c>
      <c r="E1389" s="87" t="s">
        <v>209</v>
      </c>
      <c r="G1389" s="87" t="s">
        <v>294</v>
      </c>
      <c r="I1389" s="87" t="s">
        <v>3005</v>
      </c>
      <c r="K1389" s="87" t="s">
        <v>2895</v>
      </c>
      <c r="M1389" s="87" t="s">
        <v>2028</v>
      </c>
    </row>
    <row r="1390" spans="1:13" ht="13.8" outlineLevel="1" thickBot="1">
      <c r="A1390" s="24" t="s">
        <v>2154</v>
      </c>
      <c r="C1390" s="24" t="s">
        <v>982</v>
      </c>
      <c r="E1390" s="24" t="s">
        <v>2154</v>
      </c>
      <c r="G1390" s="24" t="s">
        <v>983</v>
      </c>
      <c r="I1390" s="24" t="s">
        <v>983</v>
      </c>
      <c r="K1390" s="24" t="s">
        <v>2896</v>
      </c>
      <c r="M1390" s="24" t="s">
        <v>2154</v>
      </c>
    </row>
    <row r="1391" spans="1:13" ht="13.8" outlineLevel="1" thickBot="1">
      <c r="A1391" s="22" t="s">
        <v>309</v>
      </c>
      <c r="C1391" s="22" t="s">
        <v>199</v>
      </c>
      <c r="E1391" s="22" t="s">
        <v>309</v>
      </c>
      <c r="G1391" s="22" t="s">
        <v>3890</v>
      </c>
      <c r="I1391" s="22" t="s">
        <v>199</v>
      </c>
      <c r="K1391" s="22" t="s">
        <v>4159</v>
      </c>
      <c r="M1391" s="22" t="s">
        <v>2029</v>
      </c>
    </row>
    <row r="1392" spans="1:13" ht="13.8" outlineLevel="1" thickBot="1">
      <c r="A1392" s="22" t="s">
        <v>3948</v>
      </c>
      <c r="C1392" s="22" t="s">
        <v>3891</v>
      </c>
      <c r="E1392" s="22" t="s">
        <v>3948</v>
      </c>
      <c r="G1392" s="22" t="s">
        <v>2240</v>
      </c>
      <c r="I1392" s="22" t="s">
        <v>2240</v>
      </c>
      <c r="K1392" s="22" t="s">
        <v>2897</v>
      </c>
      <c r="M1392" s="22" t="s">
        <v>425</v>
      </c>
    </row>
    <row r="1393" spans="1:13" ht="13.8" outlineLevel="1" thickBot="1">
      <c r="A1393" s="22" t="s">
        <v>3585</v>
      </c>
      <c r="C1393" s="22" t="s">
        <v>2241</v>
      </c>
      <c r="E1393" s="22" t="s">
        <v>3585</v>
      </c>
      <c r="G1393" s="22" t="s">
        <v>2242</v>
      </c>
      <c r="I1393" s="22" t="s">
        <v>200</v>
      </c>
      <c r="K1393" s="22" t="s">
        <v>2898</v>
      </c>
      <c r="M1393" s="22" t="s">
        <v>3585</v>
      </c>
    </row>
    <row r="1394" spans="1:13" ht="13.8" outlineLevel="1" thickBot="1">
      <c r="A1394" s="88" t="s">
        <v>377</v>
      </c>
      <c r="C1394" s="88" t="s">
        <v>377</v>
      </c>
      <c r="E1394" s="88" t="s">
        <v>377</v>
      </c>
      <c r="G1394" s="88" t="s">
        <v>2243</v>
      </c>
      <c r="I1394" s="88" t="s">
        <v>2243</v>
      </c>
      <c r="K1394" s="88" t="s">
        <v>377</v>
      </c>
      <c r="M1394" s="88" t="s">
        <v>377</v>
      </c>
    </row>
    <row r="1395" spans="1:13" ht="13.8" outlineLevel="1" thickBot="1">
      <c r="A1395" s="22" t="s">
        <v>310</v>
      </c>
      <c r="C1395" s="22" t="s">
        <v>997</v>
      </c>
      <c r="E1395" s="22" t="s">
        <v>310</v>
      </c>
      <c r="G1395" s="22" t="s">
        <v>2244</v>
      </c>
      <c r="I1395" s="22" t="s">
        <v>2244</v>
      </c>
      <c r="K1395" s="22" t="s">
        <v>2899</v>
      </c>
      <c r="M1395" s="22" t="s">
        <v>310</v>
      </c>
    </row>
    <row r="1396" spans="1:13" ht="13.8" outlineLevel="1" thickBot="1">
      <c r="A1396" s="24" t="s">
        <v>308</v>
      </c>
      <c r="C1396" s="24" t="s">
        <v>5386</v>
      </c>
      <c r="E1396" s="24" t="s">
        <v>308</v>
      </c>
      <c r="G1396" s="24" t="s">
        <v>1405</v>
      </c>
      <c r="I1396" s="24" t="s">
        <v>201</v>
      </c>
      <c r="K1396" s="24" t="s">
        <v>2900</v>
      </c>
      <c r="M1396" s="24" t="s">
        <v>308</v>
      </c>
    </row>
    <row r="1397" spans="1:13" ht="13.8" outlineLevel="1" thickBot="1">
      <c r="A1397" s="22" t="s">
        <v>4734</v>
      </c>
      <c r="C1397" s="22" t="s">
        <v>4964</v>
      </c>
      <c r="E1397" s="22" t="s">
        <v>4734</v>
      </c>
      <c r="G1397" s="22" t="s">
        <v>1245</v>
      </c>
      <c r="I1397" s="22" t="s">
        <v>1308</v>
      </c>
      <c r="K1397" s="22" t="s">
        <v>2480</v>
      </c>
      <c r="M1397" s="22" t="s">
        <v>4734</v>
      </c>
    </row>
    <row r="1398" spans="1:13" ht="13.8" outlineLevel="1" thickBot="1">
      <c r="A1398" s="22" t="s">
        <v>3213</v>
      </c>
      <c r="C1398" s="22" t="s">
        <v>3213</v>
      </c>
      <c r="E1398" s="22" t="s">
        <v>3213</v>
      </c>
      <c r="G1398" s="22" t="s">
        <v>5160</v>
      </c>
      <c r="I1398" s="22" t="s">
        <v>5160</v>
      </c>
      <c r="K1398" s="22" t="s">
        <v>2709</v>
      </c>
      <c r="M1398" s="22" t="s">
        <v>3213</v>
      </c>
    </row>
    <row r="1399" spans="1:13" ht="13.8" outlineLevel="1" thickBot="1">
      <c r="A1399" s="22" t="s">
        <v>1164</v>
      </c>
      <c r="C1399" s="22" t="s">
        <v>1668</v>
      </c>
      <c r="E1399" s="22" t="s">
        <v>1164</v>
      </c>
      <c r="G1399" s="22" t="s">
        <v>1669</v>
      </c>
      <c r="I1399" s="22" t="s">
        <v>1668</v>
      </c>
      <c r="K1399" s="22" t="s">
        <v>2914</v>
      </c>
      <c r="M1399" s="22" t="s">
        <v>1164</v>
      </c>
    </row>
    <row r="1400" spans="1:13" outlineLevel="1">
      <c r="A1400" s="790"/>
      <c r="C1400" s="790"/>
      <c r="E1400" s="790"/>
      <c r="G1400" s="790"/>
      <c r="I1400" s="790"/>
      <c r="K1400" s="790"/>
      <c r="M1400" s="790"/>
    </row>
    <row r="1401" spans="1:13" outlineLevel="1">
      <c r="A1401" s="790"/>
      <c r="C1401" s="790"/>
      <c r="E1401" s="790"/>
      <c r="G1401" s="790"/>
      <c r="I1401" s="790"/>
      <c r="K1401" s="790"/>
      <c r="M1401" s="790"/>
    </row>
    <row r="1402" spans="1:13" outlineLevel="1">
      <c r="A1402" s="790"/>
      <c r="C1402" s="790"/>
      <c r="E1402" s="790"/>
      <c r="G1402" s="790"/>
      <c r="I1402" s="790"/>
      <c r="K1402" s="790"/>
      <c r="M1402" s="790"/>
    </row>
    <row r="1403" spans="1:13" outlineLevel="1">
      <c r="A1403" s="790"/>
      <c r="C1403" s="790"/>
      <c r="E1403" s="790"/>
      <c r="G1403" s="790"/>
      <c r="I1403" s="790"/>
      <c r="K1403" s="790"/>
      <c r="M1403" s="790"/>
    </row>
    <row r="1404" spans="1:13" outlineLevel="1">
      <c r="A1404" s="790"/>
      <c r="C1404" s="790"/>
      <c r="E1404" s="790"/>
      <c r="G1404" s="790"/>
      <c r="I1404" s="790"/>
      <c r="K1404" s="790"/>
      <c r="M1404" s="790"/>
    </row>
    <row r="1405" spans="1:13" outlineLevel="1">
      <c r="A1405" s="790"/>
      <c r="C1405" s="790"/>
      <c r="E1405" s="790"/>
      <c r="G1405" s="790"/>
      <c r="I1405" s="790"/>
      <c r="K1405" s="790"/>
      <c r="M1405" s="790"/>
    </row>
    <row r="1406" spans="1:13" outlineLevel="1">
      <c r="A1406" s="790"/>
      <c r="C1406" s="790"/>
      <c r="E1406" s="790"/>
      <c r="G1406" s="790"/>
      <c r="I1406" s="790"/>
      <c r="K1406" s="790"/>
      <c r="M1406" s="790"/>
    </row>
    <row r="1407" spans="1:13" outlineLevel="1">
      <c r="A1407" s="790"/>
      <c r="C1407" s="790"/>
      <c r="E1407" s="790"/>
      <c r="G1407" s="790"/>
      <c r="I1407" s="790"/>
      <c r="K1407" s="790"/>
      <c r="M1407" s="790"/>
    </row>
    <row r="1408" spans="1:13" ht="13.8" outlineLevel="1" thickBot="1">
      <c r="A1408" s="790"/>
      <c r="C1408" s="790"/>
      <c r="E1408" s="790"/>
      <c r="G1408" s="790"/>
      <c r="I1408" s="790"/>
      <c r="K1408" s="790"/>
      <c r="M1408" s="790"/>
    </row>
    <row r="1409" spans="1:13" ht="13.8" outlineLevel="1" thickBot="1">
      <c r="A1409" s="283" t="s">
        <v>776</v>
      </c>
      <c r="C1409" s="266" t="s">
        <v>5161</v>
      </c>
      <c r="E1409" s="283" t="s">
        <v>776</v>
      </c>
      <c r="G1409" s="283" t="s">
        <v>1995</v>
      </c>
      <c r="I1409" s="283" t="s">
        <v>1309</v>
      </c>
      <c r="K1409" s="283" t="s">
        <v>1740</v>
      </c>
      <c r="M1409" s="283" t="s">
        <v>977</v>
      </c>
    </row>
    <row r="1410" spans="1:13" ht="13.8" outlineLevel="1" thickBot="1">
      <c r="A1410" s="267" t="s">
        <v>305</v>
      </c>
      <c r="C1410" s="268" t="s">
        <v>5162</v>
      </c>
      <c r="E1410" s="267" t="s">
        <v>305</v>
      </c>
      <c r="G1410" s="267" t="s">
        <v>1447</v>
      </c>
      <c r="I1410" s="267" t="s">
        <v>202</v>
      </c>
      <c r="K1410" s="267" t="s">
        <v>2710</v>
      </c>
      <c r="M1410" s="267" t="s">
        <v>305</v>
      </c>
    </row>
    <row r="1411" spans="1:13" ht="13.8" outlineLevel="1" thickBot="1">
      <c r="A1411" s="268" t="s">
        <v>3054</v>
      </c>
      <c r="C1411" s="268" t="s">
        <v>4951</v>
      </c>
      <c r="E1411" s="268" t="s">
        <v>3054</v>
      </c>
      <c r="G1411" s="268" t="s">
        <v>4952</v>
      </c>
      <c r="I1411" s="268" t="s">
        <v>203</v>
      </c>
      <c r="K1411" s="268" t="s">
        <v>2711</v>
      </c>
      <c r="M1411" s="268" t="s">
        <v>3054</v>
      </c>
    </row>
    <row r="1412" spans="1:13" ht="13.8" outlineLevel="1" thickBot="1">
      <c r="A1412" s="267" t="s">
        <v>3949</v>
      </c>
      <c r="C1412" s="267" t="s">
        <v>429</v>
      </c>
      <c r="E1412" s="267" t="s">
        <v>3949</v>
      </c>
      <c r="G1412" s="267" t="s">
        <v>3014</v>
      </c>
      <c r="I1412" s="267" t="s">
        <v>3014</v>
      </c>
      <c r="K1412" s="267" t="s">
        <v>2935</v>
      </c>
      <c r="M1412" s="267" t="s">
        <v>3949</v>
      </c>
    </row>
    <row r="1413" spans="1:13" ht="13.8" outlineLevel="1" thickBot="1">
      <c r="A1413" s="270" t="s">
        <v>3055</v>
      </c>
      <c r="C1413" s="270" t="s">
        <v>4956</v>
      </c>
      <c r="E1413" s="270" t="s">
        <v>3055</v>
      </c>
      <c r="G1413" s="270" t="s">
        <v>4957</v>
      </c>
      <c r="I1413" s="270" t="s">
        <v>204</v>
      </c>
      <c r="K1413" s="270" t="s">
        <v>3922</v>
      </c>
      <c r="M1413" s="270" t="s">
        <v>3055</v>
      </c>
    </row>
    <row r="1414" spans="1:13" ht="13.8" outlineLevel="1" thickBot="1">
      <c r="A1414" s="271" t="s">
        <v>2314</v>
      </c>
      <c r="C1414" s="271" t="s">
        <v>799</v>
      </c>
      <c r="E1414" s="271" t="s">
        <v>2314</v>
      </c>
      <c r="G1414" s="271" t="s">
        <v>2787</v>
      </c>
      <c r="I1414" s="271" t="s">
        <v>2788</v>
      </c>
      <c r="K1414" s="271" t="s">
        <v>1026</v>
      </c>
      <c r="M1414" s="271" t="s">
        <v>2314</v>
      </c>
    </row>
    <row r="1415" spans="1:13" ht="40.200000000000003" outlineLevel="1" thickBot="1">
      <c r="A1415" s="272" t="s">
        <v>1468</v>
      </c>
      <c r="C1415" s="272" t="s">
        <v>1991</v>
      </c>
      <c r="E1415" s="272" t="s">
        <v>1468</v>
      </c>
      <c r="G1415" s="272" t="s">
        <v>4443</v>
      </c>
      <c r="I1415" s="272" t="s">
        <v>205</v>
      </c>
      <c r="K1415" s="272" t="s">
        <v>3923</v>
      </c>
      <c r="M1415" s="272" t="s">
        <v>2030</v>
      </c>
    </row>
    <row r="1416" spans="1:13" ht="40.200000000000003" outlineLevel="1" thickBot="1">
      <c r="A1416" s="272" t="s">
        <v>1467</v>
      </c>
      <c r="C1416" s="272" t="s">
        <v>1066</v>
      </c>
      <c r="E1416" s="272" t="s">
        <v>1467</v>
      </c>
      <c r="G1416" s="272" t="s">
        <v>2618</v>
      </c>
      <c r="I1416" s="272" t="s">
        <v>4607</v>
      </c>
      <c r="K1416" s="272" t="s">
        <v>3924</v>
      </c>
      <c r="M1416" s="272" t="s">
        <v>2031</v>
      </c>
    </row>
    <row r="1417" spans="1:13" ht="40.200000000000003" outlineLevel="1" thickBot="1">
      <c r="A1417" s="285" t="s">
        <v>2842</v>
      </c>
      <c r="C1417" s="285" t="s">
        <v>1992</v>
      </c>
      <c r="E1417" s="285" t="s">
        <v>2842</v>
      </c>
      <c r="G1417" s="285" t="s">
        <v>5031</v>
      </c>
      <c r="I1417" s="285" t="s">
        <v>206</v>
      </c>
      <c r="K1417" s="285" t="s">
        <v>3925</v>
      </c>
      <c r="M1417" s="285" t="s">
        <v>2032</v>
      </c>
    </row>
    <row r="1418" spans="1:13" ht="27" outlineLevel="1" thickBot="1">
      <c r="A1418" s="273" t="s">
        <v>1415</v>
      </c>
      <c r="C1418" s="273" t="s">
        <v>1416</v>
      </c>
      <c r="E1418" s="273" t="s">
        <v>1415</v>
      </c>
      <c r="G1418" s="273" t="s">
        <v>1889</v>
      </c>
      <c r="I1418" s="273" t="s">
        <v>1890</v>
      </c>
      <c r="K1418" s="273" t="s">
        <v>3926</v>
      </c>
      <c r="M1418" s="273" t="s">
        <v>1415</v>
      </c>
    </row>
    <row r="1419" spans="1:13" ht="53.4" outlineLevel="1" thickBot="1">
      <c r="A1419" s="270" t="s">
        <v>993</v>
      </c>
      <c r="C1419" s="270" t="s">
        <v>1213</v>
      </c>
      <c r="E1419" s="270" t="s">
        <v>993</v>
      </c>
      <c r="G1419" s="270" t="s">
        <v>994</v>
      </c>
      <c r="I1419" s="270" t="s">
        <v>1211</v>
      </c>
      <c r="K1419" s="270" t="s">
        <v>1212</v>
      </c>
      <c r="M1419" s="270" t="s">
        <v>993</v>
      </c>
    </row>
    <row r="1420" spans="1:13" ht="53.4" outlineLevel="1" thickBot="1">
      <c r="A1420" s="274" t="s">
        <v>408</v>
      </c>
      <c r="C1420" s="272" t="s">
        <v>3317</v>
      </c>
      <c r="E1420" s="274" t="s">
        <v>408</v>
      </c>
      <c r="G1420" s="272" t="s">
        <v>3000</v>
      </c>
      <c r="I1420" s="272" t="s">
        <v>949</v>
      </c>
      <c r="K1420" s="274" t="s">
        <v>1800</v>
      </c>
      <c r="M1420" s="274" t="s">
        <v>408</v>
      </c>
    </row>
    <row r="1421" spans="1:13" ht="27" outlineLevel="1" thickBot="1">
      <c r="A1421" s="275" t="s">
        <v>4231</v>
      </c>
      <c r="C1421" s="275" t="s">
        <v>3318</v>
      </c>
      <c r="E1421" s="275" t="s">
        <v>4231</v>
      </c>
      <c r="G1421" s="275" t="s">
        <v>3001</v>
      </c>
      <c r="I1421" s="275" t="s">
        <v>4331</v>
      </c>
      <c r="K1421" s="275" t="s">
        <v>3927</v>
      </c>
      <c r="M1421" s="275" t="s">
        <v>4231</v>
      </c>
    </row>
    <row r="1422" spans="1:13" ht="27" outlineLevel="1" thickBot="1">
      <c r="A1422" s="270" t="s">
        <v>83</v>
      </c>
      <c r="C1422" s="270" t="s">
        <v>3002</v>
      </c>
      <c r="E1422" s="270" t="s">
        <v>83</v>
      </c>
      <c r="G1422" s="270" t="s">
        <v>3003</v>
      </c>
      <c r="I1422" s="270" t="s">
        <v>3283</v>
      </c>
      <c r="K1422" s="270" t="s">
        <v>3928</v>
      </c>
      <c r="M1422" s="270" t="s">
        <v>83</v>
      </c>
    </row>
    <row r="1423" spans="1:13" ht="27" outlineLevel="1" thickBot="1">
      <c r="A1423" s="272" t="s">
        <v>3057</v>
      </c>
      <c r="C1423" s="272" t="s">
        <v>3319</v>
      </c>
      <c r="E1423" s="272" t="s">
        <v>3057</v>
      </c>
      <c r="G1423" s="272" t="s">
        <v>4190</v>
      </c>
      <c r="I1423" s="272" t="s">
        <v>3284</v>
      </c>
      <c r="K1423" s="272" t="s">
        <v>957</v>
      </c>
      <c r="M1423" s="272" t="s">
        <v>3057</v>
      </c>
    </row>
    <row r="1424" spans="1:13" ht="27" outlineLevel="1" thickBot="1">
      <c r="A1424" s="272" t="s">
        <v>1606</v>
      </c>
      <c r="C1424" s="272" t="s">
        <v>4191</v>
      </c>
      <c r="E1424" s="272" t="s">
        <v>1606</v>
      </c>
      <c r="G1424" s="272" t="s">
        <v>4192</v>
      </c>
      <c r="I1424" s="272" t="s">
        <v>3285</v>
      </c>
      <c r="K1424" s="272" t="s">
        <v>958</v>
      </c>
      <c r="M1424" s="272" t="s">
        <v>1606</v>
      </c>
    </row>
    <row r="1425" spans="1:13" ht="27" outlineLevel="1" thickBot="1">
      <c r="A1425" s="272" t="s">
        <v>1607</v>
      </c>
      <c r="C1425" s="272" t="s">
        <v>3320</v>
      </c>
      <c r="E1425" s="272" t="s">
        <v>1607</v>
      </c>
      <c r="G1425" s="272" t="s">
        <v>4193</v>
      </c>
      <c r="I1425" s="272" t="s">
        <v>2762</v>
      </c>
      <c r="K1425" s="272" t="s">
        <v>959</v>
      </c>
      <c r="M1425" s="272" t="s">
        <v>1607</v>
      </c>
    </row>
    <row r="1426" spans="1:13" ht="27" outlineLevel="1" thickBot="1">
      <c r="A1426" s="272" t="s">
        <v>4619</v>
      </c>
      <c r="C1426" s="272" t="s">
        <v>1448</v>
      </c>
      <c r="E1426" s="272" t="s">
        <v>4619</v>
      </c>
      <c r="G1426" s="272" t="s">
        <v>4178</v>
      </c>
      <c r="I1426" s="272" t="s">
        <v>2926</v>
      </c>
      <c r="K1426" s="272" t="s">
        <v>960</v>
      </c>
      <c r="M1426" s="272" t="s">
        <v>4619</v>
      </c>
    </row>
    <row r="1427" spans="1:13" ht="27" outlineLevel="1" thickBot="1">
      <c r="A1427" s="272" t="s">
        <v>4620</v>
      </c>
      <c r="C1427" s="272" t="s">
        <v>585</v>
      </c>
      <c r="E1427" s="272" t="s">
        <v>4620</v>
      </c>
      <c r="G1427" s="272" t="s">
        <v>4179</v>
      </c>
      <c r="I1427" s="272" t="s">
        <v>2927</v>
      </c>
      <c r="K1427" s="272" t="s">
        <v>4295</v>
      </c>
      <c r="M1427" s="272" t="s">
        <v>4620</v>
      </c>
    </row>
    <row r="1428" spans="1:13" ht="27" outlineLevel="1" thickBot="1">
      <c r="A1428" s="272" t="s">
        <v>4621</v>
      </c>
      <c r="C1428" s="272" t="s">
        <v>4180</v>
      </c>
      <c r="E1428" s="272" t="s">
        <v>4621</v>
      </c>
      <c r="G1428" s="272" t="s">
        <v>3232</v>
      </c>
      <c r="I1428" s="272" t="s">
        <v>1709</v>
      </c>
      <c r="K1428" s="272" t="s">
        <v>4862</v>
      </c>
      <c r="M1428" s="272" t="s">
        <v>4621</v>
      </c>
    </row>
    <row r="1429" spans="1:13" ht="27" outlineLevel="1" thickBot="1">
      <c r="A1429" s="285" t="s">
        <v>4622</v>
      </c>
      <c r="C1429" s="274" t="s">
        <v>3387</v>
      </c>
      <c r="E1429" s="285" t="s">
        <v>4622</v>
      </c>
      <c r="G1429" s="285" t="s">
        <v>151</v>
      </c>
      <c r="I1429" s="285" t="s">
        <v>1891</v>
      </c>
      <c r="K1429" s="285" t="s">
        <v>4863</v>
      </c>
      <c r="M1429" s="285" t="s">
        <v>4622</v>
      </c>
    </row>
    <row r="1430" spans="1:13" ht="13.8" outlineLevel="1" thickBot="1">
      <c r="A1430" s="276" t="s">
        <v>4623</v>
      </c>
      <c r="C1430" s="276" t="s">
        <v>4624</v>
      </c>
      <c r="E1430" s="276" t="s">
        <v>4623</v>
      </c>
      <c r="G1430" s="276" t="s">
        <v>3233</v>
      </c>
      <c r="I1430" s="276" t="s">
        <v>1892</v>
      </c>
      <c r="K1430" s="276" t="s">
        <v>4864</v>
      </c>
      <c r="M1430" s="276" t="s">
        <v>426</v>
      </c>
    </row>
    <row r="1431" spans="1:13" ht="28.5" customHeight="1" outlineLevel="1" thickBot="1">
      <c r="A1431" s="704" t="s">
        <v>1027</v>
      </c>
      <c r="C1431" s="285" t="s">
        <v>1028</v>
      </c>
      <c r="E1431" s="704" t="s">
        <v>1027</v>
      </c>
      <c r="G1431" s="704" t="s">
        <v>2797</v>
      </c>
      <c r="I1431" s="704" t="s">
        <v>2796</v>
      </c>
      <c r="K1431" s="285" t="s">
        <v>2798</v>
      </c>
      <c r="M1431" s="704" t="s">
        <v>1027</v>
      </c>
    </row>
    <row r="1432" spans="1:13" ht="13.8" outlineLevel="1" thickBot="1">
      <c r="A1432" s="277" t="s">
        <v>1173</v>
      </c>
      <c r="C1432" s="277" t="s">
        <v>1173</v>
      </c>
      <c r="E1432" s="277" t="s">
        <v>1173</v>
      </c>
      <c r="G1432" s="277" t="s">
        <v>1173</v>
      </c>
      <c r="I1432" s="277" t="s">
        <v>1173</v>
      </c>
      <c r="K1432" s="277" t="s">
        <v>4865</v>
      </c>
      <c r="M1432" s="277" t="s">
        <v>1173</v>
      </c>
    </row>
    <row r="1433" spans="1:13" ht="13.8" outlineLevel="1" thickBot="1">
      <c r="A1433" s="278" t="s">
        <v>2582</v>
      </c>
      <c r="C1433" s="278" t="s">
        <v>3863</v>
      </c>
      <c r="E1433" s="278" t="s">
        <v>2582</v>
      </c>
      <c r="G1433" s="278" t="s">
        <v>2471</v>
      </c>
      <c r="I1433" s="278" t="s">
        <v>3377</v>
      </c>
      <c r="K1433" s="278" t="s">
        <v>4866</v>
      </c>
      <c r="M1433" s="278" t="s">
        <v>2582</v>
      </c>
    </row>
    <row r="1434" spans="1:13" ht="13.8" outlineLevel="1" thickBot="1">
      <c r="A1434" s="279" t="s">
        <v>3056</v>
      </c>
      <c r="C1434" s="279" t="s">
        <v>860</v>
      </c>
      <c r="E1434" s="279" t="s">
        <v>3056</v>
      </c>
      <c r="G1434" s="279" t="s">
        <v>3045</v>
      </c>
      <c r="I1434" s="279" t="s">
        <v>3378</v>
      </c>
      <c r="K1434" s="279" t="s">
        <v>4867</v>
      </c>
      <c r="M1434" s="279" t="s">
        <v>3056</v>
      </c>
    </row>
    <row r="1435" spans="1:13" ht="13.8" outlineLevel="1" thickBot="1">
      <c r="A1435" s="279" t="s">
        <v>1176</v>
      </c>
      <c r="C1435" s="279" t="s">
        <v>1682</v>
      </c>
      <c r="E1435" s="279" t="s">
        <v>1176</v>
      </c>
      <c r="G1435" s="279" t="s">
        <v>2237</v>
      </c>
      <c r="I1435" s="279" t="s">
        <v>3742</v>
      </c>
      <c r="K1435" s="279" t="s">
        <v>4868</v>
      </c>
      <c r="M1435" s="279" t="s">
        <v>1176</v>
      </c>
    </row>
    <row r="1436" spans="1:13" ht="13.8" outlineLevel="1" thickBot="1">
      <c r="A1436" s="280" t="s">
        <v>1413</v>
      </c>
      <c r="C1436" s="280" t="s">
        <v>2238</v>
      </c>
      <c r="E1436" s="280" t="s">
        <v>1413</v>
      </c>
      <c r="G1436" s="280" t="s">
        <v>2239</v>
      </c>
      <c r="I1436" s="280" t="s">
        <v>3743</v>
      </c>
      <c r="K1436" s="280" t="s">
        <v>1257</v>
      </c>
      <c r="M1436" s="280" t="s">
        <v>1413</v>
      </c>
    </row>
    <row r="1437" spans="1:13" ht="27" outlineLevel="1" thickBot="1">
      <c r="A1437" s="281" t="s">
        <v>2583</v>
      </c>
      <c r="C1437" s="281" t="s">
        <v>3861</v>
      </c>
      <c r="E1437" s="281" t="s">
        <v>2583</v>
      </c>
      <c r="G1437" s="281" t="s">
        <v>3862</v>
      </c>
      <c r="I1437" s="281" t="s">
        <v>2975</v>
      </c>
      <c r="K1437" s="281" t="s">
        <v>1258</v>
      </c>
      <c r="M1437" s="281" t="s">
        <v>2583</v>
      </c>
    </row>
    <row r="1438" spans="1:13" ht="13.8" outlineLevel="1" thickBot="1">
      <c r="A1438" s="289" t="s">
        <v>251</v>
      </c>
      <c r="C1438" s="282" t="s">
        <v>922</v>
      </c>
      <c r="E1438" s="289" t="s">
        <v>251</v>
      </c>
      <c r="G1438" s="289" t="s">
        <v>923</v>
      </c>
      <c r="I1438" s="289" t="s">
        <v>2976</v>
      </c>
      <c r="K1438" s="289" t="s">
        <v>4869</v>
      </c>
      <c r="M1438" s="289" t="s">
        <v>251</v>
      </c>
    </row>
    <row r="1439" spans="1:13" ht="27" outlineLevel="1" thickBot="1">
      <c r="A1439" s="281" t="s">
        <v>4431</v>
      </c>
      <c r="C1439" s="281" t="s">
        <v>1065</v>
      </c>
      <c r="E1439" s="281" t="s">
        <v>4431</v>
      </c>
      <c r="G1439" s="281" t="s">
        <v>1601</v>
      </c>
      <c r="I1439" s="281" t="s">
        <v>3354</v>
      </c>
      <c r="K1439" s="281" t="s">
        <v>3357</v>
      </c>
      <c r="M1439" s="281" t="s">
        <v>4431</v>
      </c>
    </row>
    <row r="1440" spans="1:13" ht="27" outlineLevel="1" thickBot="1">
      <c r="A1440" s="620" t="s">
        <v>4429</v>
      </c>
      <c r="C1440" s="620" t="s">
        <v>1600</v>
      </c>
      <c r="E1440" s="620" t="s">
        <v>4429</v>
      </c>
      <c r="G1440" s="620" t="s">
        <v>1602</v>
      </c>
      <c r="I1440" s="620" t="s">
        <v>3355</v>
      </c>
      <c r="K1440" s="620" t="s">
        <v>3358</v>
      </c>
      <c r="M1440" s="620" t="s">
        <v>4429</v>
      </c>
    </row>
    <row r="1441" spans="1:13" ht="27" outlineLevel="1" thickBot="1">
      <c r="A1441" s="278" t="s">
        <v>4430</v>
      </c>
      <c r="C1441" s="278" t="s">
        <v>4736</v>
      </c>
      <c r="E1441" s="278" t="s">
        <v>4430</v>
      </c>
      <c r="G1441" s="278" t="s">
        <v>3353</v>
      </c>
      <c r="I1441" s="278" t="s">
        <v>3356</v>
      </c>
      <c r="K1441" s="278" t="s">
        <v>3125</v>
      </c>
      <c r="M1441" s="278" t="s">
        <v>4430</v>
      </c>
    </row>
    <row r="1442" spans="1:13" ht="13.8" outlineLevel="1" thickBot="1">
      <c r="A1442" s="279" t="s">
        <v>995</v>
      </c>
      <c r="C1442" s="279" t="s">
        <v>50</v>
      </c>
      <c r="E1442" s="279" t="s">
        <v>995</v>
      </c>
      <c r="G1442" s="279" t="s">
        <v>51</v>
      </c>
      <c r="I1442" s="279" t="s">
        <v>2977</v>
      </c>
      <c r="K1442" s="279" t="s">
        <v>1259</v>
      </c>
      <c r="M1442" s="279" t="s">
        <v>995</v>
      </c>
    </row>
    <row r="1443" spans="1:13" ht="27" outlineLevel="1" thickBot="1">
      <c r="A1443" s="270" t="s">
        <v>4012</v>
      </c>
      <c r="C1443" s="270" t="s">
        <v>3766</v>
      </c>
      <c r="E1443" s="270" t="s">
        <v>4012</v>
      </c>
      <c r="G1443" s="270" t="s">
        <v>1513</v>
      </c>
      <c r="I1443" s="270" t="s">
        <v>1555</v>
      </c>
      <c r="K1443" s="270" t="s">
        <v>1556</v>
      </c>
      <c r="M1443" s="270" t="s">
        <v>4012</v>
      </c>
    </row>
    <row r="1444" spans="1:13" ht="27" outlineLevel="1" thickBot="1">
      <c r="A1444" s="274" t="s">
        <v>5442</v>
      </c>
      <c r="C1444" s="274" t="s">
        <v>5279</v>
      </c>
      <c r="E1444" s="274" t="s">
        <v>5442</v>
      </c>
      <c r="G1444" s="272" t="s">
        <v>1557</v>
      </c>
      <c r="I1444" s="272" t="s">
        <v>3764</v>
      </c>
      <c r="K1444" s="272" t="s">
        <v>3765</v>
      </c>
      <c r="M1444" s="274" t="s">
        <v>5442</v>
      </c>
    </row>
    <row r="1445" spans="1:13" ht="13.8" outlineLevel="1" thickBot="1">
      <c r="A1445" s="268" t="s">
        <v>5280</v>
      </c>
      <c r="C1445" s="268" t="s">
        <v>5061</v>
      </c>
      <c r="E1445" s="268" t="s">
        <v>5280</v>
      </c>
      <c r="G1445" s="268" t="s">
        <v>5280</v>
      </c>
      <c r="I1445" s="268" t="s">
        <v>5280</v>
      </c>
      <c r="K1445" s="268" t="s">
        <v>5280</v>
      </c>
      <c r="M1445" s="268" t="s">
        <v>5280</v>
      </c>
    </row>
    <row r="1446" spans="1:13" outlineLevel="1">
      <c r="A1446" s="60" t="s">
        <v>4994</v>
      </c>
      <c r="C1446" s="60" t="s">
        <v>3505</v>
      </c>
      <c r="E1446" s="60" t="s">
        <v>4994</v>
      </c>
      <c r="G1446" s="60" t="s">
        <v>3950</v>
      </c>
      <c r="I1446" s="60" t="s">
        <v>2191</v>
      </c>
      <c r="K1446" s="60" t="s">
        <v>2478</v>
      </c>
      <c r="M1446" s="60" t="s">
        <v>4994</v>
      </c>
    </row>
    <row r="1447" spans="1:13" outlineLevel="1">
      <c r="A1447" s="790"/>
      <c r="C1447" s="790"/>
      <c r="E1447" s="790"/>
      <c r="G1447" s="790"/>
      <c r="I1447" s="790"/>
      <c r="K1447" s="790"/>
      <c r="M1447" s="790"/>
    </row>
    <row r="1448" spans="1:13" outlineLevel="1">
      <c r="A1448" s="790"/>
      <c r="C1448" s="790"/>
      <c r="E1448" s="790"/>
      <c r="G1448" s="790"/>
      <c r="I1448" s="790"/>
      <c r="K1448" s="790"/>
      <c r="M1448" s="790"/>
    </row>
    <row r="1449" spans="1:13" outlineLevel="1">
      <c r="A1449" s="790"/>
      <c r="C1449" s="790"/>
      <c r="E1449" s="790"/>
      <c r="G1449" s="790"/>
      <c r="I1449" s="790"/>
      <c r="K1449" s="790"/>
      <c r="M1449" s="790"/>
    </row>
    <row r="1450" spans="1:13" outlineLevel="1">
      <c r="A1450" s="790"/>
      <c r="C1450" s="790"/>
      <c r="E1450" s="790"/>
      <c r="G1450" s="790"/>
      <c r="I1450" s="790"/>
      <c r="K1450" s="790"/>
      <c r="M1450" s="790"/>
    </row>
    <row r="1451" spans="1:13" outlineLevel="1">
      <c r="A1451" s="790"/>
      <c r="C1451" s="790"/>
      <c r="E1451" s="790"/>
      <c r="G1451" s="790"/>
      <c r="I1451" s="790"/>
      <c r="K1451" s="790"/>
      <c r="M1451" s="790"/>
    </row>
    <row r="1452" spans="1:13" outlineLevel="1">
      <c r="A1452" s="790"/>
      <c r="C1452" s="790"/>
      <c r="E1452" s="790"/>
      <c r="G1452" s="790"/>
      <c r="I1452" s="790"/>
      <c r="K1452" s="790"/>
      <c r="M1452" s="790"/>
    </row>
    <row r="1453" spans="1:13" outlineLevel="1">
      <c r="A1453" s="790"/>
      <c r="C1453" s="790"/>
      <c r="E1453" s="790"/>
      <c r="G1453" s="790"/>
      <c r="I1453" s="790"/>
      <c r="K1453" s="790"/>
      <c r="M1453" s="790"/>
    </row>
    <row r="1454" spans="1:13" outlineLevel="1">
      <c r="A1454" s="790"/>
      <c r="C1454" s="790"/>
      <c r="E1454" s="790"/>
      <c r="G1454" s="790"/>
      <c r="I1454" s="790"/>
      <c r="K1454" s="790"/>
      <c r="M1454" s="790"/>
    </row>
    <row r="1455" spans="1:13" outlineLevel="1">
      <c r="A1455" s="790"/>
      <c r="C1455" s="790"/>
      <c r="E1455" s="790"/>
      <c r="G1455" s="790"/>
      <c r="I1455" s="790"/>
      <c r="K1455" s="790"/>
      <c r="M1455" s="790"/>
    </row>
    <row r="1456" spans="1:13" outlineLevel="1">
      <c r="A1456" s="790"/>
      <c r="C1456" s="790"/>
      <c r="E1456" s="790"/>
      <c r="G1456" s="790"/>
      <c r="I1456" s="790"/>
      <c r="K1456" s="790"/>
      <c r="M1456" s="790"/>
    </row>
    <row r="1457" spans="1:13" outlineLevel="1">
      <c r="A1457" s="790"/>
      <c r="C1457" s="790"/>
      <c r="E1457" s="790"/>
      <c r="G1457" s="790"/>
      <c r="I1457" s="790"/>
      <c r="K1457" s="790"/>
      <c r="M1457" s="790"/>
    </row>
    <row r="1458" spans="1:13" outlineLevel="1">
      <c r="A1458" s="790"/>
      <c r="C1458" s="790"/>
      <c r="E1458" s="790"/>
      <c r="G1458" s="790"/>
      <c r="I1458" s="790"/>
      <c r="K1458" s="790"/>
      <c r="M1458" s="790"/>
    </row>
    <row r="1459" spans="1:13" outlineLevel="1">
      <c r="A1459" s="790"/>
      <c r="C1459" s="790"/>
      <c r="E1459" s="790"/>
      <c r="G1459" s="790"/>
      <c r="I1459" s="790"/>
      <c r="K1459" s="790"/>
      <c r="M1459" s="790"/>
    </row>
    <row r="1460" spans="1:13" outlineLevel="1">
      <c r="A1460" s="790"/>
      <c r="C1460" s="790"/>
      <c r="E1460" s="790"/>
      <c r="G1460" s="790"/>
      <c r="I1460" s="790"/>
      <c r="K1460" s="790"/>
      <c r="M1460" s="790"/>
    </row>
    <row r="1461" spans="1:13" outlineLevel="1">
      <c r="A1461" s="790"/>
      <c r="C1461" s="790"/>
      <c r="E1461" s="790"/>
      <c r="G1461" s="790"/>
      <c r="I1461" s="790"/>
      <c r="K1461" s="790"/>
      <c r="M1461" s="790"/>
    </row>
    <row r="1462" spans="1:13" outlineLevel="1">
      <c r="A1462" s="790"/>
      <c r="C1462" s="790"/>
      <c r="E1462" s="790"/>
      <c r="G1462" s="790"/>
      <c r="I1462" s="790"/>
      <c r="K1462" s="790"/>
      <c r="M1462" s="790"/>
    </row>
    <row r="1463" spans="1:13" outlineLevel="1">
      <c r="A1463" s="126" t="s">
        <v>5919</v>
      </c>
      <c r="C1463" s="126" t="s">
        <v>5931</v>
      </c>
      <c r="E1463" s="126" t="s">
        <v>5919</v>
      </c>
      <c r="G1463" s="126" t="s">
        <v>5932</v>
      </c>
      <c r="I1463" s="126" t="s">
        <v>5933</v>
      </c>
      <c r="K1463" s="126" t="s">
        <v>5934</v>
      </c>
      <c r="M1463" s="126" t="s">
        <v>5935</v>
      </c>
    </row>
    <row r="1464" spans="1:13" outlineLevel="1">
      <c r="A1464" s="790"/>
      <c r="C1464" s="790"/>
      <c r="E1464" s="790"/>
      <c r="G1464" s="790"/>
      <c r="I1464" s="790"/>
      <c r="K1464" s="790"/>
      <c r="M1464" s="790"/>
    </row>
    <row r="1465" spans="1:13" outlineLevel="1">
      <c r="A1465" s="790"/>
      <c r="C1465" s="790"/>
      <c r="E1465" s="790"/>
      <c r="G1465" s="790"/>
      <c r="I1465" s="790"/>
      <c r="K1465" s="790"/>
      <c r="M1465" s="790"/>
    </row>
    <row r="1466" spans="1:13" outlineLevel="1">
      <c r="A1466" s="790"/>
      <c r="C1466" s="790"/>
      <c r="E1466" s="790"/>
      <c r="G1466" s="790"/>
      <c r="I1466" s="790"/>
      <c r="K1466" s="790"/>
      <c r="M1466" s="790"/>
    </row>
    <row r="1467" spans="1:13" outlineLevel="1">
      <c r="A1467" s="790"/>
      <c r="C1467" s="790"/>
      <c r="E1467" s="790"/>
      <c r="G1467" s="790"/>
      <c r="I1467" s="790"/>
      <c r="K1467" s="790"/>
      <c r="M1467" s="790"/>
    </row>
    <row r="1468" spans="1:13" ht="13.8" outlineLevel="1" thickBot="1">
      <c r="A1468" s="790"/>
      <c r="C1468" s="790"/>
      <c r="E1468" s="790"/>
      <c r="G1468" s="790"/>
      <c r="I1468" s="790"/>
      <c r="K1468" s="790"/>
      <c r="M1468" s="790"/>
    </row>
    <row r="1469" spans="1:13" ht="13.8" outlineLevel="1" thickBot="1">
      <c r="A1469" s="190" t="s">
        <v>9</v>
      </c>
      <c r="C1469" s="190" t="s">
        <v>938</v>
      </c>
      <c r="E1469" s="190" t="s">
        <v>9</v>
      </c>
      <c r="G1469" s="190" t="s">
        <v>4616</v>
      </c>
      <c r="I1469" s="190" t="s">
        <v>4616</v>
      </c>
      <c r="K1469" s="190" t="s">
        <v>1698</v>
      </c>
      <c r="M1469" s="190" t="s">
        <v>9</v>
      </c>
    </row>
    <row r="1470" spans="1:13" ht="13.8" outlineLevel="1" thickBot="1">
      <c r="A1470" s="42" t="s">
        <v>306</v>
      </c>
      <c r="C1470" s="42" t="s">
        <v>3080</v>
      </c>
      <c r="E1470" s="42" t="s">
        <v>306</v>
      </c>
      <c r="G1470" s="42" t="s">
        <v>4617</v>
      </c>
      <c r="I1470" s="42" t="s">
        <v>4617</v>
      </c>
      <c r="K1470" s="42" t="s">
        <v>4410</v>
      </c>
      <c r="M1470" s="42" t="s">
        <v>3933</v>
      </c>
    </row>
    <row r="1471" spans="1:13" ht="13.8" outlineLevel="1" thickBot="1">
      <c r="A1471" s="42" t="s">
        <v>3982</v>
      </c>
      <c r="C1471" s="42" t="s">
        <v>430</v>
      </c>
      <c r="E1471" s="42" t="s">
        <v>3982</v>
      </c>
      <c r="G1471" s="42" t="s">
        <v>431</v>
      </c>
      <c r="I1471" s="42" t="s">
        <v>2539</v>
      </c>
      <c r="K1471" s="42" t="s">
        <v>4539</v>
      </c>
      <c r="M1471" s="42" t="s">
        <v>3982</v>
      </c>
    </row>
    <row r="1472" spans="1:13" ht="13.8" outlineLevel="1" thickBot="1">
      <c r="A1472" s="24" t="s">
        <v>307</v>
      </c>
      <c r="C1472" s="48" t="s">
        <v>4444</v>
      </c>
      <c r="E1472" s="24" t="s">
        <v>307</v>
      </c>
      <c r="G1472" s="24" t="s">
        <v>2627</v>
      </c>
      <c r="I1472" s="24" t="s">
        <v>3133</v>
      </c>
      <c r="K1472" s="24" t="s">
        <v>2894</v>
      </c>
      <c r="M1472" s="24" t="s">
        <v>3935</v>
      </c>
    </row>
    <row r="1473" spans="1:13" ht="13.8" outlineLevel="1" thickBot="1">
      <c r="A1473" s="87" t="s">
        <v>209</v>
      </c>
      <c r="C1473" s="87" t="s">
        <v>209</v>
      </c>
      <c r="E1473" s="87" t="s">
        <v>209</v>
      </c>
      <c r="G1473" s="87" t="s">
        <v>294</v>
      </c>
      <c r="I1473" s="87" t="s">
        <v>3005</v>
      </c>
      <c r="K1473" s="87" t="s">
        <v>2895</v>
      </c>
      <c r="M1473" s="87" t="s">
        <v>2028</v>
      </c>
    </row>
    <row r="1474" spans="1:13" ht="13.8" outlineLevel="1" thickBot="1">
      <c r="A1474" s="24" t="s">
        <v>2111</v>
      </c>
      <c r="C1474" s="24" t="s">
        <v>984</v>
      </c>
      <c r="E1474" s="24" t="s">
        <v>2111</v>
      </c>
      <c r="G1474" s="24" t="s">
        <v>3889</v>
      </c>
      <c r="I1474" s="24" t="s">
        <v>3889</v>
      </c>
      <c r="K1474" s="24" t="s">
        <v>4158</v>
      </c>
      <c r="M1474" s="24" t="s">
        <v>2111</v>
      </c>
    </row>
    <row r="1475" spans="1:13" ht="13.8" outlineLevel="1" thickBot="1">
      <c r="A1475" s="22" t="s">
        <v>309</v>
      </c>
      <c r="C1475" s="22" t="s">
        <v>199</v>
      </c>
      <c r="E1475" s="22" t="s">
        <v>309</v>
      </c>
      <c r="G1475" s="22" t="s">
        <v>3890</v>
      </c>
      <c r="I1475" s="22" t="s">
        <v>199</v>
      </c>
      <c r="K1475" s="22" t="s">
        <v>4159</v>
      </c>
      <c r="M1475" s="22" t="s">
        <v>2029</v>
      </c>
    </row>
    <row r="1476" spans="1:13" ht="13.8" outlineLevel="1" thickBot="1">
      <c r="A1476" s="42" t="s">
        <v>5158</v>
      </c>
      <c r="C1476" s="22" t="s">
        <v>351</v>
      </c>
      <c r="E1476" s="42" t="s">
        <v>5158</v>
      </c>
      <c r="G1476" s="42" t="s">
        <v>1243</v>
      </c>
      <c r="I1476" s="42" t="s">
        <v>2979</v>
      </c>
      <c r="K1476" s="22" t="s">
        <v>985</v>
      </c>
      <c r="M1476" s="42" t="s">
        <v>5158</v>
      </c>
    </row>
    <row r="1477" spans="1:13" ht="13.8" outlineLevel="1" thickBot="1">
      <c r="A1477" s="170" t="s">
        <v>377</v>
      </c>
      <c r="C1477" s="170" t="s">
        <v>377</v>
      </c>
      <c r="E1477" s="170" t="s">
        <v>377</v>
      </c>
      <c r="G1477" s="170" t="s">
        <v>2243</v>
      </c>
      <c r="I1477" s="170" t="s">
        <v>2243</v>
      </c>
      <c r="K1477" s="170" t="s">
        <v>377</v>
      </c>
      <c r="M1477" s="170" t="s">
        <v>377</v>
      </c>
    </row>
    <row r="1478" spans="1:13" ht="13.8" outlineLevel="1" thickBot="1">
      <c r="A1478" s="22" t="s">
        <v>310</v>
      </c>
      <c r="C1478" s="22" t="s">
        <v>997</v>
      </c>
      <c r="E1478" s="22" t="s">
        <v>310</v>
      </c>
      <c r="G1478" s="22" t="s">
        <v>2244</v>
      </c>
      <c r="I1478" s="22" t="s">
        <v>2244</v>
      </c>
      <c r="K1478" s="22" t="s">
        <v>2899</v>
      </c>
      <c r="M1478" s="22" t="s">
        <v>310</v>
      </c>
    </row>
    <row r="1479" spans="1:13" ht="13.8" outlineLevel="1" thickBot="1">
      <c r="A1479" s="24" t="s">
        <v>308</v>
      </c>
      <c r="C1479" s="24" t="s">
        <v>5386</v>
      </c>
      <c r="E1479" s="24" t="s">
        <v>308</v>
      </c>
      <c r="G1479" s="24" t="s">
        <v>1405</v>
      </c>
      <c r="I1479" s="24" t="s">
        <v>201</v>
      </c>
      <c r="K1479" s="24" t="s">
        <v>2900</v>
      </c>
      <c r="M1479" s="24" t="s">
        <v>308</v>
      </c>
    </row>
    <row r="1480" spans="1:13" ht="13.8" outlineLevel="1" thickBot="1">
      <c r="A1480" s="22" t="s">
        <v>4734</v>
      </c>
      <c r="C1480" s="22" t="s">
        <v>4964</v>
      </c>
      <c r="E1480" s="22" t="s">
        <v>4734</v>
      </c>
      <c r="G1480" s="22" t="s">
        <v>1245</v>
      </c>
      <c r="I1480" s="22" t="s">
        <v>1308</v>
      </c>
      <c r="K1480" s="22" t="s">
        <v>2480</v>
      </c>
      <c r="M1480" s="22" t="s">
        <v>4734</v>
      </c>
    </row>
    <row r="1481" spans="1:13" ht="13.8" outlineLevel="1" thickBot="1">
      <c r="A1481" s="22" t="s">
        <v>3213</v>
      </c>
      <c r="C1481" s="22" t="s">
        <v>3213</v>
      </c>
      <c r="E1481" s="22" t="s">
        <v>3213</v>
      </c>
      <c r="G1481" s="22" t="s">
        <v>5160</v>
      </c>
      <c r="I1481" s="22" t="s">
        <v>5160</v>
      </c>
      <c r="K1481" s="22" t="s">
        <v>2709</v>
      </c>
      <c r="M1481" s="22" t="s">
        <v>3213</v>
      </c>
    </row>
    <row r="1482" spans="1:13" ht="13.8" outlineLevel="1" thickBot="1">
      <c r="A1482" s="22" t="s">
        <v>1164</v>
      </c>
      <c r="C1482" s="22" t="s">
        <v>1668</v>
      </c>
      <c r="E1482" s="22" t="s">
        <v>1164</v>
      </c>
      <c r="G1482" s="22" t="s">
        <v>1669</v>
      </c>
      <c r="I1482" s="22" t="s">
        <v>1668</v>
      </c>
      <c r="K1482" s="22" t="s">
        <v>2914</v>
      </c>
      <c r="M1482" s="22" t="s">
        <v>1164</v>
      </c>
    </row>
    <row r="1483" spans="1:13" outlineLevel="1">
      <c r="A1483" s="790"/>
      <c r="C1483" s="790"/>
      <c r="E1483" s="790"/>
      <c r="G1483" s="790"/>
      <c r="I1483" s="790"/>
      <c r="K1483" s="790"/>
      <c r="M1483" s="790"/>
    </row>
    <row r="1484" spans="1:13" outlineLevel="1">
      <c r="A1484" s="790"/>
      <c r="C1484" s="790"/>
      <c r="E1484" s="790"/>
      <c r="G1484" s="790"/>
      <c r="I1484" s="790"/>
      <c r="K1484" s="790"/>
      <c r="M1484" s="790"/>
    </row>
    <row r="1485" spans="1:13" outlineLevel="1">
      <c r="A1485" s="790"/>
      <c r="C1485" s="790"/>
      <c r="E1485" s="790"/>
      <c r="G1485" s="790"/>
      <c r="I1485" s="790"/>
      <c r="K1485" s="790"/>
      <c r="M1485" s="790"/>
    </row>
    <row r="1486" spans="1:13" outlineLevel="1">
      <c r="A1486" s="790"/>
      <c r="C1486" s="790"/>
      <c r="E1486" s="790"/>
      <c r="G1486" s="790"/>
      <c r="I1486" s="790"/>
      <c r="K1486" s="790"/>
      <c r="M1486" s="790"/>
    </row>
    <row r="1487" spans="1:13" outlineLevel="1">
      <c r="A1487" s="790"/>
      <c r="C1487" s="790"/>
      <c r="E1487" s="790"/>
      <c r="G1487" s="790"/>
      <c r="I1487" s="790"/>
      <c r="K1487" s="790"/>
      <c r="M1487" s="790"/>
    </row>
    <row r="1488" spans="1:13" outlineLevel="1">
      <c r="A1488" s="790"/>
      <c r="C1488" s="790"/>
      <c r="E1488" s="790"/>
      <c r="G1488" s="790"/>
      <c r="I1488" s="790"/>
      <c r="K1488" s="790"/>
      <c r="M1488" s="790"/>
    </row>
    <row r="1489" spans="1:13" outlineLevel="1">
      <c r="A1489" s="790"/>
      <c r="C1489" s="790"/>
      <c r="E1489" s="790"/>
      <c r="G1489" s="790"/>
      <c r="I1489" s="790"/>
      <c r="K1489" s="790"/>
      <c r="M1489" s="790"/>
    </row>
    <row r="1490" spans="1:13" outlineLevel="1">
      <c r="A1490" s="790"/>
      <c r="C1490" s="790"/>
      <c r="E1490" s="790"/>
      <c r="G1490" s="790"/>
      <c r="I1490" s="790"/>
      <c r="K1490" s="790"/>
      <c r="M1490" s="790"/>
    </row>
    <row r="1491" spans="1:13" ht="13.8" outlineLevel="1" thickBot="1">
      <c r="A1491" s="790"/>
      <c r="C1491" s="790"/>
      <c r="E1491" s="790"/>
      <c r="G1491" s="790"/>
      <c r="I1491" s="790"/>
      <c r="K1491" s="790"/>
      <c r="M1491" s="790"/>
    </row>
    <row r="1492" spans="1:13" ht="13.8" outlineLevel="1" thickBot="1">
      <c r="A1492" s="283" t="s">
        <v>776</v>
      </c>
      <c r="C1492" s="266" t="s">
        <v>5161</v>
      </c>
      <c r="E1492" s="283" t="s">
        <v>776</v>
      </c>
      <c r="G1492" s="283" t="s">
        <v>1995</v>
      </c>
      <c r="I1492" s="283" t="s">
        <v>1309</v>
      </c>
      <c r="K1492" s="283" t="s">
        <v>1740</v>
      </c>
      <c r="M1492" s="283" t="s">
        <v>977</v>
      </c>
    </row>
    <row r="1493" spans="1:13" ht="13.8" outlineLevel="1" thickBot="1">
      <c r="A1493" s="267" t="s">
        <v>305</v>
      </c>
      <c r="C1493" s="268" t="s">
        <v>5162</v>
      </c>
      <c r="E1493" s="267" t="s">
        <v>305</v>
      </c>
      <c r="G1493" s="267" t="s">
        <v>1447</v>
      </c>
      <c r="I1493" s="267" t="s">
        <v>202</v>
      </c>
      <c r="K1493" s="267" t="s">
        <v>2710</v>
      </c>
      <c r="M1493" s="267" t="s">
        <v>305</v>
      </c>
    </row>
    <row r="1494" spans="1:13" ht="13.8" outlineLevel="1" thickBot="1">
      <c r="A1494" s="268" t="s">
        <v>3054</v>
      </c>
      <c r="C1494" s="268" t="s">
        <v>4951</v>
      </c>
      <c r="E1494" s="268" t="s">
        <v>3054</v>
      </c>
      <c r="G1494" s="268" t="s">
        <v>4952</v>
      </c>
      <c r="I1494" s="268" t="s">
        <v>203</v>
      </c>
      <c r="K1494" s="268" t="s">
        <v>2711</v>
      </c>
      <c r="M1494" s="268" t="s">
        <v>3054</v>
      </c>
    </row>
    <row r="1495" spans="1:13" ht="13.8" outlineLevel="1" thickBot="1">
      <c r="A1495" s="267" t="s">
        <v>3949</v>
      </c>
      <c r="C1495" s="267" t="s">
        <v>429</v>
      </c>
      <c r="E1495" s="267" t="s">
        <v>3949</v>
      </c>
      <c r="G1495" s="267" t="s">
        <v>3014</v>
      </c>
      <c r="I1495" s="267" t="s">
        <v>3014</v>
      </c>
      <c r="K1495" s="267" t="s">
        <v>2935</v>
      </c>
      <c r="M1495" s="267" t="s">
        <v>3949</v>
      </c>
    </row>
    <row r="1496" spans="1:13" ht="13.8" outlineLevel="1" thickBot="1">
      <c r="A1496" s="270" t="s">
        <v>3055</v>
      </c>
      <c r="C1496" s="270" t="s">
        <v>4956</v>
      </c>
      <c r="E1496" s="270" t="s">
        <v>3055</v>
      </c>
      <c r="G1496" s="270" t="s">
        <v>4957</v>
      </c>
      <c r="I1496" s="270" t="s">
        <v>204</v>
      </c>
      <c r="K1496" s="270" t="s">
        <v>3922</v>
      </c>
      <c r="M1496" s="270" t="s">
        <v>3055</v>
      </c>
    </row>
    <row r="1497" spans="1:13" ht="13.8" outlineLevel="1" thickBot="1">
      <c r="A1497" s="271" t="s">
        <v>2304</v>
      </c>
      <c r="C1497" s="271" t="s">
        <v>2305</v>
      </c>
      <c r="E1497" s="271" t="s">
        <v>2304</v>
      </c>
      <c r="G1497" s="271" t="s">
        <v>2306</v>
      </c>
      <c r="I1497" s="271" t="s">
        <v>2307</v>
      </c>
      <c r="K1497" s="271" t="s">
        <v>2308</v>
      </c>
      <c r="M1497" s="271" t="s">
        <v>2304</v>
      </c>
    </row>
    <row r="1498" spans="1:13" ht="40.200000000000003" outlineLevel="1" thickBot="1">
      <c r="A1498" s="272" t="s">
        <v>1468</v>
      </c>
      <c r="C1498" s="272" t="s">
        <v>1991</v>
      </c>
      <c r="E1498" s="272" t="s">
        <v>1468</v>
      </c>
      <c r="G1498" s="272" t="s">
        <v>4443</v>
      </c>
      <c r="I1498" s="272" t="s">
        <v>205</v>
      </c>
      <c r="K1498" s="272" t="s">
        <v>3923</v>
      </c>
      <c r="M1498" s="272" t="s">
        <v>2030</v>
      </c>
    </row>
    <row r="1499" spans="1:13" ht="40.200000000000003" outlineLevel="1" thickBot="1">
      <c r="A1499" s="272" t="s">
        <v>1467</v>
      </c>
      <c r="C1499" s="272" t="s">
        <v>1066</v>
      </c>
      <c r="E1499" s="272" t="s">
        <v>1467</v>
      </c>
      <c r="G1499" s="272" t="s">
        <v>2618</v>
      </c>
      <c r="I1499" s="272" t="s">
        <v>4607</v>
      </c>
      <c r="K1499" s="272" t="s">
        <v>3924</v>
      </c>
      <c r="M1499" s="272" t="s">
        <v>2031</v>
      </c>
    </row>
    <row r="1500" spans="1:13" ht="40.200000000000003" outlineLevel="1" thickBot="1">
      <c r="A1500" s="285" t="s">
        <v>2842</v>
      </c>
      <c r="C1500" s="285" t="s">
        <v>1992</v>
      </c>
      <c r="E1500" s="285" t="s">
        <v>2842</v>
      </c>
      <c r="G1500" s="285" t="s">
        <v>5031</v>
      </c>
      <c r="I1500" s="285" t="s">
        <v>206</v>
      </c>
      <c r="K1500" s="285" t="s">
        <v>3925</v>
      </c>
      <c r="M1500" s="285" t="s">
        <v>2032</v>
      </c>
    </row>
    <row r="1501" spans="1:13" ht="27" outlineLevel="1" thickBot="1">
      <c r="A1501" s="273" t="s">
        <v>1415</v>
      </c>
      <c r="C1501" s="273" t="s">
        <v>1416</v>
      </c>
      <c r="E1501" s="273" t="s">
        <v>1415</v>
      </c>
      <c r="G1501" s="273" t="s">
        <v>1889</v>
      </c>
      <c r="I1501" s="273" t="s">
        <v>1890</v>
      </c>
      <c r="K1501" s="273" t="s">
        <v>3926</v>
      </c>
      <c r="M1501" s="273" t="s">
        <v>1415</v>
      </c>
    </row>
    <row r="1502" spans="1:13" ht="40.200000000000003" outlineLevel="1" thickBot="1">
      <c r="A1502" s="270" t="s">
        <v>1466</v>
      </c>
      <c r="C1502" s="270" t="s">
        <v>352</v>
      </c>
      <c r="E1502" s="270" t="s">
        <v>1466</v>
      </c>
      <c r="G1502" s="270" t="s">
        <v>81</v>
      </c>
      <c r="I1502" s="270" t="s">
        <v>1382</v>
      </c>
      <c r="K1502" s="270" t="s">
        <v>1463</v>
      </c>
      <c r="M1502" s="270" t="s">
        <v>1466</v>
      </c>
    </row>
    <row r="1503" spans="1:13" ht="40.200000000000003" outlineLevel="1" thickBot="1">
      <c r="A1503" s="274" t="s">
        <v>2470</v>
      </c>
      <c r="C1503" s="272" t="s">
        <v>1596</v>
      </c>
      <c r="E1503" s="274" t="s">
        <v>2470</v>
      </c>
      <c r="G1503" s="274" t="s">
        <v>80</v>
      </c>
      <c r="I1503" s="274" t="s">
        <v>2802</v>
      </c>
      <c r="K1503" s="274" t="s">
        <v>2336</v>
      </c>
      <c r="M1503" s="274" t="s">
        <v>2470</v>
      </c>
    </row>
    <row r="1504" spans="1:13" ht="27" outlineLevel="1" thickBot="1">
      <c r="A1504" s="275" t="s">
        <v>4231</v>
      </c>
      <c r="C1504" s="275" t="s">
        <v>3318</v>
      </c>
      <c r="E1504" s="275" t="s">
        <v>4231</v>
      </c>
      <c r="G1504" s="275" t="s">
        <v>3001</v>
      </c>
      <c r="I1504" s="275" t="s">
        <v>4331</v>
      </c>
      <c r="K1504" s="275" t="s">
        <v>3927</v>
      </c>
      <c r="M1504" s="275" t="s">
        <v>4231</v>
      </c>
    </row>
    <row r="1505" spans="1:13" ht="27" outlineLevel="1" thickBot="1">
      <c r="A1505" s="270" t="s">
        <v>83</v>
      </c>
      <c r="C1505" s="270" t="s">
        <v>3002</v>
      </c>
      <c r="E1505" s="270" t="s">
        <v>83</v>
      </c>
      <c r="G1505" s="270" t="s">
        <v>3003</v>
      </c>
      <c r="I1505" s="270" t="s">
        <v>3283</v>
      </c>
      <c r="K1505" s="270" t="s">
        <v>3928</v>
      </c>
      <c r="M1505" s="270" t="s">
        <v>83</v>
      </c>
    </row>
    <row r="1506" spans="1:13" ht="27" outlineLevel="1" thickBot="1">
      <c r="A1506" s="272" t="s">
        <v>3057</v>
      </c>
      <c r="C1506" s="272" t="s">
        <v>3319</v>
      </c>
      <c r="E1506" s="272" t="s">
        <v>3057</v>
      </c>
      <c r="G1506" s="272" t="s">
        <v>4190</v>
      </c>
      <c r="I1506" s="272" t="s">
        <v>3284</v>
      </c>
      <c r="K1506" s="272" t="s">
        <v>957</v>
      </c>
      <c r="M1506" s="272" t="s">
        <v>3057</v>
      </c>
    </row>
    <row r="1507" spans="1:13" ht="27" outlineLevel="1" thickBot="1">
      <c r="A1507" s="272" t="s">
        <v>1606</v>
      </c>
      <c r="C1507" s="272" t="s">
        <v>4191</v>
      </c>
      <c r="E1507" s="272" t="s">
        <v>1606</v>
      </c>
      <c r="G1507" s="272" t="s">
        <v>4192</v>
      </c>
      <c r="I1507" s="272" t="s">
        <v>3285</v>
      </c>
      <c r="K1507" s="272" t="s">
        <v>958</v>
      </c>
      <c r="M1507" s="272" t="s">
        <v>1606</v>
      </c>
    </row>
    <row r="1508" spans="1:13" ht="27" outlineLevel="1" thickBot="1">
      <c r="A1508" s="272" t="s">
        <v>1607</v>
      </c>
      <c r="C1508" s="272" t="s">
        <v>3320</v>
      </c>
      <c r="E1508" s="272" t="s">
        <v>1607</v>
      </c>
      <c r="G1508" s="272" t="s">
        <v>4193</v>
      </c>
      <c r="I1508" s="272" t="s">
        <v>2762</v>
      </c>
      <c r="K1508" s="272" t="s">
        <v>959</v>
      </c>
      <c r="M1508" s="272" t="s">
        <v>1607</v>
      </c>
    </row>
    <row r="1509" spans="1:13" ht="27" outlineLevel="1" thickBot="1">
      <c r="A1509" s="272" t="s">
        <v>4619</v>
      </c>
      <c r="C1509" s="272" t="s">
        <v>1448</v>
      </c>
      <c r="E1509" s="272" t="s">
        <v>4619</v>
      </c>
      <c r="G1509" s="272" t="s">
        <v>4178</v>
      </c>
      <c r="I1509" s="272" t="s">
        <v>2926</v>
      </c>
      <c r="K1509" s="272" t="s">
        <v>960</v>
      </c>
      <c r="M1509" s="272" t="s">
        <v>4619</v>
      </c>
    </row>
    <row r="1510" spans="1:13" ht="27" outlineLevel="1" thickBot="1">
      <c r="A1510" s="272" t="s">
        <v>4620</v>
      </c>
      <c r="C1510" s="272" t="s">
        <v>585</v>
      </c>
      <c r="E1510" s="272" t="s">
        <v>4620</v>
      </c>
      <c r="G1510" s="272" t="s">
        <v>4179</v>
      </c>
      <c r="I1510" s="272" t="s">
        <v>2927</v>
      </c>
      <c r="K1510" s="272" t="s">
        <v>4295</v>
      </c>
      <c r="M1510" s="272" t="s">
        <v>4620</v>
      </c>
    </row>
    <row r="1511" spans="1:13" ht="27" outlineLevel="1" thickBot="1">
      <c r="A1511" s="272" t="s">
        <v>4621</v>
      </c>
      <c r="C1511" s="272" t="s">
        <v>4180</v>
      </c>
      <c r="E1511" s="272" t="s">
        <v>4621</v>
      </c>
      <c r="G1511" s="272" t="s">
        <v>3232</v>
      </c>
      <c r="I1511" s="272" t="s">
        <v>1709</v>
      </c>
      <c r="K1511" s="272" t="s">
        <v>4862</v>
      </c>
      <c r="M1511" s="272" t="s">
        <v>4621</v>
      </c>
    </row>
    <row r="1512" spans="1:13" ht="27" outlineLevel="1" thickBot="1">
      <c r="A1512" s="285" t="s">
        <v>4622</v>
      </c>
      <c r="C1512" s="274" t="s">
        <v>3387</v>
      </c>
      <c r="E1512" s="285" t="s">
        <v>4622</v>
      </c>
      <c r="G1512" s="285" t="s">
        <v>151</v>
      </c>
      <c r="I1512" s="285" t="s">
        <v>1891</v>
      </c>
      <c r="K1512" s="285" t="s">
        <v>4863</v>
      </c>
      <c r="M1512" s="285" t="s">
        <v>4622</v>
      </c>
    </row>
    <row r="1513" spans="1:13" ht="13.8" outlineLevel="1" thickBot="1">
      <c r="A1513" s="280" t="s">
        <v>2584</v>
      </c>
      <c r="C1513" s="280" t="s">
        <v>2576</v>
      </c>
      <c r="E1513" s="280" t="s">
        <v>2584</v>
      </c>
      <c r="G1513" s="280" t="s">
        <v>4682</v>
      </c>
      <c r="I1513" s="280" t="s">
        <v>4606</v>
      </c>
      <c r="K1513" s="280" t="s">
        <v>4873</v>
      </c>
      <c r="M1513" s="280" t="s">
        <v>2584</v>
      </c>
    </row>
    <row r="1514" spans="1:13" ht="13.8" outlineLevel="1" thickBot="1">
      <c r="A1514" s="279" t="s">
        <v>4025</v>
      </c>
      <c r="C1514" s="279" t="s">
        <v>888</v>
      </c>
      <c r="E1514" s="279" t="s">
        <v>4025</v>
      </c>
      <c r="G1514" s="279" t="s">
        <v>4393</v>
      </c>
      <c r="I1514" s="279" t="s">
        <v>3379</v>
      </c>
      <c r="K1514" s="279" t="s">
        <v>4874</v>
      </c>
      <c r="M1514" s="279" t="s">
        <v>4025</v>
      </c>
    </row>
    <row r="1515" spans="1:13" ht="13.8" outlineLevel="1" thickBot="1">
      <c r="A1515" s="279" t="s">
        <v>2962</v>
      </c>
      <c r="C1515" s="279" t="s">
        <v>3077</v>
      </c>
      <c r="E1515" s="279" t="s">
        <v>2962</v>
      </c>
      <c r="G1515" s="279" t="s">
        <v>2291</v>
      </c>
      <c r="I1515" s="279" t="s">
        <v>2803</v>
      </c>
      <c r="K1515" s="279" t="s">
        <v>2337</v>
      </c>
      <c r="M1515" s="279" t="s">
        <v>2962</v>
      </c>
    </row>
    <row r="1516" spans="1:13" ht="13.8" outlineLevel="1" thickBot="1">
      <c r="A1516" s="280" t="s">
        <v>2441</v>
      </c>
      <c r="C1516" s="280" t="s">
        <v>4183</v>
      </c>
      <c r="E1516" s="280" t="s">
        <v>2441</v>
      </c>
      <c r="G1516" s="280" t="s">
        <v>4184</v>
      </c>
      <c r="I1516" s="280" t="s">
        <v>2804</v>
      </c>
      <c r="K1516" s="280" t="s">
        <v>3313</v>
      </c>
      <c r="M1516" s="280" t="s">
        <v>2441</v>
      </c>
    </row>
    <row r="1517" spans="1:13" ht="27" outlineLevel="1" thickBot="1">
      <c r="A1517" s="281" t="s">
        <v>2583</v>
      </c>
      <c r="C1517" s="281" t="s">
        <v>3861</v>
      </c>
      <c r="E1517" s="281" t="s">
        <v>2583</v>
      </c>
      <c r="G1517" s="281" t="s">
        <v>3862</v>
      </c>
      <c r="I1517" s="287" t="s">
        <v>2975</v>
      </c>
      <c r="K1517" s="281" t="s">
        <v>1258</v>
      </c>
      <c r="M1517" s="281" t="s">
        <v>2583</v>
      </c>
    </row>
    <row r="1518" spans="1:13" ht="13.8" outlineLevel="1" thickBot="1">
      <c r="A1518" s="288" t="s">
        <v>3586</v>
      </c>
      <c r="C1518" s="288" t="s">
        <v>3078</v>
      </c>
      <c r="E1518" s="288" t="s">
        <v>3586</v>
      </c>
      <c r="G1518" s="288" t="s">
        <v>258</v>
      </c>
      <c r="I1518" s="288" t="s">
        <v>258</v>
      </c>
      <c r="K1518" s="288" t="s">
        <v>4875</v>
      </c>
      <c r="M1518" s="288" t="s">
        <v>3586</v>
      </c>
    </row>
    <row r="1519" spans="1:13" ht="27" outlineLevel="1" thickBot="1">
      <c r="A1519" s="281" t="s">
        <v>4431</v>
      </c>
      <c r="C1519" s="281" t="s">
        <v>1065</v>
      </c>
      <c r="E1519" s="281" t="s">
        <v>4431</v>
      </c>
      <c r="G1519" s="281" t="s">
        <v>1601</v>
      </c>
      <c r="I1519" s="281" t="s">
        <v>3354</v>
      </c>
      <c r="K1519" s="281" t="s">
        <v>3357</v>
      </c>
      <c r="M1519" s="281" t="s">
        <v>4431</v>
      </c>
    </row>
    <row r="1520" spans="1:13" ht="27" outlineLevel="1" thickBot="1">
      <c r="A1520" s="620" t="s">
        <v>4429</v>
      </c>
      <c r="C1520" s="620" t="s">
        <v>1600</v>
      </c>
      <c r="E1520" s="620" t="s">
        <v>4429</v>
      </c>
      <c r="G1520" s="620" t="s">
        <v>1602</v>
      </c>
      <c r="I1520" s="620" t="s">
        <v>3355</v>
      </c>
      <c r="K1520" s="620" t="s">
        <v>3358</v>
      </c>
      <c r="M1520" s="620" t="s">
        <v>4429</v>
      </c>
    </row>
    <row r="1521" spans="1:13" ht="27" outlineLevel="1" thickBot="1">
      <c r="A1521" s="278" t="s">
        <v>4430</v>
      </c>
      <c r="C1521" s="278" t="s">
        <v>4736</v>
      </c>
      <c r="E1521" s="278" t="s">
        <v>4430</v>
      </c>
      <c r="G1521" s="278" t="s">
        <v>3353</v>
      </c>
      <c r="I1521" s="278" t="s">
        <v>3356</v>
      </c>
      <c r="K1521" s="278" t="s">
        <v>3125</v>
      </c>
      <c r="M1521" s="278" t="s">
        <v>4430</v>
      </c>
    </row>
    <row r="1522" spans="1:13" ht="13.8" outlineLevel="1" thickBot="1">
      <c r="A1522" s="279" t="s">
        <v>995</v>
      </c>
      <c r="C1522" s="279" t="s">
        <v>50</v>
      </c>
      <c r="E1522" s="279" t="s">
        <v>995</v>
      </c>
      <c r="G1522" s="279" t="s">
        <v>51</v>
      </c>
      <c r="I1522" s="279" t="s">
        <v>2977</v>
      </c>
      <c r="K1522" s="279" t="s">
        <v>1259</v>
      </c>
      <c r="M1522" s="279" t="s">
        <v>995</v>
      </c>
    </row>
    <row r="1523" spans="1:13" ht="27" outlineLevel="1" thickBot="1">
      <c r="A1523" s="270" t="s">
        <v>4012</v>
      </c>
      <c r="C1523" s="270" t="s">
        <v>3766</v>
      </c>
      <c r="E1523" s="270" t="s">
        <v>4012</v>
      </c>
      <c r="G1523" s="270" t="s">
        <v>1513</v>
      </c>
      <c r="I1523" s="270" t="s">
        <v>1555</v>
      </c>
      <c r="K1523" s="270" t="s">
        <v>1556</v>
      </c>
      <c r="M1523" s="270" t="s">
        <v>4012</v>
      </c>
    </row>
    <row r="1524" spans="1:13" ht="27" outlineLevel="1" thickBot="1">
      <c r="A1524" s="274" t="s">
        <v>5442</v>
      </c>
      <c r="C1524" s="274" t="s">
        <v>5279</v>
      </c>
      <c r="E1524" s="274" t="s">
        <v>5442</v>
      </c>
      <c r="G1524" s="272" t="s">
        <v>1557</v>
      </c>
      <c r="I1524" s="272" t="s">
        <v>3764</v>
      </c>
      <c r="K1524" s="272" t="s">
        <v>3765</v>
      </c>
      <c r="M1524" s="274" t="s">
        <v>5442</v>
      </c>
    </row>
    <row r="1525" spans="1:13" ht="13.8" outlineLevel="1" thickBot="1">
      <c r="A1525" s="268" t="s">
        <v>5280</v>
      </c>
      <c r="C1525" s="268" t="s">
        <v>5061</v>
      </c>
      <c r="E1525" s="268" t="s">
        <v>5280</v>
      </c>
      <c r="G1525" s="268" t="s">
        <v>5280</v>
      </c>
      <c r="I1525" s="268" t="s">
        <v>5280</v>
      </c>
      <c r="K1525" s="268" t="s">
        <v>5280</v>
      </c>
      <c r="M1525" s="268" t="s">
        <v>5280</v>
      </c>
    </row>
    <row r="1526" spans="1:13" ht="13.8" outlineLevel="1" thickBot="1">
      <c r="A1526" s="60" t="s">
        <v>4994</v>
      </c>
      <c r="C1526" s="60" t="s">
        <v>3505</v>
      </c>
      <c r="E1526" s="60" t="s">
        <v>4994</v>
      </c>
      <c r="G1526" s="60" t="s">
        <v>3950</v>
      </c>
      <c r="I1526" s="60" t="s">
        <v>2191</v>
      </c>
      <c r="K1526" s="60" t="s">
        <v>2478</v>
      </c>
      <c r="M1526" s="60" t="s">
        <v>4994</v>
      </c>
    </row>
    <row r="1527" spans="1:13" ht="28.5" customHeight="1" outlineLevel="1" thickBot="1">
      <c r="A1527" s="704" t="s">
        <v>1027</v>
      </c>
      <c r="C1527" s="285" t="s">
        <v>1028</v>
      </c>
      <c r="E1527" s="704" t="s">
        <v>1027</v>
      </c>
      <c r="G1527" s="704" t="s">
        <v>2797</v>
      </c>
      <c r="I1527" s="704" t="s">
        <v>2796</v>
      </c>
      <c r="K1527" s="285" t="s">
        <v>2798</v>
      </c>
      <c r="M1527" s="704" t="s">
        <v>1027</v>
      </c>
    </row>
    <row r="1528" spans="1:13" outlineLevel="1">
      <c r="A1528" s="790"/>
      <c r="C1528" s="790"/>
      <c r="E1528" s="790"/>
      <c r="G1528" s="790"/>
      <c r="I1528" s="790"/>
      <c r="K1528" s="790"/>
      <c r="M1528" s="790"/>
    </row>
    <row r="1529" spans="1:13" outlineLevel="1">
      <c r="A1529" s="790"/>
      <c r="C1529" s="790"/>
      <c r="E1529" s="790"/>
      <c r="G1529" s="790"/>
      <c r="I1529" s="790"/>
      <c r="K1529" s="790"/>
      <c r="M1529" s="790"/>
    </row>
    <row r="1530" spans="1:13" outlineLevel="1">
      <c r="A1530" s="790"/>
      <c r="C1530" s="790"/>
      <c r="E1530" s="790"/>
      <c r="G1530" s="790"/>
      <c r="I1530" s="790"/>
      <c r="K1530" s="790"/>
      <c r="M1530" s="790"/>
    </row>
    <row r="1531" spans="1:13" outlineLevel="1">
      <c r="A1531" s="790"/>
      <c r="C1531" s="790"/>
      <c r="E1531" s="790"/>
      <c r="G1531" s="790"/>
      <c r="I1531" s="790"/>
      <c r="K1531" s="790"/>
      <c r="M1531" s="790"/>
    </row>
    <row r="1532" spans="1:13" outlineLevel="1">
      <c r="A1532" s="790"/>
      <c r="C1532" s="790"/>
      <c r="E1532" s="790"/>
      <c r="G1532" s="790"/>
      <c r="I1532" s="790"/>
      <c r="K1532" s="790"/>
      <c r="M1532" s="790"/>
    </row>
    <row r="1533" spans="1:13" outlineLevel="1">
      <c r="A1533" s="790"/>
      <c r="C1533" s="790"/>
      <c r="E1533" s="790"/>
      <c r="G1533" s="790"/>
      <c r="I1533" s="790"/>
      <c r="K1533" s="790"/>
      <c r="M1533" s="790"/>
    </row>
    <row r="1534" spans="1:13" outlineLevel="1">
      <c r="A1534" s="790"/>
      <c r="C1534" s="790"/>
      <c r="E1534" s="790"/>
      <c r="G1534" s="790"/>
      <c r="I1534" s="790"/>
      <c r="K1534" s="790"/>
      <c r="M1534" s="790"/>
    </row>
    <row r="1535" spans="1:13" outlineLevel="1">
      <c r="A1535" s="790"/>
      <c r="C1535" s="790"/>
      <c r="E1535" s="790"/>
      <c r="G1535" s="790"/>
      <c r="I1535" s="790"/>
      <c r="K1535" s="790"/>
      <c r="M1535" s="790"/>
    </row>
    <row r="1536" spans="1:13" outlineLevel="1">
      <c r="A1536" s="790"/>
      <c r="C1536" s="790"/>
      <c r="E1536" s="790"/>
      <c r="G1536" s="790"/>
      <c r="I1536" s="790"/>
      <c r="K1536" s="790"/>
      <c r="M1536" s="790"/>
    </row>
    <row r="1537" spans="1:13" outlineLevel="1">
      <c r="A1537" s="790"/>
      <c r="C1537" s="790"/>
      <c r="E1537" s="790"/>
      <c r="G1537" s="790"/>
      <c r="I1537" s="790"/>
      <c r="K1537" s="790"/>
      <c r="M1537" s="790"/>
    </row>
    <row r="1538" spans="1:13" outlineLevel="1">
      <c r="A1538" s="790"/>
      <c r="C1538" s="790"/>
      <c r="E1538" s="790"/>
      <c r="G1538" s="790"/>
      <c r="I1538" s="790"/>
      <c r="K1538" s="790"/>
      <c r="M1538" s="790"/>
    </row>
    <row r="1539" spans="1:13" outlineLevel="1">
      <c r="A1539" s="790"/>
      <c r="C1539" s="790"/>
      <c r="E1539" s="790"/>
      <c r="G1539" s="790"/>
      <c r="I1539" s="790"/>
      <c r="K1539" s="790"/>
      <c r="M1539" s="790"/>
    </row>
    <row r="1540" spans="1:13" outlineLevel="1">
      <c r="A1540" s="790"/>
      <c r="C1540" s="790"/>
      <c r="E1540" s="790"/>
      <c r="G1540" s="790"/>
      <c r="I1540" s="790"/>
      <c r="K1540" s="790"/>
      <c r="M1540" s="790"/>
    </row>
    <row r="1541" spans="1:13" outlineLevel="1">
      <c r="A1541" s="790"/>
      <c r="C1541" s="790"/>
      <c r="E1541" s="790"/>
      <c r="G1541" s="790"/>
      <c r="I1541" s="790"/>
      <c r="K1541" s="790"/>
      <c r="M1541" s="790"/>
    </row>
    <row r="1542" spans="1:13" outlineLevel="1">
      <c r="A1542" s="790"/>
      <c r="C1542" s="790"/>
      <c r="E1542" s="790"/>
      <c r="G1542" s="790"/>
      <c r="I1542" s="790"/>
      <c r="K1542" s="790"/>
      <c r="M1542" s="790"/>
    </row>
    <row r="1543" spans="1:13" outlineLevel="1">
      <c r="A1543" s="126" t="s">
        <v>5920</v>
      </c>
      <c r="C1543" s="126" t="s">
        <v>5936</v>
      </c>
      <c r="E1543" s="126" t="s">
        <v>5920</v>
      </c>
      <c r="G1543" s="126" t="s">
        <v>5937</v>
      </c>
      <c r="I1543" s="126" t="s">
        <v>5938</v>
      </c>
      <c r="K1543" s="126" t="s">
        <v>5939</v>
      </c>
      <c r="M1543" s="126" t="s">
        <v>5940</v>
      </c>
    </row>
    <row r="1544" spans="1:13" outlineLevel="1">
      <c r="A1544" s="790"/>
      <c r="C1544" s="790"/>
      <c r="E1544" s="790"/>
      <c r="G1544" s="790"/>
      <c r="I1544" s="790"/>
      <c r="K1544" s="790"/>
      <c r="M1544" s="790"/>
    </row>
    <row r="1545" spans="1:13" outlineLevel="1">
      <c r="A1545" s="790"/>
      <c r="C1545" s="790"/>
      <c r="E1545" s="790"/>
      <c r="G1545" s="790"/>
      <c r="I1545" s="790"/>
      <c r="K1545" s="790"/>
      <c r="M1545" s="790"/>
    </row>
    <row r="1546" spans="1:13" outlineLevel="1">
      <c r="A1546" s="790"/>
      <c r="C1546" s="790"/>
      <c r="E1546" s="790"/>
      <c r="G1546" s="790"/>
      <c r="I1546" s="790"/>
      <c r="K1546" s="790"/>
      <c r="M1546" s="790"/>
    </row>
    <row r="1547" spans="1:13" outlineLevel="1">
      <c r="A1547" s="790"/>
      <c r="C1547" s="790"/>
      <c r="E1547" s="790"/>
      <c r="G1547" s="790"/>
      <c r="I1547" s="790"/>
      <c r="K1547" s="790"/>
      <c r="M1547" s="790"/>
    </row>
    <row r="1548" spans="1:13" ht="13.8" outlineLevel="1" thickBot="1">
      <c r="A1548" s="790"/>
      <c r="C1548" s="790"/>
      <c r="E1548" s="790"/>
      <c r="G1548" s="790"/>
      <c r="I1548" s="790"/>
      <c r="K1548" s="790"/>
      <c r="M1548" s="790"/>
    </row>
    <row r="1549" spans="1:13" ht="13.8" outlineLevel="1" thickBot="1">
      <c r="A1549" s="190" t="s">
        <v>9</v>
      </c>
      <c r="C1549" s="190" t="s">
        <v>938</v>
      </c>
      <c r="E1549" s="190" t="s">
        <v>9</v>
      </c>
      <c r="G1549" s="190" t="s">
        <v>4616</v>
      </c>
      <c r="I1549" s="190" t="s">
        <v>4616</v>
      </c>
      <c r="K1549" s="190" t="s">
        <v>1698</v>
      </c>
      <c r="M1549" s="190" t="s">
        <v>9</v>
      </c>
    </row>
    <row r="1550" spans="1:13" ht="13.8" outlineLevel="1" thickBot="1">
      <c r="A1550" s="42" t="s">
        <v>306</v>
      </c>
      <c r="C1550" s="42" t="s">
        <v>3080</v>
      </c>
      <c r="E1550" s="42" t="s">
        <v>306</v>
      </c>
      <c r="G1550" s="42" t="s">
        <v>4617</v>
      </c>
      <c r="I1550" s="42" t="s">
        <v>4617</v>
      </c>
      <c r="K1550" s="42" t="s">
        <v>4410</v>
      </c>
      <c r="M1550" s="42" t="s">
        <v>3933</v>
      </c>
    </row>
    <row r="1551" spans="1:13" ht="13.8" outlineLevel="1" thickBot="1">
      <c r="A1551" s="42" t="s">
        <v>2990</v>
      </c>
      <c r="C1551" s="42" t="s">
        <v>342</v>
      </c>
      <c r="E1551" s="42" t="s">
        <v>2990</v>
      </c>
      <c r="G1551" s="42" t="s">
        <v>1469</v>
      </c>
      <c r="I1551" s="42" t="s">
        <v>2540</v>
      </c>
      <c r="K1551" s="42" t="s">
        <v>4540</v>
      </c>
      <c r="M1551" s="42" t="s">
        <v>2990</v>
      </c>
    </row>
    <row r="1552" spans="1:13" ht="13.8" outlineLevel="1" thickBot="1">
      <c r="A1552" s="24" t="s">
        <v>307</v>
      </c>
      <c r="C1552" s="48" t="s">
        <v>4444</v>
      </c>
      <c r="E1552" s="24" t="s">
        <v>307</v>
      </c>
      <c r="G1552" s="24" t="s">
        <v>2627</v>
      </c>
      <c r="I1552" s="24" t="s">
        <v>3133</v>
      </c>
      <c r="K1552" s="24" t="s">
        <v>2894</v>
      </c>
      <c r="M1552" s="24" t="s">
        <v>3935</v>
      </c>
    </row>
    <row r="1553" spans="1:13" ht="13.8" outlineLevel="1" thickBot="1">
      <c r="A1553" s="23" t="s">
        <v>209</v>
      </c>
      <c r="C1553" s="23" t="s">
        <v>209</v>
      </c>
      <c r="E1553" s="23" t="s">
        <v>209</v>
      </c>
      <c r="G1553" s="23" t="s">
        <v>294</v>
      </c>
      <c r="I1553" s="23" t="s">
        <v>3005</v>
      </c>
      <c r="K1553" s="23" t="s">
        <v>2895</v>
      </c>
      <c r="M1553" s="23" t="s">
        <v>2028</v>
      </c>
    </row>
    <row r="1554" spans="1:13" ht="13.8" outlineLevel="1" thickBot="1">
      <c r="A1554" s="42" t="s">
        <v>2111</v>
      </c>
      <c r="C1554" s="42" t="s">
        <v>984</v>
      </c>
      <c r="E1554" s="42" t="s">
        <v>2111</v>
      </c>
      <c r="G1554" s="42" t="s">
        <v>3889</v>
      </c>
      <c r="I1554" s="42" t="s">
        <v>3889</v>
      </c>
      <c r="K1554" s="42" t="s">
        <v>4158</v>
      </c>
      <c r="M1554" s="42" t="s">
        <v>2111</v>
      </c>
    </row>
    <row r="1555" spans="1:13" ht="13.8" outlineLevel="1" thickBot="1">
      <c r="A1555" s="22" t="s">
        <v>309</v>
      </c>
      <c r="C1555" s="22" t="s">
        <v>199</v>
      </c>
      <c r="E1555" s="22" t="s">
        <v>309</v>
      </c>
      <c r="G1555" s="22" t="s">
        <v>3890</v>
      </c>
      <c r="I1555" s="22" t="s">
        <v>199</v>
      </c>
      <c r="K1555" s="22" t="s">
        <v>4159</v>
      </c>
      <c r="M1555" s="22" t="s">
        <v>2029</v>
      </c>
    </row>
    <row r="1556" spans="1:13" ht="13.8" outlineLevel="1" thickBot="1">
      <c r="A1556" s="42" t="s">
        <v>3585</v>
      </c>
      <c r="C1556" s="22" t="s">
        <v>2241</v>
      </c>
      <c r="E1556" s="42" t="s">
        <v>3585</v>
      </c>
      <c r="G1556" s="42" t="s">
        <v>2242</v>
      </c>
      <c r="I1556" s="42" t="s">
        <v>200</v>
      </c>
      <c r="K1556" s="42" t="s">
        <v>2898</v>
      </c>
      <c r="M1556" s="42" t="s">
        <v>3585</v>
      </c>
    </row>
    <row r="1557" spans="1:13" ht="13.8" outlineLevel="1" thickBot="1">
      <c r="A1557" s="22" t="s">
        <v>377</v>
      </c>
      <c r="C1557" s="22" t="s">
        <v>377</v>
      </c>
      <c r="E1557" s="22" t="s">
        <v>377</v>
      </c>
      <c r="G1557" s="22" t="s">
        <v>2243</v>
      </c>
      <c r="I1557" s="22" t="s">
        <v>2243</v>
      </c>
      <c r="K1557" s="22" t="s">
        <v>377</v>
      </c>
      <c r="M1557" s="22" t="s">
        <v>377</v>
      </c>
    </row>
    <row r="1558" spans="1:13" ht="13.8" outlineLevel="1" thickBot="1">
      <c r="A1558" s="22" t="s">
        <v>1202</v>
      </c>
      <c r="C1558" s="22" t="s">
        <v>3525</v>
      </c>
      <c r="E1558" s="22" t="s">
        <v>1202</v>
      </c>
      <c r="G1558" s="22" t="s">
        <v>499</v>
      </c>
      <c r="I1558" s="22" t="s">
        <v>499</v>
      </c>
      <c r="K1558" s="22" t="s">
        <v>4878</v>
      </c>
      <c r="M1558" s="22" t="s">
        <v>1202</v>
      </c>
    </row>
    <row r="1559" spans="1:13" ht="13.8" outlineLevel="1" thickBot="1">
      <c r="A1559" s="24" t="s">
        <v>308</v>
      </c>
      <c r="C1559" s="24" t="s">
        <v>5386</v>
      </c>
      <c r="E1559" s="24" t="s">
        <v>308</v>
      </c>
      <c r="G1559" s="24" t="s">
        <v>1405</v>
      </c>
      <c r="I1559" s="24" t="s">
        <v>201</v>
      </c>
      <c r="K1559" s="24" t="s">
        <v>2900</v>
      </c>
      <c r="M1559" s="24" t="s">
        <v>308</v>
      </c>
    </row>
    <row r="1560" spans="1:13" ht="13.8" outlineLevel="1" thickBot="1">
      <c r="A1560" s="22" t="s">
        <v>4734</v>
      </c>
      <c r="C1560" s="22" t="s">
        <v>4964</v>
      </c>
      <c r="E1560" s="22" t="s">
        <v>4734</v>
      </c>
      <c r="G1560" s="22" t="s">
        <v>1245</v>
      </c>
      <c r="I1560" s="22" t="s">
        <v>1308</v>
      </c>
      <c r="K1560" s="22" t="s">
        <v>2480</v>
      </c>
      <c r="M1560" s="22" t="s">
        <v>4734</v>
      </c>
    </row>
    <row r="1561" spans="1:13" ht="13.8" outlineLevel="1" thickBot="1">
      <c r="A1561" s="22" t="s">
        <v>3213</v>
      </c>
      <c r="C1561" s="22" t="s">
        <v>3213</v>
      </c>
      <c r="E1561" s="22" t="s">
        <v>3213</v>
      </c>
      <c r="G1561" s="22" t="s">
        <v>5160</v>
      </c>
      <c r="I1561" s="22" t="s">
        <v>5160</v>
      </c>
      <c r="K1561" s="22" t="s">
        <v>2709</v>
      </c>
      <c r="M1561" s="22" t="s">
        <v>3213</v>
      </c>
    </row>
    <row r="1562" spans="1:13" ht="13.8" outlineLevel="1" thickBot="1">
      <c r="A1562" s="22" t="s">
        <v>1164</v>
      </c>
      <c r="C1562" s="22" t="s">
        <v>1668</v>
      </c>
      <c r="E1562" s="22" t="s">
        <v>1164</v>
      </c>
      <c r="G1562" s="22" t="s">
        <v>1669</v>
      </c>
      <c r="I1562" s="22" t="s">
        <v>1668</v>
      </c>
      <c r="K1562" s="22" t="s">
        <v>2914</v>
      </c>
      <c r="M1562" s="22" t="s">
        <v>1164</v>
      </c>
    </row>
    <row r="1563" spans="1:13" ht="13.8" outlineLevel="1" thickBot="1">
      <c r="A1563" s="22" t="s">
        <v>4917</v>
      </c>
      <c r="C1563" s="22" t="s">
        <v>4737</v>
      </c>
      <c r="E1563" s="22" t="s">
        <v>4917</v>
      </c>
      <c r="G1563" s="22" t="s">
        <v>4297</v>
      </c>
      <c r="I1563" s="22" t="s">
        <v>4297</v>
      </c>
      <c r="K1563" s="22" t="s">
        <v>1843</v>
      </c>
      <c r="M1563" s="22" t="s">
        <v>4917</v>
      </c>
    </row>
    <row r="1564" spans="1:13" outlineLevel="1">
      <c r="A1564" s="790"/>
      <c r="C1564" s="790"/>
      <c r="E1564" s="790"/>
      <c r="G1564" s="790"/>
      <c r="I1564" s="790"/>
      <c r="K1564" s="790"/>
      <c r="M1564" s="790"/>
    </row>
    <row r="1565" spans="1:13" outlineLevel="1">
      <c r="A1565" s="790"/>
      <c r="C1565" s="790"/>
      <c r="E1565" s="790"/>
      <c r="G1565" s="790"/>
      <c r="I1565" s="790"/>
      <c r="K1565" s="790"/>
      <c r="M1565" s="790"/>
    </row>
    <row r="1566" spans="1:13" outlineLevel="1">
      <c r="A1566" s="790"/>
      <c r="C1566" s="790"/>
      <c r="E1566" s="790"/>
      <c r="G1566" s="790"/>
      <c r="I1566" s="790"/>
      <c r="K1566" s="790"/>
      <c r="M1566" s="790"/>
    </row>
    <row r="1567" spans="1:13" outlineLevel="1">
      <c r="A1567" s="790"/>
      <c r="C1567" s="790"/>
      <c r="E1567" s="790"/>
      <c r="G1567" s="790"/>
      <c r="I1567" s="790"/>
      <c r="K1567" s="790"/>
      <c r="M1567" s="790"/>
    </row>
    <row r="1568" spans="1:13" outlineLevel="1">
      <c r="A1568" s="790"/>
      <c r="C1568" s="790"/>
      <c r="E1568" s="790"/>
      <c r="G1568" s="790"/>
      <c r="I1568" s="790"/>
      <c r="K1568" s="790"/>
      <c r="M1568" s="790"/>
    </row>
    <row r="1569" spans="1:13" outlineLevel="1">
      <c r="A1569" s="790"/>
      <c r="C1569" s="790"/>
      <c r="E1569" s="790"/>
      <c r="G1569" s="790"/>
      <c r="I1569" s="790"/>
      <c r="K1569" s="790"/>
      <c r="M1569" s="790"/>
    </row>
    <row r="1570" spans="1:13" outlineLevel="1">
      <c r="A1570" s="790"/>
      <c r="C1570" s="790"/>
      <c r="E1570" s="790"/>
      <c r="G1570" s="790"/>
      <c r="I1570" s="790"/>
      <c r="K1570" s="790"/>
      <c r="M1570" s="790"/>
    </row>
    <row r="1571" spans="1:13" ht="13.8" outlineLevel="1" thickBot="1">
      <c r="A1571" s="790"/>
      <c r="C1571" s="790"/>
      <c r="E1571" s="790"/>
      <c r="G1571" s="790"/>
      <c r="I1571" s="790"/>
      <c r="K1571" s="790"/>
      <c r="M1571" s="790"/>
    </row>
    <row r="1572" spans="1:13" ht="13.8" outlineLevel="1" thickBot="1">
      <c r="A1572" s="283" t="s">
        <v>776</v>
      </c>
      <c r="C1572" s="266" t="s">
        <v>5161</v>
      </c>
      <c r="E1572" s="283" t="s">
        <v>776</v>
      </c>
      <c r="G1572" s="283" t="s">
        <v>1995</v>
      </c>
      <c r="I1572" s="283" t="s">
        <v>1309</v>
      </c>
      <c r="K1572" s="283" t="s">
        <v>1740</v>
      </c>
      <c r="M1572" s="283" t="s">
        <v>977</v>
      </c>
    </row>
    <row r="1573" spans="1:13" ht="13.8" outlineLevel="1" thickBot="1">
      <c r="A1573" s="267" t="s">
        <v>305</v>
      </c>
      <c r="C1573" s="268" t="s">
        <v>5162</v>
      </c>
      <c r="E1573" s="267" t="s">
        <v>305</v>
      </c>
      <c r="G1573" s="267" t="s">
        <v>1447</v>
      </c>
      <c r="I1573" s="267" t="s">
        <v>202</v>
      </c>
      <c r="K1573" s="267" t="s">
        <v>2710</v>
      </c>
      <c r="M1573" s="267" t="s">
        <v>305</v>
      </c>
    </row>
    <row r="1574" spans="1:13" ht="13.8" outlineLevel="1" thickBot="1">
      <c r="A1574" s="268" t="s">
        <v>3054</v>
      </c>
      <c r="C1574" s="268" t="s">
        <v>4951</v>
      </c>
      <c r="E1574" s="268" t="s">
        <v>3054</v>
      </c>
      <c r="G1574" s="268" t="s">
        <v>4952</v>
      </c>
      <c r="I1574" s="268" t="s">
        <v>203</v>
      </c>
      <c r="K1574" s="268" t="s">
        <v>2711</v>
      </c>
      <c r="M1574" s="268" t="s">
        <v>3054</v>
      </c>
    </row>
    <row r="1575" spans="1:13" ht="13.8" outlineLevel="1" thickBot="1">
      <c r="A1575" s="267" t="s">
        <v>3949</v>
      </c>
      <c r="C1575" s="267" t="s">
        <v>429</v>
      </c>
      <c r="E1575" s="267" t="s">
        <v>3949</v>
      </c>
      <c r="G1575" s="267" t="s">
        <v>3014</v>
      </c>
      <c r="I1575" s="267" t="s">
        <v>3014</v>
      </c>
      <c r="K1575" s="267" t="s">
        <v>2935</v>
      </c>
      <c r="M1575" s="267" t="s">
        <v>3949</v>
      </c>
    </row>
    <row r="1576" spans="1:13" ht="13.8" outlineLevel="1" thickBot="1">
      <c r="A1576" s="270" t="s">
        <v>3055</v>
      </c>
      <c r="C1576" s="270" t="s">
        <v>4956</v>
      </c>
      <c r="E1576" s="270" t="s">
        <v>3055</v>
      </c>
      <c r="G1576" s="270" t="s">
        <v>4957</v>
      </c>
      <c r="I1576" s="270" t="s">
        <v>204</v>
      </c>
      <c r="K1576" s="270" t="s">
        <v>3922</v>
      </c>
      <c r="M1576" s="270" t="s">
        <v>3055</v>
      </c>
    </row>
    <row r="1577" spans="1:13" ht="13.8" outlineLevel="1" thickBot="1">
      <c r="A1577" s="271" t="s">
        <v>2112</v>
      </c>
      <c r="C1577" s="271" t="s">
        <v>501</v>
      </c>
      <c r="E1577" s="271" t="s">
        <v>2112</v>
      </c>
      <c r="G1577" s="271" t="s">
        <v>4292</v>
      </c>
      <c r="I1577" s="271" t="s">
        <v>3737</v>
      </c>
      <c r="K1577" s="271" t="s">
        <v>4989</v>
      </c>
      <c r="M1577" s="271" t="s">
        <v>2112</v>
      </c>
    </row>
    <row r="1578" spans="1:13" ht="40.200000000000003" outlineLevel="1" thickBot="1">
      <c r="A1578" s="272" t="s">
        <v>1468</v>
      </c>
      <c r="C1578" s="272" t="s">
        <v>1991</v>
      </c>
      <c r="E1578" s="272" t="s">
        <v>1468</v>
      </c>
      <c r="G1578" s="272" t="s">
        <v>4443</v>
      </c>
      <c r="I1578" s="272" t="s">
        <v>205</v>
      </c>
      <c r="K1578" s="272" t="s">
        <v>3923</v>
      </c>
      <c r="M1578" s="272" t="s">
        <v>2030</v>
      </c>
    </row>
    <row r="1579" spans="1:13" ht="40.200000000000003" outlineLevel="1" thickBot="1">
      <c r="A1579" s="272" t="s">
        <v>1467</v>
      </c>
      <c r="C1579" s="272" t="s">
        <v>1066</v>
      </c>
      <c r="E1579" s="272" t="s">
        <v>1467</v>
      </c>
      <c r="G1579" s="272" t="s">
        <v>2618</v>
      </c>
      <c r="I1579" s="272" t="s">
        <v>4607</v>
      </c>
      <c r="K1579" s="272" t="s">
        <v>3924</v>
      </c>
      <c r="M1579" s="272" t="s">
        <v>2031</v>
      </c>
    </row>
    <row r="1580" spans="1:13" ht="40.200000000000003" outlineLevel="1" thickBot="1">
      <c r="A1580" s="285" t="s">
        <v>2842</v>
      </c>
      <c r="C1580" s="285" t="s">
        <v>1992</v>
      </c>
      <c r="E1580" s="285" t="s">
        <v>2842</v>
      </c>
      <c r="G1580" s="285" t="s">
        <v>5031</v>
      </c>
      <c r="I1580" s="285" t="s">
        <v>206</v>
      </c>
      <c r="K1580" s="285" t="s">
        <v>3925</v>
      </c>
      <c r="M1580" s="285" t="s">
        <v>2032</v>
      </c>
    </row>
    <row r="1581" spans="1:13" ht="27" outlineLevel="1" thickBot="1">
      <c r="A1581" s="286" t="s">
        <v>1415</v>
      </c>
      <c r="C1581" s="273" t="s">
        <v>1416</v>
      </c>
      <c r="E1581" s="286" t="s">
        <v>1415</v>
      </c>
      <c r="G1581" s="286" t="s">
        <v>1889</v>
      </c>
      <c r="I1581" s="286" t="s">
        <v>1890</v>
      </c>
      <c r="K1581" s="286" t="s">
        <v>3926</v>
      </c>
      <c r="M1581" s="286" t="s">
        <v>1415</v>
      </c>
    </row>
    <row r="1582" spans="1:13" ht="13.8" outlineLevel="1" thickBot="1">
      <c r="A1582" s="273" t="s">
        <v>2136</v>
      </c>
      <c r="C1582" s="273" t="s">
        <v>3527</v>
      </c>
      <c r="E1582" s="273" t="s">
        <v>2136</v>
      </c>
      <c r="G1582" s="273" t="s">
        <v>5439</v>
      </c>
      <c r="I1582" s="273" t="s">
        <v>3738</v>
      </c>
      <c r="K1582" s="273" t="s">
        <v>4990</v>
      </c>
      <c r="M1582" s="273" t="s">
        <v>2136</v>
      </c>
    </row>
    <row r="1583" spans="1:13" ht="13.8" outlineLevel="1" thickBot="1">
      <c r="A1583" s="274" t="s">
        <v>4334</v>
      </c>
      <c r="C1583" s="273" t="s">
        <v>2763</v>
      </c>
      <c r="E1583" s="274" t="s">
        <v>4334</v>
      </c>
      <c r="G1583" s="274" t="s">
        <v>2632</v>
      </c>
      <c r="I1583" s="274" t="s">
        <v>3739</v>
      </c>
      <c r="K1583" s="274" t="s">
        <v>1645</v>
      </c>
      <c r="M1583" s="274" t="s">
        <v>4334</v>
      </c>
    </row>
    <row r="1584" spans="1:13" ht="27" outlineLevel="1" thickBot="1">
      <c r="A1584" s="275" t="s">
        <v>4231</v>
      </c>
      <c r="C1584" s="275" t="s">
        <v>3318</v>
      </c>
      <c r="E1584" s="275" t="s">
        <v>4231</v>
      </c>
      <c r="G1584" s="275" t="s">
        <v>3001</v>
      </c>
      <c r="I1584" s="275" t="s">
        <v>4331</v>
      </c>
      <c r="K1584" s="275" t="s">
        <v>3927</v>
      </c>
      <c r="M1584" s="275" t="s">
        <v>4231</v>
      </c>
    </row>
    <row r="1585" spans="1:13" ht="27" outlineLevel="1" thickBot="1">
      <c r="A1585" s="270" t="s">
        <v>83</v>
      </c>
      <c r="C1585" s="270" t="s">
        <v>3002</v>
      </c>
      <c r="E1585" s="270" t="s">
        <v>83</v>
      </c>
      <c r="G1585" s="270" t="s">
        <v>3003</v>
      </c>
      <c r="I1585" s="270" t="s">
        <v>3283</v>
      </c>
      <c r="K1585" s="270" t="s">
        <v>3928</v>
      </c>
      <c r="M1585" s="270" t="s">
        <v>83</v>
      </c>
    </row>
    <row r="1586" spans="1:13" ht="27" outlineLevel="1" thickBot="1">
      <c r="A1586" s="272" t="s">
        <v>3057</v>
      </c>
      <c r="C1586" s="272" t="s">
        <v>3319</v>
      </c>
      <c r="E1586" s="272" t="s">
        <v>3057</v>
      </c>
      <c r="G1586" s="272" t="s">
        <v>4190</v>
      </c>
      <c r="I1586" s="272" t="s">
        <v>3284</v>
      </c>
      <c r="K1586" s="272" t="s">
        <v>957</v>
      </c>
      <c r="M1586" s="272" t="s">
        <v>3057</v>
      </c>
    </row>
    <row r="1587" spans="1:13" ht="27" outlineLevel="1" thickBot="1">
      <c r="A1587" s="272" t="s">
        <v>1606</v>
      </c>
      <c r="C1587" s="272" t="s">
        <v>4191</v>
      </c>
      <c r="E1587" s="272" t="s">
        <v>1606</v>
      </c>
      <c r="G1587" s="272" t="s">
        <v>4192</v>
      </c>
      <c r="I1587" s="272" t="s">
        <v>3285</v>
      </c>
      <c r="K1587" s="272" t="s">
        <v>958</v>
      </c>
      <c r="M1587" s="272" t="s">
        <v>1606</v>
      </c>
    </row>
    <row r="1588" spans="1:13" ht="27" outlineLevel="1" thickBot="1">
      <c r="A1588" s="272" t="s">
        <v>1607</v>
      </c>
      <c r="C1588" s="272" t="s">
        <v>3320</v>
      </c>
      <c r="E1588" s="272" t="s">
        <v>1607</v>
      </c>
      <c r="G1588" s="272" t="s">
        <v>4193</v>
      </c>
      <c r="I1588" s="272" t="s">
        <v>2762</v>
      </c>
      <c r="K1588" s="272" t="s">
        <v>959</v>
      </c>
      <c r="M1588" s="272" t="s">
        <v>1607</v>
      </c>
    </row>
    <row r="1589" spans="1:13" ht="27" outlineLevel="1" thickBot="1">
      <c r="A1589" s="272" t="s">
        <v>4619</v>
      </c>
      <c r="C1589" s="272" t="s">
        <v>1448</v>
      </c>
      <c r="E1589" s="272" t="s">
        <v>4619</v>
      </c>
      <c r="G1589" s="272" t="s">
        <v>4178</v>
      </c>
      <c r="I1589" s="272" t="s">
        <v>2926</v>
      </c>
      <c r="K1589" s="272" t="s">
        <v>960</v>
      </c>
      <c r="M1589" s="272" t="s">
        <v>4619</v>
      </c>
    </row>
    <row r="1590" spans="1:13" ht="27" outlineLevel="1" thickBot="1">
      <c r="A1590" s="272" t="s">
        <v>4620</v>
      </c>
      <c r="C1590" s="272" t="s">
        <v>585</v>
      </c>
      <c r="E1590" s="272" t="s">
        <v>4620</v>
      </c>
      <c r="G1590" s="272" t="s">
        <v>4179</v>
      </c>
      <c r="I1590" s="272" t="s">
        <v>2927</v>
      </c>
      <c r="K1590" s="272" t="s">
        <v>4295</v>
      </c>
      <c r="M1590" s="272" t="s">
        <v>4620</v>
      </c>
    </row>
    <row r="1591" spans="1:13" ht="27" outlineLevel="1" thickBot="1">
      <c r="A1591" s="272" t="s">
        <v>4621</v>
      </c>
      <c r="C1591" s="272" t="s">
        <v>4180</v>
      </c>
      <c r="E1591" s="272" t="s">
        <v>4621</v>
      </c>
      <c r="G1591" s="272" t="s">
        <v>3232</v>
      </c>
      <c r="I1591" s="272" t="s">
        <v>1709</v>
      </c>
      <c r="K1591" s="272" t="s">
        <v>4862</v>
      </c>
      <c r="M1591" s="272" t="s">
        <v>4621</v>
      </c>
    </row>
    <row r="1592" spans="1:13" ht="27" outlineLevel="1" thickBot="1">
      <c r="A1592" s="285" t="s">
        <v>4622</v>
      </c>
      <c r="C1592" s="285" t="s">
        <v>3387</v>
      </c>
      <c r="E1592" s="285" t="s">
        <v>4622</v>
      </c>
      <c r="G1592" s="285" t="s">
        <v>151</v>
      </c>
      <c r="I1592" s="285" t="s">
        <v>1891</v>
      </c>
      <c r="K1592" s="285" t="s">
        <v>4863</v>
      </c>
      <c r="M1592" s="285" t="s">
        <v>4622</v>
      </c>
    </row>
    <row r="1593" spans="1:13" ht="13.8" outlineLevel="1" thickBot="1">
      <c r="A1593" s="278" t="s">
        <v>2582</v>
      </c>
      <c r="C1593" s="278" t="s">
        <v>3863</v>
      </c>
      <c r="E1593" s="278" t="s">
        <v>2582</v>
      </c>
      <c r="G1593" s="278" t="s">
        <v>2471</v>
      </c>
      <c r="I1593" s="278" t="s">
        <v>3377</v>
      </c>
      <c r="K1593" s="278" t="s">
        <v>4866</v>
      </c>
      <c r="M1593" s="278" t="s">
        <v>2582</v>
      </c>
    </row>
    <row r="1594" spans="1:13" ht="13.8" outlineLevel="1" thickBot="1">
      <c r="A1594" s="294" t="s">
        <v>3056</v>
      </c>
      <c r="C1594" s="294" t="s">
        <v>860</v>
      </c>
      <c r="E1594" s="294" t="s">
        <v>3056</v>
      </c>
      <c r="G1594" s="294" t="s">
        <v>3045</v>
      </c>
      <c r="I1594" s="279" t="s">
        <v>3378</v>
      </c>
      <c r="K1594" s="294" t="s">
        <v>4867</v>
      </c>
      <c r="M1594" s="294" t="s">
        <v>3056</v>
      </c>
    </row>
    <row r="1595" spans="1:13" ht="13.8" outlineLevel="1" thickBot="1">
      <c r="A1595" s="280" t="s">
        <v>2585</v>
      </c>
      <c r="C1595" s="280" t="s">
        <v>2633</v>
      </c>
      <c r="E1595" s="280" t="s">
        <v>2585</v>
      </c>
      <c r="G1595" s="280" t="s">
        <v>2634</v>
      </c>
      <c r="I1595" s="280" t="s">
        <v>3740</v>
      </c>
      <c r="K1595" s="280" t="s">
        <v>3314</v>
      </c>
      <c r="M1595" s="280" t="s">
        <v>2585</v>
      </c>
    </row>
    <row r="1596" spans="1:13" ht="27" outlineLevel="1" thickBot="1">
      <c r="A1596" s="281" t="s">
        <v>2583</v>
      </c>
      <c r="C1596" s="281" t="s">
        <v>3861</v>
      </c>
      <c r="E1596" s="281" t="s">
        <v>2583</v>
      </c>
      <c r="G1596" s="281" t="s">
        <v>3862</v>
      </c>
      <c r="I1596" s="281" t="s">
        <v>2975</v>
      </c>
      <c r="K1596" s="281" t="s">
        <v>1258</v>
      </c>
      <c r="M1596" s="281" t="s">
        <v>2583</v>
      </c>
    </row>
    <row r="1597" spans="1:13" ht="27" outlineLevel="1" thickBot="1">
      <c r="A1597" s="281" t="s">
        <v>4431</v>
      </c>
      <c r="C1597" s="281" t="s">
        <v>1065</v>
      </c>
      <c r="E1597" s="281" t="s">
        <v>4431</v>
      </c>
      <c r="G1597" s="281" t="s">
        <v>1601</v>
      </c>
      <c r="I1597" s="281" t="s">
        <v>3354</v>
      </c>
      <c r="K1597" s="281" t="s">
        <v>3357</v>
      </c>
      <c r="M1597" s="281" t="s">
        <v>4431</v>
      </c>
    </row>
    <row r="1598" spans="1:13" ht="27" outlineLevel="1" thickBot="1">
      <c r="A1598" s="620" t="s">
        <v>4429</v>
      </c>
      <c r="C1598" s="620" t="s">
        <v>1600</v>
      </c>
      <c r="E1598" s="620" t="s">
        <v>4429</v>
      </c>
      <c r="G1598" s="620" t="s">
        <v>1602</v>
      </c>
      <c r="I1598" s="620" t="s">
        <v>3355</v>
      </c>
      <c r="K1598" s="620" t="s">
        <v>3358</v>
      </c>
      <c r="M1598" s="620" t="s">
        <v>4429</v>
      </c>
    </row>
    <row r="1599" spans="1:13" ht="27" outlineLevel="1" thickBot="1">
      <c r="A1599" s="278" t="s">
        <v>4430</v>
      </c>
      <c r="C1599" s="278" t="s">
        <v>4736</v>
      </c>
      <c r="E1599" s="278" t="s">
        <v>4430</v>
      </c>
      <c r="G1599" s="278" t="s">
        <v>3353</v>
      </c>
      <c r="I1599" s="278" t="s">
        <v>3356</v>
      </c>
      <c r="K1599" s="278" t="s">
        <v>3125</v>
      </c>
      <c r="M1599" s="278" t="s">
        <v>4430</v>
      </c>
    </row>
    <row r="1600" spans="1:13" ht="13.8" outlineLevel="1" thickBot="1">
      <c r="A1600" s="279" t="s">
        <v>995</v>
      </c>
      <c r="C1600" s="279" t="s">
        <v>50</v>
      </c>
      <c r="E1600" s="279" t="s">
        <v>995</v>
      </c>
      <c r="G1600" s="279" t="s">
        <v>51</v>
      </c>
      <c r="I1600" s="279" t="s">
        <v>2977</v>
      </c>
      <c r="K1600" s="279" t="s">
        <v>1259</v>
      </c>
      <c r="M1600" s="279" t="s">
        <v>995</v>
      </c>
    </row>
    <row r="1601" spans="1:13" ht="27" outlineLevel="1" thickBot="1">
      <c r="A1601" s="270" t="s">
        <v>4012</v>
      </c>
      <c r="C1601" s="270" t="s">
        <v>3766</v>
      </c>
      <c r="E1601" s="270" t="s">
        <v>4012</v>
      </c>
      <c r="G1601" s="270" t="s">
        <v>1513</v>
      </c>
      <c r="I1601" s="270" t="s">
        <v>1555</v>
      </c>
      <c r="K1601" s="270" t="s">
        <v>1556</v>
      </c>
      <c r="M1601" s="270" t="s">
        <v>4012</v>
      </c>
    </row>
    <row r="1602" spans="1:13" ht="27" outlineLevel="1" thickBot="1">
      <c r="A1602" s="274" t="s">
        <v>5442</v>
      </c>
      <c r="C1602" s="274" t="s">
        <v>5279</v>
      </c>
      <c r="E1602" s="274" t="s">
        <v>5442</v>
      </c>
      <c r="G1602" s="272" t="s">
        <v>1557</v>
      </c>
      <c r="I1602" s="272" t="s">
        <v>3764</v>
      </c>
      <c r="K1602" s="272" t="s">
        <v>3765</v>
      </c>
      <c r="M1602" s="274" t="s">
        <v>5442</v>
      </c>
    </row>
    <row r="1603" spans="1:13" ht="13.8" outlineLevel="1" thickBot="1">
      <c r="A1603" s="584" t="s">
        <v>184</v>
      </c>
      <c r="C1603" s="584" t="s">
        <v>5062</v>
      </c>
      <c r="E1603" s="584" t="s">
        <v>184</v>
      </c>
      <c r="G1603" s="584" t="s">
        <v>184</v>
      </c>
      <c r="I1603" s="584" t="s">
        <v>184</v>
      </c>
      <c r="K1603" s="584" t="s">
        <v>184</v>
      </c>
      <c r="M1603" s="584" t="s">
        <v>184</v>
      </c>
    </row>
    <row r="1604" spans="1:13" ht="13.8" outlineLevel="1" thickBot="1">
      <c r="A1604" s="289" t="s">
        <v>251</v>
      </c>
      <c r="C1604" s="282" t="s">
        <v>922</v>
      </c>
      <c r="E1604" s="289" t="s">
        <v>251</v>
      </c>
      <c r="G1604" s="289" t="s">
        <v>923</v>
      </c>
      <c r="I1604" s="282" t="s">
        <v>2976</v>
      </c>
      <c r="K1604" s="289" t="s">
        <v>4869</v>
      </c>
      <c r="M1604" s="289" t="s">
        <v>251</v>
      </c>
    </row>
    <row r="1605" spans="1:13" ht="13.8" outlineLevel="1" thickBot="1">
      <c r="A1605" s="268" t="s">
        <v>5280</v>
      </c>
      <c r="C1605" s="268" t="s">
        <v>5061</v>
      </c>
      <c r="E1605" s="268" t="s">
        <v>5280</v>
      </c>
      <c r="G1605" s="268" t="s">
        <v>5280</v>
      </c>
      <c r="I1605" s="268" t="s">
        <v>5280</v>
      </c>
      <c r="K1605" s="268" t="s">
        <v>5280</v>
      </c>
      <c r="M1605" s="268" t="s">
        <v>5280</v>
      </c>
    </row>
    <row r="1606" spans="1:13" ht="13.8" outlineLevel="1" thickBot="1">
      <c r="A1606" s="60" t="s">
        <v>4994</v>
      </c>
      <c r="C1606" s="60" t="s">
        <v>3505</v>
      </c>
      <c r="E1606" s="60" t="s">
        <v>4994</v>
      </c>
      <c r="G1606" s="60" t="s">
        <v>3950</v>
      </c>
      <c r="I1606" s="60" t="s">
        <v>2191</v>
      </c>
      <c r="K1606" s="60" t="s">
        <v>2478</v>
      </c>
      <c r="M1606" s="60" t="s">
        <v>4994</v>
      </c>
    </row>
    <row r="1607" spans="1:13" ht="28.5" customHeight="1" outlineLevel="1" thickBot="1">
      <c r="A1607" s="704" t="s">
        <v>1027</v>
      </c>
      <c r="C1607" s="285" t="s">
        <v>1028</v>
      </c>
      <c r="E1607" s="704" t="s">
        <v>1027</v>
      </c>
      <c r="G1607" s="704" t="s">
        <v>2797</v>
      </c>
      <c r="I1607" s="704" t="s">
        <v>2796</v>
      </c>
      <c r="K1607" s="285" t="s">
        <v>2798</v>
      </c>
      <c r="M1607" s="704" t="s">
        <v>1027</v>
      </c>
    </row>
    <row r="1608" spans="1:13" outlineLevel="1">
      <c r="A1608" s="790"/>
      <c r="C1608" s="790"/>
      <c r="E1608" s="790"/>
      <c r="G1608" s="790"/>
      <c r="I1608" s="790"/>
      <c r="K1608" s="790"/>
      <c r="M1608" s="790"/>
    </row>
    <row r="1609" spans="1:13" outlineLevel="1">
      <c r="A1609" s="790"/>
      <c r="C1609" s="790"/>
      <c r="E1609" s="790"/>
      <c r="G1609" s="790"/>
      <c r="I1609" s="790"/>
      <c r="K1609" s="790"/>
      <c r="M1609" s="790"/>
    </row>
    <row r="1610" spans="1:13" outlineLevel="1">
      <c r="A1610" s="790"/>
      <c r="C1610" s="790"/>
      <c r="E1610" s="790"/>
      <c r="G1610" s="790"/>
      <c r="I1610" s="790"/>
      <c r="K1610" s="790"/>
      <c r="M1610" s="790"/>
    </row>
    <row r="1611" spans="1:13" outlineLevel="1">
      <c r="A1611" s="790"/>
      <c r="C1611" s="790"/>
      <c r="E1611" s="790"/>
      <c r="G1611" s="790"/>
      <c r="I1611" s="790"/>
      <c r="K1611" s="790"/>
      <c r="M1611" s="790"/>
    </row>
    <row r="1612" spans="1:13" outlineLevel="1">
      <c r="A1612" s="790"/>
      <c r="C1612" s="790"/>
      <c r="E1612" s="790"/>
      <c r="G1612" s="790"/>
      <c r="I1612" s="790"/>
      <c r="K1612" s="790"/>
      <c r="M1612" s="790"/>
    </row>
    <row r="1613" spans="1:13" outlineLevel="1">
      <c r="A1613" s="790"/>
      <c r="C1613" s="790"/>
      <c r="E1613" s="790"/>
      <c r="G1613" s="790"/>
      <c r="I1613" s="790"/>
      <c r="K1613" s="790"/>
      <c r="M1613" s="790"/>
    </row>
    <row r="1614" spans="1:13" outlineLevel="1">
      <c r="A1614" s="790"/>
      <c r="C1614" s="790"/>
      <c r="E1614" s="790"/>
      <c r="G1614" s="790"/>
      <c r="I1614" s="790"/>
      <c r="K1614" s="790"/>
      <c r="M1614" s="790"/>
    </row>
    <row r="1615" spans="1:13" outlineLevel="1">
      <c r="A1615" s="790"/>
      <c r="C1615" s="790"/>
      <c r="E1615" s="790"/>
      <c r="G1615" s="790"/>
      <c r="I1615" s="790"/>
      <c r="K1615" s="790"/>
      <c r="M1615" s="790"/>
    </row>
    <row r="1616" spans="1:13" outlineLevel="1">
      <c r="A1616" s="790"/>
      <c r="C1616" s="790"/>
      <c r="E1616" s="790"/>
      <c r="G1616" s="790"/>
      <c r="I1616" s="790"/>
      <c r="K1616" s="790"/>
      <c r="M1616" s="790"/>
    </row>
    <row r="1617" spans="1:13" outlineLevel="1">
      <c r="A1617" s="790"/>
      <c r="C1617" s="790"/>
      <c r="E1617" s="790"/>
      <c r="G1617" s="790"/>
      <c r="I1617" s="790"/>
      <c r="K1617" s="790"/>
      <c r="M1617" s="790"/>
    </row>
    <row r="1618" spans="1:13" outlineLevel="1">
      <c r="A1618" s="790"/>
      <c r="C1618" s="790"/>
      <c r="E1618" s="790"/>
      <c r="G1618" s="790"/>
      <c r="I1618" s="790"/>
      <c r="K1618" s="790"/>
      <c r="M1618" s="790"/>
    </row>
    <row r="1619" spans="1:13" outlineLevel="1">
      <c r="A1619" s="790"/>
      <c r="C1619" s="790"/>
      <c r="E1619" s="790"/>
      <c r="G1619" s="790"/>
      <c r="I1619" s="790"/>
      <c r="K1619" s="790"/>
      <c r="M1619" s="790"/>
    </row>
    <row r="1620" spans="1:13" outlineLevel="1">
      <c r="A1620" s="790"/>
      <c r="C1620" s="790"/>
      <c r="E1620" s="790"/>
      <c r="G1620" s="790"/>
      <c r="I1620" s="790"/>
      <c r="K1620" s="790"/>
      <c r="M1620" s="790"/>
    </row>
    <row r="1621" spans="1:13" ht="15.6" outlineLevel="1">
      <c r="A1621" s="38" t="s">
        <v>3363</v>
      </c>
      <c r="C1621" s="38" t="s">
        <v>3430</v>
      </c>
      <c r="E1621" s="38" t="s">
        <v>3363</v>
      </c>
      <c r="G1621" s="38" t="s">
        <v>3431</v>
      </c>
      <c r="I1621" s="38" t="s">
        <v>2725</v>
      </c>
      <c r="K1621" s="38" t="s">
        <v>1745</v>
      </c>
      <c r="M1621" s="38" t="s">
        <v>3363</v>
      </c>
    </row>
    <row r="1622" spans="1:13" outlineLevel="1">
      <c r="A1622" s="790"/>
      <c r="C1622" s="790"/>
      <c r="E1622" s="790"/>
      <c r="G1622" s="790"/>
      <c r="I1622" s="790"/>
      <c r="K1622" s="790"/>
      <c r="M1622" s="790"/>
    </row>
    <row r="1623" spans="1:13" outlineLevel="1">
      <c r="A1623" s="790"/>
      <c r="C1623" s="790"/>
      <c r="E1623" s="790"/>
      <c r="G1623" s="790"/>
      <c r="I1623" s="790"/>
      <c r="K1623" s="790"/>
      <c r="M1623" s="790"/>
    </row>
    <row r="1624" spans="1:13" outlineLevel="1">
      <c r="A1624" s="790"/>
      <c r="C1624" s="790"/>
      <c r="E1624" s="790"/>
      <c r="G1624" s="790"/>
      <c r="I1624" s="790"/>
      <c r="K1624" s="790"/>
      <c r="M1624" s="790"/>
    </row>
    <row r="1625" spans="1:13" outlineLevel="1">
      <c r="A1625" s="790"/>
      <c r="C1625" s="790"/>
      <c r="E1625" s="790"/>
      <c r="G1625" s="790"/>
      <c r="I1625" s="790"/>
      <c r="K1625" s="790"/>
      <c r="M1625" s="790"/>
    </row>
    <row r="1626" spans="1:13" outlineLevel="1">
      <c r="A1626" s="790"/>
      <c r="C1626" s="790"/>
      <c r="E1626" s="790"/>
      <c r="G1626" s="790"/>
      <c r="I1626" s="790"/>
      <c r="K1626" s="790"/>
      <c r="M1626" s="790"/>
    </row>
    <row r="1627" spans="1:13" outlineLevel="1">
      <c r="A1627" s="790"/>
      <c r="C1627" s="790"/>
      <c r="E1627" s="790"/>
      <c r="G1627" s="790"/>
      <c r="I1627" s="790"/>
      <c r="K1627" s="790"/>
      <c r="M1627" s="790"/>
    </row>
    <row r="1628" spans="1:13" outlineLevel="1">
      <c r="A1628" s="790"/>
      <c r="C1628" s="790"/>
      <c r="E1628" s="790"/>
      <c r="G1628" s="790"/>
      <c r="I1628" s="790"/>
      <c r="K1628" s="790"/>
      <c r="M1628" s="790"/>
    </row>
    <row r="1629" spans="1:13" outlineLevel="1">
      <c r="A1629" s="790"/>
      <c r="C1629" s="790"/>
      <c r="E1629" s="790"/>
      <c r="G1629" s="790"/>
      <c r="I1629" s="790"/>
      <c r="K1629" s="790"/>
      <c r="M1629" s="790"/>
    </row>
    <row r="1630" spans="1:13" outlineLevel="1">
      <c r="A1630" s="790"/>
      <c r="C1630" s="790"/>
      <c r="E1630" s="790"/>
      <c r="G1630" s="790"/>
      <c r="I1630" s="790"/>
      <c r="K1630" s="790"/>
      <c r="M1630" s="790"/>
    </row>
    <row r="1631" spans="1:13">
      <c r="A1631" s="790"/>
      <c r="C1631" s="790"/>
      <c r="E1631" s="790"/>
      <c r="G1631" s="790"/>
      <c r="I1631" s="790"/>
      <c r="K1631" s="790"/>
      <c r="M1631" s="790"/>
    </row>
    <row r="1632" spans="1:13" ht="15.6">
      <c r="A1632" s="262" t="s">
        <v>560</v>
      </c>
      <c r="C1632" s="262" t="s">
        <v>560</v>
      </c>
      <c r="E1632" s="262" t="s">
        <v>560</v>
      </c>
      <c r="G1632" s="262" t="s">
        <v>560</v>
      </c>
      <c r="I1632" s="262" t="s">
        <v>560</v>
      </c>
      <c r="K1632" s="262" t="s">
        <v>560</v>
      </c>
      <c r="M1632" s="262" t="s">
        <v>560</v>
      </c>
    </row>
    <row r="1633" spans="1:13" outlineLevel="1">
      <c r="A1633" s="790"/>
      <c r="C1633" s="790"/>
      <c r="E1633" s="790"/>
      <c r="G1633" s="790"/>
      <c r="I1633" s="790"/>
      <c r="K1633" s="790"/>
      <c r="M1633" s="790"/>
    </row>
    <row r="1634" spans="1:13" ht="15.6" outlineLevel="1">
      <c r="A1634" s="38" t="s">
        <v>3886</v>
      </c>
      <c r="C1634" s="38" t="s">
        <v>1470</v>
      </c>
      <c r="E1634" s="38" t="s">
        <v>3886</v>
      </c>
      <c r="G1634" s="38" t="s">
        <v>3282</v>
      </c>
      <c r="I1634" s="38" t="s">
        <v>2541</v>
      </c>
      <c r="K1634" s="38" t="s">
        <v>4163</v>
      </c>
      <c r="M1634" s="38" t="s">
        <v>1712</v>
      </c>
    </row>
    <row r="1635" spans="1:13" outlineLevel="1">
      <c r="A1635" s="790"/>
      <c r="C1635" s="790"/>
      <c r="E1635" s="790"/>
      <c r="G1635" s="790"/>
      <c r="I1635" s="790"/>
      <c r="K1635" s="790"/>
      <c r="M1635" s="790"/>
    </row>
    <row r="1636" spans="1:13" outlineLevel="1">
      <c r="A1636" s="790"/>
      <c r="C1636" s="790"/>
      <c r="E1636" s="790"/>
      <c r="G1636" s="790"/>
      <c r="I1636" s="790"/>
      <c r="K1636" s="790"/>
      <c r="M1636" s="790"/>
    </row>
    <row r="1637" spans="1:13" outlineLevel="1">
      <c r="A1637" s="790"/>
      <c r="C1637" s="790"/>
      <c r="E1637" s="790"/>
      <c r="G1637" s="790"/>
      <c r="I1637" s="790"/>
      <c r="K1637" s="790"/>
      <c r="M1637" s="790"/>
    </row>
    <row r="1638" spans="1:13" outlineLevel="1">
      <c r="A1638" s="790"/>
      <c r="C1638" s="790"/>
      <c r="E1638" s="790"/>
      <c r="G1638" s="790"/>
      <c r="I1638" s="790"/>
      <c r="K1638" s="790"/>
      <c r="M1638" s="790"/>
    </row>
    <row r="1639" spans="1:13" outlineLevel="1">
      <c r="A1639" s="790"/>
      <c r="C1639" s="790"/>
      <c r="E1639" s="790"/>
      <c r="G1639" s="790"/>
      <c r="I1639" s="790"/>
      <c r="K1639" s="790"/>
      <c r="M1639" s="790"/>
    </row>
    <row r="1640" spans="1:13" outlineLevel="1">
      <c r="A1640" s="790"/>
      <c r="C1640" s="790"/>
      <c r="E1640" s="790"/>
      <c r="G1640" s="790"/>
      <c r="I1640" s="790"/>
      <c r="K1640" s="790"/>
      <c r="M1640" s="790"/>
    </row>
    <row r="1641" spans="1:13" outlineLevel="1">
      <c r="A1641" s="790"/>
      <c r="C1641" s="790"/>
      <c r="E1641" s="790"/>
      <c r="G1641" s="790"/>
      <c r="I1641" s="790"/>
      <c r="K1641" s="790"/>
      <c r="M1641" s="790"/>
    </row>
    <row r="1642" spans="1:13" outlineLevel="1">
      <c r="A1642" s="790"/>
      <c r="C1642" s="790"/>
      <c r="E1642" s="790"/>
      <c r="G1642" s="790"/>
      <c r="I1642" s="790"/>
      <c r="K1642" s="790"/>
      <c r="M1642" s="790"/>
    </row>
    <row r="1643" spans="1:13" outlineLevel="1">
      <c r="A1643" s="790"/>
      <c r="C1643" s="790"/>
      <c r="E1643" s="790"/>
      <c r="G1643" s="790"/>
      <c r="I1643" s="790"/>
      <c r="K1643" s="790"/>
      <c r="M1643" s="790"/>
    </row>
    <row r="1644" spans="1:13" outlineLevel="1">
      <c r="A1644" s="790"/>
      <c r="C1644" s="790"/>
      <c r="E1644" s="790"/>
      <c r="G1644" s="790"/>
      <c r="I1644" s="790"/>
      <c r="K1644" s="790"/>
      <c r="M1644" s="790"/>
    </row>
    <row r="1645" spans="1:13" outlineLevel="1">
      <c r="A1645" s="126" t="s">
        <v>5917</v>
      </c>
      <c r="C1645" s="126" t="s">
        <v>5941</v>
      </c>
      <c r="E1645" s="126" t="s">
        <v>5917</v>
      </c>
      <c r="G1645" s="126" t="s">
        <v>5924</v>
      </c>
      <c r="I1645" s="126" t="s">
        <v>5924</v>
      </c>
      <c r="K1645" s="126" t="s">
        <v>5942</v>
      </c>
      <c r="M1645" s="126" t="s">
        <v>5917</v>
      </c>
    </row>
    <row r="1646" spans="1:13" outlineLevel="1">
      <c r="A1646" s="790"/>
      <c r="C1646" s="790"/>
      <c r="E1646" s="790"/>
      <c r="G1646" s="790"/>
      <c r="I1646" s="790"/>
      <c r="K1646" s="790"/>
      <c r="M1646" s="790"/>
    </row>
    <row r="1647" spans="1:13" outlineLevel="1">
      <c r="A1647" s="790"/>
      <c r="C1647" s="790"/>
      <c r="E1647" s="790"/>
      <c r="G1647" s="790"/>
      <c r="I1647" s="790"/>
      <c r="K1647" s="790"/>
      <c r="M1647" s="790"/>
    </row>
    <row r="1648" spans="1:13" outlineLevel="1">
      <c r="A1648" s="790"/>
      <c r="C1648" s="790"/>
      <c r="E1648" s="790"/>
      <c r="G1648" s="790"/>
      <c r="I1648" s="790"/>
      <c r="K1648" s="790"/>
      <c r="M1648" s="790"/>
    </row>
    <row r="1649" spans="1:13" outlineLevel="1">
      <c r="A1649" s="790"/>
      <c r="C1649" s="790"/>
      <c r="E1649" s="790"/>
      <c r="G1649" s="790"/>
      <c r="I1649" s="790"/>
      <c r="K1649" s="790"/>
      <c r="M1649" s="790"/>
    </row>
    <row r="1650" spans="1:13" outlineLevel="1">
      <c r="A1650" s="790"/>
      <c r="C1650" s="790"/>
      <c r="E1650" s="790"/>
      <c r="G1650" s="790"/>
      <c r="I1650" s="790"/>
      <c r="K1650" s="790"/>
      <c r="M1650" s="790"/>
    </row>
    <row r="1651" spans="1:13" outlineLevel="1">
      <c r="A1651" s="790"/>
      <c r="C1651" s="790"/>
      <c r="E1651" s="790"/>
      <c r="G1651" s="790"/>
      <c r="I1651" s="790"/>
      <c r="K1651" s="790"/>
      <c r="M1651" s="790"/>
    </row>
    <row r="1652" spans="1:13" outlineLevel="1">
      <c r="A1652" s="790"/>
      <c r="C1652" s="790"/>
      <c r="E1652" s="790"/>
      <c r="G1652" s="790"/>
      <c r="I1652" s="790"/>
      <c r="K1652" s="790"/>
      <c r="M1652" s="790"/>
    </row>
    <row r="1653" spans="1:13" outlineLevel="1">
      <c r="A1653" s="790"/>
      <c r="C1653" s="790"/>
      <c r="E1653" s="790"/>
      <c r="G1653" s="790"/>
      <c r="I1653" s="790"/>
      <c r="K1653" s="790"/>
      <c r="M1653" s="790"/>
    </row>
    <row r="1654" spans="1:13" outlineLevel="1">
      <c r="A1654" s="790"/>
      <c r="C1654" s="790"/>
      <c r="E1654" s="790"/>
      <c r="G1654" s="790"/>
      <c r="I1654" s="790"/>
      <c r="K1654" s="790"/>
      <c r="M1654" s="790"/>
    </row>
    <row r="1655" spans="1:13" outlineLevel="1">
      <c r="A1655" s="790"/>
      <c r="C1655" s="790"/>
      <c r="E1655" s="790"/>
      <c r="G1655" s="790"/>
      <c r="I1655" s="790"/>
      <c r="K1655" s="790"/>
      <c r="M1655" s="790"/>
    </row>
    <row r="1656" spans="1:13" outlineLevel="1">
      <c r="A1656" s="126" t="s">
        <v>5918</v>
      </c>
      <c r="C1656" s="126" t="s">
        <v>5926</v>
      </c>
      <c r="E1656" s="126" t="s">
        <v>5918</v>
      </c>
      <c r="G1656" s="126" t="s">
        <v>5927</v>
      </c>
      <c r="I1656" s="126" t="s">
        <v>5928</v>
      </c>
      <c r="K1656" s="126" t="s">
        <v>5929</v>
      </c>
      <c r="M1656" s="126" t="s">
        <v>5930</v>
      </c>
    </row>
    <row r="1657" spans="1:13" outlineLevel="1">
      <c r="A1657" s="790"/>
      <c r="C1657" s="790"/>
      <c r="E1657" s="790"/>
      <c r="G1657" s="790"/>
      <c r="I1657" s="790"/>
      <c r="K1657" s="790"/>
      <c r="M1657" s="790"/>
    </row>
    <row r="1658" spans="1:13" outlineLevel="1">
      <c r="A1658" s="790"/>
      <c r="C1658" s="790"/>
      <c r="E1658" s="790"/>
      <c r="G1658" s="790"/>
      <c r="I1658" s="790"/>
      <c r="K1658" s="790"/>
      <c r="M1658" s="790"/>
    </row>
    <row r="1659" spans="1:13" outlineLevel="1">
      <c r="A1659" s="790"/>
      <c r="C1659" s="790"/>
      <c r="E1659" s="790"/>
      <c r="G1659" s="790"/>
      <c r="I1659" s="790"/>
      <c r="K1659" s="790"/>
      <c r="M1659" s="790"/>
    </row>
    <row r="1660" spans="1:13" outlineLevel="1">
      <c r="A1660" s="790"/>
      <c r="C1660" s="790"/>
      <c r="E1660" s="790"/>
      <c r="G1660" s="790"/>
      <c r="I1660" s="790"/>
      <c r="K1660" s="790"/>
      <c r="M1660" s="790"/>
    </row>
    <row r="1661" spans="1:13" outlineLevel="1">
      <c r="A1661" s="790"/>
      <c r="C1661" s="790"/>
      <c r="E1661" s="790"/>
      <c r="G1661" s="790"/>
      <c r="I1661" s="790"/>
      <c r="K1661" s="790"/>
      <c r="M1661" s="790"/>
    </row>
    <row r="1662" spans="1:13" outlineLevel="1">
      <c r="A1662" s="790"/>
      <c r="C1662" s="790"/>
      <c r="E1662" s="790"/>
      <c r="G1662" s="790"/>
      <c r="I1662" s="790"/>
      <c r="K1662" s="790"/>
      <c r="M1662" s="790"/>
    </row>
    <row r="1663" spans="1:13" outlineLevel="1">
      <c r="A1663" s="790"/>
      <c r="C1663" s="790"/>
      <c r="E1663" s="790"/>
      <c r="G1663" s="790"/>
      <c r="I1663" s="790"/>
      <c r="K1663" s="790"/>
      <c r="M1663" s="790"/>
    </row>
    <row r="1664" spans="1:13" outlineLevel="1">
      <c r="A1664" s="790"/>
      <c r="C1664" s="790"/>
      <c r="E1664" s="790"/>
      <c r="G1664" s="790"/>
      <c r="I1664" s="790"/>
      <c r="K1664" s="790"/>
      <c r="M1664" s="790"/>
    </row>
    <row r="1665" spans="1:13" outlineLevel="1">
      <c r="A1665" s="790"/>
      <c r="C1665" s="790"/>
      <c r="E1665" s="790"/>
      <c r="G1665" s="790"/>
      <c r="I1665" s="790"/>
      <c r="K1665" s="790"/>
      <c r="M1665" s="790"/>
    </row>
    <row r="1666" spans="1:13" outlineLevel="1">
      <c r="A1666" s="790"/>
      <c r="C1666" s="790"/>
      <c r="E1666" s="790"/>
      <c r="G1666" s="790"/>
      <c r="I1666" s="790"/>
      <c r="K1666" s="790"/>
      <c r="M1666" s="790"/>
    </row>
    <row r="1667" spans="1:13" outlineLevel="1">
      <c r="A1667" s="126" t="s">
        <v>5919</v>
      </c>
      <c r="C1667" s="126" t="s">
        <v>5931</v>
      </c>
      <c r="E1667" s="126" t="s">
        <v>5919</v>
      </c>
      <c r="G1667" s="126" t="s">
        <v>5932</v>
      </c>
      <c r="I1667" s="126" t="s">
        <v>5943</v>
      </c>
      <c r="K1667" s="126" t="s">
        <v>5934</v>
      </c>
      <c r="M1667" s="126" t="s">
        <v>5944</v>
      </c>
    </row>
    <row r="1668" spans="1:13" outlineLevel="1">
      <c r="A1668" s="790"/>
      <c r="C1668" s="790"/>
      <c r="E1668" s="790"/>
      <c r="G1668" s="790"/>
      <c r="I1668" s="790"/>
      <c r="K1668" s="790"/>
      <c r="M1668" s="790"/>
    </row>
    <row r="1669" spans="1:13" outlineLevel="1">
      <c r="A1669" s="790"/>
      <c r="C1669" s="790"/>
      <c r="E1669" s="790"/>
      <c r="G1669" s="790"/>
      <c r="I1669" s="790"/>
      <c r="K1669" s="790"/>
      <c r="M1669" s="790"/>
    </row>
    <row r="1670" spans="1:13" outlineLevel="1">
      <c r="A1670" s="790"/>
      <c r="C1670" s="790"/>
      <c r="E1670" s="790"/>
      <c r="G1670" s="790"/>
      <c r="I1670" s="790"/>
      <c r="K1670" s="790"/>
      <c r="M1670" s="790"/>
    </row>
    <row r="1671" spans="1:13" outlineLevel="1">
      <c r="A1671" s="790"/>
      <c r="C1671" s="790"/>
      <c r="E1671" s="790"/>
      <c r="G1671" s="790"/>
      <c r="I1671" s="790"/>
      <c r="K1671" s="790"/>
      <c r="M1671" s="790"/>
    </row>
    <row r="1672" spans="1:13" outlineLevel="1">
      <c r="A1672" s="790"/>
      <c r="C1672" s="790"/>
      <c r="E1672" s="790"/>
      <c r="G1672" s="790"/>
      <c r="I1672" s="790"/>
      <c r="K1672" s="790"/>
      <c r="M1672" s="790"/>
    </row>
    <row r="1673" spans="1:13" outlineLevel="1">
      <c r="A1673" s="790"/>
      <c r="C1673" s="790"/>
      <c r="E1673" s="790"/>
      <c r="G1673" s="790"/>
      <c r="I1673" s="790"/>
      <c r="K1673" s="790"/>
      <c r="M1673" s="790"/>
    </row>
    <row r="1674" spans="1:13" outlineLevel="1">
      <c r="A1674" s="790"/>
      <c r="C1674" s="790"/>
      <c r="E1674" s="790"/>
      <c r="G1674" s="790"/>
      <c r="I1674" s="790"/>
      <c r="K1674" s="790"/>
      <c r="M1674" s="790"/>
    </row>
    <row r="1675" spans="1:13" outlineLevel="1">
      <c r="A1675" s="790"/>
      <c r="C1675" s="790"/>
      <c r="E1675" s="790"/>
      <c r="G1675" s="790"/>
      <c r="I1675" s="790"/>
      <c r="K1675" s="790"/>
      <c r="M1675" s="790"/>
    </row>
    <row r="1676" spans="1:13" outlineLevel="1">
      <c r="A1676" s="790"/>
      <c r="C1676" s="790"/>
      <c r="E1676" s="790"/>
      <c r="G1676" s="790"/>
      <c r="I1676" s="790"/>
      <c r="K1676" s="790"/>
      <c r="M1676" s="790"/>
    </row>
    <row r="1677" spans="1:13" outlineLevel="1">
      <c r="A1677" s="790"/>
      <c r="C1677" s="790"/>
      <c r="E1677" s="790"/>
      <c r="G1677" s="790"/>
      <c r="I1677" s="790"/>
      <c r="K1677" s="790"/>
      <c r="M1677" s="790"/>
    </row>
    <row r="1678" spans="1:13" outlineLevel="1">
      <c r="A1678" s="126" t="s">
        <v>5920</v>
      </c>
      <c r="C1678" s="126" t="s">
        <v>5936</v>
      </c>
      <c r="E1678" s="126" t="s">
        <v>5920</v>
      </c>
      <c r="G1678" s="126" t="s">
        <v>5937</v>
      </c>
      <c r="I1678" s="126" t="s">
        <v>5938</v>
      </c>
      <c r="K1678" s="126" t="s">
        <v>5939</v>
      </c>
      <c r="M1678" s="126" t="s">
        <v>5945</v>
      </c>
    </row>
    <row r="1679" spans="1:13" outlineLevel="1">
      <c r="A1679" s="790"/>
      <c r="C1679" s="790"/>
      <c r="E1679" s="790"/>
      <c r="G1679" s="790"/>
      <c r="I1679" s="790"/>
      <c r="K1679" s="790"/>
      <c r="M1679" s="790"/>
    </row>
    <row r="1680" spans="1:13" outlineLevel="1">
      <c r="A1680" s="790"/>
      <c r="C1680" s="790"/>
      <c r="E1680" s="790"/>
      <c r="G1680" s="790"/>
      <c r="I1680" s="790"/>
      <c r="K1680" s="790"/>
      <c r="M1680" s="790"/>
    </row>
    <row r="1681" spans="1:13" outlineLevel="1">
      <c r="A1681" s="790"/>
      <c r="C1681" s="790"/>
      <c r="E1681" s="790"/>
      <c r="G1681" s="790"/>
      <c r="I1681" s="790"/>
      <c r="K1681" s="790"/>
      <c r="M1681" s="790"/>
    </row>
    <row r="1682" spans="1:13" outlineLevel="1">
      <c r="A1682" s="790"/>
      <c r="C1682" s="790"/>
      <c r="E1682" s="790"/>
      <c r="G1682" s="790"/>
      <c r="I1682" s="790"/>
      <c r="K1682" s="790"/>
      <c r="M1682" s="790"/>
    </row>
    <row r="1683" spans="1:13" outlineLevel="1">
      <c r="A1683" s="790"/>
      <c r="C1683" s="790"/>
      <c r="E1683" s="790"/>
      <c r="G1683" s="790"/>
      <c r="I1683" s="790"/>
      <c r="K1683" s="790"/>
      <c r="M1683" s="790"/>
    </row>
    <row r="1684" spans="1:13" outlineLevel="1">
      <c r="A1684" s="790"/>
      <c r="C1684" s="790"/>
      <c r="E1684" s="790"/>
      <c r="G1684" s="790"/>
      <c r="I1684" s="790"/>
      <c r="K1684" s="790"/>
      <c r="M1684" s="790"/>
    </row>
    <row r="1685" spans="1:13" outlineLevel="1">
      <c r="A1685" s="790"/>
      <c r="C1685" s="790"/>
      <c r="E1685" s="790"/>
      <c r="G1685" s="790"/>
      <c r="I1685" s="790"/>
      <c r="K1685" s="790"/>
      <c r="M1685" s="790"/>
    </row>
    <row r="1686" spans="1:13" outlineLevel="1">
      <c r="A1686" s="790"/>
      <c r="C1686" s="790"/>
      <c r="E1686" s="790"/>
      <c r="G1686" s="790"/>
      <c r="I1686" s="790"/>
      <c r="K1686" s="790"/>
      <c r="M1686" s="790"/>
    </row>
    <row r="1687" spans="1:13" outlineLevel="1">
      <c r="A1687" s="790"/>
      <c r="C1687" s="790"/>
      <c r="E1687" s="790"/>
      <c r="G1687" s="790"/>
      <c r="I1687" s="790"/>
      <c r="K1687" s="790"/>
      <c r="M1687" s="790"/>
    </row>
    <row r="1688" spans="1:13">
      <c r="A1688" s="790"/>
      <c r="C1688" s="790"/>
      <c r="E1688" s="790"/>
      <c r="G1688" s="790"/>
      <c r="I1688" s="790"/>
      <c r="K1688" s="790"/>
      <c r="M1688" s="790"/>
    </row>
    <row r="1689" spans="1:13" ht="15.6">
      <c r="A1689" s="262" t="s">
        <v>561</v>
      </c>
      <c r="C1689" s="262" t="s">
        <v>1311</v>
      </c>
      <c r="E1689" s="262" t="s">
        <v>561</v>
      </c>
      <c r="G1689" s="262" t="s">
        <v>1441</v>
      </c>
      <c r="I1689" s="262" t="s">
        <v>3189</v>
      </c>
      <c r="K1689" s="262" t="s">
        <v>5127</v>
      </c>
      <c r="M1689" s="262" t="s">
        <v>561</v>
      </c>
    </row>
    <row r="1690" spans="1:13" outlineLevel="1">
      <c r="A1690" s="790"/>
      <c r="C1690" s="790"/>
      <c r="E1690" s="790"/>
      <c r="G1690" s="790"/>
      <c r="I1690" s="790"/>
      <c r="K1690" s="790"/>
      <c r="M1690" s="790"/>
    </row>
    <row r="1691" spans="1:13" outlineLevel="1">
      <c r="A1691" s="126" t="s">
        <v>1908</v>
      </c>
      <c r="C1691" s="126" t="s">
        <v>3339</v>
      </c>
      <c r="E1691" s="126" t="s">
        <v>1908</v>
      </c>
      <c r="G1691" s="126" t="s">
        <v>1431</v>
      </c>
      <c r="I1691" s="126" t="s">
        <v>4328</v>
      </c>
      <c r="K1691" s="126" t="s">
        <v>1150</v>
      </c>
      <c r="M1691" s="126" t="s">
        <v>3410</v>
      </c>
    </row>
    <row r="1692" spans="1:13" outlineLevel="1">
      <c r="A1692" s="256" t="s">
        <v>5284</v>
      </c>
      <c r="C1692" s="256" t="s">
        <v>5862</v>
      </c>
      <c r="E1692" s="256" t="s">
        <v>5284</v>
      </c>
      <c r="G1692" s="256" t="s">
        <v>1432</v>
      </c>
      <c r="I1692" s="256" t="s">
        <v>1432</v>
      </c>
      <c r="K1692" s="256" t="s">
        <v>1151</v>
      </c>
      <c r="M1692" s="256" t="s">
        <v>5284</v>
      </c>
    </row>
    <row r="1693" spans="1:13" outlineLevel="1">
      <c r="A1693" s="126" t="s">
        <v>5285</v>
      </c>
      <c r="C1693" s="126" t="s">
        <v>1433</v>
      </c>
      <c r="E1693" s="126" t="s">
        <v>5285</v>
      </c>
      <c r="G1693" s="126" t="s">
        <v>1434</v>
      </c>
      <c r="I1693" s="126" t="s">
        <v>4329</v>
      </c>
      <c r="K1693" s="126" t="s">
        <v>1735</v>
      </c>
      <c r="M1693" s="126" t="s">
        <v>3411</v>
      </c>
    </row>
    <row r="1694" spans="1:13" outlineLevel="1">
      <c r="A1694" s="256" t="s">
        <v>5286</v>
      </c>
      <c r="C1694" s="256" t="s">
        <v>1481</v>
      </c>
      <c r="E1694" s="256" t="s">
        <v>5286</v>
      </c>
      <c r="G1694" s="256" t="s">
        <v>5286</v>
      </c>
      <c r="I1694" s="256" t="s">
        <v>5286</v>
      </c>
      <c r="K1694" s="256" t="s">
        <v>1736</v>
      </c>
      <c r="M1694" s="256" t="s">
        <v>5286</v>
      </c>
    </row>
    <row r="1695" spans="1:13" ht="13.8" outlineLevel="1" thickBot="1">
      <c r="A1695" s="257" t="s">
        <v>5287</v>
      </c>
      <c r="C1695" s="257" t="s">
        <v>5287</v>
      </c>
      <c r="E1695" s="257" t="s">
        <v>5287</v>
      </c>
      <c r="G1695" s="257" t="s">
        <v>1435</v>
      </c>
      <c r="I1695" s="257" t="s">
        <v>4330</v>
      </c>
      <c r="K1695" s="257" t="s">
        <v>1737</v>
      </c>
      <c r="M1695" s="257" t="s">
        <v>3412</v>
      </c>
    </row>
    <row r="1696" spans="1:13" ht="13.8" outlineLevel="1" thickBot="1">
      <c r="A1696" s="46" t="s">
        <v>2248</v>
      </c>
      <c r="C1696" s="46" t="s">
        <v>2156</v>
      </c>
      <c r="E1696" s="46" t="s">
        <v>2248</v>
      </c>
      <c r="G1696" s="46" t="s">
        <v>5443</v>
      </c>
      <c r="I1696" s="46" t="s">
        <v>3347</v>
      </c>
      <c r="K1696" s="46" t="s">
        <v>1738</v>
      </c>
      <c r="M1696" s="46" t="s">
        <v>2248</v>
      </c>
    </row>
    <row r="1697" spans="1:13" ht="13.8" outlineLevel="1" thickBot="1">
      <c r="A1697" s="260" t="s">
        <v>2663</v>
      </c>
      <c r="C1697" s="260" t="s">
        <v>4958</v>
      </c>
      <c r="E1697" s="260" t="s">
        <v>2663</v>
      </c>
      <c r="G1697" s="260" t="s">
        <v>4959</v>
      </c>
      <c r="I1697" s="260" t="s">
        <v>2001</v>
      </c>
      <c r="K1697" s="260" t="s">
        <v>1801</v>
      </c>
      <c r="M1697" s="260" t="s">
        <v>2663</v>
      </c>
    </row>
    <row r="1698" spans="1:13" ht="15.6" outlineLevel="1">
      <c r="A1698" s="38" t="s">
        <v>3887</v>
      </c>
      <c r="C1698" s="38" t="s">
        <v>1608</v>
      </c>
      <c r="E1698" s="38" t="s">
        <v>3887</v>
      </c>
      <c r="G1698" s="38" t="s">
        <v>1508</v>
      </c>
      <c r="I1698" s="38" t="s">
        <v>3190</v>
      </c>
      <c r="K1698" s="38" t="s">
        <v>112</v>
      </c>
      <c r="M1698" s="38" t="s">
        <v>3887</v>
      </c>
    </row>
    <row r="1699" spans="1:13" ht="13.8" outlineLevel="1" thickBot="1">
      <c r="A1699" s="121" t="s">
        <v>4000</v>
      </c>
      <c r="C1699" s="121" t="s">
        <v>5044</v>
      </c>
      <c r="E1699" s="121" t="s">
        <v>4000</v>
      </c>
      <c r="G1699" s="121" t="s">
        <v>5045</v>
      </c>
      <c r="I1699" s="121" t="s">
        <v>2728</v>
      </c>
      <c r="K1699" s="121" t="s">
        <v>3701</v>
      </c>
      <c r="M1699" s="121" t="s">
        <v>4000</v>
      </c>
    </row>
    <row r="1700" spans="1:13" outlineLevel="1">
      <c r="A1700" s="32" t="s">
        <v>4738</v>
      </c>
      <c r="C1700" s="32" t="s">
        <v>1509</v>
      </c>
      <c r="E1700" s="32" t="s">
        <v>4738</v>
      </c>
      <c r="G1700" s="32" t="s">
        <v>1510</v>
      </c>
      <c r="I1700" s="32" t="s">
        <v>1238</v>
      </c>
      <c r="K1700" s="32" t="s">
        <v>3413</v>
      </c>
      <c r="M1700" s="32" t="s">
        <v>4228</v>
      </c>
    </row>
    <row r="1701" spans="1:13" outlineLevel="1">
      <c r="A1701" s="21" t="s">
        <v>5859</v>
      </c>
      <c r="C1701" s="21" t="s">
        <v>5863</v>
      </c>
      <c r="E1701" s="21" t="s">
        <v>5859</v>
      </c>
      <c r="G1701" s="21" t="s">
        <v>5864</v>
      </c>
      <c r="I1701" s="21" t="s">
        <v>5864</v>
      </c>
      <c r="K1701" s="21" t="s">
        <v>5865</v>
      </c>
      <c r="M1701" s="21" t="s">
        <v>5859</v>
      </c>
    </row>
    <row r="1702" spans="1:13" outlineLevel="1">
      <c r="A1702" s="197" t="s">
        <v>4739</v>
      </c>
      <c r="C1702" s="197" t="s">
        <v>1511</v>
      </c>
      <c r="E1702" s="197" t="s">
        <v>4739</v>
      </c>
      <c r="G1702" s="197" t="s">
        <v>1512</v>
      </c>
      <c r="I1702" s="197" t="s">
        <v>1585</v>
      </c>
      <c r="K1702" s="197" t="s">
        <v>3414</v>
      </c>
      <c r="M1702" s="197" t="s">
        <v>4739</v>
      </c>
    </row>
    <row r="1703" spans="1:13" outlineLevel="1">
      <c r="A1703" s="796" t="s">
        <v>4567</v>
      </c>
      <c r="C1703" s="796" t="s">
        <v>156</v>
      </c>
      <c r="E1703" s="796" t="s">
        <v>4567</v>
      </c>
      <c r="G1703" s="796" t="s">
        <v>157</v>
      </c>
      <c r="I1703" s="796" t="s">
        <v>1586</v>
      </c>
      <c r="K1703" s="796" t="s">
        <v>3415</v>
      </c>
      <c r="M1703" s="796" t="s">
        <v>4567</v>
      </c>
    </row>
    <row r="1704" spans="1:13" ht="13.8" outlineLevel="1" thickBot="1">
      <c r="A1704" s="37" t="s">
        <v>48</v>
      </c>
      <c r="C1704" s="37" t="s">
        <v>1068</v>
      </c>
      <c r="E1704" s="37" t="s">
        <v>48</v>
      </c>
      <c r="G1704" s="37" t="s">
        <v>5527</v>
      </c>
      <c r="I1704" s="37" t="s">
        <v>4608</v>
      </c>
      <c r="K1704" s="37" t="s">
        <v>48</v>
      </c>
      <c r="M1704" s="37" t="s">
        <v>48</v>
      </c>
    </row>
    <row r="1705" spans="1:13" ht="13.8" outlineLevel="1" thickBot="1">
      <c r="A1705" s="265" t="s">
        <v>197</v>
      </c>
      <c r="C1705" s="265" t="s">
        <v>1194</v>
      </c>
      <c r="E1705" s="265" t="s">
        <v>197</v>
      </c>
      <c r="G1705" s="265" t="s">
        <v>1195</v>
      </c>
      <c r="I1705" s="265" t="s">
        <v>1196</v>
      </c>
      <c r="K1705" s="265" t="s">
        <v>1197</v>
      </c>
      <c r="M1705" s="265" t="s">
        <v>197</v>
      </c>
    </row>
    <row r="1706" spans="1:13" ht="13.8" outlineLevel="1" thickBot="1">
      <c r="A1706" s="198" t="s">
        <v>4230</v>
      </c>
      <c r="C1706" s="198" t="s">
        <v>5528</v>
      </c>
      <c r="E1706" s="198" t="s">
        <v>4230</v>
      </c>
      <c r="G1706" s="198" t="s">
        <v>2264</v>
      </c>
      <c r="I1706" s="198" t="s">
        <v>2580</v>
      </c>
      <c r="K1706" s="198" t="s">
        <v>4230</v>
      </c>
      <c r="M1706" s="198" t="s">
        <v>4230</v>
      </c>
    </row>
    <row r="1707" spans="1:13" ht="13.8" outlineLevel="1" thickBot="1">
      <c r="A1707" s="797" t="s">
        <v>3946</v>
      </c>
      <c r="C1707" s="797" t="s">
        <v>3946</v>
      </c>
      <c r="E1707" s="797" t="s">
        <v>3946</v>
      </c>
      <c r="G1707" s="797" t="s">
        <v>3946</v>
      </c>
      <c r="I1707" s="797" t="s">
        <v>3946</v>
      </c>
      <c r="K1707" s="797" t="s">
        <v>3946</v>
      </c>
      <c r="M1707" s="797" t="s">
        <v>3946</v>
      </c>
    </row>
    <row r="1708" spans="1:13" outlineLevel="1">
      <c r="A1708" s="37" t="s">
        <v>3443</v>
      </c>
      <c r="C1708" s="37" t="s">
        <v>3443</v>
      </c>
      <c r="E1708" s="37" t="s">
        <v>3443</v>
      </c>
      <c r="G1708" s="37" t="s">
        <v>3443</v>
      </c>
      <c r="I1708" s="37" t="s">
        <v>3443</v>
      </c>
      <c r="K1708" s="37" t="s">
        <v>3443</v>
      </c>
      <c r="M1708" s="37" t="s">
        <v>3443</v>
      </c>
    </row>
    <row r="1709" spans="1:13" ht="13.8" outlineLevel="1" thickBot="1">
      <c r="A1709" s="196" t="s">
        <v>4945</v>
      </c>
      <c r="C1709" s="196" t="s">
        <v>3432</v>
      </c>
      <c r="E1709" s="196" t="s">
        <v>4945</v>
      </c>
      <c r="G1709" s="196" t="s">
        <v>3433</v>
      </c>
      <c r="I1709" s="196" t="s">
        <v>2729</v>
      </c>
      <c r="K1709" s="196" t="s">
        <v>3702</v>
      </c>
      <c r="M1709" s="196" t="s">
        <v>4945</v>
      </c>
    </row>
    <row r="1710" spans="1:13" ht="13.8" outlineLevel="1" thickBot="1">
      <c r="A1710" s="35" t="s">
        <v>4341</v>
      </c>
      <c r="C1710" s="35" t="s">
        <v>3845</v>
      </c>
      <c r="E1710" s="35" t="s">
        <v>4341</v>
      </c>
      <c r="G1710" s="35" t="s">
        <v>3846</v>
      </c>
      <c r="I1710" s="35" t="s">
        <v>3846</v>
      </c>
      <c r="K1710" s="35" t="s">
        <v>4135</v>
      </c>
      <c r="M1710" s="35" t="s">
        <v>4341</v>
      </c>
    </row>
    <row r="1711" spans="1:13" ht="13.8" outlineLevel="1" thickBot="1">
      <c r="A1711" s="36" t="s">
        <v>4342</v>
      </c>
      <c r="C1711" s="36" t="s">
        <v>3082</v>
      </c>
      <c r="E1711" s="36" t="s">
        <v>4342</v>
      </c>
      <c r="G1711" s="36" t="s">
        <v>592</v>
      </c>
      <c r="I1711" s="36" t="s">
        <v>1220</v>
      </c>
      <c r="K1711" s="36" t="s">
        <v>4136</v>
      </c>
      <c r="M1711" s="36" t="s">
        <v>1337</v>
      </c>
    </row>
    <row r="1712" spans="1:13" outlineLevel="1">
      <c r="A1712" s="32" t="s">
        <v>2759</v>
      </c>
      <c r="C1712" s="32" t="s">
        <v>2759</v>
      </c>
      <c r="E1712" s="32" t="s">
        <v>2759</v>
      </c>
      <c r="G1712" s="32" t="s">
        <v>2759</v>
      </c>
      <c r="I1712" s="32" t="s">
        <v>2759</v>
      </c>
      <c r="K1712" s="32" t="s">
        <v>2759</v>
      </c>
      <c r="M1712" s="32" t="s">
        <v>2759</v>
      </c>
    </row>
    <row r="1713" spans="1:13" outlineLevel="1">
      <c r="A1713" s="33" t="s">
        <v>2760</v>
      </c>
      <c r="C1713" s="33" t="s">
        <v>2760</v>
      </c>
      <c r="E1713" s="33" t="s">
        <v>2760</v>
      </c>
      <c r="G1713" s="33" t="s">
        <v>2760</v>
      </c>
      <c r="I1713" s="33" t="s">
        <v>2760</v>
      </c>
      <c r="K1713" s="33" t="s">
        <v>2760</v>
      </c>
      <c r="M1713" s="33" t="s">
        <v>2760</v>
      </c>
    </row>
    <row r="1714" spans="1:13" outlineLevel="1">
      <c r="A1714" s="33" t="s">
        <v>2761</v>
      </c>
      <c r="C1714" s="33" t="s">
        <v>2761</v>
      </c>
      <c r="E1714" s="33" t="s">
        <v>2761</v>
      </c>
      <c r="G1714" s="33" t="s">
        <v>2761</v>
      </c>
      <c r="I1714" s="33" t="s">
        <v>2761</v>
      </c>
      <c r="K1714" s="33" t="s">
        <v>2761</v>
      </c>
      <c r="M1714" s="33" t="s">
        <v>2761</v>
      </c>
    </row>
    <row r="1715" spans="1:13" ht="13.8" outlineLevel="1" thickBot="1">
      <c r="A1715" s="34" t="s">
        <v>1174</v>
      </c>
      <c r="C1715" s="34" t="s">
        <v>1174</v>
      </c>
      <c r="E1715" s="34" t="s">
        <v>1174</v>
      </c>
      <c r="G1715" s="34" t="s">
        <v>1174</v>
      </c>
      <c r="I1715" s="34" t="s">
        <v>1174</v>
      </c>
      <c r="K1715" s="34" t="s">
        <v>1174</v>
      </c>
      <c r="M1715" s="34" t="s">
        <v>1174</v>
      </c>
    </row>
    <row r="1716" spans="1:13" outlineLevel="1">
      <c r="A1716" s="790"/>
      <c r="C1716" s="790"/>
      <c r="E1716" s="790"/>
      <c r="G1716" s="790"/>
      <c r="I1716" s="790"/>
      <c r="K1716" s="790"/>
      <c r="M1716" s="790"/>
    </row>
    <row r="1717" spans="1:13" ht="13.8" outlineLevel="1" thickBot="1">
      <c r="A1717" s="34" t="s">
        <v>2080</v>
      </c>
      <c r="C1717" s="34" t="s">
        <v>2081</v>
      </c>
      <c r="E1717" s="34" t="s">
        <v>2080</v>
      </c>
      <c r="G1717" s="34" t="s">
        <v>5429</v>
      </c>
      <c r="I1717" s="34" t="s">
        <v>5430</v>
      </c>
      <c r="K1717" s="34" t="s">
        <v>5431</v>
      </c>
      <c r="M1717" s="34" t="s">
        <v>5428</v>
      </c>
    </row>
    <row r="1718" spans="1:13" outlineLevel="1">
      <c r="A1718" s="790"/>
      <c r="C1718" s="790"/>
      <c r="E1718" s="790"/>
      <c r="G1718" s="790"/>
      <c r="I1718" s="790"/>
      <c r="K1718" s="790"/>
      <c r="M1718" s="790"/>
    </row>
    <row r="1719" spans="1:13" outlineLevel="1">
      <c r="A1719" s="790"/>
      <c r="C1719" s="790"/>
      <c r="E1719" s="790"/>
      <c r="G1719" s="790"/>
      <c r="I1719" s="790"/>
      <c r="K1719" s="790"/>
      <c r="M1719" s="790"/>
    </row>
    <row r="1720" spans="1:13" outlineLevel="1">
      <c r="A1720" s="790"/>
      <c r="C1720" s="790"/>
      <c r="E1720" s="790"/>
      <c r="G1720" s="790"/>
      <c r="I1720" s="790"/>
      <c r="K1720" s="790"/>
      <c r="M1720" s="790"/>
    </row>
    <row r="1721" spans="1:13" outlineLevel="1">
      <c r="A1721" s="790"/>
      <c r="C1721" s="790"/>
      <c r="E1721" s="790"/>
      <c r="G1721" s="790"/>
      <c r="I1721" s="790"/>
      <c r="K1721" s="790"/>
      <c r="M1721" s="790"/>
    </row>
    <row r="1722" spans="1:13" outlineLevel="1">
      <c r="A1722" s="790"/>
      <c r="C1722" s="790"/>
      <c r="E1722" s="790"/>
      <c r="G1722" s="790"/>
      <c r="I1722" s="790"/>
      <c r="K1722" s="790"/>
      <c r="M1722" s="790"/>
    </row>
    <row r="1723" spans="1:13" outlineLevel="1">
      <c r="A1723" s="790"/>
      <c r="C1723" s="790"/>
      <c r="E1723" s="790"/>
      <c r="G1723" s="790"/>
      <c r="I1723" s="790"/>
      <c r="K1723" s="790"/>
      <c r="M1723" s="790"/>
    </row>
    <row r="1724" spans="1:13" outlineLevel="1">
      <c r="A1724" s="790"/>
      <c r="C1724" s="790"/>
      <c r="E1724" s="790"/>
      <c r="G1724" s="790"/>
      <c r="I1724" s="790"/>
      <c r="K1724" s="790"/>
      <c r="M1724" s="790"/>
    </row>
    <row r="1725" spans="1:13" outlineLevel="1">
      <c r="A1725" s="790"/>
      <c r="C1725" s="790"/>
      <c r="E1725" s="790"/>
      <c r="G1725" s="790"/>
      <c r="I1725" s="790"/>
      <c r="K1725" s="790"/>
      <c r="M1725" s="790"/>
    </row>
    <row r="1726" spans="1:13" outlineLevel="1">
      <c r="A1726" s="126" t="s">
        <v>208</v>
      </c>
      <c r="C1726" s="126" t="s">
        <v>1587</v>
      </c>
      <c r="E1726" s="126" t="s">
        <v>208</v>
      </c>
      <c r="G1726" s="126" t="s">
        <v>1588</v>
      </c>
      <c r="I1726" s="126" t="s">
        <v>2581</v>
      </c>
      <c r="K1726" s="126" t="s">
        <v>2595</v>
      </c>
      <c r="M1726" s="126" t="s">
        <v>208</v>
      </c>
    </row>
    <row r="1727" spans="1:13" outlineLevel="1">
      <c r="A1727" s="790"/>
      <c r="C1727" s="790"/>
      <c r="E1727" s="790"/>
      <c r="G1727" s="790"/>
      <c r="I1727" s="790"/>
      <c r="K1727" s="790"/>
      <c r="M1727" s="790"/>
    </row>
    <row r="1728" spans="1:13" outlineLevel="1">
      <c r="A1728" s="790"/>
      <c r="C1728" s="790"/>
      <c r="E1728" s="790"/>
      <c r="G1728" s="790"/>
      <c r="I1728" s="790"/>
      <c r="K1728" s="790"/>
      <c r="M1728" s="790"/>
    </row>
    <row r="1729" spans="1:13" outlineLevel="1">
      <c r="A1729" s="790"/>
      <c r="C1729" s="790"/>
      <c r="E1729" s="790"/>
      <c r="G1729" s="790"/>
      <c r="I1729" s="790"/>
      <c r="K1729" s="790"/>
      <c r="M1729" s="790"/>
    </row>
    <row r="1730" spans="1:13" outlineLevel="1">
      <c r="A1730" s="790"/>
      <c r="C1730" s="790"/>
      <c r="E1730" s="790"/>
      <c r="G1730" s="790"/>
      <c r="I1730" s="790"/>
      <c r="K1730" s="790"/>
      <c r="M1730" s="790"/>
    </row>
    <row r="1731" spans="1:13" ht="13.8" outlineLevel="1" thickBot="1">
      <c r="A1731" s="790"/>
      <c r="C1731" s="790"/>
      <c r="E1731" s="790"/>
      <c r="G1731" s="790"/>
      <c r="I1731" s="790"/>
      <c r="K1731" s="790"/>
      <c r="M1731" s="790"/>
    </row>
    <row r="1732" spans="1:13" ht="13.8" outlineLevel="1" thickBot="1">
      <c r="A1732" s="41" t="s">
        <v>9</v>
      </c>
      <c r="C1732" s="41" t="s">
        <v>938</v>
      </c>
      <c r="E1732" s="41" t="s">
        <v>9</v>
      </c>
      <c r="G1732" s="41" t="s">
        <v>4616</v>
      </c>
      <c r="I1732" s="41" t="s">
        <v>4616</v>
      </c>
      <c r="K1732" s="41" t="s">
        <v>1698</v>
      </c>
      <c r="M1732" s="41" t="s">
        <v>9</v>
      </c>
    </row>
    <row r="1733" spans="1:13" ht="13.8" outlineLevel="1" thickBot="1">
      <c r="A1733" s="22" t="s">
        <v>306</v>
      </c>
      <c r="C1733" s="42" t="s">
        <v>3080</v>
      </c>
      <c r="E1733" s="22" t="s">
        <v>306</v>
      </c>
      <c r="G1733" s="22" t="s">
        <v>4617</v>
      </c>
      <c r="I1733" s="22" t="s">
        <v>4617</v>
      </c>
      <c r="K1733" s="22" t="s">
        <v>4410</v>
      </c>
      <c r="M1733" s="22" t="s">
        <v>3933</v>
      </c>
    </row>
    <row r="1734" spans="1:13" ht="13.8" outlineLevel="1" thickBot="1">
      <c r="A1734" s="42" t="s">
        <v>4791</v>
      </c>
      <c r="C1734" s="42" t="s">
        <v>2019</v>
      </c>
      <c r="E1734" s="42" t="s">
        <v>4791</v>
      </c>
      <c r="G1734" s="42" t="s">
        <v>3013</v>
      </c>
      <c r="I1734" s="42" t="s">
        <v>3536</v>
      </c>
      <c r="K1734" s="42" t="s">
        <v>2915</v>
      </c>
      <c r="M1734" s="42" t="s">
        <v>424</v>
      </c>
    </row>
    <row r="1735" spans="1:13" ht="13.8" outlineLevel="1" thickBot="1">
      <c r="A1735" s="24" t="s">
        <v>307</v>
      </c>
      <c r="C1735" s="24" t="s">
        <v>4444</v>
      </c>
      <c r="E1735" s="24" t="s">
        <v>307</v>
      </c>
      <c r="G1735" s="24" t="s">
        <v>2627</v>
      </c>
      <c r="I1735" s="24" t="s">
        <v>3133</v>
      </c>
      <c r="K1735" s="24" t="s">
        <v>2894</v>
      </c>
      <c r="M1735" s="24" t="s">
        <v>3935</v>
      </c>
    </row>
    <row r="1736" spans="1:13" ht="13.8" outlineLevel="1" thickBot="1">
      <c r="A1736" s="24" t="s">
        <v>2111</v>
      </c>
      <c r="C1736" s="24" t="s">
        <v>984</v>
      </c>
      <c r="E1736" s="24" t="s">
        <v>2111</v>
      </c>
      <c r="G1736" s="24" t="s">
        <v>3889</v>
      </c>
      <c r="I1736" s="24" t="s">
        <v>3889</v>
      </c>
      <c r="K1736" s="24" t="s">
        <v>4158</v>
      </c>
      <c r="M1736" s="24" t="s">
        <v>2111</v>
      </c>
    </row>
    <row r="1737" spans="1:13" ht="13.8" outlineLevel="1" thickBot="1">
      <c r="A1737" s="88" t="s">
        <v>209</v>
      </c>
      <c r="C1737" s="88" t="s">
        <v>209</v>
      </c>
      <c r="E1737" s="88" t="s">
        <v>209</v>
      </c>
      <c r="G1737" s="88" t="s">
        <v>294</v>
      </c>
      <c r="I1737" s="88" t="s">
        <v>3005</v>
      </c>
      <c r="K1737" s="88" t="s">
        <v>2895</v>
      </c>
      <c r="M1737" s="88" t="s">
        <v>2028</v>
      </c>
    </row>
    <row r="1738" spans="1:13" ht="13.8" outlineLevel="1" thickBot="1">
      <c r="A1738" s="22" t="s">
        <v>309</v>
      </c>
      <c r="C1738" s="22" t="s">
        <v>199</v>
      </c>
      <c r="E1738" s="22" t="s">
        <v>309</v>
      </c>
      <c r="G1738" s="22" t="s">
        <v>3890</v>
      </c>
      <c r="I1738" s="22" t="s">
        <v>199</v>
      </c>
      <c r="K1738" s="22" t="s">
        <v>4159</v>
      </c>
      <c r="M1738" s="22" t="s">
        <v>2029</v>
      </c>
    </row>
    <row r="1739" spans="1:13" ht="13.8" outlineLevel="1" thickBot="1">
      <c r="A1739" s="22" t="s">
        <v>3948</v>
      </c>
      <c r="C1739" s="22" t="s">
        <v>3891</v>
      </c>
      <c r="E1739" s="22" t="s">
        <v>3948</v>
      </c>
      <c r="G1739" s="22" t="s">
        <v>2240</v>
      </c>
      <c r="I1739" s="22" t="s">
        <v>2240</v>
      </c>
      <c r="K1739" s="22" t="s">
        <v>2897</v>
      </c>
      <c r="M1739" s="22" t="s">
        <v>425</v>
      </c>
    </row>
    <row r="1740" spans="1:13" ht="13.8" outlineLevel="1" thickBot="1">
      <c r="A1740" s="22" t="s">
        <v>3585</v>
      </c>
      <c r="C1740" s="22" t="s">
        <v>2241</v>
      </c>
      <c r="E1740" s="22" t="s">
        <v>3585</v>
      </c>
      <c r="G1740" s="22" t="s">
        <v>2242</v>
      </c>
      <c r="I1740" s="22" t="s">
        <v>200</v>
      </c>
      <c r="K1740" s="22" t="s">
        <v>2898</v>
      </c>
      <c r="M1740" s="22" t="s">
        <v>3585</v>
      </c>
    </row>
    <row r="1741" spans="1:13" ht="13.8" outlineLevel="1" thickBot="1">
      <c r="A1741" s="88" t="s">
        <v>377</v>
      </c>
      <c r="C1741" s="88" t="s">
        <v>377</v>
      </c>
      <c r="E1741" s="88" t="s">
        <v>377</v>
      </c>
      <c r="G1741" s="88" t="s">
        <v>2243</v>
      </c>
      <c r="I1741" s="88" t="s">
        <v>2243</v>
      </c>
      <c r="K1741" s="88" t="s">
        <v>377</v>
      </c>
      <c r="M1741" s="88" t="s">
        <v>377</v>
      </c>
    </row>
    <row r="1742" spans="1:13" ht="13.8" outlineLevel="1" thickBot="1">
      <c r="A1742" s="22" t="s">
        <v>310</v>
      </c>
      <c r="C1742" s="22" t="s">
        <v>997</v>
      </c>
      <c r="E1742" s="22" t="s">
        <v>310</v>
      </c>
      <c r="G1742" s="22" t="s">
        <v>2244</v>
      </c>
      <c r="I1742" s="22" t="s">
        <v>2244</v>
      </c>
      <c r="K1742" s="22" t="s">
        <v>2899</v>
      </c>
      <c r="M1742" s="22" t="s">
        <v>310</v>
      </c>
    </row>
    <row r="1743" spans="1:13" ht="13.8" outlineLevel="1" thickBot="1">
      <c r="A1743" s="24" t="s">
        <v>308</v>
      </c>
      <c r="C1743" s="24" t="s">
        <v>5386</v>
      </c>
      <c r="E1743" s="24" t="s">
        <v>308</v>
      </c>
      <c r="G1743" s="24" t="s">
        <v>1405</v>
      </c>
      <c r="I1743" s="24" t="s">
        <v>201</v>
      </c>
      <c r="K1743" s="24" t="s">
        <v>2900</v>
      </c>
      <c r="M1743" s="24" t="s">
        <v>308</v>
      </c>
    </row>
    <row r="1744" spans="1:13" ht="13.8" outlineLevel="1" thickBot="1">
      <c r="A1744" s="22" t="s">
        <v>4734</v>
      </c>
      <c r="C1744" s="22" t="s">
        <v>4964</v>
      </c>
      <c r="E1744" s="22" t="s">
        <v>4734</v>
      </c>
      <c r="G1744" s="22" t="s">
        <v>1245</v>
      </c>
      <c r="I1744" s="22" t="s">
        <v>1308</v>
      </c>
      <c r="K1744" s="22" t="s">
        <v>2480</v>
      </c>
      <c r="M1744" s="22" t="s">
        <v>4734</v>
      </c>
    </row>
    <row r="1745" spans="1:13" ht="13.8" outlineLevel="1" thickBot="1">
      <c r="A1745" s="22" t="s">
        <v>3213</v>
      </c>
      <c r="C1745" s="22" t="s">
        <v>3213</v>
      </c>
      <c r="E1745" s="22" t="s">
        <v>3213</v>
      </c>
      <c r="G1745" s="22" t="s">
        <v>5160</v>
      </c>
      <c r="I1745" s="22" t="s">
        <v>5160</v>
      </c>
      <c r="K1745" s="22" t="s">
        <v>2709</v>
      </c>
      <c r="M1745" s="22" t="s">
        <v>3213</v>
      </c>
    </row>
    <row r="1746" spans="1:13" ht="13.8" outlineLevel="1" thickBot="1">
      <c r="A1746" s="22" t="s">
        <v>1164</v>
      </c>
      <c r="C1746" s="22" t="s">
        <v>1668</v>
      </c>
      <c r="E1746" s="22" t="s">
        <v>1164</v>
      </c>
      <c r="G1746" s="22" t="s">
        <v>1669</v>
      </c>
      <c r="I1746" s="22" t="s">
        <v>1668</v>
      </c>
      <c r="K1746" s="22" t="s">
        <v>2914</v>
      </c>
      <c r="M1746" s="22" t="s">
        <v>1164</v>
      </c>
    </row>
    <row r="1747" spans="1:13" outlineLevel="1">
      <c r="A1747" s="790"/>
      <c r="C1747" s="790"/>
      <c r="E1747" s="790"/>
      <c r="G1747" s="790"/>
      <c r="I1747" s="790"/>
      <c r="K1747" s="790"/>
      <c r="M1747" s="790"/>
    </row>
    <row r="1748" spans="1:13" outlineLevel="1">
      <c r="A1748" s="790"/>
      <c r="C1748" s="790"/>
      <c r="E1748" s="790"/>
      <c r="G1748" s="790"/>
      <c r="I1748" s="790"/>
      <c r="K1748" s="790"/>
      <c r="M1748" s="790"/>
    </row>
    <row r="1749" spans="1:13" outlineLevel="1">
      <c r="A1749" s="790"/>
      <c r="C1749" s="790"/>
      <c r="E1749" s="790"/>
      <c r="G1749" s="790"/>
      <c r="I1749" s="790"/>
      <c r="K1749" s="790"/>
      <c r="M1749" s="790"/>
    </row>
    <row r="1750" spans="1:13" outlineLevel="1">
      <c r="A1750" s="790"/>
      <c r="C1750" s="790"/>
      <c r="E1750" s="790"/>
      <c r="G1750" s="790"/>
      <c r="I1750" s="790"/>
      <c r="K1750" s="790"/>
      <c r="M1750" s="790"/>
    </row>
    <row r="1751" spans="1:13" outlineLevel="1">
      <c r="A1751" s="790"/>
      <c r="C1751" s="790"/>
      <c r="E1751" s="790"/>
      <c r="G1751" s="790"/>
      <c r="I1751" s="790"/>
      <c r="K1751" s="790"/>
      <c r="M1751" s="790"/>
    </row>
    <row r="1752" spans="1:13" outlineLevel="1">
      <c r="A1752" s="790"/>
      <c r="C1752" s="790"/>
      <c r="E1752" s="790"/>
      <c r="G1752" s="790"/>
      <c r="I1752" s="790"/>
      <c r="K1752" s="790"/>
      <c r="M1752" s="790"/>
    </row>
    <row r="1753" spans="1:13" outlineLevel="1">
      <c r="A1753" s="790"/>
      <c r="C1753" s="790"/>
      <c r="E1753" s="790"/>
      <c r="G1753" s="790"/>
      <c r="I1753" s="790"/>
      <c r="K1753" s="790"/>
      <c r="M1753" s="790"/>
    </row>
    <row r="1754" spans="1:13" outlineLevel="1">
      <c r="A1754" s="790"/>
      <c r="C1754" s="790"/>
      <c r="E1754" s="790"/>
      <c r="G1754" s="790"/>
      <c r="I1754" s="790"/>
      <c r="K1754" s="790"/>
      <c r="M1754" s="790"/>
    </row>
    <row r="1755" spans="1:13" ht="13.8" outlineLevel="1" thickBot="1">
      <c r="A1755" s="790"/>
      <c r="C1755" s="790"/>
      <c r="E1755" s="790"/>
      <c r="G1755" s="790"/>
      <c r="I1755" s="790"/>
      <c r="K1755" s="790"/>
      <c r="M1755" s="790"/>
    </row>
    <row r="1756" spans="1:13" ht="13.8" outlineLevel="1" thickBot="1">
      <c r="A1756" s="266" t="s">
        <v>776</v>
      </c>
      <c r="C1756" s="266" t="s">
        <v>5161</v>
      </c>
      <c r="E1756" s="266" t="s">
        <v>776</v>
      </c>
      <c r="G1756" s="266" t="s">
        <v>1995</v>
      </c>
      <c r="I1756" s="266" t="s">
        <v>1309</v>
      </c>
      <c r="K1756" s="266" t="s">
        <v>1740</v>
      </c>
      <c r="M1756" s="266" t="s">
        <v>977</v>
      </c>
    </row>
    <row r="1757" spans="1:13" ht="13.8" outlineLevel="1" thickBot="1">
      <c r="A1757" s="267" t="s">
        <v>305</v>
      </c>
      <c r="C1757" s="267" t="s">
        <v>5162</v>
      </c>
      <c r="E1757" s="267" t="s">
        <v>305</v>
      </c>
      <c r="G1757" s="267" t="s">
        <v>1447</v>
      </c>
      <c r="I1757" s="267" t="s">
        <v>202</v>
      </c>
      <c r="K1757" s="267" t="s">
        <v>2710</v>
      </c>
      <c r="M1757" s="267" t="s">
        <v>305</v>
      </c>
    </row>
    <row r="1758" spans="1:13" ht="13.8" outlineLevel="1" thickBot="1">
      <c r="A1758" s="268" t="s">
        <v>3054</v>
      </c>
      <c r="C1758" s="268" t="s">
        <v>4951</v>
      </c>
      <c r="E1758" s="268" t="s">
        <v>3054</v>
      </c>
      <c r="G1758" s="268" t="s">
        <v>4952</v>
      </c>
      <c r="I1758" s="268" t="s">
        <v>203</v>
      </c>
      <c r="K1758" s="268" t="s">
        <v>2711</v>
      </c>
      <c r="M1758" s="268" t="s">
        <v>3054</v>
      </c>
    </row>
    <row r="1759" spans="1:13" ht="13.8" outlineLevel="1" thickBot="1">
      <c r="A1759" s="267" t="s">
        <v>3949</v>
      </c>
      <c r="C1759" s="267" t="s">
        <v>429</v>
      </c>
      <c r="E1759" s="267" t="s">
        <v>3949</v>
      </c>
      <c r="G1759" s="267" t="s">
        <v>3014</v>
      </c>
      <c r="I1759" s="267" t="s">
        <v>3014</v>
      </c>
      <c r="K1759" s="267" t="s">
        <v>2935</v>
      </c>
      <c r="M1759" s="267" t="s">
        <v>3949</v>
      </c>
    </row>
    <row r="1760" spans="1:13" ht="13.8" outlineLevel="1" thickBot="1">
      <c r="A1760" s="268" t="s">
        <v>2188</v>
      </c>
      <c r="C1760" s="268" t="s">
        <v>2020</v>
      </c>
      <c r="E1760" s="268" t="s">
        <v>2188</v>
      </c>
      <c r="G1760" s="268" t="s">
        <v>1263</v>
      </c>
      <c r="I1760" s="268" t="s">
        <v>1263</v>
      </c>
      <c r="K1760" s="268" t="s">
        <v>423</v>
      </c>
      <c r="M1760" s="268" t="s">
        <v>422</v>
      </c>
    </row>
    <row r="1761" spans="1:13" ht="13.8" outlineLevel="1" thickBot="1">
      <c r="A1761" s="270" t="s">
        <v>3055</v>
      </c>
      <c r="C1761" s="270" t="s">
        <v>4956</v>
      </c>
      <c r="E1761" s="270" t="s">
        <v>3055</v>
      </c>
      <c r="G1761" s="270" t="s">
        <v>4957</v>
      </c>
      <c r="I1761" s="270" t="s">
        <v>204</v>
      </c>
      <c r="K1761" s="270" t="s">
        <v>3922</v>
      </c>
      <c r="M1761" s="270" t="s">
        <v>3055</v>
      </c>
    </row>
    <row r="1762" spans="1:13" ht="13.8" outlineLevel="1" thickBot="1">
      <c r="A1762" s="271" t="s">
        <v>4473</v>
      </c>
      <c r="C1762" s="271" t="s">
        <v>1264</v>
      </c>
      <c r="E1762" s="271" t="s">
        <v>4473</v>
      </c>
      <c r="G1762" s="271" t="s">
        <v>1265</v>
      </c>
      <c r="I1762" s="271" t="s">
        <v>3537</v>
      </c>
      <c r="K1762" s="271" t="s">
        <v>3315</v>
      </c>
      <c r="M1762" s="271" t="s">
        <v>4473</v>
      </c>
    </row>
    <row r="1763" spans="1:13" ht="40.200000000000003" outlineLevel="1" thickBot="1">
      <c r="A1763" s="272" t="s">
        <v>1468</v>
      </c>
      <c r="C1763" s="272" t="s">
        <v>1991</v>
      </c>
      <c r="E1763" s="272" t="s">
        <v>1468</v>
      </c>
      <c r="G1763" s="272" t="s">
        <v>4443</v>
      </c>
      <c r="I1763" s="272" t="s">
        <v>205</v>
      </c>
      <c r="K1763" s="272" t="s">
        <v>3923</v>
      </c>
      <c r="M1763" s="272" t="s">
        <v>2030</v>
      </c>
    </row>
    <row r="1764" spans="1:13" ht="40.200000000000003" outlineLevel="1" thickBot="1">
      <c r="A1764" s="272" t="s">
        <v>1467</v>
      </c>
      <c r="C1764" s="272" t="s">
        <v>1066</v>
      </c>
      <c r="E1764" s="272" t="s">
        <v>1467</v>
      </c>
      <c r="G1764" s="272" t="s">
        <v>2618</v>
      </c>
      <c r="I1764" s="272" t="s">
        <v>4607</v>
      </c>
      <c r="K1764" s="272" t="s">
        <v>3924</v>
      </c>
      <c r="M1764" s="272" t="s">
        <v>2031</v>
      </c>
    </row>
    <row r="1765" spans="1:13" ht="40.200000000000003" outlineLevel="1" thickBot="1">
      <c r="A1765" s="285" t="s">
        <v>2842</v>
      </c>
      <c r="C1765" s="285" t="s">
        <v>1992</v>
      </c>
      <c r="E1765" s="285" t="s">
        <v>2842</v>
      </c>
      <c r="G1765" s="285" t="s">
        <v>5031</v>
      </c>
      <c r="I1765" s="285" t="s">
        <v>206</v>
      </c>
      <c r="K1765" s="285" t="s">
        <v>3925</v>
      </c>
      <c r="M1765" s="285" t="s">
        <v>2032</v>
      </c>
    </row>
    <row r="1766" spans="1:13" ht="27" outlineLevel="1" thickBot="1">
      <c r="A1766" s="273" t="s">
        <v>1415</v>
      </c>
      <c r="C1766" s="273" t="s">
        <v>1416</v>
      </c>
      <c r="E1766" s="273" t="s">
        <v>1415</v>
      </c>
      <c r="G1766" s="273" t="s">
        <v>1889</v>
      </c>
      <c r="I1766" s="273" t="s">
        <v>1890</v>
      </c>
      <c r="K1766" s="273" t="s">
        <v>3926</v>
      </c>
      <c r="M1766" s="273" t="s">
        <v>1415</v>
      </c>
    </row>
    <row r="1767" spans="1:13" ht="27" outlineLevel="1" thickBot="1">
      <c r="A1767" s="270" t="s">
        <v>4471</v>
      </c>
      <c r="C1767" s="270" t="s">
        <v>340</v>
      </c>
      <c r="E1767" s="270" t="s">
        <v>4471</v>
      </c>
      <c r="G1767" s="270" t="s">
        <v>2114</v>
      </c>
      <c r="I1767" s="270" t="s">
        <v>3538</v>
      </c>
      <c r="K1767" s="270" t="s">
        <v>5606</v>
      </c>
      <c r="M1767" s="270" t="s">
        <v>4471</v>
      </c>
    </row>
    <row r="1768" spans="1:13" ht="27" outlineLevel="1" thickBot="1">
      <c r="A1768" s="272" t="s">
        <v>4472</v>
      </c>
      <c r="C1768" s="272" t="s">
        <v>341</v>
      </c>
      <c r="E1768" s="272" t="s">
        <v>4472</v>
      </c>
      <c r="G1768" s="272" t="s">
        <v>4394</v>
      </c>
      <c r="I1768" s="272" t="s">
        <v>3539</v>
      </c>
      <c r="K1768" s="272" t="s">
        <v>4271</v>
      </c>
      <c r="M1768" s="272" t="s">
        <v>4472</v>
      </c>
    </row>
    <row r="1769" spans="1:13" ht="27" outlineLevel="1" thickBot="1">
      <c r="A1769" s="275" t="s">
        <v>4231</v>
      </c>
      <c r="C1769" s="275" t="s">
        <v>3318</v>
      </c>
      <c r="E1769" s="275" t="s">
        <v>4231</v>
      </c>
      <c r="G1769" s="275" t="s">
        <v>3001</v>
      </c>
      <c r="I1769" s="275" t="s">
        <v>4331</v>
      </c>
      <c r="K1769" s="275" t="s">
        <v>3927</v>
      </c>
      <c r="M1769" s="275" t="s">
        <v>4231</v>
      </c>
    </row>
    <row r="1770" spans="1:13" ht="27" outlineLevel="1" thickBot="1">
      <c r="A1770" s="270" t="s">
        <v>83</v>
      </c>
      <c r="C1770" s="270" t="s">
        <v>3002</v>
      </c>
      <c r="E1770" s="270" t="s">
        <v>83</v>
      </c>
      <c r="G1770" s="270" t="s">
        <v>3003</v>
      </c>
      <c r="I1770" s="270" t="s">
        <v>3283</v>
      </c>
      <c r="K1770" s="270" t="s">
        <v>3928</v>
      </c>
      <c r="M1770" s="270" t="s">
        <v>83</v>
      </c>
    </row>
    <row r="1771" spans="1:13" ht="27" outlineLevel="1" thickBot="1">
      <c r="A1771" s="272" t="s">
        <v>3057</v>
      </c>
      <c r="C1771" s="272" t="s">
        <v>3319</v>
      </c>
      <c r="E1771" s="272" t="s">
        <v>3057</v>
      </c>
      <c r="G1771" s="272" t="s">
        <v>4190</v>
      </c>
      <c r="I1771" s="272" t="s">
        <v>3284</v>
      </c>
      <c r="K1771" s="272" t="s">
        <v>957</v>
      </c>
      <c r="M1771" s="272" t="s">
        <v>3057</v>
      </c>
    </row>
    <row r="1772" spans="1:13" ht="27" outlineLevel="1" thickBot="1">
      <c r="A1772" s="272" t="s">
        <v>1606</v>
      </c>
      <c r="C1772" s="272" t="s">
        <v>4191</v>
      </c>
      <c r="E1772" s="272" t="s">
        <v>1606</v>
      </c>
      <c r="G1772" s="272" t="s">
        <v>4192</v>
      </c>
      <c r="I1772" s="272" t="s">
        <v>3285</v>
      </c>
      <c r="K1772" s="272" t="s">
        <v>958</v>
      </c>
      <c r="M1772" s="272" t="s">
        <v>1606</v>
      </c>
    </row>
    <row r="1773" spans="1:13" ht="27" outlineLevel="1" thickBot="1">
      <c r="A1773" s="272" t="s">
        <v>1607</v>
      </c>
      <c r="C1773" s="272" t="s">
        <v>3320</v>
      </c>
      <c r="E1773" s="272" t="s">
        <v>1607</v>
      </c>
      <c r="G1773" s="272" t="s">
        <v>4193</v>
      </c>
      <c r="I1773" s="272" t="s">
        <v>2762</v>
      </c>
      <c r="K1773" s="272" t="s">
        <v>959</v>
      </c>
      <c r="M1773" s="272" t="s">
        <v>1607</v>
      </c>
    </row>
    <row r="1774" spans="1:13" ht="27" outlineLevel="1" thickBot="1">
      <c r="A1774" s="272" t="s">
        <v>4619</v>
      </c>
      <c r="C1774" s="272" t="s">
        <v>1448</v>
      </c>
      <c r="E1774" s="272" t="s">
        <v>4619</v>
      </c>
      <c r="G1774" s="272" t="s">
        <v>4178</v>
      </c>
      <c r="I1774" s="272" t="s">
        <v>2926</v>
      </c>
      <c r="K1774" s="272" t="s">
        <v>960</v>
      </c>
      <c r="M1774" s="272" t="s">
        <v>4619</v>
      </c>
    </row>
    <row r="1775" spans="1:13" ht="27" outlineLevel="1" thickBot="1">
      <c r="A1775" s="272" t="s">
        <v>4620</v>
      </c>
      <c r="C1775" s="272" t="s">
        <v>585</v>
      </c>
      <c r="E1775" s="272" t="s">
        <v>4620</v>
      </c>
      <c r="G1775" s="272" t="s">
        <v>4179</v>
      </c>
      <c r="I1775" s="272" t="s">
        <v>2927</v>
      </c>
      <c r="K1775" s="272" t="s">
        <v>4295</v>
      </c>
      <c r="M1775" s="272" t="s">
        <v>4620</v>
      </c>
    </row>
    <row r="1776" spans="1:13" ht="27" outlineLevel="1" thickBot="1">
      <c r="A1776" s="272" t="s">
        <v>4621</v>
      </c>
      <c r="C1776" s="272" t="s">
        <v>4180</v>
      </c>
      <c r="E1776" s="272" t="s">
        <v>4621</v>
      </c>
      <c r="G1776" s="272" t="s">
        <v>3232</v>
      </c>
      <c r="I1776" s="272" t="s">
        <v>1709</v>
      </c>
      <c r="K1776" s="272" t="s">
        <v>4862</v>
      </c>
      <c r="M1776" s="272" t="s">
        <v>4621</v>
      </c>
    </row>
    <row r="1777" spans="1:13" ht="27" outlineLevel="1" thickBot="1">
      <c r="A1777" s="274" t="s">
        <v>4622</v>
      </c>
      <c r="C1777" s="274" t="s">
        <v>3387</v>
      </c>
      <c r="E1777" s="274" t="s">
        <v>4622</v>
      </c>
      <c r="G1777" s="274" t="s">
        <v>151</v>
      </c>
      <c r="I1777" s="274" t="s">
        <v>1891</v>
      </c>
      <c r="K1777" s="274" t="s">
        <v>4863</v>
      </c>
      <c r="M1777" s="274" t="s">
        <v>4622</v>
      </c>
    </row>
    <row r="1778" spans="1:13" ht="13.8" outlineLevel="1" thickBot="1">
      <c r="A1778" s="270" t="s">
        <v>1621</v>
      </c>
      <c r="C1778" s="270" t="s">
        <v>2552</v>
      </c>
      <c r="E1778" s="270" t="s">
        <v>1621</v>
      </c>
      <c r="G1778" s="270" t="s">
        <v>2554</v>
      </c>
      <c r="I1778" s="270" t="s">
        <v>2553</v>
      </c>
      <c r="K1778" s="270" t="s">
        <v>1453</v>
      </c>
      <c r="M1778" s="270" t="s">
        <v>1621</v>
      </c>
    </row>
    <row r="1779" spans="1:13" ht="28.5" customHeight="1" outlineLevel="1" thickBot="1">
      <c r="A1779" s="704" t="s">
        <v>1027</v>
      </c>
      <c r="C1779" s="285" t="s">
        <v>1028</v>
      </c>
      <c r="E1779" s="704" t="s">
        <v>1027</v>
      </c>
      <c r="G1779" s="704" t="s">
        <v>2797</v>
      </c>
      <c r="I1779" s="704" t="s">
        <v>2796</v>
      </c>
      <c r="K1779" s="285" t="s">
        <v>2798</v>
      </c>
      <c r="M1779" s="704" t="s">
        <v>1027</v>
      </c>
    </row>
    <row r="1780" spans="1:13" ht="13.8" outlineLevel="1" thickBot="1">
      <c r="A1780" s="277" t="s">
        <v>1173</v>
      </c>
      <c r="C1780" s="277" t="s">
        <v>1173</v>
      </c>
      <c r="E1780" s="277" t="s">
        <v>1173</v>
      </c>
      <c r="G1780" s="277" t="s">
        <v>1173</v>
      </c>
      <c r="I1780" s="277" t="s">
        <v>1173</v>
      </c>
      <c r="K1780" s="277" t="s">
        <v>4865</v>
      </c>
      <c r="M1780" s="277" t="s">
        <v>1173</v>
      </c>
    </row>
    <row r="1781" spans="1:13" ht="13.8" outlineLevel="1" thickBot="1">
      <c r="A1781" s="278" t="s">
        <v>2582</v>
      </c>
      <c r="C1781" s="278" t="s">
        <v>3863</v>
      </c>
      <c r="E1781" s="278" t="s">
        <v>2582</v>
      </c>
      <c r="G1781" s="278" t="s">
        <v>2471</v>
      </c>
      <c r="I1781" s="278" t="s">
        <v>3377</v>
      </c>
      <c r="K1781" s="278" t="s">
        <v>4866</v>
      </c>
      <c r="M1781" s="278" t="s">
        <v>2582</v>
      </c>
    </row>
    <row r="1782" spans="1:13" ht="13.8" outlineLevel="1" thickBot="1">
      <c r="A1782" s="279" t="s">
        <v>3056</v>
      </c>
      <c r="C1782" s="279" t="s">
        <v>860</v>
      </c>
      <c r="E1782" s="279" t="s">
        <v>3056</v>
      </c>
      <c r="G1782" s="279" t="s">
        <v>3045</v>
      </c>
      <c r="I1782" s="279" t="s">
        <v>3378</v>
      </c>
      <c r="K1782" s="279" t="s">
        <v>4867</v>
      </c>
      <c r="M1782" s="279" t="s">
        <v>3056</v>
      </c>
    </row>
    <row r="1783" spans="1:13" ht="13.8" outlineLevel="1" thickBot="1">
      <c r="A1783" s="279" t="s">
        <v>1176</v>
      </c>
      <c r="C1783" s="279" t="s">
        <v>1682</v>
      </c>
      <c r="E1783" s="279" t="s">
        <v>1176</v>
      </c>
      <c r="G1783" s="279" t="s">
        <v>2237</v>
      </c>
      <c r="I1783" s="279" t="s">
        <v>3742</v>
      </c>
      <c r="K1783" s="279" t="s">
        <v>4868</v>
      </c>
      <c r="M1783" s="279" t="s">
        <v>1176</v>
      </c>
    </row>
    <row r="1784" spans="1:13" ht="13.8" outlineLevel="1" thickBot="1">
      <c r="A1784" s="280" t="s">
        <v>1413</v>
      </c>
      <c r="C1784" s="280" t="s">
        <v>2238</v>
      </c>
      <c r="E1784" s="280" t="s">
        <v>1413</v>
      </c>
      <c r="G1784" s="280" t="s">
        <v>2239</v>
      </c>
      <c r="I1784" s="280" t="s">
        <v>3743</v>
      </c>
      <c r="K1784" s="280" t="s">
        <v>1257</v>
      </c>
      <c r="M1784" s="280" t="s">
        <v>1413</v>
      </c>
    </row>
    <row r="1785" spans="1:13" ht="27" outlineLevel="1" thickBot="1">
      <c r="A1785" s="281" t="s">
        <v>2583</v>
      </c>
      <c r="C1785" s="281" t="s">
        <v>3861</v>
      </c>
      <c r="E1785" s="281" t="s">
        <v>2583</v>
      </c>
      <c r="G1785" s="281" t="s">
        <v>3862</v>
      </c>
      <c r="I1785" s="281" t="s">
        <v>2975</v>
      </c>
      <c r="K1785" s="281" t="s">
        <v>1258</v>
      </c>
      <c r="M1785" s="281" t="s">
        <v>2583</v>
      </c>
    </row>
    <row r="1786" spans="1:13" ht="13.8" outlineLevel="1" thickBot="1">
      <c r="A1786" s="289" t="s">
        <v>251</v>
      </c>
      <c r="C1786" s="282" t="s">
        <v>922</v>
      </c>
      <c r="E1786" s="289" t="s">
        <v>251</v>
      </c>
      <c r="G1786" s="289" t="s">
        <v>923</v>
      </c>
      <c r="I1786" s="289" t="s">
        <v>2976</v>
      </c>
      <c r="K1786" s="289" t="s">
        <v>4869</v>
      </c>
      <c r="M1786" s="289" t="s">
        <v>251</v>
      </c>
    </row>
    <row r="1787" spans="1:13" ht="27" outlineLevel="1" thickBot="1">
      <c r="A1787" s="281" t="s">
        <v>4431</v>
      </c>
      <c r="C1787" s="281" t="s">
        <v>1065</v>
      </c>
      <c r="E1787" s="281" t="s">
        <v>4431</v>
      </c>
      <c r="G1787" s="281" t="s">
        <v>1601</v>
      </c>
      <c r="I1787" s="281" t="s">
        <v>3354</v>
      </c>
      <c r="K1787" s="281" t="s">
        <v>3357</v>
      </c>
      <c r="M1787" s="281" t="s">
        <v>4431</v>
      </c>
    </row>
    <row r="1788" spans="1:13" ht="27" outlineLevel="1" thickBot="1">
      <c r="A1788" s="620" t="s">
        <v>4429</v>
      </c>
      <c r="C1788" s="620" t="s">
        <v>1600</v>
      </c>
      <c r="E1788" s="620" t="s">
        <v>4429</v>
      </c>
      <c r="G1788" s="620" t="s">
        <v>1602</v>
      </c>
      <c r="I1788" s="620" t="s">
        <v>3355</v>
      </c>
      <c r="K1788" s="620" t="s">
        <v>3358</v>
      </c>
      <c r="M1788" s="620" t="s">
        <v>4429</v>
      </c>
    </row>
    <row r="1789" spans="1:13" ht="27" outlineLevel="1" thickBot="1">
      <c r="A1789" s="278" t="s">
        <v>4430</v>
      </c>
      <c r="C1789" s="278" t="s">
        <v>4736</v>
      </c>
      <c r="E1789" s="278" t="s">
        <v>4430</v>
      </c>
      <c r="G1789" s="278" t="s">
        <v>3353</v>
      </c>
      <c r="I1789" s="278" t="s">
        <v>3356</v>
      </c>
      <c r="K1789" s="278" t="s">
        <v>3125</v>
      </c>
      <c r="M1789" s="278" t="s">
        <v>4430</v>
      </c>
    </row>
    <row r="1790" spans="1:13" ht="13.8" outlineLevel="1" thickBot="1">
      <c r="A1790" s="279" t="s">
        <v>995</v>
      </c>
      <c r="C1790" s="279" t="s">
        <v>50</v>
      </c>
      <c r="E1790" s="279" t="s">
        <v>995</v>
      </c>
      <c r="G1790" s="279" t="s">
        <v>51</v>
      </c>
      <c r="I1790" s="279" t="s">
        <v>2977</v>
      </c>
      <c r="K1790" s="279" t="s">
        <v>1259</v>
      </c>
      <c r="M1790" s="279" t="s">
        <v>995</v>
      </c>
    </row>
    <row r="1791" spans="1:13" ht="27" outlineLevel="1" thickBot="1">
      <c r="A1791" s="270" t="s">
        <v>4012</v>
      </c>
      <c r="C1791" s="270" t="s">
        <v>3766</v>
      </c>
      <c r="E1791" s="270" t="s">
        <v>4012</v>
      </c>
      <c r="G1791" s="270" t="s">
        <v>1513</v>
      </c>
      <c r="I1791" s="270" t="s">
        <v>1555</v>
      </c>
      <c r="K1791" s="270" t="s">
        <v>1556</v>
      </c>
      <c r="M1791" s="270" t="s">
        <v>4012</v>
      </c>
    </row>
    <row r="1792" spans="1:13" ht="27" outlineLevel="1" thickBot="1">
      <c r="A1792" s="274" t="s">
        <v>5442</v>
      </c>
      <c r="C1792" s="274" t="s">
        <v>5279</v>
      </c>
      <c r="E1792" s="274" t="s">
        <v>5442</v>
      </c>
      <c r="G1792" s="272" t="s">
        <v>1557</v>
      </c>
      <c r="I1792" s="272" t="s">
        <v>3764</v>
      </c>
      <c r="K1792" s="272" t="s">
        <v>3765</v>
      </c>
      <c r="M1792" s="274" t="s">
        <v>5442</v>
      </c>
    </row>
    <row r="1793" spans="1:13" outlineLevel="1">
      <c r="A1793" s="60" t="s">
        <v>4994</v>
      </c>
      <c r="C1793" s="60" t="s">
        <v>3505</v>
      </c>
      <c r="E1793" s="60" t="s">
        <v>4994</v>
      </c>
      <c r="G1793" s="60" t="s">
        <v>3950</v>
      </c>
      <c r="I1793" s="60" t="s">
        <v>2191</v>
      </c>
      <c r="K1793" s="60" t="s">
        <v>2478</v>
      </c>
      <c r="M1793" s="60" t="s">
        <v>4994</v>
      </c>
    </row>
    <row r="1794" spans="1:13" outlineLevel="1">
      <c r="A1794" s="790"/>
      <c r="C1794" s="790"/>
      <c r="E1794" s="790"/>
      <c r="G1794" s="790"/>
      <c r="I1794" s="790"/>
      <c r="K1794" s="790"/>
      <c r="M1794" s="790"/>
    </row>
    <row r="1795" spans="1:13" outlineLevel="1">
      <c r="A1795" s="790"/>
      <c r="C1795" s="790"/>
      <c r="E1795" s="790"/>
      <c r="G1795" s="790"/>
      <c r="I1795" s="790"/>
      <c r="K1795" s="790"/>
      <c r="M1795" s="790"/>
    </row>
    <row r="1796" spans="1:13" outlineLevel="1">
      <c r="A1796" s="790"/>
      <c r="C1796" s="790"/>
      <c r="E1796" s="790"/>
      <c r="G1796" s="790"/>
      <c r="I1796" s="790"/>
      <c r="K1796" s="790"/>
      <c r="M1796" s="790"/>
    </row>
    <row r="1797" spans="1:13" outlineLevel="1">
      <c r="A1797" s="790"/>
      <c r="C1797" s="790"/>
      <c r="E1797" s="790"/>
      <c r="G1797" s="790"/>
      <c r="I1797" s="790"/>
      <c r="K1797" s="790"/>
      <c r="M1797" s="790"/>
    </row>
    <row r="1798" spans="1:13" outlineLevel="1">
      <c r="A1798" s="790"/>
      <c r="C1798" s="790"/>
      <c r="E1798" s="790"/>
      <c r="G1798" s="790"/>
      <c r="I1798" s="790"/>
      <c r="K1798" s="790"/>
      <c r="M1798" s="790"/>
    </row>
    <row r="1799" spans="1:13" outlineLevel="1">
      <c r="A1799" s="790"/>
      <c r="C1799" s="790"/>
      <c r="E1799" s="790"/>
      <c r="G1799" s="790"/>
      <c r="I1799" s="790"/>
      <c r="K1799" s="790"/>
      <c r="M1799" s="790"/>
    </row>
    <row r="1800" spans="1:13" outlineLevel="1">
      <c r="A1800" s="790"/>
      <c r="C1800" s="790"/>
      <c r="E1800" s="790"/>
      <c r="G1800" s="790"/>
      <c r="I1800" s="790"/>
      <c r="K1800" s="790"/>
      <c r="M1800" s="790"/>
    </row>
    <row r="1801" spans="1:13" outlineLevel="1">
      <c r="A1801" s="790"/>
      <c r="C1801" s="790"/>
      <c r="E1801" s="790"/>
      <c r="G1801" s="790"/>
      <c r="I1801" s="790"/>
      <c r="K1801" s="790"/>
      <c r="M1801" s="790"/>
    </row>
    <row r="1802" spans="1:13" outlineLevel="1">
      <c r="A1802" s="790"/>
      <c r="C1802" s="790"/>
      <c r="E1802" s="790"/>
      <c r="G1802" s="790"/>
      <c r="I1802" s="790"/>
      <c r="K1802" s="790"/>
      <c r="M1802" s="790"/>
    </row>
    <row r="1803" spans="1:13" outlineLevel="1">
      <c r="A1803" s="790"/>
      <c r="C1803" s="790"/>
      <c r="E1803" s="790"/>
      <c r="G1803" s="790"/>
      <c r="I1803" s="790"/>
      <c r="K1803" s="790"/>
      <c r="M1803" s="790"/>
    </row>
    <row r="1804" spans="1:13" outlineLevel="1">
      <c r="A1804" s="790"/>
      <c r="C1804" s="790"/>
      <c r="E1804" s="790"/>
      <c r="G1804" s="790"/>
      <c r="I1804" s="790"/>
      <c r="K1804" s="790"/>
      <c r="M1804" s="790"/>
    </row>
    <row r="1805" spans="1:13" outlineLevel="1">
      <c r="A1805" s="790"/>
      <c r="C1805" s="790"/>
      <c r="E1805" s="790"/>
      <c r="G1805" s="790"/>
      <c r="I1805" s="790"/>
      <c r="K1805" s="790"/>
      <c r="M1805" s="790"/>
    </row>
    <row r="1806" spans="1:13" outlineLevel="1">
      <c r="A1806" s="790"/>
      <c r="C1806" s="790"/>
      <c r="E1806" s="790"/>
      <c r="G1806" s="790"/>
      <c r="I1806" s="790"/>
      <c r="K1806" s="790"/>
      <c r="M1806" s="790"/>
    </row>
    <row r="1807" spans="1:13" outlineLevel="1">
      <c r="A1807" s="790"/>
      <c r="C1807" s="790"/>
      <c r="E1807" s="790"/>
      <c r="G1807" s="790"/>
      <c r="I1807" s="790"/>
      <c r="K1807" s="790"/>
      <c r="M1807" s="790"/>
    </row>
    <row r="1808" spans="1:13" outlineLevel="1">
      <c r="A1808" s="790"/>
      <c r="C1808" s="790"/>
      <c r="E1808" s="790"/>
      <c r="G1808" s="790"/>
      <c r="I1808" s="790"/>
      <c r="K1808" s="790"/>
      <c r="M1808" s="790"/>
    </row>
    <row r="1809" spans="1:13" outlineLevel="1">
      <c r="A1809" s="790"/>
      <c r="C1809" s="790"/>
      <c r="E1809" s="790"/>
      <c r="G1809" s="790"/>
      <c r="I1809" s="790"/>
      <c r="K1809" s="790"/>
      <c r="M1809" s="790"/>
    </row>
    <row r="1810" spans="1:13" outlineLevel="1">
      <c r="A1810" s="790"/>
      <c r="C1810" s="790"/>
      <c r="E1810" s="790"/>
      <c r="G1810" s="790"/>
      <c r="I1810" s="790"/>
      <c r="K1810" s="790"/>
      <c r="M1810" s="790"/>
    </row>
    <row r="1811" spans="1:13" ht="15.6" outlineLevel="1">
      <c r="A1811" s="38" t="s">
        <v>3363</v>
      </c>
      <c r="C1811" s="38" t="s">
        <v>3430</v>
      </c>
      <c r="E1811" s="38" t="s">
        <v>3363</v>
      </c>
      <c r="G1811" s="38" t="s">
        <v>3431</v>
      </c>
      <c r="I1811" s="38" t="s">
        <v>2725</v>
      </c>
      <c r="K1811" s="38" t="s">
        <v>1745</v>
      </c>
      <c r="M1811" s="38" t="s">
        <v>3363</v>
      </c>
    </row>
    <row r="1812" spans="1:13" outlineLevel="1">
      <c r="A1812" s="790"/>
      <c r="C1812" s="790"/>
      <c r="E1812" s="790"/>
      <c r="G1812" s="790"/>
      <c r="I1812" s="790"/>
      <c r="K1812" s="790"/>
      <c r="M1812" s="790"/>
    </row>
    <row r="1813" spans="1:13" outlineLevel="1">
      <c r="A1813" s="790"/>
      <c r="C1813" s="790"/>
      <c r="E1813" s="790"/>
      <c r="G1813" s="790"/>
      <c r="I1813" s="790"/>
      <c r="K1813" s="790"/>
      <c r="M1813" s="790"/>
    </row>
    <row r="1814" spans="1:13" outlineLevel="1">
      <c r="A1814" s="790"/>
      <c r="C1814" s="790"/>
      <c r="E1814" s="790"/>
      <c r="G1814" s="790"/>
      <c r="I1814" s="790"/>
      <c r="K1814" s="790"/>
      <c r="M1814" s="790"/>
    </row>
    <row r="1815" spans="1:13" outlineLevel="1">
      <c r="A1815" s="790"/>
      <c r="C1815" s="790"/>
      <c r="E1815" s="790"/>
      <c r="G1815" s="790"/>
      <c r="I1815" s="790"/>
      <c r="K1815" s="790"/>
      <c r="M1815" s="790"/>
    </row>
    <row r="1816" spans="1:13" outlineLevel="1">
      <c r="A1816" s="790"/>
      <c r="C1816" s="790"/>
      <c r="E1816" s="790"/>
      <c r="G1816" s="790"/>
      <c r="I1816" s="790"/>
      <c r="K1816" s="790"/>
      <c r="M1816" s="790"/>
    </row>
    <row r="1817" spans="1:13" outlineLevel="1">
      <c r="A1817" s="790"/>
      <c r="C1817" s="790"/>
      <c r="E1817" s="790"/>
      <c r="G1817" s="790"/>
      <c r="I1817" s="790"/>
      <c r="K1817" s="790"/>
      <c r="M1817" s="790"/>
    </row>
    <row r="1818" spans="1:13" outlineLevel="1">
      <c r="A1818" s="790"/>
      <c r="C1818" s="790"/>
      <c r="E1818" s="790"/>
      <c r="G1818" s="790"/>
      <c r="I1818" s="790"/>
      <c r="K1818" s="790"/>
      <c r="M1818" s="790"/>
    </row>
    <row r="1819" spans="1:13" outlineLevel="1">
      <c r="A1819" s="790"/>
      <c r="C1819" s="790"/>
      <c r="E1819" s="790"/>
      <c r="G1819" s="790"/>
      <c r="I1819" s="790"/>
      <c r="K1819" s="790"/>
      <c r="M1819" s="790"/>
    </row>
    <row r="1820" spans="1:13" outlineLevel="1">
      <c r="A1820" s="790"/>
      <c r="C1820" s="790"/>
      <c r="E1820" s="790"/>
      <c r="G1820" s="790"/>
      <c r="I1820" s="790"/>
      <c r="K1820" s="790"/>
      <c r="M1820" s="790"/>
    </row>
    <row r="1821" spans="1:13">
      <c r="A1821" s="790"/>
      <c r="C1821" s="790"/>
      <c r="E1821" s="790"/>
      <c r="G1821" s="790"/>
      <c r="I1821" s="790"/>
      <c r="K1821" s="790"/>
      <c r="M1821" s="790"/>
    </row>
    <row r="1822" spans="1:13" ht="15.6">
      <c r="A1822" s="262" t="s">
        <v>562</v>
      </c>
      <c r="C1822" s="262" t="s">
        <v>1312</v>
      </c>
      <c r="E1822" s="262" t="s">
        <v>562</v>
      </c>
      <c r="G1822" s="262" t="s">
        <v>1442</v>
      </c>
      <c r="I1822" s="262" t="s">
        <v>3894</v>
      </c>
      <c r="K1822" s="262" t="s">
        <v>5128</v>
      </c>
      <c r="M1822" s="262" t="s">
        <v>562</v>
      </c>
    </row>
    <row r="1823" spans="1:13" outlineLevel="1">
      <c r="A1823" s="790"/>
      <c r="C1823" s="790"/>
      <c r="E1823" s="790"/>
      <c r="G1823" s="790"/>
      <c r="I1823" s="790"/>
      <c r="K1823" s="790"/>
      <c r="M1823" s="790"/>
    </row>
    <row r="1824" spans="1:13" outlineLevel="1">
      <c r="A1824" s="126" t="s">
        <v>1908</v>
      </c>
      <c r="C1824" s="126" t="s">
        <v>3339</v>
      </c>
      <c r="E1824" s="126" t="s">
        <v>1908</v>
      </c>
      <c r="G1824" s="126" t="s">
        <v>1431</v>
      </c>
      <c r="I1824" s="126" t="s">
        <v>4328</v>
      </c>
      <c r="K1824" s="126" t="s">
        <v>1150</v>
      </c>
      <c r="M1824" s="126" t="s">
        <v>3410</v>
      </c>
    </row>
    <row r="1825" spans="1:13" outlineLevel="1">
      <c r="A1825" s="256" t="s">
        <v>5284</v>
      </c>
      <c r="C1825" s="256" t="s">
        <v>5862</v>
      </c>
      <c r="E1825" s="256" t="s">
        <v>5284</v>
      </c>
      <c r="G1825" s="256" t="s">
        <v>1432</v>
      </c>
      <c r="I1825" s="256" t="s">
        <v>1432</v>
      </c>
      <c r="K1825" s="256" t="s">
        <v>1151</v>
      </c>
      <c r="M1825" s="256" t="s">
        <v>5284</v>
      </c>
    </row>
    <row r="1826" spans="1:13" outlineLevel="1">
      <c r="A1826" s="126" t="s">
        <v>5285</v>
      </c>
      <c r="C1826" s="126" t="s">
        <v>1433</v>
      </c>
      <c r="E1826" s="126" t="s">
        <v>5285</v>
      </c>
      <c r="G1826" s="126" t="s">
        <v>1434</v>
      </c>
      <c r="I1826" s="126" t="s">
        <v>4329</v>
      </c>
      <c r="K1826" s="126" t="s">
        <v>1735</v>
      </c>
      <c r="M1826" s="126" t="s">
        <v>3411</v>
      </c>
    </row>
    <row r="1827" spans="1:13" outlineLevel="1">
      <c r="A1827" s="256" t="s">
        <v>5286</v>
      </c>
      <c r="C1827" s="256" t="s">
        <v>1481</v>
      </c>
      <c r="E1827" s="256" t="s">
        <v>5286</v>
      </c>
      <c r="G1827" s="256" t="s">
        <v>5286</v>
      </c>
      <c r="I1827" s="256" t="s">
        <v>5286</v>
      </c>
      <c r="K1827" s="256" t="s">
        <v>1736</v>
      </c>
      <c r="M1827" s="256" t="s">
        <v>5286</v>
      </c>
    </row>
    <row r="1828" spans="1:13" ht="13.8" outlineLevel="1" thickBot="1">
      <c r="A1828" s="257" t="s">
        <v>5287</v>
      </c>
      <c r="C1828" s="257" t="s">
        <v>5287</v>
      </c>
      <c r="E1828" s="257" t="s">
        <v>5287</v>
      </c>
      <c r="G1828" s="257" t="s">
        <v>1435</v>
      </c>
      <c r="I1828" s="257" t="s">
        <v>4330</v>
      </c>
      <c r="K1828" s="257" t="s">
        <v>1737</v>
      </c>
      <c r="M1828" s="257" t="s">
        <v>3412</v>
      </c>
    </row>
    <row r="1829" spans="1:13" ht="15.6" outlineLevel="1">
      <c r="A1829" s="38" t="s">
        <v>1097</v>
      </c>
      <c r="C1829" s="38" t="s">
        <v>1246</v>
      </c>
      <c r="E1829" s="38" t="s">
        <v>1097</v>
      </c>
      <c r="G1829" s="38" t="s">
        <v>1488</v>
      </c>
      <c r="I1829" s="38" t="s">
        <v>5273</v>
      </c>
      <c r="K1829" s="38" t="s">
        <v>2596</v>
      </c>
      <c r="M1829" s="38" t="s">
        <v>1097</v>
      </c>
    </row>
    <row r="1830" spans="1:13" outlineLevel="1">
      <c r="A1830" s="300" t="s">
        <v>4000</v>
      </c>
      <c r="C1830" s="300" t="s">
        <v>5044</v>
      </c>
      <c r="E1830" s="300" t="s">
        <v>4000</v>
      </c>
      <c r="G1830" s="300" t="s">
        <v>5045</v>
      </c>
      <c r="I1830" s="300" t="s">
        <v>2728</v>
      </c>
      <c r="K1830" s="300" t="s">
        <v>3701</v>
      </c>
      <c r="M1830" s="300" t="s">
        <v>4000</v>
      </c>
    </row>
    <row r="1831" spans="1:13" outlineLevel="1">
      <c r="A1831" s="203" t="s">
        <v>5859</v>
      </c>
      <c r="C1831" s="203" t="s">
        <v>5863</v>
      </c>
      <c r="E1831" s="203" t="s">
        <v>5859</v>
      </c>
      <c r="G1831" s="203" t="s">
        <v>5864</v>
      </c>
      <c r="I1831" s="203" t="s">
        <v>5864</v>
      </c>
      <c r="K1831" s="203" t="s">
        <v>5865</v>
      </c>
      <c r="M1831" s="203" t="s">
        <v>5859</v>
      </c>
    </row>
    <row r="1832" spans="1:13" outlineLevel="1">
      <c r="A1832" s="204" t="s">
        <v>4945</v>
      </c>
      <c r="C1832" s="204" t="s">
        <v>3432</v>
      </c>
      <c r="E1832" s="204" t="s">
        <v>4945</v>
      </c>
      <c r="G1832" s="204" t="s">
        <v>3433</v>
      </c>
      <c r="I1832" s="204" t="s">
        <v>2729</v>
      </c>
      <c r="K1832" s="204" t="s">
        <v>3702</v>
      </c>
      <c r="M1832" s="204" t="s">
        <v>4945</v>
      </c>
    </row>
    <row r="1833" spans="1:13" outlineLevel="1">
      <c r="A1833" s="790"/>
      <c r="C1833" s="790"/>
      <c r="E1833" s="790"/>
      <c r="G1833" s="790"/>
      <c r="I1833" s="790"/>
      <c r="K1833" s="790"/>
      <c r="M1833" s="790"/>
    </row>
    <row r="1834" spans="1:13" outlineLevel="1">
      <c r="A1834" s="790"/>
      <c r="C1834" s="790"/>
      <c r="E1834" s="790"/>
      <c r="G1834" s="790"/>
      <c r="I1834" s="790"/>
      <c r="K1834" s="790"/>
      <c r="M1834" s="790"/>
    </row>
    <row r="1835" spans="1:13" outlineLevel="1">
      <c r="A1835" s="790"/>
      <c r="C1835" s="790"/>
      <c r="E1835" s="790"/>
      <c r="G1835" s="790"/>
      <c r="I1835" s="790"/>
      <c r="K1835" s="790"/>
      <c r="M1835" s="790"/>
    </row>
    <row r="1836" spans="1:13" outlineLevel="1">
      <c r="A1836" s="790"/>
      <c r="C1836" s="790"/>
      <c r="E1836" s="790"/>
      <c r="G1836" s="790"/>
      <c r="I1836" s="790"/>
      <c r="K1836" s="790"/>
      <c r="M1836" s="790"/>
    </row>
    <row r="1837" spans="1:13" outlineLevel="1">
      <c r="A1837" s="790"/>
      <c r="C1837" s="790"/>
      <c r="E1837" s="790"/>
      <c r="G1837" s="790"/>
      <c r="I1837" s="790"/>
      <c r="K1837" s="790"/>
      <c r="M1837" s="790"/>
    </row>
    <row r="1838" spans="1:13" outlineLevel="1">
      <c r="A1838" s="790"/>
      <c r="C1838" s="790"/>
      <c r="E1838" s="790"/>
      <c r="G1838" s="790"/>
      <c r="I1838" s="790"/>
      <c r="K1838" s="790"/>
      <c r="M1838" s="790"/>
    </row>
    <row r="1839" spans="1:13" outlineLevel="1">
      <c r="A1839" s="790"/>
      <c r="C1839" s="790"/>
      <c r="E1839" s="790"/>
      <c r="G1839" s="790"/>
      <c r="I1839" s="790"/>
      <c r="K1839" s="790"/>
      <c r="M1839" s="790"/>
    </row>
    <row r="1840" spans="1:13" outlineLevel="1">
      <c r="A1840" s="790"/>
      <c r="C1840" s="790"/>
      <c r="E1840" s="790"/>
      <c r="G1840" s="790"/>
      <c r="I1840" s="790"/>
      <c r="K1840" s="790"/>
      <c r="M1840" s="790"/>
    </row>
    <row r="1841" spans="1:13" outlineLevel="1">
      <c r="A1841" s="790"/>
      <c r="C1841" s="790"/>
      <c r="E1841" s="790"/>
      <c r="G1841" s="790"/>
      <c r="I1841" s="790"/>
      <c r="K1841" s="790"/>
      <c r="M1841" s="790"/>
    </row>
    <row r="1842" spans="1:13" outlineLevel="1">
      <c r="A1842" s="790"/>
      <c r="C1842" s="790"/>
      <c r="E1842" s="790"/>
      <c r="G1842" s="790"/>
      <c r="I1842" s="790"/>
      <c r="K1842" s="790"/>
      <c r="M1842" s="790"/>
    </row>
    <row r="1843" spans="1:13" outlineLevel="1">
      <c r="A1843" s="790"/>
      <c r="C1843" s="790"/>
      <c r="E1843" s="790"/>
      <c r="G1843" s="790"/>
      <c r="I1843" s="790"/>
      <c r="K1843" s="790"/>
      <c r="M1843" s="790"/>
    </row>
    <row r="1844" spans="1:13" outlineLevel="1">
      <c r="A1844" s="790"/>
      <c r="C1844" s="790"/>
      <c r="E1844" s="790"/>
      <c r="G1844" s="790"/>
      <c r="I1844" s="790"/>
      <c r="K1844" s="790"/>
      <c r="M1844" s="790"/>
    </row>
    <row r="1845" spans="1:13" outlineLevel="1">
      <c r="A1845" s="790"/>
      <c r="C1845" s="790"/>
      <c r="E1845" s="790"/>
      <c r="G1845" s="790"/>
      <c r="I1845" s="790"/>
      <c r="K1845" s="790"/>
      <c r="M1845" s="790"/>
    </row>
    <row r="1846" spans="1:13" outlineLevel="1">
      <c r="A1846" s="790"/>
      <c r="C1846" s="790"/>
      <c r="E1846" s="790"/>
      <c r="G1846" s="790"/>
      <c r="I1846" s="790"/>
      <c r="K1846" s="790"/>
      <c r="M1846" s="790"/>
    </row>
    <row r="1847" spans="1:13" outlineLevel="1">
      <c r="A1847" s="790"/>
      <c r="C1847" s="790"/>
      <c r="E1847" s="790"/>
      <c r="G1847" s="790"/>
      <c r="I1847" s="790"/>
      <c r="K1847" s="790"/>
      <c r="M1847" s="790"/>
    </row>
    <row r="1848" spans="1:13" outlineLevel="1">
      <c r="A1848" s="790"/>
      <c r="C1848" s="790"/>
      <c r="E1848" s="790"/>
      <c r="G1848" s="790"/>
      <c r="I1848" s="790"/>
      <c r="K1848" s="790"/>
      <c r="M1848" s="790"/>
    </row>
    <row r="1849" spans="1:13" outlineLevel="1">
      <c r="A1849" s="790"/>
      <c r="C1849" s="790"/>
      <c r="E1849" s="790"/>
      <c r="G1849" s="790"/>
      <c r="I1849" s="790"/>
      <c r="K1849" s="790"/>
      <c r="M1849" s="790"/>
    </row>
    <row r="1850" spans="1:13" outlineLevel="1">
      <c r="A1850" s="790"/>
      <c r="C1850" s="790"/>
      <c r="E1850" s="790"/>
      <c r="G1850" s="790"/>
      <c r="I1850" s="790"/>
      <c r="K1850" s="790"/>
      <c r="M1850" s="790"/>
    </row>
    <row r="1851" spans="1:13" outlineLevel="1">
      <c r="A1851" s="790"/>
      <c r="C1851" s="790"/>
      <c r="E1851" s="790"/>
      <c r="G1851" s="790"/>
      <c r="I1851" s="790"/>
      <c r="K1851" s="790"/>
      <c r="M1851" s="790"/>
    </row>
    <row r="1852" spans="1:13" outlineLevel="1">
      <c r="A1852" s="790"/>
      <c r="C1852" s="790"/>
      <c r="E1852" s="790"/>
      <c r="G1852" s="790"/>
      <c r="I1852" s="790"/>
      <c r="K1852" s="790"/>
      <c r="M1852" s="790"/>
    </row>
    <row r="1853" spans="1:13" outlineLevel="1">
      <c r="A1853" s="126" t="s">
        <v>3919</v>
      </c>
      <c r="C1853" s="126" t="s">
        <v>1830</v>
      </c>
      <c r="E1853" s="126" t="s">
        <v>3919</v>
      </c>
      <c r="G1853" s="126" t="s">
        <v>353</v>
      </c>
      <c r="I1853" s="126" t="s">
        <v>5274</v>
      </c>
      <c r="K1853" s="126" t="s">
        <v>2597</v>
      </c>
      <c r="M1853" s="126" t="s">
        <v>3919</v>
      </c>
    </row>
    <row r="1854" spans="1:13" outlineLevel="1">
      <c r="A1854" s="126" t="s">
        <v>655</v>
      </c>
      <c r="C1854" s="126" t="s">
        <v>656</v>
      </c>
      <c r="E1854" s="126" t="s">
        <v>655</v>
      </c>
      <c r="G1854" s="126" t="s">
        <v>657</v>
      </c>
      <c r="I1854" s="126" t="s">
        <v>658</v>
      </c>
      <c r="K1854" s="126" t="s">
        <v>2907</v>
      </c>
      <c r="M1854" s="126" t="s">
        <v>655</v>
      </c>
    </row>
    <row r="1855" spans="1:13" outlineLevel="1">
      <c r="A1855" s="790"/>
      <c r="C1855" s="790"/>
      <c r="E1855" s="790"/>
      <c r="G1855" s="790"/>
      <c r="I1855" s="790"/>
      <c r="K1855" s="790"/>
      <c r="M1855" s="790"/>
    </row>
    <row r="1856" spans="1:13" outlineLevel="1">
      <c r="A1856" s="790"/>
      <c r="C1856" s="790"/>
      <c r="E1856" s="790"/>
      <c r="G1856" s="790"/>
      <c r="I1856" s="790"/>
      <c r="K1856" s="790"/>
      <c r="M1856" s="790"/>
    </row>
    <row r="1857" spans="1:13" outlineLevel="1">
      <c r="A1857" s="790"/>
      <c r="C1857" s="790"/>
      <c r="E1857" s="790"/>
      <c r="G1857" s="790"/>
      <c r="I1857" s="790"/>
      <c r="K1857" s="790"/>
      <c r="M1857" s="790"/>
    </row>
    <row r="1858" spans="1:13" outlineLevel="1">
      <c r="A1858" s="790"/>
      <c r="C1858" s="790"/>
      <c r="E1858" s="790"/>
      <c r="G1858" s="790"/>
      <c r="I1858" s="790"/>
      <c r="K1858" s="790"/>
      <c r="M1858" s="790"/>
    </row>
    <row r="1859" spans="1:13" outlineLevel="1">
      <c r="A1859" s="790"/>
      <c r="C1859" s="790"/>
      <c r="E1859" s="790"/>
      <c r="G1859" s="790"/>
      <c r="I1859" s="790"/>
      <c r="K1859" s="790"/>
      <c r="M1859" s="790"/>
    </row>
    <row r="1860" spans="1:13" outlineLevel="1">
      <c r="A1860" s="790"/>
      <c r="C1860" s="790"/>
      <c r="E1860" s="790"/>
      <c r="G1860" s="790"/>
      <c r="I1860" s="790"/>
      <c r="K1860" s="790"/>
      <c r="M1860" s="790"/>
    </row>
    <row r="1861" spans="1:13" outlineLevel="1">
      <c r="A1861" s="790"/>
      <c r="C1861" s="790"/>
      <c r="E1861" s="790"/>
      <c r="G1861" s="790"/>
      <c r="I1861" s="790"/>
      <c r="K1861" s="790"/>
      <c r="M1861" s="790"/>
    </row>
    <row r="1862" spans="1:13" outlineLevel="1">
      <c r="A1862" s="790"/>
      <c r="C1862" s="790"/>
      <c r="E1862" s="790"/>
      <c r="G1862" s="790"/>
      <c r="I1862" s="790"/>
      <c r="K1862" s="790"/>
      <c r="M1862" s="790"/>
    </row>
    <row r="1863" spans="1:13" outlineLevel="1">
      <c r="A1863" s="790"/>
      <c r="C1863" s="790"/>
      <c r="E1863" s="790"/>
      <c r="G1863" s="790"/>
      <c r="I1863" s="790"/>
      <c r="K1863" s="790"/>
      <c r="M1863" s="790"/>
    </row>
    <row r="1864" spans="1:13" outlineLevel="1">
      <c r="A1864" s="790"/>
      <c r="C1864" s="790"/>
      <c r="E1864" s="790"/>
      <c r="G1864" s="790"/>
      <c r="I1864" s="790"/>
      <c r="K1864" s="790"/>
      <c r="M1864" s="790"/>
    </row>
    <row r="1865" spans="1:13" outlineLevel="1">
      <c r="A1865" s="790"/>
      <c r="C1865" s="790"/>
      <c r="E1865" s="790"/>
      <c r="G1865" s="790"/>
      <c r="I1865" s="790"/>
      <c r="K1865" s="790"/>
      <c r="M1865" s="790"/>
    </row>
    <row r="1866" spans="1:13" outlineLevel="1">
      <c r="A1866" s="790"/>
      <c r="C1866" s="790"/>
      <c r="E1866" s="790"/>
      <c r="G1866" s="790"/>
      <c r="I1866" s="790"/>
      <c r="K1866" s="790"/>
      <c r="M1866" s="790"/>
    </row>
    <row r="1867" spans="1:13" outlineLevel="1">
      <c r="A1867" s="790"/>
      <c r="C1867" s="790"/>
      <c r="E1867" s="790"/>
      <c r="G1867" s="790"/>
      <c r="I1867" s="790"/>
      <c r="K1867" s="790"/>
      <c r="M1867" s="790"/>
    </row>
    <row r="1868" spans="1:13" outlineLevel="1">
      <c r="A1868" s="790"/>
      <c r="C1868" s="790"/>
      <c r="E1868" s="790"/>
      <c r="G1868" s="790"/>
      <c r="I1868" s="790"/>
      <c r="K1868" s="790"/>
      <c r="M1868" s="790"/>
    </row>
    <row r="1869" spans="1:13" outlineLevel="1">
      <c r="A1869" s="790"/>
      <c r="C1869" s="790"/>
      <c r="E1869" s="790"/>
      <c r="G1869" s="790"/>
      <c r="I1869" s="790"/>
      <c r="K1869" s="790"/>
      <c r="M1869" s="790"/>
    </row>
    <row r="1870" spans="1:13" outlineLevel="1">
      <c r="A1870" s="790"/>
      <c r="C1870" s="790"/>
      <c r="E1870" s="790"/>
      <c r="G1870" s="790"/>
      <c r="I1870" s="790"/>
      <c r="K1870" s="790"/>
      <c r="M1870" s="790"/>
    </row>
    <row r="1871" spans="1:13" outlineLevel="1">
      <c r="A1871" s="790"/>
      <c r="C1871" s="790"/>
      <c r="E1871" s="790"/>
      <c r="G1871" s="790"/>
      <c r="I1871" s="790"/>
      <c r="K1871" s="790"/>
      <c r="M1871" s="790"/>
    </row>
    <row r="1872" spans="1:13" outlineLevel="1">
      <c r="A1872" s="790"/>
      <c r="C1872" s="790"/>
      <c r="E1872" s="790"/>
      <c r="G1872" s="790"/>
      <c r="I1872" s="790"/>
      <c r="K1872" s="790"/>
      <c r="M1872" s="790"/>
    </row>
    <row r="1873" spans="1:13" ht="13.8" outlineLevel="1" thickBot="1">
      <c r="A1873" s="790"/>
      <c r="C1873" s="790"/>
      <c r="E1873" s="790"/>
      <c r="G1873" s="790"/>
      <c r="I1873" s="790"/>
      <c r="K1873" s="790"/>
      <c r="M1873" s="790"/>
    </row>
    <row r="1874" spans="1:13" outlineLevel="1">
      <c r="A1874" s="195" t="s">
        <v>2602</v>
      </c>
      <c r="C1874" s="195" t="s">
        <v>354</v>
      </c>
      <c r="E1874" s="195" t="s">
        <v>2602</v>
      </c>
      <c r="G1874" s="195" t="s">
        <v>355</v>
      </c>
      <c r="I1874" s="195" t="s">
        <v>5275</v>
      </c>
      <c r="K1874" s="195" t="s">
        <v>2908</v>
      </c>
      <c r="M1874" s="195" t="s">
        <v>2602</v>
      </c>
    </row>
    <row r="1875" spans="1:13" outlineLevel="1">
      <c r="A1875" s="210" t="s">
        <v>4337</v>
      </c>
      <c r="C1875" s="210" t="s">
        <v>1581</v>
      </c>
      <c r="E1875" s="210" t="s">
        <v>4337</v>
      </c>
      <c r="G1875" s="210" t="s">
        <v>1582</v>
      </c>
      <c r="I1875" s="210" t="s">
        <v>1236</v>
      </c>
      <c r="K1875" s="210" t="s">
        <v>4272</v>
      </c>
      <c r="M1875" s="210" t="s">
        <v>4337</v>
      </c>
    </row>
    <row r="1876" spans="1:13" outlineLevel="1">
      <c r="A1876" s="212" t="s">
        <v>1375</v>
      </c>
      <c r="C1876" s="212" t="s">
        <v>842</v>
      </c>
      <c r="E1876" s="212" t="s">
        <v>1375</v>
      </c>
      <c r="G1876" s="212" t="s">
        <v>1583</v>
      </c>
      <c r="I1876" s="212" t="s">
        <v>1237</v>
      </c>
      <c r="K1876" s="212" t="s">
        <v>2909</v>
      </c>
      <c r="M1876" s="212" t="s">
        <v>1375</v>
      </c>
    </row>
    <row r="1877" spans="1:13" outlineLevel="1">
      <c r="A1877" s="182" t="s">
        <v>1873</v>
      </c>
      <c r="C1877" s="182" t="s">
        <v>2814</v>
      </c>
      <c r="E1877" s="182" t="s">
        <v>1873</v>
      </c>
      <c r="G1877" s="182" t="s">
        <v>2815</v>
      </c>
      <c r="I1877" s="182" t="s">
        <v>4663</v>
      </c>
      <c r="K1877" s="182" t="s">
        <v>2910</v>
      </c>
      <c r="M1877" s="182" t="s">
        <v>1873</v>
      </c>
    </row>
    <row r="1878" spans="1:13" outlineLevel="1">
      <c r="A1878" s="208" t="s">
        <v>1874</v>
      </c>
      <c r="C1878" s="208" t="s">
        <v>3059</v>
      </c>
      <c r="E1878" s="208" t="s">
        <v>1874</v>
      </c>
      <c r="G1878" s="208" t="s">
        <v>4260</v>
      </c>
      <c r="I1878" s="208" t="s">
        <v>1638</v>
      </c>
      <c r="K1878" s="208" t="s">
        <v>4535</v>
      </c>
      <c r="M1878" s="208" t="s">
        <v>1874</v>
      </c>
    </row>
    <row r="1879" spans="1:13" outlineLevel="1">
      <c r="A1879" s="208" t="s">
        <v>3945</v>
      </c>
      <c r="C1879" s="208" t="s">
        <v>1538</v>
      </c>
      <c r="E1879" s="208" t="s">
        <v>3945</v>
      </c>
      <c r="G1879" s="208" t="s">
        <v>3584</v>
      </c>
      <c r="I1879" s="208" t="s">
        <v>1639</v>
      </c>
      <c r="K1879" s="208" t="s">
        <v>3945</v>
      </c>
      <c r="M1879" s="208" t="s">
        <v>3945</v>
      </c>
    </row>
    <row r="1880" spans="1:13" outlineLevel="1">
      <c r="A1880" s="208" t="s">
        <v>4233</v>
      </c>
      <c r="C1880" s="208" t="s">
        <v>5605</v>
      </c>
      <c r="E1880" s="208" t="s">
        <v>4233</v>
      </c>
      <c r="G1880" s="208" t="s">
        <v>438</v>
      </c>
      <c r="I1880" s="208" t="s">
        <v>1640</v>
      </c>
      <c r="K1880" s="208" t="s">
        <v>1965</v>
      </c>
      <c r="M1880" s="208" t="s">
        <v>4233</v>
      </c>
    </row>
    <row r="1881" spans="1:13" outlineLevel="1">
      <c r="A1881" s="208" t="s">
        <v>338</v>
      </c>
      <c r="C1881" s="208" t="s">
        <v>439</v>
      </c>
      <c r="E1881" s="208" t="s">
        <v>338</v>
      </c>
      <c r="G1881" s="208" t="s">
        <v>440</v>
      </c>
      <c r="I1881" s="208" t="s">
        <v>574</v>
      </c>
      <c r="K1881" s="208" t="s">
        <v>1966</v>
      </c>
      <c r="M1881" s="208" t="s">
        <v>338</v>
      </c>
    </row>
    <row r="1882" spans="1:13" outlineLevel="1">
      <c r="A1882" s="208" t="s">
        <v>5145</v>
      </c>
      <c r="C1882" s="208" t="s">
        <v>843</v>
      </c>
      <c r="E1882" s="208" t="s">
        <v>5145</v>
      </c>
      <c r="G1882" s="208" t="s">
        <v>2474</v>
      </c>
      <c r="I1882" s="208" t="s">
        <v>575</v>
      </c>
      <c r="K1882" s="208" t="s">
        <v>2142</v>
      </c>
      <c r="M1882" s="208" t="s">
        <v>5145</v>
      </c>
    </row>
    <row r="1883" spans="1:13" outlineLevel="1">
      <c r="A1883" s="208" t="s">
        <v>5146</v>
      </c>
      <c r="C1883" s="208" t="s">
        <v>2475</v>
      </c>
      <c r="E1883" s="208" t="s">
        <v>5146</v>
      </c>
      <c r="G1883" s="208" t="s">
        <v>2476</v>
      </c>
      <c r="I1883" s="208" t="s">
        <v>4042</v>
      </c>
      <c r="K1883" s="208" t="s">
        <v>4467</v>
      </c>
      <c r="M1883" s="208" t="s">
        <v>5146</v>
      </c>
    </row>
    <row r="1884" spans="1:13" outlineLevel="1">
      <c r="A1884" s="208" t="s">
        <v>5032</v>
      </c>
      <c r="C1884" s="208" t="s">
        <v>844</v>
      </c>
      <c r="E1884" s="208" t="s">
        <v>5032</v>
      </c>
      <c r="G1884" s="208" t="s">
        <v>5259</v>
      </c>
      <c r="I1884" s="208" t="s">
        <v>437</v>
      </c>
      <c r="K1884" s="208" t="s">
        <v>4468</v>
      </c>
      <c r="M1884" s="208" t="s">
        <v>5032</v>
      </c>
    </row>
    <row r="1885" spans="1:13" outlineLevel="1">
      <c r="A1885" s="211" t="s">
        <v>1875</v>
      </c>
      <c r="C1885" s="211" t="s">
        <v>5212</v>
      </c>
      <c r="E1885" s="211" t="s">
        <v>1875</v>
      </c>
      <c r="G1885" s="211" t="s">
        <v>1353</v>
      </c>
      <c r="I1885" s="211" t="s">
        <v>2006</v>
      </c>
      <c r="K1885" s="211" t="s">
        <v>4273</v>
      </c>
      <c r="M1885" s="211" t="s">
        <v>1875</v>
      </c>
    </row>
    <row r="1886" spans="1:13" outlineLevel="1">
      <c r="A1886" s="212" t="s">
        <v>401</v>
      </c>
      <c r="C1886" s="212" t="s">
        <v>2433</v>
      </c>
      <c r="E1886" s="212" t="s">
        <v>401</v>
      </c>
      <c r="G1886" s="212" t="s">
        <v>3196</v>
      </c>
      <c r="I1886" s="212" t="s">
        <v>2007</v>
      </c>
      <c r="K1886" s="212" t="s">
        <v>4469</v>
      </c>
      <c r="M1886" s="212" t="s">
        <v>401</v>
      </c>
    </row>
    <row r="1887" spans="1:13" outlineLevel="1">
      <c r="A1887" s="182" t="s">
        <v>2459</v>
      </c>
      <c r="C1887" s="208" t="s">
        <v>5078</v>
      </c>
      <c r="E1887" s="182" t="s">
        <v>2459</v>
      </c>
      <c r="G1887" s="182" t="s">
        <v>5080</v>
      </c>
      <c r="I1887" s="182" t="s">
        <v>2639</v>
      </c>
      <c r="K1887" s="182" t="s">
        <v>2642</v>
      </c>
      <c r="M1887" s="182" t="s">
        <v>2459</v>
      </c>
    </row>
    <row r="1888" spans="1:13" outlineLevel="1">
      <c r="A1888" s="208" t="s">
        <v>2460</v>
      </c>
      <c r="C1888" s="208" t="s">
        <v>5079</v>
      </c>
      <c r="E1888" s="208" t="s">
        <v>2460</v>
      </c>
      <c r="G1888" s="208" t="s">
        <v>2636</v>
      </c>
      <c r="I1888" s="208" t="s">
        <v>2639</v>
      </c>
      <c r="K1888" s="208" t="s">
        <v>2643</v>
      </c>
      <c r="M1888" s="208" t="s">
        <v>2460</v>
      </c>
    </row>
    <row r="1889" spans="1:13" outlineLevel="1">
      <c r="A1889" s="208" t="s">
        <v>5074</v>
      </c>
      <c r="C1889" s="208" t="s">
        <v>5076</v>
      </c>
      <c r="E1889" s="208" t="s">
        <v>5074</v>
      </c>
      <c r="G1889" s="208" t="s">
        <v>2637</v>
      </c>
      <c r="I1889" s="208" t="s">
        <v>2640</v>
      </c>
      <c r="K1889" s="208" t="s">
        <v>2644</v>
      </c>
      <c r="M1889" s="208" t="s">
        <v>5074</v>
      </c>
    </row>
    <row r="1890" spans="1:13" outlineLevel="1">
      <c r="A1890" s="208" t="s">
        <v>5075</v>
      </c>
      <c r="C1890" s="208" t="s">
        <v>5077</v>
      </c>
      <c r="E1890" s="208" t="s">
        <v>5075</v>
      </c>
      <c r="G1890" s="208" t="s">
        <v>2638</v>
      </c>
      <c r="I1890" s="208" t="s">
        <v>2641</v>
      </c>
      <c r="K1890" s="208" t="s">
        <v>4885</v>
      </c>
      <c r="M1890" s="208" t="s">
        <v>5075</v>
      </c>
    </row>
    <row r="1891" spans="1:13" outlineLevel="1">
      <c r="A1891" s="208"/>
      <c r="C1891" s="208"/>
      <c r="E1891" s="208"/>
      <c r="G1891" s="208"/>
      <c r="I1891" s="208"/>
      <c r="K1891" s="208"/>
      <c r="M1891" s="208"/>
    </row>
    <row r="1892" spans="1:13" outlineLevel="1">
      <c r="A1892" s="212" t="s">
        <v>402</v>
      </c>
      <c r="C1892" s="212" t="s">
        <v>2182</v>
      </c>
      <c r="E1892" s="212" t="s">
        <v>402</v>
      </c>
      <c r="G1892" s="212" t="s">
        <v>3434</v>
      </c>
      <c r="I1892" s="212" t="s">
        <v>3251</v>
      </c>
      <c r="K1892" s="212" t="s">
        <v>4470</v>
      </c>
      <c r="M1892" s="212" t="s">
        <v>402</v>
      </c>
    </row>
    <row r="1893" spans="1:13" outlineLevel="1">
      <c r="A1893" s="208" t="s">
        <v>2610</v>
      </c>
      <c r="C1893" s="208" t="s">
        <v>4199</v>
      </c>
      <c r="E1893" s="208" t="s">
        <v>2610</v>
      </c>
      <c r="G1893" s="208" t="s">
        <v>2631</v>
      </c>
      <c r="I1893" s="208" t="s">
        <v>3252</v>
      </c>
      <c r="K1893" s="208" t="s">
        <v>3247</v>
      </c>
      <c r="M1893" s="208" t="s">
        <v>2610</v>
      </c>
    </row>
    <row r="1894" spans="1:13" outlineLevel="1">
      <c r="A1894" s="211" t="s">
        <v>2611</v>
      </c>
      <c r="C1894" s="211" t="s">
        <v>3136</v>
      </c>
      <c r="E1894" s="211" t="s">
        <v>2611</v>
      </c>
      <c r="G1894" s="211" t="s">
        <v>3280</v>
      </c>
      <c r="I1894" s="211" t="s">
        <v>1165</v>
      </c>
      <c r="K1894" s="211" t="s">
        <v>3248</v>
      </c>
      <c r="M1894" s="211" t="s">
        <v>2611</v>
      </c>
    </row>
    <row r="1895" spans="1:13" outlineLevel="1">
      <c r="A1895" s="212" t="s">
        <v>2738</v>
      </c>
      <c r="C1895" s="212" t="s">
        <v>3137</v>
      </c>
      <c r="E1895" s="212" t="s">
        <v>2738</v>
      </c>
      <c r="G1895" s="212" t="s">
        <v>3281</v>
      </c>
      <c r="I1895" s="212" t="s">
        <v>1166</v>
      </c>
      <c r="K1895" s="212" t="s">
        <v>3780</v>
      </c>
      <c r="M1895" s="212" t="s">
        <v>2738</v>
      </c>
    </row>
    <row r="1896" spans="1:13" outlineLevel="1">
      <c r="A1896" s="182" t="s">
        <v>5147</v>
      </c>
      <c r="C1896" s="182" t="s">
        <v>2930</v>
      </c>
      <c r="E1896" s="182" t="s">
        <v>5147</v>
      </c>
      <c r="G1896" s="182" t="s">
        <v>4189</v>
      </c>
      <c r="I1896" s="182" t="s">
        <v>1167</v>
      </c>
      <c r="K1896" s="182" t="s">
        <v>4274</v>
      </c>
      <c r="M1896" s="182" t="s">
        <v>5147</v>
      </c>
    </row>
    <row r="1897" spans="1:13" outlineLevel="1">
      <c r="A1897" s="208" t="s">
        <v>1526</v>
      </c>
      <c r="C1897" s="208" t="s">
        <v>837</v>
      </c>
      <c r="E1897" s="208" t="s">
        <v>1526</v>
      </c>
      <c r="G1897" s="208" t="s">
        <v>441</v>
      </c>
      <c r="I1897" s="208" t="s">
        <v>1168</v>
      </c>
      <c r="K1897" s="208" t="s">
        <v>4275</v>
      </c>
      <c r="M1897" s="208" t="s">
        <v>1526</v>
      </c>
    </row>
    <row r="1898" spans="1:13" outlineLevel="1">
      <c r="A1898" s="208" t="s">
        <v>1527</v>
      </c>
      <c r="C1898" s="208" t="s">
        <v>2902</v>
      </c>
      <c r="E1898" s="208" t="s">
        <v>1527</v>
      </c>
      <c r="G1898" s="208" t="s">
        <v>442</v>
      </c>
      <c r="I1898" s="208" t="s">
        <v>5486</v>
      </c>
      <c r="K1898" s="208" t="s">
        <v>1733</v>
      </c>
      <c r="M1898" s="208" t="s">
        <v>1527</v>
      </c>
    </row>
    <row r="1899" spans="1:13" outlineLevel="1">
      <c r="A1899" s="208" t="s">
        <v>2034</v>
      </c>
      <c r="C1899" s="208" t="s">
        <v>2903</v>
      </c>
      <c r="E1899" s="208" t="s">
        <v>2034</v>
      </c>
      <c r="G1899" s="208" t="s">
        <v>443</v>
      </c>
      <c r="I1899" s="208" t="s">
        <v>5487</v>
      </c>
      <c r="K1899" s="208" t="s">
        <v>1734</v>
      </c>
      <c r="M1899" s="208" t="s">
        <v>2034</v>
      </c>
    </row>
    <row r="1900" spans="1:13" outlineLevel="1">
      <c r="A1900" s="208" t="s">
        <v>4684</v>
      </c>
      <c r="C1900" s="208" t="s">
        <v>2904</v>
      </c>
      <c r="E1900" s="208" t="s">
        <v>4684</v>
      </c>
      <c r="G1900" s="208" t="s">
        <v>444</v>
      </c>
      <c r="I1900" s="208" t="s">
        <v>5488</v>
      </c>
      <c r="K1900" s="208" t="s">
        <v>1768</v>
      </c>
      <c r="M1900" s="208" t="s">
        <v>4684</v>
      </c>
    </row>
    <row r="1901" spans="1:13" outlineLevel="1">
      <c r="A1901" s="208" t="s">
        <v>1987</v>
      </c>
      <c r="C1901" s="208" t="s">
        <v>2905</v>
      </c>
      <c r="E1901" s="208" t="s">
        <v>1987</v>
      </c>
      <c r="G1901" s="208" t="s">
        <v>5388</v>
      </c>
      <c r="I1901" s="208" t="s">
        <v>5489</v>
      </c>
      <c r="K1901" s="208" t="s">
        <v>1769</v>
      </c>
      <c r="M1901" s="208" t="s">
        <v>1987</v>
      </c>
    </row>
    <row r="1902" spans="1:13" outlineLevel="1">
      <c r="A1902" s="208" t="s">
        <v>2223</v>
      </c>
      <c r="C1902" s="208" t="s">
        <v>5440</v>
      </c>
      <c r="E1902" s="208" t="s">
        <v>2223</v>
      </c>
      <c r="G1902" s="208" t="s">
        <v>4860</v>
      </c>
      <c r="I1902" s="208" t="s">
        <v>5490</v>
      </c>
      <c r="K1902" s="208" t="s">
        <v>4375</v>
      </c>
      <c r="M1902" s="208" t="s">
        <v>2223</v>
      </c>
    </row>
    <row r="1903" spans="1:13" outlineLevel="1">
      <c r="A1903" s="208" t="s">
        <v>2224</v>
      </c>
      <c r="C1903" s="208" t="s">
        <v>1352</v>
      </c>
      <c r="E1903" s="208" t="s">
        <v>2224</v>
      </c>
      <c r="G1903" s="208" t="s">
        <v>403</v>
      </c>
      <c r="I1903" s="208" t="s">
        <v>136</v>
      </c>
      <c r="K1903" s="208" t="s">
        <v>1073</v>
      </c>
      <c r="M1903" s="208" t="s">
        <v>2224</v>
      </c>
    </row>
    <row r="1904" spans="1:13" outlineLevel="1">
      <c r="A1904" s="208" t="s">
        <v>2225</v>
      </c>
      <c r="C1904" s="208" t="s">
        <v>3847</v>
      </c>
      <c r="E1904" s="208" t="s">
        <v>2225</v>
      </c>
      <c r="G1904" s="208" t="s">
        <v>404</v>
      </c>
      <c r="I1904" s="208" t="s">
        <v>2807</v>
      </c>
      <c r="K1904" s="208" t="s">
        <v>1074</v>
      </c>
      <c r="M1904" s="208" t="s">
        <v>2225</v>
      </c>
    </row>
    <row r="1905" spans="1:13" outlineLevel="1">
      <c r="A1905" s="208" t="s">
        <v>2245</v>
      </c>
      <c r="C1905" s="208" t="s">
        <v>987</v>
      </c>
      <c r="E1905" s="208" t="s">
        <v>2245</v>
      </c>
      <c r="G1905" s="208" t="s">
        <v>432</v>
      </c>
      <c r="I1905" s="208" t="s">
        <v>1986</v>
      </c>
      <c r="K1905" s="208" t="s">
        <v>1075</v>
      </c>
      <c r="M1905" s="208" t="s">
        <v>2245</v>
      </c>
    </row>
    <row r="1906" spans="1:13" outlineLevel="1">
      <c r="A1906" s="208" t="s">
        <v>5117</v>
      </c>
      <c r="C1906" s="208" t="s">
        <v>1021</v>
      </c>
      <c r="E1906" s="208" t="s">
        <v>5117</v>
      </c>
      <c r="G1906" s="208" t="s">
        <v>4046</v>
      </c>
      <c r="I1906" s="208" t="s">
        <v>4241</v>
      </c>
      <c r="K1906" s="208" t="s">
        <v>1076</v>
      </c>
      <c r="M1906" s="208" t="s">
        <v>5117</v>
      </c>
    </row>
    <row r="1907" spans="1:13" outlineLevel="1">
      <c r="A1907" s="208" t="s">
        <v>625</v>
      </c>
      <c r="C1907" s="208" t="s">
        <v>79</v>
      </c>
      <c r="E1907" s="208" t="s">
        <v>625</v>
      </c>
      <c r="G1907" s="208" t="s">
        <v>5249</v>
      </c>
      <c r="I1907" s="208" t="s">
        <v>4242</v>
      </c>
      <c r="K1907" s="208" t="s">
        <v>1077</v>
      </c>
      <c r="M1907" s="208" t="s">
        <v>625</v>
      </c>
    </row>
    <row r="1908" spans="1:13" outlineLevel="1">
      <c r="A1908" s="208" t="s">
        <v>626</v>
      </c>
      <c r="C1908" s="208" t="s">
        <v>4971</v>
      </c>
      <c r="E1908" s="208" t="s">
        <v>626</v>
      </c>
      <c r="G1908" s="208" t="s">
        <v>4735</v>
      </c>
      <c r="I1908" s="208" t="s">
        <v>3116</v>
      </c>
      <c r="K1908" s="208" t="s">
        <v>1078</v>
      </c>
      <c r="M1908" s="208" t="s">
        <v>626</v>
      </c>
    </row>
    <row r="1909" spans="1:13" outlineLevel="1">
      <c r="A1909" s="208" t="s">
        <v>627</v>
      </c>
      <c r="C1909" s="208" t="s">
        <v>1473</v>
      </c>
      <c r="E1909" s="208" t="s">
        <v>627</v>
      </c>
      <c r="G1909" s="208" t="s">
        <v>4906</v>
      </c>
      <c r="I1909" s="208" t="s">
        <v>3117</v>
      </c>
      <c r="K1909" s="208" t="s">
        <v>1079</v>
      </c>
      <c r="M1909" s="208" t="s">
        <v>627</v>
      </c>
    </row>
    <row r="1910" spans="1:13" outlineLevel="1">
      <c r="A1910" s="208" t="s">
        <v>628</v>
      </c>
      <c r="C1910" s="208" t="s">
        <v>4188</v>
      </c>
      <c r="E1910" s="208" t="s">
        <v>628</v>
      </c>
      <c r="G1910" s="208" t="s">
        <v>2155</v>
      </c>
      <c r="I1910" s="208" t="s">
        <v>2812</v>
      </c>
      <c r="K1910" s="208" t="s">
        <v>1080</v>
      </c>
      <c r="M1910" s="208" t="s">
        <v>628</v>
      </c>
    </row>
    <row r="1911" spans="1:13" outlineLevel="1">
      <c r="A1911" s="208" t="s">
        <v>1278</v>
      </c>
      <c r="C1911" s="208" t="s">
        <v>4186</v>
      </c>
      <c r="E1911" s="208" t="s">
        <v>1278</v>
      </c>
      <c r="G1911" s="208" t="s">
        <v>4187</v>
      </c>
      <c r="I1911" s="208" t="s">
        <v>3732</v>
      </c>
      <c r="K1911" s="208" t="s">
        <v>783</v>
      </c>
      <c r="M1911" s="208" t="s">
        <v>1278</v>
      </c>
    </row>
    <row r="1912" spans="1:13" outlineLevel="1">
      <c r="A1912" s="208" t="s">
        <v>1279</v>
      </c>
      <c r="C1912" s="208" t="s">
        <v>543</v>
      </c>
      <c r="E1912" s="208" t="s">
        <v>1279</v>
      </c>
      <c r="G1912" s="208" t="s">
        <v>1471</v>
      </c>
      <c r="I1912" s="208" t="s">
        <v>4005</v>
      </c>
      <c r="K1912" s="208" t="s">
        <v>784</v>
      </c>
      <c r="M1912" s="208" t="s">
        <v>1279</v>
      </c>
    </row>
    <row r="1913" spans="1:13" outlineLevel="1">
      <c r="A1913" s="208" t="s">
        <v>1280</v>
      </c>
      <c r="C1913" s="208" t="s">
        <v>409</v>
      </c>
      <c r="E1913" s="208" t="s">
        <v>1280</v>
      </c>
      <c r="G1913" s="208" t="s">
        <v>1472</v>
      </c>
      <c r="I1913" s="208" t="s">
        <v>4006</v>
      </c>
      <c r="K1913" s="208" t="s">
        <v>785</v>
      </c>
      <c r="M1913" s="208" t="s">
        <v>1280</v>
      </c>
    </row>
    <row r="1914" spans="1:13" outlineLevel="1">
      <c r="A1914" s="208" t="s">
        <v>2609</v>
      </c>
      <c r="C1914" s="208" t="s">
        <v>410</v>
      </c>
      <c r="E1914" s="208" t="s">
        <v>2609</v>
      </c>
      <c r="G1914" s="208" t="s">
        <v>1474</v>
      </c>
      <c r="I1914" s="208" t="s">
        <v>4007</v>
      </c>
      <c r="K1914" s="208" t="s">
        <v>786</v>
      </c>
      <c r="M1914" s="208" t="s">
        <v>2609</v>
      </c>
    </row>
    <row r="1915" spans="1:13" outlineLevel="1">
      <c r="A1915" s="208" t="s">
        <v>2516</v>
      </c>
      <c r="C1915" s="208" t="s">
        <v>343</v>
      </c>
      <c r="E1915" s="208" t="s">
        <v>2516</v>
      </c>
      <c r="G1915" s="208" t="s">
        <v>4943</v>
      </c>
      <c r="I1915" s="208" t="s">
        <v>4008</v>
      </c>
      <c r="K1915" s="208" t="s">
        <v>787</v>
      </c>
      <c r="M1915" s="208" t="s">
        <v>2516</v>
      </c>
    </row>
    <row r="1916" spans="1:13" outlineLevel="1">
      <c r="A1916" s="208" t="s">
        <v>126</v>
      </c>
      <c r="C1916" s="208" t="s">
        <v>3028</v>
      </c>
      <c r="E1916" s="208" t="s">
        <v>126</v>
      </c>
      <c r="G1916" s="208" t="s">
        <v>1539</v>
      </c>
      <c r="I1916" s="208" t="s">
        <v>292</v>
      </c>
      <c r="K1916" s="208" t="s">
        <v>2527</v>
      </c>
      <c r="M1916" s="208" t="s">
        <v>126</v>
      </c>
    </row>
    <row r="1917" spans="1:13" outlineLevel="1">
      <c r="A1917" s="208" t="s">
        <v>127</v>
      </c>
      <c r="C1917" s="208" t="s">
        <v>4861</v>
      </c>
      <c r="E1917" s="208" t="s">
        <v>127</v>
      </c>
      <c r="G1917" s="208" t="s">
        <v>4628</v>
      </c>
      <c r="I1917" s="208" t="s">
        <v>293</v>
      </c>
      <c r="K1917" s="208" t="s">
        <v>2528</v>
      </c>
      <c r="M1917" s="208" t="s">
        <v>127</v>
      </c>
    </row>
    <row r="1918" spans="1:13" outlineLevel="1">
      <c r="A1918" s="208" t="s">
        <v>2999</v>
      </c>
      <c r="C1918" s="208" t="s">
        <v>3042</v>
      </c>
      <c r="E1918" s="208" t="s">
        <v>2999</v>
      </c>
      <c r="G1918" s="208" t="s">
        <v>4629</v>
      </c>
      <c r="I1918" s="208" t="s">
        <v>2445</v>
      </c>
      <c r="K1918" s="208" t="s">
        <v>5415</v>
      </c>
      <c r="M1918" s="208" t="s">
        <v>2999</v>
      </c>
    </row>
    <row r="1919" spans="1:13" outlineLevel="1">
      <c r="A1919" s="208" t="s">
        <v>5550</v>
      </c>
      <c r="C1919" s="208" t="s">
        <v>2668</v>
      </c>
      <c r="E1919" s="208" t="s">
        <v>5550</v>
      </c>
      <c r="G1919" s="208" t="s">
        <v>4630</v>
      </c>
      <c r="I1919" s="208" t="s">
        <v>2446</v>
      </c>
      <c r="K1919" s="208" t="s">
        <v>5416</v>
      </c>
      <c r="M1919" s="208" t="s">
        <v>5550</v>
      </c>
    </row>
    <row r="1920" spans="1:13" ht="13.8" outlineLevel="1" thickBot="1">
      <c r="A1920" s="209" t="s">
        <v>5551</v>
      </c>
      <c r="C1920" s="209" t="s">
        <v>999</v>
      </c>
      <c r="E1920" s="209" t="s">
        <v>5551</v>
      </c>
      <c r="G1920" s="209" t="s">
        <v>4631</v>
      </c>
      <c r="I1920" s="209" t="s">
        <v>4500</v>
      </c>
      <c r="K1920" s="209" t="s">
        <v>4935</v>
      </c>
      <c r="M1920" s="209" t="s">
        <v>5551</v>
      </c>
    </row>
    <row r="1921" spans="1:13" outlineLevel="1">
      <c r="A1921" s="211" t="s">
        <v>4488</v>
      </c>
      <c r="C1921" s="211" t="s">
        <v>4485</v>
      </c>
      <c r="E1921" s="211" t="s">
        <v>4488</v>
      </c>
      <c r="G1921" s="211" t="s">
        <v>4486</v>
      </c>
      <c r="I1921" s="211" t="s">
        <v>4487</v>
      </c>
      <c r="K1921" s="211" t="s">
        <v>4488</v>
      </c>
      <c r="M1921" s="211" t="s">
        <v>4488</v>
      </c>
    </row>
    <row r="1922" spans="1:13" outlineLevel="1">
      <c r="A1922" s="220" t="s">
        <v>1005</v>
      </c>
      <c r="C1922" s="220" t="s">
        <v>1007</v>
      </c>
      <c r="E1922" s="220" t="s">
        <v>1005</v>
      </c>
      <c r="G1922" s="220" t="s">
        <v>2741</v>
      </c>
      <c r="I1922" s="220" t="s">
        <v>3222</v>
      </c>
      <c r="K1922" s="220" t="s">
        <v>1190</v>
      </c>
      <c r="M1922" s="220" t="s">
        <v>1189</v>
      </c>
    </row>
    <row r="1923" spans="1:13" outlineLevel="1">
      <c r="A1923" s="211" t="s">
        <v>4489</v>
      </c>
      <c r="C1923" s="211" t="s">
        <v>4490</v>
      </c>
      <c r="E1923" s="211" t="s">
        <v>4489</v>
      </c>
      <c r="G1923" s="211" t="s">
        <v>4491</v>
      </c>
      <c r="I1923" s="211" t="s">
        <v>4492</v>
      </c>
      <c r="K1923" s="211" t="s">
        <v>4489</v>
      </c>
      <c r="M1923" s="211" t="s">
        <v>4489</v>
      </c>
    </row>
    <row r="1924" spans="1:13" outlineLevel="1">
      <c r="A1924" s="211" t="s">
        <v>4493</v>
      </c>
      <c r="C1924" s="211" t="s">
        <v>4494</v>
      </c>
      <c r="E1924" s="211" t="s">
        <v>4493</v>
      </c>
      <c r="G1924" s="211" t="s">
        <v>2158</v>
      </c>
      <c r="I1924" s="211" t="s">
        <v>2158</v>
      </c>
      <c r="K1924" s="211" t="s">
        <v>4164</v>
      </c>
      <c r="M1924" s="211" t="s">
        <v>4493</v>
      </c>
    </row>
    <row r="1925" spans="1:13" outlineLevel="1">
      <c r="A1925" s="208" t="s">
        <v>233</v>
      </c>
      <c r="C1925" s="208" t="s">
        <v>236</v>
      </c>
      <c r="E1925" s="208" t="s">
        <v>233</v>
      </c>
      <c r="G1925" s="208" t="s">
        <v>237</v>
      </c>
      <c r="I1925" s="208" t="s">
        <v>239</v>
      </c>
      <c r="K1925" s="208" t="s">
        <v>4936</v>
      </c>
      <c r="M1925" s="208" t="s">
        <v>233</v>
      </c>
    </row>
    <row r="1926" spans="1:13" outlineLevel="1">
      <c r="A1926" s="211" t="s">
        <v>234</v>
      </c>
      <c r="C1926" s="211" t="s">
        <v>235</v>
      </c>
      <c r="E1926" s="211" t="s">
        <v>234</v>
      </c>
      <c r="G1926" s="211" t="s">
        <v>238</v>
      </c>
      <c r="I1926" s="211" t="s">
        <v>240</v>
      </c>
      <c r="K1926" s="211" t="s">
        <v>1153</v>
      </c>
      <c r="M1926" s="211" t="s">
        <v>234</v>
      </c>
    </row>
    <row r="1927" spans="1:13" outlineLevel="1">
      <c r="A1927" s="208" t="s">
        <v>241</v>
      </c>
      <c r="C1927" s="208" t="s">
        <v>2863</v>
      </c>
      <c r="E1927" s="208" t="s">
        <v>241</v>
      </c>
      <c r="G1927" s="208" t="s">
        <v>2865</v>
      </c>
      <c r="I1927" s="208" t="s">
        <v>1349</v>
      </c>
      <c r="K1927" s="208" t="s">
        <v>1154</v>
      </c>
      <c r="M1927" s="208" t="s">
        <v>241</v>
      </c>
    </row>
    <row r="1928" spans="1:13" ht="13.8" outlineLevel="1" thickBot="1">
      <c r="A1928" s="211" t="s">
        <v>242</v>
      </c>
      <c r="C1928" s="211" t="s">
        <v>2864</v>
      </c>
      <c r="E1928" s="211" t="s">
        <v>242</v>
      </c>
      <c r="G1928" s="211" t="s">
        <v>2866</v>
      </c>
      <c r="I1928" s="211" t="s">
        <v>67</v>
      </c>
      <c r="K1928" s="211" t="s">
        <v>1155</v>
      </c>
      <c r="M1928" s="211" t="s">
        <v>242</v>
      </c>
    </row>
    <row r="1929" spans="1:13" outlineLevel="1">
      <c r="A1929" s="601" t="s">
        <v>1363</v>
      </c>
      <c r="C1929" s="208" t="s">
        <v>2715</v>
      </c>
      <c r="E1929" s="208" t="s">
        <v>1363</v>
      </c>
      <c r="G1929" s="208" t="s">
        <v>1379</v>
      </c>
      <c r="I1929" s="208" t="s">
        <v>2647</v>
      </c>
      <c r="K1929" s="208" t="s">
        <v>1156</v>
      </c>
      <c r="M1929" s="208" t="s">
        <v>1363</v>
      </c>
    </row>
    <row r="1930" spans="1:13" outlineLevel="1">
      <c r="A1930" s="208" t="s">
        <v>1362</v>
      </c>
      <c r="C1930" s="208" t="s">
        <v>96</v>
      </c>
      <c r="E1930" s="208" t="s">
        <v>1362</v>
      </c>
      <c r="G1930" s="208" t="s">
        <v>1378</v>
      </c>
      <c r="I1930" s="208" t="s">
        <v>2646</v>
      </c>
      <c r="K1930" s="208" t="s">
        <v>1157</v>
      </c>
      <c r="M1930" s="208" t="s">
        <v>1362</v>
      </c>
    </row>
    <row r="1931" spans="1:13" outlineLevel="1">
      <c r="A1931" s="208" t="s">
        <v>2159</v>
      </c>
      <c r="C1931" s="208" t="s">
        <v>230</v>
      </c>
      <c r="E1931" s="208" t="s">
        <v>2159</v>
      </c>
      <c r="G1931" s="208" t="s">
        <v>231</v>
      </c>
      <c r="I1931" s="208" t="s">
        <v>232</v>
      </c>
      <c r="K1931" s="208" t="s">
        <v>1158</v>
      </c>
      <c r="M1931" s="208" t="s">
        <v>2159</v>
      </c>
    </row>
    <row r="1932" spans="1:13" outlineLevel="1">
      <c r="A1932" s="208" t="s">
        <v>1361</v>
      </c>
      <c r="C1932" s="208" t="s">
        <v>95</v>
      </c>
      <c r="E1932" s="208" t="s">
        <v>1361</v>
      </c>
      <c r="G1932" s="208" t="s">
        <v>1377</v>
      </c>
      <c r="I1932" s="208" t="s">
        <v>2821</v>
      </c>
      <c r="K1932" s="208" t="s">
        <v>1159</v>
      </c>
      <c r="M1932" s="208" t="s">
        <v>1361</v>
      </c>
    </row>
    <row r="1933" spans="1:13" ht="13.8" outlineLevel="1" thickBot="1">
      <c r="A1933" s="212" t="s">
        <v>3575</v>
      </c>
      <c r="C1933" s="212" t="s">
        <v>3576</v>
      </c>
      <c r="E1933" s="212" t="s">
        <v>3575</v>
      </c>
      <c r="G1933" s="212" t="s">
        <v>2912</v>
      </c>
      <c r="I1933" s="212" t="s">
        <v>3577</v>
      </c>
      <c r="K1933" s="212" t="s">
        <v>2916</v>
      </c>
      <c r="M1933" s="212" t="s">
        <v>3575</v>
      </c>
    </row>
    <row r="1934" spans="1:13" ht="27" outlineLevel="1" thickBot="1">
      <c r="A1934" s="270" t="s">
        <v>2051</v>
      </c>
      <c r="C1934" s="270" t="s">
        <v>2053</v>
      </c>
      <c r="E1934" s="270" t="s">
        <v>2051</v>
      </c>
      <c r="G1934" s="270" t="s">
        <v>966</v>
      </c>
      <c r="I1934" s="270" t="s">
        <v>968</v>
      </c>
      <c r="K1934" s="270" t="s">
        <v>2917</v>
      </c>
      <c r="M1934" s="270" t="s">
        <v>2051</v>
      </c>
    </row>
    <row r="1935" spans="1:13" ht="27" outlineLevel="1" thickBot="1">
      <c r="A1935" s="274" t="s">
        <v>2052</v>
      </c>
      <c r="C1935" s="274" t="s">
        <v>3786</v>
      </c>
      <c r="E1935" s="274" t="s">
        <v>2052</v>
      </c>
      <c r="G1935" s="274" t="s">
        <v>967</v>
      </c>
      <c r="I1935" s="274" t="s">
        <v>969</v>
      </c>
      <c r="K1935" s="274" t="s">
        <v>2918</v>
      </c>
      <c r="M1935" s="274" t="s">
        <v>2052</v>
      </c>
    </row>
    <row r="1936" spans="1:13" outlineLevel="1">
      <c r="A1936" s="208" t="s">
        <v>5118</v>
      </c>
      <c r="C1936" s="208" t="s">
        <v>5119</v>
      </c>
      <c r="E1936" s="208" t="s">
        <v>5118</v>
      </c>
      <c r="G1936" s="208" t="s">
        <v>5120</v>
      </c>
      <c r="I1936" s="208" t="s">
        <v>5120</v>
      </c>
      <c r="K1936" s="208" t="s">
        <v>5121</v>
      </c>
      <c r="M1936" s="208" t="s">
        <v>5118</v>
      </c>
    </row>
    <row r="1937" spans="1:13" outlineLevel="1">
      <c r="A1937" s="790"/>
      <c r="C1937" s="790"/>
      <c r="E1937" s="790"/>
      <c r="G1937" s="790"/>
      <c r="I1937" s="790"/>
      <c r="K1937" s="790"/>
      <c r="M1937" s="790"/>
    </row>
    <row r="1938" spans="1:13" outlineLevel="1">
      <c r="A1938" s="790"/>
      <c r="C1938" s="790"/>
      <c r="E1938" s="790"/>
      <c r="G1938" s="790"/>
      <c r="I1938" s="790"/>
      <c r="K1938" s="790"/>
      <c r="M1938" s="790"/>
    </row>
    <row r="1939" spans="1:13" outlineLevel="1">
      <c r="A1939" s="790"/>
      <c r="C1939" s="790"/>
      <c r="E1939" s="790"/>
      <c r="G1939" s="790"/>
      <c r="I1939" s="790"/>
      <c r="K1939" s="790"/>
      <c r="M1939" s="790"/>
    </row>
    <row r="1940" spans="1:13" outlineLevel="1">
      <c r="A1940" s="790"/>
      <c r="C1940" s="790"/>
      <c r="E1940" s="790"/>
      <c r="G1940" s="790"/>
      <c r="I1940" s="790"/>
      <c r="K1940" s="790"/>
      <c r="M1940" s="790"/>
    </row>
    <row r="1941" spans="1:13" outlineLevel="1">
      <c r="A1941" s="126" t="s">
        <v>3394</v>
      </c>
      <c r="C1941" s="126" t="s">
        <v>4565</v>
      </c>
      <c r="E1941" s="126" t="s">
        <v>3394</v>
      </c>
      <c r="G1941" s="126" t="s">
        <v>5260</v>
      </c>
      <c r="I1941" s="126" t="s">
        <v>1536</v>
      </c>
      <c r="K1941" s="126" t="s">
        <v>3781</v>
      </c>
      <c r="M1941" s="126" t="s">
        <v>3394</v>
      </c>
    </row>
    <row r="1942" spans="1:13" outlineLevel="1">
      <c r="A1942" s="126" t="s">
        <v>295</v>
      </c>
      <c r="C1942" s="126" t="s">
        <v>659</v>
      </c>
      <c r="E1942" s="126" t="s">
        <v>295</v>
      </c>
      <c r="G1942" s="126" t="s">
        <v>660</v>
      </c>
      <c r="I1942" s="126" t="s">
        <v>661</v>
      </c>
      <c r="K1942" s="126" t="s">
        <v>3782</v>
      </c>
      <c r="M1942" s="126" t="s">
        <v>295</v>
      </c>
    </row>
    <row r="1943" spans="1:13" outlineLevel="1">
      <c r="A1943" s="790"/>
      <c r="C1943" s="790"/>
      <c r="E1943" s="790"/>
      <c r="G1943" s="790"/>
      <c r="I1943" s="790"/>
      <c r="K1943" s="790"/>
      <c r="M1943" s="790"/>
    </row>
    <row r="1944" spans="1:13" outlineLevel="1">
      <c r="A1944" s="790"/>
      <c r="C1944" s="790"/>
      <c r="E1944" s="790"/>
      <c r="G1944" s="790"/>
      <c r="I1944" s="790"/>
      <c r="K1944" s="790"/>
      <c r="M1944" s="790"/>
    </row>
    <row r="1945" spans="1:13" outlineLevel="1">
      <c r="A1945" s="790"/>
      <c r="C1945" s="790"/>
      <c r="E1945" s="790"/>
      <c r="G1945" s="790"/>
      <c r="I1945" s="790"/>
      <c r="K1945" s="790"/>
      <c r="M1945" s="790"/>
    </row>
    <row r="1946" spans="1:13" outlineLevel="1">
      <c r="A1946" s="790"/>
      <c r="C1946" s="790"/>
      <c r="E1946" s="790"/>
      <c r="G1946" s="790"/>
      <c r="I1946" s="790"/>
      <c r="K1946" s="790"/>
      <c r="M1946" s="790"/>
    </row>
    <row r="1947" spans="1:13" outlineLevel="1">
      <c r="A1947" s="790"/>
      <c r="C1947" s="790"/>
      <c r="E1947" s="790"/>
      <c r="G1947" s="790"/>
      <c r="I1947" s="790"/>
      <c r="K1947" s="790"/>
      <c r="M1947" s="790"/>
    </row>
    <row r="1948" spans="1:13" outlineLevel="1">
      <c r="A1948" s="790"/>
      <c r="C1948" s="790"/>
      <c r="E1948" s="790"/>
      <c r="G1948" s="790"/>
      <c r="I1948" s="790"/>
      <c r="K1948" s="790"/>
      <c r="M1948" s="790"/>
    </row>
    <row r="1949" spans="1:13" outlineLevel="1">
      <c r="A1949" s="790"/>
      <c r="C1949" s="790"/>
      <c r="E1949" s="790"/>
      <c r="G1949" s="790"/>
      <c r="I1949" s="790"/>
      <c r="K1949" s="790"/>
      <c r="M1949" s="790"/>
    </row>
    <row r="1950" spans="1:13" outlineLevel="1">
      <c r="A1950" s="790"/>
      <c r="C1950" s="790"/>
      <c r="E1950" s="790"/>
      <c r="G1950" s="790"/>
      <c r="I1950" s="790"/>
      <c r="K1950" s="790"/>
      <c r="M1950" s="790"/>
    </row>
    <row r="1951" spans="1:13" outlineLevel="1">
      <c r="A1951" s="790"/>
      <c r="C1951" s="790"/>
      <c r="E1951" s="790"/>
      <c r="G1951" s="790"/>
      <c r="I1951" s="790"/>
      <c r="K1951" s="790"/>
      <c r="M1951" s="790"/>
    </row>
    <row r="1952" spans="1:13" outlineLevel="1">
      <c r="A1952" s="790"/>
      <c r="C1952" s="790"/>
      <c r="E1952" s="790"/>
      <c r="G1952" s="790"/>
      <c r="I1952" s="790"/>
      <c r="K1952" s="790"/>
      <c r="M1952" s="790"/>
    </row>
    <row r="1953" spans="1:13" outlineLevel="1">
      <c r="A1953" s="790"/>
      <c r="C1953" s="790"/>
      <c r="E1953" s="790"/>
      <c r="G1953" s="790"/>
      <c r="I1953" s="790"/>
      <c r="K1953" s="790"/>
      <c r="M1953" s="790"/>
    </row>
    <row r="1954" spans="1:13" outlineLevel="1">
      <c r="A1954" s="790"/>
      <c r="C1954" s="790"/>
      <c r="E1954" s="790"/>
      <c r="G1954" s="790"/>
      <c r="I1954" s="790"/>
      <c r="K1954" s="790"/>
      <c r="M1954" s="790"/>
    </row>
    <row r="1955" spans="1:13" outlineLevel="1">
      <c r="A1955" s="790"/>
      <c r="C1955" s="790"/>
      <c r="E1955" s="790"/>
      <c r="G1955" s="790"/>
      <c r="I1955" s="790"/>
      <c r="K1955" s="790"/>
      <c r="M1955" s="790"/>
    </row>
    <row r="1956" spans="1:13" outlineLevel="1">
      <c r="A1956" s="790"/>
      <c r="C1956" s="790"/>
      <c r="E1956" s="790"/>
      <c r="G1956" s="790"/>
      <c r="I1956" s="790"/>
      <c r="K1956" s="790"/>
      <c r="M1956" s="790"/>
    </row>
    <row r="1957" spans="1:13" outlineLevel="1">
      <c r="A1957" s="790"/>
      <c r="C1957" s="790"/>
      <c r="E1957" s="790"/>
      <c r="G1957" s="790"/>
      <c r="I1957" s="790"/>
      <c r="K1957" s="790"/>
      <c r="M1957" s="790"/>
    </row>
    <row r="1958" spans="1:13" outlineLevel="1">
      <c r="A1958" s="790"/>
      <c r="C1958" s="790"/>
      <c r="E1958" s="790"/>
      <c r="G1958" s="790"/>
      <c r="I1958" s="790"/>
      <c r="K1958" s="790"/>
      <c r="M1958" s="790"/>
    </row>
    <row r="1959" spans="1:13" outlineLevel="1">
      <c r="A1959" s="790"/>
      <c r="C1959" s="790"/>
      <c r="E1959" s="790"/>
      <c r="G1959" s="790"/>
      <c r="I1959" s="790"/>
      <c r="K1959" s="790"/>
      <c r="M1959" s="790"/>
    </row>
    <row r="1960" spans="1:13" outlineLevel="1">
      <c r="A1960" s="790"/>
      <c r="C1960" s="790"/>
      <c r="E1960" s="790"/>
      <c r="G1960" s="790"/>
      <c r="I1960" s="790"/>
      <c r="K1960" s="790"/>
      <c r="M1960" s="790"/>
    </row>
    <row r="1961" spans="1:13" ht="13.8" outlineLevel="1" thickBot="1">
      <c r="A1961" s="790"/>
      <c r="C1961" s="790"/>
      <c r="E1961" s="790"/>
      <c r="G1961" s="790"/>
      <c r="I1961" s="790"/>
      <c r="K1961" s="790"/>
      <c r="M1961" s="790"/>
    </row>
    <row r="1962" spans="1:13" outlineLevel="1">
      <c r="A1962" s="195" t="s">
        <v>2602</v>
      </c>
      <c r="C1962" s="195" t="s">
        <v>354</v>
      </c>
      <c r="E1962" s="195" t="s">
        <v>2602</v>
      </c>
      <c r="G1962" s="195" t="s">
        <v>355</v>
      </c>
      <c r="I1962" s="195" t="s">
        <v>5275</v>
      </c>
      <c r="K1962" s="195" t="s">
        <v>2908</v>
      </c>
      <c r="M1962" s="195" t="s">
        <v>2602</v>
      </c>
    </row>
    <row r="1963" spans="1:13" outlineLevel="1">
      <c r="A1963" s="210" t="s">
        <v>4337</v>
      </c>
      <c r="C1963" s="210" t="s">
        <v>1581</v>
      </c>
      <c r="E1963" s="210" t="s">
        <v>4337</v>
      </c>
      <c r="G1963" s="210" t="s">
        <v>1582</v>
      </c>
      <c r="I1963" s="210" t="s">
        <v>1236</v>
      </c>
      <c r="K1963" s="210" t="s">
        <v>4272</v>
      </c>
      <c r="M1963" s="210" t="s">
        <v>4337</v>
      </c>
    </row>
    <row r="1964" spans="1:13" outlineLevel="1">
      <c r="A1964" s="212" t="s">
        <v>551</v>
      </c>
      <c r="C1964" s="212" t="s">
        <v>717</v>
      </c>
      <c r="E1964" s="212" t="s">
        <v>551</v>
      </c>
      <c r="G1964" s="212" t="s">
        <v>3058</v>
      </c>
      <c r="I1964" s="212" t="s">
        <v>3368</v>
      </c>
      <c r="K1964" s="212" t="s">
        <v>3783</v>
      </c>
      <c r="M1964" s="212" t="s">
        <v>551</v>
      </c>
    </row>
    <row r="1965" spans="1:13" outlineLevel="1">
      <c r="A1965" s="182" t="s">
        <v>1873</v>
      </c>
      <c r="C1965" s="182" t="s">
        <v>2814</v>
      </c>
      <c r="E1965" s="182" t="s">
        <v>1873</v>
      </c>
      <c r="G1965" s="182" t="s">
        <v>2815</v>
      </c>
      <c r="I1965" s="182" t="s">
        <v>4663</v>
      </c>
      <c r="K1965" s="182" t="s">
        <v>2910</v>
      </c>
      <c r="M1965" s="182" t="s">
        <v>1873</v>
      </c>
    </row>
    <row r="1966" spans="1:13" outlineLevel="1">
      <c r="A1966" s="208" t="s">
        <v>1874</v>
      </c>
      <c r="C1966" s="208" t="s">
        <v>3059</v>
      </c>
      <c r="E1966" s="208" t="s">
        <v>1874</v>
      </c>
      <c r="G1966" s="208" t="s">
        <v>4260</v>
      </c>
      <c r="I1966" s="208" t="s">
        <v>1638</v>
      </c>
      <c r="K1966" s="208" t="s">
        <v>4535</v>
      </c>
      <c r="M1966" s="208" t="s">
        <v>1874</v>
      </c>
    </row>
    <row r="1967" spans="1:13" outlineLevel="1">
      <c r="A1967" s="208" t="s">
        <v>4043</v>
      </c>
      <c r="C1967" s="208" t="s">
        <v>497</v>
      </c>
      <c r="E1967" s="208" t="s">
        <v>4043</v>
      </c>
      <c r="G1967" s="208" t="s">
        <v>498</v>
      </c>
      <c r="I1967" s="208" t="s">
        <v>3369</v>
      </c>
      <c r="K1967" s="208" t="s">
        <v>961</v>
      </c>
      <c r="M1967" s="208" t="s">
        <v>4043</v>
      </c>
    </row>
    <row r="1968" spans="1:13" outlineLevel="1">
      <c r="A1968" s="208" t="s">
        <v>4044</v>
      </c>
      <c r="C1968" s="208" t="s">
        <v>694</v>
      </c>
      <c r="E1968" s="208" t="s">
        <v>4044</v>
      </c>
      <c r="G1968" s="208" t="s">
        <v>70</v>
      </c>
      <c r="I1968" s="208" t="s">
        <v>3977</v>
      </c>
      <c r="K1968" s="208" t="s">
        <v>962</v>
      </c>
      <c r="M1968" s="208" t="s">
        <v>4044</v>
      </c>
    </row>
    <row r="1969" spans="1:13" outlineLevel="1">
      <c r="A1969" s="208" t="s">
        <v>3979</v>
      </c>
      <c r="C1969" s="208" t="s">
        <v>71</v>
      </c>
      <c r="E1969" s="208" t="s">
        <v>3979</v>
      </c>
      <c r="G1969" s="208" t="s">
        <v>72</v>
      </c>
      <c r="I1969" s="208" t="s">
        <v>3978</v>
      </c>
      <c r="K1969" s="208" t="s">
        <v>963</v>
      </c>
      <c r="M1969" s="208" t="s">
        <v>3979</v>
      </c>
    </row>
    <row r="1970" spans="1:13" outlineLevel="1">
      <c r="A1970" s="208" t="s">
        <v>3980</v>
      </c>
      <c r="C1970" s="208" t="s">
        <v>73</v>
      </c>
      <c r="E1970" s="208" t="s">
        <v>3980</v>
      </c>
      <c r="G1970" s="208" t="s">
        <v>3234</v>
      </c>
      <c r="I1970" s="208" t="s">
        <v>2315</v>
      </c>
      <c r="K1970" s="208" t="s">
        <v>964</v>
      </c>
      <c r="M1970" s="208" t="s">
        <v>3980</v>
      </c>
    </row>
    <row r="1971" spans="1:13" outlineLevel="1">
      <c r="A1971" s="208" t="s">
        <v>3869</v>
      </c>
      <c r="C1971" s="208" t="s">
        <v>2628</v>
      </c>
      <c r="E1971" s="208" t="s">
        <v>3869</v>
      </c>
      <c r="G1971" s="208" t="s">
        <v>3802</v>
      </c>
      <c r="I1971" s="208" t="s">
        <v>2316</v>
      </c>
      <c r="K1971" s="208" t="s">
        <v>965</v>
      </c>
      <c r="M1971" s="208" t="s">
        <v>3869</v>
      </c>
    </row>
    <row r="1972" spans="1:13" outlineLevel="1">
      <c r="A1972" s="208" t="s">
        <v>4940</v>
      </c>
      <c r="C1972" s="208" t="s">
        <v>2629</v>
      </c>
      <c r="E1972" s="208" t="s">
        <v>4940</v>
      </c>
      <c r="G1972" s="208" t="s">
        <v>4288</v>
      </c>
      <c r="I1972" s="208" t="s">
        <v>5563</v>
      </c>
      <c r="K1972" s="208" t="s">
        <v>2925</v>
      </c>
      <c r="M1972" s="208" t="s">
        <v>4940</v>
      </c>
    </row>
    <row r="1973" spans="1:13" outlineLevel="1">
      <c r="A1973" s="208" t="s">
        <v>5032</v>
      </c>
      <c r="C1973" s="208" t="s">
        <v>844</v>
      </c>
      <c r="E1973" s="208" t="s">
        <v>5032</v>
      </c>
      <c r="G1973" s="208" t="s">
        <v>5259</v>
      </c>
      <c r="I1973" s="208" t="s">
        <v>437</v>
      </c>
      <c r="K1973" s="208" t="s">
        <v>4468</v>
      </c>
      <c r="M1973" s="208" t="s">
        <v>5032</v>
      </c>
    </row>
    <row r="1974" spans="1:13" outlineLevel="1">
      <c r="A1974" s="211" t="s">
        <v>1875</v>
      </c>
      <c r="C1974" s="211" t="s">
        <v>5212</v>
      </c>
      <c r="E1974" s="211" t="s">
        <v>1875</v>
      </c>
      <c r="G1974" s="211" t="s">
        <v>1353</v>
      </c>
      <c r="I1974" s="211" t="s">
        <v>2006</v>
      </c>
      <c r="K1974" s="211" t="s">
        <v>4273</v>
      </c>
      <c r="M1974" s="211" t="s">
        <v>1875</v>
      </c>
    </row>
    <row r="1975" spans="1:13" outlineLevel="1">
      <c r="A1975" s="212" t="s">
        <v>552</v>
      </c>
      <c r="C1975" s="212" t="s">
        <v>2630</v>
      </c>
      <c r="E1975" s="212" t="s">
        <v>552</v>
      </c>
      <c r="G1975" s="212" t="s">
        <v>4060</v>
      </c>
      <c r="I1975" s="212" t="s">
        <v>5564</v>
      </c>
      <c r="K1975" s="212" t="s">
        <v>3784</v>
      </c>
      <c r="M1975" s="212" t="s">
        <v>552</v>
      </c>
    </row>
    <row r="1976" spans="1:13" outlineLevel="1">
      <c r="A1976" s="182" t="s">
        <v>2459</v>
      </c>
      <c r="C1976" s="208" t="s">
        <v>5078</v>
      </c>
      <c r="E1976" s="182" t="s">
        <v>2459</v>
      </c>
      <c r="G1976" s="182" t="s">
        <v>5080</v>
      </c>
      <c r="I1976" s="182" t="s">
        <v>2639</v>
      </c>
      <c r="K1976" s="182" t="s">
        <v>2642</v>
      </c>
      <c r="M1976" s="182" t="s">
        <v>2459</v>
      </c>
    </row>
    <row r="1977" spans="1:13" outlineLevel="1">
      <c r="A1977" s="208" t="s">
        <v>2460</v>
      </c>
      <c r="C1977" s="208" t="s">
        <v>5079</v>
      </c>
      <c r="E1977" s="208" t="s">
        <v>2460</v>
      </c>
      <c r="G1977" s="208" t="s">
        <v>2636</v>
      </c>
      <c r="I1977" s="208" t="s">
        <v>2639</v>
      </c>
      <c r="K1977" s="208" t="s">
        <v>2643</v>
      </c>
      <c r="M1977" s="208" t="s">
        <v>2460</v>
      </c>
    </row>
    <row r="1978" spans="1:13" outlineLevel="1">
      <c r="A1978" s="208" t="s">
        <v>5074</v>
      </c>
      <c r="C1978" s="208" t="s">
        <v>5076</v>
      </c>
      <c r="E1978" s="208" t="s">
        <v>5074</v>
      </c>
      <c r="G1978" s="208" t="s">
        <v>2637</v>
      </c>
      <c r="I1978" s="208" t="s">
        <v>2640</v>
      </c>
      <c r="K1978" s="208" t="s">
        <v>2644</v>
      </c>
      <c r="M1978" s="208" t="s">
        <v>5074</v>
      </c>
    </row>
    <row r="1979" spans="1:13" outlineLevel="1">
      <c r="A1979" s="208" t="s">
        <v>5075</v>
      </c>
      <c r="C1979" s="208" t="s">
        <v>5077</v>
      </c>
      <c r="E1979" s="208" t="s">
        <v>5075</v>
      </c>
      <c r="G1979" s="208" t="s">
        <v>2638</v>
      </c>
      <c r="I1979" s="208" t="s">
        <v>2641</v>
      </c>
      <c r="K1979" s="208" t="s">
        <v>4885</v>
      </c>
      <c r="M1979" s="208" t="s">
        <v>5075</v>
      </c>
    </row>
    <row r="1980" spans="1:13" outlineLevel="1">
      <c r="A1980" s="208"/>
      <c r="C1980" s="208"/>
      <c r="E1980" s="208"/>
      <c r="G1980" s="208"/>
      <c r="I1980" s="208"/>
      <c r="K1980" s="208"/>
      <c r="M1980" s="208"/>
    </row>
    <row r="1981" spans="1:13" outlineLevel="1">
      <c r="A1981" s="212" t="s">
        <v>1815</v>
      </c>
      <c r="C1981" s="212" t="s">
        <v>1554</v>
      </c>
      <c r="E1981" s="212" t="s">
        <v>1815</v>
      </c>
      <c r="G1981" s="212" t="s">
        <v>4367</v>
      </c>
      <c r="I1981" s="212" t="s">
        <v>5565</v>
      </c>
      <c r="K1981" s="212" t="s">
        <v>3785</v>
      </c>
      <c r="M1981" s="212" t="s">
        <v>1815</v>
      </c>
    </row>
    <row r="1982" spans="1:13" outlineLevel="1">
      <c r="A1982" s="182" t="s">
        <v>1323</v>
      </c>
      <c r="C1982" s="182" t="s">
        <v>598</v>
      </c>
      <c r="E1982" s="182" t="s">
        <v>1323</v>
      </c>
      <c r="G1982" s="182" t="s">
        <v>1350</v>
      </c>
      <c r="I1982" s="182" t="s">
        <v>5566</v>
      </c>
      <c r="K1982" s="182" t="s">
        <v>3408</v>
      </c>
      <c r="M1982" s="182" t="s">
        <v>1323</v>
      </c>
    </row>
    <row r="1983" spans="1:13" outlineLevel="1">
      <c r="A1983" s="208" t="s">
        <v>4634</v>
      </c>
      <c r="C1983" s="182" t="s">
        <v>599</v>
      </c>
      <c r="E1983" s="208" t="s">
        <v>4634</v>
      </c>
      <c r="G1983" s="208" t="s">
        <v>1351</v>
      </c>
      <c r="I1983" s="208" t="s">
        <v>5567</v>
      </c>
      <c r="K1983" s="208" t="s">
        <v>833</v>
      </c>
      <c r="M1983" s="208" t="s">
        <v>4634</v>
      </c>
    </row>
    <row r="1984" spans="1:13" outlineLevel="1">
      <c r="A1984" s="211" t="s">
        <v>4635</v>
      </c>
      <c r="C1984" s="182" t="s">
        <v>2076</v>
      </c>
      <c r="E1984" s="211" t="s">
        <v>4635</v>
      </c>
      <c r="G1984" s="211" t="s">
        <v>4058</v>
      </c>
      <c r="I1984" s="211" t="s">
        <v>5568</v>
      </c>
      <c r="K1984" s="211" t="s">
        <v>834</v>
      </c>
      <c r="M1984" s="211" t="s">
        <v>4635</v>
      </c>
    </row>
    <row r="1985" spans="1:13" outlineLevel="1">
      <c r="A1985" s="212" t="s">
        <v>1816</v>
      </c>
      <c r="C1985" s="212" t="s">
        <v>2077</v>
      </c>
      <c r="E1985" s="212" t="s">
        <v>1816</v>
      </c>
      <c r="G1985" s="212" t="s">
        <v>4059</v>
      </c>
      <c r="I1985" s="212" t="s">
        <v>5569</v>
      </c>
      <c r="K1985" s="212" t="s">
        <v>4015</v>
      </c>
      <c r="M1985" s="212" t="s">
        <v>1816</v>
      </c>
    </row>
    <row r="1986" spans="1:13" outlineLevel="1">
      <c r="A1986" s="182" t="s">
        <v>4941</v>
      </c>
      <c r="C1986" s="182" t="s">
        <v>2078</v>
      </c>
      <c r="E1986" s="182" t="s">
        <v>4941</v>
      </c>
      <c r="G1986" s="182" t="s">
        <v>3107</v>
      </c>
      <c r="I1986" s="182" t="s">
        <v>3107</v>
      </c>
      <c r="K1986" s="182" t="s">
        <v>835</v>
      </c>
      <c r="M1986" s="182" t="s">
        <v>4941</v>
      </c>
    </row>
    <row r="1987" spans="1:13" outlineLevel="1">
      <c r="A1987" s="208" t="s">
        <v>4942</v>
      </c>
      <c r="C1987" s="208" t="s">
        <v>593</v>
      </c>
      <c r="E1987" s="208" t="s">
        <v>4942</v>
      </c>
      <c r="G1987" s="208" t="s">
        <v>4368</v>
      </c>
      <c r="I1987" s="208" t="s">
        <v>1330</v>
      </c>
      <c r="K1987" s="208" t="s">
        <v>836</v>
      </c>
      <c r="M1987" s="208" t="s">
        <v>4942</v>
      </c>
    </row>
    <row r="1988" spans="1:13" outlineLevel="1">
      <c r="A1988" s="208" t="s">
        <v>5147</v>
      </c>
      <c r="C1988" s="208" t="s">
        <v>2930</v>
      </c>
      <c r="E1988" s="208" t="s">
        <v>5147</v>
      </c>
      <c r="G1988" s="208" t="s">
        <v>4189</v>
      </c>
      <c r="I1988" s="208" t="s">
        <v>1167</v>
      </c>
      <c r="K1988" s="208" t="s">
        <v>4274</v>
      </c>
      <c r="M1988" s="208" t="s">
        <v>5147</v>
      </c>
    </row>
    <row r="1989" spans="1:13" outlineLevel="1">
      <c r="A1989" s="208" t="s">
        <v>1526</v>
      </c>
      <c r="C1989" s="208" t="s">
        <v>837</v>
      </c>
      <c r="E1989" s="208" t="s">
        <v>1526</v>
      </c>
      <c r="G1989" s="208" t="s">
        <v>441</v>
      </c>
      <c r="I1989" s="208" t="s">
        <v>1168</v>
      </c>
      <c r="K1989" s="208" t="s">
        <v>4275</v>
      </c>
      <c r="M1989" s="208" t="s">
        <v>1526</v>
      </c>
    </row>
    <row r="1990" spans="1:13" outlineLevel="1">
      <c r="A1990" s="208" t="s">
        <v>1527</v>
      </c>
      <c r="C1990" s="208" t="s">
        <v>2902</v>
      </c>
      <c r="E1990" s="208" t="s">
        <v>1527</v>
      </c>
      <c r="G1990" s="208" t="s">
        <v>442</v>
      </c>
      <c r="I1990" s="208" t="s">
        <v>5486</v>
      </c>
      <c r="K1990" s="208" t="s">
        <v>1733</v>
      </c>
      <c r="M1990" s="208" t="s">
        <v>1527</v>
      </c>
    </row>
    <row r="1991" spans="1:13" outlineLevel="1">
      <c r="A1991" s="208" t="s">
        <v>2034</v>
      </c>
      <c r="C1991" s="208" t="s">
        <v>2903</v>
      </c>
      <c r="E1991" s="208" t="s">
        <v>2034</v>
      </c>
      <c r="G1991" s="208" t="s">
        <v>443</v>
      </c>
      <c r="I1991" s="208" t="s">
        <v>5487</v>
      </c>
      <c r="K1991" s="208" t="s">
        <v>1734</v>
      </c>
      <c r="M1991" s="208" t="s">
        <v>2034</v>
      </c>
    </row>
    <row r="1992" spans="1:13" outlineLevel="1">
      <c r="A1992" s="208" t="s">
        <v>4684</v>
      </c>
      <c r="C1992" s="208" t="s">
        <v>2904</v>
      </c>
      <c r="E1992" s="208" t="s">
        <v>4684</v>
      </c>
      <c r="G1992" s="208" t="s">
        <v>444</v>
      </c>
      <c r="I1992" s="208" t="s">
        <v>5488</v>
      </c>
      <c r="K1992" s="208" t="s">
        <v>1768</v>
      </c>
      <c r="M1992" s="208" t="s">
        <v>4684</v>
      </c>
    </row>
    <row r="1993" spans="1:13" outlineLevel="1">
      <c r="A1993" s="208" t="s">
        <v>1987</v>
      </c>
      <c r="C1993" s="208" t="s">
        <v>2905</v>
      </c>
      <c r="E1993" s="208" t="s">
        <v>1987</v>
      </c>
      <c r="G1993" s="208" t="s">
        <v>5388</v>
      </c>
      <c r="I1993" s="208" t="s">
        <v>5489</v>
      </c>
      <c r="K1993" s="208" t="s">
        <v>1769</v>
      </c>
      <c r="M1993" s="208" t="s">
        <v>1987</v>
      </c>
    </row>
    <row r="1994" spans="1:13" outlineLevel="1">
      <c r="A1994" s="208"/>
      <c r="C1994" s="208"/>
      <c r="E1994" s="208"/>
      <c r="G1994" s="208"/>
      <c r="I1994" s="208"/>
      <c r="K1994" s="208"/>
      <c r="M1994" s="208"/>
    </row>
    <row r="1995" spans="1:13" outlineLevel="1">
      <c r="A1995" s="208" t="s">
        <v>100</v>
      </c>
      <c r="C1995" s="208" t="s">
        <v>101</v>
      </c>
      <c r="E1995" s="208" t="s">
        <v>100</v>
      </c>
      <c r="G1995" s="208" t="s">
        <v>102</v>
      </c>
      <c r="I1995" s="208" t="s">
        <v>103</v>
      </c>
      <c r="K1995" s="208" t="s">
        <v>104</v>
      </c>
      <c r="M1995" s="208" t="s">
        <v>100</v>
      </c>
    </row>
    <row r="1996" spans="1:13" outlineLevel="1">
      <c r="A1996" s="208" t="s">
        <v>2225</v>
      </c>
      <c r="C1996" s="208" t="s">
        <v>3847</v>
      </c>
      <c r="E1996" s="208" t="s">
        <v>2225</v>
      </c>
      <c r="G1996" s="208" t="s">
        <v>404</v>
      </c>
      <c r="I1996" s="208" t="s">
        <v>2807</v>
      </c>
      <c r="K1996" s="208" t="s">
        <v>1074</v>
      </c>
      <c r="M1996" s="208" t="s">
        <v>2225</v>
      </c>
    </row>
    <row r="1997" spans="1:13" outlineLevel="1">
      <c r="A1997" s="208" t="s">
        <v>2245</v>
      </c>
      <c r="C1997" s="208" t="s">
        <v>987</v>
      </c>
      <c r="E1997" s="208" t="s">
        <v>2245</v>
      </c>
      <c r="G1997" s="208" t="s">
        <v>432</v>
      </c>
      <c r="I1997" s="208" t="s">
        <v>1986</v>
      </c>
      <c r="K1997" s="208" t="s">
        <v>1075</v>
      </c>
      <c r="M1997" s="208" t="s">
        <v>2245</v>
      </c>
    </row>
    <row r="1998" spans="1:13" outlineLevel="1">
      <c r="A1998" s="208" t="s">
        <v>4636</v>
      </c>
      <c r="C1998" s="208" t="s">
        <v>594</v>
      </c>
      <c r="E1998" s="208" t="s">
        <v>4636</v>
      </c>
      <c r="G1998" s="208" t="s">
        <v>10</v>
      </c>
      <c r="I1998" s="208" t="s">
        <v>2765</v>
      </c>
      <c r="K1998" s="208" t="s">
        <v>3540</v>
      </c>
      <c r="M1998" s="208" t="s">
        <v>4636</v>
      </c>
    </row>
    <row r="1999" spans="1:13" outlineLevel="1">
      <c r="A1999" s="208" t="s">
        <v>1364</v>
      </c>
      <c r="C1999" s="208" t="s">
        <v>346</v>
      </c>
      <c r="E1999" s="208" t="s">
        <v>1364</v>
      </c>
      <c r="G1999" s="208" t="s">
        <v>4970</v>
      </c>
      <c r="I1999" s="208" t="s">
        <v>2766</v>
      </c>
      <c r="K1999" s="208" t="s">
        <v>3541</v>
      </c>
      <c r="M1999" s="208" t="s">
        <v>1364</v>
      </c>
    </row>
    <row r="2000" spans="1:13" outlineLevel="1">
      <c r="A2000" s="208" t="s">
        <v>5117</v>
      </c>
      <c r="C2000" s="208" t="s">
        <v>1021</v>
      </c>
      <c r="E2000" s="208" t="s">
        <v>5117</v>
      </c>
      <c r="G2000" s="208" t="s">
        <v>4046</v>
      </c>
      <c r="I2000" s="208" t="s">
        <v>4241</v>
      </c>
      <c r="K2000" s="208" t="s">
        <v>1076</v>
      </c>
      <c r="M2000" s="208" t="s">
        <v>5117</v>
      </c>
    </row>
    <row r="2001" spans="1:13" outlineLevel="1">
      <c r="A2001" s="208" t="s">
        <v>625</v>
      </c>
      <c r="C2001" s="208" t="s">
        <v>79</v>
      </c>
      <c r="E2001" s="208" t="s">
        <v>625</v>
      </c>
      <c r="G2001" s="208" t="s">
        <v>5249</v>
      </c>
      <c r="I2001" s="208" t="s">
        <v>4242</v>
      </c>
      <c r="K2001" s="208" t="s">
        <v>1077</v>
      </c>
      <c r="M2001" s="208" t="s">
        <v>625</v>
      </c>
    </row>
    <row r="2002" spans="1:13" outlineLevel="1">
      <c r="A2002" s="208" t="s">
        <v>626</v>
      </c>
      <c r="C2002" s="208" t="s">
        <v>4971</v>
      </c>
      <c r="E2002" s="208" t="s">
        <v>626</v>
      </c>
      <c r="G2002" s="208" t="s">
        <v>4735</v>
      </c>
      <c r="I2002" s="208" t="s">
        <v>3116</v>
      </c>
      <c r="K2002" s="208" t="s">
        <v>1078</v>
      </c>
      <c r="M2002" s="208" t="s">
        <v>626</v>
      </c>
    </row>
    <row r="2003" spans="1:13" outlineLevel="1">
      <c r="A2003" s="208" t="s">
        <v>627</v>
      </c>
      <c r="C2003" s="208" t="s">
        <v>1473</v>
      </c>
      <c r="E2003" s="208" t="s">
        <v>627</v>
      </c>
      <c r="G2003" s="208" t="s">
        <v>4906</v>
      </c>
      <c r="I2003" s="208" t="s">
        <v>3117</v>
      </c>
      <c r="K2003" s="208" t="s">
        <v>1079</v>
      </c>
      <c r="M2003" s="208" t="s">
        <v>627</v>
      </c>
    </row>
    <row r="2004" spans="1:13" outlineLevel="1">
      <c r="A2004" s="208" t="s">
        <v>628</v>
      </c>
      <c r="C2004" s="208" t="s">
        <v>4188</v>
      </c>
      <c r="E2004" s="208" t="s">
        <v>628</v>
      </c>
      <c r="G2004" s="208" t="s">
        <v>2155</v>
      </c>
      <c r="I2004" s="208" t="s">
        <v>2812</v>
      </c>
      <c r="K2004" s="208" t="s">
        <v>1080</v>
      </c>
      <c r="M2004" s="208" t="s">
        <v>628</v>
      </c>
    </row>
    <row r="2005" spans="1:13" outlineLevel="1">
      <c r="A2005" s="208" t="s">
        <v>1278</v>
      </c>
      <c r="C2005" s="208" t="s">
        <v>4186</v>
      </c>
      <c r="E2005" s="208" t="s">
        <v>1278</v>
      </c>
      <c r="G2005" s="208" t="s">
        <v>4187</v>
      </c>
      <c r="I2005" s="208" t="s">
        <v>3732</v>
      </c>
      <c r="K2005" s="208" t="s">
        <v>783</v>
      </c>
      <c r="M2005" s="208" t="s">
        <v>1278</v>
      </c>
    </row>
    <row r="2006" spans="1:13" outlineLevel="1">
      <c r="A2006" s="208" t="s">
        <v>1279</v>
      </c>
      <c r="C2006" s="208" t="s">
        <v>543</v>
      </c>
      <c r="E2006" s="208" t="s">
        <v>1279</v>
      </c>
      <c r="G2006" s="208" t="s">
        <v>1471</v>
      </c>
      <c r="I2006" s="208" t="s">
        <v>4005</v>
      </c>
      <c r="K2006" s="208" t="s">
        <v>784</v>
      </c>
      <c r="M2006" s="208" t="s">
        <v>1279</v>
      </c>
    </row>
    <row r="2007" spans="1:13" outlineLevel="1">
      <c r="A2007" s="208" t="s">
        <v>1280</v>
      </c>
      <c r="C2007" s="208" t="s">
        <v>409</v>
      </c>
      <c r="E2007" s="208" t="s">
        <v>1280</v>
      </c>
      <c r="G2007" s="208" t="s">
        <v>1472</v>
      </c>
      <c r="I2007" s="208" t="s">
        <v>4006</v>
      </c>
      <c r="K2007" s="208" t="s">
        <v>785</v>
      </c>
      <c r="M2007" s="208" t="s">
        <v>1280</v>
      </c>
    </row>
    <row r="2008" spans="1:13" outlineLevel="1">
      <c r="A2008" s="208" t="s">
        <v>2609</v>
      </c>
      <c r="C2008" s="208" t="s">
        <v>410</v>
      </c>
      <c r="E2008" s="208" t="s">
        <v>2609</v>
      </c>
      <c r="G2008" s="208" t="s">
        <v>1474</v>
      </c>
      <c r="I2008" s="208" t="s">
        <v>4007</v>
      </c>
      <c r="K2008" s="208" t="s">
        <v>786</v>
      </c>
      <c r="M2008" s="208" t="s">
        <v>2609</v>
      </c>
    </row>
    <row r="2009" spans="1:13" outlineLevel="1">
      <c r="A2009" s="208" t="s">
        <v>5410</v>
      </c>
      <c r="C2009" s="208" t="s">
        <v>4972</v>
      </c>
      <c r="E2009" s="208" t="s">
        <v>5410</v>
      </c>
      <c r="G2009" s="208" t="s">
        <v>4973</v>
      </c>
      <c r="I2009" s="208" t="s">
        <v>2461</v>
      </c>
      <c r="K2009" s="208" t="s">
        <v>4021</v>
      </c>
      <c r="M2009" s="208" t="s">
        <v>5410</v>
      </c>
    </row>
    <row r="2010" spans="1:13" outlineLevel="1">
      <c r="A2010" s="208" t="s">
        <v>5552</v>
      </c>
      <c r="C2010" s="208" t="s">
        <v>4974</v>
      </c>
      <c r="E2010" s="208" t="s">
        <v>5552</v>
      </c>
      <c r="G2010" s="208" t="s">
        <v>4975</v>
      </c>
      <c r="I2010" s="208" t="s">
        <v>2462</v>
      </c>
      <c r="K2010" s="208" t="s">
        <v>2117</v>
      </c>
      <c r="M2010" s="208" t="s">
        <v>5552</v>
      </c>
    </row>
    <row r="2011" spans="1:13" outlineLevel="1">
      <c r="A2011" s="208" t="s">
        <v>2516</v>
      </c>
      <c r="C2011" s="208" t="s">
        <v>343</v>
      </c>
      <c r="E2011" s="208" t="s">
        <v>2516</v>
      </c>
      <c r="G2011" s="208" t="s">
        <v>4943</v>
      </c>
      <c r="I2011" s="208" t="s">
        <v>4008</v>
      </c>
      <c r="K2011" s="208" t="s">
        <v>787</v>
      </c>
      <c r="M2011" s="208" t="s">
        <v>2516</v>
      </c>
    </row>
    <row r="2012" spans="1:13" outlineLevel="1">
      <c r="A2012" s="208" t="s">
        <v>126</v>
      </c>
      <c r="C2012" s="208" t="s">
        <v>3028</v>
      </c>
      <c r="E2012" s="208" t="s">
        <v>126</v>
      </c>
      <c r="G2012" s="208" t="s">
        <v>1539</v>
      </c>
      <c r="I2012" s="208" t="s">
        <v>292</v>
      </c>
      <c r="K2012" s="208" t="s">
        <v>2527</v>
      </c>
      <c r="M2012" s="208" t="s">
        <v>126</v>
      </c>
    </row>
    <row r="2013" spans="1:13" outlineLevel="1">
      <c r="A2013" s="208" t="s">
        <v>127</v>
      </c>
      <c r="C2013" s="208" t="s">
        <v>4861</v>
      </c>
      <c r="E2013" s="208" t="s">
        <v>127</v>
      </c>
      <c r="G2013" s="208" t="s">
        <v>4628</v>
      </c>
      <c r="I2013" s="208" t="s">
        <v>293</v>
      </c>
      <c r="K2013" s="208" t="s">
        <v>2528</v>
      </c>
      <c r="M2013" s="208" t="s">
        <v>127</v>
      </c>
    </row>
    <row r="2014" spans="1:13" outlineLevel="1">
      <c r="A2014" s="215" t="s">
        <v>2999</v>
      </c>
      <c r="C2014" s="208" t="s">
        <v>3042</v>
      </c>
      <c r="E2014" s="215" t="s">
        <v>2999</v>
      </c>
      <c r="G2014" s="215" t="s">
        <v>4629</v>
      </c>
      <c r="I2014" s="208" t="s">
        <v>2445</v>
      </c>
      <c r="K2014" s="215" t="s">
        <v>5415</v>
      </c>
      <c r="M2014" s="215" t="s">
        <v>2999</v>
      </c>
    </row>
    <row r="2015" spans="1:13" outlineLevel="1">
      <c r="A2015" s="208" t="s">
        <v>5550</v>
      </c>
      <c r="C2015" s="208" t="s">
        <v>2668</v>
      </c>
      <c r="E2015" s="208" t="s">
        <v>5550</v>
      </c>
      <c r="G2015" s="208" t="s">
        <v>4630</v>
      </c>
      <c r="I2015" s="208" t="s">
        <v>2446</v>
      </c>
      <c r="K2015" s="208" t="s">
        <v>5416</v>
      </c>
      <c r="M2015" s="208" t="s">
        <v>5550</v>
      </c>
    </row>
    <row r="2016" spans="1:13" ht="13.8" outlineLevel="1" thickBot="1">
      <c r="A2016" s="209" t="s">
        <v>5551</v>
      </c>
      <c r="C2016" s="209" t="s">
        <v>999</v>
      </c>
      <c r="E2016" s="209" t="s">
        <v>5551</v>
      </c>
      <c r="G2016" s="209" t="s">
        <v>4631</v>
      </c>
      <c r="I2016" s="209" t="s">
        <v>4500</v>
      </c>
      <c r="K2016" s="209" t="s">
        <v>4935</v>
      </c>
      <c r="M2016" s="209" t="s">
        <v>5551</v>
      </c>
    </row>
    <row r="2017" spans="1:13" outlineLevel="1">
      <c r="A2017" s="208" t="s">
        <v>3945</v>
      </c>
      <c r="C2017" s="208" t="s">
        <v>1538</v>
      </c>
      <c r="E2017" s="208" t="s">
        <v>3945</v>
      </c>
      <c r="G2017" s="208" t="s">
        <v>3584</v>
      </c>
      <c r="I2017" s="208" t="s">
        <v>1639</v>
      </c>
      <c r="K2017" s="208" t="s">
        <v>3945</v>
      </c>
      <c r="M2017" s="208" t="s">
        <v>3945</v>
      </c>
    </row>
    <row r="2018" spans="1:13" outlineLevel="1">
      <c r="A2018" s="211" t="s">
        <v>4488</v>
      </c>
      <c r="C2018" s="211" t="s">
        <v>4485</v>
      </c>
      <c r="E2018" s="211" t="s">
        <v>4488</v>
      </c>
      <c r="G2018" s="211" t="s">
        <v>4486</v>
      </c>
      <c r="I2018" s="211" t="s">
        <v>4487</v>
      </c>
      <c r="K2018" s="211" t="s">
        <v>4488</v>
      </c>
      <c r="M2018" s="211" t="s">
        <v>4488</v>
      </c>
    </row>
    <row r="2019" spans="1:13" outlineLevel="1">
      <c r="A2019" s="220" t="s">
        <v>1005</v>
      </c>
      <c r="C2019" s="220" t="s">
        <v>1007</v>
      </c>
      <c r="E2019" s="220" t="s">
        <v>1005</v>
      </c>
      <c r="G2019" s="220" t="s">
        <v>2741</v>
      </c>
      <c r="I2019" s="220" t="s">
        <v>3222</v>
      </c>
      <c r="K2019" s="220" t="s">
        <v>1190</v>
      </c>
      <c r="M2019" s="220" t="s">
        <v>1189</v>
      </c>
    </row>
    <row r="2020" spans="1:13" outlineLevel="1">
      <c r="A2020" s="211" t="s">
        <v>4489</v>
      </c>
      <c r="C2020" s="211" t="s">
        <v>4490</v>
      </c>
      <c r="E2020" s="211" t="s">
        <v>4489</v>
      </c>
      <c r="G2020" s="211" t="s">
        <v>4491</v>
      </c>
      <c r="I2020" s="211" t="s">
        <v>4492</v>
      </c>
      <c r="K2020" s="211" t="s">
        <v>4489</v>
      </c>
      <c r="M2020" s="211" t="s">
        <v>4489</v>
      </c>
    </row>
    <row r="2021" spans="1:13" outlineLevel="1">
      <c r="A2021" s="211" t="s">
        <v>4493</v>
      </c>
      <c r="C2021" s="211" t="s">
        <v>4494</v>
      </c>
      <c r="E2021" s="211" t="s">
        <v>4493</v>
      </c>
      <c r="G2021" s="211" t="s">
        <v>2158</v>
      </c>
      <c r="I2021" s="211" t="s">
        <v>2158</v>
      </c>
      <c r="K2021" s="211" t="s">
        <v>4164</v>
      </c>
      <c r="M2021" s="211" t="s">
        <v>4493</v>
      </c>
    </row>
    <row r="2022" spans="1:13" outlineLevel="1">
      <c r="A2022" s="211" t="s">
        <v>3260</v>
      </c>
      <c r="C2022" s="211" t="s">
        <v>3261</v>
      </c>
      <c r="E2022" s="211" t="s">
        <v>3260</v>
      </c>
      <c r="G2022" s="211" t="s">
        <v>3262</v>
      </c>
      <c r="I2022" s="211" t="s">
        <v>3263</v>
      </c>
      <c r="K2022" s="211" t="s">
        <v>2118</v>
      </c>
      <c r="M2022" s="211" t="s">
        <v>3260</v>
      </c>
    </row>
    <row r="2023" spans="1:13" outlineLevel="1">
      <c r="A2023" s="208" t="s">
        <v>3966</v>
      </c>
      <c r="C2023" s="208" t="s">
        <v>2027</v>
      </c>
      <c r="E2023" s="208" t="s">
        <v>3966</v>
      </c>
      <c r="G2023" s="208" t="s">
        <v>1819</v>
      </c>
      <c r="I2023" s="208" t="s">
        <v>1821</v>
      </c>
      <c r="K2023" s="208" t="s">
        <v>2119</v>
      </c>
      <c r="M2023" s="208" t="s">
        <v>3966</v>
      </c>
    </row>
    <row r="2024" spans="1:13" outlineLevel="1">
      <c r="A2024" s="211" t="s">
        <v>3417</v>
      </c>
      <c r="C2024" s="211" t="s">
        <v>1423</v>
      </c>
      <c r="E2024" s="211" t="s">
        <v>3417</v>
      </c>
      <c r="G2024" s="211" t="s">
        <v>1820</v>
      </c>
      <c r="I2024" s="211" t="s">
        <v>3095</v>
      </c>
      <c r="K2024" s="211" t="s">
        <v>2120</v>
      </c>
      <c r="M2024" s="211" t="s">
        <v>3417</v>
      </c>
    </row>
    <row r="2025" spans="1:13" outlineLevel="1">
      <c r="A2025" s="211" t="s">
        <v>2545</v>
      </c>
      <c r="C2025" s="211" t="s">
        <v>2546</v>
      </c>
      <c r="E2025" s="211" t="s">
        <v>2545</v>
      </c>
      <c r="G2025" s="211" t="s">
        <v>2547</v>
      </c>
      <c r="I2025" s="211" t="s">
        <v>2548</v>
      </c>
      <c r="K2025" s="211" t="s">
        <v>1540</v>
      </c>
      <c r="M2025" s="211" t="s">
        <v>2545</v>
      </c>
    </row>
    <row r="2026" spans="1:13" outlineLevel="1">
      <c r="A2026" s="208" t="s">
        <v>3096</v>
      </c>
      <c r="C2026" s="208" t="s">
        <v>517</v>
      </c>
      <c r="E2026" s="208" t="s">
        <v>3096</v>
      </c>
      <c r="G2026" s="208" t="s">
        <v>1324</v>
      </c>
      <c r="I2026" s="208" t="s">
        <v>5208</v>
      </c>
      <c r="K2026" s="208" t="s">
        <v>1541</v>
      </c>
      <c r="M2026" s="208" t="s">
        <v>3096</v>
      </c>
    </row>
    <row r="2027" spans="1:13" ht="13.8" outlineLevel="1" thickBot="1">
      <c r="A2027" s="211" t="s">
        <v>3418</v>
      </c>
      <c r="C2027" s="211" t="s">
        <v>3651</v>
      </c>
      <c r="E2027" s="211" t="s">
        <v>3418</v>
      </c>
      <c r="G2027" s="211" t="s">
        <v>4229</v>
      </c>
      <c r="I2027" s="211" t="s">
        <v>3259</v>
      </c>
      <c r="K2027" s="211" t="s">
        <v>1542</v>
      </c>
      <c r="M2027" s="211" t="s">
        <v>3418</v>
      </c>
    </row>
    <row r="2028" spans="1:13" outlineLevel="1">
      <c r="A2028" s="601" t="s">
        <v>1363</v>
      </c>
      <c r="C2028" s="208" t="s">
        <v>2715</v>
      </c>
      <c r="E2028" s="601" t="s">
        <v>1363</v>
      </c>
      <c r="G2028" s="208" t="s">
        <v>1379</v>
      </c>
      <c r="I2028" s="208" t="s">
        <v>2647</v>
      </c>
      <c r="K2028" s="601" t="s">
        <v>1156</v>
      </c>
      <c r="M2028" s="601" t="s">
        <v>1363</v>
      </c>
    </row>
    <row r="2029" spans="1:13" outlineLevel="1">
      <c r="A2029" s="208" t="s">
        <v>1362</v>
      </c>
      <c r="C2029" s="208" t="s">
        <v>96</v>
      </c>
      <c r="E2029" s="208" t="s">
        <v>1362</v>
      </c>
      <c r="G2029" s="208" t="s">
        <v>1378</v>
      </c>
      <c r="I2029" s="208" t="s">
        <v>2646</v>
      </c>
      <c r="K2029" s="208" t="s">
        <v>1157</v>
      </c>
      <c r="M2029" s="208" t="s">
        <v>1362</v>
      </c>
    </row>
    <row r="2030" spans="1:13" outlineLevel="1">
      <c r="A2030" s="208" t="s">
        <v>2159</v>
      </c>
      <c r="C2030" s="208" t="s">
        <v>230</v>
      </c>
      <c r="E2030" s="208" t="s">
        <v>2159</v>
      </c>
      <c r="G2030" s="208" t="s">
        <v>231</v>
      </c>
      <c r="I2030" s="208" t="s">
        <v>232</v>
      </c>
      <c r="K2030" s="208" t="s">
        <v>1158</v>
      </c>
      <c r="M2030" s="208" t="s">
        <v>2159</v>
      </c>
    </row>
    <row r="2031" spans="1:13" outlineLevel="1">
      <c r="A2031" s="208" t="s">
        <v>1361</v>
      </c>
      <c r="C2031" s="208" t="s">
        <v>95</v>
      </c>
      <c r="E2031" s="208" t="s">
        <v>1361</v>
      </c>
      <c r="G2031" s="208" t="s">
        <v>1377</v>
      </c>
      <c r="I2031" s="208" t="s">
        <v>2821</v>
      </c>
      <c r="K2031" s="208" t="s">
        <v>1159</v>
      </c>
      <c r="M2031" s="208" t="s">
        <v>1361</v>
      </c>
    </row>
    <row r="2032" spans="1:13" outlineLevel="1">
      <c r="A2032" s="208" t="s">
        <v>339</v>
      </c>
      <c r="C2032" s="208" t="s">
        <v>1335</v>
      </c>
      <c r="E2032" s="208" t="s">
        <v>339</v>
      </c>
      <c r="G2032" s="208" t="s">
        <v>4900</v>
      </c>
      <c r="I2032" s="208" t="s">
        <v>2808</v>
      </c>
      <c r="K2032" s="208" t="s">
        <v>1543</v>
      </c>
      <c r="M2032" s="208" t="s">
        <v>339</v>
      </c>
    </row>
    <row r="2033" spans="1:13" ht="13.8" outlineLevel="1" thickBot="1">
      <c r="A2033" s="212" t="s">
        <v>3575</v>
      </c>
      <c r="C2033" s="212" t="s">
        <v>3576</v>
      </c>
      <c r="E2033" s="212" t="s">
        <v>3575</v>
      </c>
      <c r="G2033" s="212" t="s">
        <v>2912</v>
      </c>
      <c r="I2033" s="212" t="s">
        <v>3577</v>
      </c>
      <c r="K2033" s="212" t="s">
        <v>2916</v>
      </c>
      <c r="M2033" s="212" t="s">
        <v>3575</v>
      </c>
    </row>
    <row r="2034" spans="1:13" ht="27" outlineLevel="1" thickBot="1">
      <c r="A2034" s="270" t="s">
        <v>4826</v>
      </c>
      <c r="C2034" s="270" t="s">
        <v>4773</v>
      </c>
      <c r="E2034" s="270" t="s">
        <v>4826</v>
      </c>
      <c r="G2034" s="270" t="s">
        <v>4775</v>
      </c>
      <c r="I2034" s="270" t="s">
        <v>4933</v>
      </c>
      <c r="K2034" s="270" t="s">
        <v>2919</v>
      </c>
      <c r="M2034" s="270" t="s">
        <v>4826</v>
      </c>
    </row>
    <row r="2035" spans="1:13" ht="27" outlineLevel="1" thickBot="1">
      <c r="A2035" s="274" t="s">
        <v>4772</v>
      </c>
      <c r="C2035" s="274" t="s">
        <v>4774</v>
      </c>
      <c r="E2035" s="274" t="s">
        <v>4772</v>
      </c>
      <c r="G2035" s="274" t="s">
        <v>4932</v>
      </c>
      <c r="I2035" s="274" t="s">
        <v>4934</v>
      </c>
      <c r="K2035" s="274" t="s">
        <v>5203</v>
      </c>
      <c r="M2035" s="274" t="s">
        <v>4772</v>
      </c>
    </row>
    <row r="2036" spans="1:13" outlineLevel="1">
      <c r="A2036" s="208" t="s">
        <v>5118</v>
      </c>
      <c r="C2036" s="208" t="s">
        <v>5119</v>
      </c>
      <c r="E2036" s="208" t="s">
        <v>5118</v>
      </c>
      <c r="G2036" s="208" t="s">
        <v>5120</v>
      </c>
      <c r="I2036" s="208" t="s">
        <v>5120</v>
      </c>
      <c r="K2036" s="208" t="s">
        <v>5121</v>
      </c>
      <c r="M2036" s="208" t="s">
        <v>5118</v>
      </c>
    </row>
    <row r="2037" spans="1:13" outlineLevel="1">
      <c r="A2037" s="790"/>
      <c r="C2037" s="790"/>
      <c r="E2037" s="790"/>
      <c r="G2037" s="790"/>
      <c r="I2037" s="790"/>
      <c r="K2037" s="790"/>
      <c r="M2037" s="790"/>
    </row>
    <row r="2038" spans="1:13" outlineLevel="1">
      <c r="A2038" s="790"/>
      <c r="C2038" s="790"/>
      <c r="E2038" s="790"/>
      <c r="G2038" s="790"/>
      <c r="I2038" s="790"/>
      <c r="K2038" s="790"/>
      <c r="M2038" s="790"/>
    </row>
    <row r="2039" spans="1:13" outlineLevel="1">
      <c r="A2039" s="790"/>
      <c r="C2039" s="790"/>
      <c r="E2039" s="790"/>
      <c r="G2039" s="790"/>
      <c r="I2039" s="790"/>
      <c r="K2039" s="790"/>
      <c r="M2039" s="790"/>
    </row>
    <row r="2040" spans="1:13" outlineLevel="1">
      <c r="A2040" s="790"/>
      <c r="C2040" s="790"/>
      <c r="E2040" s="790"/>
      <c r="G2040" s="790"/>
      <c r="I2040" s="790"/>
      <c r="K2040" s="790"/>
      <c r="M2040" s="790"/>
    </row>
    <row r="2041" spans="1:13" outlineLevel="1">
      <c r="A2041" s="790"/>
      <c r="C2041" s="790"/>
      <c r="E2041" s="790"/>
      <c r="G2041" s="790"/>
      <c r="I2041" s="790"/>
      <c r="K2041" s="790"/>
      <c r="M2041" s="790"/>
    </row>
    <row r="2042" spans="1:13" outlineLevel="1">
      <c r="A2042" s="126" t="s">
        <v>4851</v>
      </c>
      <c r="C2042" s="126" t="s">
        <v>5491</v>
      </c>
      <c r="E2042" s="126" t="s">
        <v>4851</v>
      </c>
      <c r="G2042" s="126" t="s">
        <v>3480</v>
      </c>
      <c r="I2042" s="126" t="s">
        <v>4661</v>
      </c>
      <c r="K2042" s="126" t="s">
        <v>5441</v>
      </c>
      <c r="M2042" s="126" t="s">
        <v>4851</v>
      </c>
    </row>
    <row r="2043" spans="1:13" outlineLevel="1">
      <c r="A2043" s="126" t="s">
        <v>5576</v>
      </c>
      <c r="C2043" s="126" t="s">
        <v>4423</v>
      </c>
      <c r="E2043" s="126" t="s">
        <v>5576</v>
      </c>
      <c r="G2043" s="126" t="s">
        <v>68</v>
      </c>
      <c r="I2043" s="126" t="s">
        <v>4991</v>
      </c>
      <c r="K2043" s="126" t="s">
        <v>5163</v>
      </c>
      <c r="M2043" s="126" t="s">
        <v>5576</v>
      </c>
    </row>
    <row r="2044" spans="1:13" outlineLevel="1">
      <c r="A2044" s="790"/>
      <c r="C2044" s="790"/>
      <c r="E2044" s="790"/>
      <c r="G2044" s="790"/>
      <c r="I2044" s="790"/>
      <c r="K2044" s="790"/>
      <c r="M2044" s="790"/>
    </row>
    <row r="2045" spans="1:13" outlineLevel="1">
      <c r="A2045" s="790"/>
      <c r="C2045" s="790"/>
      <c r="E2045" s="790"/>
      <c r="G2045" s="790"/>
      <c r="I2045" s="790"/>
      <c r="K2045" s="790"/>
      <c r="M2045" s="790"/>
    </row>
    <row r="2046" spans="1:13" outlineLevel="1">
      <c r="A2046" s="790"/>
      <c r="C2046" s="790"/>
      <c r="E2046" s="790"/>
      <c r="G2046" s="790"/>
      <c r="I2046" s="790"/>
      <c r="K2046" s="790"/>
      <c r="M2046" s="790"/>
    </row>
    <row r="2047" spans="1:13" outlineLevel="1">
      <c r="A2047" s="790"/>
      <c r="C2047" s="790"/>
      <c r="E2047" s="790"/>
      <c r="G2047" s="790"/>
      <c r="I2047" s="790"/>
      <c r="K2047" s="790"/>
      <c r="M2047" s="790"/>
    </row>
    <row r="2048" spans="1:13" outlineLevel="1">
      <c r="A2048" s="790"/>
      <c r="C2048" s="790"/>
      <c r="E2048" s="790"/>
      <c r="G2048" s="790"/>
      <c r="I2048" s="790"/>
      <c r="K2048" s="790"/>
      <c r="M2048" s="790"/>
    </row>
    <row r="2049" spans="1:13" outlineLevel="1">
      <c r="A2049" s="790"/>
      <c r="C2049" s="790"/>
      <c r="E2049" s="790"/>
      <c r="G2049" s="790"/>
      <c r="I2049" s="790"/>
      <c r="K2049" s="790"/>
      <c r="M2049" s="790"/>
    </row>
    <row r="2050" spans="1:13" outlineLevel="1">
      <c r="A2050" s="790"/>
      <c r="C2050" s="790"/>
      <c r="E2050" s="790"/>
      <c r="G2050" s="790"/>
      <c r="I2050" s="790"/>
      <c r="K2050" s="790"/>
      <c r="M2050" s="790"/>
    </row>
    <row r="2051" spans="1:13" outlineLevel="1">
      <c r="A2051" s="790"/>
      <c r="C2051" s="790"/>
      <c r="E2051" s="790"/>
      <c r="G2051" s="790"/>
      <c r="I2051" s="790"/>
      <c r="K2051" s="790"/>
      <c r="M2051" s="790"/>
    </row>
    <row r="2052" spans="1:13" outlineLevel="1">
      <c r="A2052" s="790"/>
      <c r="C2052" s="790"/>
      <c r="E2052" s="790"/>
      <c r="G2052" s="790"/>
      <c r="I2052" s="790"/>
      <c r="K2052" s="790"/>
      <c r="M2052" s="790"/>
    </row>
    <row r="2053" spans="1:13" outlineLevel="1">
      <c r="A2053" s="790"/>
      <c r="C2053" s="790"/>
      <c r="E2053" s="790"/>
      <c r="G2053" s="790"/>
      <c r="I2053" s="790"/>
      <c r="K2053" s="790"/>
      <c r="M2053" s="790"/>
    </row>
    <row r="2054" spans="1:13" outlineLevel="1">
      <c r="A2054" s="790"/>
      <c r="C2054" s="790"/>
      <c r="E2054" s="790"/>
      <c r="G2054" s="790"/>
      <c r="I2054" s="790"/>
      <c r="K2054" s="790"/>
      <c r="M2054" s="790"/>
    </row>
    <row r="2055" spans="1:13" outlineLevel="1">
      <c r="A2055" s="790"/>
      <c r="C2055" s="790"/>
      <c r="E2055" s="790"/>
      <c r="G2055" s="790"/>
      <c r="I2055" s="790"/>
      <c r="K2055" s="790"/>
      <c r="M2055" s="790"/>
    </row>
    <row r="2056" spans="1:13" outlineLevel="1">
      <c r="A2056" s="790"/>
      <c r="C2056" s="790"/>
      <c r="E2056" s="790"/>
      <c r="G2056" s="790"/>
      <c r="I2056" s="790"/>
      <c r="K2056" s="790"/>
      <c r="M2056" s="790"/>
    </row>
    <row r="2057" spans="1:13" ht="13.8" outlineLevel="1" thickBot="1">
      <c r="A2057" s="790"/>
      <c r="C2057" s="790"/>
      <c r="E2057" s="790"/>
      <c r="G2057" s="790"/>
      <c r="I2057" s="790"/>
      <c r="K2057" s="790"/>
      <c r="M2057" s="790"/>
    </row>
    <row r="2058" spans="1:13" outlineLevel="1">
      <c r="A2058" s="213" t="s">
        <v>2602</v>
      </c>
      <c r="C2058" s="195" t="s">
        <v>354</v>
      </c>
      <c r="E2058" s="213" t="s">
        <v>2602</v>
      </c>
      <c r="G2058" s="213" t="s">
        <v>355</v>
      </c>
      <c r="I2058" s="213" t="s">
        <v>5275</v>
      </c>
      <c r="K2058" s="213" t="s">
        <v>2908</v>
      </c>
      <c r="M2058" s="213" t="s">
        <v>2602</v>
      </c>
    </row>
    <row r="2059" spans="1:13" outlineLevel="1">
      <c r="A2059" s="217" t="s">
        <v>4337</v>
      </c>
      <c r="C2059" s="217" t="s">
        <v>1581</v>
      </c>
      <c r="E2059" s="217" t="s">
        <v>4337</v>
      </c>
      <c r="G2059" s="217" t="s">
        <v>1582</v>
      </c>
      <c r="I2059" s="210" t="s">
        <v>1236</v>
      </c>
      <c r="K2059" s="217" t="s">
        <v>4272</v>
      </c>
      <c r="M2059" s="217" t="s">
        <v>4337</v>
      </c>
    </row>
    <row r="2060" spans="1:13" outlineLevel="1">
      <c r="A2060" s="212" t="s">
        <v>3365</v>
      </c>
      <c r="C2060" s="212" t="s">
        <v>3323</v>
      </c>
      <c r="E2060" s="212" t="s">
        <v>3365</v>
      </c>
      <c r="G2060" s="212" t="s">
        <v>3164</v>
      </c>
      <c r="I2060" s="212" t="s">
        <v>4662</v>
      </c>
      <c r="K2060" s="212" t="s">
        <v>5164</v>
      </c>
      <c r="M2060" s="212" t="s">
        <v>3365</v>
      </c>
    </row>
    <row r="2061" spans="1:13" outlineLevel="1">
      <c r="A2061" s="218" t="s">
        <v>1873</v>
      </c>
      <c r="C2061" s="182" t="s">
        <v>2814</v>
      </c>
      <c r="E2061" s="218" t="s">
        <v>1873</v>
      </c>
      <c r="G2061" s="218" t="s">
        <v>2815</v>
      </c>
      <c r="I2061" s="182" t="s">
        <v>4663</v>
      </c>
      <c r="K2061" s="218" t="s">
        <v>2910</v>
      </c>
      <c r="M2061" s="218" t="s">
        <v>1873</v>
      </c>
    </row>
    <row r="2062" spans="1:13" outlineLevel="1">
      <c r="A2062" s="215" t="s">
        <v>1874</v>
      </c>
      <c r="C2062" s="208" t="s">
        <v>3059</v>
      </c>
      <c r="E2062" s="215" t="s">
        <v>1874</v>
      </c>
      <c r="G2062" s="215" t="s">
        <v>4260</v>
      </c>
      <c r="I2062" s="215" t="s">
        <v>1638</v>
      </c>
      <c r="K2062" s="215" t="s">
        <v>4535</v>
      </c>
      <c r="M2062" s="215" t="s">
        <v>1874</v>
      </c>
    </row>
    <row r="2063" spans="1:13" outlineLevel="1">
      <c r="A2063" s="215" t="s">
        <v>5032</v>
      </c>
      <c r="C2063" s="215" t="s">
        <v>844</v>
      </c>
      <c r="E2063" s="215" t="s">
        <v>5032</v>
      </c>
      <c r="G2063" s="215" t="s">
        <v>5259</v>
      </c>
      <c r="I2063" s="215" t="s">
        <v>437</v>
      </c>
      <c r="K2063" s="215" t="s">
        <v>4468</v>
      </c>
      <c r="M2063" s="215" t="s">
        <v>5032</v>
      </c>
    </row>
    <row r="2064" spans="1:13" outlineLevel="1">
      <c r="A2064" s="296" t="s">
        <v>1875</v>
      </c>
      <c r="C2064" s="296" t="s">
        <v>5212</v>
      </c>
      <c r="E2064" s="296" t="s">
        <v>1875</v>
      </c>
      <c r="G2064" s="296" t="s">
        <v>1353</v>
      </c>
      <c r="I2064" s="296" t="s">
        <v>2006</v>
      </c>
      <c r="K2064" s="296" t="s">
        <v>4273</v>
      </c>
      <c r="M2064" s="296" t="s">
        <v>1875</v>
      </c>
    </row>
    <row r="2065" spans="1:13" outlineLevel="1">
      <c r="A2065" s="212" t="s">
        <v>3366</v>
      </c>
      <c r="C2065" s="212" t="s">
        <v>3324</v>
      </c>
      <c r="E2065" s="212" t="s">
        <v>3366</v>
      </c>
      <c r="G2065" s="212" t="s">
        <v>4501</v>
      </c>
      <c r="I2065" s="212" t="s">
        <v>4664</v>
      </c>
      <c r="K2065" s="212" t="s">
        <v>5165</v>
      </c>
      <c r="M2065" s="212" t="s">
        <v>3366</v>
      </c>
    </row>
    <row r="2066" spans="1:13" outlineLevel="1">
      <c r="A2066" s="182" t="s">
        <v>2459</v>
      </c>
      <c r="C2066" s="208" t="s">
        <v>5078</v>
      </c>
      <c r="E2066" s="182" t="s">
        <v>2459</v>
      </c>
      <c r="G2066" s="182" t="s">
        <v>5080</v>
      </c>
      <c r="I2066" s="182" t="s">
        <v>2639</v>
      </c>
      <c r="K2066" s="182" t="s">
        <v>2642</v>
      </c>
      <c r="M2066" s="182" t="s">
        <v>2459</v>
      </c>
    </row>
    <row r="2067" spans="1:13" outlineLevel="1">
      <c r="A2067" s="208" t="s">
        <v>2460</v>
      </c>
      <c r="C2067" s="208" t="s">
        <v>5079</v>
      </c>
      <c r="E2067" s="208" t="s">
        <v>2460</v>
      </c>
      <c r="G2067" s="208" t="s">
        <v>2636</v>
      </c>
      <c r="I2067" s="208" t="s">
        <v>2639</v>
      </c>
      <c r="K2067" s="208" t="s">
        <v>2643</v>
      </c>
      <c r="M2067" s="208" t="s">
        <v>2460</v>
      </c>
    </row>
    <row r="2068" spans="1:13" outlineLevel="1">
      <c r="A2068" s="208" t="s">
        <v>5074</v>
      </c>
      <c r="C2068" s="208" t="s">
        <v>5076</v>
      </c>
      <c r="E2068" s="208" t="s">
        <v>5074</v>
      </c>
      <c r="G2068" s="208" t="s">
        <v>2637</v>
      </c>
      <c r="I2068" s="208" t="s">
        <v>2640</v>
      </c>
      <c r="K2068" s="208" t="s">
        <v>2644</v>
      </c>
      <c r="M2068" s="208" t="s">
        <v>5074</v>
      </c>
    </row>
    <row r="2069" spans="1:13" outlineLevel="1">
      <c r="A2069" s="208" t="s">
        <v>5075</v>
      </c>
      <c r="C2069" s="208" t="s">
        <v>5077</v>
      </c>
      <c r="E2069" s="208" t="s">
        <v>5075</v>
      </c>
      <c r="G2069" s="208" t="s">
        <v>2638</v>
      </c>
      <c r="I2069" s="208" t="s">
        <v>2641</v>
      </c>
      <c r="K2069" s="208" t="s">
        <v>4885</v>
      </c>
      <c r="M2069" s="208" t="s">
        <v>5075</v>
      </c>
    </row>
    <row r="2070" spans="1:13" outlineLevel="1">
      <c r="A2070" s="208"/>
      <c r="C2070" s="208"/>
      <c r="E2070" s="208"/>
      <c r="G2070" s="208"/>
      <c r="I2070" s="208"/>
      <c r="K2070" s="208"/>
      <c r="M2070" s="208"/>
    </row>
    <row r="2071" spans="1:13" outlineLevel="1">
      <c r="A2071" s="212" t="s">
        <v>3367</v>
      </c>
      <c r="C2071" s="212" t="s">
        <v>5202</v>
      </c>
      <c r="E2071" s="212" t="s">
        <v>3367</v>
      </c>
      <c r="G2071" s="212" t="s">
        <v>2115</v>
      </c>
      <c r="I2071" s="212" t="s">
        <v>4665</v>
      </c>
      <c r="K2071" s="212" t="s">
        <v>5166</v>
      </c>
      <c r="M2071" s="212" t="s">
        <v>3367</v>
      </c>
    </row>
    <row r="2072" spans="1:13" outlineLevel="1">
      <c r="A2072" s="218" t="s">
        <v>3238</v>
      </c>
      <c r="C2072" s="218" t="s">
        <v>2518</v>
      </c>
      <c r="E2072" s="218" t="s">
        <v>3238</v>
      </c>
      <c r="G2072" s="218" t="s">
        <v>2116</v>
      </c>
      <c r="I2072" s="218" t="s">
        <v>4666</v>
      </c>
      <c r="K2072" s="218" t="s">
        <v>1544</v>
      </c>
      <c r="M2072" s="218" t="s">
        <v>3238</v>
      </c>
    </row>
    <row r="2073" spans="1:13" outlineLevel="1">
      <c r="A2073" s="215" t="s">
        <v>4002</v>
      </c>
      <c r="C2073" s="218" t="s">
        <v>3987</v>
      </c>
      <c r="E2073" s="215" t="s">
        <v>4002</v>
      </c>
      <c r="G2073" s="218" t="s">
        <v>3481</v>
      </c>
      <c r="I2073" s="218" t="s">
        <v>5434</v>
      </c>
      <c r="K2073" s="215" t="s">
        <v>1545</v>
      </c>
      <c r="M2073" s="215" t="s">
        <v>4002</v>
      </c>
    </row>
    <row r="2074" spans="1:13" outlineLevel="1">
      <c r="A2074" s="215" t="s">
        <v>11</v>
      </c>
      <c r="C2074" s="218" t="s">
        <v>273</v>
      </c>
      <c r="E2074" s="215" t="s">
        <v>11</v>
      </c>
      <c r="G2074" s="218" t="s">
        <v>296</v>
      </c>
      <c r="I2074" s="218" t="s">
        <v>5435</v>
      </c>
      <c r="K2074" s="215" t="s">
        <v>1546</v>
      </c>
      <c r="M2074" s="215" t="s">
        <v>11</v>
      </c>
    </row>
    <row r="2075" spans="1:13" outlineLevel="1">
      <c r="A2075" s="215" t="s">
        <v>490</v>
      </c>
      <c r="C2075" s="218" t="s">
        <v>459</v>
      </c>
      <c r="E2075" s="215" t="s">
        <v>490</v>
      </c>
      <c r="G2075" s="218" t="s">
        <v>1436</v>
      </c>
      <c r="I2075" s="218" t="s">
        <v>5436</v>
      </c>
      <c r="K2075" s="215" t="s">
        <v>1547</v>
      </c>
      <c r="M2075" s="215" t="s">
        <v>490</v>
      </c>
    </row>
    <row r="2076" spans="1:13" outlineLevel="1">
      <c r="A2076" s="215" t="s">
        <v>491</v>
      </c>
      <c r="C2076" s="218" t="s">
        <v>861</v>
      </c>
      <c r="E2076" s="215" t="s">
        <v>491</v>
      </c>
      <c r="G2076" s="218" t="s">
        <v>5573</v>
      </c>
      <c r="I2076" s="218" t="s">
        <v>5437</v>
      </c>
      <c r="K2076" s="215" t="s">
        <v>1548</v>
      </c>
      <c r="M2076" s="215" t="s">
        <v>491</v>
      </c>
    </row>
    <row r="2077" spans="1:13" outlineLevel="1">
      <c r="A2077" s="215" t="s">
        <v>134</v>
      </c>
      <c r="C2077" s="218" t="s">
        <v>2957</v>
      </c>
      <c r="E2077" s="215" t="s">
        <v>134</v>
      </c>
      <c r="G2077" s="218" t="s">
        <v>945</v>
      </c>
      <c r="I2077" s="218" t="s">
        <v>5438</v>
      </c>
      <c r="K2077" s="215" t="s">
        <v>1549</v>
      </c>
      <c r="M2077" s="215" t="s">
        <v>134</v>
      </c>
    </row>
    <row r="2078" spans="1:13" outlineLevel="1">
      <c r="A2078" s="215" t="s">
        <v>4827</v>
      </c>
      <c r="C2078" s="218" t="s">
        <v>2958</v>
      </c>
      <c r="E2078" s="215" t="s">
        <v>4827</v>
      </c>
      <c r="G2078" s="218" t="s">
        <v>3145</v>
      </c>
      <c r="I2078" s="218" t="s">
        <v>2143</v>
      </c>
      <c r="K2078" s="215" t="s">
        <v>870</v>
      </c>
      <c r="M2078" s="215" t="s">
        <v>4827</v>
      </c>
    </row>
    <row r="2079" spans="1:13" outlineLevel="1">
      <c r="A2079" s="215" t="s">
        <v>4828</v>
      </c>
      <c r="C2079" s="218" t="s">
        <v>2959</v>
      </c>
      <c r="E2079" s="215" t="s">
        <v>4828</v>
      </c>
      <c r="G2079" s="218" t="s">
        <v>3146</v>
      </c>
      <c r="I2079" s="218" t="s">
        <v>5111</v>
      </c>
      <c r="K2079" s="215" t="s">
        <v>871</v>
      </c>
      <c r="M2079" s="215" t="s">
        <v>4828</v>
      </c>
    </row>
    <row r="2080" spans="1:13" outlineLevel="1">
      <c r="A2080" s="215" t="s">
        <v>4829</v>
      </c>
      <c r="C2080" s="218" t="s">
        <v>2960</v>
      </c>
      <c r="E2080" s="215" t="s">
        <v>4829</v>
      </c>
      <c r="G2080" s="218" t="s">
        <v>2193</v>
      </c>
      <c r="I2080" s="218" t="s">
        <v>312</v>
      </c>
      <c r="K2080" s="215" t="s">
        <v>872</v>
      </c>
      <c r="M2080" s="215" t="s">
        <v>4829</v>
      </c>
    </row>
    <row r="2081" spans="1:13" outlineLevel="1">
      <c r="A2081" s="215" t="s">
        <v>3506</v>
      </c>
      <c r="C2081" s="218" t="s">
        <v>405</v>
      </c>
      <c r="E2081" s="215" t="s">
        <v>3506</v>
      </c>
      <c r="G2081" s="218" t="s">
        <v>2194</v>
      </c>
      <c r="I2081" s="218" t="s">
        <v>313</v>
      </c>
      <c r="K2081" s="215" t="s">
        <v>1214</v>
      </c>
      <c r="M2081" s="215" t="s">
        <v>3506</v>
      </c>
    </row>
    <row r="2082" spans="1:13" outlineLevel="1">
      <c r="A2082" s="215" t="s">
        <v>3015</v>
      </c>
      <c r="C2082" s="218" t="s">
        <v>1858</v>
      </c>
      <c r="E2082" s="215" t="s">
        <v>3015</v>
      </c>
      <c r="G2082" s="218" t="s">
        <v>2737</v>
      </c>
      <c r="I2082" s="218" t="s">
        <v>314</v>
      </c>
      <c r="K2082" s="215" t="s">
        <v>1215</v>
      </c>
      <c r="M2082" s="215" t="s">
        <v>3015</v>
      </c>
    </row>
    <row r="2083" spans="1:13" outlineLevel="1">
      <c r="A2083" s="215" t="s">
        <v>3018</v>
      </c>
      <c r="C2083" s="218" t="s">
        <v>1859</v>
      </c>
      <c r="E2083" s="215" t="s">
        <v>3018</v>
      </c>
      <c r="G2083" s="218" t="s">
        <v>303</v>
      </c>
      <c r="I2083" s="218" t="s">
        <v>2275</v>
      </c>
      <c r="K2083" s="215" t="s">
        <v>1216</v>
      </c>
      <c r="M2083" s="215" t="s">
        <v>3018</v>
      </c>
    </row>
    <row r="2084" spans="1:13" outlineLevel="1">
      <c r="A2084" s="215" t="s">
        <v>5238</v>
      </c>
      <c r="C2084" s="218" t="s">
        <v>2579</v>
      </c>
      <c r="E2084" s="215" t="s">
        <v>5238</v>
      </c>
      <c r="G2084" s="218" t="s">
        <v>757</v>
      </c>
      <c r="I2084" s="218" t="s">
        <v>2276</v>
      </c>
      <c r="K2084" s="215" t="s">
        <v>2988</v>
      </c>
      <c r="M2084" s="215" t="s">
        <v>5238</v>
      </c>
    </row>
    <row r="2085" spans="1:13" outlineLevel="1">
      <c r="A2085" s="215" t="s">
        <v>5239</v>
      </c>
      <c r="C2085" s="218" t="s">
        <v>1535</v>
      </c>
      <c r="E2085" s="215" t="s">
        <v>5239</v>
      </c>
      <c r="G2085" s="218" t="s">
        <v>758</v>
      </c>
      <c r="I2085" s="218" t="s">
        <v>2277</v>
      </c>
      <c r="K2085" s="215" t="s">
        <v>2746</v>
      </c>
      <c r="M2085" s="215" t="s">
        <v>5239</v>
      </c>
    </row>
    <row r="2086" spans="1:13" outlineLevel="1">
      <c r="A2086" s="215" t="s">
        <v>5240</v>
      </c>
      <c r="C2086" s="218" t="s">
        <v>3165</v>
      </c>
      <c r="E2086" s="215" t="s">
        <v>5240</v>
      </c>
      <c r="G2086" s="218" t="s">
        <v>2720</v>
      </c>
      <c r="I2086" s="218" t="s">
        <v>1533</v>
      </c>
      <c r="K2086" s="215" t="s">
        <v>2747</v>
      </c>
      <c r="M2086" s="215" t="s">
        <v>5240</v>
      </c>
    </row>
    <row r="2087" spans="1:13" outlineLevel="1">
      <c r="A2087" s="296" t="s">
        <v>5241</v>
      </c>
      <c r="C2087" s="218" t="s">
        <v>3166</v>
      </c>
      <c r="E2087" s="296" t="s">
        <v>5241</v>
      </c>
      <c r="G2087" s="218" t="s">
        <v>1711</v>
      </c>
      <c r="I2087" s="218" t="s">
        <v>56</v>
      </c>
      <c r="K2087" s="296" t="s">
        <v>3708</v>
      </c>
      <c r="M2087" s="296" t="s">
        <v>5241</v>
      </c>
    </row>
    <row r="2088" spans="1:13" outlineLevel="1">
      <c r="A2088" s="212" t="s">
        <v>2186</v>
      </c>
      <c r="C2088" s="212" t="s">
        <v>4555</v>
      </c>
      <c r="E2088" s="212" t="s">
        <v>2186</v>
      </c>
      <c r="G2088" s="212" t="s">
        <v>5574</v>
      </c>
      <c r="I2088" s="212" t="s">
        <v>57</v>
      </c>
      <c r="K2088" s="212" t="s">
        <v>5167</v>
      </c>
      <c r="M2088" s="212" t="s">
        <v>2186</v>
      </c>
    </row>
    <row r="2089" spans="1:13" outlineLevel="1">
      <c r="A2089" s="218" t="s">
        <v>3858</v>
      </c>
      <c r="C2089" s="218" t="s">
        <v>4556</v>
      </c>
      <c r="E2089" s="218" t="s">
        <v>3858</v>
      </c>
      <c r="G2089" s="218" t="s">
        <v>2514</v>
      </c>
      <c r="I2089" s="218" t="s">
        <v>2514</v>
      </c>
      <c r="K2089" s="218" t="s">
        <v>3709</v>
      </c>
      <c r="M2089" s="218" t="s">
        <v>3858</v>
      </c>
    </row>
    <row r="2090" spans="1:13" outlineLevel="1">
      <c r="A2090" s="215" t="s">
        <v>4852</v>
      </c>
      <c r="C2090" s="218" t="s">
        <v>4557</v>
      </c>
      <c r="E2090" s="215" t="s">
        <v>4852</v>
      </c>
      <c r="G2090" s="218" t="s">
        <v>2515</v>
      </c>
      <c r="I2090" s="218" t="s">
        <v>2515</v>
      </c>
      <c r="K2090" s="215" t="s">
        <v>3710</v>
      </c>
      <c r="M2090" s="215" t="s">
        <v>4852</v>
      </c>
    </row>
    <row r="2091" spans="1:13" outlineLevel="1">
      <c r="A2091" s="215" t="s">
        <v>4853</v>
      </c>
      <c r="C2091" s="218" t="s">
        <v>4558</v>
      </c>
      <c r="E2091" s="215" t="s">
        <v>4853</v>
      </c>
      <c r="G2091" s="218" t="s">
        <v>252</v>
      </c>
      <c r="I2091" s="218" t="s">
        <v>252</v>
      </c>
      <c r="K2091" s="215" t="s">
        <v>3711</v>
      </c>
      <c r="M2091" s="215" t="s">
        <v>4853</v>
      </c>
    </row>
    <row r="2092" spans="1:13" outlineLevel="1">
      <c r="A2092" s="215" t="s">
        <v>4992</v>
      </c>
      <c r="C2092" s="218" t="s">
        <v>851</v>
      </c>
      <c r="E2092" s="215" t="s">
        <v>4992</v>
      </c>
      <c r="G2092" s="218" t="s">
        <v>1990</v>
      </c>
      <c r="I2092" s="218" t="s">
        <v>1990</v>
      </c>
      <c r="K2092" s="215" t="s">
        <v>3712</v>
      </c>
      <c r="M2092" s="215" t="s">
        <v>4992</v>
      </c>
    </row>
    <row r="2093" spans="1:13" outlineLevel="1">
      <c r="A2093" s="215" t="s">
        <v>4056</v>
      </c>
      <c r="C2093" s="218" t="s">
        <v>1355</v>
      </c>
      <c r="E2093" s="215" t="s">
        <v>4056</v>
      </c>
      <c r="G2093" s="218" t="s">
        <v>2022</v>
      </c>
      <c r="I2093" s="218" t="s">
        <v>2022</v>
      </c>
      <c r="K2093" s="215" t="s">
        <v>3713</v>
      </c>
      <c r="M2093" s="215" t="s">
        <v>4056</v>
      </c>
    </row>
    <row r="2094" spans="1:13" outlineLevel="1">
      <c r="A2094" s="215" t="s">
        <v>4057</v>
      </c>
      <c r="C2094" s="218" t="s">
        <v>1356</v>
      </c>
      <c r="E2094" s="215" t="s">
        <v>4057</v>
      </c>
      <c r="G2094" s="218" t="s">
        <v>2961</v>
      </c>
      <c r="I2094" s="218" t="s">
        <v>2961</v>
      </c>
      <c r="K2094" s="215" t="s">
        <v>3714</v>
      </c>
      <c r="M2094" s="215" t="s">
        <v>4057</v>
      </c>
    </row>
    <row r="2095" spans="1:13" outlineLevel="1">
      <c r="A2095" s="215" t="s">
        <v>158</v>
      </c>
      <c r="C2095" s="218" t="s">
        <v>1357</v>
      </c>
      <c r="E2095" s="215" t="s">
        <v>158</v>
      </c>
      <c r="G2095" s="218" t="s">
        <v>3019</v>
      </c>
      <c r="I2095" s="218" t="s">
        <v>3019</v>
      </c>
      <c r="K2095" s="215" t="s">
        <v>1160</v>
      </c>
      <c r="M2095" s="215" t="s">
        <v>158</v>
      </c>
    </row>
    <row r="2096" spans="1:13" outlineLevel="1">
      <c r="A2096" s="215" t="s">
        <v>159</v>
      </c>
      <c r="C2096" s="218" t="s">
        <v>1358</v>
      </c>
      <c r="E2096" s="215" t="s">
        <v>159</v>
      </c>
      <c r="G2096" s="218" t="s">
        <v>3020</v>
      </c>
      <c r="I2096" s="218" t="s">
        <v>3020</v>
      </c>
      <c r="K2096" s="215" t="s">
        <v>1161</v>
      </c>
      <c r="M2096" s="215" t="s">
        <v>159</v>
      </c>
    </row>
    <row r="2097" spans="1:13" outlineLevel="1">
      <c r="A2097" s="215" t="s">
        <v>160</v>
      </c>
      <c r="C2097" s="218" t="s">
        <v>1359</v>
      </c>
      <c r="E2097" s="215" t="s">
        <v>160</v>
      </c>
      <c r="G2097" s="218" t="s">
        <v>3021</v>
      </c>
      <c r="I2097" s="218" t="s">
        <v>3021</v>
      </c>
      <c r="K2097" s="215" t="s">
        <v>1162</v>
      </c>
      <c r="M2097" s="215" t="s">
        <v>160</v>
      </c>
    </row>
    <row r="2098" spans="1:13" outlineLevel="1">
      <c r="A2098" s="215" t="s">
        <v>3316</v>
      </c>
      <c r="C2098" s="218" t="s">
        <v>1360</v>
      </c>
      <c r="E2098" s="215" t="s">
        <v>3316</v>
      </c>
      <c r="G2098" s="218" t="s">
        <v>3022</v>
      </c>
      <c r="I2098" s="218" t="s">
        <v>3022</v>
      </c>
      <c r="K2098" s="215" t="s">
        <v>1163</v>
      </c>
      <c r="M2098" s="215" t="s">
        <v>3316</v>
      </c>
    </row>
    <row r="2099" spans="1:13" outlineLevel="1">
      <c r="A2099" s="215" t="s">
        <v>3852</v>
      </c>
      <c r="C2099" s="218" t="s">
        <v>4037</v>
      </c>
      <c r="E2099" s="215" t="s">
        <v>3852</v>
      </c>
      <c r="G2099" s="218" t="s">
        <v>5387</v>
      </c>
      <c r="I2099" s="218" t="s">
        <v>5387</v>
      </c>
      <c r="K2099" s="215" t="s">
        <v>524</v>
      </c>
      <c r="M2099" s="215" t="s">
        <v>3852</v>
      </c>
    </row>
    <row r="2100" spans="1:13" outlineLevel="1">
      <c r="A2100" s="215" t="s">
        <v>3853</v>
      </c>
      <c r="C2100" s="218" t="s">
        <v>176</v>
      </c>
      <c r="E2100" s="215" t="s">
        <v>3853</v>
      </c>
      <c r="G2100" s="218" t="s">
        <v>2361</v>
      </c>
      <c r="I2100" s="218" t="s">
        <v>2361</v>
      </c>
      <c r="K2100" s="215" t="s">
        <v>525</v>
      </c>
      <c r="M2100" s="215" t="s">
        <v>3853</v>
      </c>
    </row>
    <row r="2101" spans="1:13" outlineLevel="1">
      <c r="A2101" s="215" t="s">
        <v>3854</v>
      </c>
      <c r="C2101" s="218" t="s">
        <v>838</v>
      </c>
      <c r="E2101" s="215" t="s">
        <v>3854</v>
      </c>
      <c r="G2101" s="218" t="s">
        <v>4032</v>
      </c>
      <c r="I2101" s="218" t="s">
        <v>4032</v>
      </c>
      <c r="K2101" s="215" t="s">
        <v>526</v>
      </c>
      <c r="M2101" s="215" t="s">
        <v>3854</v>
      </c>
    </row>
    <row r="2102" spans="1:13" outlineLevel="1">
      <c r="A2102" s="215" t="s">
        <v>3855</v>
      </c>
      <c r="C2102" s="218" t="s">
        <v>839</v>
      </c>
      <c r="E2102" s="215" t="s">
        <v>3855</v>
      </c>
      <c r="G2102" s="218" t="s">
        <v>1217</v>
      </c>
      <c r="I2102" s="218" t="s">
        <v>1217</v>
      </c>
      <c r="K2102" s="215" t="s">
        <v>528</v>
      </c>
      <c r="M2102" s="215" t="s">
        <v>3855</v>
      </c>
    </row>
    <row r="2103" spans="1:13" outlineLevel="1">
      <c r="A2103" s="215" t="s">
        <v>3856</v>
      </c>
      <c r="C2103" s="218" t="s">
        <v>840</v>
      </c>
      <c r="E2103" s="215" t="s">
        <v>3856</v>
      </c>
      <c r="G2103" s="218" t="s">
        <v>1218</v>
      </c>
      <c r="I2103" s="218" t="s">
        <v>1218</v>
      </c>
      <c r="K2103" s="215" t="s">
        <v>529</v>
      </c>
      <c r="M2103" s="215" t="s">
        <v>3856</v>
      </c>
    </row>
    <row r="2104" spans="1:13" outlineLevel="1">
      <c r="A2104" s="215" t="s">
        <v>3857</v>
      </c>
      <c r="C2104" s="218" t="s">
        <v>841</v>
      </c>
      <c r="E2104" s="215" t="s">
        <v>3857</v>
      </c>
      <c r="G2104" s="218" t="s">
        <v>3435</v>
      </c>
      <c r="I2104" s="218" t="s">
        <v>3435</v>
      </c>
      <c r="K2104" s="215" t="s">
        <v>530</v>
      </c>
      <c r="M2104" s="215" t="s">
        <v>3857</v>
      </c>
    </row>
    <row r="2105" spans="1:13" outlineLevel="1">
      <c r="A2105" s="215" t="s">
        <v>1989</v>
      </c>
      <c r="C2105" s="215" t="s">
        <v>411</v>
      </c>
      <c r="E2105" s="215" t="s">
        <v>1989</v>
      </c>
      <c r="G2105" s="218" t="s">
        <v>4625</v>
      </c>
      <c r="I2105" s="218" t="s">
        <v>4625</v>
      </c>
      <c r="K2105" s="215" t="s">
        <v>531</v>
      </c>
      <c r="M2105" s="215" t="s">
        <v>1989</v>
      </c>
    </row>
    <row r="2106" spans="1:13" outlineLevel="1">
      <c r="A2106" s="215" t="s">
        <v>5147</v>
      </c>
      <c r="C2106" s="215" t="s">
        <v>2930</v>
      </c>
      <c r="E2106" s="215" t="s">
        <v>5147</v>
      </c>
      <c r="G2106" s="215" t="s">
        <v>4189</v>
      </c>
      <c r="I2106" s="215" t="s">
        <v>1167</v>
      </c>
      <c r="K2106" s="215" t="s">
        <v>4274</v>
      </c>
      <c r="M2106" s="215" t="s">
        <v>5147</v>
      </c>
    </row>
    <row r="2107" spans="1:13" outlineLevel="1">
      <c r="A2107" s="215" t="s">
        <v>1526</v>
      </c>
      <c r="C2107" s="215" t="s">
        <v>837</v>
      </c>
      <c r="E2107" s="215" t="s">
        <v>1526</v>
      </c>
      <c r="G2107" s="215" t="s">
        <v>441</v>
      </c>
      <c r="I2107" s="215" t="s">
        <v>1168</v>
      </c>
      <c r="K2107" s="215" t="s">
        <v>4275</v>
      </c>
      <c r="M2107" s="215" t="s">
        <v>1526</v>
      </c>
    </row>
    <row r="2108" spans="1:13" outlineLevel="1">
      <c r="A2108" s="215" t="s">
        <v>1527</v>
      </c>
      <c r="C2108" s="215" t="s">
        <v>2902</v>
      </c>
      <c r="E2108" s="215" t="s">
        <v>1527</v>
      </c>
      <c r="G2108" s="215" t="s">
        <v>442</v>
      </c>
      <c r="I2108" s="215" t="s">
        <v>5486</v>
      </c>
      <c r="K2108" s="215" t="s">
        <v>1733</v>
      </c>
      <c r="M2108" s="215" t="s">
        <v>1527</v>
      </c>
    </row>
    <row r="2109" spans="1:13" outlineLevel="1">
      <c r="A2109" s="215" t="s">
        <v>2034</v>
      </c>
      <c r="C2109" s="215" t="s">
        <v>2903</v>
      </c>
      <c r="E2109" s="215" t="s">
        <v>2034</v>
      </c>
      <c r="G2109" s="215" t="s">
        <v>443</v>
      </c>
      <c r="I2109" s="215" t="s">
        <v>5487</v>
      </c>
      <c r="K2109" s="215" t="s">
        <v>1734</v>
      </c>
      <c r="M2109" s="215" t="s">
        <v>2034</v>
      </c>
    </row>
    <row r="2110" spans="1:13" outlineLevel="1">
      <c r="A2110" s="215" t="s">
        <v>4684</v>
      </c>
      <c r="C2110" s="215" t="s">
        <v>2904</v>
      </c>
      <c r="E2110" s="215" t="s">
        <v>4684</v>
      </c>
      <c r="G2110" s="215" t="s">
        <v>444</v>
      </c>
      <c r="I2110" s="215" t="s">
        <v>5488</v>
      </c>
      <c r="K2110" s="215" t="s">
        <v>1768</v>
      </c>
      <c r="M2110" s="215" t="s">
        <v>4684</v>
      </c>
    </row>
    <row r="2111" spans="1:13" outlineLevel="1">
      <c r="A2111" s="215" t="s">
        <v>1987</v>
      </c>
      <c r="C2111" s="215" t="s">
        <v>2905</v>
      </c>
      <c r="E2111" s="215" t="s">
        <v>1987</v>
      </c>
      <c r="G2111" s="215" t="s">
        <v>5388</v>
      </c>
      <c r="I2111" s="215" t="s">
        <v>5489</v>
      </c>
      <c r="K2111" s="215" t="s">
        <v>1769</v>
      </c>
      <c r="M2111" s="215" t="s">
        <v>1987</v>
      </c>
    </row>
    <row r="2112" spans="1:13" outlineLevel="1">
      <c r="A2112" s="215" t="s">
        <v>3859</v>
      </c>
      <c r="C2112" s="215" t="s">
        <v>2586</v>
      </c>
      <c r="E2112" s="215" t="s">
        <v>3859</v>
      </c>
      <c r="G2112" s="215" t="s">
        <v>2587</v>
      </c>
      <c r="I2112" s="215" t="s">
        <v>58</v>
      </c>
      <c r="K2112" s="215" t="s">
        <v>1686</v>
      </c>
      <c r="M2112" s="215" t="s">
        <v>3859</v>
      </c>
    </row>
    <row r="2113" spans="1:13" outlineLevel="1">
      <c r="A2113" s="215" t="s">
        <v>3860</v>
      </c>
      <c r="C2113" s="215" t="s">
        <v>2588</v>
      </c>
      <c r="E2113" s="215" t="s">
        <v>3860</v>
      </c>
      <c r="G2113" s="215" t="s">
        <v>2589</v>
      </c>
      <c r="I2113" s="215" t="s">
        <v>59</v>
      </c>
      <c r="K2113" s="215" t="s">
        <v>1687</v>
      </c>
      <c r="M2113" s="215" t="s">
        <v>3860</v>
      </c>
    </row>
    <row r="2114" spans="1:13" outlineLevel="1">
      <c r="A2114" s="215" t="s">
        <v>4369</v>
      </c>
      <c r="C2114" s="215" t="s">
        <v>449</v>
      </c>
      <c r="E2114" s="215" t="s">
        <v>4369</v>
      </c>
      <c r="G2114" s="215" t="s">
        <v>1025</v>
      </c>
      <c r="I2114" s="215" t="s">
        <v>1004</v>
      </c>
      <c r="K2114" s="215" t="s">
        <v>1688</v>
      </c>
      <c r="M2114" s="215" t="s">
        <v>4369</v>
      </c>
    </row>
    <row r="2115" spans="1:13" outlineLevel="1">
      <c r="A2115" s="215" t="s">
        <v>4370</v>
      </c>
      <c r="C2115" s="215" t="s">
        <v>588</v>
      </c>
      <c r="E2115" s="215" t="s">
        <v>4370</v>
      </c>
      <c r="G2115" s="215" t="s">
        <v>589</v>
      </c>
      <c r="I2115" s="215" t="s">
        <v>739</v>
      </c>
      <c r="K2115" s="215" t="s">
        <v>1689</v>
      </c>
      <c r="M2115" s="215" t="s">
        <v>4370</v>
      </c>
    </row>
    <row r="2116" spans="1:13" outlineLevel="1">
      <c r="A2116" s="215" t="s">
        <v>4371</v>
      </c>
      <c r="C2116" s="215" t="s">
        <v>590</v>
      </c>
      <c r="E2116" s="215" t="s">
        <v>4371</v>
      </c>
      <c r="G2116" s="215" t="s">
        <v>591</v>
      </c>
      <c r="I2116" s="215" t="s">
        <v>4965</v>
      </c>
      <c r="K2116" s="215" t="s">
        <v>1690</v>
      </c>
      <c r="M2116" s="215" t="s">
        <v>4371</v>
      </c>
    </row>
    <row r="2117" spans="1:13" outlineLevel="1">
      <c r="A2117" s="215" t="s">
        <v>4372</v>
      </c>
      <c r="C2117" s="215" t="s">
        <v>4422</v>
      </c>
      <c r="E2117" s="215" t="s">
        <v>4372</v>
      </c>
      <c r="G2117" s="215" t="s">
        <v>198</v>
      </c>
      <c r="I2117" s="215" t="s">
        <v>4966</v>
      </c>
      <c r="K2117" s="215" t="s">
        <v>1691</v>
      </c>
      <c r="M2117" s="215" t="s">
        <v>4372</v>
      </c>
    </row>
    <row r="2118" spans="1:13" outlineLevel="1">
      <c r="A2118" s="215" t="s">
        <v>4373</v>
      </c>
      <c r="C2118" s="215" t="s">
        <v>1893</v>
      </c>
      <c r="E2118" s="215" t="s">
        <v>4373</v>
      </c>
      <c r="G2118" s="215" t="s">
        <v>1894</v>
      </c>
      <c r="I2118" s="215" t="s">
        <v>4967</v>
      </c>
      <c r="K2118" s="215" t="s">
        <v>4740</v>
      </c>
      <c r="M2118" s="215" t="s">
        <v>4373</v>
      </c>
    </row>
    <row r="2119" spans="1:13" outlineLevel="1">
      <c r="A2119" s="215" t="s">
        <v>2594</v>
      </c>
      <c r="C2119" s="215" t="s">
        <v>1895</v>
      </c>
      <c r="E2119" s="215" t="s">
        <v>2594</v>
      </c>
      <c r="G2119" s="215" t="s">
        <v>5002</v>
      </c>
      <c r="I2119" s="215" t="s">
        <v>4968</v>
      </c>
      <c r="K2119" s="215" t="s">
        <v>4741</v>
      </c>
      <c r="M2119" s="215" t="s">
        <v>2594</v>
      </c>
    </row>
    <row r="2120" spans="1:13" outlineLevel="1">
      <c r="A2120" s="215" t="s">
        <v>1178</v>
      </c>
      <c r="C2120" s="215" t="s">
        <v>5003</v>
      </c>
      <c r="E2120" s="215" t="s">
        <v>1178</v>
      </c>
      <c r="G2120" s="215" t="s">
        <v>2721</v>
      </c>
      <c r="I2120" s="215" t="s">
        <v>178</v>
      </c>
      <c r="K2120" s="215" t="s">
        <v>4742</v>
      </c>
      <c r="M2120" s="215" t="s">
        <v>1178</v>
      </c>
    </row>
    <row r="2121" spans="1:13" outlineLevel="1">
      <c r="A2121" s="215" t="s">
        <v>3310</v>
      </c>
      <c r="C2121" s="215" t="s">
        <v>4795</v>
      </c>
      <c r="E2121" s="215" t="s">
        <v>3310</v>
      </c>
      <c r="G2121" s="215" t="s">
        <v>4796</v>
      </c>
      <c r="I2121" s="215" t="s">
        <v>179</v>
      </c>
      <c r="K2121" s="215" t="s">
        <v>4743</v>
      </c>
      <c r="M2121" s="215" t="s">
        <v>3310</v>
      </c>
    </row>
    <row r="2122" spans="1:13" outlineLevel="1">
      <c r="A2122" s="215" t="s">
        <v>3311</v>
      </c>
      <c r="C2122" s="215" t="s">
        <v>4797</v>
      </c>
      <c r="E2122" s="215" t="s">
        <v>3311</v>
      </c>
      <c r="G2122" s="215" t="s">
        <v>2495</v>
      </c>
      <c r="I2122" s="215" t="s">
        <v>4040</v>
      </c>
      <c r="K2122" s="215" t="s">
        <v>4744</v>
      </c>
      <c r="M2122" s="215" t="s">
        <v>3311</v>
      </c>
    </row>
    <row r="2123" spans="1:13" outlineLevel="1">
      <c r="A2123" s="215" t="s">
        <v>3312</v>
      </c>
      <c r="C2123" s="215" t="s">
        <v>2496</v>
      </c>
      <c r="E2123" s="215" t="s">
        <v>3312</v>
      </c>
      <c r="G2123" s="215" t="s">
        <v>2071</v>
      </c>
      <c r="I2123" s="215" t="s">
        <v>4041</v>
      </c>
      <c r="K2123" s="215" t="s">
        <v>4745</v>
      </c>
      <c r="M2123" s="215" t="s">
        <v>3312</v>
      </c>
    </row>
    <row r="2124" spans="1:13" outlineLevel="1">
      <c r="A2124" s="215" t="s">
        <v>3108</v>
      </c>
      <c r="C2124" s="215" t="s">
        <v>2072</v>
      </c>
      <c r="E2124" s="215" t="s">
        <v>3108</v>
      </c>
      <c r="G2124" s="215" t="s">
        <v>2073</v>
      </c>
      <c r="I2124" s="215" t="s">
        <v>2296</v>
      </c>
      <c r="K2124" s="215" t="s">
        <v>4746</v>
      </c>
      <c r="M2124" s="215" t="s">
        <v>3108</v>
      </c>
    </row>
    <row r="2125" spans="1:13" outlineLevel="1">
      <c r="A2125" s="215" t="s">
        <v>3235</v>
      </c>
      <c r="C2125" s="215" t="s">
        <v>2074</v>
      </c>
      <c r="E2125" s="215" t="s">
        <v>3235</v>
      </c>
      <c r="G2125" s="215" t="s">
        <v>2075</v>
      </c>
      <c r="I2125" s="215" t="s">
        <v>2297</v>
      </c>
      <c r="K2125" s="215" t="s">
        <v>4747</v>
      </c>
      <c r="M2125" s="215" t="s">
        <v>3235</v>
      </c>
    </row>
    <row r="2126" spans="1:13" outlineLevel="1">
      <c r="A2126" s="215" t="s">
        <v>3236</v>
      </c>
      <c r="C2126" s="215" t="s">
        <v>434</v>
      </c>
      <c r="E2126" s="215" t="s">
        <v>3236</v>
      </c>
      <c r="G2126" s="215" t="s">
        <v>435</v>
      </c>
      <c r="I2126" s="215" t="s">
        <v>2298</v>
      </c>
      <c r="K2126" s="215" t="s">
        <v>4748</v>
      </c>
      <c r="M2126" s="215" t="s">
        <v>3236</v>
      </c>
    </row>
    <row r="2127" spans="1:13" outlineLevel="1">
      <c r="A2127" s="215" t="s">
        <v>3237</v>
      </c>
      <c r="C2127" s="215" t="s">
        <v>344</v>
      </c>
      <c r="E2127" s="215" t="s">
        <v>3237</v>
      </c>
      <c r="G2127" s="215" t="s">
        <v>345</v>
      </c>
      <c r="I2127" s="215" t="s">
        <v>2299</v>
      </c>
      <c r="K2127" s="215" t="s">
        <v>4749</v>
      </c>
      <c r="M2127" s="215" t="s">
        <v>3237</v>
      </c>
    </row>
    <row r="2128" spans="1:13" outlineLevel="1">
      <c r="A2128" s="215" t="s">
        <v>1364</v>
      </c>
      <c r="C2128" s="215" t="s">
        <v>346</v>
      </c>
      <c r="E2128" s="215" t="s">
        <v>1364</v>
      </c>
      <c r="G2128" s="215" t="s">
        <v>4970</v>
      </c>
      <c r="I2128" s="215" t="s">
        <v>2766</v>
      </c>
      <c r="K2128" s="215" t="s">
        <v>3541</v>
      </c>
      <c r="M2128" s="215" t="s">
        <v>1364</v>
      </c>
    </row>
    <row r="2129" spans="1:13" outlineLevel="1">
      <c r="A2129" s="215" t="s">
        <v>5117</v>
      </c>
      <c r="C2129" s="215" t="s">
        <v>1021</v>
      </c>
      <c r="E2129" s="215" t="s">
        <v>5117</v>
      </c>
      <c r="G2129" s="215" t="s">
        <v>4046</v>
      </c>
      <c r="I2129" s="215" t="s">
        <v>4241</v>
      </c>
      <c r="K2129" s="215" t="s">
        <v>1076</v>
      </c>
      <c r="M2129" s="215" t="s">
        <v>5117</v>
      </c>
    </row>
    <row r="2130" spans="1:13" outlineLevel="1">
      <c r="A2130" s="215" t="s">
        <v>625</v>
      </c>
      <c r="C2130" s="215" t="s">
        <v>79</v>
      </c>
      <c r="E2130" s="215" t="s">
        <v>625</v>
      </c>
      <c r="G2130" s="215" t="s">
        <v>5249</v>
      </c>
      <c r="I2130" s="215" t="s">
        <v>4242</v>
      </c>
      <c r="K2130" s="215" t="s">
        <v>1077</v>
      </c>
      <c r="M2130" s="215" t="s">
        <v>625</v>
      </c>
    </row>
    <row r="2131" spans="1:13" outlineLevel="1">
      <c r="A2131" s="215" t="s">
        <v>626</v>
      </c>
      <c r="C2131" s="208" t="s">
        <v>4971</v>
      </c>
      <c r="E2131" s="215" t="s">
        <v>626</v>
      </c>
      <c r="G2131" s="215" t="s">
        <v>4735</v>
      </c>
      <c r="I2131" s="215" t="s">
        <v>3116</v>
      </c>
      <c r="K2131" s="215" t="s">
        <v>1078</v>
      </c>
      <c r="M2131" s="215" t="s">
        <v>626</v>
      </c>
    </row>
    <row r="2132" spans="1:13" outlineLevel="1">
      <c r="A2132" s="215" t="s">
        <v>627</v>
      </c>
      <c r="C2132" s="208" t="s">
        <v>1473</v>
      </c>
      <c r="E2132" s="215" t="s">
        <v>627</v>
      </c>
      <c r="G2132" s="215" t="s">
        <v>4906</v>
      </c>
      <c r="I2132" s="215" t="s">
        <v>3117</v>
      </c>
      <c r="K2132" s="215" t="s">
        <v>1079</v>
      </c>
      <c r="M2132" s="215" t="s">
        <v>627</v>
      </c>
    </row>
    <row r="2133" spans="1:13" outlineLevel="1">
      <c r="A2133" s="215" t="s">
        <v>628</v>
      </c>
      <c r="C2133" s="208" t="s">
        <v>4188</v>
      </c>
      <c r="E2133" s="215" t="s">
        <v>628</v>
      </c>
      <c r="G2133" s="208" t="s">
        <v>2155</v>
      </c>
      <c r="I2133" s="208" t="s">
        <v>2812</v>
      </c>
      <c r="K2133" s="215" t="s">
        <v>1080</v>
      </c>
      <c r="M2133" s="215" t="s">
        <v>628</v>
      </c>
    </row>
    <row r="2134" spans="1:13" outlineLevel="1">
      <c r="A2134" s="215" t="s">
        <v>1278</v>
      </c>
      <c r="C2134" s="215" t="s">
        <v>4186</v>
      </c>
      <c r="E2134" s="215" t="s">
        <v>1278</v>
      </c>
      <c r="G2134" s="208" t="s">
        <v>4187</v>
      </c>
      <c r="I2134" s="208" t="s">
        <v>3732</v>
      </c>
      <c r="K2134" s="215" t="s">
        <v>783</v>
      </c>
      <c r="M2134" s="215" t="s">
        <v>1278</v>
      </c>
    </row>
    <row r="2135" spans="1:13" outlineLevel="1">
      <c r="A2135" s="215" t="s">
        <v>1279</v>
      </c>
      <c r="C2135" s="215" t="s">
        <v>543</v>
      </c>
      <c r="E2135" s="215" t="s">
        <v>1279</v>
      </c>
      <c r="G2135" s="208" t="s">
        <v>1471</v>
      </c>
      <c r="I2135" s="208" t="s">
        <v>4005</v>
      </c>
      <c r="K2135" s="215" t="s">
        <v>784</v>
      </c>
      <c r="M2135" s="215" t="s">
        <v>1279</v>
      </c>
    </row>
    <row r="2136" spans="1:13" outlineLevel="1">
      <c r="A2136" s="215" t="s">
        <v>1280</v>
      </c>
      <c r="C2136" s="215" t="s">
        <v>409</v>
      </c>
      <c r="E2136" s="215" t="s">
        <v>1280</v>
      </c>
      <c r="G2136" s="215" t="s">
        <v>1472</v>
      </c>
      <c r="I2136" s="215" t="s">
        <v>4006</v>
      </c>
      <c r="K2136" s="215" t="s">
        <v>785</v>
      </c>
      <c r="M2136" s="215" t="s">
        <v>1280</v>
      </c>
    </row>
    <row r="2137" spans="1:13" outlineLevel="1">
      <c r="A2137" s="215" t="s">
        <v>2609</v>
      </c>
      <c r="C2137" s="215" t="s">
        <v>410</v>
      </c>
      <c r="E2137" s="215" t="s">
        <v>2609</v>
      </c>
      <c r="G2137" s="215" t="s">
        <v>1474</v>
      </c>
      <c r="I2137" s="215" t="s">
        <v>4007</v>
      </c>
      <c r="K2137" s="215" t="s">
        <v>786</v>
      </c>
      <c r="M2137" s="215" t="s">
        <v>2609</v>
      </c>
    </row>
    <row r="2138" spans="1:13" outlineLevel="1">
      <c r="A2138" s="215" t="s">
        <v>3060</v>
      </c>
      <c r="C2138" s="215" t="s">
        <v>347</v>
      </c>
      <c r="E2138" s="215" t="s">
        <v>3060</v>
      </c>
      <c r="G2138" s="215" t="s">
        <v>348</v>
      </c>
      <c r="I2138" s="215" t="s">
        <v>2300</v>
      </c>
      <c r="K2138" s="215" t="s">
        <v>4750</v>
      </c>
      <c r="M2138" s="215" t="s">
        <v>3060</v>
      </c>
    </row>
    <row r="2139" spans="1:13" outlineLevel="1">
      <c r="A2139" s="215" t="s">
        <v>3061</v>
      </c>
      <c r="C2139" s="215" t="s">
        <v>1773</v>
      </c>
      <c r="E2139" s="215" t="s">
        <v>3061</v>
      </c>
      <c r="G2139" s="215" t="s">
        <v>4421</v>
      </c>
      <c r="I2139" s="215" t="s">
        <v>2301</v>
      </c>
      <c r="K2139" s="215" t="s">
        <v>4751</v>
      </c>
      <c r="M2139" s="215" t="s">
        <v>3061</v>
      </c>
    </row>
    <row r="2140" spans="1:13" outlineLevel="1">
      <c r="A2140" s="215" t="s">
        <v>2432</v>
      </c>
      <c r="C2140" s="215" t="s">
        <v>2266</v>
      </c>
      <c r="E2140" s="215" t="s">
        <v>2432</v>
      </c>
      <c r="G2140" s="215" t="s">
        <v>4038</v>
      </c>
      <c r="I2140" s="215" t="s">
        <v>2302</v>
      </c>
      <c r="K2140" s="215" t="s">
        <v>4752</v>
      </c>
      <c r="M2140" s="215" t="s">
        <v>2432</v>
      </c>
    </row>
    <row r="2141" spans="1:13" outlineLevel="1">
      <c r="A2141" s="215" t="s">
        <v>2464</v>
      </c>
      <c r="C2141" s="215" t="s">
        <v>4039</v>
      </c>
      <c r="E2141" s="215" t="s">
        <v>2464</v>
      </c>
      <c r="G2141" s="215" t="s">
        <v>755</v>
      </c>
      <c r="I2141" s="215" t="s">
        <v>2303</v>
      </c>
      <c r="K2141" s="215" t="s">
        <v>4753</v>
      </c>
      <c r="M2141" s="215" t="s">
        <v>2464</v>
      </c>
    </row>
    <row r="2142" spans="1:13" outlineLevel="1">
      <c r="A2142" s="215" t="s">
        <v>75</v>
      </c>
      <c r="C2142" s="215" t="s">
        <v>756</v>
      </c>
      <c r="E2142" s="215" t="s">
        <v>75</v>
      </c>
      <c r="G2142" s="215" t="s">
        <v>723</v>
      </c>
      <c r="I2142" s="215" t="s">
        <v>267</v>
      </c>
      <c r="K2142" s="215" t="s">
        <v>4754</v>
      </c>
      <c r="M2142" s="215" t="s">
        <v>75</v>
      </c>
    </row>
    <row r="2143" spans="1:13" outlineLevel="1">
      <c r="A2143" s="215" t="s">
        <v>76</v>
      </c>
      <c r="C2143" s="215" t="s">
        <v>724</v>
      </c>
      <c r="E2143" s="215" t="s">
        <v>76</v>
      </c>
      <c r="G2143" s="215" t="s">
        <v>3370</v>
      </c>
      <c r="I2143" s="215" t="s">
        <v>1240</v>
      </c>
      <c r="K2143" s="215" t="s">
        <v>4755</v>
      </c>
      <c r="M2143" s="215" t="s">
        <v>76</v>
      </c>
    </row>
    <row r="2144" spans="1:13" outlineLevel="1">
      <c r="A2144" s="215" t="s">
        <v>1524</v>
      </c>
      <c r="C2144" s="215" t="s">
        <v>3371</v>
      </c>
      <c r="E2144" s="215" t="s">
        <v>1524</v>
      </c>
      <c r="G2144" s="215" t="s">
        <v>2543</v>
      </c>
      <c r="I2144" s="215" t="s">
        <v>3428</v>
      </c>
      <c r="K2144" s="215" t="s">
        <v>4756</v>
      </c>
      <c r="M2144" s="215" t="s">
        <v>1524</v>
      </c>
    </row>
    <row r="2145" spans="1:13" outlineLevel="1">
      <c r="A2145" s="215" t="s">
        <v>1525</v>
      </c>
      <c r="C2145" s="215" t="s">
        <v>2544</v>
      </c>
      <c r="E2145" s="215" t="s">
        <v>1525</v>
      </c>
      <c r="G2145" s="215" t="s">
        <v>5281</v>
      </c>
      <c r="I2145" s="215" t="s">
        <v>3429</v>
      </c>
      <c r="K2145" s="215" t="s">
        <v>4757</v>
      </c>
      <c r="M2145" s="215" t="s">
        <v>1525</v>
      </c>
    </row>
    <row r="2146" spans="1:13" outlineLevel="1">
      <c r="A2146" s="215" t="s">
        <v>1367</v>
      </c>
      <c r="C2146" s="215" t="s">
        <v>5282</v>
      </c>
      <c r="E2146" s="215" t="s">
        <v>1367</v>
      </c>
      <c r="G2146" s="215" t="s">
        <v>5283</v>
      </c>
      <c r="I2146" s="215" t="s">
        <v>2606</v>
      </c>
      <c r="K2146" s="215" t="s">
        <v>4758</v>
      </c>
      <c r="M2146" s="215" t="s">
        <v>1367</v>
      </c>
    </row>
    <row r="2147" spans="1:13" outlineLevel="1">
      <c r="A2147" s="215" t="s">
        <v>1368</v>
      </c>
      <c r="C2147" s="215" t="s">
        <v>2755</v>
      </c>
      <c r="E2147" s="215" t="s">
        <v>1368</v>
      </c>
      <c r="G2147" s="215" t="s">
        <v>1403</v>
      </c>
      <c r="I2147" s="215" t="s">
        <v>1921</v>
      </c>
      <c r="K2147" s="215" t="s">
        <v>4759</v>
      </c>
      <c r="M2147" s="215" t="s">
        <v>1368</v>
      </c>
    </row>
    <row r="2148" spans="1:13" outlineLevel="1">
      <c r="A2148" s="215" t="s">
        <v>106</v>
      </c>
      <c r="C2148" s="215" t="s">
        <v>4013</v>
      </c>
      <c r="E2148" s="215" t="s">
        <v>106</v>
      </c>
      <c r="G2148" s="215" t="s">
        <v>1997</v>
      </c>
      <c r="I2148" s="215" t="s">
        <v>1922</v>
      </c>
      <c r="K2148" s="215" t="s">
        <v>4760</v>
      </c>
      <c r="M2148" s="215" t="s">
        <v>106</v>
      </c>
    </row>
    <row r="2149" spans="1:13" outlineLevel="1">
      <c r="A2149" s="215" t="s">
        <v>107</v>
      </c>
      <c r="C2149" s="215" t="s">
        <v>1611</v>
      </c>
      <c r="E2149" s="215" t="s">
        <v>107</v>
      </c>
      <c r="G2149" s="215" t="s">
        <v>1612</v>
      </c>
      <c r="I2149" s="215" t="s">
        <v>1699</v>
      </c>
      <c r="K2149" s="215" t="s">
        <v>4761</v>
      </c>
      <c r="M2149" s="215" t="s">
        <v>107</v>
      </c>
    </row>
    <row r="2150" spans="1:13" outlineLevel="1">
      <c r="A2150" s="215" t="s">
        <v>445</v>
      </c>
      <c r="C2150" s="215" t="s">
        <v>1613</v>
      </c>
      <c r="E2150" s="215" t="s">
        <v>445</v>
      </c>
      <c r="G2150" s="215" t="s">
        <v>1503</v>
      </c>
      <c r="I2150" s="215" t="s">
        <v>3083</v>
      </c>
      <c r="K2150" s="215" t="s">
        <v>4762</v>
      </c>
      <c r="M2150" s="215" t="s">
        <v>445</v>
      </c>
    </row>
    <row r="2151" spans="1:13" outlineLevel="1">
      <c r="A2151" s="215" t="s">
        <v>1537</v>
      </c>
      <c r="C2151" s="215" t="s">
        <v>1504</v>
      </c>
      <c r="E2151" s="215" t="s">
        <v>1537</v>
      </c>
      <c r="G2151" s="215" t="s">
        <v>1102</v>
      </c>
      <c r="I2151" s="215" t="s">
        <v>2648</v>
      </c>
      <c r="K2151" s="215" t="s">
        <v>4763</v>
      </c>
      <c r="M2151" s="215" t="s">
        <v>1537</v>
      </c>
    </row>
    <row r="2152" spans="1:13" outlineLevel="1">
      <c r="A2152" s="215" t="s">
        <v>747</v>
      </c>
      <c r="C2152" s="215" t="s">
        <v>5342</v>
      </c>
      <c r="E2152" s="215" t="s">
        <v>747</v>
      </c>
      <c r="G2152" s="215" t="s">
        <v>5343</v>
      </c>
      <c r="I2152" s="215" t="s">
        <v>5231</v>
      </c>
      <c r="K2152" s="215" t="s">
        <v>4764</v>
      </c>
      <c r="M2152" s="215" t="s">
        <v>747</v>
      </c>
    </row>
    <row r="2153" spans="1:13" outlineLevel="1">
      <c r="A2153" s="215" t="s">
        <v>748</v>
      </c>
      <c r="C2153" s="215" t="s">
        <v>5344</v>
      </c>
      <c r="E2153" s="215" t="s">
        <v>748</v>
      </c>
      <c r="G2153" s="215" t="s">
        <v>5345</v>
      </c>
      <c r="I2153" s="215" t="s">
        <v>1528</v>
      </c>
      <c r="K2153" s="215" t="s">
        <v>4765</v>
      </c>
      <c r="M2153" s="215" t="s">
        <v>748</v>
      </c>
    </row>
    <row r="2154" spans="1:13" outlineLevel="1">
      <c r="A2154" s="215" t="s">
        <v>5552</v>
      </c>
      <c r="C2154" s="215" t="s">
        <v>4974</v>
      </c>
      <c r="E2154" s="215" t="s">
        <v>5552</v>
      </c>
      <c r="G2154" s="215" t="s">
        <v>4975</v>
      </c>
      <c r="I2154" s="215" t="s">
        <v>2462</v>
      </c>
      <c r="K2154" s="215" t="s">
        <v>2117</v>
      </c>
      <c r="M2154" s="215" t="s">
        <v>5552</v>
      </c>
    </row>
    <row r="2155" spans="1:13" outlineLevel="1">
      <c r="A2155" s="215" t="s">
        <v>2516</v>
      </c>
      <c r="C2155" s="215" t="s">
        <v>343</v>
      </c>
      <c r="E2155" s="215" t="s">
        <v>2516</v>
      </c>
      <c r="G2155" s="215" t="s">
        <v>4943</v>
      </c>
      <c r="I2155" s="215" t="s">
        <v>4008</v>
      </c>
      <c r="K2155" s="215" t="s">
        <v>787</v>
      </c>
      <c r="M2155" s="215" t="s">
        <v>2516</v>
      </c>
    </row>
    <row r="2156" spans="1:13" outlineLevel="1">
      <c r="A2156" s="215" t="s">
        <v>126</v>
      </c>
      <c r="C2156" s="215" t="s">
        <v>3028</v>
      </c>
      <c r="E2156" s="215" t="s">
        <v>126</v>
      </c>
      <c r="G2156" s="215" t="s">
        <v>1539</v>
      </c>
      <c r="I2156" s="215" t="s">
        <v>292</v>
      </c>
      <c r="K2156" s="215" t="s">
        <v>2527</v>
      </c>
      <c r="M2156" s="215" t="s">
        <v>126</v>
      </c>
    </row>
    <row r="2157" spans="1:13" outlineLevel="1">
      <c r="A2157" s="215" t="s">
        <v>127</v>
      </c>
      <c r="C2157" s="215" t="s">
        <v>4861</v>
      </c>
      <c r="E2157" s="215" t="s">
        <v>127</v>
      </c>
      <c r="G2157" s="215" t="s">
        <v>4628</v>
      </c>
      <c r="I2157" s="215" t="s">
        <v>293</v>
      </c>
      <c r="K2157" s="215" t="s">
        <v>2528</v>
      </c>
      <c r="M2157" s="215" t="s">
        <v>127</v>
      </c>
    </row>
    <row r="2158" spans="1:13" outlineLevel="1">
      <c r="A2158" s="215" t="s">
        <v>2999</v>
      </c>
      <c r="C2158" s="215" t="s">
        <v>3042</v>
      </c>
      <c r="E2158" s="215" t="s">
        <v>2999</v>
      </c>
      <c r="G2158" s="215" t="s">
        <v>4629</v>
      </c>
      <c r="I2158" s="215" t="s">
        <v>2445</v>
      </c>
      <c r="K2158" s="215" t="s">
        <v>5415</v>
      </c>
      <c r="M2158" s="215" t="s">
        <v>2999</v>
      </c>
    </row>
    <row r="2159" spans="1:13" outlineLevel="1">
      <c r="A2159" s="215" t="s">
        <v>5550</v>
      </c>
      <c r="C2159" s="215" t="s">
        <v>2668</v>
      </c>
      <c r="E2159" s="215" t="s">
        <v>5550</v>
      </c>
      <c r="G2159" s="215" t="s">
        <v>4630</v>
      </c>
      <c r="I2159" s="215" t="s">
        <v>2446</v>
      </c>
      <c r="K2159" s="215" t="s">
        <v>5416</v>
      </c>
      <c r="M2159" s="215" t="s">
        <v>5550</v>
      </c>
    </row>
    <row r="2160" spans="1:13" ht="13.8" outlineLevel="1" thickBot="1">
      <c r="A2160" s="216" t="s">
        <v>5551</v>
      </c>
      <c r="C2160" s="215" t="s">
        <v>999</v>
      </c>
      <c r="E2160" s="216" t="s">
        <v>5551</v>
      </c>
      <c r="G2160" s="216" t="s">
        <v>4631</v>
      </c>
      <c r="I2160" s="216" t="s">
        <v>4500</v>
      </c>
      <c r="K2160" s="216" t="s">
        <v>4935</v>
      </c>
      <c r="M2160" s="216" t="s">
        <v>5551</v>
      </c>
    </row>
    <row r="2161" spans="1:13" outlineLevel="1">
      <c r="A2161" s="211" t="s">
        <v>4488</v>
      </c>
      <c r="C2161" s="211" t="s">
        <v>4485</v>
      </c>
      <c r="E2161" s="211" t="s">
        <v>4488</v>
      </c>
      <c r="G2161" s="211" t="s">
        <v>4486</v>
      </c>
      <c r="I2161" s="211" t="s">
        <v>4487</v>
      </c>
      <c r="K2161" s="211" t="s">
        <v>4488</v>
      </c>
      <c r="M2161" s="211" t="s">
        <v>4488</v>
      </c>
    </row>
    <row r="2162" spans="1:13" ht="13.8" outlineLevel="1" thickBot="1">
      <c r="A2162" s="220" t="s">
        <v>1005</v>
      </c>
      <c r="C2162" s="220" t="s">
        <v>1007</v>
      </c>
      <c r="E2162" s="220" t="s">
        <v>1005</v>
      </c>
      <c r="G2162" s="220" t="s">
        <v>2741</v>
      </c>
      <c r="I2162" s="220" t="s">
        <v>3222</v>
      </c>
      <c r="K2162" s="220" t="s">
        <v>1190</v>
      </c>
      <c r="M2162" s="220" t="s">
        <v>1189</v>
      </c>
    </row>
    <row r="2163" spans="1:13" outlineLevel="1">
      <c r="A2163" s="601" t="s">
        <v>1363</v>
      </c>
      <c r="C2163" s="208" t="s">
        <v>2715</v>
      </c>
      <c r="E2163" s="601" t="s">
        <v>1363</v>
      </c>
      <c r="G2163" s="208" t="s">
        <v>1379</v>
      </c>
      <c r="I2163" s="208" t="s">
        <v>2647</v>
      </c>
      <c r="K2163" s="601" t="s">
        <v>1156</v>
      </c>
      <c r="M2163" s="601" t="s">
        <v>1363</v>
      </c>
    </row>
    <row r="2164" spans="1:13" outlineLevel="1">
      <c r="A2164" s="208" t="s">
        <v>1362</v>
      </c>
      <c r="C2164" s="208" t="s">
        <v>96</v>
      </c>
      <c r="E2164" s="208" t="s">
        <v>1362</v>
      </c>
      <c r="G2164" s="208" t="s">
        <v>1378</v>
      </c>
      <c r="I2164" s="208" t="s">
        <v>2646</v>
      </c>
      <c r="K2164" s="208" t="s">
        <v>1157</v>
      </c>
      <c r="M2164" s="208" t="s">
        <v>1362</v>
      </c>
    </row>
    <row r="2165" spans="1:13" outlineLevel="1">
      <c r="A2165" s="208" t="s">
        <v>2159</v>
      </c>
      <c r="C2165" s="208" t="s">
        <v>230</v>
      </c>
      <c r="E2165" s="208" t="s">
        <v>2159</v>
      </c>
      <c r="G2165" s="208" t="s">
        <v>231</v>
      </c>
      <c r="I2165" s="208" t="s">
        <v>232</v>
      </c>
      <c r="K2165" s="208" t="s">
        <v>1158</v>
      </c>
      <c r="M2165" s="208" t="s">
        <v>2159</v>
      </c>
    </row>
    <row r="2166" spans="1:13" outlineLevel="1">
      <c r="A2166" s="208" t="s">
        <v>1361</v>
      </c>
      <c r="C2166" s="208" t="s">
        <v>95</v>
      </c>
      <c r="E2166" s="208" t="s">
        <v>1361</v>
      </c>
      <c r="G2166" s="208" t="s">
        <v>1377</v>
      </c>
      <c r="I2166" s="208" t="s">
        <v>2821</v>
      </c>
      <c r="K2166" s="208" t="s">
        <v>1159</v>
      </c>
      <c r="M2166" s="208" t="s">
        <v>1361</v>
      </c>
    </row>
    <row r="2167" spans="1:13" outlineLevel="1">
      <c r="A2167" s="208" t="s">
        <v>339</v>
      </c>
      <c r="C2167" s="208" t="s">
        <v>1335</v>
      </c>
      <c r="E2167" s="208" t="s">
        <v>339</v>
      </c>
      <c r="G2167" s="208" t="s">
        <v>4900</v>
      </c>
      <c r="I2167" s="208" t="s">
        <v>2808</v>
      </c>
      <c r="K2167" s="208" t="s">
        <v>1543</v>
      </c>
      <c r="M2167" s="208" t="s">
        <v>339</v>
      </c>
    </row>
    <row r="2168" spans="1:13" outlineLevel="1">
      <c r="A2168" s="208" t="s">
        <v>5118</v>
      </c>
      <c r="C2168" s="208" t="s">
        <v>5119</v>
      </c>
      <c r="E2168" s="208" t="s">
        <v>5118</v>
      </c>
      <c r="G2168" s="208" t="s">
        <v>5120</v>
      </c>
      <c r="I2168" s="208" t="s">
        <v>5120</v>
      </c>
      <c r="K2168" s="208" t="s">
        <v>5121</v>
      </c>
      <c r="M2168" s="208" t="s">
        <v>5118</v>
      </c>
    </row>
    <row r="2169" spans="1:13" outlineLevel="1">
      <c r="A2169" s="790"/>
      <c r="C2169" s="790"/>
      <c r="E2169" s="790"/>
      <c r="G2169" s="790"/>
      <c r="I2169" s="790"/>
      <c r="K2169" s="790"/>
      <c r="M2169" s="790"/>
    </row>
    <row r="2170" spans="1:13" outlineLevel="1">
      <c r="A2170" s="790"/>
      <c r="C2170" s="790"/>
      <c r="E2170" s="790"/>
      <c r="G2170" s="790"/>
      <c r="I2170" s="790"/>
      <c r="K2170" s="790"/>
      <c r="M2170" s="790"/>
    </row>
    <row r="2171" spans="1:13" outlineLevel="1">
      <c r="A2171" s="790"/>
      <c r="C2171" s="790"/>
      <c r="E2171" s="790"/>
      <c r="G2171" s="790"/>
      <c r="I2171" s="790"/>
      <c r="K2171" s="790"/>
      <c r="M2171" s="790"/>
    </row>
    <row r="2172" spans="1:13" outlineLevel="1">
      <c r="A2172" s="790"/>
      <c r="C2172" s="790"/>
      <c r="E2172" s="790"/>
      <c r="G2172" s="790"/>
      <c r="I2172" s="790"/>
      <c r="K2172" s="790"/>
      <c r="M2172" s="790"/>
    </row>
    <row r="2173" spans="1:13" outlineLevel="1">
      <c r="A2173" s="790"/>
      <c r="C2173" s="790"/>
      <c r="E2173" s="790"/>
      <c r="G2173" s="790"/>
      <c r="I2173" s="790"/>
      <c r="K2173" s="790"/>
      <c r="M2173" s="790"/>
    </row>
    <row r="2174" spans="1:13" outlineLevel="1">
      <c r="A2174" s="790"/>
      <c r="C2174" s="790"/>
      <c r="E2174" s="790"/>
      <c r="G2174" s="790"/>
      <c r="I2174" s="790"/>
      <c r="K2174" s="790"/>
      <c r="M2174" s="790"/>
    </row>
    <row r="2175" spans="1:13" outlineLevel="1">
      <c r="A2175" s="790"/>
      <c r="C2175" s="790"/>
      <c r="E2175" s="790"/>
      <c r="G2175" s="790"/>
      <c r="I2175" s="790"/>
      <c r="K2175" s="790"/>
      <c r="M2175" s="790"/>
    </row>
    <row r="2176" spans="1:13" outlineLevel="1">
      <c r="A2176" s="790"/>
      <c r="C2176" s="790"/>
      <c r="E2176" s="790"/>
      <c r="G2176" s="790"/>
      <c r="I2176" s="790"/>
      <c r="K2176" s="790"/>
      <c r="M2176" s="790"/>
    </row>
    <row r="2177" spans="1:13" outlineLevel="1">
      <c r="A2177" s="790"/>
      <c r="C2177" s="790"/>
      <c r="E2177" s="790"/>
      <c r="G2177" s="790"/>
      <c r="I2177" s="790"/>
      <c r="K2177" s="790"/>
      <c r="M2177" s="790"/>
    </row>
    <row r="2178" spans="1:13" outlineLevel="1">
      <c r="A2178" s="790"/>
      <c r="C2178" s="790"/>
      <c r="E2178" s="790"/>
      <c r="G2178" s="790"/>
      <c r="I2178" s="790"/>
      <c r="K2178" s="790"/>
      <c r="M2178" s="790"/>
    </row>
    <row r="2179" spans="1:13" outlineLevel="1">
      <c r="A2179" s="790"/>
      <c r="C2179" s="790"/>
      <c r="E2179" s="790"/>
      <c r="G2179" s="790"/>
      <c r="I2179" s="790"/>
      <c r="K2179" s="790"/>
      <c r="M2179" s="790"/>
    </row>
    <row r="2180" spans="1:13" outlineLevel="1">
      <c r="A2180" s="790"/>
      <c r="C2180" s="790"/>
      <c r="E2180" s="790"/>
      <c r="G2180" s="790"/>
      <c r="I2180" s="790"/>
      <c r="K2180" s="790"/>
      <c r="M2180" s="790"/>
    </row>
    <row r="2181" spans="1:13" outlineLevel="1">
      <c r="A2181" s="126" t="s">
        <v>1001</v>
      </c>
      <c r="C2181" s="126" t="s">
        <v>1000</v>
      </c>
      <c r="E2181" s="126" t="s">
        <v>1001</v>
      </c>
      <c r="G2181" s="126" t="s">
        <v>2317</v>
      </c>
      <c r="I2181" s="126" t="s">
        <v>3239</v>
      </c>
      <c r="K2181" s="126" t="s">
        <v>1454</v>
      </c>
      <c r="M2181" s="126" t="s">
        <v>1001</v>
      </c>
    </row>
    <row r="2182" spans="1:13" outlineLevel="1">
      <c r="A2182" s="126" t="s">
        <v>730</v>
      </c>
      <c r="C2182" s="126" t="s">
        <v>5556</v>
      </c>
      <c r="E2182" s="126" t="s">
        <v>730</v>
      </c>
      <c r="G2182" s="126" t="s">
        <v>3226</v>
      </c>
      <c r="I2182" s="126" t="s">
        <v>4309</v>
      </c>
      <c r="K2182" s="126" t="s">
        <v>1455</v>
      </c>
      <c r="M2182" s="126" t="s">
        <v>730</v>
      </c>
    </row>
    <row r="2183" spans="1:13" outlineLevel="1">
      <c r="A2183" s="790"/>
      <c r="C2183" s="790"/>
      <c r="E2183" s="790"/>
      <c r="G2183" s="790"/>
      <c r="I2183" s="790"/>
      <c r="K2183" s="790"/>
      <c r="M2183" s="790"/>
    </row>
    <row r="2184" spans="1:13" outlineLevel="1">
      <c r="A2184" s="790"/>
      <c r="C2184" s="790"/>
      <c r="E2184" s="790"/>
      <c r="G2184" s="790"/>
      <c r="I2184" s="790"/>
      <c r="K2184" s="790"/>
      <c r="M2184" s="790"/>
    </row>
    <row r="2185" spans="1:13" outlineLevel="1">
      <c r="A2185" s="790"/>
      <c r="C2185" s="790"/>
      <c r="E2185" s="790"/>
      <c r="G2185" s="790"/>
      <c r="I2185" s="790"/>
      <c r="K2185" s="790"/>
      <c r="M2185" s="790"/>
    </row>
    <row r="2186" spans="1:13" outlineLevel="1">
      <c r="A2186" s="790"/>
      <c r="C2186" s="790"/>
      <c r="E2186" s="790"/>
      <c r="G2186" s="790"/>
      <c r="I2186" s="790"/>
      <c r="K2186" s="790"/>
      <c r="M2186" s="790"/>
    </row>
    <row r="2187" spans="1:13" outlineLevel="1">
      <c r="A2187" s="790"/>
      <c r="C2187" s="790"/>
      <c r="E2187" s="790"/>
      <c r="G2187" s="790"/>
      <c r="I2187" s="790"/>
      <c r="K2187" s="790"/>
      <c r="M2187" s="790"/>
    </row>
    <row r="2188" spans="1:13" outlineLevel="1">
      <c r="A2188" s="790"/>
      <c r="C2188" s="790"/>
      <c r="E2188" s="790"/>
      <c r="G2188" s="790"/>
      <c r="I2188" s="790"/>
      <c r="K2188" s="790"/>
      <c r="M2188" s="790"/>
    </row>
    <row r="2189" spans="1:13" outlineLevel="1">
      <c r="A2189" s="790"/>
      <c r="C2189" s="790"/>
      <c r="E2189" s="790"/>
      <c r="G2189" s="790"/>
      <c r="I2189" s="790"/>
      <c r="K2189" s="790"/>
      <c r="M2189" s="790"/>
    </row>
    <row r="2190" spans="1:13" outlineLevel="1">
      <c r="A2190" s="790"/>
      <c r="C2190" s="790"/>
      <c r="E2190" s="790"/>
      <c r="G2190" s="790"/>
      <c r="I2190" s="790"/>
      <c r="K2190" s="790"/>
      <c r="M2190" s="790"/>
    </row>
    <row r="2191" spans="1:13" outlineLevel="1">
      <c r="A2191" s="790"/>
      <c r="C2191" s="790"/>
      <c r="E2191" s="790"/>
      <c r="G2191" s="790"/>
      <c r="I2191" s="790"/>
      <c r="K2191" s="790"/>
      <c r="M2191" s="790"/>
    </row>
    <row r="2192" spans="1:13" outlineLevel="1">
      <c r="A2192" s="790"/>
      <c r="C2192" s="790"/>
      <c r="E2192" s="790"/>
      <c r="G2192" s="790"/>
      <c r="I2192" s="790"/>
      <c r="K2192" s="790"/>
      <c r="M2192" s="790"/>
    </row>
    <row r="2193" spans="1:13" outlineLevel="1">
      <c r="A2193" s="790"/>
      <c r="C2193" s="790"/>
      <c r="E2193" s="790"/>
      <c r="G2193" s="790"/>
      <c r="I2193" s="790"/>
      <c r="K2193" s="790"/>
      <c r="M2193" s="790"/>
    </row>
    <row r="2194" spans="1:13" outlineLevel="1">
      <c r="A2194" s="790"/>
      <c r="C2194" s="790"/>
      <c r="E2194" s="790"/>
      <c r="G2194" s="790"/>
      <c r="I2194" s="790"/>
      <c r="K2194" s="790"/>
      <c r="M2194" s="790"/>
    </row>
    <row r="2195" spans="1:13" outlineLevel="1">
      <c r="A2195" s="790"/>
      <c r="C2195" s="790"/>
      <c r="E2195" s="790"/>
      <c r="G2195" s="790"/>
      <c r="I2195" s="790"/>
      <c r="K2195" s="790"/>
      <c r="M2195" s="790"/>
    </row>
    <row r="2196" spans="1:13" outlineLevel="1">
      <c r="A2196" s="790"/>
      <c r="C2196" s="790"/>
      <c r="E2196" s="790"/>
      <c r="G2196" s="790"/>
      <c r="I2196" s="790"/>
      <c r="K2196" s="790"/>
      <c r="M2196" s="790"/>
    </row>
    <row r="2197" spans="1:13" outlineLevel="1">
      <c r="A2197" s="790"/>
      <c r="C2197" s="790"/>
      <c r="E2197" s="790"/>
      <c r="G2197" s="790"/>
      <c r="I2197" s="790"/>
      <c r="K2197" s="790"/>
      <c r="M2197" s="790"/>
    </row>
    <row r="2198" spans="1:13" outlineLevel="1">
      <c r="A2198" s="790"/>
      <c r="C2198" s="790"/>
      <c r="E2198" s="790"/>
      <c r="G2198" s="790"/>
      <c r="I2198" s="790"/>
      <c r="K2198" s="790"/>
      <c r="M2198" s="790"/>
    </row>
    <row r="2199" spans="1:13" outlineLevel="1">
      <c r="A2199" s="790"/>
      <c r="C2199" s="790"/>
      <c r="E2199" s="790"/>
      <c r="G2199" s="790"/>
      <c r="I2199" s="790"/>
      <c r="K2199" s="790"/>
      <c r="M2199" s="790"/>
    </row>
    <row r="2200" spans="1:13" outlineLevel="1">
      <c r="A2200" s="790"/>
      <c r="C2200" s="790"/>
      <c r="E2200" s="790"/>
      <c r="G2200" s="790"/>
      <c r="I2200" s="790"/>
      <c r="K2200" s="790"/>
      <c r="M2200" s="790"/>
    </row>
    <row r="2201" spans="1:13" ht="13.8" outlineLevel="1" thickBot="1">
      <c r="A2201" s="790"/>
      <c r="C2201" s="790"/>
      <c r="E2201" s="790"/>
      <c r="G2201" s="790"/>
      <c r="I2201" s="790"/>
      <c r="K2201" s="790"/>
      <c r="M2201" s="790"/>
    </row>
    <row r="2202" spans="1:13" outlineLevel="1">
      <c r="A2202" s="213" t="s">
        <v>2602</v>
      </c>
      <c r="C2202" s="195" t="s">
        <v>354</v>
      </c>
      <c r="E2202" s="213" t="s">
        <v>2602</v>
      </c>
      <c r="G2202" s="213" t="s">
        <v>355</v>
      </c>
      <c r="I2202" s="213" t="s">
        <v>5275</v>
      </c>
      <c r="K2202" s="213" t="s">
        <v>2908</v>
      </c>
      <c r="M2202" s="213" t="s">
        <v>2602</v>
      </c>
    </row>
    <row r="2203" spans="1:13" outlineLevel="1">
      <c r="A2203" s="214" t="s">
        <v>4337</v>
      </c>
      <c r="C2203" s="214" t="s">
        <v>1581</v>
      </c>
      <c r="E2203" s="214" t="s">
        <v>4337</v>
      </c>
      <c r="G2203" s="214" t="s">
        <v>1582</v>
      </c>
      <c r="I2203" s="214" t="s">
        <v>1236</v>
      </c>
      <c r="K2203" s="214" t="s">
        <v>4272</v>
      </c>
      <c r="M2203" s="214" t="s">
        <v>4337</v>
      </c>
    </row>
    <row r="2204" spans="1:13" outlineLevel="1">
      <c r="A2204" s="219" t="s">
        <v>450</v>
      </c>
      <c r="C2204" s="212" t="s">
        <v>412</v>
      </c>
      <c r="E2204" s="219" t="s">
        <v>450</v>
      </c>
      <c r="G2204" s="219" t="s">
        <v>2318</v>
      </c>
      <c r="I2204" s="219" t="s">
        <v>60</v>
      </c>
      <c r="K2204" s="219" t="s">
        <v>5168</v>
      </c>
      <c r="M2204" s="219" t="s">
        <v>450</v>
      </c>
    </row>
    <row r="2205" spans="1:13" outlineLevel="1">
      <c r="A2205" s="215" t="s">
        <v>453</v>
      </c>
      <c r="C2205" s="215" t="s">
        <v>2319</v>
      </c>
      <c r="E2205" s="215" t="s">
        <v>453</v>
      </c>
      <c r="G2205" s="215" t="s">
        <v>2320</v>
      </c>
      <c r="I2205" s="215" t="s">
        <v>61</v>
      </c>
      <c r="K2205" s="215" t="s">
        <v>4766</v>
      </c>
      <c r="M2205" s="215" t="s">
        <v>453</v>
      </c>
    </row>
    <row r="2206" spans="1:13" outlineLevel="1">
      <c r="A2206" s="215" t="s">
        <v>451</v>
      </c>
      <c r="C2206" s="215" t="s">
        <v>734</v>
      </c>
      <c r="E2206" s="215" t="s">
        <v>451</v>
      </c>
      <c r="G2206" s="215" t="s">
        <v>4335</v>
      </c>
      <c r="I2206" s="215" t="s">
        <v>4335</v>
      </c>
      <c r="K2206" s="215" t="s">
        <v>2485</v>
      </c>
      <c r="M2206" s="215" t="s">
        <v>451</v>
      </c>
    </row>
    <row r="2207" spans="1:13" outlineLevel="1">
      <c r="A2207" s="215" t="s">
        <v>452</v>
      </c>
      <c r="C2207" s="215" t="s">
        <v>3392</v>
      </c>
      <c r="E2207" s="215" t="s">
        <v>452</v>
      </c>
      <c r="G2207" s="215" t="s">
        <v>3016</v>
      </c>
      <c r="I2207" s="215" t="s">
        <v>62</v>
      </c>
      <c r="K2207" s="215" t="s">
        <v>2486</v>
      </c>
      <c r="M2207" s="215" t="s">
        <v>452</v>
      </c>
    </row>
    <row r="2208" spans="1:13" outlineLevel="1">
      <c r="A2208" s="215" t="s">
        <v>1475</v>
      </c>
      <c r="C2208" s="215" t="s">
        <v>3393</v>
      </c>
      <c r="E2208" s="215" t="s">
        <v>1475</v>
      </c>
      <c r="G2208" s="215" t="s">
        <v>3017</v>
      </c>
      <c r="I2208" s="215" t="s">
        <v>63</v>
      </c>
      <c r="K2208" s="215" t="s">
        <v>2487</v>
      </c>
      <c r="M2208" s="215" t="s">
        <v>1475</v>
      </c>
    </row>
    <row r="2209" spans="1:13" outlineLevel="1">
      <c r="A2209" s="212" t="s">
        <v>1817</v>
      </c>
      <c r="C2209" s="212" t="s">
        <v>4483</v>
      </c>
      <c r="E2209" s="212" t="s">
        <v>1817</v>
      </c>
      <c r="G2209" s="212" t="s">
        <v>3804</v>
      </c>
      <c r="I2209" s="212" t="s">
        <v>64</v>
      </c>
      <c r="K2209" s="212" t="s">
        <v>5169</v>
      </c>
      <c r="M2209" s="212" t="s">
        <v>1817</v>
      </c>
    </row>
    <row r="2210" spans="1:13" outlineLevel="1">
      <c r="A2210" s="218" t="s">
        <v>2246</v>
      </c>
      <c r="C2210" s="218" t="s">
        <v>3805</v>
      </c>
      <c r="E2210" s="218" t="s">
        <v>2246</v>
      </c>
      <c r="G2210" s="218" t="s">
        <v>3806</v>
      </c>
      <c r="I2210" s="218" t="s">
        <v>65</v>
      </c>
      <c r="K2210" s="218" t="s">
        <v>4165</v>
      </c>
      <c r="M2210" s="218" t="s">
        <v>2246</v>
      </c>
    </row>
    <row r="2211" spans="1:13" outlineLevel="1">
      <c r="A2211" s="215" t="s">
        <v>2247</v>
      </c>
      <c r="C2211" s="215" t="s">
        <v>3807</v>
      </c>
      <c r="E2211" s="215" t="s">
        <v>2247</v>
      </c>
      <c r="G2211" s="215" t="s">
        <v>1505</v>
      </c>
      <c r="I2211" s="215" t="s">
        <v>2850</v>
      </c>
      <c r="K2211" s="215" t="s">
        <v>3141</v>
      </c>
      <c r="M2211" s="215" t="s">
        <v>2247</v>
      </c>
    </row>
    <row r="2212" spans="1:13" outlineLevel="1">
      <c r="A2212" s="215" t="s">
        <v>1874</v>
      </c>
      <c r="C2212" s="215" t="s">
        <v>3059</v>
      </c>
      <c r="E2212" s="215" t="s">
        <v>1874</v>
      </c>
      <c r="G2212" s="215" t="s">
        <v>4260</v>
      </c>
      <c r="I2212" s="215" t="s">
        <v>1638</v>
      </c>
      <c r="K2212" s="215" t="s">
        <v>4535</v>
      </c>
      <c r="M2212" s="215" t="s">
        <v>1874</v>
      </c>
    </row>
    <row r="2213" spans="1:13" outlineLevel="1">
      <c r="A2213" s="215" t="s">
        <v>1875</v>
      </c>
      <c r="C2213" s="215" t="s">
        <v>5212</v>
      </c>
      <c r="E2213" s="215" t="s">
        <v>1875</v>
      </c>
      <c r="G2213" s="215" t="s">
        <v>1353</v>
      </c>
      <c r="I2213" s="215" t="s">
        <v>2006</v>
      </c>
      <c r="K2213" s="215" t="s">
        <v>4273</v>
      </c>
      <c r="M2213" s="215" t="s">
        <v>1875</v>
      </c>
    </row>
    <row r="2214" spans="1:13" outlineLevel="1">
      <c r="A2214" s="296" t="s">
        <v>5032</v>
      </c>
      <c r="C2214" s="296" t="s">
        <v>844</v>
      </c>
      <c r="E2214" s="296" t="s">
        <v>5032</v>
      </c>
      <c r="G2214" s="296" t="s">
        <v>5259</v>
      </c>
      <c r="I2214" s="296" t="s">
        <v>437</v>
      </c>
      <c r="K2214" s="296" t="s">
        <v>4468</v>
      </c>
      <c r="M2214" s="296" t="s">
        <v>5032</v>
      </c>
    </row>
    <row r="2215" spans="1:13" outlineLevel="1">
      <c r="A2215" s="212" t="s">
        <v>1788</v>
      </c>
      <c r="C2215" s="212" t="s">
        <v>1183</v>
      </c>
      <c r="E2215" s="212" t="s">
        <v>1788</v>
      </c>
      <c r="G2215" s="212" t="s">
        <v>454</v>
      </c>
      <c r="I2215" s="212" t="s">
        <v>3231</v>
      </c>
      <c r="K2215" s="212" t="s">
        <v>3142</v>
      </c>
      <c r="M2215" s="212" t="s">
        <v>1788</v>
      </c>
    </row>
    <row r="2216" spans="1:13" outlineLevel="1">
      <c r="A2216" s="208" t="s">
        <v>1789</v>
      </c>
      <c r="C2216" s="182" t="s">
        <v>1184</v>
      </c>
      <c r="E2216" s="208" t="s">
        <v>1789</v>
      </c>
      <c r="G2216" s="211" t="s">
        <v>455</v>
      </c>
      <c r="I2216" s="211" t="s">
        <v>3229</v>
      </c>
      <c r="K2216" s="208" t="s">
        <v>5299</v>
      </c>
      <c r="M2216" s="208" t="s">
        <v>1789</v>
      </c>
    </row>
    <row r="2217" spans="1:13" outlineLevel="1">
      <c r="A2217" s="211" t="s">
        <v>1790</v>
      </c>
      <c r="C2217" s="182" t="s">
        <v>3228</v>
      </c>
      <c r="E2217" s="211" t="s">
        <v>1790</v>
      </c>
      <c r="G2217" s="208" t="s">
        <v>456</v>
      </c>
      <c r="I2217" s="208" t="s">
        <v>3230</v>
      </c>
      <c r="K2217" s="211" t="s">
        <v>3143</v>
      </c>
      <c r="M2217" s="211" t="s">
        <v>1790</v>
      </c>
    </row>
    <row r="2218" spans="1:13" outlineLevel="1">
      <c r="A2218" s="212" t="s">
        <v>4835</v>
      </c>
      <c r="C2218" s="212" t="s">
        <v>4836</v>
      </c>
      <c r="E2218" s="212" t="s">
        <v>4835</v>
      </c>
      <c r="G2218" s="212" t="s">
        <v>4837</v>
      </c>
      <c r="I2218" s="212" t="s">
        <v>1787</v>
      </c>
      <c r="K2218" s="212" t="s">
        <v>4264</v>
      </c>
      <c r="M2218" s="212" t="s">
        <v>4835</v>
      </c>
    </row>
    <row r="2219" spans="1:13" outlineLevel="1">
      <c r="A2219" s="208" t="s">
        <v>3225</v>
      </c>
      <c r="C2219" s="182" t="s">
        <v>1805</v>
      </c>
      <c r="E2219" s="208" t="s">
        <v>3225</v>
      </c>
      <c r="G2219" s="211" t="s">
        <v>1807</v>
      </c>
      <c r="I2219" s="211" t="s">
        <v>1605</v>
      </c>
      <c r="K2219" s="208" t="s">
        <v>910</v>
      </c>
      <c r="M2219" s="208" t="s">
        <v>3225</v>
      </c>
    </row>
    <row r="2220" spans="1:13" ht="13.8" outlineLevel="1" thickBot="1">
      <c r="A2220" s="209" t="s">
        <v>3224</v>
      </c>
      <c r="C2220" s="182" t="s">
        <v>1804</v>
      </c>
      <c r="E2220" s="209" t="s">
        <v>3224</v>
      </c>
      <c r="G2220" s="208" t="s">
        <v>1806</v>
      </c>
      <c r="I2220" s="208" t="s">
        <v>1808</v>
      </c>
      <c r="K2220" s="209" t="s">
        <v>2488</v>
      </c>
      <c r="M2220" s="209" t="s">
        <v>3224</v>
      </c>
    </row>
    <row r="2221" spans="1:13" outlineLevel="1">
      <c r="A2221" s="208" t="s">
        <v>2494</v>
      </c>
      <c r="C2221" s="208" t="s">
        <v>1829</v>
      </c>
      <c r="E2221" s="208" t="s">
        <v>2494</v>
      </c>
      <c r="G2221" s="208" t="s">
        <v>5178</v>
      </c>
      <c r="I2221" s="208" t="s">
        <v>5182</v>
      </c>
      <c r="K2221" s="208" t="s">
        <v>4378</v>
      </c>
      <c r="M2221" s="208" t="s">
        <v>2494</v>
      </c>
    </row>
    <row r="2222" spans="1:13" outlineLevel="1">
      <c r="A2222" s="208" t="s">
        <v>161</v>
      </c>
      <c r="C2222" s="208" t="s">
        <v>5177</v>
      </c>
      <c r="E2222" s="208" t="s">
        <v>161</v>
      </c>
      <c r="G2222" s="208" t="s">
        <v>5179</v>
      </c>
      <c r="I2222" s="208" t="s">
        <v>5183</v>
      </c>
      <c r="K2222" s="208" t="s">
        <v>4379</v>
      </c>
      <c r="M2222" s="208" t="s">
        <v>161</v>
      </c>
    </row>
    <row r="2223" spans="1:13" outlineLevel="1">
      <c r="A2223" s="212" t="s">
        <v>4886</v>
      </c>
      <c r="C2223" s="212" t="s">
        <v>4887</v>
      </c>
      <c r="E2223" s="212" t="s">
        <v>4886</v>
      </c>
      <c r="G2223" s="212" t="s">
        <v>4888</v>
      </c>
      <c r="I2223" s="212" t="s">
        <v>4889</v>
      </c>
      <c r="K2223" s="212" t="s">
        <v>5262</v>
      </c>
      <c r="M2223" s="212" t="s">
        <v>4886</v>
      </c>
    </row>
    <row r="2224" spans="1:13" outlineLevel="1">
      <c r="A2224" s="182" t="s">
        <v>2459</v>
      </c>
      <c r="C2224" s="208" t="s">
        <v>5078</v>
      </c>
      <c r="E2224" s="182" t="s">
        <v>2459</v>
      </c>
      <c r="G2224" s="182" t="s">
        <v>5080</v>
      </c>
      <c r="I2224" s="182" t="s">
        <v>2639</v>
      </c>
      <c r="K2224" s="182" t="s">
        <v>2642</v>
      </c>
      <c r="M2224" s="182" t="s">
        <v>2459</v>
      </c>
    </row>
    <row r="2225" spans="1:13" outlineLevel="1">
      <c r="A2225" s="208" t="s">
        <v>2460</v>
      </c>
      <c r="C2225" s="208" t="s">
        <v>5079</v>
      </c>
      <c r="E2225" s="208" t="s">
        <v>2460</v>
      </c>
      <c r="G2225" s="208" t="s">
        <v>2636</v>
      </c>
      <c r="I2225" s="208" t="s">
        <v>2639</v>
      </c>
      <c r="K2225" s="208" t="s">
        <v>2643</v>
      </c>
      <c r="M2225" s="208" t="s">
        <v>2460</v>
      </c>
    </row>
    <row r="2226" spans="1:13" outlineLevel="1">
      <c r="A2226" s="208" t="s">
        <v>5074</v>
      </c>
      <c r="C2226" s="208" t="s">
        <v>5076</v>
      </c>
      <c r="E2226" s="208" t="s">
        <v>5074</v>
      </c>
      <c r="G2226" s="208" t="s">
        <v>2637</v>
      </c>
      <c r="I2226" s="208" t="s">
        <v>2640</v>
      </c>
      <c r="K2226" s="208" t="s">
        <v>2644</v>
      </c>
      <c r="M2226" s="208" t="s">
        <v>5074</v>
      </c>
    </row>
    <row r="2227" spans="1:13" outlineLevel="1">
      <c r="A2227" s="208" t="s">
        <v>5075</v>
      </c>
      <c r="C2227" s="208" t="s">
        <v>5077</v>
      </c>
      <c r="E2227" s="208" t="s">
        <v>5075</v>
      </c>
      <c r="G2227" s="208" t="s">
        <v>2638</v>
      </c>
      <c r="I2227" s="208" t="s">
        <v>2641</v>
      </c>
      <c r="K2227" s="208" t="s">
        <v>4885</v>
      </c>
      <c r="M2227" s="208" t="s">
        <v>5075</v>
      </c>
    </row>
    <row r="2228" spans="1:13" ht="13.8" outlineLevel="1" thickBot="1">
      <c r="A2228" s="212" t="s">
        <v>3575</v>
      </c>
      <c r="C2228" s="212" t="s">
        <v>3576</v>
      </c>
      <c r="E2228" s="212" t="s">
        <v>3575</v>
      </c>
      <c r="G2228" s="212" t="s">
        <v>2912</v>
      </c>
      <c r="I2228" s="212" t="s">
        <v>3577</v>
      </c>
      <c r="K2228" s="212" t="s">
        <v>2916</v>
      </c>
      <c r="M2228" s="212" t="s">
        <v>3575</v>
      </c>
    </row>
    <row r="2229" spans="1:13" ht="27" outlineLevel="1" thickBot="1">
      <c r="A2229" s="270" t="s">
        <v>2051</v>
      </c>
      <c r="C2229" s="270" t="s">
        <v>2053</v>
      </c>
      <c r="E2229" s="270" t="s">
        <v>2051</v>
      </c>
      <c r="G2229" s="270" t="s">
        <v>966</v>
      </c>
      <c r="I2229" s="270" t="s">
        <v>968</v>
      </c>
      <c r="K2229" s="270" t="s">
        <v>2917</v>
      </c>
      <c r="M2229" s="270" t="s">
        <v>2051</v>
      </c>
    </row>
    <row r="2230" spans="1:13" ht="27" outlineLevel="1" thickBot="1">
      <c r="A2230" s="274" t="s">
        <v>2052</v>
      </c>
      <c r="C2230" s="274" t="s">
        <v>3786</v>
      </c>
      <c r="E2230" s="274" t="s">
        <v>2052</v>
      </c>
      <c r="G2230" s="274" t="s">
        <v>967</v>
      </c>
      <c r="I2230" s="274" t="s">
        <v>969</v>
      </c>
      <c r="K2230" s="274" t="s">
        <v>2918</v>
      </c>
      <c r="M2230" s="274" t="s">
        <v>2052</v>
      </c>
    </row>
    <row r="2231" spans="1:13" outlineLevel="1">
      <c r="A2231" s="790"/>
      <c r="C2231" s="790"/>
      <c r="E2231" s="790"/>
      <c r="G2231" s="790"/>
      <c r="I2231" s="790"/>
      <c r="K2231" s="790"/>
      <c r="M2231" s="790"/>
    </row>
    <row r="2232" spans="1:13" outlineLevel="1">
      <c r="A2232" s="790"/>
      <c r="C2232" s="790"/>
      <c r="E2232" s="790"/>
      <c r="G2232" s="790"/>
      <c r="I2232" s="790"/>
      <c r="K2232" s="790"/>
      <c r="M2232" s="790"/>
    </row>
    <row r="2233" spans="1:13" outlineLevel="1">
      <c r="A2233" s="790"/>
      <c r="C2233" s="790"/>
      <c r="E2233" s="790"/>
      <c r="G2233" s="790"/>
      <c r="I2233" s="790"/>
      <c r="K2233" s="790"/>
      <c r="M2233" s="790"/>
    </row>
    <row r="2234" spans="1:13" outlineLevel="1">
      <c r="A2234" s="790"/>
      <c r="C2234" s="790"/>
      <c r="E2234" s="790"/>
      <c r="G2234" s="790"/>
      <c r="I2234" s="790"/>
      <c r="K2234" s="790"/>
      <c r="M2234" s="790"/>
    </row>
    <row r="2235" spans="1:13" outlineLevel="1">
      <c r="A2235" s="126" t="s">
        <v>1002</v>
      </c>
      <c r="C2235" s="126" t="s">
        <v>3808</v>
      </c>
      <c r="E2235" s="126" t="s">
        <v>1002</v>
      </c>
      <c r="G2235" s="126" t="s">
        <v>2992</v>
      </c>
      <c r="I2235" s="126" t="s">
        <v>1</v>
      </c>
      <c r="K2235" s="126" t="s">
        <v>1456</v>
      </c>
      <c r="M2235" s="126" t="s">
        <v>1002</v>
      </c>
    </row>
    <row r="2236" spans="1:13" outlineLevel="1">
      <c r="A2236" s="126" t="s">
        <v>731</v>
      </c>
      <c r="C2236" s="126" t="s">
        <v>5557</v>
      </c>
      <c r="E2236" s="126" t="s">
        <v>731</v>
      </c>
      <c r="G2236" s="126" t="s">
        <v>4310</v>
      </c>
      <c r="I2236" s="126" t="s">
        <v>4311</v>
      </c>
      <c r="K2236" s="126" t="s">
        <v>5534</v>
      </c>
      <c r="M2236" s="126" t="s">
        <v>731</v>
      </c>
    </row>
    <row r="2237" spans="1:13" outlineLevel="1">
      <c r="A2237" s="790"/>
      <c r="C2237" s="790"/>
      <c r="E2237" s="790"/>
      <c r="G2237" s="790"/>
      <c r="I2237" s="790"/>
      <c r="K2237" s="790"/>
      <c r="M2237" s="790"/>
    </row>
    <row r="2238" spans="1:13" outlineLevel="1">
      <c r="A2238" s="790"/>
      <c r="C2238" s="790"/>
      <c r="E2238" s="790"/>
      <c r="G2238" s="790"/>
      <c r="I2238" s="790"/>
      <c r="K2238" s="790"/>
      <c r="M2238" s="790"/>
    </row>
    <row r="2239" spans="1:13" ht="13.8" outlineLevel="1" thickBot="1">
      <c r="A2239" s="212" t="s">
        <v>3575</v>
      </c>
      <c r="C2239" s="212" t="s">
        <v>3576</v>
      </c>
      <c r="E2239" s="212" t="s">
        <v>3575</v>
      </c>
      <c r="G2239" s="212" t="s">
        <v>2912</v>
      </c>
      <c r="I2239" s="212" t="s">
        <v>3577</v>
      </c>
      <c r="K2239" s="212" t="s">
        <v>2916</v>
      </c>
      <c r="M2239" s="212" t="s">
        <v>3575</v>
      </c>
    </row>
    <row r="2240" spans="1:13" ht="27" outlineLevel="1" thickBot="1">
      <c r="A2240" s="270" t="s">
        <v>4826</v>
      </c>
      <c r="C2240" s="270" t="s">
        <v>4773</v>
      </c>
      <c r="E2240" s="270" t="s">
        <v>4826</v>
      </c>
      <c r="G2240" s="270" t="s">
        <v>4775</v>
      </c>
      <c r="I2240" s="270" t="s">
        <v>4933</v>
      </c>
      <c r="K2240" s="270" t="s">
        <v>2919</v>
      </c>
      <c r="M2240" s="270" t="s">
        <v>4826</v>
      </c>
    </row>
    <row r="2241" spans="1:13" ht="27" outlineLevel="1" thickBot="1">
      <c r="A2241" s="274" t="s">
        <v>4772</v>
      </c>
      <c r="C2241" s="274" t="s">
        <v>4774</v>
      </c>
      <c r="E2241" s="274" t="s">
        <v>4772</v>
      </c>
      <c r="G2241" s="274" t="s">
        <v>4932</v>
      </c>
      <c r="I2241" s="274" t="s">
        <v>4934</v>
      </c>
      <c r="K2241" s="274" t="s">
        <v>5203</v>
      </c>
      <c r="M2241" s="274" t="s">
        <v>4772</v>
      </c>
    </row>
    <row r="2242" spans="1:13" outlineLevel="1">
      <c r="A2242" s="212" t="s">
        <v>5263</v>
      </c>
      <c r="C2242" s="212" t="s">
        <v>5264</v>
      </c>
      <c r="E2242" s="212" t="s">
        <v>5263</v>
      </c>
      <c r="G2242" s="212" t="s">
        <v>5265</v>
      </c>
      <c r="I2242" s="212" t="s">
        <v>5266</v>
      </c>
      <c r="K2242" s="212" t="s">
        <v>5267</v>
      </c>
      <c r="M2242" s="212" t="s">
        <v>5263</v>
      </c>
    </row>
    <row r="2243" spans="1:13" outlineLevel="1">
      <c r="A2243" s="182" t="s">
        <v>2459</v>
      </c>
      <c r="C2243" s="208" t="s">
        <v>5078</v>
      </c>
      <c r="E2243" s="182" t="s">
        <v>2459</v>
      </c>
      <c r="G2243" s="182" t="s">
        <v>5080</v>
      </c>
      <c r="I2243" s="182" t="s">
        <v>2639</v>
      </c>
      <c r="K2243" s="182" t="s">
        <v>2642</v>
      </c>
      <c r="M2243" s="182" t="s">
        <v>2459</v>
      </c>
    </row>
    <row r="2244" spans="1:13" outlineLevel="1">
      <c r="A2244" s="208" t="s">
        <v>2460</v>
      </c>
      <c r="C2244" s="208" t="s">
        <v>5079</v>
      </c>
      <c r="E2244" s="208" t="s">
        <v>2460</v>
      </c>
      <c r="G2244" s="208" t="s">
        <v>2636</v>
      </c>
      <c r="I2244" s="208" t="s">
        <v>2639</v>
      </c>
      <c r="K2244" s="208" t="s">
        <v>2643</v>
      </c>
      <c r="M2244" s="208" t="s">
        <v>2460</v>
      </c>
    </row>
    <row r="2245" spans="1:13" outlineLevel="1">
      <c r="A2245" s="208" t="s">
        <v>5074</v>
      </c>
      <c r="C2245" s="208" t="s">
        <v>5076</v>
      </c>
      <c r="E2245" s="208" t="s">
        <v>5074</v>
      </c>
      <c r="G2245" s="208" t="s">
        <v>2637</v>
      </c>
      <c r="I2245" s="208" t="s">
        <v>2640</v>
      </c>
      <c r="K2245" s="208" t="s">
        <v>2644</v>
      </c>
      <c r="M2245" s="208" t="s">
        <v>5074</v>
      </c>
    </row>
    <row r="2246" spans="1:13" ht="13.8" outlineLevel="1" thickBot="1">
      <c r="A2246" s="211" t="s">
        <v>5075</v>
      </c>
      <c r="C2246" s="211" t="s">
        <v>5077</v>
      </c>
      <c r="E2246" s="211" t="s">
        <v>5075</v>
      </c>
      <c r="G2246" s="211" t="s">
        <v>2638</v>
      </c>
      <c r="I2246" s="211" t="s">
        <v>2641</v>
      </c>
      <c r="K2246" s="211" t="s">
        <v>4885</v>
      </c>
      <c r="M2246" s="211" t="s">
        <v>5075</v>
      </c>
    </row>
    <row r="2247" spans="1:13" outlineLevel="1">
      <c r="A2247" s="601" t="s">
        <v>162</v>
      </c>
      <c r="C2247" s="601" t="s">
        <v>5175</v>
      </c>
      <c r="E2247" s="601" t="s">
        <v>162</v>
      </c>
      <c r="G2247" s="601" t="s">
        <v>5180</v>
      </c>
      <c r="I2247" s="601" t="s">
        <v>4376</v>
      </c>
      <c r="K2247" s="601" t="s">
        <v>4380</v>
      </c>
      <c r="M2247" s="601" t="s">
        <v>162</v>
      </c>
    </row>
    <row r="2248" spans="1:13" outlineLevel="1">
      <c r="A2248" s="208" t="s">
        <v>163</v>
      </c>
      <c r="C2248" s="208" t="s">
        <v>5176</v>
      </c>
      <c r="E2248" s="208" t="s">
        <v>163</v>
      </c>
      <c r="G2248" s="208" t="s">
        <v>5181</v>
      </c>
      <c r="I2248" s="208" t="s">
        <v>4377</v>
      </c>
      <c r="K2248" s="208" t="s">
        <v>4381</v>
      </c>
      <c r="M2248" s="208" t="s">
        <v>163</v>
      </c>
    </row>
    <row r="2249" spans="1:13" ht="13.8" outlineLevel="1" thickBot="1">
      <c r="A2249" s="209" t="s">
        <v>161</v>
      </c>
      <c r="C2249" s="209" t="s">
        <v>5177</v>
      </c>
      <c r="E2249" s="209" t="s">
        <v>161</v>
      </c>
      <c r="G2249" s="209" t="s">
        <v>5179</v>
      </c>
      <c r="I2249" s="209" t="s">
        <v>5183</v>
      </c>
      <c r="K2249" s="209" t="s">
        <v>4379</v>
      </c>
      <c r="M2249" s="209" t="s">
        <v>161</v>
      </c>
    </row>
    <row r="2250" spans="1:13" outlineLevel="1">
      <c r="A2250" s="212" t="s">
        <v>1788</v>
      </c>
      <c r="C2250" s="212" t="s">
        <v>1183</v>
      </c>
      <c r="E2250" s="212" t="s">
        <v>1788</v>
      </c>
      <c r="G2250" s="212" t="s">
        <v>454</v>
      </c>
      <c r="I2250" s="212" t="s">
        <v>3231</v>
      </c>
      <c r="K2250" s="212" t="s">
        <v>3142</v>
      </c>
      <c r="M2250" s="212" t="s">
        <v>1788</v>
      </c>
    </row>
    <row r="2251" spans="1:13" outlineLevel="1">
      <c r="A2251" s="208" t="s">
        <v>1179</v>
      </c>
      <c r="C2251" s="182" t="s">
        <v>4675</v>
      </c>
      <c r="E2251" s="208" t="s">
        <v>1179</v>
      </c>
      <c r="G2251" s="211" t="s">
        <v>4678</v>
      </c>
      <c r="I2251" s="211" t="s">
        <v>4679</v>
      </c>
      <c r="K2251" s="208" t="s">
        <v>5297</v>
      </c>
      <c r="M2251" s="208" t="s">
        <v>1179</v>
      </c>
    </row>
    <row r="2252" spans="1:13" outlineLevel="1">
      <c r="A2252" s="211" t="s">
        <v>1180</v>
      </c>
      <c r="C2252" s="182" t="s">
        <v>4676</v>
      </c>
      <c r="E2252" s="211" t="s">
        <v>1180</v>
      </c>
      <c r="G2252" s="208" t="s">
        <v>4677</v>
      </c>
      <c r="I2252" s="208" t="s">
        <v>4680</v>
      </c>
      <c r="K2252" s="211" t="s">
        <v>5298</v>
      </c>
      <c r="M2252" s="211" t="s">
        <v>1180</v>
      </c>
    </row>
    <row r="2253" spans="1:13" outlineLevel="1">
      <c r="A2253" s="212" t="s">
        <v>4835</v>
      </c>
      <c r="C2253" s="212" t="s">
        <v>4836</v>
      </c>
      <c r="E2253" s="212" t="s">
        <v>4835</v>
      </c>
      <c r="G2253" s="212" t="s">
        <v>4837</v>
      </c>
      <c r="I2253" s="212" t="s">
        <v>1787</v>
      </c>
      <c r="K2253" s="212" t="s">
        <v>4264</v>
      </c>
      <c r="M2253" s="212" t="s">
        <v>4835</v>
      </c>
    </row>
    <row r="2254" spans="1:13" outlineLevel="1">
      <c r="A2254" s="208" t="s">
        <v>1181</v>
      </c>
      <c r="C2254" s="182" t="s">
        <v>5300</v>
      </c>
      <c r="E2254" s="208" t="s">
        <v>1181</v>
      </c>
      <c r="G2254" s="211" t="s">
        <v>5302</v>
      </c>
      <c r="I2254" s="211" t="s">
        <v>5304</v>
      </c>
      <c r="K2254" s="208" t="s">
        <v>5306</v>
      </c>
      <c r="M2254" s="208" t="s">
        <v>1181</v>
      </c>
    </row>
    <row r="2255" spans="1:13" ht="13.8" outlineLevel="1" thickBot="1">
      <c r="A2255" s="209" t="s">
        <v>1182</v>
      </c>
      <c r="C2255" s="182" t="s">
        <v>5301</v>
      </c>
      <c r="E2255" s="209" t="s">
        <v>1182</v>
      </c>
      <c r="G2255" s="208" t="s">
        <v>5303</v>
      </c>
      <c r="I2255" s="208" t="s">
        <v>5305</v>
      </c>
      <c r="K2255" s="209" t="s">
        <v>5307</v>
      </c>
      <c r="M2255" s="209" t="s">
        <v>1182</v>
      </c>
    </row>
    <row r="2256" spans="1:13" outlineLevel="1">
      <c r="A2256" s="195" t="s">
        <v>2602</v>
      </c>
      <c r="C2256" s="195" t="s">
        <v>354</v>
      </c>
      <c r="E2256" s="195" t="s">
        <v>2602</v>
      </c>
      <c r="G2256" s="195" t="s">
        <v>355</v>
      </c>
      <c r="I2256" s="195" t="s">
        <v>5275</v>
      </c>
      <c r="K2256" s="195" t="s">
        <v>2908</v>
      </c>
      <c r="M2256" s="195" t="s">
        <v>2602</v>
      </c>
    </row>
    <row r="2257" spans="1:13" outlineLevel="1">
      <c r="A2257" s="210" t="s">
        <v>4337</v>
      </c>
      <c r="C2257" s="210" t="s">
        <v>1581</v>
      </c>
      <c r="E2257" s="210" t="s">
        <v>4337</v>
      </c>
      <c r="G2257" s="210" t="s">
        <v>1582</v>
      </c>
      <c r="I2257" s="210" t="s">
        <v>1236</v>
      </c>
      <c r="K2257" s="210" t="s">
        <v>4272</v>
      </c>
      <c r="M2257" s="210" t="s">
        <v>4337</v>
      </c>
    </row>
    <row r="2258" spans="1:13" outlineLevel="1">
      <c r="A2258" s="212" t="s">
        <v>1707</v>
      </c>
      <c r="C2258" s="212" t="s">
        <v>1081</v>
      </c>
      <c r="E2258" s="212" t="s">
        <v>1707</v>
      </c>
      <c r="G2258" s="212" t="s">
        <v>2993</v>
      </c>
      <c r="I2258" s="212" t="s">
        <v>2851</v>
      </c>
      <c r="K2258" s="219" t="s">
        <v>4921</v>
      </c>
      <c r="M2258" s="212" t="s">
        <v>1707</v>
      </c>
    </row>
    <row r="2259" spans="1:13" outlineLevel="1">
      <c r="A2259" s="182" t="s">
        <v>453</v>
      </c>
      <c r="C2259" s="215" t="s">
        <v>2319</v>
      </c>
      <c r="E2259" s="182" t="s">
        <v>453</v>
      </c>
      <c r="G2259" s="182" t="s">
        <v>2320</v>
      </c>
      <c r="I2259" s="182" t="s">
        <v>61</v>
      </c>
      <c r="K2259" s="182" t="s">
        <v>4766</v>
      </c>
      <c r="M2259" s="182" t="s">
        <v>453</v>
      </c>
    </row>
    <row r="2260" spans="1:13" outlineLevel="1">
      <c r="A2260" s="208" t="s">
        <v>451</v>
      </c>
      <c r="C2260" s="208" t="s">
        <v>734</v>
      </c>
      <c r="E2260" s="208" t="s">
        <v>451</v>
      </c>
      <c r="G2260" s="208" t="s">
        <v>4335</v>
      </c>
      <c r="I2260" s="208" t="s">
        <v>4335</v>
      </c>
      <c r="K2260" s="208" t="s">
        <v>2485</v>
      </c>
      <c r="M2260" s="208" t="s">
        <v>451</v>
      </c>
    </row>
    <row r="2261" spans="1:13" outlineLevel="1">
      <c r="A2261" s="208" t="s">
        <v>452</v>
      </c>
      <c r="C2261" s="208" t="s">
        <v>3392</v>
      </c>
      <c r="E2261" s="208" t="s">
        <v>452</v>
      </c>
      <c r="G2261" s="208" t="s">
        <v>3016</v>
      </c>
      <c r="I2261" s="208" t="s">
        <v>62</v>
      </c>
      <c r="K2261" s="208" t="s">
        <v>2486</v>
      </c>
      <c r="M2261" s="208" t="s">
        <v>452</v>
      </c>
    </row>
    <row r="2262" spans="1:13" outlineLevel="1">
      <c r="A2262" s="211" t="s">
        <v>1475</v>
      </c>
      <c r="C2262" s="211" t="s">
        <v>3393</v>
      </c>
      <c r="E2262" s="211" t="s">
        <v>1475</v>
      </c>
      <c r="G2262" s="211" t="s">
        <v>3017</v>
      </c>
      <c r="I2262" s="211" t="s">
        <v>63</v>
      </c>
      <c r="K2262" s="211" t="s">
        <v>2487</v>
      </c>
      <c r="M2262" s="211" t="s">
        <v>1475</v>
      </c>
    </row>
    <row r="2263" spans="1:13" outlineLevel="1">
      <c r="A2263" s="212" t="s">
        <v>1817</v>
      </c>
      <c r="C2263" s="212" t="s">
        <v>4483</v>
      </c>
      <c r="E2263" s="212" t="s">
        <v>1817</v>
      </c>
      <c r="G2263" s="212" t="s">
        <v>3804</v>
      </c>
      <c r="I2263" s="212" t="s">
        <v>64</v>
      </c>
      <c r="K2263" s="212" t="s">
        <v>5169</v>
      </c>
      <c r="M2263" s="212" t="s">
        <v>1817</v>
      </c>
    </row>
    <row r="2264" spans="1:13" outlineLevel="1">
      <c r="A2264" s="182" t="s">
        <v>2246</v>
      </c>
      <c r="C2264" s="182" t="s">
        <v>3805</v>
      </c>
      <c r="E2264" s="182" t="s">
        <v>2246</v>
      </c>
      <c r="G2264" s="182" t="s">
        <v>3806</v>
      </c>
      <c r="I2264" s="182" t="s">
        <v>65</v>
      </c>
      <c r="K2264" s="182" t="s">
        <v>4165</v>
      </c>
      <c r="M2264" s="182" t="s">
        <v>2246</v>
      </c>
    </row>
    <row r="2265" spans="1:13" outlineLevel="1">
      <c r="A2265" s="208" t="s">
        <v>2247</v>
      </c>
      <c r="C2265" s="208" t="s">
        <v>3807</v>
      </c>
      <c r="E2265" s="208" t="s">
        <v>2247</v>
      </c>
      <c r="G2265" s="208" t="s">
        <v>1505</v>
      </c>
      <c r="I2265" s="208" t="s">
        <v>2850</v>
      </c>
      <c r="K2265" s="208" t="s">
        <v>3141</v>
      </c>
      <c r="M2265" s="208" t="s">
        <v>2247</v>
      </c>
    </row>
    <row r="2266" spans="1:13" outlineLevel="1">
      <c r="A2266" s="208" t="s">
        <v>1874</v>
      </c>
      <c r="C2266" s="208" t="s">
        <v>3059</v>
      </c>
      <c r="E2266" s="208" t="s">
        <v>1874</v>
      </c>
      <c r="G2266" s="208" t="s">
        <v>4260</v>
      </c>
      <c r="I2266" s="208" t="s">
        <v>1638</v>
      </c>
      <c r="K2266" s="208" t="s">
        <v>4535</v>
      </c>
      <c r="M2266" s="208" t="s">
        <v>1874</v>
      </c>
    </row>
    <row r="2267" spans="1:13" outlineLevel="1">
      <c r="A2267" s="208" t="s">
        <v>1875</v>
      </c>
      <c r="C2267" s="208" t="s">
        <v>5212</v>
      </c>
      <c r="E2267" s="208" t="s">
        <v>1875</v>
      </c>
      <c r="G2267" s="208" t="s">
        <v>1353</v>
      </c>
      <c r="I2267" s="208" t="s">
        <v>2006</v>
      </c>
      <c r="K2267" s="208" t="s">
        <v>4273</v>
      </c>
      <c r="M2267" s="208" t="s">
        <v>1875</v>
      </c>
    </row>
    <row r="2268" spans="1:13" ht="13.8" outlineLevel="1" thickBot="1">
      <c r="A2268" s="209" t="s">
        <v>5032</v>
      </c>
      <c r="C2268" s="209" t="s">
        <v>844</v>
      </c>
      <c r="E2268" s="209" t="s">
        <v>5032</v>
      </c>
      <c r="G2268" s="209" t="s">
        <v>5259</v>
      </c>
      <c r="I2268" s="209" t="s">
        <v>437</v>
      </c>
      <c r="K2268" s="209" t="s">
        <v>4468</v>
      </c>
      <c r="M2268" s="209" t="s">
        <v>5032</v>
      </c>
    </row>
    <row r="2269" spans="1:13" outlineLevel="1">
      <c r="A2269" s="790"/>
      <c r="C2269" s="790"/>
      <c r="E2269" s="790"/>
      <c r="G2269" s="790"/>
      <c r="I2269" s="790"/>
      <c r="K2269" s="790"/>
      <c r="M2269" s="790"/>
    </row>
    <row r="2270" spans="1:13" outlineLevel="1">
      <c r="A2270" s="790"/>
      <c r="C2270" s="790"/>
      <c r="E2270" s="790"/>
      <c r="G2270" s="790"/>
      <c r="I2270" s="790"/>
      <c r="K2270" s="790"/>
      <c r="M2270" s="790"/>
    </row>
    <row r="2271" spans="1:13" outlineLevel="1">
      <c r="A2271" s="790"/>
      <c r="C2271" s="790"/>
      <c r="E2271" s="790"/>
      <c r="G2271" s="790"/>
      <c r="I2271" s="790"/>
      <c r="K2271" s="790"/>
      <c r="M2271" s="790"/>
    </row>
    <row r="2272" spans="1:13" outlineLevel="1">
      <c r="A2272" s="790"/>
      <c r="C2272" s="790"/>
      <c r="E2272" s="790"/>
      <c r="G2272" s="790"/>
      <c r="I2272" s="790"/>
      <c r="K2272" s="790"/>
      <c r="M2272" s="790"/>
    </row>
    <row r="2273" spans="1:13" outlineLevel="1">
      <c r="A2273" s="790"/>
      <c r="C2273" s="790"/>
      <c r="E2273" s="790"/>
      <c r="G2273" s="790"/>
      <c r="I2273" s="790"/>
      <c r="K2273" s="790"/>
      <c r="M2273" s="790"/>
    </row>
    <row r="2274" spans="1:13" outlineLevel="1">
      <c r="A2274" s="126" t="s">
        <v>4317</v>
      </c>
      <c r="C2274" s="126" t="s">
        <v>4318</v>
      </c>
      <c r="E2274" s="126" t="s">
        <v>4317</v>
      </c>
      <c r="G2274" s="126" t="s">
        <v>4319</v>
      </c>
      <c r="I2274" s="126" t="s">
        <v>4320</v>
      </c>
      <c r="K2274" s="126" t="s">
        <v>4922</v>
      </c>
      <c r="M2274" s="126" t="s">
        <v>4317</v>
      </c>
    </row>
    <row r="2275" spans="1:13" outlineLevel="1">
      <c r="A2275" s="126" t="s">
        <v>2530</v>
      </c>
      <c r="C2275" s="126" t="s">
        <v>934</v>
      </c>
      <c r="E2275" s="126" t="s">
        <v>2530</v>
      </c>
      <c r="G2275" s="126" t="s">
        <v>5046</v>
      </c>
      <c r="I2275" s="126" t="s">
        <v>5047</v>
      </c>
      <c r="K2275" s="126" t="s">
        <v>4923</v>
      </c>
      <c r="M2275" s="126" t="s">
        <v>2530</v>
      </c>
    </row>
    <row r="2276" spans="1:13" ht="13.8" outlineLevel="1" thickBot="1">
      <c r="A2276" s="212" t="s">
        <v>1047</v>
      </c>
      <c r="C2276" s="212" t="s">
        <v>1064</v>
      </c>
      <c r="E2276" s="212" t="s">
        <v>1047</v>
      </c>
      <c r="G2276" s="212" t="s">
        <v>1672</v>
      </c>
      <c r="I2276" s="212" t="s">
        <v>1673</v>
      </c>
      <c r="K2276" s="212" t="s">
        <v>1674</v>
      </c>
      <c r="M2276" s="212" t="s">
        <v>1047</v>
      </c>
    </row>
    <row r="2277" spans="1:13" outlineLevel="1">
      <c r="A2277" s="213" t="s">
        <v>2602</v>
      </c>
      <c r="C2277" s="195" t="s">
        <v>354</v>
      </c>
      <c r="E2277" s="195" t="s">
        <v>2602</v>
      </c>
      <c r="G2277" s="195" t="s">
        <v>355</v>
      </c>
      <c r="I2277" s="195" t="s">
        <v>5275</v>
      </c>
      <c r="K2277" s="195" t="s">
        <v>2908</v>
      </c>
      <c r="M2277" s="195" t="s">
        <v>2602</v>
      </c>
    </row>
    <row r="2278" spans="1:13" outlineLevel="1">
      <c r="A2278" s="214" t="s">
        <v>4337</v>
      </c>
      <c r="C2278" s="210" t="s">
        <v>1581</v>
      </c>
      <c r="E2278" s="210" t="s">
        <v>4337</v>
      </c>
      <c r="G2278" s="210" t="s">
        <v>1582</v>
      </c>
      <c r="I2278" s="210" t="s">
        <v>1236</v>
      </c>
      <c r="K2278" s="210" t="s">
        <v>4272</v>
      </c>
      <c r="M2278" s="210" t="s">
        <v>4337</v>
      </c>
    </row>
    <row r="2279" spans="1:13" outlineLevel="1">
      <c r="A2279" s="219" t="s">
        <v>5597</v>
      </c>
      <c r="C2279" s="212" t="s">
        <v>5598</v>
      </c>
      <c r="E2279" s="212" t="s">
        <v>5597</v>
      </c>
      <c r="G2279" s="212" t="s">
        <v>3535</v>
      </c>
      <c r="I2279" s="212" t="s">
        <v>933</v>
      </c>
      <c r="K2279" s="219" t="s">
        <v>4924</v>
      </c>
      <c r="M2279" s="212" t="s">
        <v>5597</v>
      </c>
    </row>
    <row r="2280" spans="1:13" outlineLevel="1">
      <c r="A2280" s="215" t="s">
        <v>453</v>
      </c>
      <c r="C2280" s="215" t="s">
        <v>2319</v>
      </c>
      <c r="E2280" s="182" t="s">
        <v>453</v>
      </c>
      <c r="G2280" s="182" t="s">
        <v>2320</v>
      </c>
      <c r="I2280" s="182" t="s">
        <v>61</v>
      </c>
      <c r="K2280" s="182" t="s">
        <v>4766</v>
      </c>
      <c r="M2280" s="182" t="s">
        <v>453</v>
      </c>
    </row>
    <row r="2281" spans="1:13" outlineLevel="1">
      <c r="A2281" s="215" t="s">
        <v>451</v>
      </c>
      <c r="C2281" s="208" t="s">
        <v>734</v>
      </c>
      <c r="E2281" s="208" t="s">
        <v>451</v>
      </c>
      <c r="G2281" s="208" t="s">
        <v>4335</v>
      </c>
      <c r="I2281" s="208" t="s">
        <v>4335</v>
      </c>
      <c r="K2281" s="208" t="s">
        <v>2485</v>
      </c>
      <c r="M2281" s="208" t="s">
        <v>451</v>
      </c>
    </row>
    <row r="2282" spans="1:13" outlineLevel="1">
      <c r="A2282" s="215" t="s">
        <v>452</v>
      </c>
      <c r="C2282" s="208" t="s">
        <v>3392</v>
      </c>
      <c r="E2282" s="208" t="s">
        <v>452</v>
      </c>
      <c r="G2282" s="208" t="s">
        <v>3016</v>
      </c>
      <c r="I2282" s="208" t="s">
        <v>62</v>
      </c>
      <c r="K2282" s="208" t="s">
        <v>2486</v>
      </c>
      <c r="M2282" s="208" t="s">
        <v>452</v>
      </c>
    </row>
    <row r="2283" spans="1:13" outlineLevel="1">
      <c r="A2283" s="215" t="s">
        <v>1475</v>
      </c>
      <c r="C2283" s="211" t="s">
        <v>3393</v>
      </c>
      <c r="E2283" s="211" t="s">
        <v>1475</v>
      </c>
      <c r="G2283" s="211" t="s">
        <v>3017</v>
      </c>
      <c r="I2283" s="211" t="s">
        <v>63</v>
      </c>
      <c r="K2283" s="211" t="s">
        <v>2487</v>
      </c>
      <c r="M2283" s="211" t="s">
        <v>1475</v>
      </c>
    </row>
    <row r="2284" spans="1:13" outlineLevel="1">
      <c r="A2284" s="212" t="s">
        <v>1817</v>
      </c>
      <c r="C2284" s="212" t="s">
        <v>4483</v>
      </c>
      <c r="E2284" s="212" t="s">
        <v>1817</v>
      </c>
      <c r="G2284" s="212" t="s">
        <v>3804</v>
      </c>
      <c r="I2284" s="212" t="s">
        <v>64</v>
      </c>
      <c r="K2284" s="212" t="s">
        <v>5169</v>
      </c>
      <c r="M2284" s="212" t="s">
        <v>1817</v>
      </c>
    </row>
    <row r="2285" spans="1:13" outlineLevel="1">
      <c r="A2285" s="218" t="s">
        <v>2246</v>
      </c>
      <c r="C2285" s="182" t="s">
        <v>3805</v>
      </c>
      <c r="E2285" s="182" t="s">
        <v>2246</v>
      </c>
      <c r="G2285" s="182" t="s">
        <v>3806</v>
      </c>
      <c r="I2285" s="182" t="s">
        <v>65</v>
      </c>
      <c r="K2285" s="182" t="s">
        <v>4165</v>
      </c>
      <c r="M2285" s="182" t="s">
        <v>2246</v>
      </c>
    </row>
    <row r="2286" spans="1:13" outlineLevel="1">
      <c r="A2286" s="215" t="s">
        <v>2247</v>
      </c>
      <c r="C2286" s="208" t="s">
        <v>3807</v>
      </c>
      <c r="E2286" s="208" t="s">
        <v>2247</v>
      </c>
      <c r="G2286" s="208" t="s">
        <v>1505</v>
      </c>
      <c r="I2286" s="208" t="s">
        <v>2850</v>
      </c>
      <c r="K2286" s="208" t="s">
        <v>3141</v>
      </c>
      <c r="M2286" s="208" t="s">
        <v>2247</v>
      </c>
    </row>
    <row r="2287" spans="1:13" outlineLevel="1">
      <c r="A2287" s="215" t="s">
        <v>1874</v>
      </c>
      <c r="C2287" s="208" t="s">
        <v>3059</v>
      </c>
      <c r="E2287" s="208" t="s">
        <v>1874</v>
      </c>
      <c r="G2287" s="208" t="s">
        <v>4260</v>
      </c>
      <c r="I2287" s="208" t="s">
        <v>1638</v>
      </c>
      <c r="K2287" s="208" t="s">
        <v>4535</v>
      </c>
      <c r="M2287" s="208" t="s">
        <v>1874</v>
      </c>
    </row>
    <row r="2288" spans="1:13" outlineLevel="1">
      <c r="A2288" s="215" t="s">
        <v>1875</v>
      </c>
      <c r="C2288" s="208" t="s">
        <v>5212</v>
      </c>
      <c r="E2288" s="208" t="s">
        <v>1875</v>
      </c>
      <c r="G2288" s="208" t="s">
        <v>1353</v>
      </c>
      <c r="I2288" s="208" t="s">
        <v>2006</v>
      </c>
      <c r="K2288" s="208" t="s">
        <v>4273</v>
      </c>
      <c r="M2288" s="208" t="s">
        <v>1875</v>
      </c>
    </row>
    <row r="2289" spans="1:13" ht="13.8" outlineLevel="1" thickBot="1">
      <c r="A2289" s="216" t="s">
        <v>5032</v>
      </c>
      <c r="C2289" s="209" t="s">
        <v>844</v>
      </c>
      <c r="E2289" s="209" t="s">
        <v>5032</v>
      </c>
      <c r="G2289" s="209" t="s">
        <v>5259</v>
      </c>
      <c r="I2289" s="209" t="s">
        <v>437</v>
      </c>
      <c r="K2289" s="209" t="s">
        <v>4468</v>
      </c>
      <c r="M2289" s="209" t="s">
        <v>5032</v>
      </c>
    </row>
    <row r="2290" spans="1:13" outlineLevel="1">
      <c r="A2290" s="208" t="s">
        <v>5074</v>
      </c>
      <c r="C2290" s="208" t="s">
        <v>5076</v>
      </c>
      <c r="E2290" s="208" t="s">
        <v>5074</v>
      </c>
      <c r="G2290" s="208" t="s">
        <v>2637</v>
      </c>
      <c r="I2290" s="208" t="s">
        <v>2640</v>
      </c>
      <c r="K2290" s="208" t="s">
        <v>2644</v>
      </c>
      <c r="M2290" s="208" t="s">
        <v>5074</v>
      </c>
    </row>
    <row r="2291" spans="1:13" outlineLevel="1">
      <c r="A2291" s="208" t="s">
        <v>5075</v>
      </c>
      <c r="C2291" s="208" t="s">
        <v>5077</v>
      </c>
      <c r="E2291" s="208" t="s">
        <v>5075</v>
      </c>
      <c r="G2291" s="208" t="s">
        <v>2638</v>
      </c>
      <c r="I2291" s="208" t="s">
        <v>2641</v>
      </c>
      <c r="K2291" s="208" t="s">
        <v>4885</v>
      </c>
      <c r="M2291" s="208" t="s">
        <v>5075</v>
      </c>
    </row>
    <row r="2292" spans="1:13" outlineLevel="1">
      <c r="A2292" s="790"/>
      <c r="C2292" s="790"/>
      <c r="E2292" s="790"/>
      <c r="G2292" s="790"/>
      <c r="I2292" s="790"/>
      <c r="K2292" s="790"/>
      <c r="M2292" s="790"/>
    </row>
    <row r="2293" spans="1:13" outlineLevel="1">
      <c r="A2293" s="790"/>
      <c r="C2293" s="790"/>
      <c r="E2293" s="790"/>
      <c r="G2293" s="790"/>
      <c r="I2293" s="790"/>
      <c r="K2293" s="790"/>
      <c r="M2293" s="790"/>
    </row>
    <row r="2294" spans="1:13" outlineLevel="1">
      <c r="A2294" s="790"/>
      <c r="C2294" s="790"/>
      <c r="E2294" s="790"/>
      <c r="G2294" s="790"/>
      <c r="I2294" s="790"/>
      <c r="K2294" s="790"/>
      <c r="M2294" s="790"/>
    </row>
    <row r="2295" spans="1:13" outlineLevel="1">
      <c r="A2295" s="790"/>
      <c r="C2295" s="790"/>
      <c r="E2295" s="790"/>
      <c r="G2295" s="790"/>
      <c r="I2295" s="790"/>
      <c r="K2295" s="790"/>
      <c r="M2295" s="790"/>
    </row>
    <row r="2296" spans="1:13" outlineLevel="1">
      <c r="A2296" s="790"/>
      <c r="C2296" s="790"/>
      <c r="E2296" s="790"/>
      <c r="G2296" s="790"/>
      <c r="I2296" s="790"/>
      <c r="K2296" s="790"/>
      <c r="M2296" s="790"/>
    </row>
    <row r="2297" spans="1:13" outlineLevel="1">
      <c r="A2297" s="126" t="s">
        <v>1003</v>
      </c>
      <c r="C2297" s="126" t="s">
        <v>2994</v>
      </c>
      <c r="E2297" s="126" t="s">
        <v>1003</v>
      </c>
      <c r="G2297" s="126" t="s">
        <v>2995</v>
      </c>
      <c r="I2297" s="126" t="s">
        <v>2852</v>
      </c>
      <c r="K2297" s="126" t="s">
        <v>4925</v>
      </c>
      <c r="M2297" s="126" t="s">
        <v>1003</v>
      </c>
    </row>
    <row r="2298" spans="1:13" outlineLevel="1">
      <c r="A2298" s="126" t="s">
        <v>732</v>
      </c>
      <c r="C2298" s="126" t="s">
        <v>5558</v>
      </c>
      <c r="E2298" s="126" t="s">
        <v>732</v>
      </c>
      <c r="G2298" s="126" t="s">
        <v>4312</v>
      </c>
      <c r="I2298" s="126" t="s">
        <v>4313</v>
      </c>
      <c r="K2298" s="126" t="s">
        <v>4926</v>
      </c>
      <c r="M2298" s="126" t="s">
        <v>732</v>
      </c>
    </row>
    <row r="2299" spans="1:13" outlineLevel="1">
      <c r="A2299" s="790"/>
      <c r="C2299" s="790"/>
      <c r="E2299" s="790"/>
      <c r="G2299" s="790"/>
      <c r="I2299" s="790"/>
      <c r="K2299" s="790"/>
      <c r="M2299" s="790"/>
    </row>
    <row r="2300" spans="1:13" outlineLevel="1">
      <c r="A2300" s="790"/>
      <c r="C2300" s="790"/>
      <c r="E2300" s="790"/>
      <c r="G2300" s="790"/>
      <c r="I2300" s="790"/>
      <c r="K2300" s="790"/>
      <c r="M2300" s="790"/>
    </row>
    <row r="2301" spans="1:13" outlineLevel="1">
      <c r="A2301" s="790"/>
      <c r="C2301" s="790"/>
      <c r="E2301" s="790"/>
      <c r="G2301" s="790"/>
      <c r="I2301" s="790"/>
      <c r="K2301" s="790"/>
      <c r="M2301" s="790"/>
    </row>
    <row r="2302" spans="1:13" outlineLevel="1">
      <c r="A2302" s="790"/>
      <c r="C2302" s="790"/>
      <c r="E2302" s="790"/>
      <c r="G2302" s="790"/>
      <c r="I2302" s="790"/>
      <c r="K2302" s="790"/>
      <c r="M2302" s="790"/>
    </row>
    <row r="2303" spans="1:13" outlineLevel="1">
      <c r="A2303" s="790"/>
      <c r="C2303" s="790"/>
      <c r="E2303" s="790"/>
      <c r="G2303" s="790"/>
      <c r="I2303" s="790"/>
      <c r="K2303" s="790"/>
      <c r="M2303" s="790"/>
    </row>
    <row r="2304" spans="1:13" outlineLevel="1">
      <c r="A2304" s="790"/>
      <c r="C2304" s="790"/>
      <c r="E2304" s="790"/>
      <c r="G2304" s="790"/>
      <c r="I2304" s="790"/>
      <c r="K2304" s="790"/>
      <c r="M2304" s="790"/>
    </row>
    <row r="2305" spans="1:13" outlineLevel="1">
      <c r="A2305" s="790"/>
      <c r="C2305" s="790"/>
      <c r="E2305" s="790"/>
      <c r="G2305" s="790"/>
      <c r="I2305" s="790"/>
      <c r="K2305" s="790"/>
      <c r="M2305" s="790"/>
    </row>
    <row r="2306" spans="1:13" outlineLevel="1">
      <c r="A2306" s="790"/>
      <c r="C2306" s="790"/>
      <c r="E2306" s="790"/>
      <c r="G2306" s="790"/>
      <c r="I2306" s="790"/>
      <c r="K2306" s="790"/>
      <c r="M2306" s="790"/>
    </row>
    <row r="2307" spans="1:13" outlineLevel="1">
      <c r="A2307" s="790"/>
      <c r="C2307" s="790"/>
      <c r="E2307" s="790"/>
      <c r="G2307" s="790"/>
      <c r="I2307" s="790"/>
      <c r="K2307" s="790"/>
      <c r="M2307" s="790"/>
    </row>
    <row r="2308" spans="1:13" outlineLevel="1">
      <c r="A2308" s="790"/>
      <c r="C2308" s="790"/>
      <c r="E2308" s="790"/>
      <c r="G2308" s="790"/>
      <c r="I2308" s="790"/>
      <c r="K2308" s="790"/>
      <c r="M2308" s="790"/>
    </row>
    <row r="2309" spans="1:13" ht="13.8" outlineLevel="1" thickBot="1">
      <c r="A2309" s="790"/>
      <c r="C2309" s="790"/>
      <c r="E2309" s="790"/>
      <c r="G2309" s="790"/>
      <c r="I2309" s="790"/>
      <c r="K2309" s="790"/>
      <c r="M2309" s="790"/>
    </row>
    <row r="2310" spans="1:13" outlineLevel="1">
      <c r="A2310" s="195" t="s">
        <v>2602</v>
      </c>
      <c r="C2310" s="195" t="s">
        <v>354</v>
      </c>
      <c r="E2310" s="195" t="s">
        <v>2602</v>
      </c>
      <c r="G2310" s="195" t="s">
        <v>355</v>
      </c>
      <c r="I2310" s="195" t="s">
        <v>5275</v>
      </c>
      <c r="K2310" s="195" t="s">
        <v>2908</v>
      </c>
      <c r="M2310" s="195" t="s">
        <v>2602</v>
      </c>
    </row>
    <row r="2311" spans="1:13" outlineLevel="1">
      <c r="A2311" s="210" t="s">
        <v>4337</v>
      </c>
      <c r="C2311" s="210" t="s">
        <v>1581</v>
      </c>
      <c r="E2311" s="210" t="s">
        <v>4337</v>
      </c>
      <c r="G2311" s="210" t="s">
        <v>1582</v>
      </c>
      <c r="I2311" s="210" t="s">
        <v>1236</v>
      </c>
      <c r="K2311" s="210" t="s">
        <v>4272</v>
      </c>
      <c r="M2311" s="210" t="s">
        <v>4337</v>
      </c>
    </row>
    <row r="2312" spans="1:13" outlineLevel="1">
      <c r="A2312" s="212" t="s">
        <v>366</v>
      </c>
      <c r="C2312" s="212" t="s">
        <v>875</v>
      </c>
      <c r="E2312" s="212" t="s">
        <v>366</v>
      </c>
      <c r="G2312" s="212" t="s">
        <v>2996</v>
      </c>
      <c r="I2312" s="212" t="s">
        <v>2853</v>
      </c>
      <c r="K2312" s="219" t="s">
        <v>4927</v>
      </c>
      <c r="M2312" s="212" t="s">
        <v>366</v>
      </c>
    </row>
    <row r="2313" spans="1:13" outlineLevel="1">
      <c r="A2313" s="220" t="s">
        <v>3223</v>
      </c>
      <c r="C2313" s="220" t="s">
        <v>4838</v>
      </c>
      <c r="E2313" s="220" t="s">
        <v>3223</v>
      </c>
      <c r="G2313" s="220" t="s">
        <v>4944</v>
      </c>
      <c r="I2313" s="220" t="s">
        <v>1095</v>
      </c>
      <c r="K2313" s="220" t="s">
        <v>2489</v>
      </c>
      <c r="M2313" s="220" t="s">
        <v>3223</v>
      </c>
    </row>
    <row r="2314" spans="1:13" outlineLevel="1">
      <c r="A2314" s="33" t="s">
        <v>2590</v>
      </c>
      <c r="C2314" s="33" t="s">
        <v>4839</v>
      </c>
      <c r="E2314" s="33" t="s">
        <v>2590</v>
      </c>
      <c r="G2314" s="33" t="s">
        <v>3</v>
      </c>
      <c r="I2314" s="33" t="s">
        <v>5</v>
      </c>
      <c r="K2314" s="33" t="s">
        <v>2490</v>
      </c>
      <c r="M2314" s="33" t="s">
        <v>2590</v>
      </c>
    </row>
    <row r="2315" spans="1:13" outlineLevel="1">
      <c r="A2315" s="33" t="s">
        <v>947</v>
      </c>
      <c r="C2315" s="33" t="s">
        <v>4840</v>
      </c>
      <c r="E2315" s="33" t="s">
        <v>947</v>
      </c>
      <c r="G2315" s="33" t="s">
        <v>4</v>
      </c>
      <c r="I2315" s="33" t="s">
        <v>6</v>
      </c>
      <c r="K2315" s="33" t="s">
        <v>4321</v>
      </c>
      <c r="M2315" s="33" t="s">
        <v>947</v>
      </c>
    </row>
    <row r="2316" spans="1:13" outlineLevel="1">
      <c r="A2316" s="33" t="s">
        <v>4294</v>
      </c>
      <c r="C2316" s="33" t="s">
        <v>4859</v>
      </c>
      <c r="E2316" s="33" t="s">
        <v>4294</v>
      </c>
      <c r="G2316" s="33" t="s">
        <v>2941</v>
      </c>
      <c r="I2316" s="33" t="s">
        <v>1451</v>
      </c>
      <c r="K2316" s="33" t="s">
        <v>2947</v>
      </c>
      <c r="M2316" s="33" t="s">
        <v>5364</v>
      </c>
    </row>
    <row r="2317" spans="1:13" outlineLevel="1">
      <c r="A2317" s="33" t="s">
        <v>2608</v>
      </c>
      <c r="C2317" s="33" t="s">
        <v>492</v>
      </c>
      <c r="E2317" s="33" t="s">
        <v>2608</v>
      </c>
      <c r="G2317" s="33" t="s">
        <v>2942</v>
      </c>
      <c r="I2317" s="33" t="s">
        <v>128</v>
      </c>
      <c r="K2317" s="33" t="s">
        <v>2948</v>
      </c>
      <c r="M2317" s="33" t="s">
        <v>2452</v>
      </c>
    </row>
    <row r="2318" spans="1:13" outlineLevel="1">
      <c r="A2318" s="33" t="s">
        <v>4855</v>
      </c>
      <c r="C2318" s="33" t="s">
        <v>1293</v>
      </c>
      <c r="E2318" s="33" t="s">
        <v>4855</v>
      </c>
      <c r="G2318" s="33" t="s">
        <v>2943</v>
      </c>
      <c r="I2318" s="33" t="s">
        <v>2937</v>
      </c>
      <c r="K2318" s="33" t="s">
        <v>5005</v>
      </c>
      <c r="M2318" s="33" t="s">
        <v>2453</v>
      </c>
    </row>
    <row r="2319" spans="1:13" outlineLevel="1">
      <c r="A2319" s="33" t="s">
        <v>4856</v>
      </c>
      <c r="C2319" s="33" t="s">
        <v>243</v>
      </c>
      <c r="E2319" s="33" t="s">
        <v>4856</v>
      </c>
      <c r="G2319" s="33" t="s">
        <v>2944</v>
      </c>
      <c r="I2319" s="33" t="s">
        <v>2938</v>
      </c>
      <c r="K2319" s="33" t="s">
        <v>5006</v>
      </c>
      <c r="M2319" s="33" t="s">
        <v>2456</v>
      </c>
    </row>
    <row r="2320" spans="1:13" outlineLevel="1">
      <c r="A2320" s="33" t="s">
        <v>4857</v>
      </c>
      <c r="C2320" s="33" t="s">
        <v>244</v>
      </c>
      <c r="E2320" s="33" t="s">
        <v>4857</v>
      </c>
      <c r="G2320" s="33" t="s">
        <v>2945</v>
      </c>
      <c r="I2320" s="33" t="s">
        <v>2939</v>
      </c>
      <c r="K2320" s="33" t="s">
        <v>5007</v>
      </c>
      <c r="M2320" s="33" t="s">
        <v>2457</v>
      </c>
    </row>
    <row r="2321" spans="1:13" outlineLevel="1">
      <c r="A2321" s="33" t="s">
        <v>4858</v>
      </c>
      <c r="C2321" s="33" t="s">
        <v>1450</v>
      </c>
      <c r="E2321" s="33" t="s">
        <v>4858</v>
      </c>
      <c r="G2321" s="33" t="s">
        <v>2946</v>
      </c>
      <c r="I2321" s="33" t="s">
        <v>2940</v>
      </c>
      <c r="K2321" s="33" t="s">
        <v>5008</v>
      </c>
      <c r="M2321" s="33" t="s">
        <v>2458</v>
      </c>
    </row>
    <row r="2322" spans="1:13" outlineLevel="1">
      <c r="A2322" s="33" t="s">
        <v>311</v>
      </c>
      <c r="C2322" s="33" t="s">
        <v>3170</v>
      </c>
      <c r="E2322" s="33" t="s">
        <v>311</v>
      </c>
      <c r="G2322" s="33" t="s">
        <v>3171</v>
      </c>
      <c r="I2322" s="33" t="s">
        <v>1550</v>
      </c>
      <c r="K2322" s="33" t="s">
        <v>673</v>
      </c>
      <c r="M2322" s="33" t="s">
        <v>311</v>
      </c>
    </row>
    <row r="2323" spans="1:13" outlineLevel="1">
      <c r="A2323" s="210" t="s">
        <v>946</v>
      </c>
      <c r="C2323" s="210" t="s">
        <v>4495</v>
      </c>
      <c r="E2323" s="210" t="s">
        <v>946</v>
      </c>
      <c r="G2323" s="210" t="s">
        <v>1905</v>
      </c>
      <c r="I2323" s="210" t="s">
        <v>1551</v>
      </c>
      <c r="K2323" s="210" t="s">
        <v>4114</v>
      </c>
      <c r="M2323" s="210" t="s">
        <v>946</v>
      </c>
    </row>
    <row r="2324" spans="1:13" outlineLevel="1">
      <c r="A2324" s="212" t="s">
        <v>2038</v>
      </c>
      <c r="C2324" s="212" t="s">
        <v>3603</v>
      </c>
      <c r="E2324" s="212" t="s">
        <v>2038</v>
      </c>
      <c r="G2324" s="212" t="s">
        <v>2038</v>
      </c>
      <c r="I2324" s="212" t="s">
        <v>1552</v>
      </c>
      <c r="K2324" s="212" t="s">
        <v>2465</v>
      </c>
      <c r="M2324" s="212" t="s">
        <v>2038</v>
      </c>
    </row>
    <row r="2325" spans="1:13" outlineLevel="1">
      <c r="A2325" s="182" t="s">
        <v>1873</v>
      </c>
      <c r="C2325" s="182" t="s">
        <v>2814</v>
      </c>
      <c r="E2325" s="182" t="s">
        <v>1873</v>
      </c>
      <c r="G2325" s="182" t="s">
        <v>2815</v>
      </c>
      <c r="I2325" s="182" t="s">
        <v>4663</v>
      </c>
      <c r="K2325" s="182" t="s">
        <v>2910</v>
      </c>
      <c r="M2325" s="182" t="s">
        <v>1873</v>
      </c>
    </row>
    <row r="2326" spans="1:13" outlineLevel="1">
      <c r="A2326" s="208" t="s">
        <v>1874</v>
      </c>
      <c r="C2326" s="208" t="s">
        <v>3059</v>
      </c>
      <c r="E2326" s="208" t="s">
        <v>1874</v>
      </c>
      <c r="G2326" s="208" t="s">
        <v>4260</v>
      </c>
      <c r="I2326" s="208" t="s">
        <v>1638</v>
      </c>
      <c r="K2326" s="208" t="s">
        <v>4535</v>
      </c>
      <c r="M2326" s="208" t="s">
        <v>1874</v>
      </c>
    </row>
    <row r="2327" spans="1:13" outlineLevel="1">
      <c r="A2327" s="208" t="s">
        <v>1875</v>
      </c>
      <c r="C2327" s="208" t="s">
        <v>5212</v>
      </c>
      <c r="E2327" s="208" t="s">
        <v>1875</v>
      </c>
      <c r="G2327" s="208" t="s">
        <v>1353</v>
      </c>
      <c r="I2327" s="208" t="s">
        <v>2006</v>
      </c>
      <c r="K2327" s="208" t="s">
        <v>4273</v>
      </c>
      <c r="M2327" s="208" t="s">
        <v>1875</v>
      </c>
    </row>
    <row r="2328" spans="1:13" outlineLevel="1">
      <c r="A2328" s="211" t="s">
        <v>5032</v>
      </c>
      <c r="C2328" s="215" t="s">
        <v>844</v>
      </c>
      <c r="E2328" s="211" t="s">
        <v>5032</v>
      </c>
      <c r="G2328" s="211" t="s">
        <v>5259</v>
      </c>
      <c r="I2328" s="211" t="s">
        <v>437</v>
      </c>
      <c r="K2328" s="211" t="s">
        <v>4468</v>
      </c>
      <c r="M2328" s="211" t="s">
        <v>5032</v>
      </c>
    </row>
    <row r="2329" spans="1:13" outlineLevel="1">
      <c r="A2329" s="212" t="s">
        <v>2039</v>
      </c>
      <c r="C2329" s="212" t="s">
        <v>3604</v>
      </c>
      <c r="E2329" s="212" t="s">
        <v>2039</v>
      </c>
      <c r="G2329" s="212" t="s">
        <v>3953</v>
      </c>
      <c r="I2329" s="212" t="s">
        <v>1553</v>
      </c>
      <c r="K2329" s="212" t="s">
        <v>4928</v>
      </c>
      <c r="M2329" s="212" t="s">
        <v>2039</v>
      </c>
    </row>
    <row r="2330" spans="1:13" outlineLevel="1">
      <c r="A2330" s="182" t="s">
        <v>4633</v>
      </c>
      <c r="C2330" s="182" t="s">
        <v>4667</v>
      </c>
      <c r="E2330" s="182" t="s">
        <v>4633</v>
      </c>
      <c r="G2330" s="182" t="s">
        <v>782</v>
      </c>
      <c r="I2330" s="182" t="s">
        <v>782</v>
      </c>
      <c r="K2330" s="182" t="s">
        <v>2466</v>
      </c>
      <c r="M2330" s="182" t="s">
        <v>4633</v>
      </c>
    </row>
    <row r="2331" spans="1:13" outlineLevel="1">
      <c r="A2331" s="208" t="s">
        <v>1526</v>
      </c>
      <c r="C2331" s="208" t="s">
        <v>837</v>
      </c>
      <c r="E2331" s="208" t="s">
        <v>1526</v>
      </c>
      <c r="G2331" s="208" t="s">
        <v>441</v>
      </c>
      <c r="I2331" s="208" t="s">
        <v>1168</v>
      </c>
      <c r="K2331" s="208" t="s">
        <v>4275</v>
      </c>
      <c r="M2331" s="208" t="s">
        <v>1526</v>
      </c>
    </row>
    <row r="2332" spans="1:13" outlineLevel="1">
      <c r="A2332" s="208" t="s">
        <v>1527</v>
      </c>
      <c r="C2332" s="208" t="s">
        <v>2902</v>
      </c>
      <c r="E2332" s="208" t="s">
        <v>1527</v>
      </c>
      <c r="G2332" s="208" t="s">
        <v>442</v>
      </c>
      <c r="I2332" s="208" t="s">
        <v>5486</v>
      </c>
      <c r="K2332" s="208" t="s">
        <v>1733</v>
      </c>
      <c r="M2332" s="208" t="s">
        <v>1527</v>
      </c>
    </row>
    <row r="2333" spans="1:13" outlineLevel="1">
      <c r="A2333" s="208" t="s">
        <v>2034</v>
      </c>
      <c r="C2333" s="208" t="s">
        <v>2903</v>
      </c>
      <c r="E2333" s="208" t="s">
        <v>2034</v>
      </c>
      <c r="G2333" s="208" t="s">
        <v>443</v>
      </c>
      <c r="I2333" s="208" t="s">
        <v>5487</v>
      </c>
      <c r="K2333" s="208" t="s">
        <v>1734</v>
      </c>
      <c r="M2333" s="208" t="s">
        <v>2034</v>
      </c>
    </row>
    <row r="2334" spans="1:13" outlineLevel="1">
      <c r="A2334" s="208" t="s">
        <v>4684</v>
      </c>
      <c r="C2334" s="208" t="s">
        <v>2904</v>
      </c>
      <c r="E2334" s="208" t="s">
        <v>4684</v>
      </c>
      <c r="G2334" s="208" t="s">
        <v>444</v>
      </c>
      <c r="I2334" s="208" t="s">
        <v>5488</v>
      </c>
      <c r="K2334" s="208" t="s">
        <v>1768</v>
      </c>
      <c r="M2334" s="208" t="s">
        <v>4684</v>
      </c>
    </row>
    <row r="2335" spans="1:13" outlineLevel="1">
      <c r="A2335" s="208" t="s">
        <v>1987</v>
      </c>
      <c r="C2335" s="208" t="s">
        <v>2905</v>
      </c>
      <c r="E2335" s="208" t="s">
        <v>1987</v>
      </c>
      <c r="G2335" s="208" t="s">
        <v>5388</v>
      </c>
      <c r="I2335" s="208" t="s">
        <v>5489</v>
      </c>
      <c r="K2335" s="208" t="s">
        <v>1769</v>
      </c>
      <c r="M2335" s="208" t="s">
        <v>1987</v>
      </c>
    </row>
    <row r="2336" spans="1:13" outlineLevel="1">
      <c r="A2336" s="208" t="s">
        <v>1988</v>
      </c>
      <c r="C2336" s="208" t="s">
        <v>4668</v>
      </c>
      <c r="E2336" s="208" t="s">
        <v>1988</v>
      </c>
      <c r="G2336" s="208" t="s">
        <v>4343</v>
      </c>
      <c r="I2336" s="208" t="s">
        <v>5237</v>
      </c>
      <c r="K2336" s="208" t="s">
        <v>245</v>
      </c>
      <c r="M2336" s="208" t="s">
        <v>1988</v>
      </c>
    </row>
    <row r="2337" spans="1:13" outlineLevel="1">
      <c r="A2337" s="208" t="s">
        <v>1989</v>
      </c>
      <c r="C2337" s="208" t="s">
        <v>411</v>
      </c>
      <c r="E2337" s="208" t="s">
        <v>1989</v>
      </c>
      <c r="G2337" s="208" t="s">
        <v>4625</v>
      </c>
      <c r="I2337" s="208" t="s">
        <v>4625</v>
      </c>
      <c r="K2337" s="208" t="s">
        <v>531</v>
      </c>
      <c r="M2337" s="208" t="s">
        <v>1989</v>
      </c>
    </row>
    <row r="2338" spans="1:13" outlineLevel="1">
      <c r="A2338" s="208" t="s">
        <v>5242</v>
      </c>
      <c r="C2338" s="208" t="s">
        <v>4669</v>
      </c>
      <c r="E2338" s="208" t="s">
        <v>5242</v>
      </c>
      <c r="G2338" s="208" t="s">
        <v>4344</v>
      </c>
      <c r="I2338" s="208" t="s">
        <v>4909</v>
      </c>
      <c r="K2338" s="208" t="s">
        <v>246</v>
      </c>
      <c r="M2338" s="208" t="s">
        <v>5242</v>
      </c>
    </row>
    <row r="2339" spans="1:13" outlineLevel="1">
      <c r="A2339" s="208" t="s">
        <v>5243</v>
      </c>
      <c r="C2339" s="208" t="s">
        <v>4670</v>
      </c>
      <c r="E2339" s="208" t="s">
        <v>5243</v>
      </c>
      <c r="G2339" s="208" t="s">
        <v>4538</v>
      </c>
      <c r="I2339" s="208" t="s">
        <v>4910</v>
      </c>
      <c r="K2339" s="208" t="s">
        <v>4019</v>
      </c>
      <c r="M2339" s="208" t="s">
        <v>5243</v>
      </c>
    </row>
    <row r="2340" spans="1:13" outlineLevel="1">
      <c r="A2340" s="208" t="s">
        <v>5244</v>
      </c>
      <c r="C2340" s="208" t="s">
        <v>4671</v>
      </c>
      <c r="E2340" s="208" t="s">
        <v>5244</v>
      </c>
      <c r="G2340" s="208" t="s">
        <v>3931</v>
      </c>
      <c r="I2340" s="208" t="s">
        <v>4911</v>
      </c>
      <c r="K2340" s="208" t="s">
        <v>4020</v>
      </c>
      <c r="M2340" s="208" t="s">
        <v>5244</v>
      </c>
    </row>
    <row r="2341" spans="1:13" outlineLevel="1">
      <c r="A2341" s="208" t="s">
        <v>5245</v>
      </c>
      <c r="C2341" s="208" t="s">
        <v>4322</v>
      </c>
      <c r="E2341" s="208" t="s">
        <v>5245</v>
      </c>
      <c r="G2341" s="208" t="s">
        <v>4660</v>
      </c>
      <c r="I2341" s="208" t="s">
        <v>4912</v>
      </c>
      <c r="K2341" s="208" t="s">
        <v>1489</v>
      </c>
      <c r="M2341" s="208" t="s">
        <v>5245</v>
      </c>
    </row>
    <row r="2342" spans="1:13" outlineLevel="1">
      <c r="A2342" s="208" t="s">
        <v>5350</v>
      </c>
      <c r="C2342" s="208" t="s">
        <v>4323</v>
      </c>
      <c r="E2342" s="208" t="s">
        <v>5350</v>
      </c>
      <c r="G2342" s="208" t="s">
        <v>3801</v>
      </c>
      <c r="I2342" s="208" t="s">
        <v>3528</v>
      </c>
      <c r="K2342" s="208" t="s">
        <v>1490</v>
      </c>
      <c r="M2342" s="208" t="s">
        <v>5350</v>
      </c>
    </row>
    <row r="2343" spans="1:13" outlineLevel="1">
      <c r="A2343" s="208" t="s">
        <v>109</v>
      </c>
      <c r="C2343" s="208" t="s">
        <v>4324</v>
      </c>
      <c r="E2343" s="208" t="s">
        <v>109</v>
      </c>
      <c r="G2343" s="208" t="s">
        <v>152</v>
      </c>
      <c r="I2343" s="208" t="s">
        <v>3529</v>
      </c>
      <c r="K2343" s="208" t="s">
        <v>1491</v>
      </c>
      <c r="M2343" s="208" t="s">
        <v>109</v>
      </c>
    </row>
    <row r="2344" spans="1:13" outlineLevel="1">
      <c r="A2344" s="208" t="s">
        <v>4345</v>
      </c>
      <c r="C2344" s="208" t="s">
        <v>2035</v>
      </c>
      <c r="E2344" s="208" t="s">
        <v>4345</v>
      </c>
      <c r="G2344" s="208" t="s">
        <v>153</v>
      </c>
      <c r="I2344" s="208" t="s">
        <v>3180</v>
      </c>
      <c r="K2344" s="208" t="s">
        <v>1492</v>
      </c>
      <c r="M2344" s="208" t="s">
        <v>4345</v>
      </c>
    </row>
    <row r="2345" spans="1:13" outlineLevel="1">
      <c r="A2345" s="208" t="s">
        <v>4346</v>
      </c>
      <c r="C2345" s="208" t="s">
        <v>2036</v>
      </c>
      <c r="E2345" s="208" t="s">
        <v>4346</v>
      </c>
      <c r="G2345" s="208" t="s">
        <v>154</v>
      </c>
      <c r="I2345" s="208" t="s">
        <v>3181</v>
      </c>
      <c r="K2345" s="208" t="s">
        <v>1493</v>
      </c>
      <c r="M2345" s="208" t="s">
        <v>4346</v>
      </c>
    </row>
    <row r="2346" spans="1:13" outlineLevel="1">
      <c r="A2346" s="208" t="s">
        <v>625</v>
      </c>
      <c r="C2346" s="208" t="s">
        <v>79</v>
      </c>
      <c r="E2346" s="208" t="s">
        <v>625</v>
      </c>
      <c r="G2346" s="208" t="s">
        <v>5249</v>
      </c>
      <c r="I2346" s="208" t="s">
        <v>4242</v>
      </c>
      <c r="K2346" s="208" t="s">
        <v>1077</v>
      </c>
      <c r="M2346" s="208" t="s">
        <v>625</v>
      </c>
    </row>
    <row r="2347" spans="1:13" outlineLevel="1">
      <c r="A2347" s="208" t="s">
        <v>626</v>
      </c>
      <c r="C2347" s="208" t="s">
        <v>4971</v>
      </c>
      <c r="E2347" s="208" t="s">
        <v>626</v>
      </c>
      <c r="G2347" s="208" t="s">
        <v>4735</v>
      </c>
      <c r="I2347" s="208" t="s">
        <v>3116</v>
      </c>
      <c r="K2347" s="208" t="s">
        <v>1078</v>
      </c>
      <c r="M2347" s="208" t="s">
        <v>626</v>
      </c>
    </row>
    <row r="2348" spans="1:13" outlineLevel="1">
      <c r="A2348" s="208" t="s">
        <v>627</v>
      </c>
      <c r="C2348" s="208" t="s">
        <v>1473</v>
      </c>
      <c r="E2348" s="208" t="s">
        <v>627</v>
      </c>
      <c r="G2348" s="208" t="s">
        <v>4906</v>
      </c>
      <c r="I2348" s="208" t="s">
        <v>3117</v>
      </c>
      <c r="K2348" s="208" t="s">
        <v>1079</v>
      </c>
      <c r="M2348" s="208" t="s">
        <v>627</v>
      </c>
    </row>
    <row r="2349" spans="1:13" outlineLevel="1">
      <c r="A2349" s="208" t="s">
        <v>628</v>
      </c>
      <c r="C2349" s="208" t="s">
        <v>4188</v>
      </c>
      <c r="E2349" s="208" t="s">
        <v>628</v>
      </c>
      <c r="G2349" s="208" t="s">
        <v>2155</v>
      </c>
      <c r="I2349" s="208" t="s">
        <v>2812</v>
      </c>
      <c r="K2349" s="208" t="s">
        <v>1080</v>
      </c>
      <c r="M2349" s="208" t="s">
        <v>628</v>
      </c>
    </row>
    <row r="2350" spans="1:13" outlineLevel="1">
      <c r="A2350" s="208" t="s">
        <v>1278</v>
      </c>
      <c r="C2350" s="215" t="s">
        <v>4186</v>
      </c>
      <c r="E2350" s="208" t="s">
        <v>1278</v>
      </c>
      <c r="G2350" s="208" t="s">
        <v>4187</v>
      </c>
      <c r="I2350" s="208" t="s">
        <v>3732</v>
      </c>
      <c r="K2350" s="208" t="s">
        <v>783</v>
      </c>
      <c r="M2350" s="208" t="s">
        <v>1278</v>
      </c>
    </row>
    <row r="2351" spans="1:13" outlineLevel="1">
      <c r="A2351" s="208" t="s">
        <v>651</v>
      </c>
      <c r="C2351" s="208" t="s">
        <v>5525</v>
      </c>
      <c r="E2351" s="208" t="s">
        <v>651</v>
      </c>
      <c r="G2351" s="208" t="s">
        <v>2265</v>
      </c>
      <c r="I2351" s="208" t="s">
        <v>3380</v>
      </c>
      <c r="K2351" s="208" t="s">
        <v>1494</v>
      </c>
      <c r="M2351" s="208" t="s">
        <v>651</v>
      </c>
    </row>
    <row r="2352" spans="1:13" outlineLevel="1">
      <c r="A2352" s="208" t="s">
        <v>1364</v>
      </c>
      <c r="C2352" s="215" t="s">
        <v>346</v>
      </c>
      <c r="E2352" s="208" t="s">
        <v>1364</v>
      </c>
      <c r="G2352" s="208" t="s">
        <v>4970</v>
      </c>
      <c r="I2352" s="208" t="s">
        <v>2766</v>
      </c>
      <c r="K2352" s="208" t="s">
        <v>3541</v>
      </c>
      <c r="M2352" s="208" t="s">
        <v>1364</v>
      </c>
    </row>
    <row r="2353" spans="1:13" outlineLevel="1">
      <c r="A2353" s="208" t="s">
        <v>652</v>
      </c>
      <c r="C2353" s="208" t="s">
        <v>3288</v>
      </c>
      <c r="E2353" s="208" t="s">
        <v>652</v>
      </c>
      <c r="G2353" s="208" t="s">
        <v>1792</v>
      </c>
      <c r="I2353" s="208" t="s">
        <v>3381</v>
      </c>
      <c r="K2353" s="208" t="s">
        <v>1495</v>
      </c>
      <c r="M2353" s="208" t="s">
        <v>652</v>
      </c>
    </row>
    <row r="2354" spans="1:13" outlineLevel="1">
      <c r="A2354" s="208" t="s">
        <v>653</v>
      </c>
      <c r="C2354" s="208" t="s">
        <v>1093</v>
      </c>
      <c r="E2354" s="208" t="s">
        <v>653</v>
      </c>
      <c r="G2354" s="208" t="s">
        <v>1094</v>
      </c>
      <c r="I2354" s="208" t="s">
        <v>2998</v>
      </c>
      <c r="K2354" s="208" t="s">
        <v>1496</v>
      </c>
      <c r="M2354" s="208" t="s">
        <v>653</v>
      </c>
    </row>
    <row r="2355" spans="1:13" outlineLevel="1">
      <c r="A2355" s="208" t="s">
        <v>5346</v>
      </c>
      <c r="C2355" s="208" t="s">
        <v>1098</v>
      </c>
      <c r="E2355" s="208" t="s">
        <v>5346</v>
      </c>
      <c r="G2355" s="208" t="s">
        <v>1099</v>
      </c>
      <c r="I2355" s="208" t="s">
        <v>1614</v>
      </c>
      <c r="K2355" s="208" t="s">
        <v>1497</v>
      </c>
      <c r="M2355" s="208" t="s">
        <v>5346</v>
      </c>
    </row>
    <row r="2356" spans="1:13" outlineLevel="1">
      <c r="A2356" s="208" t="s">
        <v>4004</v>
      </c>
      <c r="C2356" s="208" t="s">
        <v>5189</v>
      </c>
      <c r="E2356" s="208" t="s">
        <v>4004</v>
      </c>
      <c r="G2356" s="208" t="s">
        <v>5190</v>
      </c>
      <c r="I2356" s="208" t="s">
        <v>502</v>
      </c>
      <c r="K2356" s="208" t="s">
        <v>4696</v>
      </c>
      <c r="M2356" s="208" t="s">
        <v>4004</v>
      </c>
    </row>
    <row r="2357" spans="1:13" outlineLevel="1">
      <c r="A2357" s="208" t="s">
        <v>4657</v>
      </c>
      <c r="C2357" s="208" t="s">
        <v>5191</v>
      </c>
      <c r="E2357" s="208" t="s">
        <v>4657</v>
      </c>
      <c r="G2357" s="208" t="s">
        <v>1152</v>
      </c>
      <c r="I2357" s="208" t="s">
        <v>503</v>
      </c>
      <c r="K2357" s="208" t="s">
        <v>4697</v>
      </c>
      <c r="M2357" s="208" t="s">
        <v>4657</v>
      </c>
    </row>
    <row r="2358" spans="1:13" outlineLevel="1">
      <c r="A2358" s="208" t="s">
        <v>4658</v>
      </c>
      <c r="C2358" s="208" t="s">
        <v>1670</v>
      </c>
      <c r="E2358" s="208" t="s">
        <v>4658</v>
      </c>
      <c r="G2358" s="208" t="s">
        <v>1671</v>
      </c>
      <c r="I2358" s="208" t="s">
        <v>504</v>
      </c>
      <c r="K2358" s="208" t="s">
        <v>4698</v>
      </c>
      <c r="M2358" s="208" t="s">
        <v>4658</v>
      </c>
    </row>
    <row r="2359" spans="1:13" outlineLevel="1">
      <c r="A2359" s="208" t="s">
        <v>4659</v>
      </c>
      <c r="C2359" s="208" t="s">
        <v>5084</v>
      </c>
      <c r="E2359" s="208" t="s">
        <v>4659</v>
      </c>
      <c r="G2359" s="208" t="s">
        <v>2722</v>
      </c>
      <c r="I2359" s="208" t="s">
        <v>1329</v>
      </c>
      <c r="K2359" s="208" t="s">
        <v>4699</v>
      </c>
      <c r="M2359" s="208" t="s">
        <v>4659</v>
      </c>
    </row>
    <row r="2360" spans="1:13" outlineLevel="1">
      <c r="A2360" s="208" t="s">
        <v>1914</v>
      </c>
      <c r="C2360" s="208" t="s">
        <v>2037</v>
      </c>
      <c r="E2360" s="208" t="s">
        <v>1914</v>
      </c>
      <c r="G2360" s="208" t="s">
        <v>2723</v>
      </c>
      <c r="I2360" s="208" t="s">
        <v>2820</v>
      </c>
      <c r="K2360" s="208" t="s">
        <v>4700</v>
      </c>
      <c r="M2360" s="208" t="s">
        <v>1914</v>
      </c>
    </row>
    <row r="2361" spans="1:13" outlineLevel="1">
      <c r="A2361" s="208" t="s">
        <v>1361</v>
      </c>
      <c r="C2361" s="208" t="s">
        <v>95</v>
      </c>
      <c r="E2361" s="208" t="s">
        <v>1361</v>
      </c>
      <c r="G2361" s="208" t="s">
        <v>1377</v>
      </c>
      <c r="I2361" s="208" t="s">
        <v>2821</v>
      </c>
      <c r="K2361" s="208" t="s">
        <v>1159</v>
      </c>
      <c r="M2361" s="208" t="s">
        <v>1361</v>
      </c>
    </row>
    <row r="2362" spans="1:13" outlineLevel="1">
      <c r="A2362" s="208" t="s">
        <v>1362</v>
      </c>
      <c r="C2362" s="208" t="s">
        <v>96</v>
      </c>
      <c r="E2362" s="208" t="s">
        <v>1362</v>
      </c>
      <c r="G2362" s="208" t="s">
        <v>1378</v>
      </c>
      <c r="I2362" s="208" t="s">
        <v>2646</v>
      </c>
      <c r="K2362" s="208" t="s">
        <v>1157</v>
      </c>
      <c r="M2362" s="208" t="s">
        <v>1362</v>
      </c>
    </row>
    <row r="2363" spans="1:13" outlineLevel="1">
      <c r="A2363" s="208" t="s">
        <v>1363</v>
      </c>
      <c r="C2363" s="208" t="s">
        <v>2715</v>
      </c>
      <c r="E2363" s="208" t="s">
        <v>1363</v>
      </c>
      <c r="G2363" s="208" t="s">
        <v>1379</v>
      </c>
      <c r="I2363" s="208" t="s">
        <v>2647</v>
      </c>
      <c r="K2363" s="208" t="s">
        <v>1156</v>
      </c>
      <c r="M2363" s="208" t="s">
        <v>1363</v>
      </c>
    </row>
    <row r="2364" spans="1:13" outlineLevel="1">
      <c r="A2364" s="208" t="s">
        <v>4627</v>
      </c>
      <c r="C2364" s="208" t="s">
        <v>2716</v>
      </c>
      <c r="E2364" s="208" t="s">
        <v>4627</v>
      </c>
      <c r="G2364" s="208" t="s">
        <v>1380</v>
      </c>
      <c r="I2364" s="208" t="s">
        <v>4999</v>
      </c>
      <c r="K2364" s="208" t="s">
        <v>332</v>
      </c>
      <c r="M2364" s="208" t="s">
        <v>4627</v>
      </c>
    </row>
    <row r="2365" spans="1:13" outlineLevel="1">
      <c r="A2365" s="208" t="s">
        <v>5478</v>
      </c>
      <c r="C2365" s="208" t="s">
        <v>2717</v>
      </c>
      <c r="E2365" s="208" t="s">
        <v>5478</v>
      </c>
      <c r="G2365" s="208" t="s">
        <v>1381</v>
      </c>
      <c r="I2365" s="208" t="s">
        <v>105</v>
      </c>
      <c r="K2365" s="208" t="s">
        <v>333</v>
      </c>
      <c r="M2365" s="208" t="s">
        <v>5478</v>
      </c>
    </row>
    <row r="2366" spans="1:13" outlineLevel="1">
      <c r="A2366" s="208" t="s">
        <v>5479</v>
      </c>
      <c r="C2366" s="208" t="s">
        <v>4949</v>
      </c>
      <c r="E2366" s="208" t="s">
        <v>5479</v>
      </c>
      <c r="G2366" s="208" t="s">
        <v>4899</v>
      </c>
      <c r="I2366" s="208" t="s">
        <v>1514</v>
      </c>
      <c r="K2366" s="208" t="s">
        <v>334</v>
      </c>
      <c r="M2366" s="208" t="s">
        <v>5479</v>
      </c>
    </row>
    <row r="2367" spans="1:13" outlineLevel="1">
      <c r="A2367" s="208" t="s">
        <v>339</v>
      </c>
      <c r="C2367" s="208" t="s">
        <v>1335</v>
      </c>
      <c r="E2367" s="208" t="s">
        <v>339</v>
      </c>
      <c r="G2367" s="208" t="s">
        <v>4900</v>
      </c>
      <c r="I2367" s="208" t="s">
        <v>2808</v>
      </c>
      <c r="K2367" s="208" t="s">
        <v>1543</v>
      </c>
      <c r="M2367" s="208" t="s">
        <v>339</v>
      </c>
    </row>
    <row r="2368" spans="1:13" outlineLevel="1">
      <c r="A2368" s="208" t="s">
        <v>3286</v>
      </c>
      <c r="C2368" s="208" t="s">
        <v>1751</v>
      </c>
      <c r="E2368" s="208" t="s">
        <v>3286</v>
      </c>
      <c r="G2368" s="208" t="s">
        <v>2249</v>
      </c>
      <c r="I2368" s="208" t="s">
        <v>5553</v>
      </c>
      <c r="K2368" s="208" t="s">
        <v>335</v>
      </c>
      <c r="M2368" s="208" t="s">
        <v>3286</v>
      </c>
    </row>
    <row r="2369" spans="1:13" outlineLevel="1">
      <c r="A2369" s="208" t="s">
        <v>3287</v>
      </c>
      <c r="C2369" s="208" t="s">
        <v>1752</v>
      </c>
      <c r="E2369" s="208" t="s">
        <v>3287</v>
      </c>
      <c r="G2369" s="208" t="s">
        <v>2250</v>
      </c>
      <c r="I2369" s="208" t="s">
        <v>5554</v>
      </c>
      <c r="K2369" s="208" t="s">
        <v>336</v>
      </c>
      <c r="M2369" s="208" t="s">
        <v>3287</v>
      </c>
    </row>
    <row r="2370" spans="1:13" outlineLevel="1">
      <c r="A2370" s="208" t="s">
        <v>1029</v>
      </c>
      <c r="C2370" s="208" t="s">
        <v>1753</v>
      </c>
      <c r="E2370" s="208" t="s">
        <v>1029</v>
      </c>
      <c r="G2370" s="208" t="s">
        <v>2251</v>
      </c>
      <c r="I2370" s="208" t="s">
        <v>5555</v>
      </c>
      <c r="K2370" s="208" t="s">
        <v>337</v>
      </c>
      <c r="M2370" s="208" t="s">
        <v>1029</v>
      </c>
    </row>
    <row r="2371" spans="1:13" outlineLevel="1">
      <c r="A2371" s="208" t="s">
        <v>1030</v>
      </c>
      <c r="C2371" s="208" t="s">
        <v>3140</v>
      </c>
      <c r="E2371" s="208" t="s">
        <v>1030</v>
      </c>
      <c r="G2371" s="208" t="s">
        <v>3144</v>
      </c>
      <c r="I2371" s="208" t="s">
        <v>2517</v>
      </c>
      <c r="K2371" s="208" t="s">
        <v>1896</v>
      </c>
      <c r="M2371" s="208" t="s">
        <v>1030</v>
      </c>
    </row>
    <row r="2372" spans="1:13" outlineLevel="1">
      <c r="A2372" s="208" t="s">
        <v>2664</v>
      </c>
      <c r="C2372" s="208" t="s">
        <v>762</v>
      </c>
      <c r="E2372" s="208" t="s">
        <v>2664</v>
      </c>
      <c r="G2372" s="208" t="s">
        <v>519</v>
      </c>
      <c r="I2372" s="208" t="s">
        <v>2423</v>
      </c>
      <c r="K2372" s="208" t="s">
        <v>532</v>
      </c>
      <c r="M2372" s="208" t="s">
        <v>2664</v>
      </c>
    </row>
    <row r="2373" spans="1:13" outlineLevel="1">
      <c r="A2373" s="208" t="s">
        <v>3892</v>
      </c>
      <c r="C2373" s="208" t="s">
        <v>763</v>
      </c>
      <c r="E2373" s="208" t="s">
        <v>3892</v>
      </c>
      <c r="G2373" s="208" t="s">
        <v>1683</v>
      </c>
      <c r="I2373" s="208" t="s">
        <v>2424</v>
      </c>
      <c r="K2373" s="208" t="s">
        <v>533</v>
      </c>
      <c r="M2373" s="208" t="s">
        <v>3892</v>
      </c>
    </row>
    <row r="2374" spans="1:13" outlineLevel="1">
      <c r="A2374" s="208" t="s">
        <v>3918</v>
      </c>
      <c r="C2374" s="208" t="s">
        <v>2493</v>
      </c>
      <c r="E2374" s="208" t="s">
        <v>3918</v>
      </c>
      <c r="G2374" s="208" t="s">
        <v>5427</v>
      </c>
      <c r="I2374" s="208" t="s">
        <v>2425</v>
      </c>
      <c r="K2374" s="208" t="s">
        <v>534</v>
      </c>
      <c r="M2374" s="208" t="s">
        <v>3918</v>
      </c>
    </row>
    <row r="2375" spans="1:13" outlineLevel="1">
      <c r="A2375" s="208" t="s">
        <v>749</v>
      </c>
      <c r="C2375" s="208" t="s">
        <v>1641</v>
      </c>
      <c r="E2375" s="208" t="s">
        <v>749</v>
      </c>
      <c r="G2375" s="208" t="s">
        <v>3813</v>
      </c>
      <c r="I2375" s="208" t="s">
        <v>297</v>
      </c>
      <c r="K2375" s="208" t="s">
        <v>535</v>
      </c>
      <c r="M2375" s="208" t="s">
        <v>749</v>
      </c>
    </row>
    <row r="2376" spans="1:13" outlineLevel="1">
      <c r="A2376" s="208" t="s">
        <v>126</v>
      </c>
      <c r="C2376" s="208" t="s">
        <v>3028</v>
      </c>
      <c r="E2376" s="208" t="s">
        <v>126</v>
      </c>
      <c r="G2376" s="208" t="s">
        <v>1539</v>
      </c>
      <c r="I2376" s="208" t="s">
        <v>292</v>
      </c>
      <c r="K2376" s="208" t="s">
        <v>2527</v>
      </c>
      <c r="M2376" s="208" t="s">
        <v>126</v>
      </c>
    </row>
    <row r="2377" spans="1:13" outlineLevel="1">
      <c r="A2377" s="208" t="s">
        <v>127</v>
      </c>
      <c r="C2377" s="208" t="s">
        <v>4861</v>
      </c>
      <c r="E2377" s="208" t="s">
        <v>127</v>
      </c>
      <c r="G2377" s="208" t="s">
        <v>4628</v>
      </c>
      <c r="I2377" s="208" t="s">
        <v>293</v>
      </c>
      <c r="K2377" s="208" t="s">
        <v>2528</v>
      </c>
      <c r="M2377" s="208" t="s">
        <v>127</v>
      </c>
    </row>
    <row r="2378" spans="1:13" outlineLevel="1">
      <c r="A2378" s="208" t="s">
        <v>2999</v>
      </c>
      <c r="C2378" s="208" t="s">
        <v>3042</v>
      </c>
      <c r="E2378" s="208" t="s">
        <v>2999</v>
      </c>
      <c r="G2378" s="208" t="s">
        <v>4629</v>
      </c>
      <c r="I2378" s="208" t="s">
        <v>2445</v>
      </c>
      <c r="K2378" s="208" t="s">
        <v>5415</v>
      </c>
      <c r="M2378" s="208" t="s">
        <v>2999</v>
      </c>
    </row>
    <row r="2379" spans="1:13" outlineLevel="1">
      <c r="A2379" s="208" t="s">
        <v>5550</v>
      </c>
      <c r="C2379" s="208" t="s">
        <v>2668</v>
      </c>
      <c r="E2379" s="208" t="s">
        <v>5550</v>
      </c>
      <c r="G2379" s="208" t="s">
        <v>4630</v>
      </c>
      <c r="I2379" s="208" t="s">
        <v>2446</v>
      </c>
      <c r="K2379" s="208" t="s">
        <v>5416</v>
      </c>
      <c r="M2379" s="208" t="s">
        <v>5550</v>
      </c>
    </row>
    <row r="2380" spans="1:13" outlineLevel="1">
      <c r="A2380" s="208" t="s">
        <v>5551</v>
      </c>
      <c r="C2380" s="208" t="s">
        <v>999</v>
      </c>
      <c r="E2380" s="208" t="s">
        <v>5551</v>
      </c>
      <c r="G2380" s="208" t="s">
        <v>4631</v>
      </c>
      <c r="I2380" s="208" t="s">
        <v>4500</v>
      </c>
      <c r="K2380" s="208" t="s">
        <v>4935</v>
      </c>
      <c r="M2380" s="208" t="s">
        <v>5551</v>
      </c>
    </row>
    <row r="2381" spans="1:13" outlineLevel="1">
      <c r="A2381" s="208" t="s">
        <v>4632</v>
      </c>
      <c r="C2381" s="208" t="s">
        <v>1642</v>
      </c>
      <c r="E2381" s="208" t="s">
        <v>4632</v>
      </c>
      <c r="G2381" s="208" t="s">
        <v>3545</v>
      </c>
      <c r="I2381" s="208" t="s">
        <v>298</v>
      </c>
      <c r="K2381" s="208" t="s">
        <v>536</v>
      </c>
      <c r="M2381" s="208" t="s">
        <v>4632</v>
      </c>
    </row>
    <row r="2382" spans="1:13" outlineLevel="1">
      <c r="A2382" s="208" t="s">
        <v>5552</v>
      </c>
      <c r="C2382" s="208" t="s">
        <v>4974</v>
      </c>
      <c r="E2382" s="208" t="s">
        <v>5552</v>
      </c>
      <c r="G2382" s="208" t="s">
        <v>4975</v>
      </c>
      <c r="I2382" s="208" t="s">
        <v>2462</v>
      </c>
      <c r="K2382" s="208" t="s">
        <v>2117</v>
      </c>
      <c r="M2382" s="208" t="s">
        <v>5552</v>
      </c>
    </row>
    <row r="2383" spans="1:13" outlineLevel="1">
      <c r="A2383" s="208" t="s">
        <v>2360</v>
      </c>
      <c r="C2383" s="208" t="s">
        <v>1643</v>
      </c>
      <c r="E2383" s="208" t="s">
        <v>2360</v>
      </c>
      <c r="G2383" s="208" t="s">
        <v>1795</v>
      </c>
      <c r="I2383" s="208" t="s">
        <v>299</v>
      </c>
      <c r="K2383" s="208" t="s">
        <v>537</v>
      </c>
      <c r="M2383" s="208" t="s">
        <v>2360</v>
      </c>
    </row>
    <row r="2384" spans="1:13" outlineLevel="1">
      <c r="A2384" s="208" t="s">
        <v>4016</v>
      </c>
      <c r="C2384" s="208" t="s">
        <v>1644</v>
      </c>
      <c r="E2384" s="208" t="s">
        <v>4016</v>
      </c>
      <c r="G2384" s="208" t="s">
        <v>1796</v>
      </c>
      <c r="I2384" s="208" t="s">
        <v>300</v>
      </c>
      <c r="K2384" s="208" t="s">
        <v>538</v>
      </c>
      <c r="M2384" s="208" t="s">
        <v>4016</v>
      </c>
    </row>
    <row r="2385" spans="1:13" outlineLevel="1">
      <c r="A2385" s="208" t="s">
        <v>1235</v>
      </c>
      <c r="C2385" s="208" t="s">
        <v>5425</v>
      </c>
      <c r="E2385" s="208" t="s">
        <v>1235</v>
      </c>
      <c r="G2385" s="208" t="s">
        <v>3407</v>
      </c>
      <c r="I2385" s="208" t="s">
        <v>3049</v>
      </c>
      <c r="K2385" s="208" t="s">
        <v>539</v>
      </c>
      <c r="M2385" s="208" t="s">
        <v>1235</v>
      </c>
    </row>
    <row r="2386" spans="1:13" outlineLevel="1">
      <c r="A2386" s="208" t="s">
        <v>4011</v>
      </c>
      <c r="C2386" s="208" t="s">
        <v>3843</v>
      </c>
      <c r="E2386" s="208" t="s">
        <v>4011</v>
      </c>
      <c r="G2386" s="208" t="s">
        <v>1385</v>
      </c>
      <c r="I2386" s="208" t="s">
        <v>4033</v>
      </c>
      <c r="K2386" s="208" t="s">
        <v>540</v>
      </c>
      <c r="M2386" s="208" t="s">
        <v>4011</v>
      </c>
    </row>
    <row r="2387" spans="1:13" outlineLevel="1">
      <c r="A2387" s="208" t="s">
        <v>5053</v>
      </c>
      <c r="C2387" s="208" t="s">
        <v>899</v>
      </c>
      <c r="E2387" s="208" t="s">
        <v>5053</v>
      </c>
      <c r="G2387" s="208" t="s">
        <v>2000</v>
      </c>
      <c r="I2387" s="208" t="s">
        <v>1622</v>
      </c>
      <c r="K2387" s="208" t="s">
        <v>541</v>
      </c>
      <c r="M2387" s="208" t="s">
        <v>5053</v>
      </c>
    </row>
    <row r="2388" spans="1:13" outlineLevel="1">
      <c r="A2388" s="208" t="s">
        <v>3419</v>
      </c>
      <c r="C2388" s="208" t="s">
        <v>900</v>
      </c>
      <c r="E2388" s="208" t="s">
        <v>3419</v>
      </c>
      <c r="G2388" s="208" t="s">
        <v>2294</v>
      </c>
      <c r="I2388" s="208" t="s">
        <v>2512</v>
      </c>
      <c r="K2388" s="208" t="s">
        <v>5412</v>
      </c>
      <c r="M2388" s="208" t="s">
        <v>3419</v>
      </c>
    </row>
    <row r="2389" spans="1:13" ht="13.8" outlineLevel="1" thickBot="1">
      <c r="A2389" s="209" t="s">
        <v>950</v>
      </c>
      <c r="C2389" s="208" t="s">
        <v>901</v>
      </c>
      <c r="E2389" s="209" t="s">
        <v>950</v>
      </c>
      <c r="G2389" s="208" t="s">
        <v>2295</v>
      </c>
      <c r="I2389" s="208" t="s">
        <v>2513</v>
      </c>
      <c r="K2389" s="209" t="s">
        <v>5535</v>
      </c>
      <c r="M2389" s="209" t="s">
        <v>950</v>
      </c>
    </row>
    <row r="2390" spans="1:13" outlineLevel="1">
      <c r="A2390" s="33" t="s">
        <v>3897</v>
      </c>
      <c r="C2390" s="33" t="s">
        <v>2375</v>
      </c>
      <c r="E2390" s="33" t="s">
        <v>3897</v>
      </c>
      <c r="G2390" s="33" t="s">
        <v>5082</v>
      </c>
      <c r="I2390" s="33" t="s">
        <v>195</v>
      </c>
      <c r="K2390" s="33" t="s">
        <v>5413</v>
      </c>
      <c r="M2390" s="33" t="s">
        <v>3897</v>
      </c>
    </row>
    <row r="2391" spans="1:13" outlineLevel="1">
      <c r="A2391" s="220" t="s">
        <v>1005</v>
      </c>
      <c r="C2391" s="220" t="s">
        <v>1007</v>
      </c>
      <c r="E2391" s="220" t="s">
        <v>1005</v>
      </c>
      <c r="G2391" s="220" t="s">
        <v>2741</v>
      </c>
      <c r="I2391" s="220" t="s">
        <v>3222</v>
      </c>
      <c r="K2391" s="220" t="s">
        <v>1190</v>
      </c>
      <c r="M2391" s="220" t="s">
        <v>1189</v>
      </c>
    </row>
    <row r="2392" spans="1:13" outlineLevel="1">
      <c r="A2392" s="220" t="s">
        <v>1006</v>
      </c>
      <c r="C2392" s="220" t="s">
        <v>2739</v>
      </c>
      <c r="E2392" s="220" t="s">
        <v>1006</v>
      </c>
      <c r="G2392" s="220" t="s">
        <v>2740</v>
      </c>
      <c r="I2392" s="220" t="s">
        <v>3221</v>
      </c>
      <c r="K2392" s="220" t="s">
        <v>5414</v>
      </c>
      <c r="M2392" s="220" t="s">
        <v>1006</v>
      </c>
    </row>
    <row r="2393" spans="1:13" outlineLevel="1">
      <c r="A2393" s="33" t="s">
        <v>2467</v>
      </c>
      <c r="C2393" s="33" t="s">
        <v>2343</v>
      </c>
      <c r="E2393" s="33" t="s">
        <v>2467</v>
      </c>
      <c r="G2393" s="33" t="s">
        <v>2344</v>
      </c>
      <c r="I2393" s="33" t="s">
        <v>2345</v>
      </c>
      <c r="K2393" s="33" t="s">
        <v>2129</v>
      </c>
      <c r="M2393" s="33" t="s">
        <v>2467</v>
      </c>
    </row>
    <row r="2394" spans="1:13" outlineLevel="1">
      <c r="A2394" s="33" t="s">
        <v>2809</v>
      </c>
      <c r="C2394" s="33" t="s">
        <v>2346</v>
      </c>
      <c r="E2394" s="33" t="s">
        <v>2809</v>
      </c>
      <c r="G2394" s="33" t="s">
        <v>2347</v>
      </c>
      <c r="I2394" s="33" t="s">
        <v>2348</v>
      </c>
      <c r="K2394" s="33" t="s">
        <v>3090</v>
      </c>
      <c r="M2394" s="33" t="s">
        <v>2809</v>
      </c>
    </row>
    <row r="2395" spans="1:13" outlineLevel="1">
      <c r="A2395" s="212" t="s">
        <v>5268</v>
      </c>
      <c r="C2395" s="212" t="s">
        <v>5269</v>
      </c>
      <c r="E2395" s="212" t="s">
        <v>5268</v>
      </c>
      <c r="G2395" s="212" t="s">
        <v>5270</v>
      </c>
      <c r="I2395" s="212" t="s">
        <v>5271</v>
      </c>
      <c r="K2395" s="212" t="s">
        <v>5272</v>
      </c>
      <c r="M2395" s="212" t="s">
        <v>5268</v>
      </c>
    </row>
    <row r="2396" spans="1:13" outlineLevel="1">
      <c r="A2396" s="208" t="s">
        <v>5074</v>
      </c>
      <c r="C2396" s="208" t="s">
        <v>5076</v>
      </c>
      <c r="E2396" s="208" t="s">
        <v>5074</v>
      </c>
      <c r="G2396" s="208" t="s">
        <v>2637</v>
      </c>
      <c r="I2396" s="208" t="s">
        <v>2640</v>
      </c>
      <c r="K2396" s="208" t="s">
        <v>2644</v>
      </c>
      <c r="M2396" s="208" t="s">
        <v>5074</v>
      </c>
    </row>
    <row r="2397" spans="1:13" outlineLevel="1">
      <c r="A2397" s="208" t="s">
        <v>5075</v>
      </c>
      <c r="C2397" s="208" t="s">
        <v>5077</v>
      </c>
      <c r="E2397" s="208" t="s">
        <v>5075</v>
      </c>
      <c r="G2397" s="208" t="s">
        <v>2638</v>
      </c>
      <c r="I2397" s="208" t="s">
        <v>2641</v>
      </c>
      <c r="K2397" s="208" t="s">
        <v>4885</v>
      </c>
      <c r="M2397" s="208" t="s">
        <v>5075</v>
      </c>
    </row>
    <row r="2398" spans="1:13" outlineLevel="1">
      <c r="A2398" s="208" t="s">
        <v>5118</v>
      </c>
      <c r="C2398" s="208" t="s">
        <v>5119</v>
      </c>
      <c r="E2398" s="208" t="s">
        <v>5118</v>
      </c>
      <c r="G2398" s="208" t="s">
        <v>5120</v>
      </c>
      <c r="I2398" s="208" t="s">
        <v>5120</v>
      </c>
      <c r="K2398" s="208" t="s">
        <v>5121</v>
      </c>
      <c r="M2398" s="208" t="s">
        <v>5118</v>
      </c>
    </row>
    <row r="2399" spans="1:13" outlineLevel="1">
      <c r="A2399" s="790"/>
      <c r="C2399" s="790"/>
      <c r="E2399" s="790"/>
      <c r="G2399" s="790"/>
      <c r="I2399" s="790"/>
      <c r="K2399" s="790"/>
      <c r="M2399" s="790"/>
    </row>
    <row r="2400" spans="1:13" ht="15.6" outlineLevel="1">
      <c r="A2400" s="38" t="s">
        <v>3363</v>
      </c>
      <c r="C2400" s="38" t="s">
        <v>3430</v>
      </c>
      <c r="E2400" s="38" t="s">
        <v>3363</v>
      </c>
      <c r="G2400" s="38" t="s">
        <v>3431</v>
      </c>
      <c r="I2400" s="38" t="s">
        <v>2725</v>
      </c>
      <c r="K2400" s="38" t="s">
        <v>1745</v>
      </c>
      <c r="M2400" s="38" t="s">
        <v>3363</v>
      </c>
    </row>
    <row r="2401" spans="1:13" outlineLevel="1">
      <c r="A2401" s="790"/>
      <c r="C2401" s="790"/>
      <c r="E2401" s="790"/>
      <c r="G2401" s="790"/>
      <c r="I2401" s="790"/>
      <c r="K2401" s="790"/>
      <c r="M2401" s="790"/>
    </row>
    <row r="2402" spans="1:13" outlineLevel="1">
      <c r="A2402" s="790"/>
      <c r="C2402" s="790"/>
      <c r="E2402" s="790"/>
      <c r="G2402" s="790"/>
      <c r="I2402" s="790"/>
      <c r="K2402" s="790"/>
      <c r="M2402" s="790"/>
    </row>
    <row r="2403" spans="1:13" outlineLevel="1">
      <c r="A2403" s="790"/>
      <c r="C2403" s="790"/>
      <c r="E2403" s="790"/>
      <c r="G2403" s="790"/>
      <c r="I2403" s="790"/>
      <c r="K2403" s="790"/>
      <c r="M2403" s="790"/>
    </row>
    <row r="2404" spans="1:13" outlineLevel="1">
      <c r="A2404" s="790"/>
      <c r="C2404" s="790"/>
      <c r="E2404" s="790"/>
      <c r="G2404" s="790"/>
      <c r="I2404" s="790"/>
      <c r="K2404" s="790"/>
      <c r="M2404" s="790"/>
    </row>
    <row r="2405" spans="1:13" outlineLevel="1">
      <c r="A2405" s="790"/>
      <c r="C2405" s="790"/>
      <c r="E2405" s="790"/>
      <c r="G2405" s="790"/>
      <c r="I2405" s="790"/>
      <c r="K2405" s="790"/>
      <c r="M2405" s="790"/>
    </row>
    <row r="2406" spans="1:13" outlineLevel="1">
      <c r="A2406" s="790"/>
      <c r="C2406" s="790"/>
      <c r="E2406" s="790"/>
      <c r="G2406" s="790"/>
      <c r="I2406" s="790"/>
      <c r="K2406" s="790"/>
      <c r="M2406" s="790"/>
    </row>
    <row r="2407" spans="1:13" outlineLevel="1">
      <c r="A2407" s="790"/>
      <c r="C2407" s="790"/>
      <c r="E2407" s="790"/>
      <c r="G2407" s="790"/>
      <c r="I2407" s="790"/>
      <c r="K2407" s="790"/>
      <c r="M2407" s="790"/>
    </row>
    <row r="2408" spans="1:13" outlineLevel="1">
      <c r="A2408" s="790"/>
      <c r="C2408" s="790"/>
      <c r="E2408" s="790"/>
      <c r="G2408" s="790"/>
      <c r="I2408" s="790"/>
      <c r="K2408" s="790"/>
      <c r="M2408" s="790"/>
    </row>
    <row r="2409" spans="1:13" outlineLevel="1">
      <c r="A2409" s="790"/>
      <c r="C2409" s="790"/>
      <c r="E2409" s="790"/>
      <c r="G2409" s="790"/>
      <c r="I2409" s="790"/>
      <c r="K2409" s="790"/>
      <c r="M2409" s="790"/>
    </row>
    <row r="2410" spans="1:13">
      <c r="A2410" s="790"/>
      <c r="C2410" s="790"/>
      <c r="E2410" s="790"/>
      <c r="G2410" s="790"/>
      <c r="I2410" s="790"/>
      <c r="K2410" s="790"/>
      <c r="M2410" s="790"/>
    </row>
    <row r="2411" spans="1:13" ht="15.6">
      <c r="A2411" s="262" t="s">
        <v>563</v>
      </c>
      <c r="C2411" s="262" t="s">
        <v>1269</v>
      </c>
      <c r="E2411" s="262" t="s">
        <v>563</v>
      </c>
      <c r="G2411" s="262" t="s">
        <v>563</v>
      </c>
      <c r="I2411" s="262" t="s">
        <v>563</v>
      </c>
      <c r="K2411" s="262" t="s">
        <v>2985</v>
      </c>
      <c r="M2411" s="262" t="s">
        <v>563</v>
      </c>
    </row>
    <row r="2412" spans="1:13" outlineLevel="1">
      <c r="A2412" s="790"/>
      <c r="C2412" s="790"/>
      <c r="E2412" s="790"/>
      <c r="G2412" s="790"/>
      <c r="I2412" s="790"/>
      <c r="K2412" s="790"/>
      <c r="M2412" s="790"/>
    </row>
    <row r="2413" spans="1:13" outlineLevel="1">
      <c r="A2413" s="126" t="s">
        <v>1908</v>
      </c>
      <c r="C2413" s="126" t="s">
        <v>3339</v>
      </c>
      <c r="E2413" s="126" t="s">
        <v>1908</v>
      </c>
      <c r="G2413" s="126" t="s">
        <v>1431</v>
      </c>
      <c r="I2413" s="126" t="s">
        <v>4328</v>
      </c>
      <c r="K2413" s="126" t="s">
        <v>1150</v>
      </c>
      <c r="M2413" s="126" t="s">
        <v>3410</v>
      </c>
    </row>
    <row r="2414" spans="1:13" outlineLevel="1">
      <c r="A2414" s="256" t="s">
        <v>5284</v>
      </c>
      <c r="C2414" s="256" t="s">
        <v>5862</v>
      </c>
      <c r="E2414" s="256" t="s">
        <v>5284</v>
      </c>
      <c r="G2414" s="256" t="s">
        <v>1432</v>
      </c>
      <c r="I2414" s="256" t="s">
        <v>1432</v>
      </c>
      <c r="K2414" s="256" t="s">
        <v>1151</v>
      </c>
      <c r="M2414" s="256" t="s">
        <v>5284</v>
      </c>
    </row>
    <row r="2415" spans="1:13" outlineLevel="1">
      <c r="A2415" s="126" t="s">
        <v>5285</v>
      </c>
      <c r="C2415" s="126" t="s">
        <v>1433</v>
      </c>
      <c r="E2415" s="126" t="s">
        <v>5285</v>
      </c>
      <c r="G2415" s="126" t="s">
        <v>1434</v>
      </c>
      <c r="I2415" s="126" t="s">
        <v>4329</v>
      </c>
      <c r="K2415" s="126" t="s">
        <v>1735</v>
      </c>
      <c r="M2415" s="126" t="s">
        <v>3411</v>
      </c>
    </row>
    <row r="2416" spans="1:13" outlineLevel="1">
      <c r="A2416" s="256" t="s">
        <v>5286</v>
      </c>
      <c r="C2416" s="256" t="s">
        <v>1481</v>
      </c>
      <c r="E2416" s="256" t="s">
        <v>5286</v>
      </c>
      <c r="G2416" s="256" t="s">
        <v>5286</v>
      </c>
      <c r="I2416" s="256" t="s">
        <v>5286</v>
      </c>
      <c r="K2416" s="256" t="s">
        <v>1736</v>
      </c>
      <c r="M2416" s="256" t="s">
        <v>5286</v>
      </c>
    </row>
    <row r="2417" spans="1:13" ht="13.8" outlineLevel="1" thickBot="1">
      <c r="A2417" s="257" t="s">
        <v>5287</v>
      </c>
      <c r="C2417" s="257" t="s">
        <v>5287</v>
      </c>
      <c r="E2417" s="257" t="s">
        <v>5287</v>
      </c>
      <c r="G2417" s="257" t="s">
        <v>1435</v>
      </c>
      <c r="I2417" s="257" t="s">
        <v>4330</v>
      </c>
      <c r="K2417" s="257" t="s">
        <v>1737</v>
      </c>
      <c r="M2417" s="257" t="s">
        <v>3412</v>
      </c>
    </row>
    <row r="2418" spans="1:13" ht="13.8" outlineLevel="1" thickBot="1">
      <c r="A2418" s="46" t="s">
        <v>2248</v>
      </c>
      <c r="C2418" s="46" t="s">
        <v>2156</v>
      </c>
      <c r="E2418" s="46" t="s">
        <v>2248</v>
      </c>
      <c r="G2418" s="46" t="s">
        <v>5443</v>
      </c>
      <c r="I2418" s="46" t="s">
        <v>3347</v>
      </c>
      <c r="K2418" s="46" t="s">
        <v>1738</v>
      </c>
      <c r="M2418" s="46" t="s">
        <v>2248</v>
      </c>
    </row>
    <row r="2419" spans="1:13" ht="13.8" outlineLevel="1" thickBot="1">
      <c r="A2419" s="260" t="s">
        <v>2663</v>
      </c>
      <c r="C2419" s="260" t="s">
        <v>4958</v>
      </c>
      <c r="E2419" s="260" t="s">
        <v>2663</v>
      </c>
      <c r="G2419" s="260" t="s">
        <v>4959</v>
      </c>
      <c r="I2419" s="260" t="s">
        <v>2001</v>
      </c>
      <c r="K2419" s="260" t="s">
        <v>1801</v>
      </c>
      <c r="M2419" s="260" t="s">
        <v>2663</v>
      </c>
    </row>
    <row r="2420" spans="1:13" ht="16.2" outlineLevel="1" thickBot="1">
      <c r="A2420" s="38" t="s">
        <v>692</v>
      </c>
      <c r="C2420" s="38" t="s">
        <v>1266</v>
      </c>
      <c r="E2420" s="38" t="s">
        <v>692</v>
      </c>
      <c r="G2420" s="38" t="s">
        <v>692</v>
      </c>
      <c r="I2420" s="38" t="s">
        <v>692</v>
      </c>
      <c r="K2420" s="38" t="s">
        <v>3091</v>
      </c>
      <c r="M2420" s="38" t="s">
        <v>692</v>
      </c>
    </row>
    <row r="2421" spans="1:13" ht="13.8" outlineLevel="1" thickBot="1">
      <c r="A2421" s="35" t="s">
        <v>4341</v>
      </c>
      <c r="C2421" s="121" t="s">
        <v>3845</v>
      </c>
      <c r="E2421" s="35" t="s">
        <v>4341</v>
      </c>
      <c r="G2421" s="35" t="s">
        <v>3846</v>
      </c>
      <c r="I2421" s="35" t="s">
        <v>3846</v>
      </c>
      <c r="K2421" s="35" t="s">
        <v>4135</v>
      </c>
      <c r="M2421" s="35" t="s">
        <v>4341</v>
      </c>
    </row>
    <row r="2422" spans="1:13" ht="13.8" outlineLevel="1" thickBot="1">
      <c r="A2422" s="36" t="s">
        <v>4342</v>
      </c>
      <c r="C2422" s="114" t="s">
        <v>3082</v>
      </c>
      <c r="E2422" s="36" t="s">
        <v>4342</v>
      </c>
      <c r="G2422" s="36" t="s">
        <v>592</v>
      </c>
      <c r="I2422" s="36" t="s">
        <v>1220</v>
      </c>
      <c r="K2422" s="36" t="s">
        <v>4136</v>
      </c>
      <c r="M2422" s="36" t="s">
        <v>1337</v>
      </c>
    </row>
    <row r="2423" spans="1:13" ht="13.8" outlineLevel="1" thickBot="1">
      <c r="A2423" s="300" t="s">
        <v>4000</v>
      </c>
      <c r="C2423" s="300" t="s">
        <v>5044</v>
      </c>
      <c r="E2423" s="300" t="s">
        <v>4000</v>
      </c>
      <c r="G2423" s="300" t="s">
        <v>5045</v>
      </c>
      <c r="I2423" s="300" t="s">
        <v>2728</v>
      </c>
      <c r="K2423" s="300" t="s">
        <v>3701</v>
      </c>
      <c r="M2423" s="300" t="s">
        <v>4000</v>
      </c>
    </row>
    <row r="2424" spans="1:13" outlineLevel="1">
      <c r="A2424" s="32" t="s">
        <v>2759</v>
      </c>
      <c r="C2424" s="33" t="s">
        <v>2759</v>
      </c>
      <c r="E2424" s="32" t="s">
        <v>2759</v>
      </c>
      <c r="G2424" s="32" t="s">
        <v>2759</v>
      </c>
      <c r="I2424" s="32" t="s">
        <v>2759</v>
      </c>
      <c r="K2424" s="32" t="s">
        <v>2759</v>
      </c>
      <c r="M2424" s="32" t="s">
        <v>2759</v>
      </c>
    </row>
    <row r="2425" spans="1:13" outlineLevel="1">
      <c r="A2425" s="203" t="s">
        <v>5859</v>
      </c>
      <c r="C2425" s="203" t="s">
        <v>5863</v>
      </c>
      <c r="E2425" s="203" t="s">
        <v>5852</v>
      </c>
      <c r="G2425" s="203" t="s">
        <v>5864</v>
      </c>
      <c r="I2425" s="203" t="s">
        <v>5864</v>
      </c>
      <c r="K2425" s="203" t="s">
        <v>5865</v>
      </c>
      <c r="M2425" s="203" t="s">
        <v>5859</v>
      </c>
    </row>
    <row r="2426" spans="1:13" ht="13.8" outlineLevel="1" thickBot="1">
      <c r="A2426" s="33" t="s">
        <v>2760</v>
      </c>
      <c r="C2426" s="31" t="s">
        <v>2760</v>
      </c>
      <c r="E2426" s="33" t="s">
        <v>2760</v>
      </c>
      <c r="G2426" s="33" t="s">
        <v>2760</v>
      </c>
      <c r="I2426" s="33" t="s">
        <v>2760</v>
      </c>
      <c r="K2426" s="33" t="s">
        <v>2760</v>
      </c>
      <c r="M2426" s="33" t="s">
        <v>2760</v>
      </c>
    </row>
    <row r="2427" spans="1:13" ht="13.8" outlineLevel="1" thickBot="1">
      <c r="A2427" s="265" t="s">
        <v>197</v>
      </c>
      <c r="C2427" s="265" t="s">
        <v>1194</v>
      </c>
      <c r="E2427" s="265" t="s">
        <v>197</v>
      </c>
      <c r="G2427" s="265" t="s">
        <v>1195</v>
      </c>
      <c r="I2427" s="265" t="s">
        <v>1196</v>
      </c>
      <c r="K2427" s="265" t="s">
        <v>1197</v>
      </c>
      <c r="M2427" s="265" t="s">
        <v>197</v>
      </c>
    </row>
    <row r="2428" spans="1:13" ht="13.8" outlineLevel="1" thickBot="1">
      <c r="A2428" s="33" t="s">
        <v>2761</v>
      </c>
      <c r="C2428" s="35" t="s">
        <v>2761</v>
      </c>
      <c r="E2428" s="33" t="s">
        <v>2761</v>
      </c>
      <c r="G2428" s="33" t="s">
        <v>2761</v>
      </c>
      <c r="I2428" s="33" t="s">
        <v>2761</v>
      </c>
      <c r="K2428" s="33" t="s">
        <v>2761</v>
      </c>
      <c r="M2428" s="33" t="s">
        <v>2761</v>
      </c>
    </row>
    <row r="2429" spans="1:13" ht="13.8" outlineLevel="1" thickBot="1">
      <c r="A2429" s="204" t="s">
        <v>4945</v>
      </c>
      <c r="C2429" s="36" t="s">
        <v>3432</v>
      </c>
      <c r="E2429" s="204" t="s">
        <v>4945</v>
      </c>
      <c r="G2429" s="204" t="s">
        <v>3433</v>
      </c>
      <c r="I2429" s="204" t="s">
        <v>2729</v>
      </c>
      <c r="K2429" s="204" t="s">
        <v>3702</v>
      </c>
      <c r="M2429" s="204" t="s">
        <v>4945</v>
      </c>
    </row>
    <row r="2430" spans="1:13" ht="13.8" outlineLevel="1" thickBot="1">
      <c r="A2430" s="34" t="s">
        <v>1174</v>
      </c>
      <c r="C2430" s="32" t="s">
        <v>1174</v>
      </c>
      <c r="E2430" s="34" t="s">
        <v>1174</v>
      </c>
      <c r="G2430" s="34" t="s">
        <v>1174</v>
      </c>
      <c r="I2430" s="34" t="s">
        <v>1174</v>
      </c>
      <c r="K2430" s="34" t="s">
        <v>1174</v>
      </c>
      <c r="M2430" s="34" t="s">
        <v>1174</v>
      </c>
    </row>
    <row r="2431" spans="1:13" ht="15.6" outlineLevel="1">
      <c r="A2431" s="38" t="s">
        <v>692</v>
      </c>
      <c r="C2431" s="38" t="s">
        <v>1266</v>
      </c>
      <c r="E2431" s="38" t="s">
        <v>692</v>
      </c>
      <c r="G2431" s="38" t="s">
        <v>692</v>
      </c>
      <c r="I2431" s="38" t="s">
        <v>692</v>
      </c>
      <c r="K2431" s="38" t="s">
        <v>3091</v>
      </c>
      <c r="M2431" s="38" t="s">
        <v>692</v>
      </c>
    </row>
    <row r="2432" spans="1:13" outlineLevel="1">
      <c r="A2432" s="790"/>
      <c r="C2432" s="790"/>
      <c r="E2432" s="790"/>
      <c r="G2432" s="790"/>
      <c r="I2432" s="790"/>
      <c r="K2432" s="790"/>
      <c r="M2432" s="790"/>
    </row>
    <row r="2433" spans="1:13" outlineLevel="1">
      <c r="A2433" s="126" t="s">
        <v>155</v>
      </c>
      <c r="C2433" s="126" t="s">
        <v>1839</v>
      </c>
      <c r="E2433" s="126" t="s">
        <v>155</v>
      </c>
      <c r="G2433" s="126" t="s">
        <v>155</v>
      </c>
      <c r="I2433" s="126" t="s">
        <v>155</v>
      </c>
      <c r="K2433" s="126" t="s">
        <v>1697</v>
      </c>
      <c r="M2433" s="126" t="s">
        <v>155</v>
      </c>
    </row>
    <row r="2434" spans="1:13" outlineLevel="1">
      <c r="A2434" s="790"/>
      <c r="C2434" s="790"/>
      <c r="E2434" s="790"/>
      <c r="G2434" s="790"/>
      <c r="I2434" s="790"/>
      <c r="K2434" s="790"/>
      <c r="M2434" s="790"/>
    </row>
    <row r="2435" spans="1:13" ht="13.8" outlineLevel="1" thickBot="1">
      <c r="A2435" s="790"/>
      <c r="C2435" s="790"/>
      <c r="E2435" s="790"/>
      <c r="G2435" s="790"/>
      <c r="I2435" s="790"/>
      <c r="K2435" s="790"/>
      <c r="M2435" s="790"/>
    </row>
    <row r="2436" spans="1:13" ht="13.8" outlineLevel="1" thickBot="1">
      <c r="A2436" s="22" t="s">
        <v>1164</v>
      </c>
      <c r="C2436" s="22" t="s">
        <v>1668</v>
      </c>
      <c r="E2436" s="22" t="s">
        <v>1164</v>
      </c>
      <c r="G2436" s="22" t="s">
        <v>1669</v>
      </c>
      <c r="I2436" s="22" t="s">
        <v>1668</v>
      </c>
      <c r="K2436" s="22" t="s">
        <v>2914</v>
      </c>
      <c r="M2436" s="22" t="s">
        <v>1164</v>
      </c>
    </row>
    <row r="2437" spans="1:13" ht="13.8" outlineLevel="1" thickBot="1">
      <c r="A2437" s="35" t="s">
        <v>9</v>
      </c>
      <c r="C2437" s="190" t="s">
        <v>938</v>
      </c>
      <c r="E2437" s="52" t="s">
        <v>9</v>
      </c>
      <c r="G2437" s="52" t="s">
        <v>4616</v>
      </c>
      <c r="I2437" s="52" t="s">
        <v>4616</v>
      </c>
      <c r="K2437" s="52" t="s">
        <v>1698</v>
      </c>
      <c r="M2437" s="52" t="s">
        <v>9</v>
      </c>
    </row>
    <row r="2438" spans="1:13" ht="13.8" outlineLevel="1" thickBot="1">
      <c r="A2438" s="42" t="s">
        <v>307</v>
      </c>
      <c r="C2438" s="42" t="s">
        <v>4444</v>
      </c>
      <c r="E2438" s="42" t="s">
        <v>307</v>
      </c>
      <c r="G2438" s="42" t="s">
        <v>2627</v>
      </c>
      <c r="I2438" s="42" t="s">
        <v>3133</v>
      </c>
      <c r="K2438" s="42" t="s">
        <v>2894</v>
      </c>
      <c r="M2438" s="42" t="s">
        <v>3935</v>
      </c>
    </row>
    <row r="2439" spans="1:13" ht="13.8" outlineLevel="1" thickBot="1">
      <c r="A2439" s="24" t="s">
        <v>209</v>
      </c>
      <c r="C2439" s="42" t="s">
        <v>209</v>
      </c>
      <c r="E2439" s="24" t="s">
        <v>209</v>
      </c>
      <c r="G2439" s="24" t="s">
        <v>294</v>
      </c>
      <c r="I2439" s="24" t="s">
        <v>3005</v>
      </c>
      <c r="K2439" s="24" t="s">
        <v>2895</v>
      </c>
      <c r="M2439" s="24" t="s">
        <v>2028</v>
      </c>
    </row>
    <row r="2440" spans="1:13" ht="13.8" outlineLevel="1" thickBot="1">
      <c r="A2440" s="453" t="s">
        <v>2154</v>
      </c>
      <c r="C2440" s="48" t="s">
        <v>982</v>
      </c>
      <c r="E2440" s="453" t="s">
        <v>2154</v>
      </c>
      <c r="G2440" s="453" t="s">
        <v>983</v>
      </c>
      <c r="I2440" s="453" t="s">
        <v>983</v>
      </c>
      <c r="K2440" s="453" t="s">
        <v>2896</v>
      </c>
      <c r="M2440" s="453" t="s">
        <v>2154</v>
      </c>
    </row>
    <row r="2441" spans="1:13" ht="13.8" outlineLevel="1" thickBot="1">
      <c r="A2441" s="88" t="s">
        <v>209</v>
      </c>
      <c r="C2441" s="23" t="s">
        <v>209</v>
      </c>
      <c r="E2441" s="88" t="s">
        <v>209</v>
      </c>
      <c r="G2441" s="88" t="s">
        <v>294</v>
      </c>
      <c r="I2441" s="88" t="s">
        <v>3005</v>
      </c>
      <c r="K2441" s="88" t="s">
        <v>2895</v>
      </c>
      <c r="M2441" s="88" t="s">
        <v>2028</v>
      </c>
    </row>
    <row r="2442" spans="1:13" ht="13.8" outlineLevel="1" thickBot="1">
      <c r="A2442" s="22" t="s">
        <v>309</v>
      </c>
      <c r="C2442" s="42" t="s">
        <v>199</v>
      </c>
      <c r="E2442" s="22" t="s">
        <v>309</v>
      </c>
      <c r="G2442" s="22" t="s">
        <v>3890</v>
      </c>
      <c r="I2442" s="22" t="s">
        <v>199</v>
      </c>
      <c r="K2442" s="22" t="s">
        <v>4159</v>
      </c>
      <c r="M2442" s="22" t="s">
        <v>2029</v>
      </c>
    </row>
    <row r="2443" spans="1:13" ht="13.8" outlineLevel="1" thickBot="1">
      <c r="A2443" s="22" t="s">
        <v>3948</v>
      </c>
      <c r="C2443" s="22" t="s">
        <v>3891</v>
      </c>
      <c r="E2443" s="22" t="s">
        <v>3948</v>
      </c>
      <c r="G2443" s="22" t="s">
        <v>2240</v>
      </c>
      <c r="I2443" s="22" t="s">
        <v>2240</v>
      </c>
      <c r="K2443" s="22" t="s">
        <v>2897</v>
      </c>
      <c r="M2443" s="22" t="s">
        <v>425</v>
      </c>
    </row>
    <row r="2444" spans="1:13" ht="13.8" outlineLevel="1" thickBot="1">
      <c r="A2444" s="88" t="s">
        <v>3585</v>
      </c>
      <c r="C2444" s="22" t="s">
        <v>2241</v>
      </c>
      <c r="E2444" s="88" t="s">
        <v>3585</v>
      </c>
      <c r="G2444" s="88" t="s">
        <v>2242</v>
      </c>
      <c r="I2444" s="88" t="s">
        <v>200</v>
      </c>
      <c r="K2444" s="88" t="s">
        <v>2898</v>
      </c>
      <c r="M2444" s="88" t="s">
        <v>3585</v>
      </c>
    </row>
    <row r="2445" spans="1:13" ht="13.8" outlineLevel="1" thickBot="1">
      <c r="A2445" s="23" t="s">
        <v>377</v>
      </c>
      <c r="C2445" s="22" t="s">
        <v>377</v>
      </c>
      <c r="E2445" s="23" t="s">
        <v>377</v>
      </c>
      <c r="G2445" s="23" t="s">
        <v>2243</v>
      </c>
      <c r="I2445" s="23" t="s">
        <v>2243</v>
      </c>
      <c r="K2445" s="23" t="s">
        <v>377</v>
      </c>
      <c r="M2445" s="23" t="s">
        <v>377</v>
      </c>
    </row>
    <row r="2446" spans="1:13" ht="13.8" outlineLevel="1" thickBot="1">
      <c r="A2446" s="24" t="s">
        <v>1202</v>
      </c>
      <c r="C2446" s="22" t="s">
        <v>3525</v>
      </c>
      <c r="E2446" s="24" t="s">
        <v>1202</v>
      </c>
      <c r="G2446" s="24" t="s">
        <v>499</v>
      </c>
      <c r="I2446" s="24" t="s">
        <v>499</v>
      </c>
      <c r="K2446" s="24" t="s">
        <v>4878</v>
      </c>
      <c r="M2446" s="24" t="s">
        <v>1202</v>
      </c>
    </row>
    <row r="2447" spans="1:13" ht="13.8" outlineLevel="1" thickBot="1">
      <c r="A2447" s="22" t="s">
        <v>308</v>
      </c>
      <c r="C2447" s="24" t="s">
        <v>5386</v>
      </c>
      <c r="E2447" s="22" t="s">
        <v>308</v>
      </c>
      <c r="G2447" s="22" t="s">
        <v>1405</v>
      </c>
      <c r="I2447" s="22" t="s">
        <v>201</v>
      </c>
      <c r="K2447" s="22" t="s">
        <v>2900</v>
      </c>
      <c r="M2447" s="22" t="s">
        <v>308</v>
      </c>
    </row>
    <row r="2448" spans="1:13" ht="13.8" outlineLevel="1" thickBot="1">
      <c r="A2448" s="22" t="s">
        <v>4734</v>
      </c>
      <c r="C2448" s="22" t="s">
        <v>4964</v>
      </c>
      <c r="E2448" s="22" t="s">
        <v>4734</v>
      </c>
      <c r="G2448" s="22" t="s">
        <v>1245</v>
      </c>
      <c r="I2448" s="22" t="s">
        <v>1308</v>
      </c>
      <c r="K2448" s="22" t="s">
        <v>2480</v>
      </c>
      <c r="M2448" s="22" t="s">
        <v>4734</v>
      </c>
    </row>
    <row r="2449" spans="1:23" ht="13.8" outlineLevel="1" thickBot="1">
      <c r="A2449" s="22" t="s">
        <v>3213</v>
      </c>
      <c r="C2449" s="22" t="s">
        <v>3213</v>
      </c>
      <c r="E2449" s="22" t="s">
        <v>3213</v>
      </c>
      <c r="G2449" s="22" t="s">
        <v>5160</v>
      </c>
      <c r="I2449" s="22" t="s">
        <v>5160</v>
      </c>
      <c r="K2449" s="22" t="s">
        <v>2709</v>
      </c>
      <c r="M2449" s="22" t="s">
        <v>3213</v>
      </c>
    </row>
    <row r="2450" spans="1:23" outlineLevel="1">
      <c r="A2450" s="126" t="s">
        <v>74</v>
      </c>
      <c r="C2450" s="126" t="s">
        <v>1096</v>
      </c>
      <c r="E2450" s="126" t="s">
        <v>74</v>
      </c>
      <c r="G2450" s="126" t="s">
        <v>74</v>
      </c>
      <c r="I2450" s="126" t="s">
        <v>74</v>
      </c>
      <c r="K2450" s="126" t="s">
        <v>3092</v>
      </c>
      <c r="M2450" s="126" t="s">
        <v>74</v>
      </c>
    </row>
    <row r="2451" spans="1:23" outlineLevel="1">
      <c r="A2451" s="126" t="s">
        <v>4478</v>
      </c>
      <c r="C2451" s="126" t="s">
        <v>3920</v>
      </c>
      <c r="E2451" s="126" t="s">
        <v>4478</v>
      </c>
      <c r="G2451" s="126" t="s">
        <v>4478</v>
      </c>
      <c r="I2451" s="126" t="s">
        <v>4478</v>
      </c>
      <c r="K2451" s="126" t="s">
        <v>3093</v>
      </c>
      <c r="M2451" s="126" t="s">
        <v>4478</v>
      </c>
    </row>
    <row r="2452" spans="1:23" outlineLevel="1">
      <c r="A2452" s="553" t="s">
        <v>4479</v>
      </c>
      <c r="C2452" s="553" t="s">
        <v>5256</v>
      </c>
      <c r="E2452" s="553" t="s">
        <v>4479</v>
      </c>
      <c r="G2452" s="553" t="s">
        <v>4479</v>
      </c>
      <c r="I2452" s="553" t="s">
        <v>4479</v>
      </c>
      <c r="K2452" s="553" t="s">
        <v>3094</v>
      </c>
      <c r="M2452" s="553" t="s">
        <v>4479</v>
      </c>
    </row>
    <row r="2453" spans="1:23" outlineLevel="1">
      <c r="A2453" s="553" t="s">
        <v>1083</v>
      </c>
      <c r="C2453" s="553" t="s">
        <v>5257</v>
      </c>
      <c r="E2453" s="553" t="s">
        <v>1083</v>
      </c>
      <c r="G2453" s="553" t="s">
        <v>1083</v>
      </c>
      <c r="I2453" s="553" t="s">
        <v>1083</v>
      </c>
      <c r="K2453" s="553" t="s">
        <v>3118</v>
      </c>
      <c r="M2453" s="553" t="s">
        <v>1083</v>
      </c>
    </row>
    <row r="2454" spans="1:23" outlineLevel="1">
      <c r="A2454" s="553" t="s">
        <v>1084</v>
      </c>
      <c r="C2454" s="553" t="s">
        <v>3276</v>
      </c>
      <c r="E2454" s="553" t="s">
        <v>1084</v>
      </c>
      <c r="G2454" s="553" t="s">
        <v>1084</v>
      </c>
      <c r="I2454" s="553" t="s">
        <v>1084</v>
      </c>
      <c r="K2454" s="553" t="s">
        <v>3119</v>
      </c>
      <c r="M2454" s="553" t="s">
        <v>1084</v>
      </c>
    </row>
    <row r="2455" spans="1:23" outlineLevel="1">
      <c r="A2455" s="553" t="s">
        <v>135</v>
      </c>
      <c r="C2455" s="553" t="s">
        <v>2132</v>
      </c>
      <c r="E2455" s="553" t="s">
        <v>135</v>
      </c>
      <c r="G2455" s="553" t="s">
        <v>135</v>
      </c>
      <c r="I2455" s="553" t="s">
        <v>135</v>
      </c>
      <c r="K2455" s="553" t="s">
        <v>3120</v>
      </c>
      <c r="M2455" s="553" t="s">
        <v>135</v>
      </c>
    </row>
    <row r="2456" spans="1:23" outlineLevel="1">
      <c r="A2456" s="553" t="s">
        <v>2195</v>
      </c>
      <c r="C2456" s="553" t="s">
        <v>2133</v>
      </c>
      <c r="E2456" s="553" t="s">
        <v>2195</v>
      </c>
      <c r="G2456" s="553" t="s">
        <v>2195</v>
      </c>
      <c r="I2456" s="553" t="s">
        <v>2195</v>
      </c>
      <c r="K2456" s="553" t="s">
        <v>3121</v>
      </c>
      <c r="M2456" s="553" t="s">
        <v>2195</v>
      </c>
    </row>
    <row r="2457" spans="1:23" outlineLevel="1">
      <c r="A2457" s="553" t="s">
        <v>4474</v>
      </c>
      <c r="C2457" s="553" t="s">
        <v>4646</v>
      </c>
      <c r="E2457" s="553" t="s">
        <v>4474</v>
      </c>
      <c r="G2457" s="553" t="s">
        <v>4474</v>
      </c>
      <c r="I2457" s="553" t="s">
        <v>4474</v>
      </c>
      <c r="K2457" s="553" t="s">
        <v>3122</v>
      </c>
      <c r="M2457" s="553" t="s">
        <v>4474</v>
      </c>
    </row>
    <row r="2458" spans="1:23" outlineLevel="1">
      <c r="A2458" s="126" t="s">
        <v>3038</v>
      </c>
      <c r="C2458" s="126" t="s">
        <v>4647</v>
      </c>
      <c r="E2458" s="126" t="s">
        <v>3038</v>
      </c>
      <c r="G2458" s="126" t="s">
        <v>3038</v>
      </c>
      <c r="I2458" s="126" t="s">
        <v>3038</v>
      </c>
      <c r="K2458" s="126" t="s">
        <v>3123</v>
      </c>
      <c r="M2458" s="126" t="s">
        <v>3038</v>
      </c>
    </row>
    <row r="2459" spans="1:23" outlineLevel="1">
      <c r="A2459" s="126" t="s">
        <v>3039</v>
      </c>
      <c r="C2459" s="126" t="s">
        <v>4648</v>
      </c>
      <c r="E2459" s="126" t="s">
        <v>3039</v>
      </c>
      <c r="G2459" s="126" t="s">
        <v>3039</v>
      </c>
      <c r="I2459" s="126" t="s">
        <v>3039</v>
      </c>
      <c r="K2459" s="126" t="s">
        <v>3124</v>
      </c>
      <c r="M2459" s="126" t="s">
        <v>3039</v>
      </c>
    </row>
    <row r="2460" spans="1:23" outlineLevel="1">
      <c r="A2460" s="553" t="s">
        <v>3040</v>
      </c>
      <c r="C2460" s="553" t="s">
        <v>4650</v>
      </c>
      <c r="E2460" s="553" t="s">
        <v>3040</v>
      </c>
      <c r="G2460" s="553" t="s">
        <v>3040</v>
      </c>
      <c r="I2460" s="553" t="s">
        <v>3040</v>
      </c>
      <c r="K2460" s="553" t="s">
        <v>372</v>
      </c>
      <c r="M2460" s="553" t="s">
        <v>3040</v>
      </c>
    </row>
    <row r="2461" spans="1:23" outlineLevel="1">
      <c r="A2461" s="553" t="s">
        <v>3041</v>
      </c>
      <c r="C2461" s="553" t="s">
        <v>4651</v>
      </c>
      <c r="E2461" s="553" t="s">
        <v>3041</v>
      </c>
      <c r="G2461" s="553" t="s">
        <v>3041</v>
      </c>
      <c r="I2461" s="553" t="s">
        <v>3041</v>
      </c>
      <c r="K2461" s="553" t="s">
        <v>373</v>
      </c>
      <c r="M2461" s="553" t="s">
        <v>3041</v>
      </c>
    </row>
    <row r="2462" spans="1:23" outlineLevel="1">
      <c r="A2462" s="126" t="s">
        <v>3063</v>
      </c>
      <c r="C2462" s="126" t="s">
        <v>4649</v>
      </c>
      <c r="D2462" s="790"/>
      <c r="E2462" s="126" t="s">
        <v>3063</v>
      </c>
      <c r="F2462" s="790"/>
      <c r="G2462" s="126" t="s">
        <v>3063</v>
      </c>
      <c r="H2462" s="790"/>
      <c r="I2462" s="126" t="s">
        <v>3063</v>
      </c>
      <c r="J2462" s="790"/>
      <c r="K2462" s="126" t="s">
        <v>374</v>
      </c>
      <c r="M2462" s="126" t="s">
        <v>3063</v>
      </c>
      <c r="O2462" s="790"/>
      <c r="P2462" s="790"/>
      <c r="Q2462" s="790"/>
      <c r="R2462" s="790"/>
      <c r="S2462" s="790"/>
      <c r="T2462" s="790"/>
      <c r="U2462" s="790"/>
      <c r="V2462" s="790"/>
      <c r="W2462" s="790"/>
    </row>
    <row r="2463" spans="1:23" outlineLevel="1">
      <c r="A2463" s="126" t="s">
        <v>1383</v>
      </c>
      <c r="C2463" s="126" t="s">
        <v>1384</v>
      </c>
      <c r="D2463" s="790"/>
      <c r="E2463" s="126" t="s">
        <v>1383</v>
      </c>
      <c r="F2463" s="790"/>
      <c r="G2463" s="126" t="s">
        <v>1383</v>
      </c>
      <c r="H2463" s="790"/>
      <c r="I2463" s="126" t="s">
        <v>1383</v>
      </c>
      <c r="J2463" s="790"/>
      <c r="K2463" s="126" t="s">
        <v>4626</v>
      </c>
      <c r="M2463" s="126" t="s">
        <v>1383</v>
      </c>
      <c r="O2463" s="790"/>
      <c r="P2463" s="790"/>
      <c r="Q2463" s="790"/>
      <c r="R2463" s="790"/>
      <c r="S2463" s="790"/>
      <c r="T2463" s="790"/>
      <c r="U2463" s="790"/>
      <c r="V2463" s="790"/>
      <c r="W2463" s="790"/>
    </row>
    <row r="2464" spans="1:23" ht="13.8" outlineLevel="1" thickBot="1">
      <c r="A2464" s="553" t="s">
        <v>4022</v>
      </c>
      <c r="C2464" s="553" t="s">
        <v>1840</v>
      </c>
      <c r="E2464" s="553" t="s">
        <v>4022</v>
      </c>
      <c r="G2464" s="553" t="s">
        <v>4022</v>
      </c>
      <c r="I2464" s="553" t="s">
        <v>4022</v>
      </c>
      <c r="K2464" s="553" t="s">
        <v>4023</v>
      </c>
      <c r="M2464" s="553" t="s">
        <v>4022</v>
      </c>
    </row>
    <row r="2465" spans="1:13" ht="13.8" outlineLevel="1" thickBot="1">
      <c r="A2465" s="266" t="s">
        <v>776</v>
      </c>
      <c r="C2465" s="266" t="s">
        <v>5161</v>
      </c>
      <c r="E2465" s="297" t="s">
        <v>776</v>
      </c>
      <c r="G2465" s="297" t="s">
        <v>1995</v>
      </c>
      <c r="I2465" s="297" t="s">
        <v>1309</v>
      </c>
      <c r="K2465" s="297" t="s">
        <v>1740</v>
      </c>
      <c r="M2465" s="297" t="s">
        <v>977</v>
      </c>
    </row>
    <row r="2466" spans="1:13" ht="13.8" outlineLevel="1" thickBot="1">
      <c r="A2466" s="269" t="s">
        <v>4918</v>
      </c>
      <c r="C2466" s="269" t="s">
        <v>5536</v>
      </c>
      <c r="E2466" s="269" t="s">
        <v>4918</v>
      </c>
      <c r="G2466" s="269" t="s">
        <v>3544</v>
      </c>
      <c r="I2466" s="269" t="s">
        <v>3543</v>
      </c>
      <c r="K2466" s="269" t="s">
        <v>3542</v>
      </c>
      <c r="M2466" s="269" t="s">
        <v>4918</v>
      </c>
    </row>
    <row r="2467" spans="1:13" ht="13.8" outlineLevel="1" thickBot="1">
      <c r="A2467" s="268" t="s">
        <v>3055</v>
      </c>
      <c r="C2467" s="270" t="s">
        <v>4956</v>
      </c>
      <c r="E2467" s="268" t="s">
        <v>3055</v>
      </c>
      <c r="G2467" s="268" t="s">
        <v>4957</v>
      </c>
      <c r="I2467" s="268" t="s">
        <v>204</v>
      </c>
      <c r="K2467" s="268" t="s">
        <v>3922</v>
      </c>
      <c r="M2467" s="268" t="s">
        <v>3055</v>
      </c>
    </row>
    <row r="2468" spans="1:13" ht="13.8" outlineLevel="1" thickBot="1">
      <c r="A2468" s="270" t="s">
        <v>4915</v>
      </c>
      <c r="C2468" s="270" t="s">
        <v>4915</v>
      </c>
      <c r="E2468" s="270" t="s">
        <v>4915</v>
      </c>
      <c r="G2468" s="270" t="s">
        <v>4915</v>
      </c>
      <c r="I2468" s="270" t="s">
        <v>4915</v>
      </c>
      <c r="K2468" s="270" t="s">
        <v>4915</v>
      </c>
      <c r="M2468" s="270" t="s">
        <v>4915</v>
      </c>
    </row>
    <row r="2469" spans="1:13" ht="27" outlineLevel="1" thickBot="1">
      <c r="A2469" s="272" t="s">
        <v>1415</v>
      </c>
      <c r="C2469" s="273" t="s">
        <v>1416</v>
      </c>
      <c r="E2469" s="272" t="s">
        <v>1415</v>
      </c>
      <c r="G2469" s="272" t="s">
        <v>1889</v>
      </c>
      <c r="I2469" s="272" t="s">
        <v>1890</v>
      </c>
      <c r="K2469" s="272" t="s">
        <v>3926</v>
      </c>
      <c r="M2469" s="272" t="s">
        <v>1415</v>
      </c>
    </row>
    <row r="2470" spans="1:13" ht="66.599999999999994" outlineLevel="1" thickBot="1">
      <c r="A2470" s="458" t="s">
        <v>2448</v>
      </c>
      <c r="C2470" s="270" t="s">
        <v>5537</v>
      </c>
      <c r="E2470" s="458" t="s">
        <v>2448</v>
      </c>
      <c r="G2470" s="458" t="s">
        <v>2448</v>
      </c>
      <c r="I2470" s="458" t="s">
        <v>2448</v>
      </c>
      <c r="K2470" s="458" t="s">
        <v>986</v>
      </c>
      <c r="M2470" s="458" t="s">
        <v>2448</v>
      </c>
    </row>
    <row r="2471" spans="1:13" ht="66.599999999999994" outlineLevel="1" thickBot="1">
      <c r="A2471" s="275" t="s">
        <v>3633</v>
      </c>
      <c r="C2471" s="272" t="s">
        <v>5538</v>
      </c>
      <c r="E2471" s="275" t="s">
        <v>3633</v>
      </c>
      <c r="G2471" s="275" t="s">
        <v>3633</v>
      </c>
      <c r="I2471" s="275" t="s">
        <v>3633</v>
      </c>
      <c r="K2471" s="275" t="s">
        <v>4382</v>
      </c>
      <c r="M2471" s="275" t="s">
        <v>3633</v>
      </c>
    </row>
    <row r="2472" spans="1:13" ht="27" outlineLevel="1" thickBot="1">
      <c r="A2472" s="270" t="s">
        <v>4231</v>
      </c>
      <c r="C2472" s="275" t="s">
        <v>3318</v>
      </c>
      <c r="E2472" s="270" t="s">
        <v>4231</v>
      </c>
      <c r="G2472" s="270" t="s">
        <v>3001</v>
      </c>
      <c r="I2472" s="270" t="s">
        <v>4331</v>
      </c>
      <c r="K2472" s="270" t="s">
        <v>3927</v>
      </c>
      <c r="M2472" s="270" t="s">
        <v>4231</v>
      </c>
    </row>
    <row r="2473" spans="1:13" ht="27" outlineLevel="1" thickBot="1">
      <c r="A2473" s="272" t="s">
        <v>83</v>
      </c>
      <c r="C2473" s="270" t="s">
        <v>3002</v>
      </c>
      <c r="E2473" s="272" t="s">
        <v>83</v>
      </c>
      <c r="G2473" s="272" t="s">
        <v>3003</v>
      </c>
      <c r="I2473" s="272" t="s">
        <v>3283</v>
      </c>
      <c r="K2473" s="272" t="s">
        <v>3928</v>
      </c>
      <c r="M2473" s="272" t="s">
        <v>83</v>
      </c>
    </row>
    <row r="2474" spans="1:13" ht="27" outlineLevel="1" thickBot="1">
      <c r="A2474" s="272" t="s">
        <v>3057</v>
      </c>
      <c r="C2474" s="272" t="s">
        <v>3319</v>
      </c>
      <c r="E2474" s="272" t="s">
        <v>3057</v>
      </c>
      <c r="G2474" s="272" t="s">
        <v>4190</v>
      </c>
      <c r="I2474" s="272" t="s">
        <v>3284</v>
      </c>
      <c r="K2474" s="272" t="s">
        <v>957</v>
      </c>
      <c r="M2474" s="272" t="s">
        <v>3057</v>
      </c>
    </row>
    <row r="2475" spans="1:13" ht="27" outlineLevel="1" thickBot="1">
      <c r="A2475" s="272" t="s">
        <v>1606</v>
      </c>
      <c r="C2475" s="272" t="s">
        <v>4191</v>
      </c>
      <c r="E2475" s="272" t="s">
        <v>1606</v>
      </c>
      <c r="G2475" s="272" t="s">
        <v>4192</v>
      </c>
      <c r="I2475" s="272" t="s">
        <v>3285</v>
      </c>
      <c r="K2475" s="272" t="s">
        <v>958</v>
      </c>
      <c r="M2475" s="272" t="s">
        <v>1606</v>
      </c>
    </row>
    <row r="2476" spans="1:13" ht="27" outlineLevel="1" thickBot="1">
      <c r="A2476" s="272" t="s">
        <v>1607</v>
      </c>
      <c r="C2476" s="272" t="s">
        <v>3320</v>
      </c>
      <c r="E2476" s="272" t="s">
        <v>1607</v>
      </c>
      <c r="G2476" s="272" t="s">
        <v>4193</v>
      </c>
      <c r="I2476" s="272" t="s">
        <v>2762</v>
      </c>
      <c r="K2476" s="272" t="s">
        <v>959</v>
      </c>
      <c r="M2476" s="272" t="s">
        <v>1607</v>
      </c>
    </row>
    <row r="2477" spans="1:13" ht="27" outlineLevel="1" thickBot="1">
      <c r="A2477" s="272" t="s">
        <v>4619</v>
      </c>
      <c r="C2477" s="272" t="s">
        <v>1448</v>
      </c>
      <c r="E2477" s="272" t="s">
        <v>4619</v>
      </c>
      <c r="G2477" s="272" t="s">
        <v>4178</v>
      </c>
      <c r="I2477" s="272" t="s">
        <v>2926</v>
      </c>
      <c r="K2477" s="272" t="s">
        <v>960</v>
      </c>
      <c r="M2477" s="272" t="s">
        <v>4619</v>
      </c>
    </row>
    <row r="2478" spans="1:13" ht="27" outlineLevel="1" thickBot="1">
      <c r="A2478" s="272" t="s">
        <v>4620</v>
      </c>
      <c r="C2478" s="272" t="s">
        <v>585</v>
      </c>
      <c r="E2478" s="272" t="s">
        <v>4620</v>
      </c>
      <c r="G2478" s="272" t="s">
        <v>4179</v>
      </c>
      <c r="I2478" s="272" t="s">
        <v>2927</v>
      </c>
      <c r="K2478" s="272" t="s">
        <v>4295</v>
      </c>
      <c r="M2478" s="272" t="s">
        <v>4620</v>
      </c>
    </row>
    <row r="2479" spans="1:13" ht="27" outlineLevel="1" thickBot="1">
      <c r="A2479" s="272" t="s">
        <v>4621</v>
      </c>
      <c r="C2479" s="272" t="s">
        <v>4180</v>
      </c>
      <c r="E2479" s="272" t="s">
        <v>4621</v>
      </c>
      <c r="G2479" s="272" t="s">
        <v>3232</v>
      </c>
      <c r="I2479" s="272" t="s">
        <v>1709</v>
      </c>
      <c r="K2479" s="272" t="s">
        <v>4862</v>
      </c>
      <c r="M2479" s="272" t="s">
        <v>4621</v>
      </c>
    </row>
    <row r="2480" spans="1:13" ht="27" outlineLevel="1" thickBot="1">
      <c r="A2480" s="270" t="s">
        <v>4622</v>
      </c>
      <c r="C2480" s="285" t="s">
        <v>3387</v>
      </c>
      <c r="E2480" s="270" t="s">
        <v>4622</v>
      </c>
      <c r="G2480" s="270" t="s">
        <v>151</v>
      </c>
      <c r="I2480" s="270" t="s">
        <v>1891</v>
      </c>
      <c r="K2480" s="270" t="s">
        <v>4863</v>
      </c>
      <c r="M2480" s="270" t="s">
        <v>4622</v>
      </c>
    </row>
    <row r="2481" spans="1:14" ht="13.8" outlineLevel="1" thickBot="1">
      <c r="A2481" s="276" t="s">
        <v>4623</v>
      </c>
      <c r="C2481" s="276" t="s">
        <v>4624</v>
      </c>
      <c r="E2481" s="276" t="s">
        <v>4623</v>
      </c>
      <c r="G2481" s="276" t="s">
        <v>3233</v>
      </c>
      <c r="I2481" s="276" t="s">
        <v>1892</v>
      </c>
      <c r="K2481" s="276" t="s">
        <v>4864</v>
      </c>
      <c r="M2481" s="276" t="s">
        <v>426</v>
      </c>
    </row>
    <row r="2482" spans="1:14" ht="28.5" customHeight="1" outlineLevel="1" thickBot="1">
      <c r="A2482" s="704" t="s">
        <v>1027</v>
      </c>
      <c r="C2482" s="285" t="s">
        <v>1028</v>
      </c>
      <c r="E2482" s="704" t="s">
        <v>1027</v>
      </c>
      <c r="G2482" s="704" t="s">
        <v>2797</v>
      </c>
      <c r="I2482" s="704" t="s">
        <v>2796</v>
      </c>
      <c r="K2482" s="285" t="s">
        <v>2798</v>
      </c>
      <c r="M2482" s="704" t="s">
        <v>1027</v>
      </c>
    </row>
    <row r="2483" spans="1:14" ht="27" outlineLevel="1" thickBot="1">
      <c r="A2483" s="286" t="s">
        <v>2447</v>
      </c>
      <c r="C2483" s="286" t="s">
        <v>1774</v>
      </c>
      <c r="E2483" s="286" t="s">
        <v>2447</v>
      </c>
      <c r="G2483" s="286" t="s">
        <v>2447</v>
      </c>
      <c r="I2483" s="286" t="s">
        <v>2447</v>
      </c>
      <c r="K2483" s="286" t="s">
        <v>4325</v>
      </c>
      <c r="M2483" s="286" t="s">
        <v>2447</v>
      </c>
    </row>
    <row r="2484" spans="1:14" ht="40.200000000000003" outlineLevel="1" thickBot="1">
      <c r="A2484" s="281" t="s">
        <v>1860</v>
      </c>
      <c r="C2484" s="281" t="s">
        <v>393</v>
      </c>
      <c r="E2484" s="281" t="s">
        <v>1860</v>
      </c>
      <c r="G2484" s="281" t="s">
        <v>1860</v>
      </c>
      <c r="I2484" s="281" t="s">
        <v>1860</v>
      </c>
      <c r="K2484" s="281" t="s">
        <v>2121</v>
      </c>
      <c r="M2484" s="281" t="s">
        <v>1860</v>
      </c>
    </row>
    <row r="2485" spans="1:14" ht="40.200000000000003" outlineLevel="1" thickBot="1">
      <c r="A2485" s="289" t="s">
        <v>2551</v>
      </c>
      <c r="C2485" s="289" t="s">
        <v>2373</v>
      </c>
      <c r="E2485" s="289" t="s">
        <v>2551</v>
      </c>
      <c r="G2485" s="289" t="s">
        <v>2551</v>
      </c>
      <c r="I2485" s="289" t="s">
        <v>2551</v>
      </c>
      <c r="K2485" s="289" t="s">
        <v>2122</v>
      </c>
      <c r="M2485" s="289" t="s">
        <v>2551</v>
      </c>
    </row>
    <row r="2486" spans="1:14" ht="40.200000000000003" outlineLevel="1" thickBot="1">
      <c r="A2486" s="281" t="s">
        <v>4919</v>
      </c>
      <c r="C2486" s="281" t="s">
        <v>3803</v>
      </c>
      <c r="E2486" s="281" t="s">
        <v>4919</v>
      </c>
      <c r="G2486" s="281" t="s">
        <v>4919</v>
      </c>
      <c r="I2486" s="281" t="s">
        <v>4919</v>
      </c>
      <c r="K2486" s="281" t="s">
        <v>4544</v>
      </c>
      <c r="M2486" s="281" t="s">
        <v>4919</v>
      </c>
    </row>
    <row r="2487" spans="1:14" ht="27" outlineLevel="1" thickBot="1">
      <c r="A2487" s="298" t="s">
        <v>2583</v>
      </c>
      <c r="C2487" s="298" t="s">
        <v>3861</v>
      </c>
      <c r="E2487" s="298" t="s">
        <v>2583</v>
      </c>
      <c r="G2487" s="298" t="s">
        <v>3862</v>
      </c>
      <c r="I2487" s="620" t="s">
        <v>2975</v>
      </c>
      <c r="K2487" s="298" t="s">
        <v>1258</v>
      </c>
      <c r="M2487" s="298" t="s">
        <v>2583</v>
      </c>
    </row>
    <row r="2488" spans="1:14" ht="27" outlineLevel="1" thickBot="1">
      <c r="A2488" s="278" t="s">
        <v>5199</v>
      </c>
      <c r="C2488" s="278" t="s">
        <v>5200</v>
      </c>
      <c r="E2488" s="278" t="s">
        <v>5199</v>
      </c>
      <c r="G2488" s="278" t="s">
        <v>5199</v>
      </c>
      <c r="I2488" s="278" t="s">
        <v>5199</v>
      </c>
      <c r="K2488" s="278" t="s">
        <v>5201</v>
      </c>
      <c r="M2488" s="278" t="s">
        <v>5199</v>
      </c>
    </row>
    <row r="2489" spans="1:14" ht="13.8" outlineLevel="1" thickBot="1">
      <c r="A2489" s="279" t="s">
        <v>2849</v>
      </c>
      <c r="C2489" s="279" t="s">
        <v>350</v>
      </c>
      <c r="E2489" s="279" t="s">
        <v>2849</v>
      </c>
      <c r="G2489" s="279" t="s">
        <v>49</v>
      </c>
      <c r="I2489" s="279" t="s">
        <v>2805</v>
      </c>
      <c r="K2489" s="279" t="s">
        <v>4870</v>
      </c>
      <c r="M2489" s="279" t="s">
        <v>2849</v>
      </c>
    </row>
    <row r="2490" spans="1:14" ht="13.8" outlineLevel="1" thickBot="1">
      <c r="A2490" s="279" t="s">
        <v>995</v>
      </c>
      <c r="C2490" s="279" t="s">
        <v>50</v>
      </c>
      <c r="E2490" s="279" t="s">
        <v>995</v>
      </c>
      <c r="G2490" s="279" t="s">
        <v>51</v>
      </c>
      <c r="I2490" s="279" t="s">
        <v>2977</v>
      </c>
      <c r="K2490" s="279" t="s">
        <v>1259</v>
      </c>
      <c r="M2490" s="279" t="s">
        <v>995</v>
      </c>
    </row>
    <row r="2491" spans="1:14" ht="27" outlineLevel="1" thickBot="1">
      <c r="A2491" s="270" t="s">
        <v>4012</v>
      </c>
      <c r="C2491" s="270" t="s">
        <v>3766</v>
      </c>
      <c r="E2491" s="270" t="s">
        <v>4012</v>
      </c>
      <c r="G2491" s="270" t="s">
        <v>1513</v>
      </c>
      <c r="I2491" s="270" t="s">
        <v>1555</v>
      </c>
      <c r="K2491" s="270" t="s">
        <v>1556</v>
      </c>
      <c r="M2491" s="270" t="s">
        <v>4012</v>
      </c>
    </row>
    <row r="2492" spans="1:14" ht="27" outlineLevel="1" thickBot="1">
      <c r="A2492" s="274" t="s">
        <v>5442</v>
      </c>
      <c r="C2492" s="274" t="s">
        <v>5279</v>
      </c>
      <c r="E2492" s="274" t="s">
        <v>5442</v>
      </c>
      <c r="G2492" s="272" t="s">
        <v>1557</v>
      </c>
      <c r="I2492" s="272" t="s">
        <v>3764</v>
      </c>
      <c r="K2492" s="272" t="s">
        <v>3765</v>
      </c>
      <c r="M2492" s="274" t="s">
        <v>5442</v>
      </c>
    </row>
    <row r="2493" spans="1:14" outlineLevel="1">
      <c r="A2493" s="60" t="s">
        <v>4994</v>
      </c>
      <c r="C2493" s="60" t="s">
        <v>3505</v>
      </c>
      <c r="E2493" s="60" t="s">
        <v>4994</v>
      </c>
      <c r="G2493" s="60" t="s">
        <v>3950</v>
      </c>
      <c r="I2493" s="60" t="s">
        <v>2191</v>
      </c>
      <c r="K2493" s="60" t="s">
        <v>2478</v>
      </c>
      <c r="M2493" s="60" t="s">
        <v>4994</v>
      </c>
    </row>
    <row r="2494" spans="1:14" outlineLevel="1">
      <c r="A2494" s="790"/>
      <c r="C2494" s="790"/>
      <c r="E2494" s="790"/>
      <c r="G2494" s="790"/>
      <c r="I2494" s="790"/>
      <c r="K2494" s="790"/>
      <c r="M2494" s="790"/>
    </row>
    <row r="2495" spans="1:14" outlineLevel="1">
      <c r="A2495" s="790"/>
      <c r="C2495" s="790"/>
      <c r="E2495" s="790"/>
      <c r="G2495" s="790"/>
      <c r="I2495" s="790"/>
      <c r="K2495" s="790"/>
      <c r="M2495" s="790"/>
    </row>
    <row r="2496" spans="1:14" s="790" customFormat="1" outlineLevel="1">
      <c r="A2496" s="798" t="s">
        <v>413</v>
      </c>
      <c r="C2496" s="798" t="s">
        <v>3752</v>
      </c>
      <c r="E2496" s="798" t="s">
        <v>413</v>
      </c>
      <c r="G2496" s="798" t="s">
        <v>413</v>
      </c>
      <c r="I2496" s="798" t="s">
        <v>413</v>
      </c>
      <c r="K2496" s="798" t="s">
        <v>413</v>
      </c>
      <c r="L2496" s="261"/>
      <c r="M2496" s="798" t="s">
        <v>413</v>
      </c>
      <c r="N2496" s="261"/>
    </row>
    <row r="2497" spans="1:14" s="790" customFormat="1" outlineLevel="1">
      <c r="A2497" s="798" t="s">
        <v>414</v>
      </c>
      <c r="C2497" s="798" t="s">
        <v>2882</v>
      </c>
      <c r="E2497" s="798" t="s">
        <v>414</v>
      </c>
      <c r="G2497" s="798" t="s">
        <v>414</v>
      </c>
      <c r="I2497" s="798" t="s">
        <v>414</v>
      </c>
      <c r="K2497" s="798" t="s">
        <v>414</v>
      </c>
      <c r="L2497" s="261"/>
      <c r="M2497" s="798" t="s">
        <v>414</v>
      </c>
      <c r="N2497" s="261"/>
    </row>
    <row r="2498" spans="1:14" s="790" customFormat="1" outlineLevel="1">
      <c r="A2498" s="798" t="s">
        <v>2292</v>
      </c>
      <c r="C2498" s="798" t="s">
        <v>2293</v>
      </c>
      <c r="E2498" s="798" t="s">
        <v>2292</v>
      </c>
      <c r="G2498" s="798" t="s">
        <v>2292</v>
      </c>
      <c r="I2498" s="798" t="s">
        <v>2292</v>
      </c>
      <c r="K2498" s="798" t="s">
        <v>2292</v>
      </c>
      <c r="L2498" s="261"/>
      <c r="M2498" s="798" t="s">
        <v>2292</v>
      </c>
      <c r="N2498" s="261"/>
    </row>
    <row r="2499" spans="1:14" s="790" customFormat="1" outlineLevel="1">
      <c r="A2499" s="798" t="s">
        <v>2292</v>
      </c>
      <c r="C2499" s="798" t="s">
        <v>2293</v>
      </c>
      <c r="E2499" s="798" t="s">
        <v>2292</v>
      </c>
      <c r="G2499" s="798" t="s">
        <v>2292</v>
      </c>
      <c r="I2499" s="798" t="s">
        <v>2292</v>
      </c>
      <c r="K2499" s="798" t="s">
        <v>2292</v>
      </c>
      <c r="L2499" s="261"/>
      <c r="M2499" s="798" t="s">
        <v>2292</v>
      </c>
      <c r="N2499" s="261"/>
    </row>
    <row r="2500" spans="1:14" s="790" customFormat="1" outlineLevel="1">
      <c r="A2500" s="798" t="s">
        <v>916</v>
      </c>
      <c r="C2500" s="798" t="s">
        <v>2560</v>
      </c>
      <c r="E2500" s="798" t="s">
        <v>916</v>
      </c>
      <c r="G2500" s="798" t="s">
        <v>916</v>
      </c>
      <c r="I2500" s="798" t="s">
        <v>916</v>
      </c>
      <c r="K2500" s="798" t="s">
        <v>916</v>
      </c>
      <c r="L2500" s="261"/>
      <c r="M2500" s="798" t="s">
        <v>916</v>
      </c>
      <c r="N2500" s="261"/>
    </row>
    <row r="2501" spans="1:14" s="790" customFormat="1" outlineLevel="1">
      <c r="A2501" s="798" t="s">
        <v>415</v>
      </c>
      <c r="C2501" s="798" t="s">
        <v>3753</v>
      </c>
      <c r="E2501" s="798" t="s">
        <v>415</v>
      </c>
      <c r="G2501" s="798" t="s">
        <v>415</v>
      </c>
      <c r="I2501" s="798" t="s">
        <v>415</v>
      </c>
      <c r="K2501" s="798" t="s">
        <v>415</v>
      </c>
      <c r="L2501" s="261"/>
      <c r="M2501" s="798" t="s">
        <v>415</v>
      </c>
      <c r="N2501" s="261"/>
    </row>
    <row r="2502" spans="1:14" s="790" customFormat="1" outlineLevel="1">
      <c r="A2502" s="798" t="s">
        <v>616</v>
      </c>
      <c r="C2502" s="798" t="s">
        <v>2878</v>
      </c>
      <c r="E2502" s="798" t="s">
        <v>616</v>
      </c>
      <c r="G2502" s="798" t="s">
        <v>616</v>
      </c>
      <c r="I2502" s="798" t="s">
        <v>616</v>
      </c>
      <c r="K2502" s="798" t="s">
        <v>616</v>
      </c>
      <c r="L2502" s="261"/>
      <c r="M2502" s="798" t="s">
        <v>616</v>
      </c>
      <c r="N2502" s="261"/>
    </row>
    <row r="2503" spans="1:14" s="790" customFormat="1" outlineLevel="1">
      <c r="A2503" s="798" t="s">
        <v>5585</v>
      </c>
      <c r="C2503" s="798" t="s">
        <v>3754</v>
      </c>
      <c r="E2503" s="798" t="s">
        <v>5585</v>
      </c>
      <c r="G2503" s="798" t="s">
        <v>5585</v>
      </c>
      <c r="I2503" s="798" t="s">
        <v>5585</v>
      </c>
      <c r="K2503" s="798" t="s">
        <v>5585</v>
      </c>
      <c r="L2503" s="261"/>
      <c r="M2503" s="798" t="s">
        <v>5585</v>
      </c>
      <c r="N2503" s="261"/>
    </row>
    <row r="2504" spans="1:14" s="790" customFormat="1" outlineLevel="1">
      <c r="A2504" s="798" t="s">
        <v>612</v>
      </c>
      <c r="C2504" s="798" t="s">
        <v>3750</v>
      </c>
      <c r="E2504" s="798" t="s">
        <v>612</v>
      </c>
      <c r="G2504" s="798" t="s">
        <v>612</v>
      </c>
      <c r="I2504" s="798" t="s">
        <v>612</v>
      </c>
      <c r="K2504" s="798" t="s">
        <v>612</v>
      </c>
      <c r="L2504" s="261"/>
      <c r="M2504" s="798" t="s">
        <v>612</v>
      </c>
      <c r="N2504" s="261"/>
    </row>
    <row r="2505" spans="1:14" s="790" customFormat="1" outlineLevel="1">
      <c r="A2505" s="798" t="s">
        <v>1200</v>
      </c>
      <c r="C2505" s="798" t="s">
        <v>2561</v>
      </c>
      <c r="E2505" s="798" t="s">
        <v>1200</v>
      </c>
      <c r="G2505" s="798" t="s">
        <v>1200</v>
      </c>
      <c r="I2505" s="798" t="s">
        <v>1200</v>
      </c>
      <c r="K2505" s="798" t="s">
        <v>1200</v>
      </c>
      <c r="L2505" s="261"/>
      <c r="M2505" s="798" t="s">
        <v>1200</v>
      </c>
      <c r="N2505" s="261"/>
    </row>
    <row r="2506" spans="1:14" s="790" customFormat="1" outlineLevel="1">
      <c r="A2506" s="798" t="s">
        <v>617</v>
      </c>
      <c r="C2506" s="798" t="s">
        <v>2558</v>
      </c>
      <c r="E2506" s="798" t="s">
        <v>617</v>
      </c>
      <c r="G2506" s="798" t="s">
        <v>617</v>
      </c>
      <c r="I2506" s="798" t="s">
        <v>617</v>
      </c>
      <c r="K2506" s="798" t="s">
        <v>617</v>
      </c>
      <c r="L2506" s="261"/>
      <c r="M2506" s="798" t="s">
        <v>617</v>
      </c>
      <c r="N2506" s="261"/>
    </row>
    <row r="2507" spans="1:14" s="790" customFormat="1" outlineLevel="1">
      <c r="A2507" s="798" t="s">
        <v>2892</v>
      </c>
      <c r="C2507" s="798" t="s">
        <v>2562</v>
      </c>
      <c r="E2507" s="798" t="s">
        <v>2892</v>
      </c>
      <c r="G2507" s="798" t="s">
        <v>2892</v>
      </c>
      <c r="I2507" s="798" t="s">
        <v>2892</v>
      </c>
      <c r="K2507" s="798" t="s">
        <v>2892</v>
      </c>
      <c r="L2507" s="261"/>
      <c r="M2507" s="798" t="s">
        <v>2892</v>
      </c>
      <c r="N2507" s="261"/>
    </row>
    <row r="2508" spans="1:14" s="790" customFormat="1" outlineLevel="1">
      <c r="A2508" s="798" t="s">
        <v>2055</v>
      </c>
      <c r="C2508" s="798" t="s">
        <v>1589</v>
      </c>
      <c r="E2508" s="798" t="s">
        <v>2055</v>
      </c>
      <c r="G2508" s="798" t="s">
        <v>2055</v>
      </c>
      <c r="I2508" s="798" t="s">
        <v>2055</v>
      </c>
      <c r="K2508" s="798" t="s">
        <v>2055</v>
      </c>
      <c r="L2508" s="261"/>
      <c r="M2508" s="798" t="s">
        <v>2055</v>
      </c>
      <c r="N2508" s="261"/>
    </row>
    <row r="2509" spans="1:14" s="790" customFormat="1" outlineLevel="1">
      <c r="A2509" s="798" t="s">
        <v>974</v>
      </c>
      <c r="C2509" s="798" t="s">
        <v>2876</v>
      </c>
      <c r="E2509" s="798" t="s">
        <v>974</v>
      </c>
      <c r="G2509" s="798" t="s">
        <v>974</v>
      </c>
      <c r="I2509" s="798" t="s">
        <v>974</v>
      </c>
      <c r="K2509" s="798" t="s">
        <v>974</v>
      </c>
      <c r="L2509" s="261"/>
      <c r="M2509" s="798" t="s">
        <v>974</v>
      </c>
      <c r="N2509" s="261"/>
    </row>
    <row r="2510" spans="1:14" s="790" customFormat="1" outlineLevel="1">
      <c r="A2510" s="798" t="s">
        <v>2893</v>
      </c>
      <c r="C2510" s="798" t="s">
        <v>2563</v>
      </c>
      <c r="E2510" s="798" t="s">
        <v>2893</v>
      </c>
      <c r="G2510" s="798" t="s">
        <v>2893</v>
      </c>
      <c r="I2510" s="798" t="s">
        <v>2893</v>
      </c>
      <c r="K2510" s="798" t="s">
        <v>2893</v>
      </c>
      <c r="L2510" s="261"/>
      <c r="M2510" s="798" t="s">
        <v>2893</v>
      </c>
      <c r="N2510" s="261"/>
    </row>
    <row r="2511" spans="1:14" s="790" customFormat="1" outlineLevel="1">
      <c r="A2511" s="798" t="s">
        <v>4333</v>
      </c>
      <c r="C2511" s="798" t="s">
        <v>2564</v>
      </c>
      <c r="E2511" s="798" t="s">
        <v>4333</v>
      </c>
      <c r="G2511" s="798" t="s">
        <v>4333</v>
      </c>
      <c r="I2511" s="798" t="s">
        <v>4333</v>
      </c>
      <c r="K2511" s="798" t="s">
        <v>4333</v>
      </c>
      <c r="L2511" s="261"/>
      <c r="M2511" s="798" t="s">
        <v>4333</v>
      </c>
      <c r="N2511" s="261"/>
    </row>
    <row r="2512" spans="1:14" s="790" customFormat="1" outlineLevel="1">
      <c r="A2512" s="798" t="s">
        <v>4792</v>
      </c>
      <c r="C2512" s="798" t="s">
        <v>2565</v>
      </c>
      <c r="E2512" s="798" t="s">
        <v>4792</v>
      </c>
      <c r="G2512" s="798" t="s">
        <v>4792</v>
      </c>
      <c r="I2512" s="798" t="s">
        <v>4792</v>
      </c>
      <c r="K2512" s="798" t="s">
        <v>4792</v>
      </c>
      <c r="L2512" s="261"/>
      <c r="M2512" s="798" t="s">
        <v>4792</v>
      </c>
      <c r="N2512" s="261"/>
    </row>
    <row r="2513" spans="1:14" s="790" customFormat="1" outlineLevel="1">
      <c r="A2513" s="798" t="s">
        <v>4793</v>
      </c>
      <c r="C2513" s="798" t="s">
        <v>2566</v>
      </c>
      <c r="E2513" s="798" t="s">
        <v>4793</v>
      </c>
      <c r="G2513" s="798" t="s">
        <v>4793</v>
      </c>
      <c r="I2513" s="798" t="s">
        <v>4793</v>
      </c>
      <c r="K2513" s="798" t="s">
        <v>4793</v>
      </c>
      <c r="L2513" s="261"/>
      <c r="M2513" s="798" t="s">
        <v>4793</v>
      </c>
      <c r="N2513" s="261"/>
    </row>
    <row r="2514" spans="1:14" s="790" customFormat="1" outlineLevel="1">
      <c r="A2514" s="798" t="s">
        <v>4793</v>
      </c>
      <c r="C2514" s="798" t="s">
        <v>2566</v>
      </c>
      <c r="E2514" s="798" t="s">
        <v>4793</v>
      </c>
      <c r="G2514" s="798" t="s">
        <v>4793</v>
      </c>
      <c r="I2514" s="798" t="s">
        <v>4793</v>
      </c>
      <c r="K2514" s="798" t="s">
        <v>4793</v>
      </c>
      <c r="L2514" s="261"/>
      <c r="M2514" s="798" t="s">
        <v>4793</v>
      </c>
      <c r="N2514" s="261"/>
    </row>
    <row r="2515" spans="1:14" s="790" customFormat="1" outlineLevel="1">
      <c r="A2515" s="798" t="s">
        <v>2749</v>
      </c>
      <c r="C2515" s="798" t="s">
        <v>2879</v>
      </c>
      <c r="E2515" s="798" t="s">
        <v>2749</v>
      </c>
      <c r="G2515" s="798" t="s">
        <v>2749</v>
      </c>
      <c r="I2515" s="798" t="s">
        <v>2749</v>
      </c>
      <c r="K2515" s="798" t="s">
        <v>2749</v>
      </c>
      <c r="L2515" s="261"/>
      <c r="M2515" s="798" t="s">
        <v>2749</v>
      </c>
      <c r="N2515" s="261"/>
    </row>
    <row r="2516" spans="1:14" s="790" customFormat="1" outlineLevel="1">
      <c r="A2516" s="798" t="s">
        <v>3214</v>
      </c>
      <c r="C2516" s="798" t="s">
        <v>2880</v>
      </c>
      <c r="E2516" s="798" t="s">
        <v>3214</v>
      </c>
      <c r="G2516" s="798" t="s">
        <v>3214</v>
      </c>
      <c r="I2516" s="798" t="s">
        <v>3214</v>
      </c>
      <c r="K2516" s="798" t="s">
        <v>3214</v>
      </c>
      <c r="L2516" s="261"/>
      <c r="M2516" s="798" t="s">
        <v>3214</v>
      </c>
      <c r="N2516" s="261"/>
    </row>
    <row r="2517" spans="1:14" s="790" customFormat="1" outlineLevel="1">
      <c r="A2517" s="798" t="s">
        <v>4794</v>
      </c>
      <c r="C2517" s="798" t="s">
        <v>2567</v>
      </c>
      <c r="E2517" s="798" t="s">
        <v>4794</v>
      </c>
      <c r="G2517" s="798" t="s">
        <v>4794</v>
      </c>
      <c r="I2517" s="798" t="s">
        <v>4794</v>
      </c>
      <c r="K2517" s="798" t="s">
        <v>4794</v>
      </c>
      <c r="L2517" s="261"/>
      <c r="M2517" s="798" t="s">
        <v>4794</v>
      </c>
      <c r="N2517" s="261"/>
    </row>
    <row r="2518" spans="1:14" s="790" customFormat="1" outlineLevel="1">
      <c r="A2518" s="798" t="s">
        <v>3215</v>
      </c>
      <c r="C2518" s="798" t="s">
        <v>3756</v>
      </c>
      <c r="E2518" s="798" t="s">
        <v>3215</v>
      </c>
      <c r="G2518" s="798" t="s">
        <v>3215</v>
      </c>
      <c r="I2518" s="798" t="s">
        <v>3215</v>
      </c>
      <c r="K2518" s="798" t="s">
        <v>3215</v>
      </c>
      <c r="L2518" s="261"/>
      <c r="M2518" s="798" t="s">
        <v>3215</v>
      </c>
      <c r="N2518" s="261"/>
    </row>
    <row r="2519" spans="1:14" s="790" customFormat="1" outlineLevel="1">
      <c r="A2519" s="798" t="s">
        <v>2219</v>
      </c>
      <c r="C2519" s="798" t="s">
        <v>3757</v>
      </c>
      <c r="E2519" s="798" t="s">
        <v>2219</v>
      </c>
      <c r="G2519" s="798" t="s">
        <v>2219</v>
      </c>
      <c r="I2519" s="798" t="s">
        <v>2219</v>
      </c>
      <c r="K2519" s="798" t="s">
        <v>2219</v>
      </c>
      <c r="L2519" s="261"/>
      <c r="M2519" s="798" t="s">
        <v>2219</v>
      </c>
      <c r="N2519" s="261"/>
    </row>
    <row r="2520" spans="1:14" s="790" customFormat="1" outlineLevel="1">
      <c r="A2520" s="798" t="s">
        <v>607</v>
      </c>
      <c r="C2520" s="798" t="s">
        <v>2568</v>
      </c>
      <c r="E2520" s="798" t="s">
        <v>607</v>
      </c>
      <c r="G2520" s="798" t="s">
        <v>607</v>
      </c>
      <c r="I2520" s="798" t="s">
        <v>607</v>
      </c>
      <c r="K2520" s="798" t="s">
        <v>607</v>
      </c>
      <c r="L2520" s="261"/>
      <c r="M2520" s="798" t="s">
        <v>607</v>
      </c>
      <c r="N2520" s="261"/>
    </row>
    <row r="2521" spans="1:14" s="790" customFormat="1" outlineLevel="1">
      <c r="A2521" s="798" t="s">
        <v>5596</v>
      </c>
      <c r="C2521" s="798" t="s">
        <v>2569</v>
      </c>
      <c r="E2521" s="798" t="s">
        <v>5596</v>
      </c>
      <c r="G2521" s="798" t="s">
        <v>5596</v>
      </c>
      <c r="I2521" s="798" t="s">
        <v>5596</v>
      </c>
      <c r="K2521" s="798" t="s">
        <v>5596</v>
      </c>
      <c r="L2521" s="261"/>
      <c r="M2521" s="798" t="s">
        <v>5596</v>
      </c>
      <c r="N2521" s="261"/>
    </row>
    <row r="2522" spans="1:14" s="790" customFormat="1" outlineLevel="1">
      <c r="A2522" s="798" t="s">
        <v>608</v>
      </c>
      <c r="C2522" s="798" t="s">
        <v>2868</v>
      </c>
      <c r="E2522" s="798" t="s">
        <v>608</v>
      </c>
      <c r="G2522" s="798" t="s">
        <v>608</v>
      </c>
      <c r="I2522" s="798" t="s">
        <v>608</v>
      </c>
      <c r="K2522" s="798" t="s">
        <v>608</v>
      </c>
      <c r="L2522" s="261"/>
      <c r="M2522" s="798" t="s">
        <v>608</v>
      </c>
      <c r="N2522" s="261"/>
    </row>
    <row r="2523" spans="1:14" s="790" customFormat="1" outlineLevel="1">
      <c r="A2523" s="798" t="s">
        <v>2220</v>
      </c>
      <c r="C2523" s="798" t="s">
        <v>2869</v>
      </c>
      <c r="E2523" s="798" t="s">
        <v>2220</v>
      </c>
      <c r="G2523" s="798" t="s">
        <v>2220</v>
      </c>
      <c r="I2523" s="798" t="s">
        <v>2220</v>
      </c>
      <c r="K2523" s="798" t="s">
        <v>2220</v>
      </c>
      <c r="L2523" s="261"/>
      <c r="M2523" s="798" t="s">
        <v>2220</v>
      </c>
      <c r="N2523" s="261"/>
    </row>
    <row r="2524" spans="1:14" s="790" customFormat="1" outlineLevel="1">
      <c r="A2524" s="798" t="s">
        <v>3842</v>
      </c>
      <c r="C2524" s="798" t="s">
        <v>2570</v>
      </c>
      <c r="E2524" s="798" t="s">
        <v>3842</v>
      </c>
      <c r="G2524" s="798" t="s">
        <v>3842</v>
      </c>
      <c r="I2524" s="798" t="s">
        <v>3842</v>
      </c>
      <c r="K2524" s="798" t="s">
        <v>3842</v>
      </c>
      <c r="L2524" s="261"/>
      <c r="M2524" s="798" t="s">
        <v>3842</v>
      </c>
      <c r="N2524" s="261"/>
    </row>
    <row r="2525" spans="1:14" s="790" customFormat="1" outlineLevel="1">
      <c r="A2525" s="798" t="s">
        <v>609</v>
      </c>
      <c r="C2525" s="798" t="s">
        <v>3751</v>
      </c>
      <c r="E2525" s="798" t="s">
        <v>609</v>
      </c>
      <c r="G2525" s="798" t="s">
        <v>609</v>
      </c>
      <c r="I2525" s="798" t="s">
        <v>609</v>
      </c>
      <c r="K2525" s="798" t="s">
        <v>609</v>
      </c>
      <c r="L2525" s="261"/>
      <c r="M2525" s="798" t="s">
        <v>609</v>
      </c>
      <c r="N2525" s="261"/>
    </row>
    <row r="2526" spans="1:14" s="790" customFormat="1" outlineLevel="1">
      <c r="A2526" s="798" t="s">
        <v>5483</v>
      </c>
      <c r="C2526" s="798" t="s">
        <v>2571</v>
      </c>
      <c r="E2526" s="798" t="s">
        <v>5483</v>
      </c>
      <c r="G2526" s="798" t="s">
        <v>5483</v>
      </c>
      <c r="I2526" s="798" t="s">
        <v>5483</v>
      </c>
      <c r="K2526" s="798" t="s">
        <v>5483</v>
      </c>
      <c r="L2526" s="261"/>
      <c r="M2526" s="798" t="s">
        <v>5483</v>
      </c>
      <c r="N2526" s="261"/>
    </row>
    <row r="2527" spans="1:14" s="790" customFormat="1" outlineLevel="1">
      <c r="A2527" s="798" t="s">
        <v>610</v>
      </c>
      <c r="C2527" s="798" t="s">
        <v>2572</v>
      </c>
      <c r="E2527" s="798" t="s">
        <v>610</v>
      </c>
      <c r="G2527" s="798" t="s">
        <v>610</v>
      </c>
      <c r="I2527" s="798" t="s">
        <v>610</v>
      </c>
      <c r="K2527" s="798" t="s">
        <v>610</v>
      </c>
      <c r="L2527" s="261"/>
      <c r="M2527" s="798" t="s">
        <v>610</v>
      </c>
      <c r="N2527" s="261"/>
    </row>
    <row r="2528" spans="1:14" s="790" customFormat="1" outlineLevel="1">
      <c r="A2528" s="798" t="s">
        <v>2221</v>
      </c>
      <c r="C2528" s="798" t="s">
        <v>2573</v>
      </c>
      <c r="E2528" s="798" t="s">
        <v>2221</v>
      </c>
      <c r="G2528" s="798" t="s">
        <v>2221</v>
      </c>
      <c r="I2528" s="798" t="s">
        <v>2221</v>
      </c>
      <c r="K2528" s="798" t="s">
        <v>2221</v>
      </c>
      <c r="L2528" s="261"/>
      <c r="M2528" s="798" t="s">
        <v>2221</v>
      </c>
      <c r="N2528" s="261"/>
    </row>
    <row r="2529" spans="1:14" s="790" customFormat="1" outlineLevel="1">
      <c r="A2529" s="798" t="s">
        <v>578</v>
      </c>
      <c r="C2529" s="798" t="s">
        <v>831</v>
      </c>
      <c r="E2529" s="798" t="s">
        <v>578</v>
      </c>
      <c r="G2529" s="798" t="s">
        <v>578</v>
      </c>
      <c r="I2529" s="798" t="s">
        <v>578</v>
      </c>
      <c r="K2529" s="798" t="s">
        <v>578</v>
      </c>
      <c r="L2529" s="261"/>
      <c r="M2529" s="798" t="s">
        <v>578</v>
      </c>
      <c r="N2529" s="261"/>
    </row>
    <row r="2530" spans="1:14" s="790" customFormat="1" outlineLevel="1">
      <c r="A2530" s="798" t="s">
        <v>579</v>
      </c>
      <c r="C2530" s="798" t="s">
        <v>832</v>
      </c>
      <c r="E2530" s="798" t="s">
        <v>579</v>
      </c>
      <c r="G2530" s="798" t="s">
        <v>579</v>
      </c>
      <c r="I2530" s="798" t="s">
        <v>579</v>
      </c>
      <c r="K2530" s="798" t="s">
        <v>579</v>
      </c>
      <c r="L2530" s="261"/>
      <c r="M2530" s="798" t="s">
        <v>579</v>
      </c>
      <c r="N2530" s="261"/>
    </row>
    <row r="2531" spans="1:14" s="790" customFormat="1" outlineLevel="1">
      <c r="A2531" s="798" t="s">
        <v>580</v>
      </c>
      <c r="C2531" s="798" t="s">
        <v>5233</v>
      </c>
      <c r="E2531" s="798" t="s">
        <v>580</v>
      </c>
      <c r="G2531" s="798" t="s">
        <v>580</v>
      </c>
      <c r="I2531" s="798" t="s">
        <v>580</v>
      </c>
      <c r="K2531" s="798" t="s">
        <v>580</v>
      </c>
      <c r="L2531" s="261"/>
      <c r="M2531" s="798" t="s">
        <v>580</v>
      </c>
      <c r="N2531" s="261"/>
    </row>
    <row r="2532" spans="1:14" s="790" customFormat="1" outlineLevel="1">
      <c r="A2532" s="798" t="s">
        <v>611</v>
      </c>
      <c r="C2532" s="798" t="s">
        <v>2874</v>
      </c>
      <c r="E2532" s="798" t="s">
        <v>611</v>
      </c>
      <c r="G2532" s="798" t="s">
        <v>611</v>
      </c>
      <c r="I2532" s="798" t="s">
        <v>611</v>
      </c>
      <c r="K2532" s="798" t="s">
        <v>611</v>
      </c>
      <c r="L2532" s="261"/>
      <c r="M2532" s="798" t="s">
        <v>611</v>
      </c>
      <c r="N2532" s="261"/>
    </row>
    <row r="2533" spans="1:14" s="790" customFormat="1" outlineLevel="1">
      <c r="A2533" s="798" t="s">
        <v>613</v>
      </c>
      <c r="C2533" s="798" t="s">
        <v>5234</v>
      </c>
      <c r="E2533" s="798" t="s">
        <v>613</v>
      </c>
      <c r="G2533" s="798" t="s">
        <v>613</v>
      </c>
      <c r="I2533" s="798" t="s">
        <v>613</v>
      </c>
      <c r="K2533" s="798" t="s">
        <v>613</v>
      </c>
      <c r="L2533" s="261"/>
      <c r="M2533" s="798" t="s">
        <v>613</v>
      </c>
      <c r="N2533" s="261"/>
    </row>
    <row r="2534" spans="1:14" s="790" customFormat="1" outlineLevel="1">
      <c r="A2534" s="798" t="s">
        <v>581</v>
      </c>
      <c r="C2534" s="798" t="s">
        <v>5539</v>
      </c>
      <c r="E2534" s="798" t="s">
        <v>581</v>
      </c>
      <c r="G2534" s="798" t="s">
        <v>581</v>
      </c>
      <c r="I2534" s="798" t="s">
        <v>581</v>
      </c>
      <c r="K2534" s="798" t="s">
        <v>581</v>
      </c>
      <c r="L2534" s="261"/>
      <c r="M2534" s="798" t="s">
        <v>581</v>
      </c>
      <c r="N2534" s="261"/>
    </row>
    <row r="2535" spans="1:14" s="790" customFormat="1" outlineLevel="1">
      <c r="A2535" s="798" t="s">
        <v>582</v>
      </c>
      <c r="C2535" s="798" t="s">
        <v>5235</v>
      </c>
      <c r="E2535" s="798" t="s">
        <v>582</v>
      </c>
      <c r="G2535" s="798" t="s">
        <v>582</v>
      </c>
      <c r="I2535" s="798" t="s">
        <v>582</v>
      </c>
      <c r="K2535" s="798" t="s">
        <v>582</v>
      </c>
      <c r="L2535" s="261"/>
      <c r="M2535" s="798" t="s">
        <v>582</v>
      </c>
      <c r="N2535" s="261"/>
    </row>
    <row r="2536" spans="1:14" s="790" customFormat="1" outlineLevel="1">
      <c r="A2536" s="798" t="s">
        <v>614</v>
      </c>
      <c r="C2536" s="798" t="s">
        <v>614</v>
      </c>
      <c r="E2536" s="798" t="s">
        <v>614</v>
      </c>
      <c r="G2536" s="798" t="s">
        <v>614</v>
      </c>
      <c r="I2536" s="798" t="s">
        <v>614</v>
      </c>
      <c r="K2536" s="798" t="s">
        <v>614</v>
      </c>
      <c r="L2536" s="261"/>
      <c r="M2536" s="798" t="s">
        <v>614</v>
      </c>
      <c r="N2536" s="261"/>
    </row>
    <row r="2537" spans="1:14" s="790" customFormat="1" outlineLevel="1">
      <c r="A2537" s="798" t="s">
        <v>583</v>
      </c>
      <c r="C2537" s="798" t="s">
        <v>5236</v>
      </c>
      <c r="E2537" s="798" t="s">
        <v>583</v>
      </c>
      <c r="G2537" s="798" t="s">
        <v>583</v>
      </c>
      <c r="I2537" s="798" t="s">
        <v>583</v>
      </c>
      <c r="K2537" s="798" t="s">
        <v>583</v>
      </c>
      <c r="L2537" s="261"/>
      <c r="M2537" s="798" t="s">
        <v>583</v>
      </c>
      <c r="N2537" s="261"/>
    </row>
    <row r="2538" spans="1:14" s="790" customFormat="1" outlineLevel="1">
      <c r="A2538" s="798" t="s">
        <v>5482</v>
      </c>
      <c r="C2538" s="798" t="s">
        <v>914</v>
      </c>
      <c r="E2538" s="798" t="s">
        <v>5482</v>
      </c>
      <c r="G2538" s="798" t="s">
        <v>5482</v>
      </c>
      <c r="I2538" s="798" t="s">
        <v>5482</v>
      </c>
      <c r="K2538" s="798" t="s">
        <v>5482</v>
      </c>
      <c r="L2538" s="261"/>
      <c r="M2538" s="798" t="s">
        <v>5482</v>
      </c>
      <c r="N2538" s="261"/>
    </row>
    <row r="2539" spans="1:14" s="790" customFormat="1" outlineLevel="1">
      <c r="A2539" s="798" t="s">
        <v>2057</v>
      </c>
      <c r="C2539" s="798" t="s">
        <v>2881</v>
      </c>
      <c r="E2539" s="798" t="s">
        <v>2057</v>
      </c>
      <c r="G2539" s="798" t="s">
        <v>2057</v>
      </c>
      <c r="I2539" s="798" t="s">
        <v>2057</v>
      </c>
      <c r="K2539" s="798" t="s">
        <v>2057</v>
      </c>
      <c r="L2539" s="261"/>
      <c r="M2539" s="798" t="s">
        <v>2057</v>
      </c>
      <c r="N2539" s="261"/>
    </row>
    <row r="2540" spans="1:14" s="790" customFormat="1" outlineLevel="1">
      <c r="A2540" s="798" t="s">
        <v>584</v>
      </c>
      <c r="C2540" s="798" t="s">
        <v>915</v>
      </c>
      <c r="E2540" s="798" t="s">
        <v>584</v>
      </c>
      <c r="G2540" s="798" t="s">
        <v>584</v>
      </c>
      <c r="I2540" s="798" t="s">
        <v>584</v>
      </c>
      <c r="K2540" s="798" t="s">
        <v>584</v>
      </c>
      <c r="L2540" s="261"/>
      <c r="M2540" s="798" t="s">
        <v>584</v>
      </c>
      <c r="N2540" s="261"/>
    </row>
    <row r="2541" spans="1:14" s="790" customFormat="1" outlineLevel="1">
      <c r="A2541" s="798" t="s">
        <v>5887</v>
      </c>
      <c r="C2541" s="798" t="s">
        <v>5888</v>
      </c>
      <c r="E2541" s="798" t="s">
        <v>5887</v>
      </c>
      <c r="G2541" s="798" t="s">
        <v>5887</v>
      </c>
      <c r="I2541" s="798" t="s">
        <v>5887</v>
      </c>
      <c r="K2541" s="798" t="s">
        <v>5887</v>
      </c>
      <c r="L2541" s="261"/>
      <c r="M2541" s="798" t="s">
        <v>5887</v>
      </c>
      <c r="N2541" s="261"/>
    </row>
    <row r="2542" spans="1:14" outlineLevel="1">
      <c r="A2542" s="790"/>
      <c r="C2542" s="790"/>
      <c r="E2542" s="790"/>
      <c r="G2542" s="790"/>
      <c r="I2542" s="790"/>
      <c r="K2542" s="790"/>
      <c r="M2542" s="790"/>
    </row>
    <row r="2543" spans="1:14" outlineLevel="1">
      <c r="A2543" s="790"/>
      <c r="C2543" s="790"/>
      <c r="E2543" s="790"/>
      <c r="G2543" s="790"/>
      <c r="I2543" s="790"/>
      <c r="K2543" s="790"/>
      <c r="M2543" s="790"/>
    </row>
    <row r="2544" spans="1:14" outlineLevel="1">
      <c r="A2544" s="790"/>
      <c r="C2544" s="790"/>
      <c r="E2544" s="790"/>
      <c r="G2544" s="790"/>
      <c r="I2544" s="790"/>
      <c r="K2544" s="790"/>
      <c r="M2544" s="790"/>
    </row>
    <row r="2545" spans="1:13" outlineLevel="1">
      <c r="A2545" s="790"/>
      <c r="C2545" s="790"/>
      <c r="E2545" s="790"/>
      <c r="G2545" s="790"/>
      <c r="I2545" s="790"/>
      <c r="K2545" s="790"/>
      <c r="M2545" s="790"/>
    </row>
    <row r="2546" spans="1:13" outlineLevel="1">
      <c r="A2546" s="790"/>
      <c r="C2546" s="790"/>
      <c r="E2546" s="790"/>
      <c r="G2546" s="790"/>
      <c r="I2546" s="790"/>
      <c r="K2546" s="790"/>
      <c r="M2546" s="790"/>
    </row>
    <row r="2547" spans="1:13" outlineLevel="1">
      <c r="A2547" s="790"/>
      <c r="C2547" s="790"/>
      <c r="E2547" s="790"/>
      <c r="G2547" s="790"/>
      <c r="I2547" s="790"/>
      <c r="K2547" s="790"/>
      <c r="M2547" s="790"/>
    </row>
    <row r="2548" spans="1:13" outlineLevel="1">
      <c r="A2548" s="790"/>
      <c r="C2548" s="790"/>
      <c r="E2548" s="790"/>
      <c r="G2548" s="790"/>
      <c r="I2548" s="790"/>
      <c r="K2548" s="790"/>
      <c r="M2548" s="790"/>
    </row>
    <row r="2549" spans="1:13" outlineLevel="1">
      <c r="A2549" s="790"/>
      <c r="C2549" s="790"/>
      <c r="E2549" s="790"/>
      <c r="G2549" s="790"/>
      <c r="I2549" s="790"/>
      <c r="K2549" s="790"/>
      <c r="M2549" s="790"/>
    </row>
    <row r="2550" spans="1:13" outlineLevel="1">
      <c r="A2550" s="790"/>
      <c r="C2550" s="790"/>
      <c r="E2550" s="790"/>
      <c r="G2550" s="790"/>
      <c r="I2550" s="790"/>
      <c r="K2550" s="790"/>
      <c r="M2550" s="790"/>
    </row>
    <row r="2551" spans="1:13" outlineLevel="1">
      <c r="A2551" s="790"/>
      <c r="C2551" s="790"/>
      <c r="E2551" s="790"/>
      <c r="G2551" s="790"/>
      <c r="I2551" s="790"/>
      <c r="K2551" s="790"/>
      <c r="M2551" s="790"/>
    </row>
    <row r="2552" spans="1:13" outlineLevel="1">
      <c r="A2552" s="790"/>
      <c r="C2552" s="790"/>
      <c r="E2552" s="790"/>
      <c r="G2552" s="790"/>
      <c r="I2552" s="790"/>
      <c r="K2552" s="790"/>
      <c r="M2552" s="790"/>
    </row>
    <row r="2553" spans="1:13" outlineLevel="1">
      <c r="A2553" s="790"/>
      <c r="C2553" s="790"/>
      <c r="E2553" s="790"/>
      <c r="G2553" s="790"/>
      <c r="I2553" s="790"/>
      <c r="K2553" s="790"/>
      <c r="M2553" s="790"/>
    </row>
    <row r="2554" spans="1:13" outlineLevel="1">
      <c r="A2554" s="790"/>
      <c r="C2554" s="790"/>
      <c r="E2554" s="790"/>
      <c r="G2554" s="790"/>
      <c r="I2554" s="790"/>
      <c r="K2554" s="790"/>
      <c r="M2554" s="790"/>
    </row>
    <row r="2555" spans="1:13" outlineLevel="1">
      <c r="A2555" s="790"/>
      <c r="C2555" s="790"/>
      <c r="E2555" s="790"/>
      <c r="G2555" s="790"/>
      <c r="I2555" s="790"/>
      <c r="K2555" s="790"/>
      <c r="M2555" s="790"/>
    </row>
    <row r="2556" spans="1:13" outlineLevel="1">
      <c r="A2556" s="790"/>
      <c r="C2556" s="790"/>
      <c r="E2556" s="790"/>
      <c r="G2556" s="790"/>
      <c r="I2556" s="790"/>
      <c r="K2556" s="790"/>
      <c r="M2556" s="790"/>
    </row>
    <row r="2557" spans="1:13" outlineLevel="1">
      <c r="A2557" s="790"/>
      <c r="C2557" s="790"/>
      <c r="E2557" s="790"/>
      <c r="G2557" s="790"/>
      <c r="I2557" s="790"/>
      <c r="K2557" s="790"/>
      <c r="M2557" s="790"/>
    </row>
    <row r="2558" spans="1:13" outlineLevel="1">
      <c r="A2558" s="790"/>
      <c r="C2558" s="790"/>
      <c r="E2558" s="790"/>
      <c r="G2558" s="790"/>
      <c r="I2558" s="790"/>
      <c r="K2558" s="790"/>
      <c r="M2558" s="790"/>
    </row>
    <row r="2559" spans="1:13" outlineLevel="1">
      <c r="A2559" s="790"/>
      <c r="C2559" s="790"/>
      <c r="E2559" s="790"/>
      <c r="G2559" s="790"/>
      <c r="I2559" s="790"/>
      <c r="K2559" s="790"/>
      <c r="M2559" s="790"/>
    </row>
    <row r="2560" spans="1:13" outlineLevel="1">
      <c r="A2560" s="790"/>
      <c r="C2560" s="790"/>
      <c r="E2560" s="790"/>
      <c r="G2560" s="790"/>
      <c r="I2560" s="790"/>
      <c r="K2560" s="790"/>
      <c r="M2560" s="790"/>
    </row>
    <row r="2561" spans="1:13" outlineLevel="1">
      <c r="A2561" s="790"/>
      <c r="C2561" s="790"/>
      <c r="E2561" s="790"/>
      <c r="G2561" s="790"/>
      <c r="I2561" s="790"/>
      <c r="K2561" s="790"/>
      <c r="M2561" s="790"/>
    </row>
    <row r="2562" spans="1:13" outlineLevel="1">
      <c r="A2562" s="790"/>
      <c r="C2562" s="790"/>
      <c r="E2562" s="790"/>
      <c r="G2562" s="790"/>
      <c r="I2562" s="790"/>
      <c r="K2562" s="790"/>
      <c r="M2562" s="790"/>
    </row>
    <row r="2563" spans="1:13" outlineLevel="1">
      <c r="A2563" s="790"/>
      <c r="C2563" s="790"/>
      <c r="E2563" s="790"/>
      <c r="G2563" s="790"/>
      <c r="I2563" s="790"/>
      <c r="K2563" s="790"/>
      <c r="M2563" s="790"/>
    </row>
    <row r="2564" spans="1:13" outlineLevel="1">
      <c r="A2564" s="790"/>
      <c r="C2564" s="790"/>
      <c r="E2564" s="790"/>
      <c r="G2564" s="790"/>
      <c r="I2564" s="790"/>
      <c r="K2564" s="790"/>
      <c r="M2564" s="790"/>
    </row>
    <row r="2565" spans="1:13" outlineLevel="1">
      <c r="A2565" s="790"/>
      <c r="C2565" s="790"/>
      <c r="E2565" s="790"/>
      <c r="G2565" s="790"/>
      <c r="I2565" s="790"/>
      <c r="K2565" s="790"/>
      <c r="M2565" s="790"/>
    </row>
    <row r="2566" spans="1:13" outlineLevel="1">
      <c r="A2566" s="790"/>
      <c r="C2566" s="790"/>
      <c r="E2566" s="790"/>
      <c r="G2566" s="790"/>
      <c r="I2566" s="790"/>
      <c r="K2566" s="790"/>
      <c r="M2566" s="790"/>
    </row>
    <row r="2567" spans="1:13" outlineLevel="1">
      <c r="A2567" s="790"/>
      <c r="C2567" s="790"/>
      <c r="E2567" s="790"/>
      <c r="G2567" s="790"/>
      <c r="I2567" s="790"/>
      <c r="K2567" s="790"/>
      <c r="M2567" s="790"/>
    </row>
    <row r="2568" spans="1:13" outlineLevel="1">
      <c r="A2568" s="790"/>
      <c r="C2568" s="790"/>
      <c r="E2568" s="790"/>
      <c r="G2568" s="790"/>
      <c r="I2568" s="790"/>
      <c r="K2568" s="790"/>
      <c r="M2568" s="790"/>
    </row>
    <row r="2569" spans="1:13" outlineLevel="1">
      <c r="A2569" s="790"/>
      <c r="C2569" s="790"/>
      <c r="E2569" s="790"/>
      <c r="G2569" s="790"/>
      <c r="I2569" s="790"/>
      <c r="K2569" s="790"/>
      <c r="M2569" s="790"/>
    </row>
    <row r="2570" spans="1:13" outlineLevel="1">
      <c r="A2570" s="790"/>
      <c r="C2570" s="790"/>
      <c r="E2570" s="790"/>
      <c r="G2570" s="790"/>
      <c r="I2570" s="790"/>
      <c r="K2570" s="790"/>
      <c r="M2570" s="790"/>
    </row>
    <row r="2571" spans="1:13" outlineLevel="1">
      <c r="A2571" s="790"/>
      <c r="C2571" s="790"/>
      <c r="E2571" s="790"/>
      <c r="G2571" s="790"/>
      <c r="I2571" s="790"/>
      <c r="K2571" s="790"/>
      <c r="M2571" s="790"/>
    </row>
    <row r="2572" spans="1:13" outlineLevel="1">
      <c r="A2572" s="790"/>
      <c r="C2572" s="790"/>
      <c r="E2572" s="790"/>
      <c r="G2572" s="790"/>
      <c r="I2572" s="790"/>
      <c r="K2572" s="790"/>
      <c r="M2572" s="790"/>
    </row>
    <row r="2573" spans="1:13" outlineLevel="1">
      <c r="A2573" s="790"/>
      <c r="C2573" s="790"/>
      <c r="E2573" s="790"/>
      <c r="G2573" s="790"/>
      <c r="I2573" s="790"/>
      <c r="K2573" s="790"/>
      <c r="M2573" s="790"/>
    </row>
    <row r="2574" spans="1:13" outlineLevel="1">
      <c r="A2574" s="790"/>
      <c r="C2574" s="790"/>
      <c r="E2574" s="790"/>
      <c r="G2574" s="790"/>
      <c r="I2574" s="790"/>
      <c r="K2574" s="790"/>
      <c r="M2574" s="790"/>
    </row>
    <row r="2575" spans="1:13" outlineLevel="1">
      <c r="A2575" s="790"/>
      <c r="C2575" s="790"/>
      <c r="E2575" s="790"/>
      <c r="G2575" s="790"/>
      <c r="I2575" s="790"/>
      <c r="K2575" s="790"/>
      <c r="M2575" s="790"/>
    </row>
    <row r="2576" spans="1:13" outlineLevel="1">
      <c r="A2576" s="790"/>
      <c r="C2576" s="790"/>
      <c r="E2576" s="790"/>
      <c r="G2576" s="790"/>
      <c r="I2576" s="790"/>
      <c r="K2576" s="790"/>
      <c r="M2576" s="790"/>
    </row>
    <row r="2577" spans="1:13" outlineLevel="1">
      <c r="A2577" s="790"/>
      <c r="C2577" s="790"/>
      <c r="E2577" s="790"/>
      <c r="G2577" s="790"/>
      <c r="I2577" s="790"/>
      <c r="K2577" s="790"/>
      <c r="M2577" s="790"/>
    </row>
    <row r="2578" spans="1:13" outlineLevel="1">
      <c r="A2578" s="790"/>
      <c r="C2578" s="790"/>
      <c r="E2578" s="790"/>
      <c r="G2578" s="790"/>
      <c r="I2578" s="790"/>
      <c r="K2578" s="790"/>
      <c r="M2578" s="790"/>
    </row>
    <row r="2579" spans="1:13" outlineLevel="1">
      <c r="A2579" s="790"/>
      <c r="C2579" s="790"/>
      <c r="E2579" s="790"/>
      <c r="G2579" s="790"/>
      <c r="I2579" s="790"/>
      <c r="K2579" s="790"/>
      <c r="M2579" s="790"/>
    </row>
    <row r="2580" spans="1:13" outlineLevel="1">
      <c r="A2580" s="790"/>
      <c r="C2580" s="790"/>
      <c r="E2580" s="790"/>
      <c r="G2580" s="790"/>
      <c r="I2580" s="790"/>
      <c r="K2580" s="790"/>
      <c r="M2580" s="790"/>
    </row>
    <row r="2581" spans="1:13" outlineLevel="1">
      <c r="A2581" s="790"/>
      <c r="C2581" s="790"/>
      <c r="E2581" s="790"/>
      <c r="G2581" s="790"/>
      <c r="I2581" s="790"/>
      <c r="K2581" s="790"/>
      <c r="M2581" s="790"/>
    </row>
    <row r="2582" spans="1:13" outlineLevel="1">
      <c r="A2582" s="790"/>
      <c r="C2582" s="790"/>
      <c r="E2582" s="790"/>
      <c r="G2582" s="790"/>
      <c r="I2582" s="790"/>
      <c r="K2582" s="790"/>
      <c r="M2582" s="790"/>
    </row>
    <row r="2583" spans="1:13" outlineLevel="1">
      <c r="A2583" s="790"/>
      <c r="C2583" s="790"/>
      <c r="E2583" s="790"/>
      <c r="G2583" s="790"/>
      <c r="I2583" s="790"/>
      <c r="K2583" s="790"/>
      <c r="M2583" s="790"/>
    </row>
    <row r="2584" spans="1:13" outlineLevel="1">
      <c r="A2584" s="790"/>
      <c r="C2584" s="790"/>
      <c r="E2584" s="790"/>
      <c r="G2584" s="790"/>
      <c r="I2584" s="790"/>
      <c r="K2584" s="790"/>
      <c r="M2584" s="790"/>
    </row>
    <row r="2585" spans="1:13" outlineLevel="1">
      <c r="A2585" s="790"/>
      <c r="C2585" s="790"/>
      <c r="E2585" s="790"/>
      <c r="G2585" s="790"/>
      <c r="I2585" s="790"/>
      <c r="K2585" s="790"/>
      <c r="M2585" s="790"/>
    </row>
    <row r="2586" spans="1:13" outlineLevel="1">
      <c r="A2586" s="790"/>
      <c r="C2586" s="790"/>
      <c r="E2586" s="790"/>
      <c r="G2586" s="790"/>
      <c r="I2586" s="790"/>
      <c r="K2586" s="790"/>
      <c r="M2586" s="790"/>
    </row>
    <row r="2587" spans="1:13" outlineLevel="1">
      <c r="A2587" s="554" t="s">
        <v>413</v>
      </c>
      <c r="C2587" s="554" t="s">
        <v>3752</v>
      </c>
      <c r="E2587" s="554" t="s">
        <v>413</v>
      </c>
      <c r="G2587" s="554" t="s">
        <v>413</v>
      </c>
      <c r="I2587" s="554" t="s">
        <v>413</v>
      </c>
      <c r="K2587" s="554" t="s">
        <v>413</v>
      </c>
      <c r="M2587" s="554" t="s">
        <v>413</v>
      </c>
    </row>
    <row r="2588" spans="1:13" outlineLevel="1">
      <c r="A2588" s="554" t="s">
        <v>2292</v>
      </c>
      <c r="C2588" s="554" t="s">
        <v>2293</v>
      </c>
      <c r="E2588" s="554" t="s">
        <v>2292</v>
      </c>
      <c r="G2588" s="554" t="s">
        <v>2292</v>
      </c>
      <c r="I2588" s="554" t="s">
        <v>2292</v>
      </c>
      <c r="K2588" s="554" t="s">
        <v>2292</v>
      </c>
      <c r="M2588" s="554" t="s">
        <v>2292</v>
      </c>
    </row>
    <row r="2589" spans="1:13" outlineLevel="1">
      <c r="A2589" s="554" t="s">
        <v>2292</v>
      </c>
      <c r="C2589" s="554" t="s">
        <v>2293</v>
      </c>
      <c r="E2589" s="554" t="s">
        <v>2292</v>
      </c>
      <c r="G2589" s="554" t="s">
        <v>2292</v>
      </c>
      <c r="I2589" s="554" t="s">
        <v>2292</v>
      </c>
      <c r="K2589" s="554" t="s">
        <v>2292</v>
      </c>
      <c r="M2589" s="554" t="s">
        <v>2292</v>
      </c>
    </row>
    <row r="2590" spans="1:13" outlineLevel="1">
      <c r="A2590" s="554" t="s">
        <v>414</v>
      </c>
      <c r="C2590" s="554" t="s">
        <v>2882</v>
      </c>
      <c r="E2590" s="554" t="s">
        <v>414</v>
      </c>
      <c r="G2590" s="554" t="s">
        <v>414</v>
      </c>
      <c r="I2590" s="554" t="s">
        <v>414</v>
      </c>
      <c r="K2590" s="554" t="s">
        <v>414</v>
      </c>
      <c r="M2590" s="554" t="s">
        <v>414</v>
      </c>
    </row>
    <row r="2591" spans="1:13" outlineLevel="1">
      <c r="A2591" s="554" t="s">
        <v>3809</v>
      </c>
      <c r="C2591" s="554" t="s">
        <v>2883</v>
      </c>
      <c r="E2591" s="554" t="s">
        <v>3809</v>
      </c>
      <c r="G2591" s="554" t="s">
        <v>3809</v>
      </c>
      <c r="I2591" s="554" t="s">
        <v>3809</v>
      </c>
      <c r="K2591" s="554" t="s">
        <v>3809</v>
      </c>
      <c r="M2591" s="554" t="s">
        <v>3809</v>
      </c>
    </row>
    <row r="2592" spans="1:13" outlineLevel="1">
      <c r="A2592" s="554" t="s">
        <v>415</v>
      </c>
      <c r="C2592" s="554" t="s">
        <v>3753</v>
      </c>
      <c r="E2592" s="554" t="s">
        <v>415</v>
      </c>
      <c r="G2592" s="554" t="s">
        <v>415</v>
      </c>
      <c r="I2592" s="554" t="s">
        <v>415</v>
      </c>
      <c r="K2592" s="554" t="s">
        <v>415</v>
      </c>
      <c r="M2592" s="554" t="s">
        <v>415</v>
      </c>
    </row>
    <row r="2593" spans="1:13" outlineLevel="1">
      <c r="A2593" s="554" t="s">
        <v>2884</v>
      </c>
      <c r="C2593" s="554" t="s">
        <v>2885</v>
      </c>
      <c r="E2593" s="554" t="s">
        <v>2884</v>
      </c>
      <c r="G2593" s="554" t="s">
        <v>2884</v>
      </c>
      <c r="I2593" s="554" t="s">
        <v>2884</v>
      </c>
      <c r="K2593" s="554" t="s">
        <v>2884</v>
      </c>
      <c r="M2593" s="554" t="s">
        <v>2884</v>
      </c>
    </row>
    <row r="2594" spans="1:13" outlineLevel="1">
      <c r="A2594" s="554" t="s">
        <v>616</v>
      </c>
      <c r="C2594" s="554" t="s">
        <v>2878</v>
      </c>
      <c r="E2594" s="554" t="s">
        <v>616</v>
      </c>
      <c r="G2594" s="554" t="s">
        <v>616</v>
      </c>
      <c r="I2594" s="554" t="s">
        <v>616</v>
      </c>
      <c r="K2594" s="554" t="s">
        <v>616</v>
      </c>
      <c r="M2594" s="554" t="s">
        <v>616</v>
      </c>
    </row>
    <row r="2595" spans="1:13" outlineLevel="1">
      <c r="A2595" s="554" t="s">
        <v>5585</v>
      </c>
      <c r="C2595" s="554" t="s">
        <v>3754</v>
      </c>
      <c r="E2595" s="554" t="s">
        <v>5585</v>
      </c>
      <c r="G2595" s="554" t="s">
        <v>5585</v>
      </c>
      <c r="I2595" s="554" t="s">
        <v>5585</v>
      </c>
      <c r="K2595" s="554" t="s">
        <v>5585</v>
      </c>
      <c r="M2595" s="554" t="s">
        <v>5585</v>
      </c>
    </row>
    <row r="2596" spans="1:13" outlineLevel="1">
      <c r="A2596" s="554" t="s">
        <v>2055</v>
      </c>
      <c r="C2596" s="554" t="s">
        <v>1589</v>
      </c>
      <c r="E2596" s="554" t="s">
        <v>2055</v>
      </c>
      <c r="G2596" s="554" t="s">
        <v>2055</v>
      </c>
      <c r="I2596" s="554" t="s">
        <v>2055</v>
      </c>
      <c r="K2596" s="554" t="s">
        <v>2055</v>
      </c>
      <c r="M2596" s="554" t="s">
        <v>2055</v>
      </c>
    </row>
    <row r="2597" spans="1:13" outlineLevel="1">
      <c r="A2597" s="554" t="s">
        <v>180</v>
      </c>
      <c r="C2597" s="554" t="s">
        <v>3749</v>
      </c>
      <c r="E2597" s="554" t="s">
        <v>180</v>
      </c>
      <c r="G2597" s="554" t="s">
        <v>180</v>
      </c>
      <c r="I2597" s="554" t="s">
        <v>180</v>
      </c>
      <c r="K2597" s="554" t="s">
        <v>180</v>
      </c>
      <c r="M2597" s="554" t="s">
        <v>180</v>
      </c>
    </row>
    <row r="2598" spans="1:13" outlineLevel="1">
      <c r="A2598" s="554" t="s">
        <v>5484</v>
      </c>
      <c r="C2598" s="554" t="s">
        <v>1591</v>
      </c>
      <c r="E2598" s="554" t="s">
        <v>5484</v>
      </c>
      <c r="G2598" s="554" t="s">
        <v>5484</v>
      </c>
      <c r="I2598" s="554" t="s">
        <v>5484</v>
      </c>
      <c r="K2598" s="554" t="s">
        <v>5484</v>
      </c>
      <c r="M2598" s="554" t="s">
        <v>5484</v>
      </c>
    </row>
    <row r="2599" spans="1:13" outlineLevel="1">
      <c r="A2599" s="554" t="s">
        <v>612</v>
      </c>
      <c r="C2599" s="554" t="s">
        <v>3750</v>
      </c>
      <c r="E2599" s="554" t="s">
        <v>612</v>
      </c>
      <c r="G2599" s="554" t="s">
        <v>612</v>
      </c>
      <c r="I2599" s="554" t="s">
        <v>612</v>
      </c>
      <c r="K2599" s="554" t="s">
        <v>612</v>
      </c>
      <c r="M2599" s="554" t="s">
        <v>612</v>
      </c>
    </row>
    <row r="2600" spans="1:13" outlineLevel="1">
      <c r="A2600" s="554" t="s">
        <v>609</v>
      </c>
      <c r="C2600" s="554" t="s">
        <v>3751</v>
      </c>
      <c r="E2600" s="554" t="s">
        <v>609</v>
      </c>
      <c r="G2600" s="554" t="s">
        <v>609</v>
      </c>
      <c r="I2600" s="554" t="s">
        <v>609</v>
      </c>
      <c r="K2600" s="554" t="s">
        <v>609</v>
      </c>
      <c r="M2600" s="554" t="s">
        <v>609</v>
      </c>
    </row>
    <row r="2601" spans="1:13" outlineLevel="1">
      <c r="A2601" s="554" t="s">
        <v>2748</v>
      </c>
      <c r="C2601" s="554" t="s">
        <v>1590</v>
      </c>
      <c r="E2601" s="554" t="s">
        <v>2748</v>
      </c>
      <c r="G2601" s="554" t="s">
        <v>2748</v>
      </c>
      <c r="I2601" s="554" t="s">
        <v>2748</v>
      </c>
      <c r="K2601" s="554" t="s">
        <v>2748</v>
      </c>
      <c r="M2601" s="554" t="s">
        <v>2748</v>
      </c>
    </row>
    <row r="2602" spans="1:13" outlineLevel="1">
      <c r="A2602" s="554" t="s">
        <v>2749</v>
      </c>
      <c r="C2602" s="554" t="s">
        <v>2879</v>
      </c>
      <c r="E2602" s="554" t="s">
        <v>2749</v>
      </c>
      <c r="G2602" s="554" t="s">
        <v>2749</v>
      </c>
      <c r="I2602" s="554" t="s">
        <v>2749</v>
      </c>
      <c r="K2602" s="554" t="s">
        <v>2749</v>
      </c>
      <c r="M2602" s="554" t="s">
        <v>2749</v>
      </c>
    </row>
    <row r="2603" spans="1:13" outlineLevel="1">
      <c r="A2603" s="554" t="s">
        <v>3214</v>
      </c>
      <c r="C2603" s="554" t="s">
        <v>2880</v>
      </c>
      <c r="E2603" s="554" t="s">
        <v>3214</v>
      </c>
      <c r="G2603" s="554" t="s">
        <v>3214</v>
      </c>
      <c r="I2603" s="554" t="s">
        <v>3214</v>
      </c>
      <c r="K2603" s="554" t="s">
        <v>3214</v>
      </c>
      <c r="M2603" s="554" t="s">
        <v>3214</v>
      </c>
    </row>
    <row r="2604" spans="1:13" outlineLevel="1">
      <c r="A2604" s="554" t="s">
        <v>2056</v>
      </c>
      <c r="C2604" s="554" t="s">
        <v>3755</v>
      </c>
      <c r="E2604" s="554" t="s">
        <v>2056</v>
      </c>
      <c r="G2604" s="554" t="s">
        <v>2056</v>
      </c>
      <c r="I2604" s="554" t="s">
        <v>2056</v>
      </c>
      <c r="K2604" s="554" t="s">
        <v>2056</v>
      </c>
      <c r="M2604" s="554" t="s">
        <v>2056</v>
      </c>
    </row>
    <row r="2605" spans="1:13" outlineLevel="1">
      <c r="A2605" s="554" t="s">
        <v>3215</v>
      </c>
      <c r="C2605" s="554" t="s">
        <v>3756</v>
      </c>
      <c r="E2605" s="554" t="s">
        <v>3215</v>
      </c>
      <c r="G2605" s="554" t="s">
        <v>3215</v>
      </c>
      <c r="I2605" s="554" t="s">
        <v>3215</v>
      </c>
      <c r="K2605" s="554" t="s">
        <v>3215</v>
      </c>
      <c r="M2605" s="554" t="s">
        <v>3215</v>
      </c>
    </row>
    <row r="2606" spans="1:13" outlineLevel="1">
      <c r="A2606" s="554" t="s">
        <v>2217</v>
      </c>
      <c r="C2606" s="554" t="s">
        <v>2555</v>
      </c>
      <c r="E2606" s="554" t="s">
        <v>2217</v>
      </c>
      <c r="G2606" s="554" t="s">
        <v>2217</v>
      </c>
      <c r="I2606" s="554" t="s">
        <v>2217</v>
      </c>
      <c r="K2606" s="554" t="s">
        <v>2217</v>
      </c>
      <c r="M2606" s="554" t="s">
        <v>2217</v>
      </c>
    </row>
    <row r="2607" spans="1:13" outlineLevel="1">
      <c r="A2607" s="554" t="s">
        <v>2216</v>
      </c>
      <c r="C2607" s="554" t="s">
        <v>2557</v>
      </c>
      <c r="E2607" s="554" t="s">
        <v>2216</v>
      </c>
      <c r="G2607" s="554" t="s">
        <v>2216</v>
      </c>
      <c r="I2607" s="554" t="s">
        <v>2216</v>
      </c>
      <c r="K2607" s="554" t="s">
        <v>2216</v>
      </c>
      <c r="M2607" s="554" t="s">
        <v>2216</v>
      </c>
    </row>
    <row r="2608" spans="1:13" outlineLevel="1">
      <c r="A2608" s="554" t="s">
        <v>2218</v>
      </c>
      <c r="C2608" s="554" t="s">
        <v>2556</v>
      </c>
      <c r="E2608" s="554" t="s">
        <v>2218</v>
      </c>
      <c r="G2608" s="554" t="s">
        <v>2218</v>
      </c>
      <c r="I2608" s="554" t="s">
        <v>2218</v>
      </c>
      <c r="K2608" s="554" t="s">
        <v>2218</v>
      </c>
      <c r="M2608" s="554" t="s">
        <v>2218</v>
      </c>
    </row>
    <row r="2609" spans="1:13" outlineLevel="1">
      <c r="A2609" s="554" t="s">
        <v>2219</v>
      </c>
      <c r="C2609" s="554" t="s">
        <v>3757</v>
      </c>
      <c r="E2609" s="554" t="s">
        <v>2219</v>
      </c>
      <c r="G2609" s="554" t="s">
        <v>2219</v>
      </c>
      <c r="I2609" s="554" t="s">
        <v>2219</v>
      </c>
      <c r="K2609" s="554" t="s">
        <v>2219</v>
      </c>
      <c r="M2609" s="554" t="s">
        <v>2219</v>
      </c>
    </row>
    <row r="2610" spans="1:13" outlineLevel="1">
      <c r="A2610" s="554" t="s">
        <v>2219</v>
      </c>
      <c r="C2610" s="554" t="s">
        <v>3757</v>
      </c>
      <c r="E2610" s="554" t="s">
        <v>2219</v>
      </c>
      <c r="G2610" s="554" t="s">
        <v>2219</v>
      </c>
      <c r="I2610" s="554" t="s">
        <v>2219</v>
      </c>
      <c r="K2610" s="554" t="s">
        <v>2219</v>
      </c>
      <c r="M2610" s="554" t="s">
        <v>2219</v>
      </c>
    </row>
    <row r="2611" spans="1:13" outlineLevel="1">
      <c r="A2611" s="554" t="s">
        <v>606</v>
      </c>
      <c r="C2611" s="554" t="s">
        <v>2867</v>
      </c>
      <c r="E2611" s="554" t="s">
        <v>606</v>
      </c>
      <c r="G2611" s="554" t="s">
        <v>606</v>
      </c>
      <c r="I2611" s="554" t="s">
        <v>606</v>
      </c>
      <c r="K2611" s="554" t="s">
        <v>606</v>
      </c>
      <c r="M2611" s="554" t="s">
        <v>606</v>
      </c>
    </row>
    <row r="2612" spans="1:13" outlineLevel="1">
      <c r="A2612" s="554" t="s">
        <v>607</v>
      </c>
      <c r="C2612" s="554" t="s">
        <v>2568</v>
      </c>
      <c r="E2612" s="554" t="s">
        <v>607</v>
      </c>
      <c r="G2612" s="554" t="s">
        <v>607</v>
      </c>
      <c r="I2612" s="554" t="s">
        <v>607</v>
      </c>
      <c r="K2612" s="554" t="s">
        <v>607</v>
      </c>
      <c r="M2612" s="554" t="s">
        <v>607</v>
      </c>
    </row>
    <row r="2613" spans="1:13" outlineLevel="1">
      <c r="A2613" s="554" t="s">
        <v>608</v>
      </c>
      <c r="C2613" s="554" t="s">
        <v>2868</v>
      </c>
      <c r="E2613" s="554" t="s">
        <v>608</v>
      </c>
      <c r="G2613" s="554" t="s">
        <v>608</v>
      </c>
      <c r="I2613" s="554" t="s">
        <v>608</v>
      </c>
      <c r="K2613" s="554" t="s">
        <v>608</v>
      </c>
      <c r="M2613" s="554" t="s">
        <v>608</v>
      </c>
    </row>
    <row r="2614" spans="1:13" outlineLevel="1">
      <c r="A2614" s="554" t="s">
        <v>2220</v>
      </c>
      <c r="C2614" s="554" t="s">
        <v>2869</v>
      </c>
      <c r="E2614" s="554" t="s">
        <v>2220</v>
      </c>
      <c r="G2614" s="554" t="s">
        <v>2220</v>
      </c>
      <c r="I2614" s="554" t="s">
        <v>2220</v>
      </c>
      <c r="K2614" s="554" t="s">
        <v>2220</v>
      </c>
      <c r="M2614" s="554" t="s">
        <v>2220</v>
      </c>
    </row>
    <row r="2615" spans="1:13" outlineLevel="1">
      <c r="A2615" s="554" t="s">
        <v>175</v>
      </c>
      <c r="C2615" s="554" t="s">
        <v>2870</v>
      </c>
      <c r="E2615" s="554" t="s">
        <v>175</v>
      </c>
      <c r="G2615" s="554" t="s">
        <v>175</v>
      </c>
      <c r="I2615" s="554" t="s">
        <v>175</v>
      </c>
      <c r="K2615" s="554" t="s">
        <v>175</v>
      </c>
      <c r="M2615" s="554" t="s">
        <v>175</v>
      </c>
    </row>
    <row r="2616" spans="1:13" outlineLevel="1">
      <c r="A2616" s="554" t="s">
        <v>5483</v>
      </c>
      <c r="C2616" s="554" t="s">
        <v>2571</v>
      </c>
      <c r="E2616" s="554" t="s">
        <v>5483</v>
      </c>
      <c r="G2616" s="554" t="s">
        <v>5483</v>
      </c>
      <c r="I2616" s="554" t="s">
        <v>5483</v>
      </c>
      <c r="K2616" s="554" t="s">
        <v>5483</v>
      </c>
      <c r="M2616" s="554" t="s">
        <v>5483</v>
      </c>
    </row>
    <row r="2617" spans="1:13" outlineLevel="1">
      <c r="A2617" s="554" t="s">
        <v>617</v>
      </c>
      <c r="C2617" s="554" t="s">
        <v>2558</v>
      </c>
      <c r="E2617" s="554" t="s">
        <v>617</v>
      </c>
      <c r="G2617" s="554" t="s">
        <v>617</v>
      </c>
      <c r="I2617" s="554" t="s">
        <v>617</v>
      </c>
      <c r="K2617" s="554" t="s">
        <v>617</v>
      </c>
      <c r="M2617" s="554" t="s">
        <v>617</v>
      </c>
    </row>
    <row r="2618" spans="1:13" outlineLevel="1">
      <c r="A2618" s="554" t="s">
        <v>610</v>
      </c>
      <c r="C2618" s="554" t="s">
        <v>2572</v>
      </c>
      <c r="E2618" s="554" t="s">
        <v>610</v>
      </c>
      <c r="G2618" s="554" t="s">
        <v>610</v>
      </c>
      <c r="I2618" s="554" t="s">
        <v>610</v>
      </c>
      <c r="K2618" s="554" t="s">
        <v>610</v>
      </c>
      <c r="M2618" s="554" t="s">
        <v>610</v>
      </c>
    </row>
    <row r="2619" spans="1:13" outlineLevel="1">
      <c r="A2619" s="554" t="s">
        <v>2221</v>
      </c>
      <c r="C2619" s="554" t="s">
        <v>2573</v>
      </c>
      <c r="E2619" s="554" t="s">
        <v>2221</v>
      </c>
      <c r="G2619" s="554" t="s">
        <v>2221</v>
      </c>
      <c r="I2619" s="554" t="s">
        <v>2221</v>
      </c>
      <c r="K2619" s="554" t="s">
        <v>2221</v>
      </c>
      <c r="M2619" s="554" t="s">
        <v>2221</v>
      </c>
    </row>
    <row r="2620" spans="1:13" outlineLevel="1">
      <c r="A2620" s="554" t="s">
        <v>5481</v>
      </c>
      <c r="C2620" s="554" t="s">
        <v>2871</v>
      </c>
      <c r="E2620" s="554" t="s">
        <v>5481</v>
      </c>
      <c r="G2620" s="554" t="s">
        <v>5481</v>
      </c>
      <c r="I2620" s="554" t="s">
        <v>5481</v>
      </c>
      <c r="K2620" s="554" t="s">
        <v>5481</v>
      </c>
      <c r="M2620" s="554" t="s">
        <v>5481</v>
      </c>
    </row>
    <row r="2621" spans="1:13" outlineLevel="1">
      <c r="A2621" s="554" t="s">
        <v>5480</v>
      </c>
      <c r="C2621" s="554" t="s">
        <v>2872</v>
      </c>
      <c r="E2621" s="554" t="s">
        <v>5480</v>
      </c>
      <c r="G2621" s="554" t="s">
        <v>5480</v>
      </c>
      <c r="I2621" s="554" t="s">
        <v>5480</v>
      </c>
      <c r="K2621" s="554" t="s">
        <v>5480</v>
      </c>
      <c r="M2621" s="554" t="s">
        <v>5480</v>
      </c>
    </row>
    <row r="2622" spans="1:13" outlineLevel="1">
      <c r="A2622" s="554" t="s">
        <v>3810</v>
      </c>
      <c r="C2622" s="554" t="s">
        <v>2873</v>
      </c>
      <c r="E2622" s="554" t="s">
        <v>3810</v>
      </c>
      <c r="G2622" s="554" t="s">
        <v>3810</v>
      </c>
      <c r="I2622" s="554" t="s">
        <v>3810</v>
      </c>
      <c r="K2622" s="554" t="s">
        <v>3810</v>
      </c>
      <c r="M2622" s="554" t="s">
        <v>3810</v>
      </c>
    </row>
    <row r="2623" spans="1:13" outlineLevel="1">
      <c r="A2623" s="554" t="s">
        <v>611</v>
      </c>
      <c r="C2623" s="554" t="s">
        <v>2874</v>
      </c>
      <c r="E2623" s="554" t="s">
        <v>611</v>
      </c>
      <c r="G2623" s="554" t="s">
        <v>611</v>
      </c>
      <c r="I2623" s="554" t="s">
        <v>611</v>
      </c>
      <c r="K2623" s="554" t="s">
        <v>611</v>
      </c>
      <c r="M2623" s="554" t="s">
        <v>611</v>
      </c>
    </row>
    <row r="2624" spans="1:13" outlineLevel="1">
      <c r="A2624" s="554" t="s">
        <v>613</v>
      </c>
      <c r="C2624" s="554" t="s">
        <v>5234</v>
      </c>
      <c r="E2624" s="554" t="s">
        <v>613</v>
      </c>
      <c r="G2624" s="554" t="s">
        <v>613</v>
      </c>
      <c r="I2624" s="554" t="s">
        <v>613</v>
      </c>
      <c r="K2624" s="554" t="s">
        <v>613</v>
      </c>
      <c r="M2624" s="554" t="s">
        <v>613</v>
      </c>
    </row>
    <row r="2625" spans="1:13" outlineLevel="1">
      <c r="A2625" s="554" t="s">
        <v>576</v>
      </c>
      <c r="C2625" s="554" t="s">
        <v>2559</v>
      </c>
      <c r="E2625" s="554" t="s">
        <v>576</v>
      </c>
      <c r="G2625" s="554" t="s">
        <v>576</v>
      </c>
      <c r="I2625" s="554" t="s">
        <v>576</v>
      </c>
      <c r="K2625" s="554" t="s">
        <v>576</v>
      </c>
      <c r="M2625" s="554" t="s">
        <v>576</v>
      </c>
    </row>
    <row r="2626" spans="1:13" outlineLevel="1">
      <c r="A2626" s="554" t="s">
        <v>2054</v>
      </c>
      <c r="C2626" s="554" t="s">
        <v>2875</v>
      </c>
      <c r="E2626" s="554" t="s">
        <v>2054</v>
      </c>
      <c r="G2626" s="554" t="s">
        <v>2054</v>
      </c>
      <c r="I2626" s="554" t="s">
        <v>2054</v>
      </c>
      <c r="K2626" s="554" t="s">
        <v>2054</v>
      </c>
      <c r="M2626" s="554" t="s">
        <v>2054</v>
      </c>
    </row>
    <row r="2627" spans="1:13" outlineLevel="1">
      <c r="A2627" s="554" t="s">
        <v>614</v>
      </c>
      <c r="C2627" s="554" t="s">
        <v>614</v>
      </c>
      <c r="E2627" s="554" t="s">
        <v>614</v>
      </c>
      <c r="G2627" s="554" t="s">
        <v>614</v>
      </c>
      <c r="I2627" s="554" t="s">
        <v>614</v>
      </c>
      <c r="K2627" s="554" t="s">
        <v>614</v>
      </c>
      <c r="M2627" s="554" t="s">
        <v>614</v>
      </c>
    </row>
    <row r="2628" spans="1:13" outlineLevel="1">
      <c r="A2628" s="554" t="s">
        <v>5482</v>
      </c>
      <c r="C2628" s="554" t="s">
        <v>914</v>
      </c>
      <c r="E2628" s="554" t="s">
        <v>5482</v>
      </c>
      <c r="G2628" s="554" t="s">
        <v>5482</v>
      </c>
      <c r="I2628" s="554" t="s">
        <v>5482</v>
      </c>
      <c r="K2628" s="554" t="s">
        <v>5482</v>
      </c>
      <c r="M2628" s="554" t="s">
        <v>5482</v>
      </c>
    </row>
    <row r="2629" spans="1:13" outlineLevel="1">
      <c r="A2629" s="554" t="s">
        <v>2057</v>
      </c>
      <c r="C2629" s="554" t="s">
        <v>2881</v>
      </c>
      <c r="E2629" s="554" t="s">
        <v>2057</v>
      </c>
      <c r="G2629" s="554" t="s">
        <v>2057</v>
      </c>
      <c r="I2629" s="554" t="s">
        <v>2057</v>
      </c>
      <c r="K2629" s="554" t="s">
        <v>2057</v>
      </c>
      <c r="M2629" s="554" t="s">
        <v>2057</v>
      </c>
    </row>
    <row r="2630" spans="1:13" outlineLevel="1">
      <c r="A2630" s="554" t="s">
        <v>5887</v>
      </c>
      <c r="C2630" s="554" t="s">
        <v>5888</v>
      </c>
      <c r="E2630" s="554" t="s">
        <v>5887</v>
      </c>
      <c r="G2630" s="554" t="s">
        <v>5887</v>
      </c>
      <c r="I2630" s="554" t="s">
        <v>5887</v>
      </c>
      <c r="K2630" s="554" t="s">
        <v>5887</v>
      </c>
      <c r="M2630" s="554" t="s">
        <v>5887</v>
      </c>
    </row>
    <row r="2631" spans="1:13" outlineLevel="1">
      <c r="A2631" s="554" t="s">
        <v>974</v>
      </c>
      <c r="C2631" s="554" t="s">
        <v>2876</v>
      </c>
      <c r="E2631" s="554" t="s">
        <v>974</v>
      </c>
      <c r="G2631" s="554" t="s">
        <v>974</v>
      </c>
      <c r="I2631" s="554" t="s">
        <v>974</v>
      </c>
      <c r="K2631" s="554" t="s">
        <v>974</v>
      </c>
      <c r="M2631" s="554" t="s">
        <v>974</v>
      </c>
    </row>
    <row r="2632" spans="1:13" outlineLevel="1">
      <c r="A2632" s="554" t="s">
        <v>615</v>
      </c>
      <c r="C2632" s="554" t="s">
        <v>2877</v>
      </c>
      <c r="E2632" s="554" t="s">
        <v>615</v>
      </c>
      <c r="G2632" s="554" t="s">
        <v>615</v>
      </c>
      <c r="I2632" s="554" t="s">
        <v>615</v>
      </c>
      <c r="K2632" s="554" t="s">
        <v>615</v>
      </c>
      <c r="M2632" s="554" t="s">
        <v>615</v>
      </c>
    </row>
    <row r="2633" spans="1:13" outlineLevel="1">
      <c r="A2633" s="554" t="s">
        <v>2354</v>
      </c>
      <c r="C2633" s="554" t="s">
        <v>3277</v>
      </c>
      <c r="E2633" s="554" t="s">
        <v>2354</v>
      </c>
      <c r="G2633" s="554" t="s">
        <v>2354</v>
      </c>
      <c r="I2633" s="554" t="s">
        <v>2354</v>
      </c>
      <c r="K2633" s="554" t="s">
        <v>2354</v>
      </c>
      <c r="M2633" s="554" t="s">
        <v>2354</v>
      </c>
    </row>
    <row r="2634" spans="1:13" outlineLevel="1">
      <c r="A2634" s="554" t="s">
        <v>3278</v>
      </c>
      <c r="C2634" s="554" t="s">
        <v>3279</v>
      </c>
      <c r="E2634" s="554" t="s">
        <v>3278</v>
      </c>
      <c r="G2634" s="554" t="s">
        <v>3278</v>
      </c>
      <c r="I2634" s="554" t="s">
        <v>3278</v>
      </c>
      <c r="K2634" s="554" t="s">
        <v>3278</v>
      </c>
      <c r="M2634" s="554" t="s">
        <v>3278</v>
      </c>
    </row>
    <row r="2635" spans="1:13" outlineLevel="1">
      <c r="A2635" s="554" t="s">
        <v>631</v>
      </c>
      <c r="C2635" s="554" t="s">
        <v>645</v>
      </c>
      <c r="E2635" s="554" t="s">
        <v>631</v>
      </c>
      <c r="G2635" s="554" t="s">
        <v>631</v>
      </c>
      <c r="I2635" s="554" t="s">
        <v>631</v>
      </c>
      <c r="K2635" s="554" t="s">
        <v>631</v>
      </c>
      <c r="M2635" s="554" t="s">
        <v>631</v>
      </c>
    </row>
    <row r="2636" spans="1:13" outlineLevel="1">
      <c r="A2636" s="554" t="s">
        <v>506</v>
      </c>
      <c r="C2636" s="554" t="s">
        <v>507</v>
      </c>
      <c r="E2636" s="554" t="s">
        <v>506</v>
      </c>
      <c r="G2636" s="554" t="s">
        <v>506</v>
      </c>
      <c r="I2636" s="554" t="s">
        <v>506</v>
      </c>
      <c r="K2636" s="554" t="s">
        <v>506</v>
      </c>
      <c r="M2636" s="554" t="s">
        <v>506</v>
      </c>
    </row>
    <row r="2637" spans="1:13" outlineLevel="1">
      <c r="A2637" s="554" t="s">
        <v>5712</v>
      </c>
      <c r="C2637" s="554" t="s">
        <v>5712</v>
      </c>
      <c r="E2637" s="554" t="s">
        <v>5712</v>
      </c>
      <c r="G2637" s="554" t="s">
        <v>5712</v>
      </c>
      <c r="I2637" s="554" t="s">
        <v>5712</v>
      </c>
      <c r="K2637" s="554" t="s">
        <v>5712</v>
      </c>
      <c r="M2637" s="554" t="s">
        <v>5712</v>
      </c>
    </row>
    <row r="2638" spans="1:13" outlineLevel="1">
      <c r="A2638" s="554" t="s">
        <v>5714</v>
      </c>
      <c r="C2638" s="554" t="s">
        <v>5714</v>
      </c>
      <c r="E2638" s="554" t="s">
        <v>5714</v>
      </c>
      <c r="G2638" s="554" t="s">
        <v>5714</v>
      </c>
      <c r="I2638" s="554" t="s">
        <v>5714</v>
      </c>
      <c r="K2638" s="554" t="s">
        <v>5714</v>
      </c>
      <c r="M2638" s="554" t="s">
        <v>5714</v>
      </c>
    </row>
    <row r="2639" spans="1:13" outlineLevel="1">
      <c r="A2639" s="554" t="s">
        <v>5717</v>
      </c>
      <c r="C2639" s="554" t="s">
        <v>5717</v>
      </c>
      <c r="E2639" s="554" t="s">
        <v>5717</v>
      </c>
      <c r="G2639" s="554" t="s">
        <v>5717</v>
      </c>
      <c r="I2639" s="554" t="s">
        <v>5717</v>
      </c>
      <c r="K2639" s="554" t="s">
        <v>5717</v>
      </c>
      <c r="M2639" s="554" t="s">
        <v>5717</v>
      </c>
    </row>
    <row r="2640" spans="1:13" outlineLevel="1">
      <c r="A2640" s="554" t="s">
        <v>5718</v>
      </c>
      <c r="C2640" s="554" t="s">
        <v>5718</v>
      </c>
      <c r="E2640" s="554" t="s">
        <v>5718</v>
      </c>
      <c r="G2640" s="554" t="s">
        <v>5718</v>
      </c>
      <c r="I2640" s="554" t="s">
        <v>5718</v>
      </c>
      <c r="K2640" s="554" t="s">
        <v>5718</v>
      </c>
      <c r="M2640" s="554" t="s">
        <v>5718</v>
      </c>
    </row>
    <row r="2641" spans="1:13" outlineLevel="1">
      <c r="A2641" s="554" t="s">
        <v>5036</v>
      </c>
      <c r="C2641" s="554" t="s">
        <v>5036</v>
      </c>
      <c r="E2641" s="554" t="s">
        <v>5036</v>
      </c>
      <c r="G2641" s="554" t="s">
        <v>5036</v>
      </c>
      <c r="I2641" s="554" t="s">
        <v>5036</v>
      </c>
      <c r="K2641" s="554" t="s">
        <v>5036</v>
      </c>
      <c r="M2641" s="554" t="s">
        <v>5036</v>
      </c>
    </row>
    <row r="2642" spans="1:13" outlineLevel="1">
      <c r="A2642" s="554" t="s">
        <v>3029</v>
      </c>
      <c r="C2642" s="554" t="s">
        <v>3029</v>
      </c>
      <c r="E2642" s="554" t="s">
        <v>3029</v>
      </c>
      <c r="G2642" s="554" t="s">
        <v>3029</v>
      </c>
      <c r="I2642" s="554" t="s">
        <v>3029</v>
      </c>
      <c r="K2642" s="554" t="s">
        <v>3029</v>
      </c>
      <c r="M2642" s="554" t="s">
        <v>3029</v>
      </c>
    </row>
    <row r="2643" spans="1:13" outlineLevel="1">
      <c r="A2643" s="554" t="s">
        <v>3032</v>
      </c>
      <c r="C2643" s="554" t="s">
        <v>3032</v>
      </c>
      <c r="E2643" s="554" t="s">
        <v>3032</v>
      </c>
      <c r="G2643" s="554" t="s">
        <v>3032</v>
      </c>
      <c r="I2643" s="554" t="s">
        <v>3032</v>
      </c>
      <c r="K2643" s="554" t="s">
        <v>3032</v>
      </c>
      <c r="M2643" s="554" t="s">
        <v>3032</v>
      </c>
    </row>
    <row r="2644" spans="1:13" outlineLevel="1">
      <c r="A2644" s="554" t="s">
        <v>3036</v>
      </c>
      <c r="C2644" s="554" t="s">
        <v>3036</v>
      </c>
      <c r="E2644" s="554" t="s">
        <v>3036</v>
      </c>
      <c r="G2644" s="554" t="s">
        <v>3036</v>
      </c>
      <c r="I2644" s="554" t="s">
        <v>3036</v>
      </c>
      <c r="K2644" s="554" t="s">
        <v>3036</v>
      </c>
      <c r="M2644" s="554" t="s">
        <v>3036</v>
      </c>
    </row>
    <row r="2645" spans="1:13" outlineLevel="1">
      <c r="A2645" s="554" t="s">
        <v>805</v>
      </c>
      <c r="C2645" s="554" t="s">
        <v>805</v>
      </c>
      <c r="E2645" s="554" t="s">
        <v>805</v>
      </c>
      <c r="G2645" s="554" t="s">
        <v>805</v>
      </c>
      <c r="I2645" s="554" t="s">
        <v>805</v>
      </c>
      <c r="K2645" s="554" t="s">
        <v>805</v>
      </c>
      <c r="M2645" s="554" t="s">
        <v>805</v>
      </c>
    </row>
    <row r="2646" spans="1:13" outlineLevel="1">
      <c r="A2646" s="554" t="s">
        <v>808</v>
      </c>
      <c r="C2646" s="554" t="s">
        <v>808</v>
      </c>
      <c r="E2646" s="554" t="s">
        <v>808</v>
      </c>
      <c r="G2646" s="554" t="s">
        <v>808</v>
      </c>
      <c r="I2646" s="554" t="s">
        <v>808</v>
      </c>
      <c r="K2646" s="554" t="s">
        <v>808</v>
      </c>
      <c r="M2646" s="554" t="s">
        <v>808</v>
      </c>
    </row>
    <row r="2647" spans="1:13" outlineLevel="1">
      <c r="A2647" s="554" t="s">
        <v>1010</v>
      </c>
      <c r="C2647" s="554" t="s">
        <v>1010</v>
      </c>
      <c r="E2647" s="554" t="s">
        <v>1010</v>
      </c>
      <c r="G2647" s="554" t="s">
        <v>1010</v>
      </c>
      <c r="I2647" s="554" t="s">
        <v>1010</v>
      </c>
      <c r="K2647" s="554" t="s">
        <v>1010</v>
      </c>
      <c r="M2647" s="554" t="s">
        <v>1010</v>
      </c>
    </row>
    <row r="2648" spans="1:13" outlineLevel="1">
      <c r="A2648" s="554" t="s">
        <v>18</v>
      </c>
      <c r="C2648" s="554" t="s">
        <v>18</v>
      </c>
      <c r="E2648" s="554" t="s">
        <v>18</v>
      </c>
      <c r="G2648" s="554" t="s">
        <v>18</v>
      </c>
      <c r="I2648" s="554" t="s">
        <v>18</v>
      </c>
      <c r="K2648" s="554" t="s">
        <v>18</v>
      </c>
      <c r="M2648" s="554" t="s">
        <v>18</v>
      </c>
    </row>
    <row r="2649" spans="1:13" outlineLevel="1">
      <c r="A2649" s="554" t="s">
        <v>223</v>
      </c>
      <c r="C2649" s="554" t="s">
        <v>223</v>
      </c>
      <c r="E2649" s="554" t="s">
        <v>223</v>
      </c>
      <c r="G2649" s="554" t="s">
        <v>223</v>
      </c>
      <c r="I2649" s="554" t="s">
        <v>223</v>
      </c>
      <c r="K2649" s="554" t="s">
        <v>223</v>
      </c>
      <c r="M2649" s="554" t="s">
        <v>223</v>
      </c>
    </row>
    <row r="2650" spans="1:13" outlineLevel="1">
      <c r="A2650" s="554" t="s">
        <v>3724</v>
      </c>
      <c r="C2650" s="554" t="s">
        <v>3724</v>
      </c>
      <c r="E2650" s="554" t="s">
        <v>3724</v>
      </c>
      <c r="G2650" s="554" t="s">
        <v>3724</v>
      </c>
      <c r="I2650" s="554" t="s">
        <v>3724</v>
      </c>
      <c r="K2650" s="554" t="s">
        <v>3724</v>
      </c>
      <c r="M2650" s="554" t="s">
        <v>3724</v>
      </c>
    </row>
    <row r="2651" spans="1:13" outlineLevel="1">
      <c r="A2651" s="554" t="s">
        <v>3727</v>
      </c>
      <c r="C2651" s="554" t="s">
        <v>3727</v>
      </c>
      <c r="E2651" s="554" t="s">
        <v>3727</v>
      </c>
      <c r="G2651" s="554" t="s">
        <v>3727</v>
      </c>
      <c r="I2651" s="554" t="s">
        <v>3727</v>
      </c>
      <c r="K2651" s="554" t="s">
        <v>3727</v>
      </c>
      <c r="M2651" s="554" t="s">
        <v>3727</v>
      </c>
    </row>
    <row r="2652" spans="1:13" outlineLevel="1">
      <c r="A2652" s="554" t="s">
        <v>362</v>
      </c>
      <c r="C2652" s="554" t="s">
        <v>362</v>
      </c>
      <c r="E2652" s="554" t="s">
        <v>362</v>
      </c>
      <c r="G2652" s="554" t="s">
        <v>362</v>
      </c>
      <c r="I2652" s="554" t="s">
        <v>362</v>
      </c>
      <c r="K2652" s="554" t="s">
        <v>362</v>
      </c>
      <c r="M2652" s="554" t="s">
        <v>362</v>
      </c>
    </row>
    <row r="2653" spans="1:13" outlineLevel="1">
      <c r="A2653" s="554" t="s">
        <v>3549</v>
      </c>
      <c r="C2653" s="554" t="s">
        <v>3549</v>
      </c>
      <c r="E2653" s="554" t="s">
        <v>3549</v>
      </c>
      <c r="G2653" s="554" t="s">
        <v>3549</v>
      </c>
      <c r="I2653" s="554" t="s">
        <v>3549</v>
      </c>
      <c r="K2653" s="554" t="s">
        <v>3549</v>
      </c>
      <c r="M2653" s="554" t="s">
        <v>3549</v>
      </c>
    </row>
    <row r="2654" spans="1:13" outlineLevel="1">
      <c r="A2654" s="554" t="s">
        <v>3550</v>
      </c>
      <c r="C2654" s="554" t="s">
        <v>3550</v>
      </c>
      <c r="E2654" s="554" t="s">
        <v>3550</v>
      </c>
      <c r="G2654" s="554" t="s">
        <v>3550</v>
      </c>
      <c r="I2654" s="554" t="s">
        <v>3550</v>
      </c>
      <c r="K2654" s="554" t="s">
        <v>3550</v>
      </c>
      <c r="M2654" s="554" t="s">
        <v>3550</v>
      </c>
    </row>
    <row r="2655" spans="1:13" outlineLevel="1">
      <c r="A2655" s="554" t="s">
        <v>3554</v>
      </c>
      <c r="C2655" s="554" t="s">
        <v>3554</v>
      </c>
      <c r="E2655" s="554" t="s">
        <v>3554</v>
      </c>
      <c r="G2655" s="554" t="s">
        <v>3554</v>
      </c>
      <c r="I2655" s="554" t="s">
        <v>3554</v>
      </c>
      <c r="K2655" s="554" t="s">
        <v>3554</v>
      </c>
      <c r="M2655" s="554" t="s">
        <v>3554</v>
      </c>
    </row>
    <row r="2656" spans="1:13" outlineLevel="1">
      <c r="A2656" s="790"/>
      <c r="C2656" s="790"/>
      <c r="E2656" s="790"/>
      <c r="G2656" s="790"/>
      <c r="I2656" s="790"/>
      <c r="K2656" s="790"/>
      <c r="M2656" s="790"/>
    </row>
    <row r="2657" spans="1:13" ht="15.6" outlineLevel="1">
      <c r="A2657" s="200" t="s">
        <v>3363</v>
      </c>
      <c r="C2657" s="200" t="s">
        <v>3430</v>
      </c>
      <c r="E2657" s="200" t="s">
        <v>3363</v>
      </c>
      <c r="G2657" s="200" t="s">
        <v>3431</v>
      </c>
      <c r="I2657" s="200" t="s">
        <v>2725</v>
      </c>
      <c r="K2657" s="200" t="s">
        <v>1745</v>
      </c>
      <c r="M2657" s="200" t="s">
        <v>3363</v>
      </c>
    </row>
    <row r="2658" spans="1:13" outlineLevel="1">
      <c r="A2658" s="790"/>
      <c r="C2658" s="790"/>
      <c r="E2658" s="790"/>
      <c r="G2658" s="790"/>
      <c r="I2658" s="790"/>
      <c r="K2658" s="790"/>
      <c r="M2658" s="790"/>
    </row>
    <row r="2659" spans="1:13" outlineLevel="1">
      <c r="A2659" s="790"/>
      <c r="C2659" s="790"/>
      <c r="E2659" s="790"/>
      <c r="G2659" s="790"/>
      <c r="I2659" s="790"/>
      <c r="K2659" s="790"/>
      <c r="M2659" s="790"/>
    </row>
    <row r="2660" spans="1:13" outlineLevel="1">
      <c r="A2660" s="790"/>
      <c r="C2660" s="790"/>
      <c r="E2660" s="790"/>
      <c r="G2660" s="790"/>
      <c r="I2660" s="790"/>
      <c r="K2660" s="790"/>
      <c r="M2660" s="790"/>
    </row>
    <row r="2661" spans="1:13" outlineLevel="1">
      <c r="A2661" s="790"/>
      <c r="C2661" s="790"/>
      <c r="E2661" s="790"/>
      <c r="G2661" s="790"/>
      <c r="I2661" s="790"/>
      <c r="K2661" s="790"/>
      <c r="M2661" s="790"/>
    </row>
    <row r="2662" spans="1:13" outlineLevel="1">
      <c r="A2662" s="790"/>
      <c r="C2662" s="790"/>
      <c r="E2662" s="790"/>
      <c r="G2662" s="790"/>
      <c r="I2662" s="790"/>
      <c r="K2662" s="790"/>
      <c r="M2662" s="790"/>
    </row>
    <row r="2663" spans="1:13">
      <c r="A2663" s="790"/>
      <c r="C2663" s="790"/>
      <c r="E2663" s="790"/>
      <c r="G2663" s="790"/>
      <c r="I2663" s="790"/>
      <c r="K2663" s="790"/>
      <c r="M2663" s="790"/>
    </row>
    <row r="2664" spans="1:13" ht="15.6">
      <c r="A2664" s="262" t="s">
        <v>564</v>
      </c>
      <c r="C2664" s="262" t="s">
        <v>4226</v>
      </c>
      <c r="E2664" s="262" t="s">
        <v>564</v>
      </c>
      <c r="G2664" s="262" t="s">
        <v>564</v>
      </c>
      <c r="I2664" s="262" t="s">
        <v>564</v>
      </c>
      <c r="K2664" s="262" t="s">
        <v>2986</v>
      </c>
      <c r="M2664" s="262" t="s">
        <v>564</v>
      </c>
    </row>
    <row r="2665" spans="1:13" outlineLevel="1">
      <c r="A2665" s="790"/>
      <c r="C2665" s="790"/>
      <c r="E2665" s="790"/>
      <c r="G2665" s="790"/>
      <c r="I2665" s="790"/>
      <c r="K2665" s="790"/>
      <c r="M2665" s="790"/>
    </row>
    <row r="2666" spans="1:13" outlineLevel="1">
      <c r="A2666" s="126" t="s">
        <v>1908</v>
      </c>
      <c r="C2666" s="126" t="s">
        <v>3339</v>
      </c>
      <c r="E2666" s="126" t="s">
        <v>1908</v>
      </c>
      <c r="G2666" s="126" t="s">
        <v>1431</v>
      </c>
      <c r="I2666" s="126" t="s">
        <v>4328</v>
      </c>
      <c r="K2666" s="126" t="s">
        <v>1150</v>
      </c>
      <c r="M2666" s="126" t="s">
        <v>3410</v>
      </c>
    </row>
    <row r="2667" spans="1:13" outlineLevel="1">
      <c r="A2667" s="256" t="s">
        <v>5284</v>
      </c>
      <c r="C2667" s="256" t="s">
        <v>5862</v>
      </c>
      <c r="E2667" s="256" t="s">
        <v>5284</v>
      </c>
      <c r="G2667" s="256" t="s">
        <v>1432</v>
      </c>
      <c r="I2667" s="256" t="s">
        <v>1432</v>
      </c>
      <c r="K2667" s="256" t="s">
        <v>1151</v>
      </c>
      <c r="M2667" s="256" t="s">
        <v>5284</v>
      </c>
    </row>
    <row r="2668" spans="1:13" outlineLevel="1">
      <c r="A2668" s="126" t="s">
        <v>5285</v>
      </c>
      <c r="C2668" s="126" t="s">
        <v>1433</v>
      </c>
      <c r="E2668" s="126" t="s">
        <v>5285</v>
      </c>
      <c r="G2668" s="126" t="s">
        <v>1434</v>
      </c>
      <c r="I2668" s="126" t="s">
        <v>4329</v>
      </c>
      <c r="K2668" s="126" t="s">
        <v>1735</v>
      </c>
      <c r="M2668" s="126" t="s">
        <v>3411</v>
      </c>
    </row>
    <row r="2669" spans="1:13" outlineLevel="1">
      <c r="A2669" s="256" t="s">
        <v>5286</v>
      </c>
      <c r="C2669" s="256" t="s">
        <v>1481</v>
      </c>
      <c r="E2669" s="256" t="s">
        <v>5286</v>
      </c>
      <c r="G2669" s="256" t="s">
        <v>5286</v>
      </c>
      <c r="I2669" s="256" t="s">
        <v>5286</v>
      </c>
      <c r="K2669" s="256" t="s">
        <v>1736</v>
      </c>
      <c r="M2669" s="256" t="s">
        <v>5286</v>
      </c>
    </row>
    <row r="2670" spans="1:13" ht="13.8" outlineLevel="1" thickBot="1">
      <c r="A2670" s="257" t="s">
        <v>5287</v>
      </c>
      <c r="C2670" s="257" t="s">
        <v>5287</v>
      </c>
      <c r="E2670" s="257" t="s">
        <v>5287</v>
      </c>
      <c r="G2670" s="257" t="s">
        <v>1435</v>
      </c>
      <c r="I2670" s="257" t="s">
        <v>4330</v>
      </c>
      <c r="K2670" s="257" t="s">
        <v>1737</v>
      </c>
      <c r="M2670" s="257" t="s">
        <v>3412</v>
      </c>
    </row>
    <row r="2671" spans="1:13" ht="15.6" outlineLevel="1">
      <c r="A2671" s="38" t="s">
        <v>4338</v>
      </c>
      <c r="C2671" s="38" t="s">
        <v>4227</v>
      </c>
      <c r="E2671" s="38" t="s">
        <v>4338</v>
      </c>
      <c r="G2671" s="38" t="s">
        <v>4338</v>
      </c>
      <c r="I2671" s="38" t="s">
        <v>4338</v>
      </c>
      <c r="K2671" s="38" t="s">
        <v>4545</v>
      </c>
      <c r="M2671" s="38" t="s">
        <v>4338</v>
      </c>
    </row>
    <row r="2672" spans="1:13" outlineLevel="1">
      <c r="A2672" s="300" t="s">
        <v>4000</v>
      </c>
      <c r="C2672" s="300" t="s">
        <v>5044</v>
      </c>
      <c r="E2672" s="300" t="s">
        <v>4000</v>
      </c>
      <c r="G2672" s="300" t="s">
        <v>5045</v>
      </c>
      <c r="I2672" s="300" t="s">
        <v>2728</v>
      </c>
      <c r="K2672" s="300" t="s">
        <v>3701</v>
      </c>
      <c r="M2672" s="300" t="s">
        <v>4000</v>
      </c>
    </row>
    <row r="2673" spans="1:13" outlineLevel="1">
      <c r="A2673" s="203" t="s">
        <v>5859</v>
      </c>
      <c r="C2673" s="203" t="s">
        <v>5863</v>
      </c>
      <c r="E2673" s="203" t="s">
        <v>5859</v>
      </c>
      <c r="G2673" s="203" t="s">
        <v>5864</v>
      </c>
      <c r="I2673" s="203" t="s">
        <v>5864</v>
      </c>
      <c r="K2673" s="203" t="s">
        <v>5865</v>
      </c>
      <c r="M2673" s="203" t="s">
        <v>5859</v>
      </c>
    </row>
    <row r="2674" spans="1:13" outlineLevel="1">
      <c r="A2674" s="204" t="s">
        <v>4945</v>
      </c>
      <c r="C2674" s="204" t="s">
        <v>3432</v>
      </c>
      <c r="E2674" s="204" t="s">
        <v>4945</v>
      </c>
      <c r="G2674" s="204" t="s">
        <v>3433</v>
      </c>
      <c r="I2674" s="204" t="s">
        <v>2729</v>
      </c>
      <c r="K2674" s="204" t="s">
        <v>3702</v>
      </c>
      <c r="M2674" s="204" t="s">
        <v>4945</v>
      </c>
    </row>
    <row r="2675" spans="1:13" outlineLevel="1">
      <c r="A2675" s="790"/>
      <c r="C2675" s="790"/>
      <c r="E2675" s="790"/>
      <c r="G2675" s="790"/>
      <c r="I2675" s="790"/>
      <c r="K2675" s="790"/>
      <c r="M2675" s="790"/>
    </row>
    <row r="2676" spans="1:13" outlineLevel="1">
      <c r="A2676" s="790"/>
      <c r="C2676" s="790"/>
      <c r="E2676" s="790"/>
      <c r="G2676" s="790"/>
      <c r="I2676" s="790"/>
      <c r="K2676" s="790"/>
      <c r="M2676" s="790"/>
    </row>
    <row r="2677" spans="1:13" outlineLevel="1">
      <c r="A2677" s="790"/>
      <c r="C2677" s="790"/>
      <c r="E2677" s="790"/>
      <c r="G2677" s="790"/>
      <c r="I2677" s="790"/>
      <c r="K2677" s="790"/>
      <c r="M2677" s="790"/>
    </row>
    <row r="2678" spans="1:13" outlineLevel="1">
      <c r="A2678" s="790"/>
      <c r="C2678" s="790"/>
      <c r="E2678" s="790"/>
      <c r="G2678" s="790"/>
      <c r="I2678" s="790"/>
      <c r="K2678" s="790"/>
      <c r="M2678" s="790"/>
    </row>
    <row r="2679" spans="1:13" outlineLevel="1">
      <c r="A2679" s="790"/>
      <c r="C2679" s="790"/>
      <c r="E2679" s="790"/>
      <c r="G2679" s="790"/>
      <c r="I2679" s="790"/>
      <c r="K2679" s="790"/>
      <c r="M2679" s="790"/>
    </row>
    <row r="2680" spans="1:13" outlineLevel="1">
      <c r="A2680" s="790"/>
      <c r="C2680" s="790"/>
      <c r="E2680" s="790"/>
      <c r="G2680" s="790"/>
      <c r="I2680" s="790"/>
      <c r="K2680" s="790"/>
      <c r="M2680" s="790"/>
    </row>
    <row r="2681" spans="1:13" outlineLevel="1">
      <c r="A2681" s="790"/>
      <c r="C2681" s="790"/>
      <c r="E2681" s="790"/>
      <c r="G2681" s="790"/>
      <c r="I2681" s="790"/>
      <c r="K2681" s="790"/>
      <c r="M2681" s="790"/>
    </row>
    <row r="2682" spans="1:13" outlineLevel="1">
      <c r="A2682" s="790"/>
      <c r="C2682" s="790"/>
      <c r="E2682" s="790"/>
      <c r="G2682" s="790"/>
      <c r="I2682" s="790"/>
      <c r="K2682" s="790"/>
      <c r="M2682" s="790"/>
    </row>
    <row r="2683" spans="1:13" outlineLevel="1">
      <c r="A2683" s="790"/>
      <c r="C2683" s="790"/>
      <c r="E2683" s="790"/>
      <c r="G2683" s="790"/>
      <c r="I2683" s="790"/>
      <c r="K2683" s="790"/>
      <c r="M2683" s="790"/>
    </row>
    <row r="2684" spans="1:13" outlineLevel="1">
      <c r="A2684" s="790"/>
      <c r="C2684" s="790"/>
      <c r="E2684" s="790"/>
      <c r="G2684" s="790"/>
      <c r="I2684" s="790"/>
      <c r="K2684" s="790"/>
      <c r="M2684" s="790"/>
    </row>
    <row r="2685" spans="1:13" outlineLevel="1">
      <c r="A2685" s="790"/>
      <c r="C2685" s="790"/>
      <c r="E2685" s="790"/>
      <c r="G2685" s="790"/>
      <c r="I2685" s="790"/>
      <c r="K2685" s="790"/>
      <c r="M2685" s="790"/>
    </row>
    <row r="2686" spans="1:13" outlineLevel="1">
      <c r="A2686" s="790"/>
      <c r="C2686" s="790"/>
      <c r="E2686" s="790"/>
      <c r="G2686" s="790"/>
      <c r="I2686" s="790"/>
      <c r="K2686" s="790"/>
      <c r="M2686" s="790"/>
    </row>
    <row r="2687" spans="1:13" outlineLevel="1">
      <c r="A2687" s="790"/>
      <c r="C2687" s="790"/>
      <c r="E2687" s="790"/>
      <c r="G2687" s="790"/>
      <c r="I2687" s="790"/>
      <c r="K2687" s="790"/>
      <c r="M2687" s="790"/>
    </row>
    <row r="2688" spans="1:13" outlineLevel="1">
      <c r="A2688" s="790"/>
      <c r="C2688" s="790"/>
      <c r="E2688" s="790"/>
      <c r="G2688" s="790"/>
      <c r="I2688" s="790"/>
      <c r="K2688" s="790"/>
      <c r="M2688" s="790"/>
    </row>
    <row r="2689" spans="1:13" outlineLevel="1">
      <c r="A2689" s="790"/>
      <c r="C2689" s="790"/>
      <c r="E2689" s="790"/>
      <c r="G2689" s="790"/>
      <c r="I2689" s="790"/>
      <c r="K2689" s="790"/>
      <c r="M2689" s="790"/>
    </row>
    <row r="2690" spans="1:13" outlineLevel="1">
      <c r="A2690" s="790"/>
      <c r="C2690" s="790"/>
      <c r="E2690" s="790"/>
      <c r="G2690" s="790"/>
      <c r="I2690" s="790"/>
      <c r="K2690" s="790"/>
      <c r="M2690" s="790"/>
    </row>
    <row r="2691" spans="1:13" outlineLevel="1">
      <c r="A2691" s="790"/>
      <c r="C2691" s="790"/>
      <c r="E2691" s="790"/>
      <c r="G2691" s="790"/>
      <c r="I2691" s="790"/>
      <c r="K2691" s="790"/>
      <c r="M2691" s="790"/>
    </row>
    <row r="2692" spans="1:13" outlineLevel="1">
      <c r="A2692" s="790"/>
      <c r="C2692" s="790"/>
      <c r="E2692" s="790"/>
      <c r="G2692" s="790"/>
      <c r="I2692" s="790"/>
      <c r="K2692" s="790"/>
      <c r="M2692" s="790"/>
    </row>
    <row r="2693" spans="1:13" outlineLevel="1">
      <c r="A2693" s="790"/>
      <c r="C2693" s="790"/>
      <c r="E2693" s="790"/>
      <c r="G2693" s="790"/>
      <c r="I2693" s="790"/>
      <c r="K2693" s="790"/>
      <c r="M2693" s="790"/>
    </row>
    <row r="2694" spans="1:13" outlineLevel="1">
      <c r="A2694" s="790"/>
      <c r="C2694" s="790"/>
      <c r="E2694" s="790"/>
      <c r="G2694" s="790"/>
      <c r="I2694" s="790"/>
      <c r="K2694" s="790"/>
      <c r="M2694" s="790"/>
    </row>
    <row r="2695" spans="1:13" outlineLevel="1">
      <c r="A2695" s="790"/>
      <c r="C2695" s="790"/>
      <c r="E2695" s="790"/>
      <c r="G2695" s="790"/>
      <c r="I2695" s="790"/>
      <c r="K2695" s="790"/>
      <c r="M2695" s="790"/>
    </row>
    <row r="2696" spans="1:13" ht="15.6" outlineLevel="1">
      <c r="A2696" s="38" t="s">
        <v>3363</v>
      </c>
      <c r="C2696" s="38" t="s">
        <v>3430</v>
      </c>
      <c r="E2696" s="38" t="s">
        <v>3363</v>
      </c>
      <c r="G2696" s="38" t="s">
        <v>3431</v>
      </c>
      <c r="I2696" s="38" t="s">
        <v>2725</v>
      </c>
      <c r="K2696" s="38" t="s">
        <v>1745</v>
      </c>
      <c r="M2696" s="38" t="s">
        <v>3363</v>
      </c>
    </row>
    <row r="2697" spans="1:13" outlineLevel="1">
      <c r="A2697" s="790"/>
      <c r="C2697" s="790"/>
      <c r="E2697" s="790"/>
      <c r="G2697" s="790"/>
      <c r="I2697" s="790"/>
      <c r="K2697" s="790"/>
      <c r="M2697" s="790"/>
    </row>
    <row r="2698" spans="1:13" outlineLevel="1">
      <c r="A2698" s="790"/>
      <c r="C2698" s="790"/>
      <c r="E2698" s="790"/>
      <c r="G2698" s="790"/>
      <c r="I2698" s="790"/>
      <c r="K2698" s="790"/>
      <c r="M2698" s="790"/>
    </row>
    <row r="2699" spans="1:13" outlineLevel="1">
      <c r="A2699" s="790"/>
      <c r="C2699" s="790"/>
      <c r="E2699" s="790"/>
      <c r="G2699" s="790"/>
      <c r="I2699" s="790"/>
      <c r="K2699" s="790"/>
      <c r="M2699" s="790"/>
    </row>
    <row r="2700" spans="1:13" outlineLevel="1">
      <c r="A2700" s="790"/>
      <c r="C2700" s="790"/>
      <c r="E2700" s="790"/>
      <c r="G2700" s="790"/>
      <c r="I2700" s="790"/>
      <c r="K2700" s="790"/>
      <c r="M2700" s="790"/>
    </row>
    <row r="2701" spans="1:13" outlineLevel="1">
      <c r="A2701" s="790"/>
      <c r="C2701" s="790"/>
      <c r="E2701" s="790"/>
      <c r="G2701" s="790"/>
      <c r="I2701" s="790"/>
      <c r="K2701" s="790"/>
      <c r="M2701" s="790"/>
    </row>
    <row r="2702" spans="1:13" outlineLevel="1">
      <c r="A2702" s="790"/>
      <c r="C2702" s="790"/>
      <c r="E2702" s="790"/>
      <c r="G2702" s="790"/>
      <c r="I2702" s="790"/>
      <c r="K2702" s="790"/>
      <c r="M2702" s="790"/>
    </row>
    <row r="2703" spans="1:13" outlineLevel="1">
      <c r="A2703" s="790"/>
      <c r="C2703" s="790"/>
      <c r="E2703" s="790"/>
      <c r="G2703" s="790"/>
      <c r="I2703" s="790"/>
      <c r="K2703" s="790"/>
      <c r="M2703" s="790"/>
    </row>
    <row r="2704" spans="1:13" outlineLevel="1">
      <c r="A2704" s="790"/>
      <c r="C2704" s="790"/>
      <c r="E2704" s="790"/>
      <c r="G2704" s="790"/>
      <c r="I2704" s="790"/>
      <c r="K2704" s="790"/>
      <c r="M2704" s="790"/>
    </row>
    <row r="2705" spans="1:13" outlineLevel="1">
      <c r="A2705" s="790"/>
      <c r="C2705" s="790"/>
      <c r="E2705" s="790"/>
      <c r="G2705" s="790"/>
      <c r="I2705" s="790"/>
      <c r="K2705" s="790"/>
      <c r="M2705" s="790"/>
    </row>
    <row r="2706" spans="1:13" outlineLevel="1">
      <c r="A2706" s="790"/>
      <c r="C2706" s="790"/>
      <c r="E2706" s="790"/>
      <c r="G2706" s="790"/>
      <c r="I2706" s="790"/>
      <c r="K2706" s="790"/>
      <c r="M2706" s="790"/>
    </row>
    <row r="2707" spans="1:13" outlineLevel="1">
      <c r="A2707" s="790"/>
      <c r="C2707" s="790"/>
      <c r="E2707" s="790"/>
      <c r="G2707" s="790"/>
      <c r="I2707" s="790"/>
      <c r="K2707" s="790"/>
      <c r="M2707" s="790"/>
    </row>
    <row r="2708" spans="1:13" outlineLevel="1">
      <c r="A2708" s="790"/>
      <c r="C2708" s="790"/>
      <c r="E2708" s="790"/>
      <c r="G2708" s="790"/>
      <c r="I2708" s="790"/>
      <c r="K2708" s="790"/>
      <c r="M2708" s="790"/>
    </row>
    <row r="2709" spans="1:13">
      <c r="A2709" s="790"/>
      <c r="C2709" s="790"/>
      <c r="E2709" s="790"/>
      <c r="G2709" s="790"/>
      <c r="I2709" s="790"/>
      <c r="K2709" s="790"/>
      <c r="M2709" s="790"/>
    </row>
    <row r="2710" spans="1:13" ht="15.6">
      <c r="A2710" s="262" t="s">
        <v>733</v>
      </c>
      <c r="C2710" s="262" t="s">
        <v>733</v>
      </c>
      <c r="E2710" s="262" t="s">
        <v>733</v>
      </c>
      <c r="G2710" s="262" t="s">
        <v>733</v>
      </c>
      <c r="I2710" s="262" t="s">
        <v>733</v>
      </c>
      <c r="K2710" s="262" t="s">
        <v>733</v>
      </c>
      <c r="M2710" s="262" t="s">
        <v>733</v>
      </c>
    </row>
    <row r="2711" spans="1:13" outlineLevel="1">
      <c r="A2711" s="790"/>
      <c r="C2711" s="790"/>
      <c r="E2711" s="790"/>
      <c r="G2711" s="790"/>
      <c r="I2711" s="790"/>
      <c r="K2711" s="790"/>
      <c r="M2711" s="790"/>
    </row>
    <row r="2712" spans="1:13" outlineLevel="1">
      <c r="A2712" s="126" t="s">
        <v>1908</v>
      </c>
      <c r="C2712" s="126" t="s">
        <v>3339</v>
      </c>
      <c r="E2712" s="126" t="s">
        <v>1908</v>
      </c>
      <c r="G2712" s="126" t="s">
        <v>1431</v>
      </c>
      <c r="I2712" s="126" t="s">
        <v>4328</v>
      </c>
      <c r="K2712" s="126" t="s">
        <v>1150</v>
      </c>
      <c r="M2712" s="126" t="s">
        <v>3410</v>
      </c>
    </row>
    <row r="2713" spans="1:13" outlineLevel="1">
      <c r="A2713" s="256" t="s">
        <v>5284</v>
      </c>
      <c r="C2713" s="256" t="s">
        <v>5862</v>
      </c>
      <c r="E2713" s="256" t="s">
        <v>5284</v>
      </c>
      <c r="G2713" s="256" t="s">
        <v>1432</v>
      </c>
      <c r="I2713" s="256" t="s">
        <v>1432</v>
      </c>
      <c r="K2713" s="256" t="s">
        <v>1151</v>
      </c>
      <c r="M2713" s="256" t="s">
        <v>5284</v>
      </c>
    </row>
    <row r="2714" spans="1:13" outlineLevel="1">
      <c r="A2714" s="126" t="s">
        <v>5285</v>
      </c>
      <c r="C2714" s="126" t="s">
        <v>1433</v>
      </c>
      <c r="E2714" s="126" t="s">
        <v>5285</v>
      </c>
      <c r="G2714" s="126" t="s">
        <v>1434</v>
      </c>
      <c r="I2714" s="126" t="s">
        <v>4329</v>
      </c>
      <c r="K2714" s="126" t="s">
        <v>1735</v>
      </c>
      <c r="M2714" s="126" t="s">
        <v>3411</v>
      </c>
    </row>
    <row r="2715" spans="1:13" outlineLevel="1">
      <c r="A2715" s="256" t="s">
        <v>5286</v>
      </c>
      <c r="C2715" s="256" t="s">
        <v>1481</v>
      </c>
      <c r="E2715" s="256" t="s">
        <v>5286</v>
      </c>
      <c r="G2715" s="256" t="s">
        <v>5286</v>
      </c>
      <c r="I2715" s="256" t="s">
        <v>5286</v>
      </c>
      <c r="K2715" s="256" t="s">
        <v>1736</v>
      </c>
      <c r="M2715" s="256" t="s">
        <v>5286</v>
      </c>
    </row>
    <row r="2716" spans="1:13" ht="13.8" outlineLevel="1" thickBot="1">
      <c r="A2716" s="257" t="s">
        <v>5287</v>
      </c>
      <c r="C2716" s="257" t="s">
        <v>5287</v>
      </c>
      <c r="E2716" s="257" t="s">
        <v>5287</v>
      </c>
      <c r="G2716" s="257" t="s">
        <v>1435</v>
      </c>
      <c r="I2716" s="257" t="s">
        <v>4330</v>
      </c>
      <c r="K2716" s="257" t="s">
        <v>1737</v>
      </c>
      <c r="M2716" s="257" t="s">
        <v>3412</v>
      </c>
    </row>
    <row r="2717" spans="1:13" ht="13.8" outlineLevel="1" thickBot="1">
      <c r="A2717" s="46" t="s">
        <v>2248</v>
      </c>
      <c r="C2717" s="46" t="s">
        <v>2156</v>
      </c>
      <c r="E2717" s="46" t="s">
        <v>2248</v>
      </c>
      <c r="G2717" s="46" t="s">
        <v>5443</v>
      </c>
      <c r="I2717" s="46" t="s">
        <v>3347</v>
      </c>
      <c r="K2717" s="46" t="s">
        <v>1738</v>
      </c>
      <c r="M2717" s="46" t="s">
        <v>2248</v>
      </c>
    </row>
    <row r="2718" spans="1:13" ht="13.8" outlineLevel="1" thickBot="1">
      <c r="A2718" s="260" t="s">
        <v>2663</v>
      </c>
      <c r="C2718" s="260" t="s">
        <v>4958</v>
      </c>
      <c r="E2718" s="260" t="s">
        <v>2663</v>
      </c>
      <c r="G2718" s="260" t="s">
        <v>4959</v>
      </c>
      <c r="I2718" s="260" t="s">
        <v>2001</v>
      </c>
      <c r="K2718" s="260" t="s">
        <v>1801</v>
      </c>
      <c r="M2718" s="260" t="s">
        <v>2663</v>
      </c>
    </row>
    <row r="2719" spans="1:13" ht="16.2" outlineLevel="1" thickBot="1">
      <c r="A2719" s="38" t="s">
        <v>692</v>
      </c>
      <c r="C2719" s="38" t="s">
        <v>1266</v>
      </c>
      <c r="E2719" s="38" t="s">
        <v>692</v>
      </c>
      <c r="G2719" s="38" t="s">
        <v>692</v>
      </c>
      <c r="I2719" s="38" t="s">
        <v>692</v>
      </c>
      <c r="K2719" s="38" t="s">
        <v>3091</v>
      </c>
      <c r="M2719" s="38" t="s">
        <v>692</v>
      </c>
    </row>
    <row r="2720" spans="1:13" ht="13.8" outlineLevel="1" thickBot="1">
      <c r="A2720" s="35" t="s">
        <v>4341</v>
      </c>
      <c r="C2720" s="35" t="s">
        <v>3845</v>
      </c>
      <c r="E2720" s="35" t="s">
        <v>4341</v>
      </c>
      <c r="G2720" s="35" t="s">
        <v>3846</v>
      </c>
      <c r="I2720" s="35" t="s">
        <v>3846</v>
      </c>
      <c r="K2720" s="35" t="s">
        <v>4135</v>
      </c>
      <c r="M2720" s="35" t="s">
        <v>4341</v>
      </c>
    </row>
    <row r="2721" spans="1:13" ht="13.8" outlineLevel="1" thickBot="1">
      <c r="A2721" s="36" t="s">
        <v>4342</v>
      </c>
      <c r="C2721" s="36" t="s">
        <v>3082</v>
      </c>
      <c r="E2721" s="36" t="s">
        <v>4342</v>
      </c>
      <c r="G2721" s="36" t="s">
        <v>592</v>
      </c>
      <c r="I2721" s="36" t="s">
        <v>1220</v>
      </c>
      <c r="K2721" s="36" t="s">
        <v>4136</v>
      </c>
      <c r="M2721" s="36" t="s">
        <v>1337</v>
      </c>
    </row>
    <row r="2722" spans="1:13" ht="13.8" outlineLevel="1" thickBot="1">
      <c r="A2722" s="300" t="s">
        <v>4000</v>
      </c>
      <c r="C2722" s="300" t="s">
        <v>5044</v>
      </c>
      <c r="E2722" s="300" t="s">
        <v>4000</v>
      </c>
      <c r="G2722" s="300" t="s">
        <v>5045</v>
      </c>
      <c r="I2722" s="300" t="s">
        <v>2728</v>
      </c>
      <c r="K2722" s="300" t="s">
        <v>3701</v>
      </c>
      <c r="M2722" s="300" t="s">
        <v>4000</v>
      </c>
    </row>
    <row r="2723" spans="1:13" outlineLevel="1">
      <c r="A2723" s="32" t="s">
        <v>2759</v>
      </c>
      <c r="C2723" s="32" t="s">
        <v>2759</v>
      </c>
      <c r="E2723" s="32" t="s">
        <v>2759</v>
      </c>
      <c r="G2723" s="32" t="s">
        <v>2759</v>
      </c>
      <c r="I2723" s="32" t="s">
        <v>2759</v>
      </c>
      <c r="K2723" s="32" t="s">
        <v>2759</v>
      </c>
      <c r="M2723" s="32" t="s">
        <v>2759</v>
      </c>
    </row>
    <row r="2724" spans="1:13" outlineLevel="1">
      <c r="A2724" s="203" t="s">
        <v>5859</v>
      </c>
      <c r="C2724" s="203" t="s">
        <v>5863</v>
      </c>
      <c r="E2724" s="203" t="s">
        <v>5859</v>
      </c>
      <c r="G2724" s="203" t="s">
        <v>5864</v>
      </c>
      <c r="I2724" s="203" t="s">
        <v>5864</v>
      </c>
      <c r="K2724" s="203" t="s">
        <v>5865</v>
      </c>
      <c r="M2724" s="203" t="s">
        <v>5859</v>
      </c>
    </row>
    <row r="2725" spans="1:13" ht="13.8" outlineLevel="1" thickBot="1">
      <c r="A2725" s="33" t="s">
        <v>2760</v>
      </c>
      <c r="C2725" s="33" t="s">
        <v>2760</v>
      </c>
      <c r="E2725" s="33" t="s">
        <v>2760</v>
      </c>
      <c r="G2725" s="33" t="s">
        <v>2760</v>
      </c>
      <c r="I2725" s="33" t="s">
        <v>2760</v>
      </c>
      <c r="K2725" s="33" t="s">
        <v>2760</v>
      </c>
      <c r="M2725" s="33" t="s">
        <v>2760</v>
      </c>
    </row>
    <row r="2726" spans="1:13" ht="13.8" outlineLevel="1" thickBot="1">
      <c r="A2726" s="265" t="s">
        <v>197</v>
      </c>
      <c r="C2726" s="265" t="s">
        <v>1194</v>
      </c>
      <c r="E2726" s="265" t="s">
        <v>197</v>
      </c>
      <c r="G2726" s="265" t="s">
        <v>1195</v>
      </c>
      <c r="I2726" s="265" t="s">
        <v>1196</v>
      </c>
      <c r="K2726" s="265" t="s">
        <v>1197</v>
      </c>
      <c r="M2726" s="265" t="s">
        <v>197</v>
      </c>
    </row>
    <row r="2727" spans="1:13" outlineLevel="1">
      <c r="A2727" s="33" t="s">
        <v>2761</v>
      </c>
      <c r="C2727" s="33" t="s">
        <v>2761</v>
      </c>
      <c r="E2727" s="33" t="s">
        <v>2761</v>
      </c>
      <c r="G2727" s="33" t="s">
        <v>2761</v>
      </c>
      <c r="I2727" s="33" t="s">
        <v>2761</v>
      </c>
      <c r="K2727" s="33" t="s">
        <v>2761</v>
      </c>
      <c r="M2727" s="33" t="s">
        <v>2761</v>
      </c>
    </row>
    <row r="2728" spans="1:13" outlineLevel="1">
      <c r="A2728" s="204" t="s">
        <v>4945</v>
      </c>
      <c r="C2728" s="204" t="s">
        <v>3432</v>
      </c>
      <c r="E2728" s="204" t="s">
        <v>4945</v>
      </c>
      <c r="G2728" s="204" t="s">
        <v>3433</v>
      </c>
      <c r="I2728" s="204" t="s">
        <v>2729</v>
      </c>
      <c r="K2728" s="204" t="s">
        <v>3702</v>
      </c>
      <c r="M2728" s="204" t="s">
        <v>4945</v>
      </c>
    </row>
    <row r="2729" spans="1:13" ht="13.8" outlineLevel="1" thickBot="1">
      <c r="A2729" s="34" t="s">
        <v>1174</v>
      </c>
      <c r="C2729" s="34" t="s">
        <v>1174</v>
      </c>
      <c r="E2729" s="34" t="s">
        <v>1174</v>
      </c>
      <c r="G2729" s="34" t="s">
        <v>1174</v>
      </c>
      <c r="I2729" s="34" t="s">
        <v>1174</v>
      </c>
      <c r="K2729" s="34" t="s">
        <v>1174</v>
      </c>
      <c r="M2729" s="34" t="s">
        <v>1174</v>
      </c>
    </row>
    <row r="2730" spans="1:13" outlineLevel="1">
      <c r="A2730" s="790"/>
      <c r="C2730" s="790"/>
      <c r="E2730" s="790"/>
      <c r="G2730" s="790"/>
      <c r="I2730" s="790"/>
      <c r="K2730" s="790"/>
      <c r="M2730" s="790"/>
    </row>
    <row r="2731" spans="1:13" outlineLevel="1">
      <c r="A2731" s="790"/>
      <c r="C2731" s="790"/>
      <c r="E2731" s="790"/>
      <c r="G2731" s="790"/>
      <c r="I2731" s="790"/>
      <c r="K2731" s="790"/>
      <c r="M2731" s="790"/>
    </row>
    <row r="2732" spans="1:13" outlineLevel="1">
      <c r="A2732" s="790"/>
      <c r="C2732" s="790"/>
      <c r="E2732" s="790"/>
      <c r="G2732" s="790"/>
      <c r="I2732" s="790"/>
      <c r="K2732" s="790"/>
      <c r="M2732" s="790"/>
    </row>
    <row r="2733" spans="1:13" outlineLevel="1">
      <c r="A2733" s="790"/>
      <c r="C2733" s="790"/>
      <c r="E2733" s="790"/>
      <c r="G2733" s="790"/>
      <c r="I2733" s="790"/>
      <c r="K2733" s="790"/>
      <c r="M2733" s="790"/>
    </row>
    <row r="2734" spans="1:13" outlineLevel="1">
      <c r="A2734" s="790"/>
      <c r="C2734" s="790"/>
      <c r="E2734" s="790"/>
      <c r="G2734" s="790"/>
      <c r="I2734" s="790"/>
      <c r="K2734" s="790"/>
      <c r="M2734" s="790"/>
    </row>
    <row r="2735" spans="1:13" outlineLevel="1">
      <c r="A2735" s="790"/>
      <c r="C2735" s="790"/>
      <c r="E2735" s="790"/>
      <c r="G2735" s="790"/>
      <c r="I2735" s="790"/>
      <c r="K2735" s="790"/>
      <c r="M2735" s="790"/>
    </row>
    <row r="2736" spans="1:13" outlineLevel="1">
      <c r="A2736" s="790"/>
      <c r="C2736" s="790"/>
      <c r="E2736" s="790"/>
      <c r="G2736" s="790"/>
      <c r="I2736" s="790"/>
      <c r="K2736" s="790"/>
      <c r="M2736" s="790"/>
    </row>
    <row r="2737" spans="1:13" outlineLevel="1">
      <c r="A2737" s="790"/>
      <c r="C2737" s="790"/>
      <c r="E2737" s="790"/>
      <c r="G2737" s="790"/>
      <c r="I2737" s="790"/>
      <c r="K2737" s="790"/>
      <c r="M2737" s="790"/>
    </row>
    <row r="2738" spans="1:13" outlineLevel="1">
      <c r="A2738" s="790"/>
      <c r="C2738" s="790"/>
      <c r="E2738" s="790"/>
      <c r="G2738" s="790"/>
      <c r="I2738" s="790"/>
      <c r="K2738" s="790"/>
      <c r="M2738" s="790"/>
    </row>
    <row r="2739" spans="1:13" outlineLevel="1">
      <c r="A2739" s="790"/>
      <c r="C2739" s="790"/>
      <c r="E2739" s="790"/>
      <c r="G2739" s="790"/>
      <c r="I2739" s="790"/>
      <c r="K2739" s="790"/>
      <c r="M2739" s="790"/>
    </row>
    <row r="2740" spans="1:13" outlineLevel="1">
      <c r="A2740" s="790"/>
      <c r="C2740" s="790"/>
      <c r="E2740" s="790"/>
      <c r="G2740" s="790"/>
      <c r="I2740" s="790"/>
      <c r="K2740" s="790"/>
      <c r="M2740" s="790"/>
    </row>
    <row r="2741" spans="1:13" outlineLevel="1">
      <c r="A2741" s="790"/>
      <c r="C2741" s="790"/>
      <c r="E2741" s="790"/>
      <c r="G2741" s="790"/>
      <c r="I2741" s="790"/>
      <c r="K2741" s="790"/>
      <c r="M2741" s="790"/>
    </row>
    <row r="2742" spans="1:13" ht="15.6" outlineLevel="1">
      <c r="A2742" s="38" t="s">
        <v>3363</v>
      </c>
      <c r="C2742" s="38" t="s">
        <v>3430</v>
      </c>
      <c r="E2742" s="38" t="s">
        <v>3363</v>
      </c>
      <c r="G2742" s="38" t="s">
        <v>3431</v>
      </c>
      <c r="I2742" s="38" t="s">
        <v>2725</v>
      </c>
      <c r="K2742" s="38" t="s">
        <v>1745</v>
      </c>
      <c r="M2742" s="38" t="s">
        <v>3363</v>
      </c>
    </row>
    <row r="2743" spans="1:13" outlineLevel="1">
      <c r="A2743" s="790"/>
      <c r="C2743" s="790"/>
      <c r="E2743" s="790"/>
      <c r="G2743" s="790"/>
      <c r="I2743" s="790"/>
      <c r="K2743" s="790"/>
      <c r="M2743" s="790"/>
    </row>
    <row r="2744" spans="1:13" outlineLevel="1">
      <c r="A2744" s="790"/>
      <c r="C2744" s="790"/>
      <c r="E2744" s="790"/>
      <c r="G2744" s="790"/>
      <c r="I2744" s="790"/>
      <c r="K2744" s="790"/>
      <c r="M2744" s="790"/>
    </row>
    <row r="2745" spans="1:13" outlineLevel="1">
      <c r="A2745" s="790"/>
      <c r="C2745" s="790"/>
      <c r="E2745" s="790"/>
      <c r="G2745" s="790"/>
      <c r="I2745" s="790"/>
      <c r="K2745" s="790"/>
      <c r="M2745" s="790"/>
    </row>
    <row r="2746" spans="1:13" outlineLevel="1">
      <c r="A2746" s="790"/>
      <c r="C2746" s="790"/>
      <c r="E2746" s="790"/>
      <c r="G2746" s="790"/>
      <c r="I2746" s="790"/>
      <c r="K2746" s="790"/>
      <c r="M2746" s="790"/>
    </row>
    <row r="2747" spans="1:13" outlineLevel="1">
      <c r="A2747" s="790"/>
      <c r="C2747" s="790"/>
      <c r="E2747" s="790"/>
      <c r="G2747" s="790"/>
      <c r="I2747" s="790"/>
      <c r="K2747" s="790"/>
      <c r="M2747" s="790"/>
    </row>
    <row r="2748" spans="1:13" outlineLevel="1">
      <c r="A2748" s="790"/>
      <c r="C2748" s="790"/>
      <c r="E2748" s="790"/>
      <c r="G2748" s="790"/>
      <c r="I2748" s="790"/>
      <c r="K2748" s="790"/>
      <c r="M2748" s="790"/>
    </row>
    <row r="2749" spans="1:13" outlineLevel="1">
      <c r="A2749" s="790"/>
      <c r="C2749" s="790"/>
      <c r="E2749" s="790"/>
      <c r="G2749" s="790"/>
      <c r="I2749" s="790"/>
      <c r="K2749" s="790"/>
      <c r="M2749" s="790"/>
    </row>
    <row r="2750" spans="1:13" outlineLevel="1">
      <c r="A2750" s="790"/>
      <c r="C2750" s="790"/>
      <c r="E2750" s="790"/>
      <c r="G2750" s="790"/>
      <c r="I2750" s="790"/>
      <c r="K2750" s="790"/>
      <c r="M2750" s="790"/>
    </row>
    <row r="2751" spans="1:13" outlineLevel="1">
      <c r="A2751" s="790"/>
      <c r="C2751" s="790"/>
      <c r="E2751" s="790"/>
      <c r="G2751" s="790"/>
      <c r="I2751" s="790"/>
      <c r="K2751" s="790"/>
      <c r="M2751" s="790"/>
    </row>
    <row r="2752" spans="1:13" outlineLevel="1">
      <c r="A2752" s="790"/>
      <c r="C2752" s="790"/>
      <c r="E2752" s="790"/>
      <c r="G2752" s="790"/>
      <c r="I2752" s="790"/>
      <c r="K2752" s="790"/>
      <c r="M2752" s="790"/>
    </row>
    <row r="2753" spans="1:13" outlineLevel="1">
      <c r="A2753" s="790"/>
      <c r="C2753" s="790"/>
      <c r="E2753" s="790"/>
      <c r="G2753" s="790"/>
      <c r="I2753" s="790"/>
      <c r="K2753" s="790"/>
      <c r="M2753" s="790"/>
    </row>
    <row r="2754" spans="1:13" outlineLevel="1">
      <c r="A2754" s="790"/>
      <c r="C2754" s="790"/>
      <c r="E2754" s="790"/>
      <c r="G2754" s="790"/>
      <c r="I2754" s="790"/>
      <c r="K2754" s="790"/>
      <c r="M2754" s="790"/>
    </row>
    <row r="2755" spans="1:13" outlineLevel="1">
      <c r="A2755" s="790"/>
      <c r="C2755" s="790"/>
      <c r="E2755" s="790"/>
      <c r="G2755" s="790"/>
      <c r="I2755" s="790"/>
      <c r="K2755" s="790"/>
      <c r="M2755" s="790"/>
    </row>
    <row r="2756" spans="1:13" outlineLevel="1">
      <c r="A2756" s="790"/>
      <c r="C2756" s="790"/>
      <c r="E2756" s="790"/>
      <c r="G2756" s="790"/>
      <c r="I2756" s="790"/>
      <c r="K2756" s="790"/>
      <c r="M2756" s="790"/>
    </row>
    <row r="2757" spans="1:13" outlineLevel="1">
      <c r="A2757" s="790"/>
      <c r="C2757" s="790"/>
      <c r="E2757" s="790"/>
      <c r="G2757" s="790"/>
      <c r="I2757" s="790"/>
      <c r="K2757" s="790"/>
      <c r="M2757" s="790"/>
    </row>
    <row r="2758" spans="1:13" outlineLevel="1">
      <c r="A2758" s="790"/>
      <c r="C2758" s="790"/>
      <c r="E2758" s="790"/>
      <c r="G2758" s="790"/>
      <c r="I2758" s="790"/>
      <c r="K2758" s="790"/>
      <c r="M2758" s="790"/>
    </row>
    <row r="2759" spans="1:13" outlineLevel="1">
      <c r="A2759" s="790"/>
      <c r="C2759" s="790"/>
      <c r="E2759" s="790"/>
      <c r="G2759" s="790"/>
      <c r="I2759" s="790"/>
      <c r="K2759" s="790"/>
      <c r="M2759" s="790"/>
    </row>
    <row r="2760" spans="1:13" outlineLevel="1">
      <c r="A2760" s="790"/>
      <c r="C2760" s="790"/>
      <c r="E2760" s="790"/>
      <c r="G2760" s="790"/>
      <c r="I2760" s="790"/>
      <c r="K2760" s="790"/>
      <c r="M2760" s="790"/>
    </row>
    <row r="2761" spans="1:13" outlineLevel="1">
      <c r="A2761" s="790"/>
      <c r="C2761" s="790"/>
      <c r="E2761" s="790"/>
      <c r="G2761" s="790"/>
      <c r="I2761" s="790"/>
      <c r="K2761" s="790"/>
      <c r="M2761" s="790"/>
    </row>
    <row r="2762" spans="1:13" outlineLevel="1">
      <c r="A2762" s="790"/>
      <c r="C2762" s="790"/>
      <c r="E2762" s="790"/>
      <c r="G2762" s="790"/>
      <c r="I2762" s="790"/>
      <c r="K2762" s="790"/>
      <c r="M2762" s="790"/>
    </row>
    <row r="2763" spans="1:13" outlineLevel="1">
      <c r="A2763" s="790"/>
      <c r="C2763" s="790"/>
      <c r="E2763" s="790"/>
      <c r="G2763" s="790"/>
      <c r="I2763" s="790"/>
      <c r="K2763" s="790"/>
      <c r="M2763" s="790"/>
    </row>
    <row r="2764" spans="1:13" outlineLevel="1">
      <c r="A2764" s="790"/>
      <c r="C2764" s="790"/>
      <c r="E2764" s="790"/>
      <c r="G2764" s="790"/>
      <c r="I2764" s="790"/>
      <c r="K2764" s="790"/>
      <c r="M2764" s="790"/>
    </row>
    <row r="2765" spans="1:13" outlineLevel="1">
      <c r="A2765" s="790"/>
      <c r="C2765" s="790"/>
      <c r="E2765" s="790"/>
      <c r="G2765" s="790"/>
      <c r="I2765" s="790"/>
      <c r="K2765" s="790"/>
      <c r="M2765" s="790"/>
    </row>
    <row r="2766" spans="1:13" outlineLevel="1">
      <c r="A2766" s="790"/>
      <c r="C2766" s="790"/>
      <c r="E2766" s="790"/>
      <c r="G2766" s="790"/>
      <c r="I2766" s="790"/>
      <c r="K2766" s="790"/>
      <c r="M2766" s="790"/>
    </row>
    <row r="2767" spans="1:13" outlineLevel="1">
      <c r="A2767" s="790"/>
      <c r="C2767" s="790"/>
      <c r="E2767" s="790"/>
      <c r="G2767" s="790"/>
      <c r="I2767" s="790"/>
      <c r="K2767" s="790"/>
      <c r="M2767" s="790"/>
    </row>
    <row r="2768" spans="1:13" outlineLevel="1">
      <c r="A2768" s="790"/>
      <c r="C2768" s="790"/>
      <c r="E2768" s="790"/>
      <c r="G2768" s="790"/>
      <c r="I2768" s="790"/>
      <c r="K2768" s="790"/>
      <c r="M2768" s="790"/>
    </row>
    <row r="2769" spans="1:13" outlineLevel="1">
      <c r="A2769" s="790"/>
      <c r="C2769" s="790"/>
      <c r="E2769" s="790"/>
      <c r="G2769" s="790"/>
      <c r="I2769" s="790"/>
      <c r="K2769" s="790"/>
      <c r="M2769" s="790"/>
    </row>
    <row r="2770" spans="1:13" outlineLevel="1">
      <c r="A2770" s="790"/>
      <c r="C2770" s="790"/>
      <c r="E2770" s="790"/>
      <c r="G2770" s="790"/>
      <c r="I2770" s="790"/>
      <c r="K2770" s="790"/>
      <c r="M2770" s="790"/>
    </row>
    <row r="2771" spans="1:13" outlineLevel="1">
      <c r="A2771" s="790"/>
      <c r="C2771" s="790"/>
      <c r="E2771" s="790"/>
      <c r="G2771" s="790"/>
      <c r="I2771" s="790"/>
      <c r="K2771" s="790"/>
      <c r="M2771" s="790"/>
    </row>
    <row r="2772" spans="1:13" outlineLevel="1">
      <c r="A2772" s="790"/>
      <c r="C2772" s="790"/>
      <c r="E2772" s="790"/>
      <c r="G2772" s="790"/>
      <c r="I2772" s="790"/>
      <c r="K2772" s="790"/>
      <c r="M2772" s="790"/>
    </row>
    <row r="2773" spans="1:13" outlineLevel="1">
      <c r="A2773" s="790"/>
      <c r="C2773" s="790"/>
      <c r="E2773" s="790"/>
      <c r="G2773" s="790"/>
      <c r="I2773" s="790"/>
      <c r="K2773" s="790"/>
      <c r="M2773" s="790"/>
    </row>
    <row r="2774" spans="1:13" outlineLevel="1">
      <c r="A2774" s="790"/>
      <c r="C2774" s="790"/>
      <c r="E2774" s="790"/>
      <c r="G2774" s="790"/>
      <c r="I2774" s="790"/>
      <c r="K2774" s="790"/>
      <c r="M2774" s="790"/>
    </row>
    <row r="2775" spans="1:13" outlineLevel="1">
      <c r="A2775" s="790"/>
      <c r="C2775" s="790"/>
      <c r="E2775" s="790"/>
      <c r="G2775" s="790"/>
      <c r="I2775" s="790"/>
      <c r="K2775" s="790"/>
      <c r="M2775" s="790"/>
    </row>
    <row r="2776" spans="1:13" outlineLevel="1">
      <c r="A2776" s="790"/>
      <c r="C2776" s="790"/>
      <c r="E2776" s="790"/>
      <c r="G2776" s="790"/>
      <c r="I2776" s="790"/>
      <c r="K2776" s="790"/>
      <c r="M2776" s="790"/>
    </row>
    <row r="2777" spans="1:13" outlineLevel="1">
      <c r="A2777" s="790"/>
      <c r="C2777" s="790"/>
      <c r="E2777" s="790"/>
      <c r="G2777" s="790"/>
      <c r="I2777" s="790"/>
      <c r="K2777" s="790"/>
      <c r="M2777" s="790"/>
    </row>
    <row r="2778" spans="1:13" outlineLevel="1">
      <c r="A2778" s="790"/>
      <c r="C2778" s="790"/>
      <c r="E2778" s="790"/>
      <c r="G2778" s="790"/>
      <c r="I2778" s="790"/>
      <c r="K2778" s="790"/>
      <c r="M2778" s="790"/>
    </row>
    <row r="2779" spans="1:13" outlineLevel="1">
      <c r="A2779" s="790"/>
      <c r="C2779" s="790"/>
      <c r="E2779" s="790"/>
      <c r="G2779" s="790"/>
      <c r="I2779" s="790"/>
      <c r="K2779" s="790"/>
      <c r="M2779" s="790"/>
    </row>
    <row r="2780" spans="1:13" outlineLevel="1">
      <c r="A2780" s="790"/>
      <c r="C2780" s="790"/>
      <c r="E2780" s="790"/>
      <c r="G2780" s="790"/>
      <c r="I2780" s="790"/>
      <c r="K2780" s="790"/>
      <c r="M2780" s="790"/>
    </row>
    <row r="2781" spans="1:13" outlineLevel="1">
      <c r="A2781" s="790"/>
      <c r="C2781" s="790"/>
      <c r="E2781" s="790"/>
      <c r="G2781" s="790"/>
      <c r="I2781" s="790"/>
      <c r="K2781" s="790"/>
      <c r="M2781" s="790"/>
    </row>
    <row r="2782" spans="1:13" outlineLevel="1">
      <c r="A2782" s="790"/>
      <c r="C2782" s="790"/>
      <c r="E2782" s="790"/>
      <c r="G2782" s="790"/>
      <c r="I2782" s="790"/>
      <c r="K2782" s="790"/>
      <c r="M2782" s="790"/>
    </row>
    <row r="2783" spans="1:13" outlineLevel="1">
      <c r="A2783" s="790"/>
      <c r="C2783" s="790"/>
      <c r="E2783" s="790"/>
      <c r="G2783" s="790"/>
      <c r="I2783" s="790"/>
      <c r="K2783" s="790"/>
      <c r="M2783" s="790"/>
    </row>
    <row r="2784" spans="1:13" outlineLevel="1">
      <c r="A2784" s="790"/>
      <c r="C2784" s="790"/>
      <c r="E2784" s="790"/>
      <c r="G2784" s="790"/>
      <c r="I2784" s="790"/>
      <c r="K2784" s="790"/>
      <c r="M2784" s="790"/>
    </row>
    <row r="2785" spans="1:13" outlineLevel="1">
      <c r="A2785" s="790"/>
      <c r="C2785" s="790"/>
      <c r="E2785" s="790"/>
      <c r="G2785" s="790"/>
      <c r="I2785" s="790"/>
      <c r="K2785" s="790"/>
      <c r="M2785" s="790"/>
    </row>
    <row r="2786" spans="1:13" outlineLevel="1">
      <c r="A2786" s="790"/>
      <c r="C2786" s="790"/>
      <c r="E2786" s="790"/>
      <c r="G2786" s="790"/>
      <c r="I2786" s="790"/>
      <c r="K2786" s="790"/>
      <c r="M2786" s="790"/>
    </row>
    <row r="2787" spans="1:13" outlineLevel="1">
      <c r="A2787" s="790"/>
      <c r="C2787" s="790"/>
      <c r="E2787" s="790"/>
      <c r="G2787" s="790"/>
      <c r="I2787" s="790"/>
      <c r="K2787" s="790"/>
      <c r="M2787" s="790"/>
    </row>
    <row r="2788" spans="1:13" outlineLevel="1">
      <c r="A2788" s="790"/>
      <c r="C2788" s="790"/>
      <c r="E2788" s="790"/>
      <c r="G2788" s="790"/>
      <c r="I2788" s="790"/>
      <c r="K2788" s="790"/>
      <c r="M2788" s="790"/>
    </row>
    <row r="2789" spans="1:13" outlineLevel="1">
      <c r="A2789" s="790"/>
      <c r="C2789" s="790"/>
      <c r="E2789" s="790"/>
      <c r="G2789" s="790"/>
      <c r="I2789" s="790"/>
      <c r="K2789" s="790"/>
      <c r="M2789" s="790"/>
    </row>
    <row r="2790" spans="1:13" outlineLevel="1">
      <c r="A2790" s="790"/>
      <c r="C2790" s="790"/>
      <c r="E2790" s="790"/>
      <c r="G2790" s="790"/>
      <c r="I2790" s="790"/>
      <c r="K2790" s="790"/>
      <c r="M2790" s="790"/>
    </row>
    <row r="2791" spans="1:13" outlineLevel="1">
      <c r="A2791" s="790"/>
      <c r="C2791" s="790"/>
      <c r="E2791" s="790"/>
      <c r="G2791" s="790"/>
      <c r="I2791" s="790"/>
      <c r="K2791" s="790"/>
      <c r="M2791" s="790"/>
    </row>
    <row r="2792" spans="1:13" outlineLevel="1">
      <c r="A2792" s="790"/>
      <c r="C2792" s="790"/>
      <c r="E2792" s="790"/>
      <c r="G2792" s="790"/>
      <c r="I2792" s="790"/>
      <c r="K2792" s="790"/>
      <c r="M2792" s="790"/>
    </row>
    <row r="2793" spans="1:13" outlineLevel="1">
      <c r="A2793" s="790"/>
      <c r="C2793" s="790"/>
      <c r="E2793" s="790"/>
      <c r="G2793" s="790"/>
      <c r="I2793" s="790"/>
      <c r="K2793" s="790"/>
      <c r="M2793" s="790"/>
    </row>
    <row r="2794" spans="1:13" outlineLevel="1">
      <c r="A2794" s="790"/>
      <c r="C2794" s="790"/>
      <c r="E2794" s="790"/>
      <c r="G2794" s="790"/>
      <c r="I2794" s="790"/>
      <c r="K2794" s="790"/>
      <c r="M2794" s="790"/>
    </row>
    <row r="2795" spans="1:13" outlineLevel="1">
      <c r="A2795" s="790"/>
      <c r="C2795" s="790"/>
      <c r="E2795" s="790"/>
      <c r="G2795" s="790"/>
      <c r="I2795" s="790"/>
      <c r="K2795" s="790"/>
      <c r="M2795" s="790"/>
    </row>
    <row r="2796" spans="1:13" outlineLevel="1">
      <c r="A2796" s="790"/>
      <c r="C2796" s="790"/>
      <c r="E2796" s="790"/>
      <c r="G2796" s="790"/>
      <c r="I2796" s="790"/>
      <c r="K2796" s="790"/>
      <c r="M2796" s="790"/>
    </row>
    <row r="2797" spans="1:13" outlineLevel="1">
      <c r="A2797" s="790"/>
      <c r="C2797" s="790"/>
      <c r="E2797" s="790"/>
      <c r="G2797" s="790"/>
      <c r="I2797" s="790"/>
      <c r="K2797" s="790"/>
      <c r="M2797" s="790"/>
    </row>
    <row r="2798" spans="1:13" outlineLevel="1">
      <c r="A2798" s="790"/>
      <c r="C2798" s="790"/>
      <c r="E2798" s="790"/>
      <c r="G2798" s="790"/>
      <c r="I2798" s="790"/>
      <c r="K2798" s="790"/>
      <c r="M2798" s="790"/>
    </row>
    <row r="2799" spans="1:13" outlineLevel="1">
      <c r="A2799" s="790"/>
      <c r="C2799" s="790"/>
      <c r="E2799" s="790"/>
      <c r="G2799" s="790"/>
      <c r="I2799" s="790"/>
      <c r="K2799" s="790"/>
      <c r="M2799" s="790"/>
    </row>
    <row r="2800" spans="1:13" outlineLevel="1">
      <c r="A2800" s="790"/>
      <c r="C2800" s="790"/>
      <c r="E2800" s="790"/>
      <c r="G2800" s="790"/>
      <c r="I2800" s="790"/>
      <c r="K2800" s="790"/>
      <c r="M2800" s="790"/>
    </row>
    <row r="2801" spans="1:13" outlineLevel="1">
      <c r="A2801" s="790"/>
      <c r="C2801" s="790"/>
      <c r="E2801" s="790"/>
      <c r="G2801" s="790"/>
      <c r="I2801" s="790"/>
      <c r="K2801" s="790"/>
      <c r="M2801" s="790"/>
    </row>
    <row r="2802" spans="1:13" outlineLevel="1">
      <c r="A2802" s="790"/>
      <c r="C2802" s="790"/>
      <c r="E2802" s="790"/>
      <c r="G2802" s="790"/>
      <c r="I2802" s="790"/>
      <c r="K2802" s="790"/>
      <c r="M2802" s="790"/>
    </row>
    <row r="2803" spans="1:13" outlineLevel="1">
      <c r="A2803" s="790"/>
      <c r="C2803" s="790"/>
      <c r="E2803" s="790"/>
      <c r="G2803" s="790"/>
      <c r="I2803" s="790"/>
      <c r="K2803" s="790"/>
      <c r="M2803" s="790"/>
    </row>
    <row r="2804" spans="1:13" outlineLevel="1">
      <c r="A2804" s="790"/>
      <c r="C2804" s="790"/>
      <c r="E2804" s="790"/>
      <c r="G2804" s="790"/>
      <c r="I2804" s="790"/>
      <c r="K2804" s="790"/>
      <c r="M2804" s="790"/>
    </row>
    <row r="2805" spans="1:13" outlineLevel="1">
      <c r="A2805" s="790"/>
      <c r="C2805" s="790"/>
      <c r="E2805" s="790"/>
      <c r="G2805" s="790"/>
      <c r="I2805" s="790"/>
      <c r="K2805" s="790"/>
      <c r="M2805" s="790"/>
    </row>
    <row r="2806" spans="1:13" outlineLevel="1">
      <c r="A2806" s="790"/>
      <c r="C2806" s="790"/>
      <c r="E2806" s="790"/>
      <c r="G2806" s="790"/>
      <c r="I2806" s="790"/>
      <c r="K2806" s="790"/>
      <c r="M2806" s="790"/>
    </row>
    <row r="2807" spans="1:13" outlineLevel="1">
      <c r="A2807" s="790"/>
      <c r="C2807" s="790"/>
      <c r="E2807" s="790"/>
      <c r="G2807" s="790"/>
      <c r="I2807" s="790"/>
      <c r="K2807" s="790"/>
      <c r="M2807" s="790"/>
    </row>
    <row r="2808" spans="1:13" outlineLevel="1">
      <c r="A2808" s="790"/>
      <c r="C2808" s="790"/>
      <c r="E2808" s="790"/>
      <c r="G2808" s="790"/>
      <c r="I2808" s="790"/>
      <c r="K2808" s="790"/>
      <c r="M2808" s="790"/>
    </row>
    <row r="2809" spans="1:13" outlineLevel="1">
      <c r="A2809" s="790"/>
      <c r="C2809" s="790"/>
      <c r="E2809" s="790"/>
      <c r="G2809" s="790"/>
      <c r="I2809" s="790"/>
      <c r="K2809" s="790"/>
      <c r="M2809" s="790"/>
    </row>
    <row r="2810" spans="1:13" outlineLevel="1">
      <c r="A2810" s="790"/>
      <c r="C2810" s="790"/>
      <c r="E2810" s="790"/>
      <c r="G2810" s="790"/>
      <c r="I2810" s="790"/>
      <c r="K2810" s="790"/>
      <c r="M2810" s="790"/>
    </row>
    <row r="2811" spans="1:13" outlineLevel="1">
      <c r="A2811" s="790"/>
      <c r="C2811" s="790"/>
      <c r="E2811" s="790"/>
      <c r="G2811" s="790"/>
      <c r="I2811" s="790"/>
      <c r="K2811" s="790"/>
      <c r="M2811" s="790"/>
    </row>
    <row r="2812" spans="1:13" outlineLevel="1">
      <c r="A2812" s="790"/>
      <c r="C2812" s="790"/>
      <c r="E2812" s="790"/>
      <c r="G2812" s="790"/>
      <c r="I2812" s="790"/>
      <c r="K2812" s="790"/>
      <c r="M2812" s="790"/>
    </row>
    <row r="2813" spans="1:13" outlineLevel="1">
      <c r="A2813" s="790"/>
      <c r="C2813" s="790"/>
      <c r="E2813" s="790"/>
      <c r="G2813" s="790"/>
      <c r="I2813" s="790"/>
      <c r="K2813" s="790"/>
      <c r="M2813" s="790"/>
    </row>
    <row r="2814" spans="1:13" outlineLevel="1">
      <c r="A2814" s="790"/>
      <c r="C2814" s="790"/>
      <c r="E2814" s="790"/>
      <c r="G2814" s="790"/>
      <c r="I2814" s="790"/>
      <c r="K2814" s="790"/>
      <c r="M2814" s="790"/>
    </row>
    <row r="2815" spans="1:13" outlineLevel="1">
      <c r="A2815" s="790"/>
      <c r="C2815" s="790"/>
      <c r="E2815" s="790"/>
      <c r="G2815" s="790"/>
      <c r="I2815" s="790"/>
      <c r="K2815" s="790"/>
      <c r="M2815" s="790"/>
    </row>
    <row r="2816" spans="1:13" outlineLevel="1">
      <c r="A2816" s="790"/>
      <c r="C2816" s="790"/>
      <c r="E2816" s="790"/>
      <c r="G2816" s="790"/>
      <c r="I2816" s="790"/>
      <c r="K2816" s="790"/>
      <c r="M2816" s="790"/>
    </row>
    <row r="2817" spans="1:13" outlineLevel="1">
      <c r="A2817" s="790"/>
      <c r="C2817" s="790"/>
      <c r="E2817" s="790"/>
      <c r="G2817" s="790"/>
      <c r="I2817" s="790"/>
      <c r="K2817" s="790"/>
      <c r="M2817" s="790"/>
    </row>
    <row r="2818" spans="1:13" outlineLevel="1">
      <c r="A2818" s="790"/>
      <c r="C2818" s="790"/>
      <c r="E2818" s="790"/>
      <c r="G2818" s="790"/>
      <c r="I2818" s="790"/>
      <c r="K2818" s="790"/>
      <c r="M2818" s="790"/>
    </row>
    <row r="2819" spans="1:13" outlineLevel="1">
      <c r="A2819" s="790"/>
      <c r="C2819" s="790"/>
      <c r="E2819" s="790"/>
      <c r="G2819" s="790"/>
      <c r="I2819" s="790"/>
      <c r="K2819" s="790"/>
      <c r="M2819" s="790"/>
    </row>
    <row r="2820" spans="1:13" outlineLevel="1">
      <c r="A2820" s="790"/>
      <c r="C2820" s="790"/>
      <c r="E2820" s="790"/>
      <c r="G2820" s="790"/>
      <c r="I2820" s="790"/>
      <c r="K2820" s="790"/>
      <c r="M2820" s="790"/>
    </row>
    <row r="2821" spans="1:13" outlineLevel="1">
      <c r="A2821" s="790"/>
      <c r="C2821" s="790"/>
      <c r="E2821" s="790"/>
      <c r="G2821" s="790"/>
      <c r="I2821" s="790"/>
      <c r="K2821" s="790"/>
      <c r="M2821" s="790"/>
    </row>
    <row r="2822" spans="1:13" outlineLevel="1">
      <c r="A2822" s="790"/>
      <c r="C2822" s="790"/>
      <c r="E2822" s="790"/>
      <c r="G2822" s="790"/>
      <c r="I2822" s="790"/>
      <c r="K2822" s="790"/>
      <c r="M2822" s="790"/>
    </row>
    <row r="2823" spans="1:13" outlineLevel="1">
      <c r="A2823" s="790"/>
      <c r="C2823" s="790"/>
      <c r="E2823" s="790"/>
      <c r="G2823" s="790"/>
      <c r="I2823" s="790"/>
      <c r="K2823" s="790"/>
      <c r="M2823" s="790"/>
    </row>
    <row r="2824" spans="1:13" outlineLevel="1">
      <c r="A2824" s="790"/>
      <c r="C2824" s="790"/>
      <c r="E2824" s="790"/>
      <c r="G2824" s="790"/>
      <c r="I2824" s="790"/>
      <c r="K2824" s="790"/>
      <c r="M2824" s="790"/>
    </row>
    <row r="2825" spans="1:13" outlineLevel="1">
      <c r="A2825" s="790"/>
      <c r="C2825" s="790"/>
      <c r="E2825" s="790"/>
      <c r="G2825" s="790"/>
      <c r="I2825" s="790"/>
      <c r="K2825" s="790"/>
      <c r="M2825" s="790"/>
    </row>
    <row r="2826" spans="1:13" outlineLevel="1">
      <c r="A2826" s="790"/>
      <c r="C2826" s="790"/>
      <c r="E2826" s="790"/>
      <c r="G2826" s="790"/>
      <c r="I2826" s="790"/>
      <c r="K2826" s="790"/>
      <c r="M2826" s="790"/>
    </row>
    <row r="2827" spans="1:13" outlineLevel="1">
      <c r="A2827" s="790"/>
      <c r="C2827" s="790"/>
      <c r="E2827" s="790"/>
      <c r="G2827" s="790"/>
      <c r="I2827" s="790"/>
      <c r="K2827" s="790"/>
      <c r="M2827" s="790"/>
    </row>
    <row r="2828" spans="1:13" outlineLevel="1">
      <c r="A2828" s="790"/>
      <c r="C2828" s="790"/>
      <c r="E2828" s="790"/>
      <c r="G2828" s="790"/>
      <c r="I2828" s="790"/>
      <c r="K2828" s="790"/>
      <c r="M2828" s="790"/>
    </row>
    <row r="2829" spans="1:13" outlineLevel="1">
      <c r="A2829" s="790"/>
      <c r="C2829" s="790"/>
      <c r="E2829" s="790"/>
      <c r="G2829" s="790"/>
      <c r="I2829" s="790"/>
      <c r="K2829" s="790"/>
      <c r="M2829" s="790"/>
    </row>
    <row r="2830" spans="1:13" outlineLevel="1">
      <c r="A2830" s="790"/>
      <c r="C2830" s="790"/>
      <c r="E2830" s="790"/>
      <c r="G2830" s="790"/>
      <c r="I2830" s="790"/>
      <c r="K2830" s="790"/>
      <c r="M2830" s="790"/>
    </row>
    <row r="2831" spans="1:13" outlineLevel="1">
      <c r="A2831" s="790"/>
      <c r="C2831" s="790"/>
      <c r="E2831" s="790"/>
      <c r="G2831" s="790"/>
      <c r="I2831" s="790"/>
      <c r="K2831" s="790"/>
      <c r="M2831" s="790"/>
    </row>
    <row r="2832" spans="1:13" outlineLevel="1">
      <c r="A2832" s="790"/>
      <c r="C2832" s="790"/>
      <c r="E2832" s="790"/>
      <c r="G2832" s="790"/>
      <c r="I2832" s="790"/>
      <c r="K2832" s="790"/>
      <c r="M2832" s="790"/>
    </row>
    <row r="2833" spans="1:13" outlineLevel="1">
      <c r="A2833" s="790"/>
      <c r="C2833" s="790"/>
      <c r="E2833" s="790"/>
      <c r="G2833" s="790"/>
      <c r="I2833" s="790"/>
      <c r="K2833" s="790"/>
      <c r="M2833" s="790"/>
    </row>
    <row r="2834" spans="1:13" outlineLevel="1">
      <c r="A2834" s="790"/>
      <c r="C2834" s="790"/>
      <c r="E2834" s="790"/>
      <c r="G2834" s="790"/>
      <c r="I2834" s="790"/>
      <c r="K2834" s="790"/>
      <c r="M2834" s="790"/>
    </row>
    <row r="2835" spans="1:13" outlineLevel="1">
      <c r="A2835" s="790"/>
      <c r="C2835" s="790"/>
      <c r="E2835" s="790"/>
      <c r="G2835" s="790"/>
      <c r="I2835" s="790"/>
      <c r="K2835" s="790"/>
      <c r="M2835" s="790"/>
    </row>
    <row r="2836" spans="1:13" outlineLevel="1">
      <c r="A2836" s="790"/>
      <c r="C2836" s="790"/>
      <c r="E2836" s="790"/>
      <c r="G2836" s="790"/>
      <c r="I2836" s="790"/>
      <c r="K2836" s="790"/>
      <c r="M2836" s="790"/>
    </row>
    <row r="2837" spans="1:13" outlineLevel="1">
      <c r="A2837" s="790"/>
      <c r="C2837" s="790"/>
      <c r="E2837" s="790"/>
      <c r="G2837" s="790"/>
      <c r="I2837" s="790"/>
      <c r="K2837" s="790"/>
      <c r="M2837" s="790"/>
    </row>
    <row r="2838" spans="1:13" outlineLevel="1">
      <c r="A2838" s="790"/>
      <c r="C2838" s="790"/>
      <c r="E2838" s="790"/>
      <c r="G2838" s="790"/>
      <c r="I2838" s="790"/>
      <c r="K2838" s="790"/>
      <c r="M2838" s="790"/>
    </row>
    <row r="2839" spans="1:13" outlineLevel="1">
      <c r="A2839" s="790"/>
      <c r="C2839" s="790"/>
      <c r="E2839" s="790"/>
      <c r="G2839" s="790"/>
      <c r="I2839" s="790"/>
      <c r="K2839" s="790"/>
      <c r="M2839" s="790"/>
    </row>
    <row r="2840" spans="1:13" outlineLevel="1">
      <c r="A2840" s="790"/>
      <c r="C2840" s="790"/>
      <c r="E2840" s="790"/>
      <c r="G2840" s="790"/>
      <c r="I2840" s="790"/>
      <c r="K2840" s="790"/>
      <c r="M2840" s="790"/>
    </row>
    <row r="2841" spans="1:13" outlineLevel="1">
      <c r="A2841" s="790"/>
      <c r="C2841" s="790"/>
      <c r="E2841" s="790"/>
      <c r="G2841" s="790"/>
      <c r="I2841" s="790"/>
      <c r="K2841" s="790"/>
      <c r="M2841" s="790"/>
    </row>
    <row r="2842" spans="1:13" outlineLevel="1">
      <c r="A2842" s="790"/>
      <c r="C2842" s="790"/>
      <c r="E2842" s="790"/>
      <c r="G2842" s="790"/>
      <c r="I2842" s="790"/>
      <c r="K2842" s="790"/>
      <c r="M2842" s="790"/>
    </row>
    <row r="2843" spans="1:13" outlineLevel="1">
      <c r="A2843" s="790"/>
      <c r="C2843" s="790"/>
      <c r="E2843" s="790"/>
      <c r="G2843" s="790"/>
      <c r="I2843" s="790"/>
      <c r="K2843" s="790"/>
      <c r="M2843" s="790"/>
    </row>
    <row r="2844" spans="1:13" outlineLevel="1">
      <c r="A2844" s="790"/>
      <c r="C2844" s="790"/>
      <c r="E2844" s="790"/>
      <c r="G2844" s="790"/>
      <c r="I2844" s="790"/>
      <c r="K2844" s="790"/>
      <c r="M2844" s="790"/>
    </row>
    <row r="2845" spans="1:13" outlineLevel="1">
      <c r="A2845" s="790"/>
      <c r="C2845" s="790"/>
      <c r="E2845" s="790"/>
      <c r="G2845" s="790"/>
      <c r="I2845" s="790"/>
      <c r="K2845" s="790"/>
      <c r="M2845" s="790"/>
    </row>
    <row r="2846" spans="1:13" outlineLevel="1">
      <c r="A2846" s="790"/>
      <c r="C2846" s="790"/>
      <c r="E2846" s="790"/>
      <c r="G2846" s="790"/>
      <c r="I2846" s="790"/>
      <c r="K2846" s="790"/>
      <c r="M2846" s="790"/>
    </row>
    <row r="2847" spans="1:13" outlineLevel="1">
      <c r="A2847" s="790"/>
      <c r="C2847" s="790"/>
      <c r="E2847" s="790"/>
      <c r="G2847" s="790"/>
      <c r="I2847" s="790"/>
      <c r="K2847" s="790"/>
      <c r="M2847" s="790"/>
    </row>
    <row r="2848" spans="1:13" outlineLevel="1">
      <c r="A2848" s="790"/>
      <c r="C2848" s="790"/>
      <c r="E2848" s="790"/>
      <c r="G2848" s="790"/>
      <c r="I2848" s="790"/>
      <c r="K2848" s="790"/>
      <c r="M2848" s="790"/>
    </row>
    <row r="2849" spans="1:13" outlineLevel="1">
      <c r="A2849" s="790"/>
      <c r="C2849" s="790"/>
      <c r="E2849" s="790"/>
      <c r="G2849" s="790"/>
      <c r="I2849" s="790"/>
      <c r="K2849" s="790"/>
      <c r="M2849" s="790"/>
    </row>
    <row r="2850" spans="1:13" outlineLevel="1">
      <c r="A2850" s="790"/>
      <c r="C2850" s="790"/>
      <c r="E2850" s="790"/>
      <c r="G2850" s="790"/>
      <c r="I2850" s="790"/>
      <c r="K2850" s="790"/>
      <c r="M2850" s="790"/>
    </row>
    <row r="2851" spans="1:13" outlineLevel="1">
      <c r="A2851" s="790"/>
      <c r="C2851" s="790"/>
      <c r="E2851" s="790"/>
      <c r="G2851" s="790"/>
      <c r="I2851" s="790"/>
      <c r="K2851" s="790"/>
      <c r="M2851" s="790"/>
    </row>
    <row r="2852" spans="1:13" outlineLevel="1">
      <c r="A2852" s="790"/>
      <c r="C2852" s="790"/>
      <c r="E2852" s="790"/>
      <c r="G2852" s="790"/>
      <c r="I2852" s="790"/>
      <c r="K2852" s="790"/>
      <c r="M2852" s="790"/>
    </row>
    <row r="2853" spans="1:13" outlineLevel="1">
      <c r="A2853" s="790"/>
      <c r="C2853" s="790"/>
      <c r="E2853" s="790"/>
      <c r="G2853" s="790"/>
      <c r="I2853" s="790"/>
      <c r="K2853" s="790"/>
      <c r="M2853" s="790"/>
    </row>
    <row r="2854" spans="1:13" outlineLevel="1">
      <c r="A2854" s="790"/>
      <c r="C2854" s="790"/>
      <c r="E2854" s="790"/>
      <c r="G2854" s="790"/>
      <c r="I2854" s="790"/>
      <c r="K2854" s="790"/>
      <c r="M2854" s="790"/>
    </row>
    <row r="2855" spans="1:13" outlineLevel="1">
      <c r="A2855" s="790"/>
      <c r="C2855" s="790"/>
      <c r="E2855" s="790"/>
      <c r="G2855" s="790"/>
      <c r="I2855" s="790"/>
      <c r="K2855" s="790"/>
      <c r="M2855" s="790"/>
    </row>
    <row r="2856" spans="1:13" outlineLevel="1">
      <c r="A2856" s="790"/>
      <c r="C2856" s="790"/>
      <c r="E2856" s="790"/>
      <c r="G2856" s="790"/>
      <c r="I2856" s="790"/>
      <c r="K2856" s="790"/>
      <c r="M2856" s="790"/>
    </row>
    <row r="2857" spans="1:13" outlineLevel="1">
      <c r="A2857" s="790"/>
      <c r="C2857" s="790"/>
      <c r="E2857" s="790"/>
      <c r="G2857" s="790"/>
      <c r="I2857" s="790"/>
      <c r="K2857" s="790"/>
      <c r="M2857" s="790"/>
    </row>
    <row r="2858" spans="1:13" outlineLevel="1">
      <c r="A2858" s="790"/>
      <c r="C2858" s="790"/>
      <c r="E2858" s="790"/>
      <c r="G2858" s="790"/>
      <c r="I2858" s="790"/>
      <c r="K2858" s="790"/>
      <c r="M2858" s="790"/>
    </row>
    <row r="2859" spans="1:13" outlineLevel="1">
      <c r="A2859" s="790"/>
      <c r="C2859" s="790"/>
      <c r="E2859" s="790"/>
      <c r="G2859" s="790"/>
      <c r="I2859" s="790"/>
      <c r="K2859" s="790"/>
      <c r="M2859" s="790"/>
    </row>
    <row r="2860" spans="1:13" outlineLevel="1">
      <c r="A2860" s="790"/>
      <c r="C2860" s="790"/>
      <c r="E2860" s="790"/>
      <c r="G2860" s="790"/>
      <c r="I2860" s="790"/>
      <c r="K2860" s="790"/>
      <c r="M2860" s="790"/>
    </row>
    <row r="2861" spans="1:13" outlineLevel="1">
      <c r="A2861" s="790"/>
      <c r="C2861" s="790"/>
      <c r="E2861" s="790"/>
      <c r="G2861" s="790"/>
      <c r="I2861" s="790"/>
      <c r="K2861" s="790"/>
      <c r="M2861" s="790"/>
    </row>
    <row r="2862" spans="1:13" outlineLevel="1">
      <c r="A2862" s="790"/>
      <c r="C2862" s="790"/>
      <c r="E2862" s="790"/>
      <c r="G2862" s="790"/>
      <c r="I2862" s="790"/>
      <c r="K2862" s="790"/>
      <c r="M2862" s="790"/>
    </row>
    <row r="2863" spans="1:13" outlineLevel="1">
      <c r="A2863" s="790"/>
      <c r="C2863" s="790"/>
      <c r="E2863" s="790"/>
      <c r="G2863" s="790"/>
      <c r="I2863" s="790"/>
      <c r="K2863" s="790"/>
      <c r="M2863" s="790"/>
    </row>
    <row r="2864" spans="1:13" outlineLevel="1">
      <c r="A2864" s="790"/>
      <c r="C2864" s="790"/>
      <c r="E2864" s="790"/>
      <c r="G2864" s="790"/>
      <c r="I2864" s="790"/>
      <c r="K2864" s="790"/>
      <c r="M2864" s="790"/>
    </row>
    <row r="2865" spans="1:13" outlineLevel="1">
      <c r="A2865" s="790"/>
      <c r="C2865" s="790"/>
      <c r="E2865" s="790"/>
      <c r="G2865" s="790"/>
      <c r="I2865" s="790"/>
      <c r="K2865" s="790"/>
      <c r="M2865" s="790"/>
    </row>
    <row r="2866" spans="1:13" outlineLevel="1">
      <c r="A2866" s="790"/>
      <c r="C2866" s="790"/>
      <c r="E2866" s="790"/>
      <c r="G2866" s="790"/>
      <c r="I2866" s="790"/>
      <c r="K2866" s="790"/>
      <c r="M2866" s="790"/>
    </row>
    <row r="2867" spans="1:13" outlineLevel="1">
      <c r="A2867" s="790"/>
      <c r="C2867" s="790"/>
      <c r="E2867" s="790"/>
      <c r="G2867" s="790"/>
      <c r="I2867" s="790"/>
      <c r="K2867" s="790"/>
      <c r="M2867" s="790"/>
    </row>
    <row r="2868" spans="1:13" outlineLevel="1">
      <c r="A2868" s="790"/>
      <c r="C2868" s="790"/>
      <c r="E2868" s="790"/>
      <c r="G2868" s="790"/>
      <c r="I2868" s="790"/>
      <c r="K2868" s="790"/>
      <c r="M2868" s="790"/>
    </row>
    <row r="2869" spans="1:13" outlineLevel="1">
      <c r="A2869" s="790"/>
      <c r="C2869" s="790"/>
      <c r="E2869" s="790"/>
      <c r="G2869" s="790"/>
      <c r="I2869" s="790"/>
      <c r="K2869" s="790"/>
      <c r="M2869" s="790"/>
    </row>
    <row r="2870" spans="1:13" outlineLevel="1">
      <c r="A2870" s="790"/>
      <c r="C2870" s="790"/>
      <c r="E2870" s="790"/>
      <c r="G2870" s="790"/>
      <c r="I2870" s="790"/>
      <c r="K2870" s="790"/>
      <c r="M2870" s="790"/>
    </row>
    <row r="2871" spans="1:13" outlineLevel="1">
      <c r="A2871" s="790"/>
      <c r="C2871" s="790"/>
      <c r="E2871" s="790"/>
      <c r="G2871" s="790"/>
      <c r="I2871" s="790"/>
      <c r="K2871" s="790"/>
      <c r="M2871" s="790"/>
    </row>
    <row r="2872" spans="1:13" outlineLevel="1">
      <c r="A2872" s="790"/>
      <c r="C2872" s="790"/>
      <c r="E2872" s="790"/>
      <c r="G2872" s="790"/>
      <c r="I2872" s="790"/>
      <c r="K2872" s="790"/>
      <c r="M2872" s="790"/>
    </row>
    <row r="2873" spans="1:13" outlineLevel="1">
      <c r="A2873" s="790"/>
      <c r="C2873" s="790"/>
      <c r="E2873" s="790"/>
      <c r="G2873" s="790"/>
      <c r="I2873" s="790"/>
      <c r="K2873" s="790"/>
      <c r="M2873" s="790"/>
    </row>
    <row r="2874" spans="1:13">
      <c r="A2874" s="790"/>
      <c r="C2874" s="790"/>
      <c r="E2874" s="790"/>
      <c r="G2874" s="790"/>
      <c r="I2874" s="790"/>
      <c r="K2874" s="790"/>
      <c r="M2874" s="790"/>
    </row>
    <row r="2875" spans="1:13" ht="15.6">
      <c r="A2875" s="262" t="s">
        <v>565</v>
      </c>
      <c r="C2875" s="262" t="s">
        <v>1069</v>
      </c>
      <c r="E2875" s="262" t="s">
        <v>565</v>
      </c>
      <c r="G2875" s="262" t="s">
        <v>1443</v>
      </c>
      <c r="I2875" s="262" t="s">
        <v>1849</v>
      </c>
      <c r="K2875" s="262" t="s">
        <v>5129</v>
      </c>
      <c r="M2875" s="262" t="s">
        <v>565</v>
      </c>
    </row>
    <row r="2876" spans="1:13" outlineLevel="1">
      <c r="A2876" s="790"/>
      <c r="C2876" s="790"/>
      <c r="E2876" s="790"/>
      <c r="G2876" s="790"/>
      <c r="I2876" s="790"/>
      <c r="K2876" s="790"/>
      <c r="M2876" s="790"/>
    </row>
    <row r="2877" spans="1:13" outlineLevel="1">
      <c r="A2877" s="126" t="s">
        <v>1908</v>
      </c>
      <c r="C2877" s="126" t="s">
        <v>3339</v>
      </c>
      <c r="E2877" s="126" t="s">
        <v>1908</v>
      </c>
      <c r="G2877" s="126" t="s">
        <v>1431</v>
      </c>
      <c r="I2877" s="126" t="s">
        <v>4328</v>
      </c>
      <c r="K2877" s="126" t="s">
        <v>1150</v>
      </c>
      <c r="M2877" s="126" t="s">
        <v>3410</v>
      </c>
    </row>
    <row r="2878" spans="1:13" outlineLevel="1">
      <c r="A2878" s="256" t="s">
        <v>5284</v>
      </c>
      <c r="C2878" s="256" t="s">
        <v>5862</v>
      </c>
      <c r="E2878" s="256" t="s">
        <v>5284</v>
      </c>
      <c r="G2878" s="256" t="s">
        <v>1432</v>
      </c>
      <c r="I2878" s="256" t="s">
        <v>1432</v>
      </c>
      <c r="K2878" s="256" t="s">
        <v>1151</v>
      </c>
      <c r="M2878" s="256" t="s">
        <v>5284</v>
      </c>
    </row>
    <row r="2879" spans="1:13" outlineLevel="1">
      <c r="A2879" s="126" t="s">
        <v>5285</v>
      </c>
      <c r="C2879" s="126" t="s">
        <v>1433</v>
      </c>
      <c r="E2879" s="126" t="s">
        <v>5285</v>
      </c>
      <c r="G2879" s="126" t="s">
        <v>1434</v>
      </c>
      <c r="I2879" s="126" t="s">
        <v>4329</v>
      </c>
      <c r="K2879" s="126" t="s">
        <v>1735</v>
      </c>
      <c r="M2879" s="126" t="s">
        <v>3411</v>
      </c>
    </row>
    <row r="2880" spans="1:13" outlineLevel="1">
      <c r="A2880" s="256" t="s">
        <v>5286</v>
      </c>
      <c r="C2880" s="256" t="s">
        <v>1481</v>
      </c>
      <c r="E2880" s="256" t="s">
        <v>5286</v>
      </c>
      <c r="G2880" s="256" t="s">
        <v>5286</v>
      </c>
      <c r="I2880" s="256" t="s">
        <v>5286</v>
      </c>
      <c r="K2880" s="256" t="s">
        <v>1736</v>
      </c>
      <c r="M2880" s="256" t="s">
        <v>5286</v>
      </c>
    </row>
    <row r="2881" spans="1:13" ht="13.8" outlineLevel="1" thickBot="1">
      <c r="A2881" s="257" t="s">
        <v>5287</v>
      </c>
      <c r="C2881" s="257" t="s">
        <v>5287</v>
      </c>
      <c r="E2881" s="257" t="s">
        <v>5287</v>
      </c>
      <c r="G2881" s="257" t="s">
        <v>1435</v>
      </c>
      <c r="I2881" s="257" t="s">
        <v>4330</v>
      </c>
      <c r="K2881" s="257" t="s">
        <v>1737</v>
      </c>
      <c r="M2881" s="257" t="s">
        <v>3412</v>
      </c>
    </row>
    <row r="2882" spans="1:13" ht="13.8" outlineLevel="1" thickBot="1">
      <c r="A2882" s="46" t="s">
        <v>2248</v>
      </c>
      <c r="C2882" s="46" t="s">
        <v>2156</v>
      </c>
      <c r="E2882" s="46" t="s">
        <v>2248</v>
      </c>
      <c r="G2882" s="46" t="s">
        <v>5443</v>
      </c>
      <c r="I2882" s="46" t="s">
        <v>3347</v>
      </c>
      <c r="K2882" s="46" t="s">
        <v>1738</v>
      </c>
      <c r="M2882" s="46" t="s">
        <v>2248</v>
      </c>
    </row>
    <row r="2883" spans="1:13" ht="13.8" outlineLevel="1" thickBot="1">
      <c r="A2883" s="260" t="s">
        <v>2663</v>
      </c>
      <c r="C2883" s="260" t="s">
        <v>4958</v>
      </c>
      <c r="E2883" s="260" t="s">
        <v>2663</v>
      </c>
      <c r="G2883" s="260" t="s">
        <v>4959</v>
      </c>
      <c r="I2883" s="260" t="s">
        <v>2001</v>
      </c>
      <c r="K2883" s="260" t="s">
        <v>1801</v>
      </c>
      <c r="M2883" s="260" t="s">
        <v>2663</v>
      </c>
    </row>
    <row r="2884" spans="1:13" ht="15.6" outlineLevel="1">
      <c r="A2884" s="38" t="s">
        <v>4001</v>
      </c>
      <c r="C2884" s="38" t="s">
        <v>1072</v>
      </c>
      <c r="E2884" s="38" t="s">
        <v>4001</v>
      </c>
      <c r="G2884" s="38" t="s">
        <v>5432</v>
      </c>
      <c r="I2884" s="38" t="s">
        <v>399</v>
      </c>
      <c r="K2884" s="38" t="s">
        <v>2123</v>
      </c>
      <c r="M2884" s="38" t="s">
        <v>4001</v>
      </c>
    </row>
    <row r="2885" spans="1:13" outlineLevel="1">
      <c r="A2885" s="300" t="s">
        <v>4000</v>
      </c>
      <c r="C2885" s="300" t="s">
        <v>5044</v>
      </c>
      <c r="E2885" s="300" t="s">
        <v>4000</v>
      </c>
      <c r="G2885" s="300" t="s">
        <v>5045</v>
      </c>
      <c r="I2885" s="300" t="s">
        <v>2728</v>
      </c>
      <c r="K2885" s="300" t="s">
        <v>3701</v>
      </c>
      <c r="M2885" s="300" t="s">
        <v>4000</v>
      </c>
    </row>
    <row r="2886" spans="1:13" outlineLevel="1">
      <c r="A2886" s="203" t="s">
        <v>5859</v>
      </c>
      <c r="C2886" s="203" t="s">
        <v>5863</v>
      </c>
      <c r="E2886" s="203" t="s">
        <v>5859</v>
      </c>
      <c r="G2886" s="203" t="s">
        <v>5864</v>
      </c>
      <c r="I2886" s="203" t="s">
        <v>5864</v>
      </c>
      <c r="K2886" s="203" t="s">
        <v>5865</v>
      </c>
      <c r="M2886" s="203" t="s">
        <v>5859</v>
      </c>
    </row>
    <row r="2887" spans="1:13" ht="13.8" outlineLevel="1" thickBot="1">
      <c r="A2887" s="204" t="s">
        <v>4945</v>
      </c>
      <c r="C2887" s="204" t="s">
        <v>3432</v>
      </c>
      <c r="E2887" s="204" t="s">
        <v>4945</v>
      </c>
      <c r="G2887" s="204" t="s">
        <v>3433</v>
      </c>
      <c r="I2887" s="204" t="s">
        <v>2729</v>
      </c>
      <c r="K2887" s="204" t="s">
        <v>3702</v>
      </c>
      <c r="M2887" s="204" t="s">
        <v>4945</v>
      </c>
    </row>
    <row r="2888" spans="1:13" ht="13.8" outlineLevel="1" thickBot="1">
      <c r="A2888" s="205" t="s">
        <v>2757</v>
      </c>
      <c r="C2888" s="205" t="s">
        <v>1070</v>
      </c>
      <c r="E2888" s="205" t="s">
        <v>2757</v>
      </c>
      <c r="G2888" s="205" t="s">
        <v>4809</v>
      </c>
      <c r="I2888" s="205" t="s">
        <v>1750</v>
      </c>
      <c r="K2888" s="205" t="s">
        <v>2124</v>
      </c>
      <c r="M2888" s="205" t="s">
        <v>2757</v>
      </c>
    </row>
    <row r="2889" spans="1:13" ht="13.8" outlineLevel="1" thickBot="1">
      <c r="A2889" s="206" t="s">
        <v>2758</v>
      </c>
      <c r="C2889" s="206" t="s">
        <v>1071</v>
      </c>
      <c r="E2889" s="206" t="s">
        <v>2758</v>
      </c>
      <c r="G2889" s="206" t="s">
        <v>4920</v>
      </c>
      <c r="I2889" s="206" t="s">
        <v>4609</v>
      </c>
      <c r="K2889" s="206" t="s">
        <v>2125</v>
      </c>
      <c r="M2889" s="206" t="s">
        <v>2758</v>
      </c>
    </row>
    <row r="2890" spans="1:13" ht="13.8" outlineLevel="1" thickBot="1">
      <c r="A2890" s="206" t="s">
        <v>84</v>
      </c>
      <c r="C2890" s="206" t="s">
        <v>5540</v>
      </c>
      <c r="E2890" s="206" t="s">
        <v>84</v>
      </c>
      <c r="G2890" s="206" t="s">
        <v>3178</v>
      </c>
      <c r="I2890" s="206" t="s">
        <v>3178</v>
      </c>
      <c r="K2890" s="206" t="s">
        <v>2126</v>
      </c>
      <c r="M2890" s="206" t="s">
        <v>84</v>
      </c>
    </row>
    <row r="2891" spans="1:13" ht="13.8" outlineLevel="1" thickBot="1">
      <c r="A2891" s="207" t="s">
        <v>85</v>
      </c>
      <c r="C2891" s="207" t="s">
        <v>3614</v>
      </c>
      <c r="E2891" s="207" t="s">
        <v>85</v>
      </c>
      <c r="G2891" s="207" t="s">
        <v>3844</v>
      </c>
      <c r="I2891" s="207" t="s">
        <v>3844</v>
      </c>
      <c r="K2891" s="207" t="s">
        <v>4133</v>
      </c>
      <c r="M2891" s="207" t="s">
        <v>85</v>
      </c>
    </row>
    <row r="2892" spans="1:13" ht="13.8" outlineLevel="1" thickBot="1">
      <c r="A2892" s="283" t="s">
        <v>776</v>
      </c>
      <c r="C2892" s="283" t="s">
        <v>5161</v>
      </c>
      <c r="E2892" s="283" t="s">
        <v>776</v>
      </c>
      <c r="G2892" s="283" t="s">
        <v>1995</v>
      </c>
      <c r="I2892" s="283" t="s">
        <v>1309</v>
      </c>
      <c r="K2892" s="283" t="s">
        <v>1740</v>
      </c>
      <c r="M2892" s="283" t="s">
        <v>977</v>
      </c>
    </row>
    <row r="2893" spans="1:13" outlineLevel="1">
      <c r="A2893" s="790"/>
      <c r="C2893" s="790"/>
      <c r="E2893" s="790"/>
      <c r="G2893" s="790"/>
      <c r="I2893" s="790"/>
      <c r="K2893" s="790"/>
      <c r="M2893" s="790"/>
    </row>
    <row r="2894" spans="1:13" outlineLevel="1">
      <c r="A2894" s="790"/>
      <c r="C2894" s="790"/>
      <c r="E2894" s="790"/>
      <c r="G2894" s="790"/>
      <c r="I2894" s="790"/>
      <c r="K2894" s="790"/>
      <c r="M2894" s="790"/>
    </row>
    <row r="2895" spans="1:13" outlineLevel="1">
      <c r="A2895" s="790"/>
      <c r="C2895" s="790"/>
      <c r="E2895" s="790"/>
      <c r="G2895" s="790"/>
      <c r="I2895" s="790"/>
      <c r="K2895" s="790"/>
      <c r="M2895" s="790"/>
    </row>
    <row r="2896" spans="1:13" outlineLevel="1">
      <c r="A2896" s="790"/>
      <c r="C2896" s="790"/>
      <c r="E2896" s="790"/>
      <c r="G2896" s="790"/>
      <c r="I2896" s="790"/>
      <c r="K2896" s="790"/>
      <c r="M2896" s="790"/>
    </row>
    <row r="2897" spans="1:13" outlineLevel="1">
      <c r="A2897" s="790"/>
      <c r="C2897" s="790"/>
      <c r="E2897" s="790"/>
      <c r="G2897" s="790"/>
      <c r="I2897" s="790"/>
      <c r="K2897" s="790"/>
      <c r="M2897" s="790"/>
    </row>
    <row r="2898" spans="1:13" outlineLevel="1">
      <c r="A2898" s="790"/>
      <c r="C2898" s="790"/>
      <c r="E2898" s="790"/>
      <c r="G2898" s="790"/>
      <c r="I2898" s="790"/>
      <c r="K2898" s="790"/>
      <c r="M2898" s="790"/>
    </row>
    <row r="2899" spans="1:13" outlineLevel="1">
      <c r="A2899" s="790"/>
      <c r="C2899" s="790"/>
      <c r="E2899" s="790"/>
      <c r="G2899" s="790"/>
      <c r="I2899" s="790"/>
      <c r="K2899" s="790"/>
      <c r="M2899" s="790"/>
    </row>
    <row r="2900" spans="1:13" outlineLevel="1">
      <c r="A2900" s="790"/>
      <c r="C2900" s="790"/>
      <c r="E2900" s="790"/>
      <c r="G2900" s="790"/>
      <c r="I2900" s="790"/>
      <c r="K2900" s="790"/>
      <c r="M2900" s="790"/>
    </row>
    <row r="2901" spans="1:13" outlineLevel="1">
      <c r="A2901" s="790"/>
      <c r="C2901" s="790"/>
      <c r="E2901" s="790"/>
      <c r="G2901" s="790"/>
      <c r="I2901" s="790"/>
      <c r="K2901" s="790"/>
      <c r="M2901" s="790"/>
    </row>
    <row r="2902" spans="1:13" ht="15.6" outlineLevel="1">
      <c r="A2902" s="38" t="s">
        <v>3363</v>
      </c>
      <c r="C2902" s="38" t="s">
        <v>3430</v>
      </c>
      <c r="E2902" s="38" t="s">
        <v>3363</v>
      </c>
      <c r="G2902" s="38" t="s">
        <v>3431</v>
      </c>
      <c r="I2902" s="38" t="s">
        <v>2725</v>
      </c>
      <c r="K2902" s="38" t="s">
        <v>1745</v>
      </c>
      <c r="M2902" s="38" t="s">
        <v>3363</v>
      </c>
    </row>
    <row r="2903" spans="1:13" outlineLevel="1">
      <c r="A2903" s="790"/>
      <c r="C2903" s="790"/>
      <c r="E2903" s="790"/>
      <c r="G2903" s="790"/>
      <c r="I2903" s="790"/>
      <c r="K2903" s="790"/>
      <c r="M2903" s="790"/>
    </row>
    <row r="2904" spans="1:13" outlineLevel="1">
      <c r="A2904" s="790"/>
      <c r="C2904" s="790"/>
      <c r="E2904" s="790"/>
      <c r="G2904" s="790"/>
      <c r="I2904" s="790"/>
      <c r="K2904" s="790"/>
      <c r="M2904" s="790"/>
    </row>
    <row r="2905" spans="1:13" outlineLevel="1">
      <c r="A2905" s="790"/>
      <c r="C2905" s="790"/>
      <c r="E2905" s="790"/>
      <c r="G2905" s="790"/>
      <c r="I2905" s="790"/>
      <c r="K2905" s="790"/>
      <c r="M2905" s="790"/>
    </row>
    <row r="2906" spans="1:13" outlineLevel="1">
      <c r="A2906" s="790"/>
      <c r="C2906" s="790"/>
      <c r="E2906" s="790"/>
      <c r="G2906" s="790"/>
      <c r="I2906" s="790"/>
      <c r="K2906" s="790"/>
      <c r="M2906" s="790"/>
    </row>
    <row r="2907" spans="1:13" outlineLevel="1">
      <c r="A2907" s="790"/>
      <c r="C2907" s="790"/>
      <c r="E2907" s="790"/>
      <c r="G2907" s="790"/>
      <c r="I2907" s="790"/>
      <c r="K2907" s="790"/>
      <c r="M2907" s="790"/>
    </row>
    <row r="2908" spans="1:13" outlineLevel="1">
      <c r="A2908" s="790"/>
      <c r="C2908" s="790"/>
      <c r="E2908" s="790"/>
      <c r="G2908" s="790"/>
      <c r="I2908" s="790"/>
      <c r="K2908" s="790"/>
      <c r="M2908" s="790"/>
    </row>
    <row r="2909" spans="1:13" outlineLevel="1">
      <c r="A2909" s="790"/>
      <c r="C2909" s="790"/>
      <c r="E2909" s="790"/>
      <c r="G2909" s="790"/>
      <c r="I2909" s="790"/>
      <c r="K2909" s="790"/>
      <c r="M2909" s="790"/>
    </row>
    <row r="2910" spans="1:13" outlineLevel="1">
      <c r="A2910" s="790"/>
      <c r="C2910" s="790"/>
      <c r="E2910" s="790"/>
      <c r="G2910" s="790"/>
      <c r="I2910" s="790"/>
      <c r="K2910" s="790"/>
      <c r="M2910" s="790"/>
    </row>
    <row r="2911" spans="1:13" outlineLevel="1">
      <c r="A2911" s="790"/>
      <c r="C2911" s="790"/>
      <c r="E2911" s="790"/>
      <c r="G2911" s="790"/>
      <c r="I2911" s="790"/>
      <c r="K2911" s="790"/>
      <c r="M2911" s="790"/>
    </row>
    <row r="2912" spans="1:13">
      <c r="A2912" s="790"/>
      <c r="C2912" s="790"/>
      <c r="E2912" s="790"/>
      <c r="G2912" s="790"/>
      <c r="I2912" s="790"/>
      <c r="K2912" s="790"/>
      <c r="M2912" s="790"/>
    </row>
    <row r="2913" spans="1:13" ht="15.6">
      <c r="A2913" s="262" t="s">
        <v>416</v>
      </c>
      <c r="C2913" s="262" t="s">
        <v>3258</v>
      </c>
      <c r="E2913" s="262" t="s">
        <v>416</v>
      </c>
      <c r="G2913" s="262" t="s">
        <v>118</v>
      </c>
      <c r="I2913" s="262" t="s">
        <v>2810</v>
      </c>
      <c r="K2913" s="262" t="s">
        <v>3823</v>
      </c>
      <c r="M2913" s="262" t="s">
        <v>416</v>
      </c>
    </row>
    <row r="2914" spans="1:13" outlineLevel="1">
      <c r="A2914" s="790"/>
      <c r="C2914" s="790"/>
      <c r="E2914" s="790"/>
      <c r="G2914" s="790"/>
      <c r="I2914" s="790"/>
      <c r="K2914" s="790"/>
      <c r="M2914" s="790"/>
    </row>
    <row r="2915" spans="1:13" outlineLevel="1">
      <c r="A2915" s="126" t="s">
        <v>1908</v>
      </c>
      <c r="C2915" s="126" t="s">
        <v>3339</v>
      </c>
      <c r="E2915" s="126" t="s">
        <v>1908</v>
      </c>
      <c r="G2915" s="126" t="s">
        <v>1431</v>
      </c>
      <c r="I2915" s="126" t="s">
        <v>4328</v>
      </c>
      <c r="K2915" s="126" t="s">
        <v>1150</v>
      </c>
      <c r="M2915" s="126" t="s">
        <v>3410</v>
      </c>
    </row>
    <row r="2916" spans="1:13" outlineLevel="1">
      <c r="A2916" s="256" t="s">
        <v>5284</v>
      </c>
      <c r="C2916" s="256" t="s">
        <v>5862</v>
      </c>
      <c r="E2916" s="256" t="s">
        <v>5284</v>
      </c>
      <c r="G2916" s="256" t="s">
        <v>1432</v>
      </c>
      <c r="I2916" s="256" t="s">
        <v>1432</v>
      </c>
      <c r="K2916" s="256" t="s">
        <v>1151</v>
      </c>
      <c r="M2916" s="256" t="s">
        <v>5284</v>
      </c>
    </row>
    <row r="2917" spans="1:13" outlineLevel="1">
      <c r="A2917" s="126" t="s">
        <v>5285</v>
      </c>
      <c r="C2917" s="126" t="s">
        <v>1433</v>
      </c>
      <c r="E2917" s="126" t="s">
        <v>5285</v>
      </c>
      <c r="G2917" s="126" t="s">
        <v>1434</v>
      </c>
      <c r="I2917" s="126" t="s">
        <v>4329</v>
      </c>
      <c r="K2917" s="126" t="s">
        <v>1735</v>
      </c>
      <c r="M2917" s="126" t="s">
        <v>3411</v>
      </c>
    </row>
    <row r="2918" spans="1:13" outlineLevel="1">
      <c r="A2918" s="256" t="s">
        <v>5286</v>
      </c>
      <c r="C2918" s="256" t="s">
        <v>1481</v>
      </c>
      <c r="E2918" s="256" t="s">
        <v>5286</v>
      </c>
      <c r="G2918" s="256" t="s">
        <v>5286</v>
      </c>
      <c r="I2918" s="256" t="s">
        <v>5286</v>
      </c>
      <c r="K2918" s="256" t="s">
        <v>1736</v>
      </c>
      <c r="M2918" s="256" t="s">
        <v>5286</v>
      </c>
    </row>
    <row r="2919" spans="1:13" ht="13.8" outlineLevel="1" thickBot="1">
      <c r="A2919" s="257" t="s">
        <v>5287</v>
      </c>
      <c r="C2919" s="257" t="s">
        <v>5287</v>
      </c>
      <c r="E2919" s="257" t="s">
        <v>5287</v>
      </c>
      <c r="G2919" s="257" t="s">
        <v>1435</v>
      </c>
      <c r="I2919" s="257" t="s">
        <v>4330</v>
      </c>
      <c r="K2919" s="257" t="s">
        <v>1737</v>
      </c>
      <c r="M2919" s="257" t="s">
        <v>3412</v>
      </c>
    </row>
    <row r="2920" spans="1:13" ht="13.8" outlineLevel="1" thickBot="1">
      <c r="A2920" s="46" t="s">
        <v>2248</v>
      </c>
      <c r="C2920" s="46" t="s">
        <v>2156</v>
      </c>
      <c r="E2920" s="46" t="s">
        <v>2248</v>
      </c>
      <c r="G2920" s="46" t="s">
        <v>5443</v>
      </c>
      <c r="I2920" s="46" t="s">
        <v>3347</v>
      </c>
      <c r="K2920" s="46" t="s">
        <v>1738</v>
      </c>
      <c r="M2920" s="46" t="s">
        <v>2248</v>
      </c>
    </row>
    <row r="2921" spans="1:13" ht="13.8" outlineLevel="1" thickBot="1">
      <c r="A2921" s="260" t="s">
        <v>2663</v>
      </c>
      <c r="C2921" s="260" t="s">
        <v>4958</v>
      </c>
      <c r="E2921" s="260" t="s">
        <v>2663</v>
      </c>
      <c r="G2921" s="260" t="s">
        <v>4959</v>
      </c>
      <c r="I2921" s="260" t="s">
        <v>2001</v>
      </c>
      <c r="K2921" s="260" t="s">
        <v>1801</v>
      </c>
      <c r="M2921" s="260" t="s">
        <v>2663</v>
      </c>
    </row>
    <row r="2922" spans="1:13" outlineLevel="1">
      <c r="A2922" s="790"/>
      <c r="C2922" s="790"/>
      <c r="E2922" s="790"/>
      <c r="G2922" s="790"/>
      <c r="I2922" s="790"/>
      <c r="K2922" s="790"/>
      <c r="M2922" s="790"/>
    </row>
    <row r="2923" spans="1:13" outlineLevel="1">
      <c r="A2923" s="790"/>
      <c r="C2923" s="790"/>
      <c r="E2923" s="790"/>
      <c r="G2923" s="790"/>
      <c r="I2923" s="790"/>
      <c r="K2923" s="790"/>
      <c r="M2923" s="790"/>
    </row>
    <row r="2924" spans="1:13" outlineLevel="1">
      <c r="A2924" s="790"/>
      <c r="C2924" s="790"/>
      <c r="E2924" s="790"/>
      <c r="G2924" s="790"/>
      <c r="I2924" s="790"/>
      <c r="K2924" s="790"/>
      <c r="M2924" s="790"/>
    </row>
    <row r="2925" spans="1:13" outlineLevel="1">
      <c r="A2925" s="790"/>
      <c r="C2925" s="790"/>
      <c r="E2925" s="790"/>
      <c r="G2925" s="790"/>
      <c r="I2925" s="790"/>
      <c r="K2925" s="790"/>
      <c r="M2925" s="790"/>
    </row>
    <row r="2926" spans="1:13" outlineLevel="1">
      <c r="A2926" s="790"/>
      <c r="C2926" s="790"/>
      <c r="E2926" s="790"/>
      <c r="G2926" s="790"/>
      <c r="I2926" s="790"/>
      <c r="K2926" s="790"/>
      <c r="M2926" s="790"/>
    </row>
    <row r="2927" spans="1:13" outlineLevel="1">
      <c r="A2927" s="790"/>
      <c r="C2927" s="790"/>
      <c r="E2927" s="790"/>
      <c r="G2927" s="790"/>
      <c r="I2927" s="790"/>
      <c r="K2927" s="790"/>
      <c r="M2927" s="790"/>
    </row>
    <row r="2928" spans="1:13" outlineLevel="1">
      <c r="A2928" s="790"/>
      <c r="C2928" s="790"/>
      <c r="E2928" s="790"/>
      <c r="G2928" s="790"/>
      <c r="I2928" s="790"/>
      <c r="K2928" s="790"/>
      <c r="M2928" s="790"/>
    </row>
    <row r="2929" spans="1:13" outlineLevel="1">
      <c r="A2929" s="790"/>
      <c r="C2929" s="790"/>
      <c r="E2929" s="790"/>
      <c r="G2929" s="790"/>
      <c r="I2929" s="790"/>
      <c r="K2929" s="790"/>
      <c r="M2929" s="790"/>
    </row>
    <row r="2930" spans="1:13" outlineLevel="1">
      <c r="A2930" s="790"/>
      <c r="C2930" s="790"/>
      <c r="E2930" s="790"/>
      <c r="G2930" s="790"/>
      <c r="I2930" s="790"/>
      <c r="K2930" s="790"/>
      <c r="M2930" s="790"/>
    </row>
    <row r="2931" spans="1:13" outlineLevel="1">
      <c r="A2931" s="790"/>
      <c r="C2931" s="790"/>
      <c r="E2931" s="790"/>
      <c r="G2931" s="790"/>
      <c r="I2931" s="790"/>
      <c r="K2931" s="790"/>
      <c r="M2931" s="790"/>
    </row>
    <row r="2932" spans="1:13" outlineLevel="1">
      <c r="A2932" s="790"/>
      <c r="C2932" s="790"/>
      <c r="E2932" s="790"/>
      <c r="G2932" s="790"/>
      <c r="I2932" s="790"/>
      <c r="K2932" s="790"/>
      <c r="M2932" s="790"/>
    </row>
    <row r="2933" spans="1:13" outlineLevel="1">
      <c r="A2933" s="790"/>
      <c r="C2933" s="790"/>
      <c r="E2933" s="790"/>
      <c r="G2933" s="790"/>
      <c r="I2933" s="790"/>
      <c r="K2933" s="790"/>
      <c r="M2933" s="790"/>
    </row>
    <row r="2934" spans="1:13" outlineLevel="1">
      <c r="A2934" s="790"/>
      <c r="C2934" s="790"/>
      <c r="E2934" s="790"/>
      <c r="G2934" s="790"/>
      <c r="I2934" s="790"/>
      <c r="K2934" s="790"/>
      <c r="M2934" s="790"/>
    </row>
    <row r="2935" spans="1:13" outlineLevel="1">
      <c r="A2935" s="790"/>
      <c r="C2935" s="790"/>
      <c r="E2935" s="790"/>
      <c r="G2935" s="790"/>
      <c r="I2935" s="790"/>
      <c r="K2935" s="790"/>
      <c r="M2935" s="790"/>
    </row>
    <row r="2936" spans="1:13" outlineLevel="1">
      <c r="A2936" s="790"/>
      <c r="C2936" s="790"/>
      <c r="E2936" s="790"/>
      <c r="G2936" s="790"/>
      <c r="I2936" s="790"/>
      <c r="K2936" s="790"/>
      <c r="M2936" s="790"/>
    </row>
    <row r="2937" spans="1:13" outlineLevel="1">
      <c r="A2937" s="790"/>
      <c r="C2937" s="790"/>
      <c r="E2937" s="790"/>
      <c r="G2937" s="790"/>
      <c r="I2937" s="790"/>
      <c r="K2937" s="790"/>
      <c r="M2937" s="790"/>
    </row>
    <row r="2938" spans="1:13" outlineLevel="1">
      <c r="A2938" s="790"/>
      <c r="C2938" s="790"/>
      <c r="E2938" s="790"/>
      <c r="G2938" s="790"/>
      <c r="I2938" s="790"/>
      <c r="K2938" s="790"/>
      <c r="M2938" s="790"/>
    </row>
    <row r="2939" spans="1:13" outlineLevel="1">
      <c r="A2939" s="790"/>
      <c r="C2939" s="790"/>
      <c r="E2939" s="790"/>
      <c r="G2939" s="790"/>
      <c r="I2939" s="790"/>
      <c r="K2939" s="790"/>
      <c r="M2939" s="790"/>
    </row>
    <row r="2940" spans="1:13" outlineLevel="1">
      <c r="A2940" s="790"/>
      <c r="C2940" s="790"/>
      <c r="E2940" s="790"/>
      <c r="G2940" s="790"/>
      <c r="I2940" s="790"/>
      <c r="K2940" s="790"/>
      <c r="M2940" s="790"/>
    </row>
    <row r="2941" spans="1:13" outlineLevel="1">
      <c r="A2941" s="790"/>
      <c r="C2941" s="790"/>
      <c r="E2941" s="790"/>
      <c r="G2941" s="790"/>
      <c r="I2941" s="790"/>
      <c r="K2941" s="790"/>
      <c r="M2941" s="790"/>
    </row>
    <row r="2942" spans="1:13" ht="15.6" outlineLevel="1">
      <c r="A2942" s="38" t="s">
        <v>1906</v>
      </c>
      <c r="C2942" s="38" t="s">
        <v>3179</v>
      </c>
      <c r="E2942" s="38" t="s">
        <v>1906</v>
      </c>
      <c r="G2942" s="38" t="s">
        <v>1923</v>
      </c>
      <c r="I2942" s="38" t="s">
        <v>400</v>
      </c>
      <c r="K2942" s="38" t="s">
        <v>4546</v>
      </c>
      <c r="M2942" s="38" t="s">
        <v>1906</v>
      </c>
    </row>
    <row r="2943" spans="1:13" outlineLevel="1">
      <c r="A2943" s="300" t="s">
        <v>4000</v>
      </c>
      <c r="C2943" s="300" t="s">
        <v>5044</v>
      </c>
      <c r="E2943" s="300" t="s">
        <v>4000</v>
      </c>
      <c r="G2943" s="300" t="s">
        <v>5045</v>
      </c>
      <c r="I2943" s="300" t="s">
        <v>2728</v>
      </c>
      <c r="K2943" s="300" t="s">
        <v>3701</v>
      </c>
      <c r="M2943" s="300" t="s">
        <v>4000</v>
      </c>
    </row>
    <row r="2944" spans="1:13" outlineLevel="1">
      <c r="A2944" s="203" t="s">
        <v>5859</v>
      </c>
      <c r="C2944" s="203" t="s">
        <v>5863</v>
      </c>
      <c r="E2944" s="203" t="s">
        <v>5859</v>
      </c>
      <c r="G2944" s="203" t="s">
        <v>5864</v>
      </c>
      <c r="I2944" s="203" t="s">
        <v>5864</v>
      </c>
      <c r="K2944" s="203" t="s">
        <v>5865</v>
      </c>
      <c r="M2944" s="203" t="s">
        <v>5852</v>
      </c>
    </row>
    <row r="2945" spans="1:13" ht="13.8" outlineLevel="1" thickBot="1">
      <c r="A2945" s="204" t="s">
        <v>4945</v>
      </c>
      <c r="C2945" s="204" t="s">
        <v>3432</v>
      </c>
      <c r="E2945" s="204" t="s">
        <v>4945</v>
      </c>
      <c r="G2945" s="204" t="s">
        <v>3433</v>
      </c>
      <c r="I2945" s="204" t="s">
        <v>2729</v>
      </c>
      <c r="K2945" s="204" t="s">
        <v>3702</v>
      </c>
      <c r="M2945" s="204" t="s">
        <v>4945</v>
      </c>
    </row>
    <row r="2946" spans="1:13" outlineLevel="1">
      <c r="A2946" s="638" t="s">
        <v>3071</v>
      </c>
      <c r="C2946" s="63" t="s">
        <v>3072</v>
      </c>
      <c r="E2946" s="638" t="s">
        <v>3071</v>
      </c>
      <c r="G2946" s="63" t="s">
        <v>3073</v>
      </c>
      <c r="I2946" s="63" t="s">
        <v>882</v>
      </c>
      <c r="K2946" s="63" t="s">
        <v>883</v>
      </c>
      <c r="M2946" s="638" t="s">
        <v>3071</v>
      </c>
    </row>
    <row r="2947" spans="1:13" outlineLevel="1">
      <c r="A2947" s="223" t="s">
        <v>1101</v>
      </c>
      <c r="C2947" s="223" t="s">
        <v>137</v>
      </c>
      <c r="E2947" s="223" t="s">
        <v>1101</v>
      </c>
      <c r="G2947" s="223" t="s">
        <v>138</v>
      </c>
      <c r="I2947" s="223" t="s">
        <v>1868</v>
      </c>
      <c r="K2947" s="223" t="s">
        <v>5214</v>
      </c>
      <c r="M2947" s="223" t="s">
        <v>1101</v>
      </c>
    </row>
    <row r="2948" spans="1:13" outlineLevel="1">
      <c r="A2948" s="443" t="s">
        <v>1100</v>
      </c>
      <c r="C2948" s="443" t="s">
        <v>902</v>
      </c>
      <c r="E2948" s="443" t="s">
        <v>1100</v>
      </c>
      <c r="G2948" s="443" t="s">
        <v>953</v>
      </c>
      <c r="I2948" s="443" t="s">
        <v>1869</v>
      </c>
      <c r="K2948" s="443" t="s">
        <v>2127</v>
      </c>
      <c r="M2948" s="443" t="s">
        <v>1100</v>
      </c>
    </row>
    <row r="2949" spans="1:13" outlineLevel="1">
      <c r="A2949" s="223" t="s">
        <v>1483</v>
      </c>
      <c r="C2949" s="223" t="s">
        <v>3503</v>
      </c>
      <c r="E2949" s="223" t="s">
        <v>1483</v>
      </c>
      <c r="G2949" s="223" t="s">
        <v>3504</v>
      </c>
      <c r="I2949" s="223" t="s">
        <v>1870</v>
      </c>
      <c r="K2949" s="223" t="s">
        <v>5215</v>
      </c>
      <c r="M2949" s="223" t="s">
        <v>1483</v>
      </c>
    </row>
    <row r="2950" spans="1:13" outlineLevel="1">
      <c r="A2950" s="223" t="s">
        <v>4263</v>
      </c>
      <c r="C2950" s="223" t="s">
        <v>4055</v>
      </c>
      <c r="E2950" s="223" t="s">
        <v>4263</v>
      </c>
      <c r="G2950" s="223" t="s">
        <v>2665</v>
      </c>
      <c r="I2950" s="223" t="s">
        <v>1871</v>
      </c>
      <c r="K2950" s="223" t="s">
        <v>5216</v>
      </c>
      <c r="M2950" s="223" t="s">
        <v>4263</v>
      </c>
    </row>
    <row r="2951" spans="1:13" outlineLevel="1">
      <c r="A2951" s="223" t="s">
        <v>4336</v>
      </c>
      <c r="C2951" s="223" t="s">
        <v>903</v>
      </c>
      <c r="E2951" s="223" t="s">
        <v>4336</v>
      </c>
      <c r="G2951" s="223" t="s">
        <v>436</v>
      </c>
      <c r="I2951" s="223" t="s">
        <v>1872</v>
      </c>
      <c r="K2951" s="223" t="s">
        <v>5217</v>
      </c>
      <c r="M2951" s="223" t="s">
        <v>4336</v>
      </c>
    </row>
    <row r="2952" spans="1:13" outlineLevel="1">
      <c r="A2952" s="223" t="s">
        <v>4890</v>
      </c>
      <c r="C2952" s="223" t="s">
        <v>5323</v>
      </c>
      <c r="E2952" s="223" t="s">
        <v>4890</v>
      </c>
      <c r="G2952" s="223" t="s">
        <v>5324</v>
      </c>
      <c r="I2952" s="223" t="s">
        <v>5325</v>
      </c>
      <c r="K2952" s="223" t="s">
        <v>5326</v>
      </c>
      <c r="M2952" s="223" t="s">
        <v>5327</v>
      </c>
    </row>
    <row r="2953" spans="1:13" outlineLevel="1">
      <c r="A2953" s="223" t="s">
        <v>5230</v>
      </c>
      <c r="C2953" s="223" t="s">
        <v>5328</v>
      </c>
      <c r="E2953" s="223" t="s">
        <v>5230</v>
      </c>
      <c r="G2953" s="223" t="s">
        <v>5329</v>
      </c>
      <c r="I2953" s="223" t="s">
        <v>5330</v>
      </c>
      <c r="K2953" s="223" t="s">
        <v>5331</v>
      </c>
      <c r="M2953" s="223" t="s">
        <v>5332</v>
      </c>
    </row>
    <row r="2954" spans="1:13" outlineLevel="1">
      <c r="A2954" s="223" t="s">
        <v>4185</v>
      </c>
      <c r="C2954" s="223" t="s">
        <v>904</v>
      </c>
      <c r="E2954" s="223" t="s">
        <v>4185</v>
      </c>
      <c r="G2954" s="223" t="s">
        <v>2718</v>
      </c>
      <c r="I2954" s="223" t="s">
        <v>716</v>
      </c>
      <c r="K2954" s="223" t="s">
        <v>5218</v>
      </c>
      <c r="M2954" s="223" t="s">
        <v>4185</v>
      </c>
    </row>
    <row r="2955" spans="1:13" outlineLevel="1">
      <c r="A2955" s="223" t="s">
        <v>5577</v>
      </c>
      <c r="C2955" s="223" t="s">
        <v>518</v>
      </c>
      <c r="E2955" s="223" t="s">
        <v>5577</v>
      </c>
      <c r="G2955" s="223" t="s">
        <v>5398</v>
      </c>
      <c r="I2955" s="223" t="s">
        <v>182</v>
      </c>
      <c r="K2955" s="223" t="s">
        <v>5219</v>
      </c>
      <c r="M2955" s="223" t="s">
        <v>5577</v>
      </c>
    </row>
    <row r="2956" spans="1:13" outlineLevel="1">
      <c r="A2956" s="223" t="s">
        <v>693</v>
      </c>
      <c r="C2956" s="223" t="s">
        <v>1927</v>
      </c>
      <c r="E2956" s="223" t="s">
        <v>693</v>
      </c>
      <c r="G2956" s="223" t="s">
        <v>2887</v>
      </c>
      <c r="I2956" s="223" t="s">
        <v>196</v>
      </c>
      <c r="K2956" s="223" t="s">
        <v>5220</v>
      </c>
      <c r="M2956" s="223" t="s">
        <v>693</v>
      </c>
    </row>
    <row r="2957" spans="1:13" outlineLevel="1">
      <c r="A2957" s="223" t="s">
        <v>1700</v>
      </c>
      <c r="C2957" s="223" t="s">
        <v>1199</v>
      </c>
      <c r="E2957" s="223" t="s">
        <v>1700</v>
      </c>
      <c r="G2957" s="223" t="s">
        <v>2888</v>
      </c>
      <c r="I2957" s="223" t="s">
        <v>5041</v>
      </c>
      <c r="K2957" s="223" t="s">
        <v>2128</v>
      </c>
      <c r="M2957" s="223" t="s">
        <v>1700</v>
      </c>
    </row>
    <row r="2958" spans="1:13" outlineLevel="1">
      <c r="A2958" s="223" t="s">
        <v>1701</v>
      </c>
      <c r="C2958" s="223" t="s">
        <v>3868</v>
      </c>
      <c r="E2958" s="223" t="s">
        <v>1701</v>
      </c>
      <c r="G2958" s="223" t="s">
        <v>2889</v>
      </c>
      <c r="I2958" s="223" t="s">
        <v>3970</v>
      </c>
      <c r="K2958" s="223" t="s">
        <v>3640</v>
      </c>
      <c r="M2958" s="223" t="s">
        <v>1701</v>
      </c>
    </row>
    <row r="2959" spans="1:13" outlineLevel="1">
      <c r="A2959" s="223" t="s">
        <v>1702</v>
      </c>
      <c r="C2959" s="223" t="s">
        <v>2890</v>
      </c>
      <c r="E2959" s="223" t="s">
        <v>1702</v>
      </c>
      <c r="G2959" s="223" t="s">
        <v>764</v>
      </c>
      <c r="I2959" s="223" t="s">
        <v>3971</v>
      </c>
      <c r="K2959" s="223" t="s">
        <v>5221</v>
      </c>
      <c r="M2959" s="223" t="s">
        <v>1702</v>
      </c>
    </row>
    <row r="2960" spans="1:13" outlineLevel="1">
      <c r="A2960" s="223" t="s">
        <v>1703</v>
      </c>
      <c r="C2960" s="223" t="s">
        <v>2131</v>
      </c>
      <c r="E2960" s="223" t="s">
        <v>1703</v>
      </c>
      <c r="G2960" s="223" t="s">
        <v>765</v>
      </c>
      <c r="I2960" s="223" t="s">
        <v>5226</v>
      </c>
      <c r="K2960" s="223" t="s">
        <v>3495</v>
      </c>
      <c r="M2960" s="223" t="s">
        <v>1703</v>
      </c>
    </row>
    <row r="2961" spans="1:13" outlineLevel="1">
      <c r="A2961" s="223" t="s">
        <v>1326</v>
      </c>
      <c r="C2961" s="223" t="s">
        <v>766</v>
      </c>
      <c r="E2961" s="223" t="s">
        <v>1326</v>
      </c>
      <c r="G2961" s="223" t="s">
        <v>767</v>
      </c>
      <c r="I2961" s="223" t="s">
        <v>2730</v>
      </c>
      <c r="K2961" s="223" t="s">
        <v>3496</v>
      </c>
      <c r="M2961" s="223" t="s">
        <v>1326</v>
      </c>
    </row>
    <row r="2962" spans="1:13" outlineLevel="1">
      <c r="A2962" s="223" t="s">
        <v>1327</v>
      </c>
      <c r="C2962" s="223" t="s">
        <v>1429</v>
      </c>
      <c r="E2962" s="223" t="s">
        <v>1327</v>
      </c>
      <c r="G2962" s="223" t="s">
        <v>3382</v>
      </c>
      <c r="I2962" s="223" t="s">
        <v>2811</v>
      </c>
      <c r="K2962" s="223" t="s">
        <v>5448</v>
      </c>
      <c r="M2962" s="223" t="s">
        <v>1327</v>
      </c>
    </row>
    <row r="2963" spans="1:13" outlineLevel="1">
      <c r="A2963" s="223" t="s">
        <v>1328</v>
      </c>
      <c r="C2963" s="223" t="s">
        <v>3871</v>
      </c>
      <c r="E2963" s="223" t="s">
        <v>1328</v>
      </c>
      <c r="G2963" s="223" t="s">
        <v>3383</v>
      </c>
      <c r="I2963" s="223" t="s">
        <v>3113</v>
      </c>
      <c r="K2963" s="223" t="s">
        <v>5449</v>
      </c>
      <c r="M2963" s="223" t="s">
        <v>1328</v>
      </c>
    </row>
    <row r="2964" spans="1:13" outlineLevel="1">
      <c r="A2964" s="223" t="s">
        <v>4566</v>
      </c>
      <c r="C2964" s="223" t="s">
        <v>3194</v>
      </c>
      <c r="E2964" s="223" t="s">
        <v>4566</v>
      </c>
      <c r="G2964" s="223" t="s">
        <v>5529</v>
      </c>
      <c r="I2964" s="223" t="s">
        <v>5529</v>
      </c>
      <c r="K2964" s="223" t="s">
        <v>5450</v>
      </c>
      <c r="M2964" s="223" t="s">
        <v>4566</v>
      </c>
    </row>
    <row r="2965" spans="1:13" outlineLevel="1">
      <c r="A2965" s="223" t="s">
        <v>1421</v>
      </c>
      <c r="C2965" s="223" t="s">
        <v>5333</v>
      </c>
      <c r="E2965" s="223" t="s">
        <v>1421</v>
      </c>
      <c r="G2965" s="223" t="s">
        <v>5334</v>
      </c>
      <c r="I2965" s="223" t="s">
        <v>1932</v>
      </c>
      <c r="K2965" s="223" t="s">
        <v>1933</v>
      </c>
      <c r="M2965" s="223" t="s">
        <v>1934</v>
      </c>
    </row>
    <row r="2966" spans="1:13" outlineLevel="1">
      <c r="A2966" s="223" t="s">
        <v>2406</v>
      </c>
      <c r="C2966" s="223" t="s">
        <v>1935</v>
      </c>
      <c r="E2966" s="223" t="s">
        <v>2406</v>
      </c>
      <c r="G2966" s="223" t="s">
        <v>1936</v>
      </c>
      <c r="I2966" s="223" t="s">
        <v>1937</v>
      </c>
      <c r="K2966" s="223" t="s">
        <v>1938</v>
      </c>
      <c r="M2966" s="223" t="s">
        <v>5311</v>
      </c>
    </row>
    <row r="2967" spans="1:13" outlineLevel="1">
      <c r="A2967" s="223" t="s">
        <v>2411</v>
      </c>
      <c r="C2967" s="215" t="s">
        <v>5312</v>
      </c>
      <c r="E2967" s="223" t="s">
        <v>2411</v>
      </c>
      <c r="G2967" s="215" t="s">
        <v>5313</v>
      </c>
      <c r="I2967" s="215" t="s">
        <v>5314</v>
      </c>
      <c r="K2967" s="215" t="s">
        <v>5315</v>
      </c>
      <c r="M2967" s="215" t="s">
        <v>5316</v>
      </c>
    </row>
    <row r="2968" spans="1:13" outlineLevel="1">
      <c r="A2968" s="223" t="s">
        <v>3200</v>
      </c>
      <c r="C2968" s="223" t="s">
        <v>4845</v>
      </c>
      <c r="E2968" s="223" t="s">
        <v>3200</v>
      </c>
      <c r="G2968" s="223" t="s">
        <v>1604</v>
      </c>
      <c r="I2968" s="223" t="s">
        <v>1603</v>
      </c>
      <c r="K2968" s="223" t="s">
        <v>876</v>
      </c>
      <c r="M2968" s="223" t="s">
        <v>3200</v>
      </c>
    </row>
    <row r="2969" spans="1:13" outlineLevel="1">
      <c r="A2969" s="223" t="s">
        <v>2412</v>
      </c>
      <c r="C2969" s="223" t="s">
        <v>5317</v>
      </c>
      <c r="E2969" s="223" t="s">
        <v>2412</v>
      </c>
      <c r="G2969" s="223" t="s">
        <v>5318</v>
      </c>
      <c r="I2969" s="223" t="s">
        <v>5319</v>
      </c>
      <c r="K2969" s="223" t="s">
        <v>5320</v>
      </c>
      <c r="M2969" s="223" t="s">
        <v>4963</v>
      </c>
    </row>
    <row r="2970" spans="1:13" outlineLevel="1">
      <c r="A2970" s="223" t="s">
        <v>2413</v>
      </c>
      <c r="C2970" s="223" t="s">
        <v>4384</v>
      </c>
      <c r="E2970" s="223" t="s">
        <v>2413</v>
      </c>
      <c r="G2970" s="223" t="s">
        <v>4385</v>
      </c>
      <c r="I2970" s="223" t="s">
        <v>4386</v>
      </c>
      <c r="K2970" s="223" t="s">
        <v>4387</v>
      </c>
      <c r="M2970" s="223" t="s">
        <v>4388</v>
      </c>
    </row>
    <row r="2971" spans="1:13" outlineLevel="1">
      <c r="A2971" s="223" t="s">
        <v>1319</v>
      </c>
      <c r="C2971" s="223" t="s">
        <v>4389</v>
      </c>
      <c r="E2971" s="223" t="s">
        <v>1319</v>
      </c>
      <c r="G2971" s="223" t="s">
        <v>4390</v>
      </c>
      <c r="I2971" s="223" t="s">
        <v>4391</v>
      </c>
      <c r="K2971" s="223" t="s">
        <v>4392</v>
      </c>
      <c r="M2971" s="223" t="s">
        <v>3940</v>
      </c>
    </row>
    <row r="2972" spans="1:13" outlineLevel="1">
      <c r="A2972" s="223" t="s">
        <v>877</v>
      </c>
      <c r="C2972" s="223" t="s">
        <v>4846</v>
      </c>
      <c r="E2972" s="223" t="s">
        <v>877</v>
      </c>
      <c r="G2972" s="223" t="s">
        <v>878</v>
      </c>
      <c r="I2972" s="223" t="s">
        <v>879</v>
      </c>
      <c r="K2972" s="223" t="s">
        <v>880</v>
      </c>
      <c r="M2972" s="223" t="s">
        <v>877</v>
      </c>
    </row>
    <row r="2973" spans="1:13" outlineLevel="1">
      <c r="A2973" s="223" t="s">
        <v>881</v>
      </c>
      <c r="C2973" s="223" t="s">
        <v>2742</v>
      </c>
      <c r="E2973" s="223" t="s">
        <v>881</v>
      </c>
      <c r="G2973" s="223" t="s">
        <v>2825</v>
      </c>
      <c r="I2973" s="223" t="s">
        <v>2826</v>
      </c>
      <c r="K2973" s="223" t="s">
        <v>2827</v>
      </c>
      <c r="M2973" s="223" t="s">
        <v>881</v>
      </c>
    </row>
    <row r="2974" spans="1:13" outlineLevel="1">
      <c r="A2974" s="223" t="s">
        <v>3492</v>
      </c>
      <c r="C2974" s="435" t="s">
        <v>2743</v>
      </c>
      <c r="E2974" s="223" t="s">
        <v>3492</v>
      </c>
      <c r="G2974" s="223" t="s">
        <v>5607</v>
      </c>
      <c r="I2974" s="223" t="s">
        <v>5458</v>
      </c>
      <c r="K2974" s="223" t="s">
        <v>5457</v>
      </c>
      <c r="M2974" s="223" t="s">
        <v>3492</v>
      </c>
    </row>
    <row r="2975" spans="1:13" outlineLevel="1">
      <c r="A2975" s="435" t="s">
        <v>3493</v>
      </c>
      <c r="C2975" s="435" t="s">
        <v>2744</v>
      </c>
      <c r="E2975" s="435" t="s">
        <v>3493</v>
      </c>
      <c r="G2975" s="435" t="s">
        <v>5608</v>
      </c>
      <c r="I2975" s="435" t="s">
        <v>5609</v>
      </c>
      <c r="K2975" s="435" t="s">
        <v>5610</v>
      </c>
      <c r="M2975" s="435" t="s">
        <v>3493</v>
      </c>
    </row>
    <row r="2976" spans="1:13" outlineLevel="1">
      <c r="A2976" s="435" t="s">
        <v>190</v>
      </c>
      <c r="C2976" s="435" t="s">
        <v>191</v>
      </c>
      <c r="E2976" s="435" t="s">
        <v>190</v>
      </c>
      <c r="G2976" s="223" t="s">
        <v>192</v>
      </c>
      <c r="I2976" s="223" t="s">
        <v>193</v>
      </c>
      <c r="K2976" s="223" t="s">
        <v>194</v>
      </c>
      <c r="M2976" s="435" t="s">
        <v>190</v>
      </c>
    </row>
    <row r="2977" spans="1:13" outlineLevel="1">
      <c r="A2977" s="435" t="s">
        <v>3494</v>
      </c>
      <c r="C2977" s="435" t="s">
        <v>2745</v>
      </c>
      <c r="E2977" s="435" t="s">
        <v>3494</v>
      </c>
      <c r="G2977" s="435" t="s">
        <v>3997</v>
      </c>
      <c r="I2977" s="435" t="s">
        <v>5612</v>
      </c>
      <c r="K2977" s="435" t="s">
        <v>5611</v>
      </c>
      <c r="M2977" s="435" t="s">
        <v>3494</v>
      </c>
    </row>
    <row r="2978" spans="1:13" outlineLevel="1">
      <c r="A2978" s="223" t="s">
        <v>4891</v>
      </c>
      <c r="C2978" s="223" t="s">
        <v>3941</v>
      </c>
      <c r="E2978" s="223" t="s">
        <v>4891</v>
      </c>
      <c r="G2978" s="223" t="s">
        <v>3942</v>
      </c>
      <c r="I2978" s="223" t="s">
        <v>3943</v>
      </c>
      <c r="K2978" s="223" t="s">
        <v>1247</v>
      </c>
      <c r="M2978" s="223" t="s">
        <v>682</v>
      </c>
    </row>
    <row r="2979" spans="1:13" outlineLevel="1">
      <c r="A2979" s="223" t="s">
        <v>4892</v>
      </c>
      <c r="C2979" s="223" t="s">
        <v>683</v>
      </c>
      <c r="E2979" s="223" t="s">
        <v>4892</v>
      </c>
      <c r="G2979" s="223" t="s">
        <v>684</v>
      </c>
      <c r="I2979" s="223" t="s">
        <v>685</v>
      </c>
      <c r="K2979" s="223" t="s">
        <v>686</v>
      </c>
      <c r="M2979" s="223" t="s">
        <v>687</v>
      </c>
    </row>
    <row r="2980" spans="1:13" outlineLevel="1">
      <c r="A2980" s="223" t="s">
        <v>213</v>
      </c>
      <c r="C2980" s="223" t="s">
        <v>4166</v>
      </c>
      <c r="E2980" s="223" t="s">
        <v>213</v>
      </c>
      <c r="G2980" s="223" t="s">
        <v>3497</v>
      </c>
      <c r="I2980" s="223" t="s">
        <v>3498</v>
      </c>
      <c r="K2980" s="223" t="s">
        <v>3499</v>
      </c>
      <c r="M2980" s="223" t="s">
        <v>3500</v>
      </c>
    </row>
    <row r="2981" spans="1:13" outlineLevel="1">
      <c r="A2981" s="223" t="s">
        <v>214</v>
      </c>
      <c r="C2981" s="223" t="s">
        <v>3501</v>
      </c>
      <c r="E2981" s="223" t="s">
        <v>214</v>
      </c>
      <c r="G2981" s="223" t="s">
        <v>3502</v>
      </c>
      <c r="I2981" s="223" t="s">
        <v>4502</v>
      </c>
      <c r="K2981" s="223" t="s">
        <v>4503</v>
      </c>
      <c r="M2981" s="223" t="s">
        <v>4504</v>
      </c>
    </row>
    <row r="2982" spans="1:13" outlineLevel="1">
      <c r="A2982" s="223" t="s">
        <v>215</v>
      </c>
      <c r="C2982" s="223" t="s">
        <v>4505</v>
      </c>
      <c r="E2982" s="223" t="s">
        <v>215</v>
      </c>
      <c r="G2982" s="223" t="s">
        <v>4506</v>
      </c>
      <c r="I2982" s="223" t="s">
        <v>4507</v>
      </c>
      <c r="K2982" s="223" t="s">
        <v>4508</v>
      </c>
      <c r="M2982" s="223" t="s">
        <v>4509</v>
      </c>
    </row>
    <row r="2983" spans="1:13" outlineLevel="1">
      <c r="A2983" s="223" t="s">
        <v>216</v>
      </c>
      <c r="C2983" s="223" t="s">
        <v>4510</v>
      </c>
      <c r="E2983" s="223" t="s">
        <v>216</v>
      </c>
      <c r="G2983" s="223" t="s">
        <v>4511</v>
      </c>
      <c r="I2983" s="223" t="s">
        <v>4512</v>
      </c>
      <c r="K2983" s="223" t="s">
        <v>4513</v>
      </c>
      <c r="M2983" s="223" t="s">
        <v>4514</v>
      </c>
    </row>
    <row r="2984" spans="1:13" outlineLevel="1">
      <c r="A2984" s="223" t="s">
        <v>217</v>
      </c>
      <c r="C2984" s="223" t="s">
        <v>4515</v>
      </c>
      <c r="E2984" s="223" t="s">
        <v>217</v>
      </c>
      <c r="G2984" s="223" t="s">
        <v>4516</v>
      </c>
      <c r="I2984" s="223" t="s">
        <v>4517</v>
      </c>
      <c r="K2984" s="223" t="s">
        <v>4518</v>
      </c>
      <c r="M2984" s="223" t="s">
        <v>4519</v>
      </c>
    </row>
    <row r="2985" spans="1:13" outlineLevel="1">
      <c r="A2985" s="223" t="s">
        <v>212</v>
      </c>
      <c r="C2985" s="223" t="s">
        <v>4520</v>
      </c>
      <c r="E2985" s="223" t="s">
        <v>212</v>
      </c>
      <c r="G2985" s="223" t="s">
        <v>4521</v>
      </c>
      <c r="I2985" s="223" t="s">
        <v>4522</v>
      </c>
      <c r="K2985" s="223" t="s">
        <v>4523</v>
      </c>
      <c r="M2985" s="223" t="s">
        <v>4524</v>
      </c>
    </row>
    <row r="2986" spans="1:13" outlineLevel="1">
      <c r="A2986" s="223" t="s">
        <v>4893</v>
      </c>
      <c r="C2986" s="223" t="s">
        <v>4525</v>
      </c>
      <c r="E2986" s="223" t="s">
        <v>4893</v>
      </c>
      <c r="G2986" s="223" t="s">
        <v>4526</v>
      </c>
      <c r="I2986" s="223" t="s">
        <v>4527</v>
      </c>
      <c r="K2986" s="223" t="s">
        <v>4528</v>
      </c>
      <c r="M2986" s="223" t="s">
        <v>4529</v>
      </c>
    </row>
    <row r="2987" spans="1:13" outlineLevel="1">
      <c r="A2987" s="223" t="s">
        <v>210</v>
      </c>
      <c r="C2987" s="223" t="s">
        <v>4530</v>
      </c>
      <c r="E2987" s="223" t="s">
        <v>210</v>
      </c>
      <c r="G2987" s="223" t="s">
        <v>4531</v>
      </c>
      <c r="I2987" s="223" t="s">
        <v>4532</v>
      </c>
      <c r="K2987" s="223" t="s">
        <v>4533</v>
      </c>
      <c r="M2987" s="223" t="s">
        <v>4534</v>
      </c>
    </row>
    <row r="2988" spans="1:13" outlineLevel="1">
      <c r="A2988" s="223" t="s">
        <v>211</v>
      </c>
      <c r="C2988" s="223" t="s">
        <v>5522</v>
      </c>
      <c r="E2988" s="223" t="s">
        <v>211</v>
      </c>
      <c r="G2988" s="223" t="s">
        <v>5523</v>
      </c>
      <c r="I2988" s="223" t="s">
        <v>5524</v>
      </c>
      <c r="K2988" s="223" t="s">
        <v>2327</v>
      </c>
      <c r="M2988" s="223" t="s">
        <v>3308</v>
      </c>
    </row>
    <row r="2989" spans="1:13" outlineLevel="1">
      <c r="A2989" s="223" t="s">
        <v>5227</v>
      </c>
      <c r="C2989" s="223" t="s">
        <v>3309</v>
      </c>
      <c r="E2989" s="223" t="s">
        <v>5227</v>
      </c>
      <c r="G2989" s="223" t="s">
        <v>4976</v>
      </c>
      <c r="I2989" s="223" t="s">
        <v>4976</v>
      </c>
      <c r="K2989" s="223" t="s">
        <v>4977</v>
      </c>
      <c r="M2989" s="223" t="s">
        <v>5227</v>
      </c>
    </row>
    <row r="2990" spans="1:13" outlineLevel="1">
      <c r="A2990" s="223" t="s">
        <v>5228</v>
      </c>
      <c r="C2990" s="223" t="s">
        <v>4978</v>
      </c>
      <c r="E2990" s="223" t="s">
        <v>5228</v>
      </c>
      <c r="G2990" s="223" t="s">
        <v>4979</v>
      </c>
      <c r="I2990" s="223" t="s">
        <v>4980</v>
      </c>
      <c r="K2990" s="223" t="s">
        <v>4981</v>
      </c>
      <c r="M2990" s="223" t="s">
        <v>4982</v>
      </c>
    </row>
    <row r="2991" spans="1:13" outlineLevel="1">
      <c r="A2991" s="223" t="s">
        <v>5229</v>
      </c>
      <c r="C2991" s="223" t="s">
        <v>4983</v>
      </c>
      <c r="E2991" s="223" t="s">
        <v>5229</v>
      </c>
      <c r="G2991" s="223" t="s">
        <v>4984</v>
      </c>
      <c r="I2991" s="223" t="s">
        <v>4985</v>
      </c>
      <c r="K2991" s="223" t="s">
        <v>4986</v>
      </c>
      <c r="M2991" s="223" t="s">
        <v>5229</v>
      </c>
    </row>
    <row r="2992" spans="1:13" outlineLevel="1">
      <c r="A2992" s="223" t="s">
        <v>3773</v>
      </c>
      <c r="C2992" s="223" t="s">
        <v>3777</v>
      </c>
      <c r="E2992" s="223" t="s">
        <v>3773</v>
      </c>
      <c r="G2992" s="223" t="s">
        <v>5587</v>
      </c>
      <c r="I2992" s="223" t="s">
        <v>1407</v>
      </c>
      <c r="K2992" s="223" t="s">
        <v>1897</v>
      </c>
      <c r="M2992" s="223" t="s">
        <v>3773</v>
      </c>
    </row>
    <row r="2993" spans="1:13" outlineLevel="1">
      <c r="A2993" s="223" t="s">
        <v>3774</v>
      </c>
      <c r="C2993" s="223" t="s">
        <v>3778</v>
      </c>
      <c r="E2993" s="223" t="s">
        <v>3774</v>
      </c>
      <c r="G2993" s="223" t="s">
        <v>5588</v>
      </c>
      <c r="I2993" s="223" t="s">
        <v>4151</v>
      </c>
      <c r="K2993" s="223" t="s">
        <v>3644</v>
      </c>
      <c r="M2993" s="223" t="s">
        <v>3774</v>
      </c>
    </row>
    <row r="2994" spans="1:13" outlineLevel="1">
      <c r="A2994" s="223" t="s">
        <v>3775</v>
      </c>
      <c r="C2994" s="223" t="s">
        <v>3779</v>
      </c>
      <c r="E2994" s="223" t="s">
        <v>3775</v>
      </c>
      <c r="G2994" s="223" t="s">
        <v>5589</v>
      </c>
      <c r="I2994" s="223" t="s">
        <v>4152</v>
      </c>
      <c r="K2994" s="223" t="s">
        <v>1898</v>
      </c>
      <c r="M2994" s="223" t="s">
        <v>3775</v>
      </c>
    </row>
    <row r="2995" spans="1:13" outlineLevel="1">
      <c r="A2995" s="223" t="s">
        <v>3776</v>
      </c>
      <c r="C2995" s="223" t="s">
        <v>5586</v>
      </c>
      <c r="E2995" s="223" t="s">
        <v>3776</v>
      </c>
      <c r="G2995" s="223" t="s">
        <v>5590</v>
      </c>
      <c r="I2995" s="223" t="s">
        <v>1850</v>
      </c>
      <c r="K2995" s="223" t="s">
        <v>1851</v>
      </c>
      <c r="M2995" s="223" t="s">
        <v>3776</v>
      </c>
    </row>
    <row r="2996" spans="1:13" outlineLevel="1">
      <c r="A2996" s="443" t="s">
        <v>3736</v>
      </c>
      <c r="C2996" s="443" t="s">
        <v>321</v>
      </c>
      <c r="E2996" s="443" t="s">
        <v>3736</v>
      </c>
      <c r="G2996" s="443" t="s">
        <v>322</v>
      </c>
      <c r="I2996" s="443" t="s">
        <v>323</v>
      </c>
      <c r="K2996" s="443" t="s">
        <v>324</v>
      </c>
      <c r="M2996" s="443" t="s">
        <v>3736</v>
      </c>
    </row>
    <row r="2997" spans="1:13" outlineLevel="1">
      <c r="A2997" s="438" t="s">
        <v>3065</v>
      </c>
      <c r="C2997" s="438" t="s">
        <v>2426</v>
      </c>
      <c r="E2997" s="438" t="s">
        <v>3065</v>
      </c>
      <c r="G2997" s="438" t="s">
        <v>2427</v>
      </c>
      <c r="I2997" s="438" t="s">
        <v>2542</v>
      </c>
      <c r="K2997" s="438" t="s">
        <v>5541</v>
      </c>
      <c r="M2997" s="438" t="s">
        <v>3065</v>
      </c>
    </row>
    <row r="2998" spans="1:13" outlineLevel="1">
      <c r="A2998" s="223" t="s">
        <v>3066</v>
      </c>
      <c r="C2998" s="223" t="s">
        <v>3872</v>
      </c>
      <c r="E2998" s="223" t="s">
        <v>3066</v>
      </c>
      <c r="G2998" s="223" t="s">
        <v>2428</v>
      </c>
      <c r="I2998" s="223" t="s">
        <v>4213</v>
      </c>
      <c r="K2998" s="223" t="s">
        <v>2130</v>
      </c>
      <c r="M2998" s="223" t="s">
        <v>1187</v>
      </c>
    </row>
    <row r="2999" spans="1:13" outlineLevel="1">
      <c r="A2999" s="440" t="s">
        <v>3067</v>
      </c>
      <c r="C2999" s="440" t="s">
        <v>2429</v>
      </c>
      <c r="E2999" s="440" t="s">
        <v>3067</v>
      </c>
      <c r="G2999" s="440" t="s">
        <v>2430</v>
      </c>
      <c r="I2999" s="440" t="s">
        <v>4214</v>
      </c>
      <c r="K2999" s="440" t="s">
        <v>5542</v>
      </c>
      <c r="M2999" s="440" t="s">
        <v>3067</v>
      </c>
    </row>
    <row r="3000" spans="1:13" outlineLevel="1">
      <c r="A3000" s="442" t="s">
        <v>3068</v>
      </c>
      <c r="C3000" s="442" t="s">
        <v>1685</v>
      </c>
      <c r="E3000" s="442" t="s">
        <v>3068</v>
      </c>
      <c r="G3000" s="442" t="s">
        <v>3385</v>
      </c>
      <c r="I3000" s="442" t="s">
        <v>3385</v>
      </c>
      <c r="K3000" s="442" t="s">
        <v>884</v>
      </c>
      <c r="M3000" s="442" t="s">
        <v>3068</v>
      </c>
    </row>
    <row r="3001" spans="1:13" outlineLevel="1">
      <c r="A3001" s="442" t="s">
        <v>5224</v>
      </c>
      <c r="C3001" s="442" t="s">
        <v>3386</v>
      </c>
      <c r="E3001" s="442" t="s">
        <v>5224</v>
      </c>
      <c r="G3001" s="442" t="s">
        <v>5224</v>
      </c>
      <c r="I3001" s="442" t="s">
        <v>5224</v>
      </c>
      <c r="K3001" s="442" t="s">
        <v>885</v>
      </c>
      <c r="M3001" s="442" t="s">
        <v>5224</v>
      </c>
    </row>
    <row r="3002" spans="1:13" outlineLevel="1">
      <c r="A3002" s="442" t="s">
        <v>2670</v>
      </c>
      <c r="C3002" s="442" t="s">
        <v>4293</v>
      </c>
      <c r="E3002" s="442" t="s">
        <v>2670</v>
      </c>
      <c r="G3002" s="442" t="s">
        <v>2137</v>
      </c>
      <c r="I3002" s="442" t="s">
        <v>1637</v>
      </c>
      <c r="K3002" s="442" t="s">
        <v>886</v>
      </c>
      <c r="M3002" s="442" t="s">
        <v>2670</v>
      </c>
    </row>
    <row r="3003" spans="1:13" outlineLevel="1">
      <c r="A3003" s="434" t="s">
        <v>315</v>
      </c>
      <c r="C3003" s="434" t="s">
        <v>325</v>
      </c>
      <c r="E3003" s="434" t="s">
        <v>315</v>
      </c>
      <c r="G3003" s="434" t="s">
        <v>326</v>
      </c>
      <c r="I3003" s="434" t="s">
        <v>1558</v>
      </c>
      <c r="K3003" s="434" t="s">
        <v>1559</v>
      </c>
      <c r="M3003" s="434" t="s">
        <v>315</v>
      </c>
    </row>
    <row r="3004" spans="1:13" outlineLevel="1">
      <c r="A3004" s="438" t="s">
        <v>3065</v>
      </c>
      <c r="C3004" s="438" t="s">
        <v>2426</v>
      </c>
      <c r="E3004" s="438" t="s">
        <v>3065</v>
      </c>
      <c r="G3004" s="438" t="s">
        <v>2427</v>
      </c>
      <c r="I3004" s="438" t="s">
        <v>2542</v>
      </c>
      <c r="K3004" s="438" t="s">
        <v>5541</v>
      </c>
      <c r="M3004" s="438" t="s">
        <v>3065</v>
      </c>
    </row>
    <row r="3005" spans="1:13" outlineLevel="1">
      <c r="A3005" s="223" t="s">
        <v>3066</v>
      </c>
      <c r="C3005" s="439" t="s">
        <v>3872</v>
      </c>
      <c r="E3005" s="223" t="s">
        <v>3066</v>
      </c>
      <c r="G3005" s="439" t="s">
        <v>2428</v>
      </c>
      <c r="I3005" s="439" t="s">
        <v>4213</v>
      </c>
      <c r="K3005" s="439" t="s">
        <v>2130</v>
      </c>
      <c r="M3005" s="439" t="s">
        <v>1187</v>
      </c>
    </row>
    <row r="3006" spans="1:13" outlineLevel="1">
      <c r="A3006" s="440" t="s">
        <v>3067</v>
      </c>
      <c r="C3006" s="440" t="s">
        <v>2429</v>
      </c>
      <c r="E3006" s="440" t="s">
        <v>3067</v>
      </c>
      <c r="G3006" s="440" t="s">
        <v>2430</v>
      </c>
      <c r="I3006" s="440" t="s">
        <v>4214</v>
      </c>
      <c r="K3006" s="440" t="s">
        <v>5542</v>
      </c>
      <c r="M3006" s="440" t="s">
        <v>3067</v>
      </c>
    </row>
    <row r="3007" spans="1:13" outlineLevel="1">
      <c r="A3007" s="442" t="s">
        <v>3068</v>
      </c>
      <c r="C3007" s="441" t="s">
        <v>1685</v>
      </c>
      <c r="E3007" s="442" t="s">
        <v>3068</v>
      </c>
      <c r="G3007" s="441" t="s">
        <v>3385</v>
      </c>
      <c r="I3007" s="441" t="s">
        <v>3385</v>
      </c>
      <c r="K3007" s="441" t="s">
        <v>884</v>
      </c>
      <c r="M3007" s="441" t="s">
        <v>3068</v>
      </c>
    </row>
    <row r="3008" spans="1:13" outlineLevel="1">
      <c r="A3008" s="442" t="s">
        <v>5224</v>
      </c>
      <c r="C3008" s="442" t="s">
        <v>3386</v>
      </c>
      <c r="E3008" s="442" t="s">
        <v>5224</v>
      </c>
      <c r="G3008" s="442" t="s">
        <v>5224</v>
      </c>
      <c r="I3008" s="442" t="s">
        <v>5224</v>
      </c>
      <c r="K3008" s="442" t="s">
        <v>885</v>
      </c>
      <c r="M3008" s="442" t="s">
        <v>5224</v>
      </c>
    </row>
    <row r="3009" spans="1:13" outlineLevel="1">
      <c r="A3009" s="442" t="s">
        <v>2670</v>
      </c>
      <c r="C3009" s="441" t="s">
        <v>4293</v>
      </c>
      <c r="E3009" s="442" t="s">
        <v>2670</v>
      </c>
      <c r="G3009" s="441" t="s">
        <v>2137</v>
      </c>
      <c r="I3009" s="441" t="s">
        <v>1637</v>
      </c>
      <c r="K3009" s="441" t="s">
        <v>886</v>
      </c>
      <c r="M3009" s="441" t="s">
        <v>2670</v>
      </c>
    </row>
    <row r="3010" spans="1:13" outlineLevel="1">
      <c r="A3010" s="434" t="s">
        <v>316</v>
      </c>
      <c r="C3010" s="434" t="s">
        <v>1560</v>
      </c>
      <c r="E3010" s="434" t="s">
        <v>316</v>
      </c>
      <c r="G3010" s="434" t="s">
        <v>1561</v>
      </c>
      <c r="I3010" s="434" t="s">
        <v>1562</v>
      </c>
      <c r="K3010" s="434" t="s">
        <v>1563</v>
      </c>
      <c r="M3010" s="434" t="s">
        <v>316</v>
      </c>
    </row>
    <row r="3011" spans="1:13" outlineLevel="1">
      <c r="A3011" s="438" t="s">
        <v>3065</v>
      </c>
      <c r="C3011" s="438" t="s">
        <v>2426</v>
      </c>
      <c r="E3011" s="438" t="s">
        <v>3065</v>
      </c>
      <c r="G3011" s="438" t="s">
        <v>2427</v>
      </c>
      <c r="I3011" s="438" t="s">
        <v>2542</v>
      </c>
      <c r="K3011" s="438" t="s">
        <v>5541</v>
      </c>
      <c r="M3011" s="438" t="s">
        <v>3065</v>
      </c>
    </row>
    <row r="3012" spans="1:13" outlineLevel="1">
      <c r="A3012" s="223" t="s">
        <v>3066</v>
      </c>
      <c r="C3012" s="439" t="s">
        <v>3872</v>
      </c>
      <c r="E3012" s="223" t="s">
        <v>3066</v>
      </c>
      <c r="G3012" s="439" t="s">
        <v>2428</v>
      </c>
      <c r="I3012" s="439" t="s">
        <v>4213</v>
      </c>
      <c r="K3012" s="439" t="s">
        <v>2130</v>
      </c>
      <c r="M3012" s="439" t="s">
        <v>1187</v>
      </c>
    </row>
    <row r="3013" spans="1:13" outlineLevel="1">
      <c r="A3013" s="440" t="s">
        <v>3067</v>
      </c>
      <c r="C3013" s="440" t="s">
        <v>2429</v>
      </c>
      <c r="E3013" s="440" t="s">
        <v>3067</v>
      </c>
      <c r="G3013" s="440" t="s">
        <v>2430</v>
      </c>
      <c r="I3013" s="440" t="s">
        <v>4214</v>
      </c>
      <c r="K3013" s="440" t="s">
        <v>5542</v>
      </c>
      <c r="M3013" s="440" t="s">
        <v>3067</v>
      </c>
    </row>
    <row r="3014" spans="1:13" outlineLevel="1">
      <c r="A3014" s="442" t="s">
        <v>1322</v>
      </c>
      <c r="C3014" s="441" t="s">
        <v>4987</v>
      </c>
      <c r="E3014" s="442" t="s">
        <v>1322</v>
      </c>
      <c r="G3014" s="441" t="s">
        <v>1822</v>
      </c>
      <c r="I3014" s="441" t="s">
        <v>3385</v>
      </c>
      <c r="K3014" s="441" t="s">
        <v>1823</v>
      </c>
      <c r="M3014" s="441" t="s">
        <v>1824</v>
      </c>
    </row>
    <row r="3015" spans="1:13" outlineLevel="1">
      <c r="A3015" s="442" t="s">
        <v>5224</v>
      </c>
      <c r="C3015" s="442" t="s">
        <v>3386</v>
      </c>
      <c r="E3015" s="442" t="s">
        <v>5224</v>
      </c>
      <c r="G3015" s="442" t="s">
        <v>5224</v>
      </c>
      <c r="I3015" s="442" t="s">
        <v>5224</v>
      </c>
      <c r="K3015" s="442" t="s">
        <v>885</v>
      </c>
      <c r="M3015" s="442" t="s">
        <v>5224</v>
      </c>
    </row>
    <row r="3016" spans="1:13" outlineLevel="1">
      <c r="A3016" s="442" t="s">
        <v>2670</v>
      </c>
      <c r="C3016" s="441" t="s">
        <v>4293</v>
      </c>
      <c r="E3016" s="442" t="s">
        <v>2670</v>
      </c>
      <c r="G3016" s="441" t="s">
        <v>2137</v>
      </c>
      <c r="I3016" s="441" t="s">
        <v>1637</v>
      </c>
      <c r="K3016" s="441" t="s">
        <v>886</v>
      </c>
      <c r="M3016" s="441" t="s">
        <v>2670</v>
      </c>
    </row>
    <row r="3017" spans="1:13" outlineLevel="1">
      <c r="A3017" s="443" t="s">
        <v>317</v>
      </c>
      <c r="C3017" s="443" t="s">
        <v>1564</v>
      </c>
      <c r="E3017" s="443" t="s">
        <v>317</v>
      </c>
      <c r="G3017" s="443" t="s">
        <v>1565</v>
      </c>
      <c r="I3017" s="443" t="s">
        <v>1566</v>
      </c>
      <c r="K3017" s="443" t="s">
        <v>1567</v>
      </c>
      <c r="M3017" s="443" t="s">
        <v>317</v>
      </c>
    </row>
    <row r="3018" spans="1:13" outlineLevel="1">
      <c r="A3018" s="444" t="s">
        <v>4197</v>
      </c>
      <c r="C3018" s="444" t="s">
        <v>5308</v>
      </c>
      <c r="E3018" s="444" t="s">
        <v>4197</v>
      </c>
      <c r="G3018" s="444" t="s">
        <v>5309</v>
      </c>
      <c r="I3018" s="444" t="s">
        <v>3619</v>
      </c>
      <c r="K3018" s="444" t="s">
        <v>5452</v>
      </c>
      <c r="M3018" s="444" t="s">
        <v>4197</v>
      </c>
    </row>
    <row r="3019" spans="1:13" outlineLevel="1">
      <c r="A3019" s="440" t="s">
        <v>4198</v>
      </c>
      <c r="C3019" s="440" t="s">
        <v>2774</v>
      </c>
      <c r="E3019" s="440" t="s">
        <v>4198</v>
      </c>
      <c r="G3019" s="440" t="s">
        <v>3240</v>
      </c>
      <c r="I3019" s="440" t="s">
        <v>1913</v>
      </c>
      <c r="K3019" s="440" t="s">
        <v>5453</v>
      </c>
      <c r="M3019" s="440" t="s">
        <v>4198</v>
      </c>
    </row>
    <row r="3020" spans="1:13" outlineLevel="1">
      <c r="A3020" s="443" t="s">
        <v>318</v>
      </c>
      <c r="C3020" s="443" t="s">
        <v>1568</v>
      </c>
      <c r="E3020" s="443" t="s">
        <v>318</v>
      </c>
      <c r="G3020" s="443" t="s">
        <v>1569</v>
      </c>
      <c r="I3020" s="443" t="s">
        <v>1570</v>
      </c>
      <c r="K3020" s="443" t="s">
        <v>1571</v>
      </c>
      <c r="M3020" s="443" t="s">
        <v>318</v>
      </c>
    </row>
    <row r="3021" spans="1:13" outlineLevel="1">
      <c r="A3021" s="444" t="s">
        <v>4197</v>
      </c>
      <c r="C3021" s="444" t="s">
        <v>5308</v>
      </c>
      <c r="E3021" s="444" t="s">
        <v>4197</v>
      </c>
      <c r="G3021" s="444" t="s">
        <v>5309</v>
      </c>
      <c r="I3021" s="444" t="s">
        <v>3619</v>
      </c>
      <c r="K3021" s="444" t="s">
        <v>5452</v>
      </c>
      <c r="M3021" s="444" t="s">
        <v>4197</v>
      </c>
    </row>
    <row r="3022" spans="1:13" outlineLevel="1">
      <c r="A3022" s="440" t="s">
        <v>4198</v>
      </c>
      <c r="C3022" s="440" t="s">
        <v>2774</v>
      </c>
      <c r="E3022" s="440" t="s">
        <v>4198</v>
      </c>
      <c r="G3022" s="440" t="s">
        <v>3240</v>
      </c>
      <c r="I3022" s="440" t="s">
        <v>1913</v>
      </c>
      <c r="K3022" s="440" t="s">
        <v>5453</v>
      </c>
      <c r="M3022" s="440" t="s">
        <v>4198</v>
      </c>
    </row>
    <row r="3023" spans="1:13" outlineLevel="1">
      <c r="A3023" s="443" t="s">
        <v>319</v>
      </c>
      <c r="C3023" s="443" t="s">
        <v>1572</v>
      </c>
      <c r="E3023" s="443" t="s">
        <v>319</v>
      </c>
      <c r="G3023" s="443" t="s">
        <v>1573</v>
      </c>
      <c r="I3023" s="443" t="s">
        <v>1574</v>
      </c>
      <c r="K3023" s="443" t="s">
        <v>1575</v>
      </c>
      <c r="M3023" s="443" t="s">
        <v>319</v>
      </c>
    </row>
    <row r="3024" spans="1:13" outlineLevel="1">
      <c r="A3024" s="444" t="s">
        <v>3065</v>
      </c>
      <c r="C3024" s="444" t="s">
        <v>2426</v>
      </c>
      <c r="E3024" s="444" t="s">
        <v>3065</v>
      </c>
      <c r="G3024" s="444" t="s">
        <v>2427</v>
      </c>
      <c r="I3024" s="444" t="s">
        <v>2542</v>
      </c>
      <c r="K3024" s="438" t="s">
        <v>5541</v>
      </c>
      <c r="M3024" s="444" t="s">
        <v>3065</v>
      </c>
    </row>
    <row r="3025" spans="1:13" outlineLevel="1">
      <c r="A3025" s="439" t="s">
        <v>3066</v>
      </c>
      <c r="C3025" s="439" t="s">
        <v>3872</v>
      </c>
      <c r="E3025" s="439" t="s">
        <v>3066</v>
      </c>
      <c r="G3025" s="439" t="s">
        <v>2428</v>
      </c>
      <c r="I3025" s="439" t="s">
        <v>4213</v>
      </c>
      <c r="K3025" s="439" t="s">
        <v>2130</v>
      </c>
      <c r="M3025" s="439" t="s">
        <v>1187</v>
      </c>
    </row>
    <row r="3026" spans="1:13" outlineLevel="1">
      <c r="A3026" s="440" t="s">
        <v>3067</v>
      </c>
      <c r="C3026" s="440" t="s">
        <v>2429</v>
      </c>
      <c r="E3026" s="440" t="s">
        <v>3067</v>
      </c>
      <c r="G3026" s="440" t="s">
        <v>2430</v>
      </c>
      <c r="I3026" s="440" t="s">
        <v>4214</v>
      </c>
      <c r="K3026" s="440" t="s">
        <v>5542</v>
      </c>
      <c r="M3026" s="440" t="s">
        <v>3067</v>
      </c>
    </row>
    <row r="3027" spans="1:13" outlineLevel="1">
      <c r="A3027" s="441" t="s">
        <v>2671</v>
      </c>
      <c r="C3027" s="441" t="s">
        <v>2671</v>
      </c>
      <c r="E3027" s="441" t="s">
        <v>2671</v>
      </c>
      <c r="G3027" s="441" t="s">
        <v>5384</v>
      </c>
      <c r="I3027" s="441" t="s">
        <v>5384</v>
      </c>
      <c r="K3027" s="441" t="s">
        <v>3793</v>
      </c>
      <c r="M3027" s="441" t="s">
        <v>2671</v>
      </c>
    </row>
    <row r="3028" spans="1:13" outlineLevel="1">
      <c r="A3028" s="442" t="s">
        <v>3944</v>
      </c>
      <c r="C3028" s="442" t="s">
        <v>3873</v>
      </c>
      <c r="E3028" s="442" t="s">
        <v>3944</v>
      </c>
      <c r="G3028" s="442" t="s">
        <v>5385</v>
      </c>
      <c r="I3028" s="442" t="s">
        <v>691</v>
      </c>
      <c r="K3028" s="442" t="s">
        <v>5451</v>
      </c>
      <c r="M3028" s="442" t="s">
        <v>3944</v>
      </c>
    </row>
    <row r="3029" spans="1:13" outlineLevel="1">
      <c r="A3029" s="445" t="s">
        <v>2670</v>
      </c>
      <c r="C3029" s="445" t="s">
        <v>4293</v>
      </c>
      <c r="E3029" s="445" t="s">
        <v>2670</v>
      </c>
      <c r="G3029" s="445" t="s">
        <v>2137</v>
      </c>
      <c r="I3029" s="445" t="s">
        <v>1637</v>
      </c>
      <c r="K3029" s="445" t="s">
        <v>886</v>
      </c>
      <c r="M3029" s="445" t="s">
        <v>2670</v>
      </c>
    </row>
    <row r="3030" spans="1:13" outlineLevel="1">
      <c r="A3030" s="223" t="s">
        <v>4843</v>
      </c>
      <c r="C3030" s="223" t="s">
        <v>1343</v>
      </c>
      <c r="E3030" s="223" t="s">
        <v>4843</v>
      </c>
      <c r="G3030" s="223" t="s">
        <v>1345</v>
      </c>
      <c r="I3030" s="223" t="s">
        <v>3306</v>
      </c>
      <c r="K3030" s="223" t="s">
        <v>2823</v>
      </c>
      <c r="M3030" s="223" t="s">
        <v>4843</v>
      </c>
    </row>
    <row r="3031" spans="1:13" outlineLevel="1">
      <c r="A3031" s="223" t="s">
        <v>4844</v>
      </c>
      <c r="C3031" s="223" t="s">
        <v>1344</v>
      </c>
      <c r="E3031" s="223" t="s">
        <v>4844</v>
      </c>
      <c r="G3031" s="223" t="s">
        <v>1346</v>
      </c>
      <c r="I3031" s="223" t="s">
        <v>542</v>
      </c>
      <c r="K3031" s="223" t="s">
        <v>2824</v>
      </c>
      <c r="M3031" s="223" t="s">
        <v>4844</v>
      </c>
    </row>
    <row r="3032" spans="1:13" outlineLevel="1">
      <c r="A3032" s="443" t="s">
        <v>1576</v>
      </c>
      <c r="C3032" s="443" t="s">
        <v>1577</v>
      </c>
      <c r="E3032" s="443" t="s">
        <v>1576</v>
      </c>
      <c r="G3032" s="443" t="s">
        <v>1578</v>
      </c>
      <c r="I3032" s="443" t="s">
        <v>1579</v>
      </c>
      <c r="K3032" s="443" t="s">
        <v>1580</v>
      </c>
      <c r="M3032" s="443" t="s">
        <v>1576</v>
      </c>
    </row>
    <row r="3033" spans="1:13" outlineLevel="1">
      <c r="A3033" s="444" t="s">
        <v>4197</v>
      </c>
      <c r="C3033" s="444" t="s">
        <v>5308</v>
      </c>
      <c r="E3033" s="444" t="s">
        <v>4197</v>
      </c>
      <c r="G3033" s="444" t="s">
        <v>5309</v>
      </c>
      <c r="I3033" s="444" t="s">
        <v>3619</v>
      </c>
      <c r="K3033" s="444" t="s">
        <v>5452</v>
      </c>
      <c r="M3033" s="444" t="s">
        <v>4197</v>
      </c>
    </row>
    <row r="3034" spans="1:13" outlineLevel="1">
      <c r="A3034" s="441" t="s">
        <v>2671</v>
      </c>
      <c r="C3034" s="441" t="s">
        <v>2671</v>
      </c>
      <c r="E3034" s="441" t="s">
        <v>2671</v>
      </c>
      <c r="G3034" s="441" t="s">
        <v>5384</v>
      </c>
      <c r="I3034" s="441" t="s">
        <v>5384</v>
      </c>
      <c r="K3034" s="441" t="s">
        <v>3793</v>
      </c>
      <c r="M3034" s="441" t="s">
        <v>2671</v>
      </c>
    </row>
    <row r="3035" spans="1:13" outlineLevel="1">
      <c r="A3035" s="223" t="s">
        <v>4843</v>
      </c>
      <c r="C3035" s="223" t="s">
        <v>1343</v>
      </c>
      <c r="E3035" s="223" t="s">
        <v>4843</v>
      </c>
      <c r="G3035" s="223" t="s">
        <v>1345</v>
      </c>
      <c r="I3035" s="223" t="s">
        <v>3306</v>
      </c>
      <c r="K3035" s="223" t="s">
        <v>2823</v>
      </c>
      <c r="M3035" s="223" t="s">
        <v>4843</v>
      </c>
    </row>
    <row r="3036" spans="1:13" outlineLevel="1">
      <c r="A3036" s="223" t="s">
        <v>4844</v>
      </c>
      <c r="C3036" s="223" t="s">
        <v>1344</v>
      </c>
      <c r="E3036" s="223" t="s">
        <v>4844</v>
      </c>
      <c r="G3036" s="223" t="s">
        <v>1346</v>
      </c>
      <c r="I3036" s="223" t="s">
        <v>542</v>
      </c>
      <c r="K3036" s="223" t="s">
        <v>2824</v>
      </c>
      <c r="M3036" s="223" t="s">
        <v>4844</v>
      </c>
    </row>
    <row r="3037" spans="1:13" outlineLevel="1">
      <c r="A3037" s="440" t="s">
        <v>4198</v>
      </c>
      <c r="C3037" s="440" t="s">
        <v>2774</v>
      </c>
      <c r="E3037" s="440" t="s">
        <v>4198</v>
      </c>
      <c r="G3037" s="440" t="s">
        <v>3240</v>
      </c>
      <c r="I3037" s="440" t="s">
        <v>1913</v>
      </c>
      <c r="K3037" s="440" t="s">
        <v>5453</v>
      </c>
      <c r="M3037" s="440" t="s">
        <v>4198</v>
      </c>
    </row>
    <row r="3038" spans="1:13" outlineLevel="1">
      <c r="A3038" s="443" t="s">
        <v>320</v>
      </c>
      <c r="C3038" s="443" t="s">
        <v>5591</v>
      </c>
      <c r="E3038" s="443" t="s">
        <v>320</v>
      </c>
      <c r="G3038" s="443" t="s">
        <v>5592</v>
      </c>
      <c r="I3038" s="443" t="s">
        <v>5593</v>
      </c>
      <c r="K3038" s="443" t="s">
        <v>5594</v>
      </c>
      <c r="M3038" s="443" t="s">
        <v>320</v>
      </c>
    </row>
    <row r="3039" spans="1:13" outlineLevel="1">
      <c r="A3039" s="444" t="s">
        <v>3065</v>
      </c>
      <c r="C3039" s="444" t="s">
        <v>2426</v>
      </c>
      <c r="E3039" s="444" t="s">
        <v>3065</v>
      </c>
      <c r="G3039" s="444" t="s">
        <v>2427</v>
      </c>
      <c r="I3039" s="444" t="s">
        <v>2542</v>
      </c>
      <c r="K3039" s="438" t="s">
        <v>5541</v>
      </c>
      <c r="M3039" s="444" t="s">
        <v>3065</v>
      </c>
    </row>
    <row r="3040" spans="1:13" outlineLevel="1">
      <c r="A3040" s="439" t="s">
        <v>3023</v>
      </c>
      <c r="C3040" s="439" t="s">
        <v>3965</v>
      </c>
      <c r="E3040" s="439" t="s">
        <v>3023</v>
      </c>
      <c r="G3040" s="439" t="s">
        <v>4969</v>
      </c>
      <c r="I3040" s="439" t="s">
        <v>3602</v>
      </c>
      <c r="K3040" s="439" t="s">
        <v>4014</v>
      </c>
      <c r="M3040" s="439" t="s">
        <v>1188</v>
      </c>
    </row>
    <row r="3041" spans="1:13" outlineLevel="1">
      <c r="A3041" s="440" t="s">
        <v>3067</v>
      </c>
      <c r="C3041" s="440" t="s">
        <v>2429</v>
      </c>
      <c r="E3041" s="440" t="s">
        <v>3067</v>
      </c>
      <c r="G3041" s="440" t="s">
        <v>2430</v>
      </c>
      <c r="I3041" s="440" t="s">
        <v>4214</v>
      </c>
      <c r="K3041" s="440" t="s">
        <v>5542</v>
      </c>
      <c r="M3041" s="440" t="s">
        <v>3067</v>
      </c>
    </row>
    <row r="3042" spans="1:13" outlineLevel="1">
      <c r="A3042" s="445" t="s">
        <v>2670</v>
      </c>
      <c r="C3042" s="445" t="s">
        <v>4293</v>
      </c>
      <c r="E3042" s="445" t="s">
        <v>2670</v>
      </c>
      <c r="G3042" s="445" t="s">
        <v>2137</v>
      </c>
      <c r="I3042" s="445" t="s">
        <v>1637</v>
      </c>
      <c r="K3042" s="445" t="s">
        <v>886</v>
      </c>
      <c r="M3042" s="445" t="s">
        <v>2670</v>
      </c>
    </row>
    <row r="3043" spans="1:13" outlineLevel="1">
      <c r="A3043" s="790"/>
      <c r="C3043" s="790"/>
      <c r="E3043" s="790"/>
      <c r="G3043" s="790"/>
      <c r="I3043" s="790"/>
      <c r="K3043" s="790"/>
      <c r="M3043" s="790"/>
    </row>
    <row r="3044" spans="1:13" outlineLevel="1">
      <c r="A3044" s="790"/>
      <c r="C3044" s="790"/>
      <c r="E3044" s="790"/>
      <c r="G3044" s="790"/>
      <c r="I3044" s="790"/>
      <c r="K3044" s="790"/>
      <c r="M3044" s="790"/>
    </row>
    <row r="3045" spans="1:13" outlineLevel="1">
      <c r="A3045" s="790"/>
      <c r="C3045" s="790"/>
      <c r="E3045" s="790"/>
      <c r="G3045" s="790"/>
      <c r="I3045" s="790"/>
      <c r="K3045" s="790"/>
      <c r="M3045" s="790"/>
    </row>
    <row r="3046" spans="1:13" outlineLevel="1">
      <c r="A3046" s="790"/>
      <c r="C3046" s="790"/>
      <c r="E3046" s="790"/>
      <c r="G3046" s="790"/>
      <c r="I3046" s="790"/>
      <c r="K3046" s="790"/>
      <c r="M3046" s="790"/>
    </row>
    <row r="3047" spans="1:13" outlineLevel="1">
      <c r="A3047" s="790"/>
      <c r="C3047" s="790"/>
      <c r="E3047" s="790"/>
      <c r="G3047" s="790"/>
      <c r="I3047" s="790"/>
      <c r="K3047" s="790"/>
      <c r="M3047" s="790"/>
    </row>
    <row r="3048" spans="1:13" outlineLevel="1">
      <c r="A3048" s="790"/>
      <c r="C3048" s="790"/>
      <c r="E3048" s="790"/>
      <c r="G3048" s="790"/>
      <c r="I3048" s="790"/>
      <c r="K3048" s="790"/>
      <c r="M3048" s="790"/>
    </row>
    <row r="3049" spans="1:13" outlineLevel="1">
      <c r="A3049" s="790"/>
      <c r="C3049" s="790"/>
      <c r="E3049" s="790"/>
      <c r="G3049" s="790"/>
      <c r="I3049" s="790"/>
      <c r="K3049" s="790"/>
      <c r="M3049" s="790"/>
    </row>
    <row r="3050" spans="1:13" outlineLevel="1">
      <c r="A3050" s="790"/>
      <c r="C3050" s="790"/>
      <c r="E3050" s="790"/>
      <c r="G3050" s="790"/>
      <c r="I3050" s="790"/>
      <c r="K3050" s="790"/>
      <c r="M3050" s="790"/>
    </row>
    <row r="3051" spans="1:13" outlineLevel="1">
      <c r="A3051" s="790"/>
      <c r="C3051" s="790"/>
      <c r="E3051" s="790"/>
      <c r="G3051" s="790"/>
      <c r="I3051" s="790"/>
      <c r="K3051" s="790"/>
      <c r="M3051" s="790"/>
    </row>
    <row r="3052" spans="1:13" outlineLevel="1">
      <c r="A3052" s="790"/>
      <c r="C3052" s="790"/>
      <c r="E3052" s="790"/>
      <c r="G3052" s="790"/>
      <c r="I3052" s="790"/>
      <c r="K3052" s="790"/>
      <c r="M3052" s="790"/>
    </row>
    <row r="3053" spans="1:13" outlineLevel="1">
      <c r="A3053" s="790"/>
      <c r="C3053" s="790"/>
      <c r="E3053" s="790"/>
      <c r="G3053" s="790"/>
      <c r="I3053" s="790"/>
      <c r="K3053" s="790"/>
      <c r="M3053" s="790"/>
    </row>
    <row r="3054" spans="1:13" outlineLevel="1">
      <c r="A3054" s="790"/>
      <c r="C3054" s="790"/>
      <c r="E3054" s="790"/>
      <c r="G3054" s="790"/>
      <c r="I3054" s="790"/>
      <c r="K3054" s="790"/>
      <c r="M3054" s="790"/>
    </row>
    <row r="3055" spans="1:13" outlineLevel="1">
      <c r="A3055" s="790"/>
      <c r="C3055" s="790"/>
      <c r="E3055" s="790"/>
      <c r="G3055" s="790"/>
      <c r="I3055" s="790"/>
      <c r="K3055" s="790"/>
      <c r="M3055" s="790"/>
    </row>
    <row r="3056" spans="1:13" outlineLevel="1">
      <c r="A3056" s="790"/>
      <c r="C3056" s="790"/>
      <c r="E3056" s="790"/>
      <c r="G3056" s="790"/>
      <c r="I3056" s="790"/>
      <c r="K3056" s="790"/>
      <c r="M3056" s="790"/>
    </row>
    <row r="3057" spans="1:13" outlineLevel="1">
      <c r="A3057" s="790"/>
      <c r="C3057" s="790"/>
      <c r="E3057" s="790"/>
      <c r="G3057" s="790"/>
      <c r="I3057" s="790"/>
      <c r="K3057" s="790"/>
      <c r="M3057" s="790"/>
    </row>
    <row r="3058" spans="1:13" outlineLevel="1">
      <c r="A3058" s="790"/>
      <c r="C3058" s="790"/>
      <c r="E3058" s="790"/>
      <c r="G3058" s="790"/>
      <c r="I3058" s="790"/>
      <c r="K3058" s="790"/>
      <c r="M3058" s="790"/>
    </row>
    <row r="3059" spans="1:13" outlineLevel="1">
      <c r="A3059" s="790"/>
      <c r="C3059" s="790"/>
      <c r="E3059" s="790"/>
      <c r="G3059" s="790"/>
      <c r="I3059" s="790"/>
      <c r="K3059" s="790"/>
      <c r="M3059" s="790"/>
    </row>
    <row r="3060" spans="1:13" outlineLevel="1">
      <c r="A3060" s="790"/>
      <c r="C3060" s="790"/>
      <c r="E3060" s="790"/>
      <c r="G3060" s="790"/>
      <c r="I3060" s="790"/>
      <c r="K3060" s="790"/>
      <c r="M3060" s="790"/>
    </row>
    <row r="3061" spans="1:13" outlineLevel="1">
      <c r="A3061" s="790"/>
      <c r="C3061" s="790"/>
      <c r="E3061" s="790"/>
      <c r="G3061" s="790"/>
      <c r="I3061" s="790"/>
      <c r="K3061" s="790"/>
      <c r="M3061" s="790"/>
    </row>
    <row r="3062" spans="1:13" outlineLevel="1">
      <c r="A3062" s="790"/>
      <c r="C3062" s="790"/>
      <c r="E3062" s="790"/>
      <c r="G3062" s="790"/>
      <c r="I3062" s="790"/>
      <c r="K3062" s="790"/>
      <c r="M3062" s="790"/>
    </row>
    <row r="3063" spans="1:13" outlineLevel="1">
      <c r="A3063" s="790"/>
      <c r="C3063" s="790"/>
      <c r="E3063" s="790"/>
      <c r="G3063" s="790"/>
      <c r="I3063" s="790"/>
      <c r="K3063" s="790"/>
      <c r="M3063" s="790"/>
    </row>
    <row r="3064" spans="1:13" outlineLevel="1">
      <c r="A3064" s="790"/>
      <c r="C3064" s="790"/>
      <c r="E3064" s="790"/>
      <c r="G3064" s="790"/>
      <c r="I3064" s="790"/>
      <c r="K3064" s="790"/>
      <c r="M3064" s="790"/>
    </row>
    <row r="3065" spans="1:13" outlineLevel="1">
      <c r="A3065" s="790"/>
      <c r="C3065" s="790"/>
      <c r="E3065" s="790"/>
      <c r="G3065" s="790"/>
      <c r="I3065" s="790"/>
      <c r="K3065" s="790"/>
      <c r="M3065" s="790"/>
    </row>
    <row r="3066" spans="1:13" outlineLevel="1">
      <c r="A3066" s="790"/>
      <c r="C3066" s="790"/>
      <c r="E3066" s="790"/>
      <c r="G3066" s="790"/>
      <c r="I3066" s="790"/>
      <c r="K3066" s="790"/>
      <c r="M3066" s="790"/>
    </row>
    <row r="3067" spans="1:13" outlineLevel="1">
      <c r="A3067" s="790"/>
      <c r="C3067" s="790"/>
      <c r="E3067" s="790"/>
      <c r="G3067" s="790"/>
      <c r="I3067" s="790"/>
      <c r="K3067" s="790"/>
      <c r="M3067" s="790"/>
    </row>
    <row r="3068" spans="1:13" outlineLevel="1">
      <c r="A3068" s="790"/>
      <c r="C3068" s="790"/>
      <c r="E3068" s="790"/>
      <c r="G3068" s="790"/>
      <c r="I3068" s="790"/>
      <c r="K3068" s="790"/>
      <c r="M3068" s="790"/>
    </row>
    <row r="3069" spans="1:13" outlineLevel="1">
      <c r="A3069" s="790"/>
      <c r="C3069" s="790"/>
      <c r="E3069" s="790"/>
      <c r="G3069" s="790"/>
      <c r="I3069" s="790"/>
      <c r="K3069" s="790"/>
      <c r="M3069" s="790"/>
    </row>
    <row r="3070" spans="1:13" outlineLevel="1">
      <c r="A3070" s="790"/>
      <c r="C3070" s="790"/>
      <c r="E3070" s="790"/>
      <c r="G3070" s="790"/>
      <c r="I3070" s="790"/>
      <c r="K3070" s="790"/>
      <c r="M3070" s="790"/>
    </row>
    <row r="3071" spans="1:13" outlineLevel="1">
      <c r="A3071" s="790"/>
      <c r="C3071" s="790"/>
      <c r="E3071" s="790"/>
      <c r="G3071" s="790"/>
      <c r="I3071" s="790"/>
      <c r="K3071" s="790"/>
      <c r="M3071" s="790"/>
    </row>
    <row r="3072" spans="1:13" outlineLevel="1">
      <c r="A3072" s="790"/>
      <c r="C3072" s="790"/>
      <c r="E3072" s="790"/>
      <c r="G3072" s="790"/>
      <c r="I3072" s="790"/>
      <c r="K3072" s="790"/>
      <c r="M3072" s="790"/>
    </row>
    <row r="3073" spans="1:13" outlineLevel="1">
      <c r="A3073" s="790"/>
      <c r="C3073" s="790"/>
      <c r="E3073" s="790"/>
      <c r="G3073" s="790"/>
      <c r="I3073" s="790"/>
      <c r="K3073" s="790"/>
      <c r="M3073" s="790"/>
    </row>
    <row r="3074" spans="1:13" outlineLevel="1">
      <c r="A3074" s="790"/>
      <c r="C3074" s="790"/>
      <c r="E3074" s="790"/>
      <c r="G3074" s="790"/>
      <c r="I3074" s="790"/>
      <c r="K3074" s="790"/>
      <c r="M3074" s="790"/>
    </row>
    <row r="3075" spans="1:13" outlineLevel="1">
      <c r="A3075" s="790"/>
      <c r="C3075" s="790"/>
      <c r="E3075" s="790"/>
      <c r="G3075" s="790"/>
      <c r="I3075" s="790"/>
      <c r="K3075" s="790"/>
      <c r="M3075" s="790"/>
    </row>
    <row r="3076" spans="1:13" outlineLevel="1">
      <c r="A3076" s="790"/>
      <c r="C3076" s="790"/>
      <c r="E3076" s="790"/>
      <c r="G3076" s="790"/>
      <c r="I3076" s="790"/>
      <c r="K3076" s="790"/>
      <c r="M3076" s="790"/>
    </row>
    <row r="3077" spans="1:13" outlineLevel="1">
      <c r="A3077" s="790"/>
      <c r="C3077" s="790"/>
      <c r="E3077" s="790"/>
      <c r="G3077" s="790"/>
      <c r="I3077" s="790"/>
      <c r="K3077" s="790"/>
      <c r="M3077" s="790"/>
    </row>
    <row r="3078" spans="1:13" outlineLevel="1">
      <c r="A3078" s="790"/>
      <c r="C3078" s="790"/>
      <c r="E3078" s="790"/>
      <c r="G3078" s="790"/>
      <c r="I3078" s="790"/>
      <c r="K3078" s="790"/>
      <c r="M3078" s="790"/>
    </row>
    <row r="3079" spans="1:13" outlineLevel="1">
      <c r="A3079" s="790"/>
      <c r="C3079" s="790"/>
      <c r="E3079" s="790"/>
      <c r="G3079" s="790"/>
      <c r="I3079" s="790"/>
      <c r="K3079" s="790"/>
      <c r="M3079" s="790"/>
    </row>
    <row r="3080" spans="1:13" outlineLevel="1">
      <c r="A3080" s="790"/>
      <c r="C3080" s="790"/>
      <c r="E3080" s="790"/>
      <c r="G3080" s="790"/>
      <c r="I3080" s="790"/>
      <c r="K3080" s="790"/>
      <c r="M3080" s="790"/>
    </row>
    <row r="3081" spans="1:13" outlineLevel="1">
      <c r="A3081" s="790"/>
      <c r="C3081" s="790"/>
      <c r="E3081" s="790"/>
      <c r="G3081" s="790"/>
      <c r="I3081" s="790"/>
      <c r="K3081" s="790"/>
      <c r="M3081" s="790"/>
    </row>
    <row r="3082" spans="1:13" outlineLevel="1">
      <c r="A3082" s="790"/>
      <c r="C3082" s="790"/>
      <c r="E3082" s="790"/>
      <c r="G3082" s="790"/>
      <c r="I3082" s="790"/>
      <c r="K3082" s="790"/>
      <c r="M3082" s="790"/>
    </row>
    <row r="3083" spans="1:13" outlineLevel="1">
      <c r="A3083" s="790"/>
      <c r="C3083" s="790"/>
      <c r="E3083" s="790"/>
      <c r="G3083" s="790"/>
      <c r="I3083" s="790"/>
      <c r="K3083" s="790"/>
      <c r="M3083" s="790"/>
    </row>
    <row r="3084" spans="1:13" outlineLevel="1">
      <c r="A3084" s="790"/>
      <c r="C3084" s="790"/>
      <c r="E3084" s="790"/>
      <c r="G3084" s="790"/>
      <c r="I3084" s="790"/>
      <c r="K3084" s="790"/>
      <c r="M3084" s="790"/>
    </row>
    <row r="3085" spans="1:13" outlineLevel="1">
      <c r="A3085" s="790"/>
      <c r="C3085" s="790"/>
      <c r="E3085" s="790"/>
      <c r="G3085" s="790"/>
      <c r="I3085" s="790"/>
      <c r="K3085" s="790"/>
      <c r="M3085" s="790"/>
    </row>
    <row r="3086" spans="1:13" outlineLevel="1">
      <c r="A3086" s="790"/>
      <c r="C3086" s="790"/>
      <c r="E3086" s="790"/>
      <c r="G3086" s="790"/>
      <c r="I3086" s="790"/>
      <c r="K3086" s="790"/>
      <c r="M3086" s="790"/>
    </row>
    <row r="3087" spans="1:13" outlineLevel="1">
      <c r="A3087" s="790"/>
      <c r="C3087" s="790"/>
      <c r="E3087" s="790"/>
      <c r="G3087" s="790"/>
      <c r="I3087" s="790"/>
      <c r="K3087" s="790"/>
      <c r="M3087" s="790"/>
    </row>
    <row r="3088" spans="1:13" outlineLevel="1">
      <c r="A3088" s="790"/>
      <c r="C3088" s="790"/>
      <c r="E3088" s="790"/>
      <c r="G3088" s="790"/>
      <c r="I3088" s="790"/>
      <c r="K3088" s="790"/>
      <c r="M3088" s="790"/>
    </row>
    <row r="3089" spans="1:13" outlineLevel="1">
      <c r="A3089" s="790"/>
      <c r="C3089" s="790"/>
      <c r="E3089" s="790"/>
      <c r="G3089" s="790"/>
      <c r="I3089" s="790"/>
      <c r="K3089" s="790"/>
      <c r="M3089" s="790"/>
    </row>
    <row r="3090" spans="1:13" outlineLevel="1">
      <c r="A3090" s="790"/>
      <c r="C3090" s="790"/>
      <c r="E3090" s="790"/>
      <c r="G3090" s="790"/>
      <c r="I3090" s="790"/>
      <c r="K3090" s="790"/>
      <c r="M3090" s="790"/>
    </row>
    <row r="3091" spans="1:13" outlineLevel="1">
      <c r="A3091" s="790"/>
      <c r="C3091" s="790"/>
      <c r="E3091" s="790"/>
      <c r="G3091" s="790"/>
      <c r="I3091" s="790"/>
      <c r="K3091" s="790"/>
      <c r="M3091" s="790"/>
    </row>
    <row r="3092" spans="1:13" outlineLevel="1">
      <c r="A3092" s="790"/>
      <c r="C3092" s="790"/>
      <c r="E3092" s="790"/>
      <c r="G3092" s="790"/>
      <c r="I3092" s="790"/>
      <c r="K3092" s="790"/>
      <c r="M3092" s="790"/>
    </row>
    <row r="3093" spans="1:13" outlineLevel="1">
      <c r="A3093" s="790"/>
      <c r="C3093" s="790"/>
      <c r="E3093" s="790"/>
      <c r="G3093" s="790"/>
      <c r="I3093" s="790"/>
      <c r="K3093" s="790"/>
      <c r="M3093" s="790"/>
    </row>
    <row r="3094" spans="1:13" outlineLevel="1">
      <c r="A3094" s="790"/>
      <c r="C3094" s="790"/>
      <c r="E3094" s="790"/>
      <c r="G3094" s="790"/>
      <c r="I3094" s="790"/>
      <c r="K3094" s="790"/>
      <c r="M3094" s="790"/>
    </row>
    <row r="3095" spans="1:13" outlineLevel="1">
      <c r="A3095" s="790"/>
      <c r="C3095" s="790"/>
      <c r="E3095" s="790"/>
      <c r="G3095" s="790"/>
      <c r="I3095" s="790"/>
      <c r="K3095" s="790"/>
      <c r="M3095" s="790"/>
    </row>
    <row r="3096" spans="1:13" outlineLevel="1">
      <c r="A3096" s="790"/>
      <c r="C3096" s="790"/>
      <c r="E3096" s="790"/>
      <c r="G3096" s="790"/>
      <c r="I3096" s="790"/>
      <c r="K3096" s="790"/>
      <c r="M3096" s="790"/>
    </row>
    <row r="3097" spans="1:13" outlineLevel="1">
      <c r="A3097" s="790"/>
      <c r="C3097" s="790"/>
      <c r="E3097" s="790"/>
      <c r="G3097" s="790"/>
      <c r="I3097" s="790"/>
      <c r="K3097" s="790"/>
      <c r="M3097" s="790"/>
    </row>
    <row r="3098" spans="1:13" outlineLevel="1">
      <c r="A3098" s="790"/>
      <c r="C3098" s="790"/>
      <c r="E3098" s="790"/>
      <c r="G3098" s="790"/>
      <c r="I3098" s="790"/>
      <c r="K3098" s="790"/>
      <c r="M3098" s="790"/>
    </row>
    <row r="3099" spans="1:13" outlineLevel="1">
      <c r="A3099" s="790"/>
      <c r="C3099" s="790"/>
      <c r="E3099" s="790"/>
      <c r="G3099" s="790"/>
      <c r="I3099" s="790"/>
      <c r="K3099" s="790"/>
      <c r="M3099" s="790"/>
    </row>
    <row r="3100" spans="1:13" outlineLevel="1">
      <c r="A3100" s="790"/>
      <c r="C3100" s="790"/>
      <c r="E3100" s="790"/>
      <c r="G3100" s="790"/>
      <c r="I3100" s="790"/>
      <c r="K3100" s="790"/>
      <c r="M3100" s="790"/>
    </row>
    <row r="3101" spans="1:13" outlineLevel="1">
      <c r="A3101" s="790"/>
      <c r="C3101" s="790"/>
      <c r="E3101" s="790"/>
      <c r="G3101" s="790"/>
      <c r="I3101" s="790"/>
      <c r="K3101" s="790"/>
      <c r="M3101" s="790"/>
    </row>
    <row r="3102" spans="1:13" outlineLevel="1">
      <c r="A3102" s="790"/>
      <c r="C3102" s="790"/>
      <c r="E3102" s="790"/>
      <c r="G3102" s="790"/>
      <c r="I3102" s="790"/>
      <c r="K3102" s="790"/>
      <c r="M3102" s="790"/>
    </row>
    <row r="3103" spans="1:13" outlineLevel="1">
      <c r="A3103" s="790"/>
      <c r="C3103" s="790"/>
      <c r="E3103" s="790"/>
      <c r="G3103" s="790"/>
      <c r="I3103" s="790"/>
      <c r="K3103" s="790"/>
      <c r="M3103" s="790"/>
    </row>
    <row r="3104" spans="1:13" outlineLevel="1">
      <c r="A3104" s="790"/>
      <c r="C3104" s="790"/>
      <c r="E3104" s="790"/>
      <c r="G3104" s="790"/>
      <c r="I3104" s="790"/>
      <c r="K3104" s="790"/>
      <c r="M3104" s="790"/>
    </row>
    <row r="3105" spans="1:13" outlineLevel="1">
      <c r="A3105" s="790"/>
      <c r="C3105" s="790"/>
      <c r="E3105" s="790"/>
      <c r="G3105" s="790"/>
      <c r="I3105" s="790"/>
      <c r="K3105" s="790"/>
      <c r="M3105" s="790"/>
    </row>
    <row r="3106" spans="1:13" outlineLevel="1">
      <c r="A3106" s="790"/>
      <c r="C3106" s="790"/>
      <c r="E3106" s="790"/>
      <c r="G3106" s="790"/>
      <c r="I3106" s="790"/>
      <c r="K3106" s="790"/>
      <c r="M3106" s="790"/>
    </row>
    <row r="3107" spans="1:13" outlineLevel="1">
      <c r="A3107" s="790"/>
      <c r="C3107" s="790"/>
      <c r="E3107" s="790"/>
      <c r="G3107" s="790"/>
      <c r="I3107" s="790"/>
      <c r="K3107" s="790"/>
      <c r="M3107" s="790"/>
    </row>
    <row r="3108" spans="1:13" outlineLevel="1">
      <c r="A3108" s="790"/>
      <c r="C3108" s="790"/>
      <c r="E3108" s="790"/>
      <c r="G3108" s="790"/>
      <c r="I3108" s="790"/>
      <c r="K3108" s="790"/>
      <c r="M3108" s="790"/>
    </row>
    <row r="3109" spans="1:13" outlineLevel="1">
      <c r="A3109" s="790"/>
      <c r="C3109" s="790"/>
      <c r="E3109" s="790"/>
      <c r="G3109" s="790"/>
      <c r="I3109" s="790"/>
      <c r="K3109" s="790"/>
      <c r="M3109" s="790"/>
    </row>
    <row r="3110" spans="1:13" outlineLevel="1">
      <c r="A3110" s="790"/>
      <c r="C3110" s="790"/>
      <c r="E3110" s="790"/>
      <c r="G3110" s="790"/>
      <c r="I3110" s="790"/>
      <c r="K3110" s="790"/>
      <c r="M3110" s="790"/>
    </row>
    <row r="3111" spans="1:13" outlineLevel="1">
      <c r="A3111" s="790"/>
      <c r="C3111" s="790"/>
      <c r="E3111" s="790"/>
      <c r="G3111" s="790"/>
      <c r="I3111" s="790"/>
      <c r="K3111" s="790"/>
      <c r="M3111" s="790"/>
    </row>
    <row r="3112" spans="1:13" outlineLevel="1">
      <c r="A3112" s="790"/>
      <c r="C3112" s="790"/>
      <c r="E3112" s="790"/>
      <c r="G3112" s="790"/>
      <c r="I3112" s="790"/>
      <c r="K3112" s="790"/>
      <c r="M3112" s="790"/>
    </row>
    <row r="3113" spans="1:13" outlineLevel="1">
      <c r="A3113" s="790"/>
      <c r="C3113" s="790"/>
      <c r="E3113" s="790"/>
      <c r="G3113" s="790"/>
      <c r="I3113" s="790"/>
      <c r="K3113" s="790"/>
      <c r="M3113" s="790"/>
    </row>
    <row r="3114" spans="1:13" outlineLevel="1">
      <c r="A3114" s="790"/>
      <c r="C3114" s="790"/>
      <c r="E3114" s="790"/>
      <c r="G3114" s="790"/>
      <c r="I3114" s="790"/>
      <c r="K3114" s="790"/>
      <c r="M3114" s="790"/>
    </row>
    <row r="3115" spans="1:13" outlineLevel="1">
      <c r="A3115" s="790"/>
      <c r="C3115" s="790"/>
      <c r="E3115" s="790"/>
      <c r="G3115" s="790"/>
      <c r="I3115" s="790"/>
      <c r="K3115" s="790"/>
      <c r="M3115" s="790"/>
    </row>
    <row r="3116" spans="1:13" outlineLevel="1">
      <c r="A3116" s="790"/>
      <c r="C3116" s="790"/>
      <c r="E3116" s="790"/>
      <c r="G3116" s="790"/>
      <c r="I3116" s="790"/>
      <c r="K3116" s="790"/>
      <c r="M3116" s="790"/>
    </row>
    <row r="3117" spans="1:13" outlineLevel="1">
      <c r="A3117" s="790"/>
      <c r="C3117" s="790"/>
      <c r="E3117" s="790"/>
      <c r="G3117" s="790"/>
      <c r="I3117" s="790"/>
      <c r="K3117" s="790"/>
      <c r="M3117" s="790"/>
    </row>
    <row r="3118" spans="1:13" outlineLevel="1">
      <c r="A3118" s="790"/>
      <c r="C3118" s="790"/>
      <c r="E3118" s="790"/>
      <c r="G3118" s="790"/>
      <c r="I3118" s="790"/>
      <c r="K3118" s="790"/>
      <c r="M3118" s="790"/>
    </row>
    <row r="3119" spans="1:13" outlineLevel="1">
      <c r="A3119" s="790"/>
      <c r="C3119" s="790"/>
      <c r="E3119" s="790"/>
      <c r="G3119" s="790"/>
      <c r="I3119" s="790"/>
      <c r="K3119" s="790"/>
      <c r="M3119" s="790"/>
    </row>
    <row r="3120" spans="1:13" outlineLevel="1">
      <c r="A3120" s="790"/>
      <c r="C3120" s="790"/>
      <c r="E3120" s="790"/>
      <c r="G3120" s="790"/>
      <c r="I3120" s="790"/>
      <c r="K3120" s="790"/>
      <c r="M3120" s="790"/>
    </row>
    <row r="3121" spans="1:13" outlineLevel="1">
      <c r="A3121" s="790"/>
      <c r="C3121" s="790"/>
      <c r="E3121" s="790"/>
      <c r="G3121" s="790"/>
      <c r="I3121" s="790"/>
      <c r="K3121" s="790"/>
      <c r="M3121" s="790"/>
    </row>
    <row r="3122" spans="1:13" outlineLevel="1">
      <c r="A3122" s="790"/>
      <c r="C3122" s="790"/>
      <c r="E3122" s="790"/>
      <c r="G3122" s="790"/>
      <c r="I3122" s="790"/>
      <c r="K3122" s="790"/>
      <c r="M3122" s="790"/>
    </row>
    <row r="3123" spans="1:13" outlineLevel="1">
      <c r="A3123" s="790"/>
      <c r="C3123" s="790"/>
      <c r="E3123" s="790"/>
      <c r="G3123" s="790"/>
      <c r="I3123" s="790"/>
      <c r="K3123" s="790"/>
      <c r="M3123" s="790"/>
    </row>
    <row r="3124" spans="1:13" outlineLevel="1">
      <c r="A3124" s="790"/>
      <c r="C3124" s="790"/>
      <c r="E3124" s="790"/>
      <c r="G3124" s="790"/>
      <c r="I3124" s="790"/>
      <c r="K3124" s="790"/>
      <c r="M3124" s="790"/>
    </row>
    <row r="3125" spans="1:13" outlineLevel="1">
      <c r="A3125" s="790"/>
      <c r="C3125" s="790"/>
      <c r="E3125" s="790"/>
      <c r="G3125" s="790"/>
      <c r="I3125" s="790"/>
      <c r="K3125" s="790"/>
      <c r="M3125" s="790"/>
    </row>
    <row r="3126" spans="1:13" outlineLevel="1">
      <c r="A3126" s="790"/>
      <c r="C3126" s="790"/>
      <c r="E3126" s="790"/>
      <c r="G3126" s="790"/>
      <c r="I3126" s="790"/>
      <c r="K3126" s="790"/>
      <c r="M3126" s="790"/>
    </row>
    <row r="3127" spans="1:13" outlineLevel="1">
      <c r="A3127" s="790"/>
      <c r="C3127" s="790"/>
      <c r="E3127" s="790"/>
      <c r="G3127" s="790"/>
      <c r="I3127" s="790"/>
      <c r="K3127" s="790"/>
      <c r="M3127" s="790"/>
    </row>
    <row r="3128" spans="1:13" outlineLevel="1">
      <c r="A3128" s="790"/>
      <c r="C3128" s="790"/>
      <c r="E3128" s="790"/>
      <c r="G3128" s="790"/>
      <c r="I3128" s="790"/>
      <c r="K3128" s="790"/>
      <c r="M3128" s="790"/>
    </row>
    <row r="3129" spans="1:13" outlineLevel="1">
      <c r="A3129" s="790"/>
      <c r="C3129" s="790"/>
      <c r="E3129" s="790"/>
      <c r="G3129" s="790"/>
      <c r="I3129" s="790"/>
      <c r="K3129" s="790"/>
      <c r="M3129" s="790"/>
    </row>
    <row r="3130" spans="1:13" outlineLevel="1">
      <c r="A3130" s="790"/>
      <c r="C3130" s="790"/>
      <c r="E3130" s="790"/>
      <c r="G3130" s="790"/>
      <c r="I3130" s="790"/>
      <c r="K3130" s="790"/>
      <c r="M3130" s="790"/>
    </row>
    <row r="3131" spans="1:13" outlineLevel="1">
      <c r="A3131" s="790"/>
      <c r="C3131" s="790"/>
      <c r="E3131" s="790"/>
      <c r="G3131" s="790"/>
      <c r="I3131" s="790"/>
      <c r="K3131" s="790"/>
      <c r="M3131" s="790"/>
    </row>
    <row r="3132" spans="1:13" outlineLevel="1">
      <c r="A3132" s="790"/>
      <c r="C3132" s="790"/>
      <c r="E3132" s="790"/>
      <c r="G3132" s="790"/>
      <c r="I3132" s="790"/>
      <c r="K3132" s="790"/>
      <c r="M3132" s="790"/>
    </row>
    <row r="3133" spans="1:13" outlineLevel="1">
      <c r="A3133" s="790"/>
      <c r="C3133" s="790"/>
      <c r="E3133" s="790"/>
      <c r="G3133" s="790"/>
      <c r="I3133" s="790"/>
      <c r="K3133" s="790"/>
      <c r="M3133" s="790"/>
    </row>
    <row r="3134" spans="1:13" outlineLevel="1">
      <c r="A3134" s="790"/>
      <c r="C3134" s="790"/>
      <c r="E3134" s="790"/>
      <c r="G3134" s="790"/>
      <c r="I3134" s="790"/>
      <c r="K3134" s="790"/>
      <c r="M3134" s="790"/>
    </row>
    <row r="3135" spans="1:13" outlineLevel="1">
      <c r="A3135" s="790"/>
      <c r="C3135" s="790"/>
      <c r="E3135" s="790"/>
      <c r="G3135" s="790"/>
      <c r="I3135" s="790"/>
      <c r="K3135" s="790"/>
      <c r="M3135" s="790"/>
    </row>
    <row r="3136" spans="1:13" outlineLevel="1">
      <c r="A3136" s="790"/>
      <c r="C3136" s="790"/>
      <c r="E3136" s="790"/>
      <c r="G3136" s="790"/>
      <c r="I3136" s="790"/>
      <c r="K3136" s="790"/>
      <c r="M3136" s="790"/>
    </row>
    <row r="3137" spans="1:13" outlineLevel="1">
      <c r="A3137" s="790"/>
      <c r="C3137" s="790"/>
      <c r="E3137" s="790"/>
      <c r="G3137" s="790"/>
      <c r="I3137" s="790"/>
      <c r="K3137" s="790"/>
      <c r="M3137" s="790"/>
    </row>
    <row r="3138" spans="1:13" outlineLevel="1">
      <c r="A3138" s="790"/>
      <c r="C3138" s="790"/>
      <c r="E3138" s="790"/>
      <c r="G3138" s="790"/>
      <c r="I3138" s="790"/>
      <c r="K3138" s="790"/>
      <c r="M3138" s="790"/>
    </row>
    <row r="3139" spans="1:13" outlineLevel="1">
      <c r="A3139" s="790"/>
      <c r="C3139" s="790"/>
      <c r="E3139" s="790"/>
      <c r="G3139" s="790"/>
      <c r="I3139" s="790"/>
      <c r="K3139" s="790"/>
      <c r="M3139" s="790"/>
    </row>
    <row r="3140" spans="1:13" outlineLevel="1">
      <c r="A3140" s="790"/>
      <c r="C3140" s="790"/>
      <c r="E3140" s="790"/>
      <c r="G3140" s="790"/>
      <c r="I3140" s="790"/>
      <c r="K3140" s="790"/>
      <c r="M3140" s="790"/>
    </row>
    <row r="3141" spans="1:13" outlineLevel="1">
      <c r="A3141" s="790"/>
      <c r="C3141" s="790"/>
      <c r="E3141" s="790"/>
      <c r="G3141" s="790"/>
      <c r="I3141" s="790"/>
      <c r="K3141" s="790"/>
      <c r="M3141" s="790"/>
    </row>
    <row r="3142" spans="1:13" outlineLevel="1">
      <c r="A3142" s="790"/>
      <c r="C3142" s="790"/>
      <c r="E3142" s="790"/>
      <c r="G3142" s="790"/>
      <c r="I3142" s="790"/>
      <c r="K3142" s="790"/>
      <c r="M3142" s="790"/>
    </row>
    <row r="3143" spans="1:13" outlineLevel="1">
      <c r="A3143" s="790"/>
      <c r="C3143" s="790"/>
      <c r="E3143" s="790"/>
      <c r="G3143" s="790"/>
      <c r="I3143" s="790"/>
      <c r="K3143" s="790"/>
      <c r="M3143" s="790"/>
    </row>
    <row r="3144" spans="1:13" outlineLevel="1">
      <c r="A3144" s="790"/>
      <c r="C3144" s="790"/>
      <c r="E3144" s="790"/>
      <c r="G3144" s="790"/>
      <c r="I3144" s="790"/>
      <c r="K3144" s="790"/>
      <c r="M3144" s="790"/>
    </row>
    <row r="3145" spans="1:13" outlineLevel="1">
      <c r="A3145" s="790"/>
      <c r="C3145" s="790"/>
      <c r="E3145" s="790"/>
      <c r="G3145" s="790"/>
      <c r="I3145" s="790"/>
      <c r="K3145" s="790"/>
      <c r="M3145" s="790"/>
    </row>
    <row r="3146" spans="1:13" ht="15.6" outlineLevel="1">
      <c r="A3146" s="224" t="s">
        <v>3363</v>
      </c>
      <c r="C3146" s="224" t="s">
        <v>3430</v>
      </c>
      <c r="E3146" s="224" t="s">
        <v>3363</v>
      </c>
      <c r="G3146" s="224" t="s">
        <v>3431</v>
      </c>
      <c r="I3146" s="224" t="s">
        <v>2725</v>
      </c>
      <c r="K3146" s="224" t="s">
        <v>1745</v>
      </c>
      <c r="M3146" s="224" t="s">
        <v>3363</v>
      </c>
    </row>
    <row r="3147" spans="1:13" outlineLevel="1">
      <c r="A3147" s="790"/>
      <c r="C3147" s="790"/>
      <c r="E3147" s="790"/>
      <c r="G3147" s="790"/>
      <c r="I3147" s="790"/>
      <c r="K3147" s="790"/>
      <c r="M3147" s="790"/>
    </row>
    <row r="3148" spans="1:13" outlineLevel="1">
      <c r="A3148" s="790"/>
      <c r="C3148" s="790"/>
      <c r="E3148" s="790"/>
      <c r="G3148" s="790"/>
      <c r="I3148" s="790"/>
      <c r="K3148" s="790"/>
      <c r="M3148" s="790"/>
    </row>
    <row r="3149" spans="1:13" outlineLevel="1">
      <c r="A3149" s="790"/>
      <c r="C3149" s="790"/>
      <c r="E3149" s="790"/>
      <c r="G3149" s="790"/>
      <c r="I3149" s="790"/>
      <c r="K3149" s="790"/>
      <c r="M3149" s="790"/>
    </row>
    <row r="3150" spans="1:13" outlineLevel="1">
      <c r="A3150" s="790"/>
      <c r="C3150" s="790"/>
      <c r="E3150" s="790"/>
      <c r="G3150" s="790"/>
      <c r="I3150" s="790"/>
      <c r="K3150" s="790"/>
      <c r="M3150" s="790"/>
    </row>
    <row r="3151" spans="1:13" outlineLevel="1">
      <c r="A3151" s="790"/>
      <c r="C3151" s="790"/>
      <c r="E3151" s="790"/>
      <c r="G3151" s="790"/>
      <c r="I3151" s="790"/>
      <c r="K3151" s="790"/>
      <c r="M3151" s="790"/>
    </row>
    <row r="3152" spans="1:13" outlineLevel="1">
      <c r="A3152" s="790"/>
      <c r="C3152" s="790"/>
      <c r="E3152" s="790"/>
      <c r="G3152" s="790"/>
      <c r="I3152" s="790"/>
      <c r="K3152" s="790"/>
      <c r="M3152" s="790"/>
    </row>
    <row r="3153" spans="1:13" outlineLevel="1">
      <c r="A3153" s="790"/>
      <c r="C3153" s="790"/>
      <c r="E3153" s="790"/>
      <c r="G3153" s="790"/>
      <c r="I3153" s="790"/>
      <c r="K3153" s="790"/>
      <c r="M3153" s="790"/>
    </row>
    <row r="3154" spans="1:13" outlineLevel="1">
      <c r="A3154" s="790"/>
      <c r="C3154" s="790"/>
      <c r="E3154" s="790"/>
      <c r="G3154" s="790"/>
      <c r="I3154" s="790"/>
      <c r="K3154" s="790"/>
      <c r="M3154" s="790"/>
    </row>
    <row r="3155" spans="1:13" outlineLevel="1">
      <c r="A3155" s="790"/>
      <c r="C3155" s="790"/>
      <c r="E3155" s="790"/>
      <c r="G3155" s="790"/>
      <c r="I3155" s="790"/>
      <c r="K3155" s="790"/>
      <c r="M3155" s="790"/>
    </row>
    <row r="3156" spans="1:13">
      <c r="A3156" s="790"/>
      <c r="C3156" s="790"/>
      <c r="E3156" s="790"/>
      <c r="G3156" s="790"/>
      <c r="I3156" s="790"/>
      <c r="K3156" s="790"/>
      <c r="M3156" s="790"/>
    </row>
    <row r="3157" spans="1:13" ht="15.6">
      <c r="A3157" s="262" t="s">
        <v>569</v>
      </c>
      <c r="C3157" s="262" t="s">
        <v>2519</v>
      </c>
      <c r="E3157" s="262" t="s">
        <v>569</v>
      </c>
      <c r="G3157" s="262" t="s">
        <v>119</v>
      </c>
      <c r="I3157" s="262" t="s">
        <v>3114</v>
      </c>
      <c r="K3157" s="262" t="s">
        <v>3824</v>
      </c>
      <c r="M3157" s="262" t="s">
        <v>569</v>
      </c>
    </row>
    <row r="3158" spans="1:13" outlineLevel="1">
      <c r="A3158" s="790"/>
      <c r="C3158" s="790"/>
      <c r="E3158" s="790"/>
      <c r="G3158" s="790"/>
      <c r="I3158" s="790"/>
      <c r="K3158" s="790"/>
      <c r="M3158" s="790"/>
    </row>
    <row r="3159" spans="1:13" outlineLevel="1">
      <c r="A3159" s="126" t="s">
        <v>1908</v>
      </c>
      <c r="C3159" s="126" t="s">
        <v>3339</v>
      </c>
      <c r="E3159" s="126" t="s">
        <v>1908</v>
      </c>
      <c r="G3159" s="126" t="s">
        <v>1431</v>
      </c>
      <c r="I3159" s="126" t="s">
        <v>4328</v>
      </c>
      <c r="K3159" s="126" t="s">
        <v>1150</v>
      </c>
      <c r="M3159" s="126" t="s">
        <v>3410</v>
      </c>
    </row>
    <row r="3160" spans="1:13" outlineLevel="1">
      <c r="A3160" s="256" t="s">
        <v>5284</v>
      </c>
      <c r="C3160" s="256" t="s">
        <v>5862</v>
      </c>
      <c r="E3160" s="256" t="s">
        <v>5284</v>
      </c>
      <c r="G3160" s="256" t="s">
        <v>1432</v>
      </c>
      <c r="I3160" s="256" t="s">
        <v>1432</v>
      </c>
      <c r="K3160" s="256" t="s">
        <v>1151</v>
      </c>
      <c r="M3160" s="256" t="s">
        <v>5284</v>
      </c>
    </row>
    <row r="3161" spans="1:13" outlineLevel="1">
      <c r="A3161" s="126" t="s">
        <v>5285</v>
      </c>
      <c r="C3161" s="126" t="s">
        <v>1433</v>
      </c>
      <c r="E3161" s="126" t="s">
        <v>5285</v>
      </c>
      <c r="G3161" s="126" t="s">
        <v>1434</v>
      </c>
      <c r="I3161" s="126" t="s">
        <v>4329</v>
      </c>
      <c r="K3161" s="126" t="s">
        <v>1735</v>
      </c>
      <c r="M3161" s="126" t="s">
        <v>3411</v>
      </c>
    </row>
    <row r="3162" spans="1:13" outlineLevel="1">
      <c r="A3162" s="256" t="s">
        <v>5286</v>
      </c>
      <c r="C3162" s="256" t="s">
        <v>1481</v>
      </c>
      <c r="E3162" s="256" t="s">
        <v>5286</v>
      </c>
      <c r="G3162" s="256" t="s">
        <v>5286</v>
      </c>
      <c r="I3162" s="256" t="s">
        <v>5286</v>
      </c>
      <c r="K3162" s="256" t="s">
        <v>1736</v>
      </c>
      <c r="M3162" s="256" t="s">
        <v>5286</v>
      </c>
    </row>
    <row r="3163" spans="1:13" ht="13.8" outlineLevel="1" thickBot="1">
      <c r="A3163" s="257" t="s">
        <v>5287</v>
      </c>
      <c r="C3163" s="257" t="s">
        <v>5287</v>
      </c>
      <c r="E3163" s="257" t="s">
        <v>5287</v>
      </c>
      <c r="G3163" s="257" t="s">
        <v>1435</v>
      </c>
      <c r="I3163" s="257" t="s">
        <v>4330</v>
      </c>
      <c r="K3163" s="257" t="s">
        <v>1737</v>
      </c>
      <c r="M3163" s="257" t="s">
        <v>3412</v>
      </c>
    </row>
    <row r="3164" spans="1:13" ht="13.8" outlineLevel="1" thickBot="1">
      <c r="A3164" s="46" t="s">
        <v>2248</v>
      </c>
      <c r="C3164" s="46" t="s">
        <v>2156</v>
      </c>
      <c r="E3164" s="46" t="s">
        <v>2248</v>
      </c>
      <c r="G3164" s="46" t="s">
        <v>5443</v>
      </c>
      <c r="I3164" s="46" t="s">
        <v>3347</v>
      </c>
      <c r="K3164" s="46" t="s">
        <v>1738</v>
      </c>
      <c r="M3164" s="46" t="s">
        <v>2248</v>
      </c>
    </row>
    <row r="3165" spans="1:13" ht="13.8" outlineLevel="1" thickBot="1">
      <c r="A3165" s="260" t="s">
        <v>2663</v>
      </c>
      <c r="C3165" s="260" t="s">
        <v>4958</v>
      </c>
      <c r="E3165" s="260" t="s">
        <v>2663</v>
      </c>
      <c r="G3165" s="260" t="s">
        <v>4959</v>
      </c>
      <c r="I3165" s="260" t="s">
        <v>2001</v>
      </c>
      <c r="K3165" s="260" t="s">
        <v>1801</v>
      </c>
      <c r="M3165" s="260" t="s">
        <v>2663</v>
      </c>
    </row>
    <row r="3166" spans="1:13" outlineLevel="1">
      <c r="A3166" s="790"/>
      <c r="C3166" s="790"/>
      <c r="E3166" s="790"/>
      <c r="G3166" s="790"/>
      <c r="I3166" s="790"/>
      <c r="K3166" s="790"/>
      <c r="M3166" s="790"/>
    </row>
    <row r="3167" spans="1:13" outlineLevel="1">
      <c r="A3167" s="790"/>
      <c r="C3167" s="790"/>
      <c r="E3167" s="790"/>
      <c r="G3167" s="790"/>
      <c r="I3167" s="790"/>
      <c r="K3167" s="790"/>
      <c r="M3167" s="790"/>
    </row>
    <row r="3168" spans="1:13" outlineLevel="1">
      <c r="A3168" s="790"/>
      <c r="C3168" s="790"/>
      <c r="E3168" s="790"/>
      <c r="G3168" s="790"/>
      <c r="I3168" s="790"/>
      <c r="K3168" s="790"/>
      <c r="M3168" s="790"/>
    </row>
    <row r="3169" spans="1:13" outlineLevel="1">
      <c r="A3169" s="790"/>
      <c r="C3169" s="790"/>
      <c r="E3169" s="790"/>
      <c r="G3169" s="790"/>
      <c r="I3169" s="790"/>
      <c r="K3169" s="790"/>
      <c r="M3169" s="790"/>
    </row>
    <row r="3170" spans="1:13" outlineLevel="1">
      <c r="A3170" s="790"/>
      <c r="C3170" s="790"/>
      <c r="E3170" s="790"/>
      <c r="G3170" s="790"/>
      <c r="I3170" s="790"/>
      <c r="K3170" s="790"/>
      <c r="M3170" s="790"/>
    </row>
    <row r="3171" spans="1:13" outlineLevel="1">
      <c r="A3171" s="790"/>
      <c r="C3171" s="790"/>
      <c r="E3171" s="790"/>
      <c r="G3171" s="790"/>
      <c r="I3171" s="790"/>
      <c r="K3171" s="790"/>
      <c r="M3171" s="790"/>
    </row>
    <row r="3172" spans="1:13" outlineLevel="1">
      <c r="A3172" s="790"/>
      <c r="C3172" s="790"/>
      <c r="E3172" s="790"/>
      <c r="G3172" s="790"/>
      <c r="I3172" s="790"/>
      <c r="K3172" s="790"/>
      <c r="M3172" s="790"/>
    </row>
    <row r="3173" spans="1:13" outlineLevel="1">
      <c r="A3173" s="790"/>
      <c r="C3173" s="790"/>
      <c r="E3173" s="790"/>
      <c r="G3173" s="790"/>
      <c r="I3173" s="790"/>
      <c r="K3173" s="790"/>
      <c r="M3173" s="790"/>
    </row>
    <row r="3174" spans="1:13" outlineLevel="1">
      <c r="A3174" s="790"/>
      <c r="C3174" s="790"/>
      <c r="E3174" s="790"/>
      <c r="G3174" s="790"/>
      <c r="I3174" s="790"/>
      <c r="K3174" s="790"/>
      <c r="M3174" s="790"/>
    </row>
    <row r="3175" spans="1:13" outlineLevel="1">
      <c r="A3175" s="790"/>
      <c r="C3175" s="790"/>
      <c r="E3175" s="790"/>
      <c r="G3175" s="790"/>
      <c r="I3175" s="790"/>
      <c r="K3175" s="790"/>
      <c r="M3175" s="790"/>
    </row>
    <row r="3176" spans="1:13" outlineLevel="1">
      <c r="A3176" s="790"/>
      <c r="C3176" s="790"/>
      <c r="E3176" s="790"/>
      <c r="G3176" s="790"/>
      <c r="I3176" s="790"/>
      <c r="K3176" s="790"/>
      <c r="M3176" s="790"/>
    </row>
    <row r="3177" spans="1:13" outlineLevel="1">
      <c r="A3177" s="790"/>
      <c r="C3177" s="790"/>
      <c r="E3177" s="790"/>
      <c r="G3177" s="790"/>
      <c r="I3177" s="790"/>
      <c r="K3177" s="790"/>
      <c r="M3177" s="790"/>
    </row>
    <row r="3178" spans="1:13" outlineLevel="1">
      <c r="A3178" s="790"/>
      <c r="C3178" s="790"/>
      <c r="E3178" s="790"/>
      <c r="G3178" s="790"/>
      <c r="I3178" s="790"/>
      <c r="K3178" s="790"/>
      <c r="M3178" s="790"/>
    </row>
    <row r="3179" spans="1:13" outlineLevel="1">
      <c r="A3179" s="790"/>
      <c r="C3179" s="790"/>
      <c r="E3179" s="790"/>
      <c r="G3179" s="790"/>
      <c r="I3179" s="790"/>
      <c r="K3179" s="790"/>
      <c r="M3179" s="790"/>
    </row>
    <row r="3180" spans="1:13" outlineLevel="1">
      <c r="A3180" s="790"/>
      <c r="C3180" s="790"/>
      <c r="E3180" s="790"/>
      <c r="G3180" s="790"/>
      <c r="I3180" s="790"/>
      <c r="K3180" s="790"/>
      <c r="M3180" s="790"/>
    </row>
    <row r="3181" spans="1:13" outlineLevel="1">
      <c r="A3181" s="790"/>
      <c r="C3181" s="790"/>
      <c r="E3181" s="790"/>
      <c r="G3181" s="790"/>
      <c r="I3181" s="790"/>
      <c r="K3181" s="790"/>
      <c r="M3181" s="790"/>
    </row>
    <row r="3182" spans="1:13" outlineLevel="1">
      <c r="A3182" s="790"/>
      <c r="C3182" s="790"/>
      <c r="E3182" s="790"/>
      <c r="G3182" s="790"/>
      <c r="I3182" s="790"/>
      <c r="K3182" s="790"/>
      <c r="M3182" s="790"/>
    </row>
    <row r="3183" spans="1:13" outlineLevel="1">
      <c r="A3183" s="790"/>
      <c r="C3183" s="790"/>
      <c r="E3183" s="790"/>
      <c r="G3183" s="790"/>
      <c r="I3183" s="790"/>
      <c r="K3183" s="790"/>
      <c r="M3183" s="790"/>
    </row>
    <row r="3184" spans="1:13" outlineLevel="1">
      <c r="A3184" s="790"/>
      <c r="C3184" s="790"/>
      <c r="E3184" s="790"/>
      <c r="G3184" s="790"/>
      <c r="I3184" s="790"/>
      <c r="K3184" s="790"/>
      <c r="M3184" s="790"/>
    </row>
    <row r="3185" spans="1:13" outlineLevel="1">
      <c r="A3185" s="790"/>
      <c r="C3185" s="790"/>
      <c r="E3185" s="790"/>
      <c r="G3185" s="790"/>
      <c r="I3185" s="790"/>
      <c r="K3185" s="790"/>
      <c r="M3185" s="790"/>
    </row>
    <row r="3186" spans="1:13" ht="15.6" outlineLevel="1">
      <c r="A3186" s="38" t="s">
        <v>1907</v>
      </c>
      <c r="C3186" s="38" t="s">
        <v>1331</v>
      </c>
      <c r="E3186" s="38" t="s">
        <v>1907</v>
      </c>
      <c r="G3186" s="38" t="s">
        <v>1332</v>
      </c>
      <c r="I3186" s="38" t="s">
        <v>2267</v>
      </c>
      <c r="K3186" s="38" t="s">
        <v>5454</v>
      </c>
      <c r="M3186" s="38" t="s">
        <v>1907</v>
      </c>
    </row>
    <row r="3187" spans="1:13" outlineLevel="1">
      <c r="A3187" s="300" t="s">
        <v>4000</v>
      </c>
      <c r="C3187" s="300" t="s">
        <v>5044</v>
      </c>
      <c r="E3187" s="300" t="s">
        <v>4000</v>
      </c>
      <c r="G3187" s="300" t="s">
        <v>5045</v>
      </c>
      <c r="I3187" s="300" t="s">
        <v>2728</v>
      </c>
      <c r="K3187" s="300" t="s">
        <v>3701</v>
      </c>
      <c r="M3187" s="300" t="s">
        <v>4000</v>
      </c>
    </row>
    <row r="3188" spans="1:13" outlineLevel="1">
      <c r="A3188" s="203" t="s">
        <v>5859</v>
      </c>
      <c r="C3188" s="203" t="s">
        <v>5863</v>
      </c>
      <c r="E3188" s="203" t="s">
        <v>5859</v>
      </c>
      <c r="G3188" s="203" t="s">
        <v>5864</v>
      </c>
      <c r="I3188" s="203" t="s">
        <v>5864</v>
      </c>
      <c r="K3188" s="203" t="s">
        <v>5865</v>
      </c>
      <c r="M3188" s="203" t="s">
        <v>5859</v>
      </c>
    </row>
    <row r="3189" spans="1:13" ht="13.8" outlineLevel="1" thickBot="1">
      <c r="A3189" s="204" t="s">
        <v>4945</v>
      </c>
      <c r="C3189" s="204" t="s">
        <v>3432</v>
      </c>
      <c r="E3189" s="204" t="s">
        <v>4945</v>
      </c>
      <c r="G3189" s="204" t="s">
        <v>3433</v>
      </c>
      <c r="I3189" s="204" t="s">
        <v>2729</v>
      </c>
      <c r="K3189" s="204" t="s">
        <v>3702</v>
      </c>
      <c r="M3189" s="204" t="s">
        <v>4945</v>
      </c>
    </row>
    <row r="3190" spans="1:13" outlineLevel="1">
      <c r="A3190" s="638" t="s">
        <v>3071</v>
      </c>
      <c r="C3190" s="63" t="s">
        <v>3072</v>
      </c>
      <c r="E3190" s="638" t="s">
        <v>3071</v>
      </c>
      <c r="G3190" s="63" t="s">
        <v>3073</v>
      </c>
      <c r="I3190" s="63" t="s">
        <v>882</v>
      </c>
      <c r="K3190" s="63" t="s">
        <v>883</v>
      </c>
      <c r="M3190" s="638" t="s">
        <v>3071</v>
      </c>
    </row>
    <row r="3191" spans="1:13" outlineLevel="1">
      <c r="A3191" s="223" t="s">
        <v>1101</v>
      </c>
      <c r="C3191" s="223" t="s">
        <v>137</v>
      </c>
      <c r="E3191" s="223" t="s">
        <v>1101</v>
      </c>
      <c r="G3191" s="223" t="s">
        <v>138</v>
      </c>
      <c r="I3191" s="223" t="s">
        <v>1868</v>
      </c>
      <c r="K3191" s="223" t="s">
        <v>5214</v>
      </c>
      <c r="M3191" s="223" t="s">
        <v>1101</v>
      </c>
    </row>
    <row r="3192" spans="1:13" outlineLevel="1">
      <c r="A3192" s="437" t="s">
        <v>1100</v>
      </c>
      <c r="C3192" s="437" t="s">
        <v>902</v>
      </c>
      <c r="E3192" s="437" t="s">
        <v>1100</v>
      </c>
      <c r="G3192" s="437" t="s">
        <v>953</v>
      </c>
      <c r="I3192" s="437" t="s">
        <v>1869</v>
      </c>
      <c r="K3192" s="437" t="s">
        <v>2127</v>
      </c>
      <c r="M3192" s="437" t="s">
        <v>1100</v>
      </c>
    </row>
    <row r="3193" spans="1:13" outlineLevel="1">
      <c r="A3193" s="223" t="s">
        <v>1483</v>
      </c>
      <c r="C3193" s="223" t="s">
        <v>3503</v>
      </c>
      <c r="E3193" s="223" t="s">
        <v>1483</v>
      </c>
      <c r="G3193" s="223" t="s">
        <v>3504</v>
      </c>
      <c r="I3193" s="223" t="s">
        <v>1870</v>
      </c>
      <c r="K3193" s="223" t="s">
        <v>5215</v>
      </c>
      <c r="M3193" s="223" t="s">
        <v>1483</v>
      </c>
    </row>
    <row r="3194" spans="1:13" outlineLevel="1">
      <c r="A3194" s="223" t="s">
        <v>4263</v>
      </c>
      <c r="C3194" s="223" t="s">
        <v>4055</v>
      </c>
      <c r="E3194" s="223" t="s">
        <v>4263</v>
      </c>
      <c r="G3194" s="223" t="s">
        <v>2665</v>
      </c>
      <c r="I3194" s="223" t="s">
        <v>1871</v>
      </c>
      <c r="K3194" s="223" t="s">
        <v>5216</v>
      </c>
      <c r="M3194" s="223" t="s">
        <v>4263</v>
      </c>
    </row>
    <row r="3195" spans="1:13" outlineLevel="1">
      <c r="A3195" s="223" t="s">
        <v>4336</v>
      </c>
      <c r="C3195" s="223" t="s">
        <v>903</v>
      </c>
      <c r="E3195" s="223" t="s">
        <v>4336</v>
      </c>
      <c r="G3195" s="223" t="s">
        <v>436</v>
      </c>
      <c r="I3195" s="223" t="s">
        <v>1872</v>
      </c>
      <c r="K3195" s="223" t="s">
        <v>5217</v>
      </c>
      <c r="M3195" s="223" t="s">
        <v>4336</v>
      </c>
    </row>
    <row r="3196" spans="1:13" outlineLevel="1">
      <c r="A3196" s="223" t="s">
        <v>4890</v>
      </c>
      <c r="C3196" s="223" t="s">
        <v>5323</v>
      </c>
      <c r="E3196" s="223" t="s">
        <v>4890</v>
      </c>
      <c r="G3196" s="223" t="s">
        <v>5324</v>
      </c>
      <c r="I3196" s="223" t="s">
        <v>5325</v>
      </c>
      <c r="K3196" s="223" t="s">
        <v>5326</v>
      </c>
      <c r="M3196" s="223" t="s">
        <v>5327</v>
      </c>
    </row>
    <row r="3197" spans="1:13" outlineLevel="1">
      <c r="A3197" s="223" t="s">
        <v>3242</v>
      </c>
      <c r="C3197" s="223" t="s">
        <v>3243</v>
      </c>
      <c r="E3197" s="223" t="s">
        <v>3242</v>
      </c>
      <c r="G3197" s="223" t="s">
        <v>3197</v>
      </c>
      <c r="I3197" s="223" t="s">
        <v>3198</v>
      </c>
      <c r="K3197" s="223" t="s">
        <v>3199</v>
      </c>
      <c r="M3197" s="223" t="s">
        <v>3242</v>
      </c>
    </row>
    <row r="3198" spans="1:13" outlineLevel="1">
      <c r="A3198" s="223" t="s">
        <v>3167</v>
      </c>
      <c r="C3198" s="223" t="s">
        <v>2775</v>
      </c>
      <c r="E3198" s="223" t="s">
        <v>3167</v>
      </c>
      <c r="G3198" s="223" t="s">
        <v>3373</v>
      </c>
      <c r="I3198" s="223" t="s">
        <v>5572</v>
      </c>
      <c r="K3198" s="223" t="s">
        <v>4801</v>
      </c>
      <c r="M3198" s="223" t="s">
        <v>3167</v>
      </c>
    </row>
    <row r="3199" spans="1:13" outlineLevel="1">
      <c r="A3199" s="223" t="s">
        <v>4185</v>
      </c>
      <c r="C3199" s="223" t="s">
        <v>904</v>
      </c>
      <c r="E3199" s="223" t="s">
        <v>4185</v>
      </c>
      <c r="G3199" s="223" t="s">
        <v>2718</v>
      </c>
      <c r="I3199" s="223" t="s">
        <v>716</v>
      </c>
      <c r="K3199" s="223" t="s">
        <v>5218</v>
      </c>
      <c r="M3199" s="223" t="s">
        <v>4185</v>
      </c>
    </row>
    <row r="3200" spans="1:13" outlineLevel="1">
      <c r="A3200" s="223" t="s">
        <v>5213</v>
      </c>
      <c r="C3200" s="223" t="s">
        <v>1333</v>
      </c>
      <c r="E3200" s="223" t="s">
        <v>5213</v>
      </c>
      <c r="G3200" s="223" t="s">
        <v>1334</v>
      </c>
      <c r="I3200" s="223" t="s">
        <v>2268</v>
      </c>
      <c r="K3200" s="223" t="s">
        <v>5455</v>
      </c>
      <c r="M3200" s="223" t="s">
        <v>5213</v>
      </c>
    </row>
    <row r="3201" spans="1:13" outlineLevel="1">
      <c r="A3201" s="223" t="s">
        <v>2972</v>
      </c>
      <c r="C3201" s="223" t="s">
        <v>1464</v>
      </c>
      <c r="E3201" s="223" t="s">
        <v>2972</v>
      </c>
      <c r="G3201" s="223" t="s">
        <v>4960</v>
      </c>
      <c r="I3201" s="223" t="s">
        <v>2269</v>
      </c>
      <c r="K3201" s="223" t="s">
        <v>5456</v>
      </c>
      <c r="M3201" s="223" t="s">
        <v>2972</v>
      </c>
    </row>
    <row r="3202" spans="1:13" outlineLevel="1">
      <c r="A3202" s="223" t="s">
        <v>2973</v>
      </c>
      <c r="C3202" s="223" t="s">
        <v>4961</v>
      </c>
      <c r="E3202" s="223" t="s">
        <v>2973</v>
      </c>
      <c r="G3202" s="223" t="s">
        <v>4962</v>
      </c>
      <c r="I3202" s="223" t="s">
        <v>2270</v>
      </c>
      <c r="K3202" s="223" t="s">
        <v>2967</v>
      </c>
      <c r="M3202" s="223" t="s">
        <v>2973</v>
      </c>
    </row>
    <row r="3203" spans="1:13" outlineLevel="1">
      <c r="A3203" s="223" t="s">
        <v>1422</v>
      </c>
      <c r="C3203" s="223" t="s">
        <v>2214</v>
      </c>
      <c r="E3203" s="223" t="s">
        <v>1422</v>
      </c>
      <c r="G3203" s="223" t="s">
        <v>278</v>
      </c>
      <c r="I3203" s="223" t="s">
        <v>279</v>
      </c>
      <c r="K3203" s="223" t="s">
        <v>280</v>
      </c>
      <c r="M3203" s="223" t="s">
        <v>281</v>
      </c>
    </row>
    <row r="3204" spans="1:13" outlineLevel="1">
      <c r="A3204" s="223" t="s">
        <v>2171</v>
      </c>
      <c r="C3204" s="435" t="s">
        <v>282</v>
      </c>
      <c r="E3204" s="223" t="s">
        <v>2171</v>
      </c>
      <c r="G3204" s="435" t="s">
        <v>5502</v>
      </c>
      <c r="I3204" s="435" t="s">
        <v>5503</v>
      </c>
      <c r="K3204" s="435" t="s">
        <v>5504</v>
      </c>
      <c r="M3204" s="435" t="s">
        <v>5505</v>
      </c>
    </row>
    <row r="3205" spans="1:13" outlineLevel="1">
      <c r="A3205" s="223" t="s">
        <v>2172</v>
      </c>
      <c r="C3205" s="435" t="s">
        <v>5506</v>
      </c>
      <c r="E3205" s="223" t="s">
        <v>2172</v>
      </c>
      <c r="G3205" s="435" t="s">
        <v>5507</v>
      </c>
      <c r="I3205" s="435" t="s">
        <v>5508</v>
      </c>
      <c r="K3205" s="435" t="s">
        <v>5509</v>
      </c>
      <c r="M3205" s="435" t="s">
        <v>5510</v>
      </c>
    </row>
    <row r="3206" spans="1:13" outlineLevel="1">
      <c r="A3206" s="223" t="s">
        <v>2173</v>
      </c>
      <c r="C3206" s="435" t="s">
        <v>5511</v>
      </c>
      <c r="E3206" s="223" t="s">
        <v>2173</v>
      </c>
      <c r="G3206" s="435" t="s">
        <v>5512</v>
      </c>
      <c r="I3206" s="435" t="s">
        <v>5513</v>
      </c>
      <c r="K3206" s="435" t="s">
        <v>5514</v>
      </c>
      <c r="M3206" s="435" t="s">
        <v>5515</v>
      </c>
    </row>
    <row r="3207" spans="1:13" outlineLevel="1">
      <c r="A3207" s="223" t="s">
        <v>2174</v>
      </c>
      <c r="C3207" s="435" t="s">
        <v>5516</v>
      </c>
      <c r="E3207" s="223" t="s">
        <v>2174</v>
      </c>
      <c r="G3207" s="435" t="s">
        <v>5517</v>
      </c>
      <c r="I3207" s="435" t="s">
        <v>5518</v>
      </c>
      <c r="K3207" s="435" t="s">
        <v>5519</v>
      </c>
      <c r="M3207" s="435" t="s">
        <v>5520</v>
      </c>
    </row>
    <row r="3208" spans="1:13" outlineLevel="1">
      <c r="A3208" s="223" t="s">
        <v>2175</v>
      </c>
      <c r="C3208" s="435" t="s">
        <v>5521</v>
      </c>
      <c r="E3208" s="223" t="s">
        <v>2175</v>
      </c>
      <c r="G3208" s="435" t="s">
        <v>3954</v>
      </c>
      <c r="I3208" s="435" t="s">
        <v>3955</v>
      </c>
      <c r="K3208" s="435" t="s">
        <v>3956</v>
      </c>
      <c r="M3208" s="435" t="s">
        <v>2175</v>
      </c>
    </row>
    <row r="3209" spans="1:13" outlineLevel="1">
      <c r="A3209" s="223" t="s">
        <v>3200</v>
      </c>
      <c r="C3209" s="223" t="s">
        <v>4845</v>
      </c>
      <c r="E3209" s="223" t="s">
        <v>3200</v>
      </c>
      <c r="G3209" s="223" t="s">
        <v>1604</v>
      </c>
      <c r="I3209" s="223" t="s">
        <v>1603</v>
      </c>
      <c r="K3209" s="223" t="s">
        <v>876</v>
      </c>
      <c r="M3209" s="223" t="s">
        <v>3200</v>
      </c>
    </row>
    <row r="3210" spans="1:13" outlineLevel="1">
      <c r="A3210" s="223" t="s">
        <v>2411</v>
      </c>
      <c r="C3210" s="215" t="s">
        <v>5312</v>
      </c>
      <c r="E3210" s="223" t="s">
        <v>2411</v>
      </c>
      <c r="G3210" s="215" t="s">
        <v>5313</v>
      </c>
      <c r="I3210" s="215" t="s">
        <v>5314</v>
      </c>
      <c r="K3210" s="215" t="s">
        <v>5315</v>
      </c>
      <c r="M3210" s="215" t="s">
        <v>5316</v>
      </c>
    </row>
    <row r="3211" spans="1:13" outlineLevel="1">
      <c r="A3211" s="223" t="s">
        <v>2176</v>
      </c>
      <c r="C3211" s="435" t="s">
        <v>3957</v>
      </c>
      <c r="E3211" s="223" t="s">
        <v>2176</v>
      </c>
      <c r="G3211" s="435" t="s">
        <v>3147</v>
      </c>
      <c r="I3211" s="435" t="s">
        <v>3148</v>
      </c>
      <c r="K3211" s="435" t="s">
        <v>3149</v>
      </c>
      <c r="M3211" s="435" t="s">
        <v>3150</v>
      </c>
    </row>
    <row r="3212" spans="1:13" outlineLevel="1">
      <c r="A3212" s="223" t="s">
        <v>2177</v>
      </c>
      <c r="C3212" s="435" t="s">
        <v>3151</v>
      </c>
      <c r="E3212" s="223" t="s">
        <v>2177</v>
      </c>
      <c r="G3212" s="435" t="s">
        <v>3152</v>
      </c>
      <c r="I3212" s="435" t="s">
        <v>3153</v>
      </c>
      <c r="K3212" s="435" t="s">
        <v>3154</v>
      </c>
      <c r="M3212" s="435" t="s">
        <v>3155</v>
      </c>
    </row>
    <row r="3213" spans="1:13" outlineLevel="1">
      <c r="A3213" s="223" t="s">
        <v>877</v>
      </c>
      <c r="C3213" s="223" t="s">
        <v>4846</v>
      </c>
      <c r="E3213" s="223" t="s">
        <v>877</v>
      </c>
      <c r="G3213" s="223" t="s">
        <v>878</v>
      </c>
      <c r="I3213" s="223" t="s">
        <v>879</v>
      </c>
      <c r="K3213" s="223" t="s">
        <v>880</v>
      </c>
      <c r="M3213" s="223" t="s">
        <v>877</v>
      </c>
    </row>
    <row r="3214" spans="1:13" outlineLevel="1">
      <c r="A3214" s="223" t="s">
        <v>881</v>
      </c>
      <c r="C3214" s="223" t="s">
        <v>2742</v>
      </c>
      <c r="E3214" s="223" t="s">
        <v>881</v>
      </c>
      <c r="G3214" s="223" t="s">
        <v>2825</v>
      </c>
      <c r="I3214" s="223" t="s">
        <v>2826</v>
      </c>
      <c r="K3214" s="223" t="s">
        <v>2827</v>
      </c>
      <c r="M3214" s="223" t="s">
        <v>881</v>
      </c>
    </row>
    <row r="3215" spans="1:13" outlineLevel="1">
      <c r="A3215" s="223" t="s">
        <v>3492</v>
      </c>
      <c r="C3215" s="435" t="s">
        <v>2743</v>
      </c>
      <c r="E3215" s="223" t="s">
        <v>3492</v>
      </c>
      <c r="G3215" s="223" t="s">
        <v>5607</v>
      </c>
      <c r="I3215" s="223" t="s">
        <v>5458</v>
      </c>
      <c r="K3215" s="223" t="s">
        <v>5457</v>
      </c>
      <c r="M3215" s="223" t="s">
        <v>3492</v>
      </c>
    </row>
    <row r="3216" spans="1:13" outlineLevel="1">
      <c r="A3216" s="435" t="s">
        <v>3493</v>
      </c>
      <c r="C3216" s="435" t="s">
        <v>2744</v>
      </c>
      <c r="E3216" s="435" t="s">
        <v>3493</v>
      </c>
      <c r="G3216" s="435" t="s">
        <v>5608</v>
      </c>
      <c r="I3216" s="435" t="s">
        <v>5609</v>
      </c>
      <c r="K3216" s="435" t="s">
        <v>5610</v>
      </c>
      <c r="M3216" s="435" t="s">
        <v>3493</v>
      </c>
    </row>
    <row r="3217" spans="1:13" outlineLevel="1">
      <c r="A3217" s="435" t="s">
        <v>3494</v>
      </c>
      <c r="C3217" s="435" t="s">
        <v>2745</v>
      </c>
      <c r="E3217" s="435" t="s">
        <v>3494</v>
      </c>
      <c r="G3217" s="435" t="s">
        <v>3997</v>
      </c>
      <c r="I3217" s="435" t="s">
        <v>5612</v>
      </c>
      <c r="K3217" s="435" t="s">
        <v>5611</v>
      </c>
      <c r="M3217" s="435" t="s">
        <v>3494</v>
      </c>
    </row>
    <row r="3218" spans="1:13" outlineLevel="1">
      <c r="A3218" s="443" t="s">
        <v>3736</v>
      </c>
      <c r="C3218" s="443" t="s">
        <v>321</v>
      </c>
      <c r="E3218" s="443" t="s">
        <v>3736</v>
      </c>
      <c r="G3218" s="443" t="s">
        <v>322</v>
      </c>
      <c r="I3218" s="443" t="s">
        <v>323</v>
      </c>
      <c r="K3218" s="443" t="s">
        <v>324</v>
      </c>
      <c r="M3218" s="443" t="s">
        <v>3736</v>
      </c>
    </row>
    <row r="3219" spans="1:13" outlineLevel="1">
      <c r="A3219" s="444" t="s">
        <v>3065</v>
      </c>
      <c r="C3219" s="444" t="s">
        <v>2426</v>
      </c>
      <c r="E3219" s="444" t="s">
        <v>3065</v>
      </c>
      <c r="G3219" s="444" t="s">
        <v>2427</v>
      </c>
      <c r="I3219" s="444" t="s">
        <v>2542</v>
      </c>
      <c r="K3219" s="444" t="s">
        <v>5541</v>
      </c>
      <c r="M3219" s="444" t="s">
        <v>3065</v>
      </c>
    </row>
    <row r="3220" spans="1:13" outlineLevel="1">
      <c r="A3220" s="439" t="s">
        <v>3068</v>
      </c>
      <c r="C3220" s="439" t="s">
        <v>1685</v>
      </c>
      <c r="E3220" s="439" t="s">
        <v>3068</v>
      </c>
      <c r="G3220" s="439" t="s">
        <v>3385</v>
      </c>
      <c r="I3220" s="439" t="s">
        <v>3385</v>
      </c>
      <c r="K3220" s="439" t="s">
        <v>884</v>
      </c>
      <c r="M3220" s="439" t="s">
        <v>3068</v>
      </c>
    </row>
    <row r="3221" spans="1:13" outlineLevel="1">
      <c r="A3221" s="443" t="s">
        <v>315</v>
      </c>
      <c r="C3221" s="443" t="s">
        <v>325</v>
      </c>
      <c r="E3221" s="443" t="s">
        <v>315</v>
      </c>
      <c r="G3221" s="443" t="s">
        <v>326</v>
      </c>
      <c r="I3221" s="443" t="s">
        <v>1558</v>
      </c>
      <c r="K3221" s="443" t="s">
        <v>1559</v>
      </c>
      <c r="M3221" s="443" t="s">
        <v>315</v>
      </c>
    </row>
    <row r="3222" spans="1:13" outlineLevel="1">
      <c r="A3222" s="438" t="s">
        <v>3065</v>
      </c>
      <c r="C3222" s="438" t="s">
        <v>2426</v>
      </c>
      <c r="E3222" s="438" t="s">
        <v>3065</v>
      </c>
      <c r="G3222" s="438" t="s">
        <v>2427</v>
      </c>
      <c r="I3222" s="438" t="s">
        <v>2542</v>
      </c>
      <c r="K3222" s="444" t="s">
        <v>5541</v>
      </c>
      <c r="M3222" s="438" t="s">
        <v>3065</v>
      </c>
    </row>
    <row r="3223" spans="1:13" outlineLevel="1">
      <c r="A3223" s="439" t="s">
        <v>3068</v>
      </c>
      <c r="C3223" s="439" t="s">
        <v>1685</v>
      </c>
      <c r="E3223" s="439" t="s">
        <v>3068</v>
      </c>
      <c r="G3223" s="439" t="s">
        <v>3385</v>
      </c>
      <c r="I3223" s="439" t="s">
        <v>3385</v>
      </c>
      <c r="K3223" s="439" t="s">
        <v>884</v>
      </c>
      <c r="M3223" s="439" t="s">
        <v>3068</v>
      </c>
    </row>
    <row r="3224" spans="1:13" outlineLevel="1">
      <c r="A3224" s="434" t="s">
        <v>316</v>
      </c>
      <c r="C3224" s="434" t="s">
        <v>1560</v>
      </c>
      <c r="E3224" s="434" t="s">
        <v>316</v>
      </c>
      <c r="G3224" s="434" t="s">
        <v>1561</v>
      </c>
      <c r="I3224" s="434" t="s">
        <v>1562</v>
      </c>
      <c r="K3224" s="434" t="s">
        <v>1563</v>
      </c>
      <c r="M3224" s="434" t="s">
        <v>316</v>
      </c>
    </row>
    <row r="3225" spans="1:13" outlineLevel="1">
      <c r="A3225" s="438" t="s">
        <v>3065</v>
      </c>
      <c r="C3225" s="438" t="s">
        <v>2426</v>
      </c>
      <c r="E3225" s="438" t="s">
        <v>3065</v>
      </c>
      <c r="G3225" s="438" t="s">
        <v>2427</v>
      </c>
      <c r="I3225" s="438" t="s">
        <v>2542</v>
      </c>
      <c r="K3225" s="438" t="s">
        <v>5541</v>
      </c>
      <c r="M3225" s="438" t="s">
        <v>3065</v>
      </c>
    </row>
    <row r="3226" spans="1:13" outlineLevel="1">
      <c r="A3226" s="442" t="s">
        <v>1322</v>
      </c>
      <c r="C3226" s="441" t="s">
        <v>4987</v>
      </c>
      <c r="E3226" s="442" t="s">
        <v>1322</v>
      </c>
      <c r="G3226" s="441" t="s">
        <v>1822</v>
      </c>
      <c r="I3226" s="441" t="s">
        <v>3385</v>
      </c>
      <c r="K3226" s="441" t="s">
        <v>1823</v>
      </c>
      <c r="M3226" s="441" t="s">
        <v>1824</v>
      </c>
    </row>
    <row r="3227" spans="1:13" outlineLevel="1">
      <c r="A3227" s="443" t="s">
        <v>317</v>
      </c>
      <c r="C3227" s="443" t="s">
        <v>1564</v>
      </c>
      <c r="E3227" s="443" t="s">
        <v>317</v>
      </c>
      <c r="G3227" s="443" t="s">
        <v>1565</v>
      </c>
      <c r="I3227" s="443" t="s">
        <v>1566</v>
      </c>
      <c r="K3227" s="443" t="s">
        <v>1567</v>
      </c>
      <c r="M3227" s="443" t="s">
        <v>317</v>
      </c>
    </row>
    <row r="3228" spans="1:13" outlineLevel="1">
      <c r="A3228" s="444" t="s">
        <v>4197</v>
      </c>
      <c r="C3228" s="444" t="s">
        <v>5308</v>
      </c>
      <c r="E3228" s="444" t="s">
        <v>4197</v>
      </c>
      <c r="G3228" s="444" t="s">
        <v>5309</v>
      </c>
      <c r="I3228" s="444" t="s">
        <v>3619</v>
      </c>
      <c r="K3228" s="444" t="s">
        <v>5452</v>
      </c>
      <c r="M3228" s="444" t="s">
        <v>4197</v>
      </c>
    </row>
    <row r="3229" spans="1:13" outlineLevel="1">
      <c r="A3229" s="443" t="s">
        <v>318</v>
      </c>
      <c r="C3229" s="443" t="s">
        <v>1568</v>
      </c>
      <c r="E3229" s="443" t="s">
        <v>318</v>
      </c>
      <c r="G3229" s="443" t="s">
        <v>1569</v>
      </c>
      <c r="I3229" s="443" t="s">
        <v>1570</v>
      </c>
      <c r="K3229" s="443" t="s">
        <v>1571</v>
      </c>
      <c r="M3229" s="443" t="s">
        <v>318</v>
      </c>
    </row>
    <row r="3230" spans="1:13" outlineLevel="1">
      <c r="A3230" s="444" t="s">
        <v>4197</v>
      </c>
      <c r="C3230" s="444" t="s">
        <v>5308</v>
      </c>
      <c r="E3230" s="444" t="s">
        <v>4197</v>
      </c>
      <c r="G3230" s="444" t="s">
        <v>5309</v>
      </c>
      <c r="I3230" s="444" t="s">
        <v>3619</v>
      </c>
      <c r="K3230" s="444" t="s">
        <v>5452</v>
      </c>
      <c r="M3230" s="444" t="s">
        <v>4197</v>
      </c>
    </row>
    <row r="3231" spans="1:13" outlineLevel="1">
      <c r="A3231" s="443" t="s">
        <v>319</v>
      </c>
      <c r="C3231" s="443" t="s">
        <v>1572</v>
      </c>
      <c r="E3231" s="443" t="s">
        <v>319</v>
      </c>
      <c r="G3231" s="443" t="s">
        <v>1573</v>
      </c>
      <c r="I3231" s="443" t="s">
        <v>1574</v>
      </c>
      <c r="K3231" s="443" t="s">
        <v>1575</v>
      </c>
      <c r="M3231" s="443" t="s">
        <v>319</v>
      </c>
    </row>
    <row r="3232" spans="1:13" outlineLevel="1">
      <c r="A3232" s="438" t="s">
        <v>3065</v>
      </c>
      <c r="C3232" s="438" t="s">
        <v>2426</v>
      </c>
      <c r="E3232" s="438" t="s">
        <v>3065</v>
      </c>
      <c r="G3232" s="438" t="s">
        <v>2427</v>
      </c>
      <c r="I3232" s="438" t="s">
        <v>2542</v>
      </c>
      <c r="K3232" s="444" t="s">
        <v>5541</v>
      </c>
      <c r="M3232" s="438" t="s">
        <v>3065</v>
      </c>
    </row>
    <row r="3233" spans="1:13" outlineLevel="1">
      <c r="A3233" s="439" t="s">
        <v>2671</v>
      </c>
      <c r="C3233" s="439" t="s">
        <v>2671</v>
      </c>
      <c r="E3233" s="439" t="s">
        <v>2671</v>
      </c>
      <c r="G3233" s="439" t="s">
        <v>5384</v>
      </c>
      <c r="I3233" s="439" t="s">
        <v>5384</v>
      </c>
      <c r="K3233" s="439" t="s">
        <v>3793</v>
      </c>
      <c r="M3233" s="439" t="s">
        <v>2671</v>
      </c>
    </row>
    <row r="3234" spans="1:13" outlineLevel="1">
      <c r="A3234" s="223" t="s">
        <v>4843</v>
      </c>
      <c r="C3234" s="223" t="s">
        <v>1343</v>
      </c>
      <c r="E3234" s="223" t="s">
        <v>4843</v>
      </c>
      <c r="G3234" s="223" t="s">
        <v>1345</v>
      </c>
      <c r="I3234" s="223" t="s">
        <v>3306</v>
      </c>
      <c r="K3234" s="223" t="s">
        <v>2823</v>
      </c>
      <c r="M3234" s="223" t="s">
        <v>4843</v>
      </c>
    </row>
    <row r="3235" spans="1:13" outlineLevel="1">
      <c r="A3235" s="223" t="s">
        <v>4844</v>
      </c>
      <c r="C3235" s="223" t="s">
        <v>1344</v>
      </c>
      <c r="E3235" s="223" t="s">
        <v>4844</v>
      </c>
      <c r="G3235" s="223" t="s">
        <v>1346</v>
      </c>
      <c r="I3235" s="223" t="s">
        <v>542</v>
      </c>
      <c r="K3235" s="223" t="s">
        <v>2824</v>
      </c>
      <c r="M3235" s="223" t="s">
        <v>4844</v>
      </c>
    </row>
    <row r="3236" spans="1:13" outlineLevel="1">
      <c r="A3236" s="223" t="s">
        <v>2178</v>
      </c>
      <c r="C3236" s="223" t="s">
        <v>3156</v>
      </c>
      <c r="E3236" s="223" t="s">
        <v>2178</v>
      </c>
      <c r="G3236" s="223" t="s">
        <v>3157</v>
      </c>
      <c r="I3236" s="223" t="s">
        <v>3157</v>
      </c>
      <c r="K3236" s="223" t="s">
        <v>164</v>
      </c>
      <c r="M3236" s="223" t="s">
        <v>165</v>
      </c>
    </row>
    <row r="3237" spans="1:13" outlineLevel="1">
      <c r="A3237" s="443" t="s">
        <v>1576</v>
      </c>
      <c r="C3237" s="443" t="s">
        <v>1577</v>
      </c>
      <c r="E3237" s="443" t="s">
        <v>1576</v>
      </c>
      <c r="G3237" s="443" t="s">
        <v>1578</v>
      </c>
      <c r="I3237" s="443" t="s">
        <v>1579</v>
      </c>
      <c r="K3237" s="443" t="s">
        <v>1580</v>
      </c>
      <c r="M3237" s="443" t="s">
        <v>1576</v>
      </c>
    </row>
    <row r="3238" spans="1:13" outlineLevel="1">
      <c r="A3238" s="444" t="s">
        <v>4197</v>
      </c>
      <c r="C3238" s="444" t="s">
        <v>5308</v>
      </c>
      <c r="E3238" s="444" t="s">
        <v>4197</v>
      </c>
      <c r="G3238" s="444" t="s">
        <v>5309</v>
      </c>
      <c r="I3238" s="444" t="s">
        <v>3619</v>
      </c>
      <c r="K3238" s="444" t="s">
        <v>5452</v>
      </c>
      <c r="M3238" s="444" t="s">
        <v>4197</v>
      </c>
    </row>
    <row r="3239" spans="1:13" outlineLevel="1">
      <c r="A3239" s="441" t="s">
        <v>2671</v>
      </c>
      <c r="C3239" s="441" t="s">
        <v>2671</v>
      </c>
      <c r="E3239" s="441" t="s">
        <v>2671</v>
      </c>
      <c r="G3239" s="441" t="s">
        <v>5384</v>
      </c>
      <c r="I3239" s="441" t="s">
        <v>5384</v>
      </c>
      <c r="K3239" s="441" t="s">
        <v>3793</v>
      </c>
      <c r="M3239" s="441" t="s">
        <v>2671</v>
      </c>
    </row>
    <row r="3240" spans="1:13" outlineLevel="1">
      <c r="A3240" s="223" t="s">
        <v>4843</v>
      </c>
      <c r="C3240" s="223" t="s">
        <v>1343</v>
      </c>
      <c r="E3240" s="223" t="s">
        <v>4843</v>
      </c>
      <c r="G3240" s="223" t="s">
        <v>1345</v>
      </c>
      <c r="I3240" s="223" t="s">
        <v>3306</v>
      </c>
      <c r="K3240" s="223" t="s">
        <v>2823</v>
      </c>
      <c r="M3240" s="223" t="s">
        <v>4843</v>
      </c>
    </row>
    <row r="3241" spans="1:13" outlineLevel="1">
      <c r="A3241" s="223" t="s">
        <v>4844</v>
      </c>
      <c r="C3241" s="223" t="s">
        <v>1344</v>
      </c>
      <c r="E3241" s="223" t="s">
        <v>4844</v>
      </c>
      <c r="G3241" s="223" t="s">
        <v>1346</v>
      </c>
      <c r="I3241" s="223" t="s">
        <v>542</v>
      </c>
      <c r="K3241" s="223" t="s">
        <v>2824</v>
      </c>
      <c r="M3241" s="223" t="s">
        <v>4844</v>
      </c>
    </row>
    <row r="3242" spans="1:13" outlineLevel="1">
      <c r="A3242" s="443" t="s">
        <v>320</v>
      </c>
      <c r="C3242" s="443" t="s">
        <v>5591</v>
      </c>
      <c r="E3242" s="443" t="s">
        <v>320</v>
      </c>
      <c r="G3242" s="443" t="s">
        <v>5592</v>
      </c>
      <c r="I3242" s="443" t="s">
        <v>5593</v>
      </c>
      <c r="K3242" s="443" t="s">
        <v>5594</v>
      </c>
      <c r="M3242" s="443" t="s">
        <v>320</v>
      </c>
    </row>
    <row r="3243" spans="1:13" outlineLevel="1">
      <c r="A3243" s="438" t="s">
        <v>3065</v>
      </c>
      <c r="C3243" s="438" t="s">
        <v>2426</v>
      </c>
      <c r="E3243" s="438" t="s">
        <v>3065</v>
      </c>
      <c r="G3243" s="438" t="s">
        <v>2427</v>
      </c>
      <c r="I3243" s="438" t="s">
        <v>2542</v>
      </c>
      <c r="K3243" s="444" t="s">
        <v>5541</v>
      </c>
      <c r="M3243" s="438" t="s">
        <v>3065</v>
      </c>
    </row>
    <row r="3244" spans="1:13" outlineLevel="1">
      <c r="A3244" s="790"/>
      <c r="C3244" s="790"/>
      <c r="E3244" s="790"/>
      <c r="G3244" s="790"/>
      <c r="I3244" s="790"/>
      <c r="K3244" s="790"/>
      <c r="M3244" s="790"/>
    </row>
    <row r="3245" spans="1:13" outlineLevel="1">
      <c r="A3245" s="790"/>
      <c r="C3245" s="790"/>
      <c r="E3245" s="790"/>
      <c r="G3245" s="790"/>
      <c r="I3245" s="790"/>
      <c r="K3245" s="790"/>
      <c r="M3245" s="790"/>
    </row>
    <row r="3246" spans="1:13" outlineLevel="1">
      <c r="A3246" s="790"/>
      <c r="C3246" s="790"/>
      <c r="E3246" s="790"/>
      <c r="G3246" s="790"/>
      <c r="I3246" s="790"/>
      <c r="K3246" s="790"/>
      <c r="M3246" s="790"/>
    </row>
    <row r="3247" spans="1:13" outlineLevel="1">
      <c r="A3247" s="790"/>
      <c r="C3247" s="790"/>
      <c r="E3247" s="790"/>
      <c r="G3247" s="790"/>
      <c r="I3247" s="790"/>
      <c r="K3247" s="790"/>
      <c r="M3247" s="790"/>
    </row>
    <row r="3248" spans="1:13" outlineLevel="1">
      <c r="A3248" s="790"/>
      <c r="C3248" s="790"/>
      <c r="E3248" s="790"/>
      <c r="G3248" s="790"/>
      <c r="I3248" s="790"/>
      <c r="K3248" s="790"/>
      <c r="M3248" s="790"/>
    </row>
    <row r="3249" spans="1:13" outlineLevel="1">
      <c r="A3249" s="790"/>
      <c r="C3249" s="790"/>
      <c r="E3249" s="790"/>
      <c r="G3249" s="790"/>
      <c r="I3249" s="790"/>
      <c r="K3249" s="790"/>
      <c r="M3249" s="790"/>
    </row>
    <row r="3250" spans="1:13" outlineLevel="1">
      <c r="A3250" s="790"/>
      <c r="C3250" s="790"/>
      <c r="E3250" s="790"/>
      <c r="G3250" s="790"/>
      <c r="I3250" s="790"/>
      <c r="K3250" s="790"/>
      <c r="M3250" s="790"/>
    </row>
    <row r="3251" spans="1:13" outlineLevel="1">
      <c r="A3251" s="790"/>
      <c r="C3251" s="790"/>
      <c r="E3251" s="790"/>
      <c r="G3251" s="790"/>
      <c r="I3251" s="790"/>
      <c r="K3251" s="790"/>
      <c r="M3251" s="790"/>
    </row>
    <row r="3252" spans="1:13" outlineLevel="1">
      <c r="A3252" s="790"/>
      <c r="C3252" s="790"/>
      <c r="E3252" s="790"/>
      <c r="G3252" s="790"/>
      <c r="I3252" s="790"/>
      <c r="K3252" s="790"/>
      <c r="M3252" s="790"/>
    </row>
    <row r="3253" spans="1:13" outlineLevel="1">
      <c r="A3253" s="790"/>
      <c r="C3253" s="790"/>
      <c r="E3253" s="790"/>
      <c r="G3253" s="790"/>
      <c r="I3253" s="790"/>
      <c r="K3253" s="790"/>
      <c r="M3253" s="790"/>
    </row>
    <row r="3254" spans="1:13" outlineLevel="1">
      <c r="A3254" s="790"/>
      <c r="C3254" s="790"/>
      <c r="E3254" s="790"/>
      <c r="G3254" s="790"/>
      <c r="I3254" s="790"/>
      <c r="K3254" s="790"/>
      <c r="M3254" s="790"/>
    </row>
    <row r="3255" spans="1:13" outlineLevel="1">
      <c r="A3255" s="790"/>
      <c r="C3255" s="790"/>
      <c r="E3255" s="790"/>
      <c r="G3255" s="790"/>
      <c r="I3255" s="790"/>
      <c r="K3255" s="790"/>
      <c r="M3255" s="790"/>
    </row>
    <row r="3256" spans="1:13" outlineLevel="1">
      <c r="A3256" s="790"/>
      <c r="C3256" s="790"/>
      <c r="E3256" s="790"/>
      <c r="G3256" s="790"/>
      <c r="I3256" s="790"/>
      <c r="K3256" s="790"/>
      <c r="M3256" s="790"/>
    </row>
    <row r="3257" spans="1:13" outlineLevel="1">
      <c r="A3257" s="790"/>
      <c r="C3257" s="790"/>
      <c r="E3257" s="790"/>
      <c r="G3257" s="790"/>
      <c r="I3257" s="790"/>
      <c r="K3257" s="790"/>
      <c r="M3257" s="790"/>
    </row>
    <row r="3258" spans="1:13" outlineLevel="1">
      <c r="A3258" s="790"/>
      <c r="C3258" s="790"/>
      <c r="E3258" s="790"/>
      <c r="G3258" s="790"/>
      <c r="I3258" s="790"/>
      <c r="K3258" s="790"/>
      <c r="M3258" s="790"/>
    </row>
    <row r="3259" spans="1:13" outlineLevel="1">
      <c r="A3259" s="790"/>
      <c r="C3259" s="790"/>
      <c r="E3259" s="790"/>
      <c r="G3259" s="790"/>
      <c r="I3259" s="790"/>
      <c r="K3259" s="790"/>
      <c r="M3259" s="790"/>
    </row>
    <row r="3260" spans="1:13" outlineLevel="1">
      <c r="A3260" s="790"/>
      <c r="C3260" s="790"/>
      <c r="E3260" s="790"/>
      <c r="G3260" s="790"/>
      <c r="I3260" s="790"/>
      <c r="K3260" s="790"/>
      <c r="M3260" s="790"/>
    </row>
    <row r="3261" spans="1:13" outlineLevel="1">
      <c r="A3261" s="790"/>
      <c r="C3261" s="790"/>
      <c r="E3261" s="790"/>
      <c r="G3261" s="790"/>
      <c r="I3261" s="790"/>
      <c r="K3261" s="790"/>
      <c r="M3261" s="790"/>
    </row>
    <row r="3262" spans="1:13" outlineLevel="1">
      <c r="A3262" s="790"/>
      <c r="C3262" s="790"/>
      <c r="E3262" s="790"/>
      <c r="G3262" s="790"/>
      <c r="I3262" s="790"/>
      <c r="K3262" s="790"/>
      <c r="M3262" s="790"/>
    </row>
    <row r="3263" spans="1:13" outlineLevel="1">
      <c r="A3263" s="790"/>
      <c r="C3263" s="790"/>
      <c r="E3263" s="790"/>
      <c r="G3263" s="790"/>
      <c r="I3263" s="790"/>
      <c r="K3263" s="790"/>
      <c r="M3263" s="790"/>
    </row>
    <row r="3264" spans="1:13" outlineLevel="1">
      <c r="A3264" s="790"/>
      <c r="C3264" s="790"/>
      <c r="E3264" s="790"/>
      <c r="G3264" s="790"/>
      <c r="I3264" s="790"/>
      <c r="K3264" s="790"/>
      <c r="M3264" s="790"/>
    </row>
    <row r="3265" spans="1:13" outlineLevel="1">
      <c r="A3265" s="790"/>
      <c r="C3265" s="790"/>
      <c r="E3265" s="790"/>
      <c r="G3265" s="790"/>
      <c r="I3265" s="790"/>
      <c r="K3265" s="790"/>
      <c r="M3265" s="790"/>
    </row>
    <row r="3266" spans="1:13" outlineLevel="1">
      <c r="A3266" s="790"/>
      <c r="C3266" s="790"/>
      <c r="E3266" s="790"/>
      <c r="G3266" s="790"/>
      <c r="I3266" s="790"/>
      <c r="K3266" s="790"/>
      <c r="M3266" s="790"/>
    </row>
    <row r="3267" spans="1:13" outlineLevel="1">
      <c r="A3267" s="790"/>
      <c r="C3267" s="790"/>
      <c r="E3267" s="790"/>
      <c r="G3267" s="790"/>
      <c r="I3267" s="790"/>
      <c r="K3267" s="790"/>
      <c r="M3267" s="790"/>
    </row>
    <row r="3268" spans="1:13" outlineLevel="1">
      <c r="A3268" s="790"/>
      <c r="C3268" s="790"/>
      <c r="E3268" s="790"/>
      <c r="G3268" s="790"/>
      <c r="I3268" s="790"/>
      <c r="K3268" s="790"/>
      <c r="M3268" s="790"/>
    </row>
    <row r="3269" spans="1:13" outlineLevel="1">
      <c r="A3269" s="790"/>
      <c r="C3269" s="790"/>
      <c r="E3269" s="790"/>
      <c r="G3269" s="790"/>
      <c r="I3269" s="790"/>
      <c r="K3269" s="790"/>
      <c r="M3269" s="790"/>
    </row>
    <row r="3270" spans="1:13" outlineLevel="1">
      <c r="A3270" s="790"/>
      <c r="C3270" s="790"/>
      <c r="E3270" s="790"/>
      <c r="G3270" s="790"/>
      <c r="I3270" s="790"/>
      <c r="K3270" s="790"/>
      <c r="M3270" s="790"/>
    </row>
    <row r="3271" spans="1:13" outlineLevel="1">
      <c r="A3271" s="790"/>
      <c r="C3271" s="790"/>
      <c r="E3271" s="790"/>
      <c r="G3271" s="790"/>
      <c r="I3271" s="790"/>
      <c r="K3271" s="790"/>
      <c r="M3271" s="790"/>
    </row>
    <row r="3272" spans="1:13" outlineLevel="1">
      <c r="A3272" s="790"/>
      <c r="C3272" s="790"/>
      <c r="E3272" s="790"/>
      <c r="G3272" s="790"/>
      <c r="I3272" s="790"/>
      <c r="K3272" s="790"/>
      <c r="M3272" s="790"/>
    </row>
    <row r="3273" spans="1:13" outlineLevel="1">
      <c r="A3273" s="790"/>
      <c r="C3273" s="790"/>
      <c r="E3273" s="790"/>
      <c r="G3273" s="790"/>
      <c r="I3273" s="790"/>
      <c r="K3273" s="790"/>
      <c r="M3273" s="790"/>
    </row>
    <row r="3274" spans="1:13" outlineLevel="1">
      <c r="A3274" s="790"/>
      <c r="C3274" s="790"/>
      <c r="E3274" s="790"/>
      <c r="G3274" s="790"/>
      <c r="I3274" s="790"/>
      <c r="K3274" s="790"/>
      <c r="M3274" s="790"/>
    </row>
    <row r="3275" spans="1:13" outlineLevel="1">
      <c r="A3275" s="790"/>
      <c r="C3275" s="790"/>
      <c r="E3275" s="790"/>
      <c r="G3275" s="790"/>
      <c r="I3275" s="790"/>
      <c r="K3275" s="790"/>
      <c r="M3275" s="790"/>
    </row>
    <row r="3276" spans="1:13" outlineLevel="1">
      <c r="A3276" s="790"/>
      <c r="C3276" s="790"/>
      <c r="E3276" s="790"/>
      <c r="G3276" s="790"/>
      <c r="I3276" s="790"/>
      <c r="K3276" s="790"/>
      <c r="M3276" s="790"/>
    </row>
    <row r="3277" spans="1:13" outlineLevel="1">
      <c r="A3277" s="790"/>
      <c r="C3277" s="790"/>
      <c r="E3277" s="790"/>
      <c r="G3277" s="790"/>
      <c r="I3277" s="790"/>
      <c r="K3277" s="790"/>
      <c r="M3277" s="790"/>
    </row>
    <row r="3278" spans="1:13" outlineLevel="1">
      <c r="A3278" s="790"/>
      <c r="C3278" s="790"/>
      <c r="E3278" s="790"/>
      <c r="G3278" s="790"/>
      <c r="I3278" s="790"/>
      <c r="K3278" s="790"/>
      <c r="M3278" s="790"/>
    </row>
    <row r="3279" spans="1:13" outlineLevel="1">
      <c r="A3279" s="790"/>
      <c r="C3279" s="790"/>
      <c r="E3279" s="790"/>
      <c r="G3279" s="790"/>
      <c r="I3279" s="790"/>
      <c r="K3279" s="790"/>
      <c r="M3279" s="790"/>
    </row>
    <row r="3280" spans="1:13" outlineLevel="1">
      <c r="A3280" s="790"/>
      <c r="C3280" s="790"/>
      <c r="E3280" s="790"/>
      <c r="G3280" s="790"/>
      <c r="I3280" s="790"/>
      <c r="K3280" s="790"/>
      <c r="M3280" s="790"/>
    </row>
    <row r="3281" spans="1:13" outlineLevel="1">
      <c r="A3281" s="790"/>
      <c r="C3281" s="790"/>
      <c r="E3281" s="790"/>
      <c r="G3281" s="790"/>
      <c r="I3281" s="790"/>
      <c r="K3281" s="790"/>
      <c r="M3281" s="790"/>
    </row>
    <row r="3282" spans="1:13" outlineLevel="1">
      <c r="A3282" s="790"/>
      <c r="C3282" s="790"/>
      <c r="E3282" s="790"/>
      <c r="G3282" s="790"/>
      <c r="I3282" s="790"/>
      <c r="K3282" s="790"/>
      <c r="M3282" s="790"/>
    </row>
    <row r="3283" spans="1:13" outlineLevel="1">
      <c r="A3283" s="790"/>
      <c r="C3283" s="790"/>
      <c r="E3283" s="790"/>
      <c r="G3283" s="790"/>
      <c r="I3283" s="790"/>
      <c r="K3283" s="790"/>
      <c r="M3283" s="790"/>
    </row>
    <row r="3284" spans="1:13" outlineLevel="1">
      <c r="A3284" s="790"/>
      <c r="C3284" s="790"/>
      <c r="E3284" s="790"/>
      <c r="G3284" s="790"/>
      <c r="I3284" s="790"/>
      <c r="K3284" s="790"/>
      <c r="M3284" s="790"/>
    </row>
    <row r="3285" spans="1:13" outlineLevel="1">
      <c r="A3285" s="790"/>
      <c r="C3285" s="790"/>
      <c r="E3285" s="790"/>
      <c r="G3285" s="790"/>
      <c r="I3285" s="790"/>
      <c r="K3285" s="790"/>
      <c r="M3285" s="790"/>
    </row>
    <row r="3286" spans="1:13" outlineLevel="1">
      <c r="A3286" s="790"/>
      <c r="C3286" s="790"/>
      <c r="E3286" s="790"/>
      <c r="G3286" s="790"/>
      <c r="I3286" s="790"/>
      <c r="K3286" s="790"/>
      <c r="M3286" s="790"/>
    </row>
    <row r="3287" spans="1:13" outlineLevel="1">
      <c r="A3287" s="790"/>
      <c r="C3287" s="790"/>
      <c r="E3287" s="790"/>
      <c r="G3287" s="790"/>
      <c r="I3287" s="790"/>
      <c r="K3287" s="790"/>
      <c r="M3287" s="790"/>
    </row>
    <row r="3288" spans="1:13" outlineLevel="1">
      <c r="A3288" s="790"/>
      <c r="C3288" s="790"/>
      <c r="E3288" s="790"/>
      <c r="G3288" s="790"/>
      <c r="I3288" s="790"/>
      <c r="K3288" s="790"/>
      <c r="M3288" s="790"/>
    </row>
    <row r="3289" spans="1:13" outlineLevel="1">
      <c r="A3289" s="790"/>
      <c r="C3289" s="790"/>
      <c r="E3289" s="790"/>
      <c r="G3289" s="790"/>
      <c r="I3289" s="790"/>
      <c r="K3289" s="790"/>
      <c r="M3289" s="790"/>
    </row>
    <row r="3290" spans="1:13" outlineLevel="1">
      <c r="A3290" s="790"/>
      <c r="C3290" s="790"/>
      <c r="E3290" s="790"/>
      <c r="G3290" s="790"/>
      <c r="I3290" s="790"/>
      <c r="K3290" s="790"/>
      <c r="M3290" s="790"/>
    </row>
    <row r="3291" spans="1:13" outlineLevel="1">
      <c r="A3291" s="790"/>
      <c r="C3291" s="790"/>
      <c r="E3291" s="790"/>
      <c r="G3291" s="790"/>
      <c r="I3291" s="790"/>
      <c r="K3291" s="790"/>
      <c r="M3291" s="790"/>
    </row>
    <row r="3292" spans="1:13" outlineLevel="1">
      <c r="A3292" s="790"/>
      <c r="C3292" s="790"/>
      <c r="E3292" s="790"/>
      <c r="G3292" s="790"/>
      <c r="I3292" s="790"/>
      <c r="K3292" s="790"/>
      <c r="M3292" s="790"/>
    </row>
    <row r="3293" spans="1:13" outlineLevel="1">
      <c r="A3293" s="790"/>
      <c r="C3293" s="790"/>
      <c r="E3293" s="790"/>
      <c r="G3293" s="790"/>
      <c r="I3293" s="790"/>
      <c r="K3293" s="790"/>
      <c r="M3293" s="790"/>
    </row>
    <row r="3294" spans="1:13" outlineLevel="1">
      <c r="A3294" s="790"/>
      <c r="C3294" s="790"/>
      <c r="E3294" s="790"/>
      <c r="G3294" s="790"/>
      <c r="I3294" s="790"/>
      <c r="K3294" s="790"/>
      <c r="M3294" s="790"/>
    </row>
    <row r="3295" spans="1:13" outlineLevel="1">
      <c r="A3295" s="790"/>
      <c r="C3295" s="790"/>
      <c r="E3295" s="790"/>
      <c r="G3295" s="790"/>
      <c r="I3295" s="790"/>
      <c r="K3295" s="790"/>
      <c r="M3295" s="790"/>
    </row>
    <row r="3296" spans="1:13" outlineLevel="1">
      <c r="A3296" s="790"/>
      <c r="C3296" s="790"/>
      <c r="E3296" s="790"/>
      <c r="G3296" s="790"/>
      <c r="I3296" s="790"/>
      <c r="K3296" s="790"/>
      <c r="M3296" s="790"/>
    </row>
    <row r="3297" spans="1:13" outlineLevel="1">
      <c r="A3297" s="790"/>
      <c r="C3297" s="790"/>
      <c r="E3297" s="790"/>
      <c r="G3297" s="790"/>
      <c r="I3297" s="790"/>
      <c r="K3297" s="790"/>
      <c r="M3297" s="790"/>
    </row>
    <row r="3298" spans="1:13" outlineLevel="1">
      <c r="A3298" s="790"/>
      <c r="C3298" s="790"/>
      <c r="E3298" s="790"/>
      <c r="G3298" s="790"/>
      <c r="I3298" s="790"/>
      <c r="K3298" s="790"/>
      <c r="M3298" s="790"/>
    </row>
    <row r="3299" spans="1:13" outlineLevel="1">
      <c r="A3299" s="790"/>
      <c r="C3299" s="790"/>
      <c r="E3299" s="790"/>
      <c r="G3299" s="790"/>
      <c r="I3299" s="790"/>
      <c r="K3299" s="790"/>
      <c r="M3299" s="790"/>
    </row>
    <row r="3300" spans="1:13" outlineLevel="1">
      <c r="A3300" s="790"/>
      <c r="C3300" s="790"/>
      <c r="E3300" s="790"/>
      <c r="G3300" s="790"/>
      <c r="I3300" s="790"/>
      <c r="K3300" s="790"/>
      <c r="M3300" s="790"/>
    </row>
    <row r="3301" spans="1:13" outlineLevel="1">
      <c r="A3301" s="790"/>
      <c r="C3301" s="790"/>
      <c r="E3301" s="790"/>
      <c r="G3301" s="790"/>
      <c r="I3301" s="790"/>
      <c r="K3301" s="790"/>
      <c r="M3301" s="790"/>
    </row>
    <row r="3302" spans="1:13" outlineLevel="1">
      <c r="A3302" s="790"/>
      <c r="C3302" s="790"/>
      <c r="E3302" s="790"/>
      <c r="G3302" s="790"/>
      <c r="I3302" s="790"/>
      <c r="K3302" s="790"/>
      <c r="M3302" s="790"/>
    </row>
    <row r="3303" spans="1:13" outlineLevel="1">
      <c r="A3303" s="790"/>
      <c r="C3303" s="790"/>
      <c r="E3303" s="790"/>
      <c r="G3303" s="790"/>
      <c r="I3303" s="790"/>
      <c r="K3303" s="790"/>
      <c r="M3303" s="790"/>
    </row>
    <row r="3304" spans="1:13" outlineLevel="1">
      <c r="A3304" s="790"/>
      <c r="C3304" s="790"/>
      <c r="E3304" s="790"/>
      <c r="G3304" s="790"/>
      <c r="I3304" s="790"/>
      <c r="K3304" s="790"/>
      <c r="M3304" s="790"/>
    </row>
    <row r="3305" spans="1:13" outlineLevel="1">
      <c r="A3305" s="790"/>
      <c r="C3305" s="790"/>
      <c r="E3305" s="790"/>
      <c r="G3305" s="790"/>
      <c r="I3305" s="790"/>
      <c r="K3305" s="790"/>
      <c r="M3305" s="790"/>
    </row>
    <row r="3306" spans="1:13" outlineLevel="1">
      <c r="A3306" s="790"/>
      <c r="C3306" s="790"/>
      <c r="E3306" s="790"/>
      <c r="G3306" s="790"/>
      <c r="I3306" s="790"/>
      <c r="K3306" s="790"/>
      <c r="M3306" s="790"/>
    </row>
    <row r="3307" spans="1:13" outlineLevel="1">
      <c r="A3307" s="790"/>
      <c r="C3307" s="790"/>
      <c r="E3307" s="790"/>
      <c r="G3307" s="790"/>
      <c r="I3307" s="790"/>
      <c r="K3307" s="790"/>
      <c r="M3307" s="790"/>
    </row>
    <row r="3308" spans="1:13" outlineLevel="1">
      <c r="A3308" s="790"/>
      <c r="C3308" s="790"/>
      <c r="E3308" s="790"/>
      <c r="G3308" s="790"/>
      <c r="I3308" s="790"/>
      <c r="K3308" s="790"/>
      <c r="M3308" s="790"/>
    </row>
    <row r="3309" spans="1:13" outlineLevel="1">
      <c r="A3309" s="790"/>
      <c r="C3309" s="790"/>
      <c r="E3309" s="790"/>
      <c r="G3309" s="790"/>
      <c r="I3309" s="790"/>
      <c r="K3309" s="790"/>
      <c r="M3309" s="790"/>
    </row>
    <row r="3310" spans="1:13" outlineLevel="1">
      <c r="A3310" s="790"/>
      <c r="C3310" s="790"/>
      <c r="E3310" s="790"/>
      <c r="G3310" s="790"/>
      <c r="I3310" s="790"/>
      <c r="K3310" s="790"/>
      <c r="M3310" s="790"/>
    </row>
    <row r="3311" spans="1:13" outlineLevel="1">
      <c r="A3311" s="790"/>
      <c r="C3311" s="790"/>
      <c r="E3311" s="790"/>
      <c r="G3311" s="790"/>
      <c r="I3311" s="790"/>
      <c r="K3311" s="790"/>
      <c r="M3311" s="790"/>
    </row>
    <row r="3312" spans="1:13" outlineLevel="1">
      <c r="A3312" s="790"/>
      <c r="C3312" s="790"/>
      <c r="E3312" s="790"/>
      <c r="G3312" s="790"/>
      <c r="I3312" s="790"/>
      <c r="K3312" s="790"/>
      <c r="M3312" s="790"/>
    </row>
    <row r="3313" spans="1:13" outlineLevel="1">
      <c r="A3313" s="790"/>
      <c r="C3313" s="790"/>
      <c r="E3313" s="790"/>
      <c r="G3313" s="790"/>
      <c r="I3313" s="790"/>
      <c r="K3313" s="790"/>
      <c r="M3313" s="790"/>
    </row>
    <row r="3314" spans="1:13" outlineLevel="1">
      <c r="A3314" s="790"/>
      <c r="C3314" s="790"/>
      <c r="E3314" s="790"/>
      <c r="G3314" s="790"/>
      <c r="I3314" s="790"/>
      <c r="K3314" s="790"/>
      <c r="M3314" s="790"/>
    </row>
    <row r="3315" spans="1:13" outlineLevel="1">
      <c r="A3315" s="790"/>
      <c r="C3315" s="790"/>
      <c r="E3315" s="790"/>
      <c r="G3315" s="790"/>
      <c r="I3315" s="790"/>
      <c r="K3315" s="790"/>
      <c r="M3315" s="790"/>
    </row>
    <row r="3316" spans="1:13" outlineLevel="1">
      <c r="A3316" s="790"/>
      <c r="C3316" s="790"/>
      <c r="E3316" s="790"/>
      <c r="G3316" s="790"/>
      <c r="I3316" s="790"/>
      <c r="K3316" s="790"/>
      <c r="M3316" s="790"/>
    </row>
    <row r="3317" spans="1:13" outlineLevel="1">
      <c r="A3317" s="790"/>
      <c r="C3317" s="790"/>
      <c r="E3317" s="790"/>
      <c r="G3317" s="790"/>
      <c r="I3317" s="790"/>
      <c r="K3317" s="790"/>
      <c r="M3317" s="790"/>
    </row>
    <row r="3318" spans="1:13" outlineLevel="1">
      <c r="A3318" s="790"/>
      <c r="C3318" s="790"/>
      <c r="E3318" s="790"/>
      <c r="G3318" s="790"/>
      <c r="I3318" s="790"/>
      <c r="K3318" s="790"/>
      <c r="M3318" s="790"/>
    </row>
    <row r="3319" spans="1:13" outlineLevel="1">
      <c r="A3319" s="790"/>
      <c r="C3319" s="790"/>
      <c r="E3319" s="790"/>
      <c r="G3319" s="790"/>
      <c r="I3319" s="790"/>
      <c r="K3319" s="790"/>
      <c r="M3319" s="790"/>
    </row>
    <row r="3320" spans="1:13" outlineLevel="1">
      <c r="A3320" s="790"/>
      <c r="C3320" s="790"/>
      <c r="E3320" s="790"/>
      <c r="G3320" s="790"/>
      <c r="I3320" s="790"/>
      <c r="K3320" s="790"/>
      <c r="M3320" s="790"/>
    </row>
    <row r="3321" spans="1:13" outlineLevel="1">
      <c r="A3321" s="790"/>
      <c r="C3321" s="790"/>
      <c r="E3321" s="790"/>
      <c r="G3321" s="790"/>
      <c r="I3321" s="790"/>
      <c r="K3321" s="790"/>
      <c r="M3321" s="790"/>
    </row>
    <row r="3322" spans="1:13" outlineLevel="1">
      <c r="A3322" s="790"/>
      <c r="C3322" s="790"/>
      <c r="E3322" s="790"/>
      <c r="G3322" s="790"/>
      <c r="I3322" s="790"/>
      <c r="K3322" s="790"/>
      <c r="M3322" s="790"/>
    </row>
    <row r="3323" spans="1:13" outlineLevel="1">
      <c r="A3323" s="790"/>
      <c r="C3323" s="790"/>
      <c r="E3323" s="790"/>
      <c r="G3323" s="790"/>
      <c r="I3323" s="790"/>
      <c r="K3323" s="790"/>
      <c r="M3323" s="790"/>
    </row>
    <row r="3324" spans="1:13" outlineLevel="1">
      <c r="A3324" s="790"/>
      <c r="C3324" s="790"/>
      <c r="E3324" s="790"/>
      <c r="G3324" s="790"/>
      <c r="I3324" s="790"/>
      <c r="K3324" s="790"/>
      <c r="M3324" s="790"/>
    </row>
    <row r="3325" spans="1:13" outlineLevel="1">
      <c r="A3325" s="790"/>
      <c r="C3325" s="790"/>
      <c r="E3325" s="790"/>
      <c r="G3325" s="790"/>
      <c r="I3325" s="790"/>
      <c r="K3325" s="790"/>
      <c r="M3325" s="790"/>
    </row>
    <row r="3326" spans="1:13" outlineLevel="1">
      <c r="A3326" s="790"/>
      <c r="C3326" s="790"/>
      <c r="E3326" s="790"/>
      <c r="G3326" s="790"/>
      <c r="I3326" s="790"/>
      <c r="K3326" s="790"/>
      <c r="M3326" s="790"/>
    </row>
    <row r="3327" spans="1:13" outlineLevel="1">
      <c r="A3327" s="790"/>
      <c r="C3327" s="790"/>
      <c r="E3327" s="790"/>
      <c r="G3327" s="790"/>
      <c r="I3327" s="790"/>
      <c r="K3327" s="790"/>
      <c r="M3327" s="790"/>
    </row>
    <row r="3328" spans="1:13" outlineLevel="1">
      <c r="A3328" s="790"/>
      <c r="C3328" s="790"/>
      <c r="E3328" s="790"/>
      <c r="G3328" s="790"/>
      <c r="I3328" s="790"/>
      <c r="K3328" s="790"/>
      <c r="M3328" s="790"/>
    </row>
    <row r="3329" spans="1:13" outlineLevel="1">
      <c r="A3329" s="790"/>
      <c r="C3329" s="790"/>
      <c r="E3329" s="790"/>
      <c r="G3329" s="790"/>
      <c r="I3329" s="790"/>
      <c r="K3329" s="790"/>
      <c r="M3329" s="790"/>
    </row>
    <row r="3330" spans="1:13" outlineLevel="1">
      <c r="A3330" s="790"/>
      <c r="C3330" s="790"/>
      <c r="E3330" s="790"/>
      <c r="G3330" s="790"/>
      <c r="I3330" s="790"/>
      <c r="K3330" s="790"/>
      <c r="M3330" s="790"/>
    </row>
    <row r="3331" spans="1:13" outlineLevel="1">
      <c r="A3331" s="790"/>
      <c r="C3331" s="790"/>
      <c r="E3331" s="790"/>
      <c r="G3331" s="790"/>
      <c r="I3331" s="790"/>
      <c r="K3331" s="790"/>
      <c r="M3331" s="790"/>
    </row>
    <row r="3332" spans="1:13" outlineLevel="1">
      <c r="A3332" s="790"/>
      <c r="C3332" s="790"/>
      <c r="E3332" s="790"/>
      <c r="G3332" s="790"/>
      <c r="I3332" s="790"/>
      <c r="K3332" s="790"/>
      <c r="M3332" s="790"/>
    </row>
    <row r="3333" spans="1:13" outlineLevel="1">
      <c r="A3333" s="790"/>
      <c r="C3333" s="790"/>
      <c r="E3333" s="790"/>
      <c r="G3333" s="790"/>
      <c r="I3333" s="790"/>
      <c r="K3333" s="790"/>
      <c r="M3333" s="790"/>
    </row>
    <row r="3334" spans="1:13" ht="15.6" outlineLevel="1">
      <c r="A3334" s="38" t="s">
        <v>3363</v>
      </c>
      <c r="C3334" s="38" t="s">
        <v>3430</v>
      </c>
      <c r="E3334" s="38" t="s">
        <v>3363</v>
      </c>
      <c r="G3334" s="38" t="s">
        <v>3431</v>
      </c>
      <c r="I3334" s="38" t="s">
        <v>2725</v>
      </c>
      <c r="K3334" s="38" t="s">
        <v>1745</v>
      </c>
      <c r="M3334" s="38" t="s">
        <v>3363</v>
      </c>
    </row>
    <row r="3335" spans="1:13" outlineLevel="1">
      <c r="A3335" s="790"/>
      <c r="C3335" s="790"/>
      <c r="E3335" s="790"/>
      <c r="G3335" s="790"/>
      <c r="I3335" s="790"/>
      <c r="K3335" s="790"/>
      <c r="M3335" s="790"/>
    </row>
    <row r="3336" spans="1:13" outlineLevel="1">
      <c r="A3336" s="790"/>
      <c r="C3336" s="790"/>
      <c r="E3336" s="790"/>
      <c r="G3336" s="790"/>
      <c r="I3336" s="790"/>
      <c r="K3336" s="790"/>
      <c r="M3336" s="790"/>
    </row>
    <row r="3337" spans="1:13" outlineLevel="1">
      <c r="A3337" s="790"/>
      <c r="C3337" s="790"/>
      <c r="E3337" s="790"/>
      <c r="G3337" s="790"/>
      <c r="I3337" s="790"/>
      <c r="K3337" s="790"/>
      <c r="M3337" s="790"/>
    </row>
    <row r="3338" spans="1:13" outlineLevel="1">
      <c r="A3338" s="790"/>
      <c r="C3338" s="790"/>
      <c r="E3338" s="790"/>
      <c r="G3338" s="790"/>
      <c r="I3338" s="790"/>
      <c r="K3338" s="790"/>
      <c r="M3338" s="790"/>
    </row>
    <row r="3339" spans="1:13" outlineLevel="1">
      <c r="A3339" s="790"/>
      <c r="C3339" s="790"/>
      <c r="E3339" s="790"/>
      <c r="G3339" s="790"/>
      <c r="I3339" s="790"/>
      <c r="K3339" s="790"/>
      <c r="M3339" s="790"/>
    </row>
    <row r="3340" spans="1:13" outlineLevel="1">
      <c r="A3340" s="790"/>
      <c r="C3340" s="790"/>
      <c r="E3340" s="790"/>
      <c r="G3340" s="790"/>
      <c r="I3340" s="790"/>
      <c r="K3340" s="790"/>
      <c r="M3340" s="790"/>
    </row>
    <row r="3341" spans="1:13" outlineLevel="1">
      <c r="A3341" s="790"/>
      <c r="C3341" s="790"/>
      <c r="E3341" s="790"/>
      <c r="G3341" s="790"/>
      <c r="I3341" s="790"/>
      <c r="K3341" s="790"/>
      <c r="M3341" s="790"/>
    </row>
    <row r="3342" spans="1:13" outlineLevel="1">
      <c r="A3342" s="790"/>
      <c r="C3342" s="790"/>
      <c r="E3342" s="790"/>
      <c r="G3342" s="790"/>
      <c r="I3342" s="790"/>
      <c r="K3342" s="790"/>
      <c r="M3342" s="790"/>
    </row>
    <row r="3343" spans="1:13" outlineLevel="1">
      <c r="A3343" s="790"/>
      <c r="C3343" s="790"/>
      <c r="E3343" s="790"/>
      <c r="G3343" s="790"/>
      <c r="I3343" s="790"/>
      <c r="K3343" s="790"/>
      <c r="M3343" s="790"/>
    </row>
    <row r="3344" spans="1:13">
      <c r="A3344" s="790"/>
      <c r="C3344" s="790"/>
      <c r="E3344" s="790"/>
      <c r="G3344" s="790"/>
      <c r="I3344" s="790"/>
      <c r="K3344" s="790"/>
      <c r="M3344" s="790"/>
    </row>
    <row r="3345" spans="1:13" ht="15.6">
      <c r="A3345" s="262" t="s">
        <v>570</v>
      </c>
      <c r="C3345" s="262" t="s">
        <v>2520</v>
      </c>
      <c r="E3345" s="262" t="s">
        <v>570</v>
      </c>
      <c r="G3345" s="262" t="s">
        <v>2008</v>
      </c>
      <c r="I3345" s="262" t="s">
        <v>5570</v>
      </c>
      <c r="K3345" s="262" t="s">
        <v>3825</v>
      </c>
      <c r="M3345" s="262" t="s">
        <v>570</v>
      </c>
    </row>
    <row r="3346" spans="1:13" outlineLevel="1">
      <c r="A3346" s="790"/>
      <c r="C3346" s="790"/>
      <c r="E3346" s="790"/>
      <c r="G3346" s="790"/>
      <c r="I3346" s="790"/>
      <c r="K3346" s="790"/>
      <c r="M3346" s="790"/>
    </row>
    <row r="3347" spans="1:13" outlineLevel="1">
      <c r="A3347" s="126" t="s">
        <v>1908</v>
      </c>
      <c r="C3347" s="126" t="s">
        <v>3339</v>
      </c>
      <c r="E3347" s="126" t="s">
        <v>1908</v>
      </c>
      <c r="G3347" s="126" t="s">
        <v>1431</v>
      </c>
      <c r="I3347" s="126" t="s">
        <v>4328</v>
      </c>
      <c r="K3347" s="126" t="s">
        <v>1150</v>
      </c>
      <c r="M3347" s="126" t="s">
        <v>3410</v>
      </c>
    </row>
    <row r="3348" spans="1:13" outlineLevel="1">
      <c r="A3348" s="256" t="s">
        <v>5284</v>
      </c>
      <c r="C3348" s="256" t="s">
        <v>5862</v>
      </c>
      <c r="E3348" s="256" t="s">
        <v>5284</v>
      </c>
      <c r="G3348" s="256" t="s">
        <v>1432</v>
      </c>
      <c r="I3348" s="256" t="s">
        <v>1432</v>
      </c>
      <c r="K3348" s="256" t="s">
        <v>1151</v>
      </c>
      <c r="M3348" s="256" t="s">
        <v>5284</v>
      </c>
    </row>
    <row r="3349" spans="1:13" outlineLevel="1">
      <c r="A3349" s="126" t="s">
        <v>5285</v>
      </c>
      <c r="C3349" s="126" t="s">
        <v>1433</v>
      </c>
      <c r="E3349" s="126" t="s">
        <v>5285</v>
      </c>
      <c r="G3349" s="126" t="s">
        <v>1434</v>
      </c>
      <c r="I3349" s="126" t="s">
        <v>4329</v>
      </c>
      <c r="K3349" s="126" t="s">
        <v>1735</v>
      </c>
      <c r="M3349" s="126" t="s">
        <v>3411</v>
      </c>
    </row>
    <row r="3350" spans="1:13" outlineLevel="1">
      <c r="A3350" s="256" t="s">
        <v>5286</v>
      </c>
      <c r="C3350" s="256" t="s">
        <v>1481</v>
      </c>
      <c r="E3350" s="256" t="s">
        <v>5286</v>
      </c>
      <c r="G3350" s="256" t="s">
        <v>5286</v>
      </c>
      <c r="I3350" s="256" t="s">
        <v>5286</v>
      </c>
      <c r="K3350" s="256" t="s">
        <v>1736</v>
      </c>
      <c r="M3350" s="256" t="s">
        <v>5286</v>
      </c>
    </row>
    <row r="3351" spans="1:13" ht="13.8" outlineLevel="1" thickBot="1">
      <c r="A3351" s="257" t="s">
        <v>5287</v>
      </c>
      <c r="C3351" s="257" t="s">
        <v>5287</v>
      </c>
      <c r="E3351" s="257" t="s">
        <v>5287</v>
      </c>
      <c r="G3351" s="257" t="s">
        <v>1435</v>
      </c>
      <c r="I3351" s="257" t="s">
        <v>4330</v>
      </c>
      <c r="K3351" s="257" t="s">
        <v>1737</v>
      </c>
      <c r="M3351" s="257" t="s">
        <v>3412</v>
      </c>
    </row>
    <row r="3352" spans="1:13" ht="13.8" outlineLevel="1" thickBot="1">
      <c r="A3352" s="46" t="s">
        <v>2248</v>
      </c>
      <c r="C3352" s="46" t="s">
        <v>2156</v>
      </c>
      <c r="E3352" s="46" t="s">
        <v>2248</v>
      </c>
      <c r="G3352" s="46" t="s">
        <v>5443</v>
      </c>
      <c r="I3352" s="46" t="s">
        <v>3347</v>
      </c>
      <c r="K3352" s="46" t="s">
        <v>1738</v>
      </c>
      <c r="M3352" s="46" t="s">
        <v>2248</v>
      </c>
    </row>
    <row r="3353" spans="1:13" ht="13.8" outlineLevel="1" thickBot="1">
      <c r="A3353" s="260" t="s">
        <v>2663</v>
      </c>
      <c r="C3353" s="260" t="s">
        <v>4958</v>
      </c>
      <c r="E3353" s="260" t="s">
        <v>2663</v>
      </c>
      <c r="G3353" s="260" t="s">
        <v>4959</v>
      </c>
      <c r="I3353" s="260" t="s">
        <v>2001</v>
      </c>
      <c r="K3353" s="260" t="s">
        <v>1801</v>
      </c>
      <c r="M3353" s="260" t="s">
        <v>2663</v>
      </c>
    </row>
    <row r="3354" spans="1:13" outlineLevel="1">
      <c r="A3354" s="790"/>
      <c r="C3354" s="790"/>
      <c r="E3354" s="790"/>
      <c r="G3354" s="790"/>
      <c r="I3354" s="790"/>
      <c r="K3354" s="790"/>
      <c r="M3354" s="790"/>
    </row>
    <row r="3355" spans="1:13" outlineLevel="1">
      <c r="A3355" s="790"/>
      <c r="C3355" s="790"/>
      <c r="E3355" s="790"/>
      <c r="G3355" s="790"/>
      <c r="I3355" s="790"/>
      <c r="K3355" s="790"/>
      <c r="M3355" s="790"/>
    </row>
    <row r="3356" spans="1:13" outlineLevel="1">
      <c r="A3356" s="790"/>
      <c r="C3356" s="790"/>
      <c r="E3356" s="790"/>
      <c r="G3356" s="790"/>
      <c r="I3356" s="790"/>
      <c r="K3356" s="790"/>
      <c r="M3356" s="790"/>
    </row>
    <row r="3357" spans="1:13" outlineLevel="1">
      <c r="A3357" s="790"/>
      <c r="C3357" s="790"/>
      <c r="E3357" s="790"/>
      <c r="G3357" s="790"/>
      <c r="I3357" s="790"/>
      <c r="K3357" s="790"/>
      <c r="M3357" s="790"/>
    </row>
    <row r="3358" spans="1:13" outlineLevel="1">
      <c r="A3358" s="790"/>
      <c r="C3358" s="790"/>
      <c r="E3358" s="790"/>
      <c r="G3358" s="790"/>
      <c r="I3358" s="790"/>
      <c r="K3358" s="790"/>
      <c r="M3358" s="790"/>
    </row>
    <row r="3359" spans="1:13" outlineLevel="1">
      <c r="A3359" s="790"/>
      <c r="C3359" s="790"/>
      <c r="E3359" s="790"/>
      <c r="G3359" s="790"/>
      <c r="I3359" s="790"/>
      <c r="K3359" s="790"/>
      <c r="M3359" s="790"/>
    </row>
    <row r="3360" spans="1:13" outlineLevel="1">
      <c r="A3360" s="790"/>
      <c r="C3360" s="790"/>
      <c r="E3360" s="790"/>
      <c r="G3360" s="790"/>
      <c r="I3360" s="790"/>
      <c r="K3360" s="790"/>
      <c r="M3360" s="790"/>
    </row>
    <row r="3361" spans="1:13" outlineLevel="1">
      <c r="A3361" s="790"/>
      <c r="C3361" s="790"/>
      <c r="E3361" s="790"/>
      <c r="G3361" s="790"/>
      <c r="I3361" s="790"/>
      <c r="K3361" s="790"/>
      <c r="M3361" s="790"/>
    </row>
    <row r="3362" spans="1:13" outlineLevel="1">
      <c r="A3362" s="790"/>
      <c r="C3362" s="790"/>
      <c r="E3362" s="790"/>
      <c r="G3362" s="790"/>
      <c r="I3362" s="790"/>
      <c r="K3362" s="790"/>
      <c r="M3362" s="790"/>
    </row>
    <row r="3363" spans="1:13" outlineLevel="1">
      <c r="A3363" s="790"/>
      <c r="C3363" s="790"/>
      <c r="E3363" s="790"/>
      <c r="G3363" s="790"/>
      <c r="I3363" s="790"/>
      <c r="K3363" s="790"/>
      <c r="M3363" s="790"/>
    </row>
    <row r="3364" spans="1:13" outlineLevel="1">
      <c r="A3364" s="790"/>
      <c r="C3364" s="790"/>
      <c r="E3364" s="790"/>
      <c r="G3364" s="790"/>
      <c r="I3364" s="790"/>
      <c r="K3364" s="790"/>
      <c r="M3364" s="790"/>
    </row>
    <row r="3365" spans="1:13" outlineLevel="1">
      <c r="A3365" s="790"/>
      <c r="C3365" s="790"/>
      <c r="E3365" s="790"/>
      <c r="G3365" s="790"/>
      <c r="I3365" s="790"/>
      <c r="K3365" s="790"/>
      <c r="M3365" s="790"/>
    </row>
    <row r="3366" spans="1:13" outlineLevel="1">
      <c r="A3366" s="790"/>
      <c r="C3366" s="790"/>
      <c r="E3366" s="790"/>
      <c r="G3366" s="790"/>
      <c r="I3366" s="790"/>
      <c r="K3366" s="790"/>
      <c r="M3366" s="790"/>
    </row>
    <row r="3367" spans="1:13" outlineLevel="1">
      <c r="A3367" s="790"/>
      <c r="C3367" s="790"/>
      <c r="E3367" s="790"/>
      <c r="G3367" s="790"/>
      <c r="I3367" s="790"/>
      <c r="K3367" s="790"/>
      <c r="M3367" s="790"/>
    </row>
    <row r="3368" spans="1:13" outlineLevel="1">
      <c r="A3368" s="790"/>
      <c r="C3368" s="790"/>
      <c r="E3368" s="790"/>
      <c r="G3368" s="790"/>
      <c r="I3368" s="790"/>
      <c r="K3368" s="790"/>
      <c r="M3368" s="790"/>
    </row>
    <row r="3369" spans="1:13" outlineLevel="1">
      <c r="A3369" s="790"/>
      <c r="C3369" s="790"/>
      <c r="E3369" s="790"/>
      <c r="G3369" s="790"/>
      <c r="I3369" s="790"/>
      <c r="K3369" s="790"/>
      <c r="M3369" s="790"/>
    </row>
    <row r="3370" spans="1:13" outlineLevel="1">
      <c r="A3370" s="790"/>
      <c r="C3370" s="790"/>
      <c r="E3370" s="790"/>
      <c r="G3370" s="790"/>
      <c r="I3370" s="790"/>
      <c r="K3370" s="790"/>
      <c r="M3370" s="790"/>
    </row>
    <row r="3371" spans="1:13" outlineLevel="1">
      <c r="A3371" s="790"/>
      <c r="C3371" s="790"/>
      <c r="E3371" s="790"/>
      <c r="G3371" s="790"/>
      <c r="I3371" s="790"/>
      <c r="K3371" s="790"/>
      <c r="M3371" s="790"/>
    </row>
    <row r="3372" spans="1:13" outlineLevel="1">
      <c r="A3372" s="790"/>
      <c r="C3372" s="790"/>
      <c r="E3372" s="790"/>
      <c r="G3372" s="790"/>
      <c r="I3372" s="790"/>
      <c r="K3372" s="790"/>
      <c r="M3372" s="790"/>
    </row>
    <row r="3373" spans="1:13" outlineLevel="1">
      <c r="A3373" s="790"/>
      <c r="C3373" s="790"/>
      <c r="E3373" s="790"/>
      <c r="G3373" s="790"/>
      <c r="I3373" s="790"/>
      <c r="K3373" s="790"/>
      <c r="M3373" s="790"/>
    </row>
    <row r="3374" spans="1:13" ht="15.6" outlineLevel="1">
      <c r="A3374" s="38" t="s">
        <v>5411</v>
      </c>
      <c r="C3374" s="38" t="s">
        <v>301</v>
      </c>
      <c r="E3374" s="38" t="s">
        <v>5411</v>
      </c>
      <c r="G3374" s="38" t="s">
        <v>302</v>
      </c>
      <c r="I3374" s="38" t="s">
        <v>5571</v>
      </c>
      <c r="K3374" s="38" t="s">
        <v>2968</v>
      </c>
      <c r="M3374" s="38" t="s">
        <v>5411</v>
      </c>
    </row>
    <row r="3375" spans="1:13" outlineLevel="1">
      <c r="A3375" s="300" t="s">
        <v>4000</v>
      </c>
      <c r="C3375" s="300" t="s">
        <v>5044</v>
      </c>
      <c r="E3375" s="300" t="s">
        <v>4000</v>
      </c>
      <c r="G3375" s="300" t="s">
        <v>5045</v>
      </c>
      <c r="I3375" s="300" t="s">
        <v>2728</v>
      </c>
      <c r="K3375" s="300" t="s">
        <v>3701</v>
      </c>
      <c r="M3375" s="300" t="s">
        <v>4000</v>
      </c>
    </row>
    <row r="3376" spans="1:13" outlineLevel="1">
      <c r="A3376" s="203" t="s">
        <v>5859</v>
      </c>
      <c r="C3376" s="203" t="s">
        <v>5863</v>
      </c>
      <c r="E3376" s="203" t="s">
        <v>5859</v>
      </c>
      <c r="G3376" s="203" t="s">
        <v>5864</v>
      </c>
      <c r="I3376" s="203" t="s">
        <v>5864</v>
      </c>
      <c r="K3376" s="203" t="s">
        <v>5865</v>
      </c>
      <c r="M3376" s="203" t="s">
        <v>5859</v>
      </c>
    </row>
    <row r="3377" spans="1:13" ht="13.8" outlineLevel="1" thickBot="1">
      <c r="A3377" s="204" t="s">
        <v>4945</v>
      </c>
      <c r="C3377" s="204" t="s">
        <v>3432</v>
      </c>
      <c r="E3377" s="204" t="s">
        <v>4945</v>
      </c>
      <c r="G3377" s="204" t="s">
        <v>3433</v>
      </c>
      <c r="I3377" s="204" t="s">
        <v>2729</v>
      </c>
      <c r="K3377" s="204" t="s">
        <v>3702</v>
      </c>
      <c r="M3377" s="204" t="s">
        <v>4945</v>
      </c>
    </row>
    <row r="3378" spans="1:13" outlineLevel="1">
      <c r="A3378" s="638" t="s">
        <v>3071</v>
      </c>
      <c r="C3378" s="63" t="s">
        <v>3072</v>
      </c>
      <c r="E3378" s="638" t="s">
        <v>3071</v>
      </c>
      <c r="G3378" s="63" t="s">
        <v>3073</v>
      </c>
      <c r="I3378" s="63" t="s">
        <v>882</v>
      </c>
      <c r="K3378" s="63" t="s">
        <v>883</v>
      </c>
      <c r="M3378" s="638" t="s">
        <v>3071</v>
      </c>
    </row>
    <row r="3379" spans="1:13" outlineLevel="1">
      <c r="A3379" s="223" t="s">
        <v>1101</v>
      </c>
      <c r="C3379" s="223" t="s">
        <v>137</v>
      </c>
      <c r="E3379" s="223" t="s">
        <v>1101</v>
      </c>
      <c r="G3379" s="223" t="s">
        <v>138</v>
      </c>
      <c r="I3379" s="223" t="s">
        <v>1868</v>
      </c>
      <c r="K3379" s="223" t="s">
        <v>5214</v>
      </c>
      <c r="M3379" s="223" t="s">
        <v>1101</v>
      </c>
    </row>
    <row r="3380" spans="1:13" outlineLevel="1">
      <c r="A3380" s="443" t="s">
        <v>1100</v>
      </c>
      <c r="C3380" s="443" t="s">
        <v>902</v>
      </c>
      <c r="E3380" s="443" t="s">
        <v>1100</v>
      </c>
      <c r="G3380" s="443" t="s">
        <v>953</v>
      </c>
      <c r="I3380" s="443" t="s">
        <v>1869</v>
      </c>
      <c r="K3380" s="443" t="s">
        <v>2127</v>
      </c>
      <c r="M3380" s="443" t="s">
        <v>1100</v>
      </c>
    </row>
    <row r="3381" spans="1:13" outlineLevel="1">
      <c r="A3381" s="223" t="s">
        <v>4890</v>
      </c>
      <c r="C3381" s="223" t="s">
        <v>5323</v>
      </c>
      <c r="E3381" s="223" t="s">
        <v>4890</v>
      </c>
      <c r="G3381" s="223" t="s">
        <v>5324</v>
      </c>
      <c r="I3381" s="223" t="s">
        <v>5325</v>
      </c>
      <c r="K3381" s="223" t="s">
        <v>5326</v>
      </c>
      <c r="M3381" s="223" t="s">
        <v>5327</v>
      </c>
    </row>
    <row r="3382" spans="1:13" outlineLevel="1">
      <c r="A3382" s="223" t="s">
        <v>3167</v>
      </c>
      <c r="C3382" s="223" t="s">
        <v>2775</v>
      </c>
      <c r="E3382" s="223" t="s">
        <v>3167</v>
      </c>
      <c r="G3382" s="223" t="s">
        <v>3373</v>
      </c>
      <c r="I3382" s="223" t="s">
        <v>5572</v>
      </c>
      <c r="K3382" s="223" t="s">
        <v>4801</v>
      </c>
      <c r="M3382" s="223" t="s">
        <v>3167</v>
      </c>
    </row>
    <row r="3383" spans="1:13" outlineLevel="1">
      <c r="A3383" s="223" t="s">
        <v>1700</v>
      </c>
      <c r="C3383" s="223" t="s">
        <v>1199</v>
      </c>
      <c r="E3383" s="223" t="s">
        <v>1700</v>
      </c>
      <c r="G3383" s="223" t="s">
        <v>2888</v>
      </c>
      <c r="I3383" s="223" t="s">
        <v>5041</v>
      </c>
      <c r="K3383" s="223" t="s">
        <v>2128</v>
      </c>
      <c r="M3383" s="223" t="s">
        <v>1700</v>
      </c>
    </row>
    <row r="3384" spans="1:13" outlineLevel="1">
      <c r="A3384" s="223" t="s">
        <v>2405</v>
      </c>
      <c r="C3384" s="223" t="s">
        <v>1825</v>
      </c>
      <c r="E3384" s="223" t="s">
        <v>2405</v>
      </c>
      <c r="G3384" s="223" t="s">
        <v>1826</v>
      </c>
      <c r="I3384" s="223" t="s">
        <v>1827</v>
      </c>
      <c r="K3384" s="223" t="s">
        <v>1828</v>
      </c>
      <c r="M3384" s="223" t="s">
        <v>12</v>
      </c>
    </row>
    <row r="3385" spans="1:13" outlineLevel="1">
      <c r="A3385" s="223" t="s">
        <v>1703</v>
      </c>
      <c r="C3385" s="223" t="s">
        <v>2131</v>
      </c>
      <c r="E3385" s="223" t="s">
        <v>1703</v>
      </c>
      <c r="G3385" s="223" t="s">
        <v>765</v>
      </c>
      <c r="I3385" s="223" t="s">
        <v>5226</v>
      </c>
      <c r="K3385" s="223" t="s">
        <v>3495</v>
      </c>
      <c r="M3385" s="223" t="s">
        <v>1703</v>
      </c>
    </row>
    <row r="3386" spans="1:13" outlineLevel="1">
      <c r="A3386" s="223" t="s">
        <v>1327</v>
      </c>
      <c r="C3386" s="223" t="s">
        <v>1429</v>
      </c>
      <c r="E3386" s="223" t="s">
        <v>1327</v>
      </c>
      <c r="G3386" s="223" t="s">
        <v>3382</v>
      </c>
      <c r="I3386" s="223" t="s">
        <v>2811</v>
      </c>
      <c r="K3386" s="223" t="s">
        <v>5448</v>
      </c>
      <c r="M3386" s="223" t="s">
        <v>1327</v>
      </c>
    </row>
    <row r="3387" spans="1:13" outlineLevel="1">
      <c r="A3387" s="223" t="s">
        <v>1328</v>
      </c>
      <c r="C3387" s="223" t="s">
        <v>3871</v>
      </c>
      <c r="E3387" s="223" t="s">
        <v>1328</v>
      </c>
      <c r="G3387" s="223" t="s">
        <v>3383</v>
      </c>
      <c r="I3387" s="223" t="s">
        <v>3113</v>
      </c>
      <c r="K3387" s="223" t="s">
        <v>5449</v>
      </c>
      <c r="M3387" s="223" t="s">
        <v>1328</v>
      </c>
    </row>
    <row r="3388" spans="1:13" outlineLevel="1">
      <c r="A3388" s="223" t="s">
        <v>4566</v>
      </c>
      <c r="C3388" s="223" t="s">
        <v>3194</v>
      </c>
      <c r="E3388" s="223" t="s">
        <v>4566</v>
      </c>
      <c r="G3388" s="223" t="s">
        <v>5529</v>
      </c>
      <c r="I3388" s="223" t="s">
        <v>5529</v>
      </c>
      <c r="K3388" s="223" t="s">
        <v>5450</v>
      </c>
      <c r="M3388" s="223" t="s">
        <v>4566</v>
      </c>
    </row>
    <row r="3389" spans="1:13" outlineLevel="1">
      <c r="A3389" s="223" t="s">
        <v>3168</v>
      </c>
      <c r="C3389" s="223" t="s">
        <v>1210</v>
      </c>
      <c r="E3389" s="223" t="s">
        <v>3168</v>
      </c>
      <c r="G3389" s="223" t="s">
        <v>1704</v>
      </c>
      <c r="I3389" s="223" t="s">
        <v>2472</v>
      </c>
      <c r="K3389" s="223" t="s">
        <v>2969</v>
      </c>
      <c r="M3389" s="223" t="s">
        <v>3168</v>
      </c>
    </row>
    <row r="3390" spans="1:13" outlineLevel="1">
      <c r="A3390" s="223" t="s">
        <v>3169</v>
      </c>
      <c r="C3390" s="223" t="s">
        <v>4496</v>
      </c>
      <c r="E3390" s="223" t="s">
        <v>3169</v>
      </c>
      <c r="G3390" s="223" t="s">
        <v>1241</v>
      </c>
      <c r="I3390" s="223" t="s">
        <v>2</v>
      </c>
      <c r="K3390" s="223" t="s">
        <v>2970</v>
      </c>
      <c r="M3390" s="223" t="s">
        <v>3169</v>
      </c>
    </row>
    <row r="3391" spans="1:13" outlineLevel="1">
      <c r="A3391" s="223" t="s">
        <v>5471</v>
      </c>
      <c r="C3391" s="223" t="s">
        <v>956</v>
      </c>
      <c r="E3391" s="223" t="s">
        <v>5471</v>
      </c>
      <c r="G3391" s="223" t="s">
        <v>1242</v>
      </c>
      <c r="I3391" s="223" t="s">
        <v>2473</v>
      </c>
      <c r="K3391" s="223" t="s">
        <v>2971</v>
      </c>
      <c r="M3391" s="223" t="s">
        <v>5471</v>
      </c>
    </row>
    <row r="3392" spans="1:13" outlineLevel="1">
      <c r="A3392" s="223" t="s">
        <v>2406</v>
      </c>
      <c r="C3392" s="223" t="s">
        <v>1935</v>
      </c>
      <c r="E3392" s="223" t="s">
        <v>2406</v>
      </c>
      <c r="G3392" s="223" t="s">
        <v>1936</v>
      </c>
      <c r="I3392" s="223" t="s">
        <v>1937</v>
      </c>
      <c r="K3392" s="223" t="s">
        <v>1938</v>
      </c>
      <c r="M3392" s="223" t="s">
        <v>5311</v>
      </c>
    </row>
    <row r="3393" spans="1:13" outlineLevel="1">
      <c r="A3393" s="223" t="s">
        <v>3062</v>
      </c>
      <c r="C3393" s="223" t="s">
        <v>874</v>
      </c>
      <c r="E3393" s="223" t="s">
        <v>3062</v>
      </c>
      <c r="G3393" s="223" t="s">
        <v>2846</v>
      </c>
      <c r="I3393" s="223" t="s">
        <v>1791</v>
      </c>
      <c r="K3393" s="223" t="s">
        <v>3062</v>
      </c>
      <c r="M3393" s="223" t="s">
        <v>3062</v>
      </c>
    </row>
    <row r="3394" spans="1:13" outlineLevel="1">
      <c r="A3394" s="223" t="s">
        <v>1325</v>
      </c>
      <c r="C3394" s="223" t="s">
        <v>4412</v>
      </c>
      <c r="E3394" s="223" t="s">
        <v>1325</v>
      </c>
      <c r="G3394" s="223" t="s">
        <v>1465</v>
      </c>
      <c r="I3394" s="223" t="s">
        <v>3364</v>
      </c>
      <c r="K3394" s="223" t="s">
        <v>1325</v>
      </c>
      <c r="M3394" s="223" t="s">
        <v>1325</v>
      </c>
    </row>
    <row r="3395" spans="1:13" outlineLevel="1">
      <c r="A3395" s="446" t="s">
        <v>2669</v>
      </c>
      <c r="C3395" s="446" t="s">
        <v>4413</v>
      </c>
      <c r="E3395" s="446" t="s">
        <v>2669</v>
      </c>
      <c r="G3395" s="446" t="s">
        <v>4854</v>
      </c>
      <c r="I3395" s="446" t="s">
        <v>4854</v>
      </c>
      <c r="K3395" s="446" t="s">
        <v>2669</v>
      </c>
      <c r="M3395" s="446" t="s">
        <v>2669</v>
      </c>
    </row>
    <row r="3396" spans="1:13" outlineLevel="1">
      <c r="A3396" s="223" t="s">
        <v>2407</v>
      </c>
      <c r="C3396" s="223" t="s">
        <v>2407</v>
      </c>
      <c r="E3396" s="223" t="s">
        <v>2407</v>
      </c>
      <c r="G3396" s="223" t="s">
        <v>2407</v>
      </c>
      <c r="I3396" s="223" t="s">
        <v>2407</v>
      </c>
      <c r="K3396" s="223" t="s">
        <v>2407</v>
      </c>
      <c r="M3396" s="223" t="s">
        <v>2407</v>
      </c>
    </row>
    <row r="3397" spans="1:13" outlineLevel="1">
      <c r="A3397" s="223" t="s">
        <v>2408</v>
      </c>
      <c r="C3397" s="223" t="s">
        <v>2408</v>
      </c>
      <c r="E3397" s="223" t="s">
        <v>2408</v>
      </c>
      <c r="G3397" s="223" t="s">
        <v>2408</v>
      </c>
      <c r="I3397" s="223" t="s">
        <v>2408</v>
      </c>
      <c r="K3397" s="223" t="s">
        <v>2408</v>
      </c>
      <c r="M3397" s="223" t="s">
        <v>2408</v>
      </c>
    </row>
    <row r="3398" spans="1:13" outlineLevel="1">
      <c r="A3398" s="223" t="s">
        <v>2409</v>
      </c>
      <c r="C3398" s="223" t="s">
        <v>2409</v>
      </c>
      <c r="E3398" s="223" t="s">
        <v>2409</v>
      </c>
      <c r="G3398" s="223" t="s">
        <v>2409</v>
      </c>
      <c r="I3398" s="223" t="s">
        <v>2409</v>
      </c>
      <c r="K3398" s="223" t="s">
        <v>2409</v>
      </c>
      <c r="M3398" s="223" t="s">
        <v>2409</v>
      </c>
    </row>
    <row r="3399" spans="1:13" outlineLevel="1">
      <c r="A3399" s="223" t="s">
        <v>2410</v>
      </c>
      <c r="C3399" s="223" t="s">
        <v>2410</v>
      </c>
      <c r="E3399" s="223" t="s">
        <v>2410</v>
      </c>
      <c r="G3399" s="223" t="s">
        <v>2410</v>
      </c>
      <c r="I3399" s="223" t="s">
        <v>2410</v>
      </c>
      <c r="K3399" s="223" t="s">
        <v>2410</v>
      </c>
      <c r="M3399" s="223" t="s">
        <v>2410</v>
      </c>
    </row>
    <row r="3400" spans="1:13" outlineLevel="1">
      <c r="A3400" s="223" t="s">
        <v>2411</v>
      </c>
      <c r="C3400" s="215" t="s">
        <v>5312</v>
      </c>
      <c r="E3400" s="223" t="s">
        <v>2411</v>
      </c>
      <c r="G3400" s="215" t="s">
        <v>5313</v>
      </c>
      <c r="I3400" s="215" t="s">
        <v>5314</v>
      </c>
      <c r="K3400" s="215" t="s">
        <v>5315</v>
      </c>
      <c r="M3400" s="215" t="s">
        <v>5316</v>
      </c>
    </row>
    <row r="3401" spans="1:13" outlineLevel="1">
      <c r="A3401" s="223" t="s">
        <v>2412</v>
      </c>
      <c r="C3401" s="223" t="s">
        <v>5317</v>
      </c>
      <c r="E3401" s="223" t="s">
        <v>2412</v>
      </c>
      <c r="G3401" s="223" t="s">
        <v>5318</v>
      </c>
      <c r="I3401" s="223" t="s">
        <v>5319</v>
      </c>
      <c r="K3401" s="223" t="s">
        <v>5320</v>
      </c>
      <c r="M3401" s="223" t="s">
        <v>4963</v>
      </c>
    </row>
    <row r="3402" spans="1:13" outlineLevel="1">
      <c r="A3402" s="223" t="s">
        <v>2413</v>
      </c>
      <c r="C3402" s="223" t="s">
        <v>4384</v>
      </c>
      <c r="E3402" s="223" t="s">
        <v>2413</v>
      </c>
      <c r="G3402" s="223" t="s">
        <v>4385</v>
      </c>
      <c r="I3402" s="223" t="s">
        <v>4386</v>
      </c>
      <c r="K3402" s="223" t="s">
        <v>4387</v>
      </c>
      <c r="M3402" s="223" t="s">
        <v>4388</v>
      </c>
    </row>
    <row r="3403" spans="1:13" outlineLevel="1">
      <c r="A3403" s="223" t="s">
        <v>1319</v>
      </c>
      <c r="C3403" s="223" t="s">
        <v>4389</v>
      </c>
      <c r="E3403" s="223" t="s">
        <v>1319</v>
      </c>
      <c r="G3403" s="223" t="s">
        <v>4390</v>
      </c>
      <c r="I3403" s="223" t="s">
        <v>4391</v>
      </c>
      <c r="K3403" s="223" t="s">
        <v>4392</v>
      </c>
      <c r="M3403" s="223" t="s">
        <v>3940</v>
      </c>
    </row>
    <row r="3404" spans="1:13" outlineLevel="1">
      <c r="A3404" s="223" t="s">
        <v>1320</v>
      </c>
      <c r="C3404" s="223" t="s">
        <v>1320</v>
      </c>
      <c r="E3404" s="223" t="s">
        <v>1320</v>
      </c>
      <c r="G3404" s="223" t="s">
        <v>1320</v>
      </c>
      <c r="I3404" s="223" t="s">
        <v>1320</v>
      </c>
      <c r="K3404" s="223" t="s">
        <v>1320</v>
      </c>
      <c r="M3404" s="223" t="s">
        <v>1320</v>
      </c>
    </row>
    <row r="3405" spans="1:13" outlineLevel="1">
      <c r="A3405" s="223" t="s">
        <v>877</v>
      </c>
      <c r="C3405" s="223" t="s">
        <v>4846</v>
      </c>
      <c r="E3405" s="223" t="s">
        <v>877</v>
      </c>
      <c r="G3405" s="223" t="s">
        <v>878</v>
      </c>
      <c r="I3405" s="223" t="s">
        <v>879</v>
      </c>
      <c r="K3405" s="223" t="s">
        <v>880</v>
      </c>
      <c r="M3405" s="223" t="s">
        <v>877</v>
      </c>
    </row>
    <row r="3406" spans="1:13" outlineLevel="1">
      <c r="A3406" s="223" t="s">
        <v>881</v>
      </c>
      <c r="C3406" s="223" t="s">
        <v>2742</v>
      </c>
      <c r="E3406" s="223" t="s">
        <v>881</v>
      </c>
      <c r="G3406" s="223" t="s">
        <v>2825</v>
      </c>
      <c r="I3406" s="223" t="s">
        <v>2826</v>
      </c>
      <c r="K3406" s="223" t="s">
        <v>2827</v>
      </c>
      <c r="M3406" s="223" t="s">
        <v>881</v>
      </c>
    </row>
    <row r="3407" spans="1:13" outlineLevel="1">
      <c r="A3407" s="223" t="s">
        <v>3492</v>
      </c>
      <c r="C3407" s="435" t="s">
        <v>2743</v>
      </c>
      <c r="E3407" s="223" t="s">
        <v>3492</v>
      </c>
      <c r="G3407" s="223" t="s">
        <v>5607</v>
      </c>
      <c r="I3407" s="223" t="s">
        <v>5458</v>
      </c>
      <c r="K3407" s="223" t="s">
        <v>5457</v>
      </c>
      <c r="M3407" s="223" t="s">
        <v>3492</v>
      </c>
    </row>
    <row r="3408" spans="1:13" outlineLevel="1">
      <c r="A3408" s="435" t="s">
        <v>3493</v>
      </c>
      <c r="C3408" s="435" t="s">
        <v>2744</v>
      </c>
      <c r="E3408" s="435" t="s">
        <v>3493</v>
      </c>
      <c r="G3408" s="435" t="s">
        <v>5608</v>
      </c>
      <c r="I3408" s="435" t="s">
        <v>5609</v>
      </c>
      <c r="K3408" s="435" t="s">
        <v>5610</v>
      </c>
      <c r="M3408" s="435" t="s">
        <v>3493</v>
      </c>
    </row>
    <row r="3409" spans="1:13" outlineLevel="1">
      <c r="A3409" s="435" t="s">
        <v>190</v>
      </c>
      <c r="C3409" s="435" t="s">
        <v>191</v>
      </c>
      <c r="E3409" s="435" t="s">
        <v>190</v>
      </c>
      <c r="G3409" s="223" t="s">
        <v>192</v>
      </c>
      <c r="I3409" s="223" t="s">
        <v>193</v>
      </c>
      <c r="K3409" s="223" t="s">
        <v>194</v>
      </c>
      <c r="M3409" s="435" t="s">
        <v>190</v>
      </c>
    </row>
    <row r="3410" spans="1:13" outlineLevel="1">
      <c r="A3410" s="435" t="s">
        <v>3494</v>
      </c>
      <c r="C3410" s="435" t="s">
        <v>2745</v>
      </c>
      <c r="E3410" s="435" t="s">
        <v>3494</v>
      </c>
      <c r="G3410" s="435" t="s">
        <v>3997</v>
      </c>
      <c r="I3410" s="435" t="s">
        <v>5612</v>
      </c>
      <c r="K3410" s="435" t="s">
        <v>5611</v>
      </c>
      <c r="M3410" s="435" t="s">
        <v>3494</v>
      </c>
    </row>
    <row r="3411" spans="1:13" outlineLevel="1">
      <c r="A3411" s="223" t="s">
        <v>4891</v>
      </c>
      <c r="C3411" s="223" t="s">
        <v>3941</v>
      </c>
      <c r="E3411" s="223" t="s">
        <v>4891</v>
      </c>
      <c r="G3411" s="223" t="s">
        <v>3942</v>
      </c>
      <c r="I3411" s="223" t="s">
        <v>3943</v>
      </c>
      <c r="K3411" s="223" t="s">
        <v>1247</v>
      </c>
      <c r="M3411" s="223" t="s">
        <v>682</v>
      </c>
    </row>
    <row r="3412" spans="1:13" outlineLevel="1">
      <c r="A3412" s="223" t="s">
        <v>4892</v>
      </c>
      <c r="C3412" s="223" t="s">
        <v>683</v>
      </c>
      <c r="E3412" s="223" t="s">
        <v>4892</v>
      </c>
      <c r="G3412" s="223" t="s">
        <v>684</v>
      </c>
      <c r="I3412" s="223" t="s">
        <v>685</v>
      </c>
      <c r="K3412" s="223" t="s">
        <v>686</v>
      </c>
      <c r="M3412" s="223" t="s">
        <v>687</v>
      </c>
    </row>
    <row r="3413" spans="1:13" outlineLevel="1">
      <c r="A3413" s="223" t="s">
        <v>213</v>
      </c>
      <c r="C3413" s="223" t="s">
        <v>4166</v>
      </c>
      <c r="E3413" s="223" t="s">
        <v>213</v>
      </c>
      <c r="G3413" s="223" t="s">
        <v>3497</v>
      </c>
      <c r="I3413" s="223" t="s">
        <v>3498</v>
      </c>
      <c r="K3413" s="223" t="s">
        <v>3499</v>
      </c>
      <c r="M3413" s="223" t="s">
        <v>3500</v>
      </c>
    </row>
    <row r="3414" spans="1:13" outlineLevel="1">
      <c r="A3414" s="223" t="s">
        <v>214</v>
      </c>
      <c r="C3414" s="223" t="s">
        <v>3501</v>
      </c>
      <c r="E3414" s="223" t="s">
        <v>214</v>
      </c>
      <c r="G3414" s="223" t="s">
        <v>3502</v>
      </c>
      <c r="I3414" s="223" t="s">
        <v>4502</v>
      </c>
      <c r="K3414" s="223" t="s">
        <v>4503</v>
      </c>
      <c r="M3414" s="223" t="s">
        <v>4504</v>
      </c>
    </row>
    <row r="3415" spans="1:13" outlineLevel="1">
      <c r="A3415" s="223" t="s">
        <v>215</v>
      </c>
      <c r="C3415" s="223" t="s">
        <v>4505</v>
      </c>
      <c r="E3415" s="223" t="s">
        <v>215</v>
      </c>
      <c r="G3415" s="223" t="s">
        <v>4506</v>
      </c>
      <c r="I3415" s="223" t="s">
        <v>4507</v>
      </c>
      <c r="K3415" s="223" t="s">
        <v>4508</v>
      </c>
      <c r="M3415" s="223" t="s">
        <v>4509</v>
      </c>
    </row>
    <row r="3416" spans="1:13" outlineLevel="1">
      <c r="A3416" s="223" t="s">
        <v>216</v>
      </c>
      <c r="C3416" s="223" t="s">
        <v>4510</v>
      </c>
      <c r="E3416" s="223" t="s">
        <v>216</v>
      </c>
      <c r="G3416" s="223" t="s">
        <v>4511</v>
      </c>
      <c r="I3416" s="223" t="s">
        <v>4512</v>
      </c>
      <c r="K3416" s="223" t="s">
        <v>4513</v>
      </c>
      <c r="M3416" s="223" t="s">
        <v>4514</v>
      </c>
    </row>
    <row r="3417" spans="1:13" outlineLevel="1">
      <c r="A3417" s="223" t="s">
        <v>217</v>
      </c>
      <c r="C3417" s="223" t="s">
        <v>4515</v>
      </c>
      <c r="E3417" s="223" t="s">
        <v>217</v>
      </c>
      <c r="G3417" s="223" t="s">
        <v>4516</v>
      </c>
      <c r="I3417" s="223" t="s">
        <v>4517</v>
      </c>
      <c r="K3417" s="223" t="s">
        <v>4518</v>
      </c>
      <c r="M3417" s="223" t="s">
        <v>4519</v>
      </c>
    </row>
    <row r="3418" spans="1:13" outlineLevel="1">
      <c r="A3418" s="223" t="s">
        <v>212</v>
      </c>
      <c r="C3418" s="223" t="s">
        <v>4520</v>
      </c>
      <c r="E3418" s="223" t="s">
        <v>212</v>
      </c>
      <c r="G3418" s="223" t="s">
        <v>4521</v>
      </c>
      <c r="I3418" s="223" t="s">
        <v>4522</v>
      </c>
      <c r="K3418" s="223" t="s">
        <v>4523</v>
      </c>
      <c r="M3418" s="223" t="s">
        <v>4524</v>
      </c>
    </row>
    <row r="3419" spans="1:13" outlineLevel="1">
      <c r="A3419" s="223" t="s">
        <v>4893</v>
      </c>
      <c r="C3419" s="223" t="s">
        <v>4525</v>
      </c>
      <c r="E3419" s="223" t="s">
        <v>4893</v>
      </c>
      <c r="G3419" s="223" t="s">
        <v>4526</v>
      </c>
      <c r="I3419" s="223" t="s">
        <v>4527</v>
      </c>
      <c r="K3419" s="223" t="s">
        <v>4528</v>
      </c>
      <c r="M3419" s="223" t="s">
        <v>4529</v>
      </c>
    </row>
    <row r="3420" spans="1:13" outlineLevel="1">
      <c r="A3420" s="223" t="s">
        <v>210</v>
      </c>
      <c r="C3420" s="223" t="s">
        <v>4530</v>
      </c>
      <c r="E3420" s="223" t="s">
        <v>210</v>
      </c>
      <c r="G3420" s="223" t="s">
        <v>4531</v>
      </c>
      <c r="I3420" s="223" t="s">
        <v>4532</v>
      </c>
      <c r="K3420" s="223" t="s">
        <v>4533</v>
      </c>
      <c r="M3420" s="223" t="s">
        <v>4534</v>
      </c>
    </row>
    <row r="3421" spans="1:13" outlineLevel="1">
      <c r="A3421" s="223" t="s">
        <v>211</v>
      </c>
      <c r="C3421" s="223" t="s">
        <v>5522</v>
      </c>
      <c r="E3421" s="223" t="s">
        <v>211</v>
      </c>
      <c r="G3421" s="223" t="s">
        <v>5523</v>
      </c>
      <c r="I3421" s="223" t="s">
        <v>5524</v>
      </c>
      <c r="K3421" s="223" t="s">
        <v>2327</v>
      </c>
      <c r="M3421" s="223" t="s">
        <v>3308</v>
      </c>
    </row>
    <row r="3422" spans="1:13" outlineLevel="1">
      <c r="A3422" s="443" t="s">
        <v>3736</v>
      </c>
      <c r="C3422" s="443" t="s">
        <v>321</v>
      </c>
      <c r="E3422" s="443" t="s">
        <v>3736</v>
      </c>
      <c r="G3422" s="443" t="s">
        <v>322</v>
      </c>
      <c r="I3422" s="443" t="s">
        <v>323</v>
      </c>
      <c r="K3422" s="443" t="s">
        <v>324</v>
      </c>
      <c r="M3422" s="443" t="s">
        <v>3736</v>
      </c>
    </row>
    <row r="3423" spans="1:13" outlineLevel="1">
      <c r="A3423" s="438" t="s">
        <v>3065</v>
      </c>
      <c r="C3423" s="438" t="s">
        <v>2426</v>
      </c>
      <c r="E3423" s="438" t="s">
        <v>3065</v>
      </c>
      <c r="G3423" s="438" t="s">
        <v>2427</v>
      </c>
      <c r="I3423" s="438" t="s">
        <v>2542</v>
      </c>
      <c r="K3423" s="444" t="s">
        <v>5541</v>
      </c>
      <c r="M3423" s="438" t="s">
        <v>3065</v>
      </c>
    </row>
    <row r="3424" spans="1:13" outlineLevel="1">
      <c r="A3424" s="223" t="s">
        <v>3066</v>
      </c>
      <c r="C3424" s="223" t="s">
        <v>3872</v>
      </c>
      <c r="E3424" s="223" t="s">
        <v>3066</v>
      </c>
      <c r="G3424" s="223" t="s">
        <v>2428</v>
      </c>
      <c r="I3424" s="223" t="s">
        <v>4213</v>
      </c>
      <c r="K3424" s="223" t="s">
        <v>2130</v>
      </c>
      <c r="M3424" s="223" t="s">
        <v>1187</v>
      </c>
    </row>
    <row r="3425" spans="1:13" outlineLevel="1">
      <c r="A3425" s="440" t="s">
        <v>1321</v>
      </c>
      <c r="C3425" s="440" t="s">
        <v>2211</v>
      </c>
      <c r="E3425" s="440" t="s">
        <v>1321</v>
      </c>
      <c r="G3425" s="440" t="s">
        <v>2212</v>
      </c>
      <c r="I3425" s="440" t="s">
        <v>4214</v>
      </c>
      <c r="K3425" s="440" t="s">
        <v>2213</v>
      </c>
      <c r="M3425" s="440" t="s">
        <v>1321</v>
      </c>
    </row>
    <row r="3426" spans="1:13" outlineLevel="1">
      <c r="A3426" s="442" t="s">
        <v>3068</v>
      </c>
      <c r="C3426" s="442" t="s">
        <v>1685</v>
      </c>
      <c r="E3426" s="442" t="s">
        <v>3068</v>
      </c>
      <c r="G3426" s="442" t="s">
        <v>3385</v>
      </c>
      <c r="I3426" s="442" t="s">
        <v>3385</v>
      </c>
      <c r="K3426" s="442" t="s">
        <v>884</v>
      </c>
      <c r="M3426" s="442" t="s">
        <v>3068</v>
      </c>
    </row>
    <row r="3427" spans="1:13" outlineLevel="1">
      <c r="A3427" s="442" t="s">
        <v>5224</v>
      </c>
      <c r="C3427" s="442" t="s">
        <v>3386</v>
      </c>
      <c r="E3427" s="442" t="s">
        <v>5224</v>
      </c>
      <c r="G3427" s="442" t="s">
        <v>5224</v>
      </c>
      <c r="I3427" s="442" t="s">
        <v>5224</v>
      </c>
      <c r="K3427" s="442" t="s">
        <v>885</v>
      </c>
      <c r="M3427" s="442" t="s">
        <v>5224</v>
      </c>
    </row>
    <row r="3428" spans="1:13" outlineLevel="1">
      <c r="A3428" s="442" t="s">
        <v>2670</v>
      </c>
      <c r="C3428" s="442" t="s">
        <v>4293</v>
      </c>
      <c r="E3428" s="442" t="s">
        <v>2670</v>
      </c>
      <c r="G3428" s="442" t="s">
        <v>2137</v>
      </c>
      <c r="I3428" s="442" t="s">
        <v>1637</v>
      </c>
      <c r="K3428" s="442" t="s">
        <v>886</v>
      </c>
      <c r="M3428" s="442" t="s">
        <v>2670</v>
      </c>
    </row>
    <row r="3429" spans="1:13" outlineLevel="1">
      <c r="A3429" s="434" t="s">
        <v>315</v>
      </c>
      <c r="C3429" s="434" t="s">
        <v>325</v>
      </c>
      <c r="E3429" s="434" t="s">
        <v>315</v>
      </c>
      <c r="G3429" s="434" t="s">
        <v>326</v>
      </c>
      <c r="I3429" s="434" t="s">
        <v>1558</v>
      </c>
      <c r="K3429" s="434" t="s">
        <v>1559</v>
      </c>
      <c r="M3429" s="434" t="s">
        <v>315</v>
      </c>
    </row>
    <row r="3430" spans="1:13" outlineLevel="1">
      <c r="A3430" s="438" t="s">
        <v>3065</v>
      </c>
      <c r="C3430" s="438" t="s">
        <v>2426</v>
      </c>
      <c r="E3430" s="438" t="s">
        <v>3065</v>
      </c>
      <c r="G3430" s="438" t="s">
        <v>2427</v>
      </c>
      <c r="I3430" s="438" t="s">
        <v>2542</v>
      </c>
      <c r="K3430" s="444" t="s">
        <v>5541</v>
      </c>
      <c r="M3430" s="438" t="s">
        <v>3065</v>
      </c>
    </row>
    <row r="3431" spans="1:13" outlineLevel="1">
      <c r="A3431" s="439" t="s">
        <v>3066</v>
      </c>
      <c r="C3431" s="439" t="s">
        <v>3872</v>
      </c>
      <c r="E3431" s="439" t="s">
        <v>3066</v>
      </c>
      <c r="G3431" s="439" t="s">
        <v>2428</v>
      </c>
      <c r="I3431" s="439" t="s">
        <v>4213</v>
      </c>
      <c r="K3431" s="439" t="s">
        <v>2130</v>
      </c>
      <c r="M3431" s="439" t="s">
        <v>1187</v>
      </c>
    </row>
    <row r="3432" spans="1:13" outlineLevel="1">
      <c r="A3432" s="440" t="s">
        <v>1321</v>
      </c>
      <c r="C3432" s="440" t="s">
        <v>2211</v>
      </c>
      <c r="E3432" s="440" t="s">
        <v>1321</v>
      </c>
      <c r="G3432" s="440" t="s">
        <v>2212</v>
      </c>
      <c r="I3432" s="440" t="s">
        <v>4214</v>
      </c>
      <c r="K3432" s="440" t="s">
        <v>2213</v>
      </c>
      <c r="M3432" s="440" t="s">
        <v>1321</v>
      </c>
    </row>
    <row r="3433" spans="1:13" outlineLevel="1">
      <c r="A3433" s="441" t="s">
        <v>3068</v>
      </c>
      <c r="C3433" s="441" t="s">
        <v>1685</v>
      </c>
      <c r="E3433" s="441" t="s">
        <v>3068</v>
      </c>
      <c r="G3433" s="441" t="s">
        <v>3385</v>
      </c>
      <c r="I3433" s="441" t="s">
        <v>3385</v>
      </c>
      <c r="K3433" s="441" t="s">
        <v>884</v>
      </c>
      <c r="M3433" s="441" t="s">
        <v>3068</v>
      </c>
    </row>
    <row r="3434" spans="1:13" outlineLevel="1">
      <c r="A3434" s="442" t="s">
        <v>5224</v>
      </c>
      <c r="C3434" s="442" t="s">
        <v>3386</v>
      </c>
      <c r="E3434" s="442" t="s">
        <v>5224</v>
      </c>
      <c r="G3434" s="442" t="s">
        <v>5224</v>
      </c>
      <c r="I3434" s="442" t="s">
        <v>5224</v>
      </c>
      <c r="K3434" s="442" t="s">
        <v>885</v>
      </c>
      <c r="M3434" s="442" t="s">
        <v>5224</v>
      </c>
    </row>
    <row r="3435" spans="1:13" outlineLevel="1">
      <c r="A3435" s="441" t="s">
        <v>2670</v>
      </c>
      <c r="C3435" s="441" t="s">
        <v>4293</v>
      </c>
      <c r="E3435" s="441" t="s">
        <v>2670</v>
      </c>
      <c r="G3435" s="441" t="s">
        <v>2137</v>
      </c>
      <c r="I3435" s="441" t="s">
        <v>1637</v>
      </c>
      <c r="K3435" s="441" t="s">
        <v>886</v>
      </c>
      <c r="M3435" s="441" t="s">
        <v>2670</v>
      </c>
    </row>
    <row r="3436" spans="1:13" outlineLevel="1">
      <c r="A3436" s="434" t="s">
        <v>316</v>
      </c>
      <c r="C3436" s="434" t="s">
        <v>1560</v>
      </c>
      <c r="E3436" s="434" t="s">
        <v>316</v>
      </c>
      <c r="G3436" s="434" t="s">
        <v>1561</v>
      </c>
      <c r="I3436" s="434" t="s">
        <v>1562</v>
      </c>
      <c r="K3436" s="434" t="s">
        <v>1563</v>
      </c>
      <c r="M3436" s="434" t="s">
        <v>316</v>
      </c>
    </row>
    <row r="3437" spans="1:13" outlineLevel="1">
      <c r="A3437" s="438" t="s">
        <v>3065</v>
      </c>
      <c r="C3437" s="438" t="s">
        <v>2426</v>
      </c>
      <c r="E3437" s="438" t="s">
        <v>3065</v>
      </c>
      <c r="G3437" s="438" t="s">
        <v>2427</v>
      </c>
      <c r="I3437" s="438" t="s">
        <v>2542</v>
      </c>
      <c r="K3437" s="438" t="s">
        <v>5541</v>
      </c>
      <c r="M3437" s="438" t="s">
        <v>3065</v>
      </c>
    </row>
    <row r="3438" spans="1:13" outlineLevel="1">
      <c r="A3438" s="223" t="s">
        <v>3066</v>
      </c>
      <c r="C3438" s="439" t="s">
        <v>3872</v>
      </c>
      <c r="E3438" s="223" t="s">
        <v>3066</v>
      </c>
      <c r="G3438" s="439" t="s">
        <v>2428</v>
      </c>
      <c r="I3438" s="439" t="s">
        <v>4213</v>
      </c>
      <c r="K3438" s="439" t="s">
        <v>2130</v>
      </c>
      <c r="M3438" s="439" t="s">
        <v>1187</v>
      </c>
    </row>
    <row r="3439" spans="1:13" outlineLevel="1">
      <c r="A3439" s="440" t="s">
        <v>1321</v>
      </c>
      <c r="C3439" s="440" t="s">
        <v>2211</v>
      </c>
      <c r="E3439" s="440" t="s">
        <v>1321</v>
      </c>
      <c r="G3439" s="440" t="s">
        <v>2212</v>
      </c>
      <c r="I3439" s="440" t="s">
        <v>4214</v>
      </c>
      <c r="K3439" s="440" t="s">
        <v>2213</v>
      </c>
      <c r="M3439" s="440" t="s">
        <v>1321</v>
      </c>
    </row>
    <row r="3440" spans="1:13" outlineLevel="1">
      <c r="A3440" s="442" t="s">
        <v>1322</v>
      </c>
      <c r="C3440" s="441" t="s">
        <v>4987</v>
      </c>
      <c r="E3440" s="442" t="s">
        <v>1322</v>
      </c>
      <c r="G3440" s="441" t="s">
        <v>1822</v>
      </c>
      <c r="I3440" s="441" t="s">
        <v>3385</v>
      </c>
      <c r="K3440" s="441" t="s">
        <v>1823</v>
      </c>
      <c r="M3440" s="441" t="s">
        <v>1824</v>
      </c>
    </row>
    <row r="3441" spans="1:13" outlineLevel="1">
      <c r="A3441" s="442" t="s">
        <v>5224</v>
      </c>
      <c r="C3441" s="442" t="s">
        <v>3386</v>
      </c>
      <c r="E3441" s="442" t="s">
        <v>5224</v>
      </c>
      <c r="G3441" s="442" t="s">
        <v>5224</v>
      </c>
      <c r="I3441" s="442" t="s">
        <v>5224</v>
      </c>
      <c r="K3441" s="442" t="s">
        <v>885</v>
      </c>
      <c r="M3441" s="442" t="s">
        <v>5224</v>
      </c>
    </row>
    <row r="3442" spans="1:13" outlineLevel="1">
      <c r="A3442" s="442" t="s">
        <v>2670</v>
      </c>
      <c r="C3442" s="441" t="s">
        <v>4293</v>
      </c>
      <c r="E3442" s="442" t="s">
        <v>2670</v>
      </c>
      <c r="G3442" s="441" t="s">
        <v>2137</v>
      </c>
      <c r="I3442" s="441" t="s">
        <v>1637</v>
      </c>
      <c r="K3442" s="441" t="s">
        <v>886</v>
      </c>
      <c r="M3442" s="441" t="s">
        <v>2670</v>
      </c>
    </row>
    <row r="3443" spans="1:13" outlineLevel="1">
      <c r="A3443" s="443" t="s">
        <v>317</v>
      </c>
      <c r="C3443" s="443" t="s">
        <v>1564</v>
      </c>
      <c r="E3443" s="443" t="s">
        <v>317</v>
      </c>
      <c r="G3443" s="443" t="s">
        <v>1565</v>
      </c>
      <c r="I3443" s="443" t="s">
        <v>1566</v>
      </c>
      <c r="K3443" s="443" t="s">
        <v>1567</v>
      </c>
      <c r="M3443" s="443" t="s">
        <v>317</v>
      </c>
    </row>
    <row r="3444" spans="1:13" outlineLevel="1">
      <c r="A3444" s="444" t="s">
        <v>4197</v>
      </c>
      <c r="C3444" s="444" t="s">
        <v>5308</v>
      </c>
      <c r="E3444" s="444" t="s">
        <v>4197</v>
      </c>
      <c r="G3444" s="444" t="s">
        <v>5309</v>
      </c>
      <c r="I3444" s="444" t="s">
        <v>3619</v>
      </c>
      <c r="K3444" s="444" t="s">
        <v>5452</v>
      </c>
      <c r="M3444" s="444" t="s">
        <v>4197</v>
      </c>
    </row>
    <row r="3445" spans="1:13" outlineLevel="1">
      <c r="A3445" s="440" t="s">
        <v>4198</v>
      </c>
      <c r="C3445" s="440" t="s">
        <v>2774</v>
      </c>
      <c r="E3445" s="440" t="s">
        <v>4198</v>
      </c>
      <c r="G3445" s="440" t="s">
        <v>3240</v>
      </c>
      <c r="I3445" s="440" t="s">
        <v>1913</v>
      </c>
      <c r="K3445" s="440" t="s">
        <v>5453</v>
      </c>
      <c r="M3445" s="440" t="s">
        <v>4198</v>
      </c>
    </row>
    <row r="3446" spans="1:13" outlineLevel="1">
      <c r="A3446" s="443" t="s">
        <v>318</v>
      </c>
      <c r="C3446" s="443" t="s">
        <v>1568</v>
      </c>
      <c r="E3446" s="443" t="s">
        <v>318</v>
      </c>
      <c r="G3446" s="443" t="s">
        <v>1569</v>
      </c>
      <c r="I3446" s="443" t="s">
        <v>1570</v>
      </c>
      <c r="K3446" s="443" t="s">
        <v>1571</v>
      </c>
      <c r="M3446" s="443" t="s">
        <v>318</v>
      </c>
    </row>
    <row r="3447" spans="1:13" outlineLevel="1">
      <c r="A3447" s="444" t="s">
        <v>4197</v>
      </c>
      <c r="C3447" s="444" t="s">
        <v>5308</v>
      </c>
      <c r="E3447" s="444" t="s">
        <v>4197</v>
      </c>
      <c r="G3447" s="444" t="s">
        <v>5309</v>
      </c>
      <c r="I3447" s="444" t="s">
        <v>3619</v>
      </c>
      <c r="K3447" s="444" t="s">
        <v>5452</v>
      </c>
      <c r="M3447" s="444" t="s">
        <v>4197</v>
      </c>
    </row>
    <row r="3448" spans="1:13" outlineLevel="1">
      <c r="A3448" s="433" t="s">
        <v>4198</v>
      </c>
      <c r="C3448" s="433" t="s">
        <v>2774</v>
      </c>
      <c r="E3448" s="433" t="s">
        <v>4198</v>
      </c>
      <c r="G3448" s="433" t="s">
        <v>3240</v>
      </c>
      <c r="I3448" s="433" t="s">
        <v>1913</v>
      </c>
      <c r="K3448" s="433" t="s">
        <v>5453</v>
      </c>
      <c r="M3448" s="433" t="s">
        <v>4198</v>
      </c>
    </row>
    <row r="3449" spans="1:13" outlineLevel="1">
      <c r="A3449" s="443" t="s">
        <v>319</v>
      </c>
      <c r="C3449" s="443" t="s">
        <v>1572</v>
      </c>
      <c r="E3449" s="443" t="s">
        <v>319</v>
      </c>
      <c r="G3449" s="443" t="s">
        <v>1573</v>
      </c>
      <c r="I3449" s="443" t="s">
        <v>1574</v>
      </c>
      <c r="K3449" s="443" t="s">
        <v>1575</v>
      </c>
      <c r="M3449" s="443" t="s">
        <v>319</v>
      </c>
    </row>
    <row r="3450" spans="1:13" outlineLevel="1">
      <c r="A3450" s="444" t="s">
        <v>3065</v>
      </c>
      <c r="C3450" s="444" t="s">
        <v>2426</v>
      </c>
      <c r="E3450" s="444" t="s">
        <v>3065</v>
      </c>
      <c r="G3450" s="444" t="s">
        <v>2427</v>
      </c>
      <c r="I3450" s="444" t="s">
        <v>2542</v>
      </c>
      <c r="K3450" s="444" t="s">
        <v>5541</v>
      </c>
      <c r="M3450" s="444" t="s">
        <v>3065</v>
      </c>
    </row>
    <row r="3451" spans="1:13" outlineLevel="1">
      <c r="A3451" s="439" t="s">
        <v>3066</v>
      </c>
      <c r="C3451" s="439" t="s">
        <v>3872</v>
      </c>
      <c r="E3451" s="439" t="s">
        <v>3066</v>
      </c>
      <c r="G3451" s="439" t="s">
        <v>2428</v>
      </c>
      <c r="I3451" s="439" t="s">
        <v>4213</v>
      </c>
      <c r="K3451" s="439" t="s">
        <v>2130</v>
      </c>
      <c r="M3451" s="439" t="s">
        <v>1187</v>
      </c>
    </row>
    <row r="3452" spans="1:13" outlineLevel="1">
      <c r="A3452" s="440" t="s">
        <v>1321</v>
      </c>
      <c r="C3452" s="440" t="s">
        <v>2211</v>
      </c>
      <c r="E3452" s="440" t="s">
        <v>1321</v>
      </c>
      <c r="G3452" s="440" t="s">
        <v>2212</v>
      </c>
      <c r="I3452" s="440" t="s">
        <v>4214</v>
      </c>
      <c r="K3452" s="440" t="s">
        <v>2213</v>
      </c>
      <c r="M3452" s="440" t="s">
        <v>1321</v>
      </c>
    </row>
    <row r="3453" spans="1:13" outlineLevel="1">
      <c r="A3453" s="441" t="s">
        <v>2671</v>
      </c>
      <c r="C3453" s="441" t="s">
        <v>2671</v>
      </c>
      <c r="E3453" s="441" t="s">
        <v>2671</v>
      </c>
      <c r="G3453" s="441" t="s">
        <v>5384</v>
      </c>
      <c r="I3453" s="441" t="s">
        <v>5384</v>
      </c>
      <c r="K3453" s="441" t="s">
        <v>3793</v>
      </c>
      <c r="M3453" s="441" t="s">
        <v>2671</v>
      </c>
    </row>
    <row r="3454" spans="1:13" outlineLevel="1">
      <c r="A3454" s="442" t="s">
        <v>3944</v>
      </c>
      <c r="C3454" s="442" t="s">
        <v>3873</v>
      </c>
      <c r="E3454" s="442" t="s">
        <v>3944</v>
      </c>
      <c r="G3454" s="442" t="s">
        <v>5385</v>
      </c>
      <c r="I3454" s="442" t="s">
        <v>691</v>
      </c>
      <c r="K3454" s="442" t="s">
        <v>5451</v>
      </c>
      <c r="M3454" s="442" t="s">
        <v>3944</v>
      </c>
    </row>
    <row r="3455" spans="1:13" outlineLevel="1">
      <c r="A3455" s="445" t="s">
        <v>2670</v>
      </c>
      <c r="C3455" s="445" t="s">
        <v>4293</v>
      </c>
      <c r="E3455" s="445" t="s">
        <v>2670</v>
      </c>
      <c r="G3455" s="445" t="s">
        <v>2137</v>
      </c>
      <c r="I3455" s="445" t="s">
        <v>1637</v>
      </c>
      <c r="K3455" s="445" t="s">
        <v>886</v>
      </c>
      <c r="M3455" s="445" t="s">
        <v>2670</v>
      </c>
    </row>
    <row r="3456" spans="1:13" outlineLevel="1">
      <c r="A3456" s="223" t="s">
        <v>4843</v>
      </c>
      <c r="C3456" s="223" t="s">
        <v>1343</v>
      </c>
      <c r="E3456" s="223" t="s">
        <v>4843</v>
      </c>
      <c r="G3456" s="223" t="s">
        <v>1345</v>
      </c>
      <c r="I3456" s="223" t="s">
        <v>3306</v>
      </c>
      <c r="K3456" s="223" t="s">
        <v>2823</v>
      </c>
      <c r="M3456" s="223" t="s">
        <v>4843</v>
      </c>
    </row>
    <row r="3457" spans="1:13" outlineLevel="1">
      <c r="A3457" s="223" t="s">
        <v>4844</v>
      </c>
      <c r="C3457" s="223" t="s">
        <v>1344</v>
      </c>
      <c r="E3457" s="223" t="s">
        <v>4844</v>
      </c>
      <c r="G3457" s="223" t="s">
        <v>1346</v>
      </c>
      <c r="I3457" s="223" t="s">
        <v>542</v>
      </c>
      <c r="K3457" s="223" t="s">
        <v>2824</v>
      </c>
      <c r="M3457" s="223" t="s">
        <v>4844</v>
      </c>
    </row>
    <row r="3458" spans="1:13" outlineLevel="1">
      <c r="A3458" s="443" t="s">
        <v>1576</v>
      </c>
      <c r="C3458" s="443" t="s">
        <v>1577</v>
      </c>
      <c r="E3458" s="443" t="s">
        <v>1576</v>
      </c>
      <c r="G3458" s="443" t="s">
        <v>1578</v>
      </c>
      <c r="I3458" s="443" t="s">
        <v>1579</v>
      </c>
      <c r="K3458" s="443" t="s">
        <v>1580</v>
      </c>
      <c r="M3458" s="443" t="s">
        <v>1576</v>
      </c>
    </row>
    <row r="3459" spans="1:13" outlineLevel="1">
      <c r="A3459" s="444" t="s">
        <v>4197</v>
      </c>
      <c r="C3459" s="444" t="s">
        <v>5308</v>
      </c>
      <c r="E3459" s="444" t="s">
        <v>4197</v>
      </c>
      <c r="G3459" s="444" t="s">
        <v>5309</v>
      </c>
      <c r="I3459" s="444" t="s">
        <v>3619</v>
      </c>
      <c r="K3459" s="444" t="s">
        <v>5452</v>
      </c>
      <c r="M3459" s="444" t="s">
        <v>4197</v>
      </c>
    </row>
    <row r="3460" spans="1:13" outlineLevel="1">
      <c r="A3460" s="441" t="s">
        <v>2671</v>
      </c>
      <c r="C3460" s="441" t="s">
        <v>2671</v>
      </c>
      <c r="E3460" s="441" t="s">
        <v>2671</v>
      </c>
      <c r="G3460" s="441" t="s">
        <v>5384</v>
      </c>
      <c r="I3460" s="441" t="s">
        <v>5384</v>
      </c>
      <c r="K3460" s="441" t="s">
        <v>3793</v>
      </c>
      <c r="M3460" s="441" t="s">
        <v>2671</v>
      </c>
    </row>
    <row r="3461" spans="1:13" outlineLevel="1">
      <c r="A3461" s="223" t="s">
        <v>4843</v>
      </c>
      <c r="C3461" s="223" t="s">
        <v>1343</v>
      </c>
      <c r="E3461" s="223" t="s">
        <v>4843</v>
      </c>
      <c r="G3461" s="223" t="s">
        <v>1345</v>
      </c>
      <c r="I3461" s="223" t="s">
        <v>3306</v>
      </c>
      <c r="K3461" s="223" t="s">
        <v>2823</v>
      </c>
      <c r="M3461" s="223" t="s">
        <v>4843</v>
      </c>
    </row>
    <row r="3462" spans="1:13" outlineLevel="1">
      <c r="A3462" s="223" t="s">
        <v>4844</v>
      </c>
      <c r="C3462" s="223" t="s">
        <v>1344</v>
      </c>
      <c r="E3462" s="223" t="s">
        <v>4844</v>
      </c>
      <c r="G3462" s="223" t="s">
        <v>1346</v>
      </c>
      <c r="I3462" s="223" t="s">
        <v>542</v>
      </c>
      <c r="K3462" s="223" t="s">
        <v>2824</v>
      </c>
      <c r="M3462" s="223" t="s">
        <v>4844</v>
      </c>
    </row>
    <row r="3463" spans="1:13" outlineLevel="1">
      <c r="A3463" s="440" t="s">
        <v>4198</v>
      </c>
      <c r="C3463" s="440" t="s">
        <v>2774</v>
      </c>
      <c r="E3463" s="440" t="s">
        <v>4198</v>
      </c>
      <c r="G3463" s="440" t="s">
        <v>3240</v>
      </c>
      <c r="I3463" s="440" t="s">
        <v>1913</v>
      </c>
      <c r="K3463" s="440" t="s">
        <v>5453</v>
      </c>
      <c r="M3463" s="440" t="s">
        <v>4198</v>
      </c>
    </row>
    <row r="3464" spans="1:13" outlineLevel="1">
      <c r="A3464" s="443" t="s">
        <v>320</v>
      </c>
      <c r="C3464" s="443" t="s">
        <v>5591</v>
      </c>
      <c r="E3464" s="443" t="s">
        <v>320</v>
      </c>
      <c r="G3464" s="443" t="s">
        <v>5592</v>
      </c>
      <c r="I3464" s="443" t="s">
        <v>5593</v>
      </c>
      <c r="K3464" s="443" t="s">
        <v>5594</v>
      </c>
      <c r="M3464" s="443" t="s">
        <v>320</v>
      </c>
    </row>
    <row r="3465" spans="1:13" outlineLevel="1">
      <c r="A3465" s="444" t="s">
        <v>3065</v>
      </c>
      <c r="C3465" s="444" t="s">
        <v>2426</v>
      </c>
      <c r="E3465" s="444" t="s">
        <v>3065</v>
      </c>
      <c r="G3465" s="444" t="s">
        <v>2427</v>
      </c>
      <c r="I3465" s="444" t="s">
        <v>2542</v>
      </c>
      <c r="K3465" s="444" t="s">
        <v>5541</v>
      </c>
      <c r="M3465" s="444" t="s">
        <v>3065</v>
      </c>
    </row>
    <row r="3466" spans="1:13" outlineLevel="1">
      <c r="A3466" s="439" t="s">
        <v>3023</v>
      </c>
      <c r="C3466" s="439" t="s">
        <v>3965</v>
      </c>
      <c r="E3466" s="439" t="s">
        <v>3023</v>
      </c>
      <c r="G3466" s="439" t="s">
        <v>4969</v>
      </c>
      <c r="I3466" s="439" t="s">
        <v>3602</v>
      </c>
      <c r="K3466" s="439" t="s">
        <v>4014</v>
      </c>
      <c r="M3466" s="439" t="s">
        <v>1188</v>
      </c>
    </row>
    <row r="3467" spans="1:13" outlineLevel="1">
      <c r="A3467" s="440" t="s">
        <v>1321</v>
      </c>
      <c r="C3467" s="440" t="s">
        <v>2211</v>
      </c>
      <c r="E3467" s="440" t="s">
        <v>1321</v>
      </c>
      <c r="G3467" s="440" t="s">
        <v>2212</v>
      </c>
      <c r="I3467" s="440" t="s">
        <v>4214</v>
      </c>
      <c r="K3467" s="440" t="s">
        <v>2213</v>
      </c>
      <c r="M3467" s="440" t="s">
        <v>1321</v>
      </c>
    </row>
    <row r="3468" spans="1:13" outlineLevel="1">
      <c r="A3468" s="445" t="s">
        <v>2670</v>
      </c>
      <c r="C3468" s="445" t="s">
        <v>4293</v>
      </c>
      <c r="E3468" s="445" t="s">
        <v>2670</v>
      </c>
      <c r="G3468" s="445" t="s">
        <v>2137</v>
      </c>
      <c r="I3468" s="445" t="s">
        <v>1637</v>
      </c>
      <c r="K3468" s="445" t="s">
        <v>886</v>
      </c>
      <c r="M3468" s="445" t="s">
        <v>2670</v>
      </c>
    </row>
    <row r="3469" spans="1:13" outlineLevel="1">
      <c r="A3469" s="790"/>
      <c r="C3469" s="790"/>
      <c r="E3469" s="790"/>
      <c r="G3469" s="790"/>
      <c r="I3469" s="790"/>
      <c r="K3469" s="790"/>
      <c r="M3469" s="790"/>
    </row>
    <row r="3470" spans="1:13" outlineLevel="1">
      <c r="A3470" s="790"/>
      <c r="C3470" s="790"/>
      <c r="E3470" s="790"/>
      <c r="G3470" s="790"/>
      <c r="I3470" s="790"/>
      <c r="K3470" s="790"/>
      <c r="M3470" s="790"/>
    </row>
    <row r="3471" spans="1:13" outlineLevel="1">
      <c r="A3471" s="790"/>
      <c r="C3471" s="790"/>
      <c r="E3471" s="790"/>
      <c r="G3471" s="790"/>
      <c r="I3471" s="790"/>
      <c r="K3471" s="790"/>
      <c r="M3471" s="790"/>
    </row>
    <row r="3472" spans="1:13" outlineLevel="1">
      <c r="A3472" s="790"/>
      <c r="C3472" s="790"/>
      <c r="E3472" s="790"/>
      <c r="G3472" s="790"/>
      <c r="I3472" s="790"/>
      <c r="K3472" s="790"/>
      <c r="M3472" s="790"/>
    </row>
    <row r="3473" spans="1:13" outlineLevel="1">
      <c r="A3473" s="790"/>
      <c r="C3473" s="790"/>
      <c r="E3473" s="790"/>
      <c r="G3473" s="790"/>
      <c r="I3473" s="790"/>
      <c r="K3473" s="790"/>
      <c r="M3473" s="790"/>
    </row>
    <row r="3474" spans="1:13" outlineLevel="1">
      <c r="A3474" s="790"/>
      <c r="C3474" s="790"/>
      <c r="E3474" s="790"/>
      <c r="G3474" s="790"/>
      <c r="I3474" s="790"/>
      <c r="K3474" s="790"/>
      <c r="M3474" s="790"/>
    </row>
    <row r="3475" spans="1:13" outlineLevel="1">
      <c r="A3475" s="790"/>
      <c r="C3475" s="790"/>
      <c r="E3475" s="790"/>
      <c r="G3475" s="790"/>
      <c r="I3475" s="790"/>
      <c r="K3475" s="790"/>
      <c r="M3475" s="790"/>
    </row>
    <row r="3476" spans="1:13" outlineLevel="1">
      <c r="A3476" s="790"/>
      <c r="C3476" s="790"/>
      <c r="E3476" s="790"/>
      <c r="G3476" s="790"/>
      <c r="I3476" s="790"/>
      <c r="K3476" s="790"/>
      <c r="M3476" s="790"/>
    </row>
    <row r="3477" spans="1:13" outlineLevel="1">
      <c r="A3477" s="790"/>
      <c r="C3477" s="790"/>
      <c r="E3477" s="790"/>
      <c r="G3477" s="790"/>
      <c r="I3477" s="790"/>
      <c r="K3477" s="790"/>
      <c r="M3477" s="790"/>
    </row>
    <row r="3478" spans="1:13" outlineLevel="1">
      <c r="A3478" s="790"/>
      <c r="C3478" s="790"/>
      <c r="E3478" s="790"/>
      <c r="G3478" s="790"/>
      <c r="I3478" s="790"/>
      <c r="K3478" s="790"/>
      <c r="M3478" s="790"/>
    </row>
    <row r="3479" spans="1:13" outlineLevel="1">
      <c r="A3479" s="790"/>
      <c r="C3479" s="790"/>
      <c r="E3479" s="790"/>
      <c r="G3479" s="790"/>
      <c r="I3479" s="790"/>
      <c r="K3479" s="790"/>
      <c r="M3479" s="790"/>
    </row>
    <row r="3480" spans="1:13" outlineLevel="1">
      <c r="A3480" s="790"/>
      <c r="C3480" s="790"/>
      <c r="E3480" s="790"/>
      <c r="G3480" s="790"/>
      <c r="I3480" s="790"/>
      <c r="K3480" s="790"/>
      <c r="M3480" s="790"/>
    </row>
    <row r="3481" spans="1:13" outlineLevel="1">
      <c r="A3481" s="790"/>
      <c r="C3481" s="790"/>
      <c r="E3481" s="790"/>
      <c r="G3481" s="790"/>
      <c r="I3481" s="790"/>
      <c r="K3481" s="790"/>
      <c r="M3481" s="790"/>
    </row>
    <row r="3482" spans="1:13" outlineLevel="1">
      <c r="A3482" s="790"/>
      <c r="C3482" s="790"/>
      <c r="E3482" s="790"/>
      <c r="G3482" s="790"/>
      <c r="I3482" s="790"/>
      <c r="K3482" s="790"/>
      <c r="M3482" s="790"/>
    </row>
    <row r="3483" spans="1:13" outlineLevel="1">
      <c r="A3483" s="790"/>
      <c r="C3483" s="790"/>
      <c r="E3483" s="790"/>
      <c r="G3483" s="790"/>
      <c r="I3483" s="790"/>
      <c r="K3483" s="790"/>
      <c r="M3483" s="790"/>
    </row>
    <row r="3484" spans="1:13" outlineLevel="1">
      <c r="A3484" s="790"/>
      <c r="C3484" s="790"/>
      <c r="E3484" s="790"/>
      <c r="G3484" s="790"/>
      <c r="I3484" s="790"/>
      <c r="K3484" s="790"/>
      <c r="M3484" s="790"/>
    </row>
    <row r="3485" spans="1:13" outlineLevel="1">
      <c r="A3485" s="790"/>
      <c r="C3485" s="790"/>
      <c r="E3485" s="790"/>
      <c r="G3485" s="790"/>
      <c r="I3485" s="790"/>
      <c r="K3485" s="790"/>
      <c r="M3485" s="790"/>
    </row>
    <row r="3486" spans="1:13" outlineLevel="1">
      <c r="A3486" s="790"/>
      <c r="C3486" s="790"/>
      <c r="E3486" s="790"/>
      <c r="G3486" s="790"/>
      <c r="I3486" s="790"/>
      <c r="K3486" s="790"/>
      <c r="M3486" s="790"/>
    </row>
    <row r="3487" spans="1:13" outlineLevel="1">
      <c r="A3487" s="790"/>
      <c r="C3487" s="790"/>
      <c r="E3487" s="790"/>
      <c r="G3487" s="790"/>
      <c r="I3487" s="790"/>
      <c r="K3487" s="790"/>
      <c r="M3487" s="790"/>
    </row>
    <row r="3488" spans="1:13" outlineLevel="1">
      <c r="A3488" s="790"/>
      <c r="C3488" s="790"/>
      <c r="E3488" s="790"/>
      <c r="G3488" s="790"/>
      <c r="I3488" s="790"/>
      <c r="K3488" s="790"/>
      <c r="M3488" s="790"/>
    </row>
    <row r="3489" spans="1:13" outlineLevel="1">
      <c r="A3489" s="790"/>
      <c r="C3489" s="790"/>
      <c r="E3489" s="790"/>
      <c r="G3489" s="790"/>
      <c r="I3489" s="790"/>
      <c r="K3489" s="790"/>
      <c r="M3489" s="790"/>
    </row>
    <row r="3490" spans="1:13" outlineLevel="1">
      <c r="A3490" s="790"/>
      <c r="C3490" s="790"/>
      <c r="E3490" s="790"/>
      <c r="G3490" s="790"/>
      <c r="I3490" s="790"/>
      <c r="K3490" s="790"/>
      <c r="M3490" s="790"/>
    </row>
    <row r="3491" spans="1:13" outlineLevel="1">
      <c r="A3491" s="790"/>
      <c r="C3491" s="790"/>
      <c r="E3491" s="790"/>
      <c r="G3491" s="790"/>
      <c r="I3491" s="790"/>
      <c r="K3491" s="790"/>
      <c r="M3491" s="790"/>
    </row>
    <row r="3492" spans="1:13" outlineLevel="1">
      <c r="A3492" s="790"/>
      <c r="C3492" s="790"/>
      <c r="E3492" s="790"/>
      <c r="G3492" s="790"/>
      <c r="I3492" s="790"/>
      <c r="K3492" s="790"/>
      <c r="M3492" s="790"/>
    </row>
    <row r="3493" spans="1:13" outlineLevel="1">
      <c r="A3493" s="790"/>
      <c r="C3493" s="790"/>
      <c r="E3493" s="790"/>
      <c r="G3493" s="790"/>
      <c r="I3493" s="790"/>
      <c r="K3493" s="790"/>
      <c r="M3493" s="790"/>
    </row>
    <row r="3494" spans="1:13" outlineLevel="1">
      <c r="A3494" s="790"/>
      <c r="C3494" s="790"/>
      <c r="E3494" s="790"/>
      <c r="G3494" s="790"/>
      <c r="I3494" s="790"/>
      <c r="K3494" s="790"/>
      <c r="M3494" s="790"/>
    </row>
    <row r="3495" spans="1:13" outlineLevel="1">
      <c r="A3495" s="790"/>
      <c r="C3495" s="790"/>
      <c r="E3495" s="790"/>
      <c r="G3495" s="790"/>
      <c r="I3495" s="790"/>
      <c r="K3495" s="790"/>
      <c r="M3495" s="790"/>
    </row>
    <row r="3496" spans="1:13" outlineLevel="1">
      <c r="A3496" s="790"/>
      <c r="C3496" s="790"/>
      <c r="E3496" s="790"/>
      <c r="G3496" s="790"/>
      <c r="I3496" s="790"/>
      <c r="K3496" s="790"/>
      <c r="M3496" s="790"/>
    </row>
    <row r="3497" spans="1:13" outlineLevel="1">
      <c r="A3497" s="790"/>
      <c r="C3497" s="790"/>
      <c r="E3497" s="790"/>
      <c r="G3497" s="790"/>
      <c r="I3497" s="790"/>
      <c r="K3497" s="790"/>
      <c r="M3497" s="790"/>
    </row>
    <row r="3498" spans="1:13" outlineLevel="1">
      <c r="A3498" s="790"/>
      <c r="C3498" s="790"/>
      <c r="E3498" s="790"/>
      <c r="G3498" s="790"/>
      <c r="I3498" s="790"/>
      <c r="K3498" s="790"/>
      <c r="M3498" s="790"/>
    </row>
    <row r="3499" spans="1:13" outlineLevel="1">
      <c r="A3499" s="790"/>
      <c r="C3499" s="790"/>
      <c r="E3499" s="790"/>
      <c r="G3499" s="790"/>
      <c r="I3499" s="790"/>
      <c r="K3499" s="790"/>
      <c r="M3499" s="790"/>
    </row>
    <row r="3500" spans="1:13" outlineLevel="1">
      <c r="A3500" s="790"/>
      <c r="C3500" s="790"/>
      <c r="E3500" s="790"/>
      <c r="G3500" s="790"/>
      <c r="I3500" s="790"/>
      <c r="K3500" s="790"/>
      <c r="M3500" s="790"/>
    </row>
    <row r="3501" spans="1:13" outlineLevel="1">
      <c r="A3501" s="790"/>
      <c r="C3501" s="790"/>
      <c r="E3501" s="790"/>
      <c r="G3501" s="790"/>
      <c r="I3501" s="790"/>
      <c r="K3501" s="790"/>
      <c r="M3501" s="790"/>
    </row>
    <row r="3502" spans="1:13" outlineLevel="1">
      <c r="A3502" s="790"/>
      <c r="C3502" s="790"/>
      <c r="E3502" s="790"/>
      <c r="G3502" s="790"/>
      <c r="I3502" s="790"/>
      <c r="K3502" s="790"/>
      <c r="M3502" s="790"/>
    </row>
    <row r="3503" spans="1:13" outlineLevel="1">
      <c r="A3503" s="790"/>
      <c r="C3503" s="790"/>
      <c r="E3503" s="790"/>
      <c r="G3503" s="790"/>
      <c r="I3503" s="790"/>
      <c r="K3503" s="790"/>
      <c r="M3503" s="790"/>
    </row>
    <row r="3504" spans="1:13" outlineLevel="1">
      <c r="A3504" s="790"/>
      <c r="C3504" s="790"/>
      <c r="E3504" s="790"/>
      <c r="G3504" s="790"/>
      <c r="I3504" s="790"/>
      <c r="K3504" s="790"/>
      <c r="M3504" s="790"/>
    </row>
    <row r="3505" spans="1:13" outlineLevel="1">
      <c r="A3505" s="790"/>
      <c r="C3505" s="790"/>
      <c r="E3505" s="790"/>
      <c r="G3505" s="790"/>
      <c r="I3505" s="790"/>
      <c r="K3505" s="790"/>
      <c r="M3505" s="790"/>
    </row>
    <row r="3506" spans="1:13" outlineLevel="1">
      <c r="A3506" s="790"/>
      <c r="C3506" s="790"/>
      <c r="E3506" s="790"/>
      <c r="G3506" s="790"/>
      <c r="I3506" s="790"/>
      <c r="K3506" s="790"/>
      <c r="M3506" s="790"/>
    </row>
    <row r="3507" spans="1:13" outlineLevel="1">
      <c r="A3507" s="790"/>
      <c r="C3507" s="790"/>
      <c r="E3507" s="790"/>
      <c r="G3507" s="790"/>
      <c r="I3507" s="790"/>
      <c r="K3507" s="790"/>
      <c r="M3507" s="790"/>
    </row>
    <row r="3508" spans="1:13" outlineLevel="1">
      <c r="A3508" s="790"/>
      <c r="C3508" s="790"/>
      <c r="E3508" s="790"/>
      <c r="G3508" s="790"/>
      <c r="I3508" s="790"/>
      <c r="K3508" s="790"/>
      <c r="M3508" s="790"/>
    </row>
    <row r="3509" spans="1:13" outlineLevel="1">
      <c r="A3509" s="790"/>
      <c r="C3509" s="790"/>
      <c r="E3509" s="790"/>
      <c r="G3509" s="790"/>
      <c r="I3509" s="790"/>
      <c r="K3509" s="790"/>
      <c r="M3509" s="790"/>
    </row>
    <row r="3510" spans="1:13" outlineLevel="1">
      <c r="A3510" s="790"/>
      <c r="C3510" s="790"/>
      <c r="E3510" s="790"/>
      <c r="G3510" s="790"/>
      <c r="I3510" s="790"/>
      <c r="K3510" s="790"/>
      <c r="M3510" s="790"/>
    </row>
    <row r="3511" spans="1:13" outlineLevel="1">
      <c r="A3511" s="790"/>
      <c r="C3511" s="790"/>
      <c r="E3511" s="790"/>
      <c r="G3511" s="790"/>
      <c r="I3511" s="790"/>
      <c r="K3511" s="790"/>
      <c r="M3511" s="790"/>
    </row>
    <row r="3512" spans="1:13" outlineLevel="1">
      <c r="A3512" s="790"/>
      <c r="C3512" s="790"/>
      <c r="E3512" s="790"/>
      <c r="G3512" s="790"/>
      <c r="I3512" s="790"/>
      <c r="K3512" s="790"/>
      <c r="M3512" s="790"/>
    </row>
    <row r="3513" spans="1:13" outlineLevel="1">
      <c r="A3513" s="790"/>
      <c r="C3513" s="790"/>
      <c r="E3513" s="790"/>
      <c r="G3513" s="790"/>
      <c r="I3513" s="790"/>
      <c r="K3513" s="790"/>
      <c r="M3513" s="790"/>
    </row>
    <row r="3514" spans="1:13" outlineLevel="1">
      <c r="A3514" s="790"/>
      <c r="C3514" s="790"/>
      <c r="E3514" s="790"/>
      <c r="G3514" s="790"/>
      <c r="I3514" s="790"/>
      <c r="K3514" s="790"/>
      <c r="M3514" s="790"/>
    </row>
    <row r="3515" spans="1:13" outlineLevel="1">
      <c r="A3515" s="790"/>
      <c r="C3515" s="790"/>
      <c r="E3515" s="790"/>
      <c r="G3515" s="790"/>
      <c r="I3515" s="790"/>
      <c r="K3515" s="790"/>
      <c r="M3515" s="790"/>
    </row>
    <row r="3516" spans="1:13" outlineLevel="1">
      <c r="A3516" s="790"/>
      <c r="C3516" s="790"/>
      <c r="E3516" s="790"/>
      <c r="G3516" s="790"/>
      <c r="I3516" s="790"/>
      <c r="K3516" s="790"/>
      <c r="M3516" s="790"/>
    </row>
    <row r="3517" spans="1:13" outlineLevel="1">
      <c r="A3517" s="790"/>
      <c r="C3517" s="790"/>
      <c r="E3517" s="790"/>
      <c r="G3517" s="790"/>
      <c r="I3517" s="790"/>
      <c r="K3517" s="790"/>
      <c r="M3517" s="790"/>
    </row>
    <row r="3518" spans="1:13" outlineLevel="1">
      <c r="A3518" s="790"/>
      <c r="C3518" s="790"/>
      <c r="E3518" s="790"/>
      <c r="G3518" s="790"/>
      <c r="I3518" s="790"/>
      <c r="K3518" s="790"/>
      <c r="M3518" s="790"/>
    </row>
    <row r="3519" spans="1:13" outlineLevel="1">
      <c r="A3519" s="790"/>
      <c r="C3519" s="790"/>
      <c r="E3519" s="790"/>
      <c r="G3519" s="790"/>
      <c r="I3519" s="790"/>
      <c r="K3519" s="790"/>
      <c r="M3519" s="790"/>
    </row>
    <row r="3520" spans="1:13" outlineLevel="1">
      <c r="A3520" s="790"/>
      <c r="C3520" s="790"/>
      <c r="E3520" s="790"/>
      <c r="G3520" s="790"/>
      <c r="I3520" s="790"/>
      <c r="K3520" s="790"/>
      <c r="M3520" s="790"/>
    </row>
    <row r="3521" spans="1:13" outlineLevel="1">
      <c r="A3521" s="790"/>
      <c r="C3521" s="790"/>
      <c r="E3521" s="790"/>
      <c r="G3521" s="790"/>
      <c r="I3521" s="790"/>
      <c r="K3521" s="790"/>
      <c r="M3521" s="790"/>
    </row>
    <row r="3522" spans="1:13" outlineLevel="1">
      <c r="A3522" s="790"/>
      <c r="C3522" s="790"/>
      <c r="E3522" s="790"/>
      <c r="G3522" s="790"/>
      <c r="I3522" s="790"/>
      <c r="K3522" s="790"/>
      <c r="M3522" s="790"/>
    </row>
    <row r="3523" spans="1:13" outlineLevel="1">
      <c r="A3523" s="790"/>
      <c r="C3523" s="790"/>
      <c r="E3523" s="790"/>
      <c r="G3523" s="790"/>
      <c r="I3523" s="790"/>
      <c r="K3523" s="790"/>
      <c r="M3523" s="790"/>
    </row>
    <row r="3524" spans="1:13" outlineLevel="1">
      <c r="A3524" s="790"/>
      <c r="C3524" s="790"/>
      <c r="E3524" s="790"/>
      <c r="G3524" s="790"/>
      <c r="I3524" s="790"/>
      <c r="K3524" s="790"/>
      <c r="M3524" s="790"/>
    </row>
    <row r="3525" spans="1:13" outlineLevel="1">
      <c r="A3525" s="790"/>
      <c r="C3525" s="790"/>
      <c r="E3525" s="790"/>
      <c r="G3525" s="790"/>
      <c r="I3525" s="790"/>
      <c r="K3525" s="790"/>
      <c r="M3525" s="790"/>
    </row>
    <row r="3526" spans="1:13" outlineLevel="1">
      <c r="A3526" s="790"/>
      <c r="C3526" s="790"/>
      <c r="E3526" s="790"/>
      <c r="G3526" s="790"/>
      <c r="I3526" s="790"/>
      <c r="K3526" s="790"/>
      <c r="M3526" s="790"/>
    </row>
    <row r="3527" spans="1:13" outlineLevel="1">
      <c r="A3527" s="790"/>
      <c r="C3527" s="790"/>
      <c r="E3527" s="790"/>
      <c r="G3527" s="790"/>
      <c r="I3527" s="790"/>
      <c r="K3527" s="790"/>
      <c r="M3527" s="790"/>
    </row>
    <row r="3528" spans="1:13" outlineLevel="1">
      <c r="A3528" s="790"/>
      <c r="C3528" s="790"/>
      <c r="E3528" s="790"/>
      <c r="G3528" s="790"/>
      <c r="I3528" s="790"/>
      <c r="K3528" s="790"/>
      <c r="M3528" s="790"/>
    </row>
    <row r="3529" spans="1:13" outlineLevel="1">
      <c r="A3529" s="790"/>
      <c r="C3529" s="790"/>
      <c r="E3529" s="790"/>
      <c r="G3529" s="790"/>
      <c r="I3529" s="790"/>
      <c r="K3529" s="790"/>
      <c r="M3529" s="790"/>
    </row>
    <row r="3530" spans="1:13" outlineLevel="1">
      <c r="A3530" s="790"/>
      <c r="C3530" s="790"/>
      <c r="E3530" s="790"/>
      <c r="G3530" s="790"/>
      <c r="I3530" s="790"/>
      <c r="K3530" s="790"/>
      <c r="M3530" s="790"/>
    </row>
    <row r="3531" spans="1:13" outlineLevel="1">
      <c r="A3531" s="790"/>
      <c r="C3531" s="790"/>
      <c r="E3531" s="790"/>
      <c r="G3531" s="790"/>
      <c r="I3531" s="790"/>
      <c r="K3531" s="790"/>
      <c r="M3531" s="790"/>
    </row>
    <row r="3532" spans="1:13" outlineLevel="1">
      <c r="A3532" s="790"/>
      <c r="C3532" s="790"/>
      <c r="E3532" s="790"/>
      <c r="G3532" s="790"/>
      <c r="I3532" s="790"/>
      <c r="K3532" s="790"/>
      <c r="M3532" s="790"/>
    </row>
    <row r="3533" spans="1:13" outlineLevel="1">
      <c r="A3533" s="790"/>
      <c r="C3533" s="790"/>
      <c r="E3533" s="790"/>
      <c r="G3533" s="790"/>
      <c r="I3533" s="790"/>
      <c r="K3533" s="790"/>
      <c r="M3533" s="790"/>
    </row>
    <row r="3534" spans="1:13" outlineLevel="1">
      <c r="A3534" s="790"/>
      <c r="C3534" s="790"/>
      <c r="E3534" s="790"/>
      <c r="G3534" s="790"/>
      <c r="I3534" s="790"/>
      <c r="K3534" s="790"/>
      <c r="M3534" s="790"/>
    </row>
    <row r="3535" spans="1:13" outlineLevel="1">
      <c r="A3535" s="790"/>
      <c r="C3535" s="790"/>
      <c r="E3535" s="790"/>
      <c r="G3535" s="790"/>
      <c r="I3535" s="790"/>
      <c r="K3535" s="790"/>
      <c r="M3535" s="790"/>
    </row>
    <row r="3536" spans="1:13" outlineLevel="1">
      <c r="A3536" s="790"/>
      <c r="C3536" s="790"/>
      <c r="E3536" s="790"/>
      <c r="G3536" s="790"/>
      <c r="I3536" s="790"/>
      <c r="K3536" s="790"/>
      <c r="M3536" s="790"/>
    </row>
    <row r="3537" spans="1:13" outlineLevel="1">
      <c r="A3537" s="790"/>
      <c r="C3537" s="790"/>
      <c r="E3537" s="790"/>
      <c r="G3537" s="790"/>
      <c r="I3537" s="790"/>
      <c r="K3537" s="790"/>
      <c r="M3537" s="790"/>
    </row>
    <row r="3538" spans="1:13" outlineLevel="1">
      <c r="A3538" s="790"/>
      <c r="C3538" s="790"/>
      <c r="E3538" s="790"/>
      <c r="G3538" s="790"/>
      <c r="I3538" s="790"/>
      <c r="K3538" s="790"/>
      <c r="M3538" s="790"/>
    </row>
    <row r="3539" spans="1:13" outlineLevel="1">
      <c r="A3539" s="790"/>
      <c r="C3539" s="790"/>
      <c r="E3539" s="790"/>
      <c r="G3539" s="790"/>
      <c r="I3539" s="790"/>
      <c r="K3539" s="790"/>
      <c r="M3539" s="790"/>
    </row>
    <row r="3540" spans="1:13" outlineLevel="1">
      <c r="A3540" s="790"/>
      <c r="C3540" s="790"/>
      <c r="E3540" s="790"/>
      <c r="G3540" s="790"/>
      <c r="I3540" s="790"/>
      <c r="K3540" s="790"/>
      <c r="M3540" s="790"/>
    </row>
    <row r="3541" spans="1:13" outlineLevel="1">
      <c r="A3541" s="790"/>
      <c r="C3541" s="790"/>
      <c r="E3541" s="790"/>
      <c r="G3541" s="790"/>
      <c r="I3541" s="790"/>
      <c r="K3541" s="790"/>
      <c r="M3541" s="790"/>
    </row>
    <row r="3542" spans="1:13" outlineLevel="1">
      <c r="A3542" s="790"/>
      <c r="C3542" s="790"/>
      <c r="E3542" s="790"/>
      <c r="G3542" s="790"/>
      <c r="I3542" s="790"/>
      <c r="K3542" s="790"/>
      <c r="M3542" s="790"/>
    </row>
    <row r="3543" spans="1:13" outlineLevel="1">
      <c r="A3543" s="790"/>
      <c r="C3543" s="790"/>
      <c r="E3543" s="790"/>
      <c r="G3543" s="790"/>
      <c r="I3543" s="790"/>
      <c r="K3543" s="790"/>
      <c r="M3543" s="790"/>
    </row>
    <row r="3544" spans="1:13" outlineLevel="1">
      <c r="A3544" s="790"/>
      <c r="C3544" s="790"/>
      <c r="E3544" s="790"/>
      <c r="G3544" s="790"/>
      <c r="I3544" s="790"/>
      <c r="K3544" s="790"/>
      <c r="M3544" s="790"/>
    </row>
    <row r="3545" spans="1:13" outlineLevel="1">
      <c r="A3545" s="790"/>
      <c r="C3545" s="790"/>
      <c r="E3545" s="790"/>
      <c r="G3545" s="790"/>
      <c r="I3545" s="790"/>
      <c r="K3545" s="790"/>
      <c r="M3545" s="790"/>
    </row>
    <row r="3546" spans="1:13" outlineLevel="1">
      <c r="A3546" s="790"/>
      <c r="C3546" s="790"/>
      <c r="E3546" s="790"/>
      <c r="G3546" s="790"/>
      <c r="I3546" s="790"/>
      <c r="K3546" s="790"/>
      <c r="M3546" s="790"/>
    </row>
    <row r="3547" spans="1:13" outlineLevel="1">
      <c r="A3547" s="790"/>
      <c r="C3547" s="790"/>
      <c r="E3547" s="790"/>
      <c r="G3547" s="790"/>
      <c r="I3547" s="790"/>
      <c r="K3547" s="790"/>
      <c r="M3547" s="790"/>
    </row>
    <row r="3548" spans="1:13" outlineLevel="1">
      <c r="A3548" s="790"/>
      <c r="C3548" s="790"/>
      <c r="E3548" s="790"/>
      <c r="G3548" s="790"/>
      <c r="I3548" s="790"/>
      <c r="K3548" s="790"/>
      <c r="M3548" s="790"/>
    </row>
    <row r="3549" spans="1:13" outlineLevel="1">
      <c r="A3549" s="790"/>
      <c r="C3549" s="790"/>
      <c r="E3549" s="790"/>
      <c r="G3549" s="790"/>
      <c r="I3549" s="790"/>
      <c r="K3549" s="790"/>
      <c r="M3549" s="790"/>
    </row>
    <row r="3550" spans="1:13" outlineLevel="1">
      <c r="A3550" s="790"/>
      <c r="C3550" s="790"/>
      <c r="E3550" s="790"/>
      <c r="G3550" s="790"/>
      <c r="I3550" s="790"/>
      <c r="K3550" s="790"/>
      <c r="M3550" s="790"/>
    </row>
    <row r="3551" spans="1:13" outlineLevel="1">
      <c r="A3551" s="790"/>
      <c r="C3551" s="790"/>
      <c r="E3551" s="790"/>
      <c r="G3551" s="790"/>
      <c r="I3551" s="790"/>
      <c r="K3551" s="790"/>
      <c r="M3551" s="790"/>
    </row>
    <row r="3552" spans="1:13" outlineLevel="1">
      <c r="A3552" s="790"/>
      <c r="C3552" s="790"/>
      <c r="E3552" s="790"/>
      <c r="G3552" s="790"/>
      <c r="I3552" s="790"/>
      <c r="K3552" s="790"/>
      <c r="M3552" s="790"/>
    </row>
    <row r="3553" spans="1:13" outlineLevel="1">
      <c r="A3553" s="790"/>
      <c r="C3553" s="790"/>
      <c r="E3553" s="790"/>
      <c r="G3553" s="790"/>
      <c r="I3553" s="790"/>
      <c r="K3553" s="790"/>
      <c r="M3553" s="790"/>
    </row>
    <row r="3554" spans="1:13" outlineLevel="1">
      <c r="A3554" s="790"/>
      <c r="C3554" s="790"/>
      <c r="E3554" s="790"/>
      <c r="G3554" s="790"/>
      <c r="I3554" s="790"/>
      <c r="K3554" s="790"/>
      <c r="M3554" s="790"/>
    </row>
    <row r="3555" spans="1:13" outlineLevel="1">
      <c r="A3555" s="790"/>
      <c r="C3555" s="790"/>
      <c r="E3555" s="790"/>
      <c r="G3555" s="790"/>
      <c r="I3555" s="790"/>
      <c r="K3555" s="790"/>
      <c r="M3555" s="790"/>
    </row>
    <row r="3556" spans="1:13" outlineLevel="1">
      <c r="A3556" s="790"/>
      <c r="C3556" s="790"/>
      <c r="E3556" s="790"/>
      <c r="G3556" s="790"/>
      <c r="I3556" s="790"/>
      <c r="K3556" s="790"/>
      <c r="M3556" s="790"/>
    </row>
    <row r="3557" spans="1:13" outlineLevel="1">
      <c r="A3557" s="790"/>
      <c r="C3557" s="790"/>
      <c r="E3557" s="790"/>
      <c r="G3557" s="790"/>
      <c r="I3557" s="790"/>
      <c r="K3557" s="790"/>
      <c r="M3557" s="790"/>
    </row>
    <row r="3558" spans="1:13" outlineLevel="1">
      <c r="A3558" s="790"/>
      <c r="C3558" s="790"/>
      <c r="E3558" s="790"/>
      <c r="G3558" s="790"/>
      <c r="I3558" s="790"/>
      <c r="K3558" s="790"/>
      <c r="M3558" s="790"/>
    </row>
    <row r="3559" spans="1:13" outlineLevel="1">
      <c r="A3559" s="790"/>
      <c r="C3559" s="790"/>
      <c r="E3559" s="790"/>
      <c r="G3559" s="790"/>
      <c r="I3559" s="790"/>
      <c r="K3559" s="790"/>
      <c r="M3559" s="790"/>
    </row>
    <row r="3560" spans="1:13" outlineLevel="1">
      <c r="A3560" s="790"/>
      <c r="C3560" s="790"/>
      <c r="E3560" s="790"/>
      <c r="G3560" s="790"/>
      <c r="I3560" s="790"/>
      <c r="K3560" s="790"/>
      <c r="M3560" s="790"/>
    </row>
    <row r="3561" spans="1:13" outlineLevel="1">
      <c r="A3561" s="790"/>
      <c r="C3561" s="790"/>
      <c r="E3561" s="790"/>
      <c r="G3561" s="790"/>
      <c r="I3561" s="790"/>
      <c r="K3561" s="790"/>
      <c r="M3561" s="790"/>
    </row>
    <row r="3562" spans="1:13" outlineLevel="1">
      <c r="A3562" s="790"/>
      <c r="C3562" s="790"/>
      <c r="E3562" s="790"/>
      <c r="G3562" s="790"/>
      <c r="I3562" s="790"/>
      <c r="K3562" s="790"/>
      <c r="M3562" s="790"/>
    </row>
    <row r="3563" spans="1:13" outlineLevel="1">
      <c r="A3563" s="790"/>
      <c r="C3563" s="790"/>
      <c r="E3563" s="790"/>
      <c r="G3563" s="790"/>
      <c r="I3563" s="790"/>
      <c r="K3563" s="790"/>
      <c r="M3563" s="790"/>
    </row>
    <row r="3564" spans="1:13" outlineLevel="1">
      <c r="A3564" s="790"/>
      <c r="C3564" s="790"/>
      <c r="E3564" s="790"/>
      <c r="G3564" s="790"/>
      <c r="I3564" s="790"/>
      <c r="K3564" s="790"/>
      <c r="M3564" s="790"/>
    </row>
    <row r="3565" spans="1:13" outlineLevel="1">
      <c r="A3565" s="790"/>
      <c r="C3565" s="790"/>
      <c r="E3565" s="790"/>
      <c r="G3565" s="790"/>
      <c r="I3565" s="790"/>
      <c r="K3565" s="790"/>
      <c r="M3565" s="790"/>
    </row>
    <row r="3566" spans="1:13" outlineLevel="1">
      <c r="A3566" s="790"/>
      <c r="C3566" s="790"/>
      <c r="E3566" s="790"/>
      <c r="G3566" s="790"/>
      <c r="I3566" s="790"/>
      <c r="K3566" s="790"/>
      <c r="M3566" s="790"/>
    </row>
    <row r="3567" spans="1:13" outlineLevel="1">
      <c r="A3567" s="790"/>
      <c r="C3567" s="790"/>
      <c r="E3567" s="790"/>
      <c r="G3567" s="790"/>
      <c r="I3567" s="790"/>
      <c r="K3567" s="790"/>
      <c r="M3567" s="790"/>
    </row>
    <row r="3568" spans="1:13" outlineLevel="1">
      <c r="A3568" s="790"/>
      <c r="C3568" s="790"/>
      <c r="E3568" s="790"/>
      <c r="G3568" s="790"/>
      <c r="I3568" s="790"/>
      <c r="K3568" s="790"/>
      <c r="M3568" s="790"/>
    </row>
    <row r="3569" spans="1:13" outlineLevel="1">
      <c r="A3569" s="790"/>
      <c r="C3569" s="790"/>
      <c r="E3569" s="790"/>
      <c r="G3569" s="790"/>
      <c r="I3569" s="790"/>
      <c r="K3569" s="790"/>
      <c r="M3569" s="790"/>
    </row>
    <row r="3570" spans="1:13" outlineLevel="1">
      <c r="A3570" s="790"/>
      <c r="C3570" s="790"/>
      <c r="E3570" s="790"/>
      <c r="G3570" s="790"/>
      <c r="I3570" s="790"/>
      <c r="K3570" s="790"/>
      <c r="M3570" s="790"/>
    </row>
    <row r="3571" spans="1:13" outlineLevel="1">
      <c r="A3571" s="790"/>
      <c r="C3571" s="790"/>
      <c r="E3571" s="790"/>
      <c r="G3571" s="790"/>
      <c r="I3571" s="790"/>
      <c r="K3571" s="790"/>
      <c r="M3571" s="790"/>
    </row>
    <row r="3572" spans="1:13" outlineLevel="1">
      <c r="A3572" s="790"/>
      <c r="C3572" s="790"/>
      <c r="E3572" s="790"/>
      <c r="G3572" s="790"/>
      <c r="I3572" s="790"/>
      <c r="K3572" s="790"/>
      <c r="M3572" s="790"/>
    </row>
    <row r="3573" spans="1:13" outlineLevel="1">
      <c r="A3573" s="790"/>
      <c r="C3573" s="790"/>
      <c r="E3573" s="790"/>
      <c r="G3573" s="790"/>
      <c r="I3573" s="790"/>
      <c r="K3573" s="790"/>
      <c r="M3573" s="790"/>
    </row>
    <row r="3574" spans="1:13" outlineLevel="1">
      <c r="A3574" s="790"/>
      <c r="C3574" s="790"/>
      <c r="E3574" s="790"/>
      <c r="G3574" s="790"/>
      <c r="I3574" s="790"/>
      <c r="K3574" s="790"/>
      <c r="M3574" s="790"/>
    </row>
    <row r="3575" spans="1:13" outlineLevel="1">
      <c r="A3575" s="790"/>
      <c r="C3575" s="790"/>
      <c r="E3575" s="790"/>
      <c r="G3575" s="790"/>
      <c r="I3575" s="790"/>
      <c r="K3575" s="790"/>
      <c r="M3575" s="790"/>
    </row>
    <row r="3576" spans="1:13" outlineLevel="1">
      <c r="A3576" s="790"/>
      <c r="C3576" s="790"/>
      <c r="E3576" s="790"/>
      <c r="G3576" s="790"/>
      <c r="I3576" s="790"/>
      <c r="K3576" s="790"/>
      <c r="M3576" s="790"/>
    </row>
    <row r="3577" spans="1:13" outlineLevel="1">
      <c r="A3577" s="790"/>
      <c r="C3577" s="790"/>
      <c r="E3577" s="790"/>
      <c r="G3577" s="790"/>
      <c r="I3577" s="790"/>
      <c r="K3577" s="790"/>
      <c r="M3577" s="790"/>
    </row>
    <row r="3578" spans="1:13" ht="15.6" outlineLevel="1">
      <c r="A3578" s="38" t="s">
        <v>3363</v>
      </c>
      <c r="C3578" s="38" t="s">
        <v>3430</v>
      </c>
      <c r="E3578" s="38" t="s">
        <v>3363</v>
      </c>
      <c r="G3578" s="38" t="s">
        <v>3431</v>
      </c>
      <c r="I3578" s="38" t="s">
        <v>2725</v>
      </c>
      <c r="K3578" s="38" t="s">
        <v>1745</v>
      </c>
      <c r="M3578" s="38" t="s">
        <v>3363</v>
      </c>
    </row>
    <row r="3579" spans="1:13" outlineLevel="1">
      <c r="A3579" s="790"/>
      <c r="C3579" s="790"/>
      <c r="E3579" s="790"/>
      <c r="G3579" s="790"/>
      <c r="I3579" s="790"/>
      <c r="K3579" s="790"/>
      <c r="M3579" s="790"/>
    </row>
    <row r="3580" spans="1:13" outlineLevel="1">
      <c r="A3580" s="790"/>
      <c r="C3580" s="790"/>
      <c r="E3580" s="790"/>
      <c r="G3580" s="790"/>
      <c r="I3580" s="790"/>
      <c r="K3580" s="790"/>
      <c r="M3580" s="790"/>
    </row>
    <row r="3581" spans="1:13" outlineLevel="1">
      <c r="A3581" s="790"/>
      <c r="C3581" s="790"/>
      <c r="E3581" s="790"/>
      <c r="G3581" s="790"/>
      <c r="I3581" s="790"/>
      <c r="K3581" s="790"/>
      <c r="M3581" s="790"/>
    </row>
    <row r="3582" spans="1:13" outlineLevel="1">
      <c r="A3582" s="790"/>
      <c r="C3582" s="790"/>
      <c r="E3582" s="790"/>
      <c r="G3582" s="790"/>
      <c r="I3582" s="790"/>
      <c r="K3582" s="790"/>
      <c r="M3582" s="790"/>
    </row>
    <row r="3583" spans="1:13" outlineLevel="1">
      <c r="A3583" s="790"/>
      <c r="C3583" s="790"/>
      <c r="E3583" s="790"/>
      <c r="G3583" s="790"/>
      <c r="I3583" s="790"/>
      <c r="K3583" s="790"/>
      <c r="M3583" s="790"/>
    </row>
    <row r="3584" spans="1:13" outlineLevel="1">
      <c r="A3584" s="790"/>
      <c r="C3584" s="790"/>
      <c r="E3584" s="790"/>
      <c r="G3584" s="790"/>
      <c r="I3584" s="790"/>
      <c r="K3584" s="790"/>
      <c r="M3584" s="790"/>
    </row>
    <row r="3585" spans="1:13" outlineLevel="1">
      <c r="A3585" s="790"/>
      <c r="C3585" s="790"/>
      <c r="E3585" s="790"/>
      <c r="G3585" s="790"/>
      <c r="I3585" s="790"/>
      <c r="K3585" s="790"/>
      <c r="M3585" s="790"/>
    </row>
    <row r="3586" spans="1:13" outlineLevel="1">
      <c r="A3586" s="790"/>
      <c r="C3586" s="790"/>
      <c r="E3586" s="790"/>
      <c r="G3586" s="790"/>
      <c r="I3586" s="790"/>
      <c r="K3586" s="790"/>
      <c r="M3586" s="790"/>
    </row>
    <row r="3587" spans="1:13" outlineLevel="1">
      <c r="A3587" s="790"/>
      <c r="C3587" s="790"/>
      <c r="E3587" s="790"/>
      <c r="G3587" s="790"/>
      <c r="I3587" s="790"/>
      <c r="K3587" s="790"/>
      <c r="M3587" s="790"/>
    </row>
    <row r="3588" spans="1:13">
      <c r="A3588" s="790"/>
      <c r="C3588" s="790"/>
      <c r="E3588" s="790"/>
      <c r="G3588" s="790"/>
      <c r="I3588" s="790"/>
      <c r="K3588" s="790"/>
      <c r="M3588" s="790"/>
    </row>
    <row r="3589" spans="1:13" ht="15.6">
      <c r="A3589" s="262" t="s">
        <v>571</v>
      </c>
      <c r="C3589" s="262" t="s">
        <v>2183</v>
      </c>
      <c r="E3589" s="262" t="s">
        <v>571</v>
      </c>
      <c r="G3589" s="262" t="s">
        <v>143</v>
      </c>
      <c r="I3589" s="262" t="s">
        <v>3115</v>
      </c>
      <c r="K3589" s="262" t="s">
        <v>3826</v>
      </c>
      <c r="M3589" s="262" t="s">
        <v>571</v>
      </c>
    </row>
    <row r="3590" spans="1:13" outlineLevel="1">
      <c r="A3590" s="790"/>
      <c r="C3590" s="790"/>
      <c r="E3590" s="790"/>
      <c r="G3590" s="790"/>
      <c r="I3590" s="790"/>
      <c r="K3590" s="790"/>
      <c r="M3590" s="790"/>
    </row>
    <row r="3591" spans="1:13" outlineLevel="1">
      <c r="A3591" s="126" t="s">
        <v>1908</v>
      </c>
      <c r="C3591" s="126" t="s">
        <v>3339</v>
      </c>
      <c r="E3591" s="126" t="s">
        <v>1908</v>
      </c>
      <c r="G3591" s="126" t="s">
        <v>1431</v>
      </c>
      <c r="I3591" s="126" t="s">
        <v>4328</v>
      </c>
      <c r="K3591" s="126" t="s">
        <v>1150</v>
      </c>
      <c r="M3591" s="126" t="s">
        <v>3410</v>
      </c>
    </row>
    <row r="3592" spans="1:13" outlineLevel="1">
      <c r="A3592" s="256" t="s">
        <v>5284</v>
      </c>
      <c r="C3592" s="256" t="s">
        <v>5862</v>
      </c>
      <c r="E3592" s="256" t="s">
        <v>5284</v>
      </c>
      <c r="G3592" s="256" t="s">
        <v>1432</v>
      </c>
      <c r="I3592" s="256" t="s">
        <v>1432</v>
      </c>
      <c r="K3592" s="256" t="s">
        <v>1151</v>
      </c>
      <c r="M3592" s="256" t="s">
        <v>5284</v>
      </c>
    </row>
    <row r="3593" spans="1:13" outlineLevel="1">
      <c r="A3593" s="126" t="s">
        <v>5285</v>
      </c>
      <c r="C3593" s="126" t="s">
        <v>1433</v>
      </c>
      <c r="E3593" s="126" t="s">
        <v>5285</v>
      </c>
      <c r="G3593" s="126" t="s">
        <v>1434</v>
      </c>
      <c r="I3593" s="126" t="s">
        <v>4329</v>
      </c>
      <c r="K3593" s="126" t="s">
        <v>1735</v>
      </c>
      <c r="M3593" s="126" t="s">
        <v>3411</v>
      </c>
    </row>
    <row r="3594" spans="1:13" outlineLevel="1">
      <c r="A3594" s="256" t="s">
        <v>5286</v>
      </c>
      <c r="C3594" s="256" t="s">
        <v>1481</v>
      </c>
      <c r="E3594" s="256" t="s">
        <v>5286</v>
      </c>
      <c r="G3594" s="256" t="s">
        <v>5286</v>
      </c>
      <c r="I3594" s="256" t="s">
        <v>5286</v>
      </c>
      <c r="K3594" s="256" t="s">
        <v>1736</v>
      </c>
      <c r="M3594" s="256" t="s">
        <v>5286</v>
      </c>
    </row>
    <row r="3595" spans="1:13" ht="13.8" outlineLevel="1" thickBot="1">
      <c r="A3595" s="257" t="s">
        <v>5287</v>
      </c>
      <c r="C3595" s="257" t="s">
        <v>5287</v>
      </c>
      <c r="E3595" s="257" t="s">
        <v>5287</v>
      </c>
      <c r="G3595" s="257" t="s">
        <v>1435</v>
      </c>
      <c r="I3595" s="257" t="s">
        <v>4330</v>
      </c>
      <c r="K3595" s="257" t="s">
        <v>1737</v>
      </c>
      <c r="M3595" s="257" t="s">
        <v>3412</v>
      </c>
    </row>
    <row r="3596" spans="1:13" ht="13.8" outlineLevel="1" thickBot="1">
      <c r="A3596" s="46" t="s">
        <v>2248</v>
      </c>
      <c r="C3596" s="46" t="s">
        <v>2156</v>
      </c>
      <c r="E3596" s="46" t="s">
        <v>2248</v>
      </c>
      <c r="G3596" s="46" t="s">
        <v>5443</v>
      </c>
      <c r="I3596" s="46" t="s">
        <v>3347</v>
      </c>
      <c r="K3596" s="46" t="s">
        <v>1738</v>
      </c>
      <c r="M3596" s="46" t="s">
        <v>2248</v>
      </c>
    </row>
    <row r="3597" spans="1:13" ht="13.8" outlineLevel="1" thickBot="1">
      <c r="A3597" s="260" t="s">
        <v>2663</v>
      </c>
      <c r="C3597" s="260" t="s">
        <v>4958</v>
      </c>
      <c r="E3597" s="260" t="s">
        <v>2663</v>
      </c>
      <c r="G3597" s="260" t="s">
        <v>4959</v>
      </c>
      <c r="I3597" s="260" t="s">
        <v>2001</v>
      </c>
      <c r="K3597" s="260" t="s">
        <v>1801</v>
      </c>
      <c r="M3597" s="260" t="s">
        <v>2663</v>
      </c>
    </row>
    <row r="3598" spans="1:13" outlineLevel="1">
      <c r="A3598" s="790"/>
      <c r="C3598" s="790"/>
      <c r="E3598" s="790"/>
      <c r="G3598" s="790"/>
      <c r="I3598" s="790"/>
      <c r="K3598" s="790"/>
      <c r="M3598" s="790"/>
    </row>
    <row r="3599" spans="1:13" outlineLevel="1">
      <c r="A3599" s="790"/>
      <c r="C3599" s="790"/>
      <c r="E3599" s="790"/>
      <c r="G3599" s="790"/>
      <c r="I3599" s="790"/>
      <c r="K3599" s="790"/>
      <c r="M3599" s="790"/>
    </row>
    <row r="3600" spans="1:13" outlineLevel="1">
      <c r="A3600" s="790"/>
      <c r="C3600" s="790"/>
      <c r="E3600" s="790"/>
      <c r="G3600" s="790"/>
      <c r="I3600" s="790"/>
      <c r="K3600" s="790"/>
      <c r="M3600" s="790"/>
    </row>
    <row r="3601" spans="1:13" outlineLevel="1">
      <c r="A3601" s="790"/>
      <c r="C3601" s="790"/>
      <c r="E3601" s="790"/>
      <c r="G3601" s="790"/>
      <c r="I3601" s="790"/>
      <c r="K3601" s="790"/>
      <c r="M3601" s="790"/>
    </row>
    <row r="3602" spans="1:13" outlineLevel="1">
      <c r="A3602" s="790"/>
      <c r="C3602" s="790"/>
      <c r="E3602" s="790"/>
      <c r="G3602" s="790"/>
      <c r="I3602" s="790"/>
      <c r="K3602" s="790"/>
      <c r="M3602" s="790"/>
    </row>
    <row r="3603" spans="1:13" outlineLevel="1">
      <c r="A3603" s="790"/>
      <c r="C3603" s="790"/>
      <c r="E3603" s="790"/>
      <c r="G3603" s="790"/>
      <c r="I3603" s="790"/>
      <c r="K3603" s="790"/>
      <c r="M3603" s="790"/>
    </row>
    <row r="3604" spans="1:13" outlineLevel="1">
      <c r="A3604" s="790"/>
      <c r="C3604" s="790"/>
      <c r="E3604" s="790"/>
      <c r="G3604" s="790"/>
      <c r="I3604" s="790"/>
      <c r="K3604" s="790"/>
      <c r="M3604" s="790"/>
    </row>
    <row r="3605" spans="1:13" outlineLevel="1">
      <c r="A3605" s="790"/>
      <c r="C3605" s="790"/>
      <c r="E3605" s="790"/>
      <c r="G3605" s="790"/>
      <c r="I3605" s="790"/>
      <c r="K3605" s="790"/>
      <c r="M3605" s="790"/>
    </row>
    <row r="3606" spans="1:13" outlineLevel="1">
      <c r="A3606" s="790"/>
      <c r="C3606" s="790"/>
      <c r="E3606" s="790"/>
      <c r="G3606" s="790"/>
      <c r="I3606" s="790"/>
      <c r="K3606" s="790"/>
      <c r="M3606" s="790"/>
    </row>
    <row r="3607" spans="1:13" outlineLevel="1">
      <c r="A3607" s="790"/>
      <c r="C3607" s="790"/>
      <c r="E3607" s="790"/>
      <c r="G3607" s="790"/>
      <c r="I3607" s="790"/>
      <c r="K3607" s="790"/>
      <c r="M3607" s="790"/>
    </row>
    <row r="3608" spans="1:13" outlineLevel="1">
      <c r="A3608" s="790"/>
      <c r="C3608" s="790"/>
      <c r="E3608" s="790"/>
      <c r="G3608" s="790"/>
      <c r="I3608" s="790"/>
      <c r="K3608" s="790"/>
      <c r="M3608" s="790"/>
    </row>
    <row r="3609" spans="1:13" outlineLevel="1">
      <c r="A3609" s="790"/>
      <c r="C3609" s="790"/>
      <c r="E3609" s="790"/>
      <c r="G3609" s="790"/>
      <c r="I3609" s="790"/>
      <c r="K3609" s="790"/>
      <c r="M3609" s="790"/>
    </row>
    <row r="3610" spans="1:13" outlineLevel="1">
      <c r="A3610" s="790"/>
      <c r="C3610" s="790"/>
      <c r="E3610" s="790"/>
      <c r="G3610" s="790"/>
      <c r="I3610" s="790"/>
      <c r="K3610" s="790"/>
      <c r="M3610" s="790"/>
    </row>
    <row r="3611" spans="1:13" outlineLevel="1">
      <c r="A3611" s="790"/>
      <c r="C3611" s="790"/>
      <c r="E3611" s="790"/>
      <c r="G3611" s="790"/>
      <c r="I3611" s="790"/>
      <c r="K3611" s="790"/>
      <c r="M3611" s="790"/>
    </row>
    <row r="3612" spans="1:13" outlineLevel="1">
      <c r="A3612" s="790"/>
      <c r="C3612" s="790"/>
      <c r="E3612" s="790"/>
      <c r="G3612" s="790"/>
      <c r="I3612" s="790"/>
      <c r="K3612" s="790"/>
      <c r="M3612" s="790"/>
    </row>
    <row r="3613" spans="1:13" outlineLevel="1">
      <c r="A3613" s="790"/>
      <c r="C3613" s="790"/>
      <c r="E3613" s="790"/>
      <c r="G3613" s="790"/>
      <c r="I3613" s="790"/>
      <c r="K3613" s="790"/>
      <c r="M3613" s="790"/>
    </row>
    <row r="3614" spans="1:13" outlineLevel="1">
      <c r="A3614" s="790"/>
      <c r="C3614" s="790"/>
      <c r="E3614" s="790"/>
      <c r="G3614" s="790"/>
      <c r="I3614" s="790"/>
      <c r="K3614" s="790"/>
      <c r="M3614" s="790"/>
    </row>
    <row r="3615" spans="1:13" outlineLevel="1">
      <c r="A3615" s="790"/>
      <c r="C3615" s="790"/>
      <c r="E3615" s="790"/>
      <c r="G3615" s="790"/>
      <c r="I3615" s="790"/>
      <c r="K3615" s="790"/>
      <c r="M3615" s="790"/>
    </row>
    <row r="3616" spans="1:13" outlineLevel="1">
      <c r="A3616" s="790"/>
      <c r="C3616" s="790"/>
      <c r="E3616" s="790"/>
      <c r="G3616" s="790"/>
      <c r="I3616" s="790"/>
      <c r="K3616" s="790"/>
      <c r="M3616" s="790"/>
    </row>
    <row r="3617" spans="1:13" outlineLevel="1">
      <c r="A3617" s="790"/>
      <c r="C3617" s="790"/>
      <c r="E3617" s="790"/>
      <c r="G3617" s="790"/>
      <c r="I3617" s="790"/>
      <c r="K3617" s="790"/>
      <c r="M3617" s="790"/>
    </row>
    <row r="3618" spans="1:13" ht="15.6" outlineLevel="1">
      <c r="A3618" s="38" t="s">
        <v>781</v>
      </c>
      <c r="C3618" s="38" t="s">
        <v>394</v>
      </c>
      <c r="E3618" s="38" t="s">
        <v>781</v>
      </c>
      <c r="G3618" s="38" t="s">
        <v>1347</v>
      </c>
      <c r="I3618" s="38" t="s">
        <v>4289</v>
      </c>
      <c r="K3618" s="38" t="s">
        <v>4547</v>
      </c>
      <c r="M3618" s="38" t="s">
        <v>781</v>
      </c>
    </row>
    <row r="3619" spans="1:13" outlineLevel="1">
      <c r="A3619" s="300" t="s">
        <v>4000</v>
      </c>
      <c r="C3619" s="300" t="s">
        <v>5044</v>
      </c>
      <c r="E3619" s="300" t="s">
        <v>4000</v>
      </c>
      <c r="G3619" s="300" t="s">
        <v>5045</v>
      </c>
      <c r="I3619" s="300" t="s">
        <v>2728</v>
      </c>
      <c r="K3619" s="300" t="s">
        <v>3701</v>
      </c>
      <c r="M3619" s="300" t="s">
        <v>4000</v>
      </c>
    </row>
    <row r="3620" spans="1:13" outlineLevel="1">
      <c r="A3620" s="203" t="s">
        <v>5859</v>
      </c>
      <c r="C3620" s="203" t="s">
        <v>5863</v>
      </c>
      <c r="E3620" s="203" t="s">
        <v>5859</v>
      </c>
      <c r="G3620" s="203" t="s">
        <v>5864</v>
      </c>
      <c r="I3620" s="203" t="s">
        <v>5864</v>
      </c>
      <c r="K3620" s="203" t="s">
        <v>5865</v>
      </c>
      <c r="M3620" s="203" t="s">
        <v>5859</v>
      </c>
    </row>
    <row r="3621" spans="1:13" ht="13.8" outlineLevel="1" thickBot="1">
      <c r="A3621" s="204" t="s">
        <v>4945</v>
      </c>
      <c r="C3621" s="204" t="s">
        <v>3432</v>
      </c>
      <c r="E3621" s="204" t="s">
        <v>4945</v>
      </c>
      <c r="G3621" s="204" t="s">
        <v>3433</v>
      </c>
      <c r="I3621" s="204" t="s">
        <v>2729</v>
      </c>
      <c r="K3621" s="204" t="s">
        <v>3702</v>
      </c>
      <c r="M3621" s="204" t="s">
        <v>4945</v>
      </c>
    </row>
    <row r="3622" spans="1:13" outlineLevel="1">
      <c r="A3622" s="638" t="s">
        <v>3071</v>
      </c>
      <c r="C3622" s="63" t="s">
        <v>3072</v>
      </c>
      <c r="E3622" s="638" t="s">
        <v>3071</v>
      </c>
      <c r="G3622" s="63" t="s">
        <v>3073</v>
      </c>
      <c r="I3622" s="63" t="s">
        <v>882</v>
      </c>
      <c r="K3622" s="63" t="s">
        <v>883</v>
      </c>
      <c r="M3622" s="638" t="s">
        <v>3071</v>
      </c>
    </row>
    <row r="3623" spans="1:13" outlineLevel="1">
      <c r="A3623" s="223" t="s">
        <v>1101</v>
      </c>
      <c r="C3623" s="223" t="s">
        <v>137</v>
      </c>
      <c r="E3623" s="223" t="s">
        <v>1101</v>
      </c>
      <c r="G3623" s="223" t="s">
        <v>138</v>
      </c>
      <c r="I3623" s="223" t="s">
        <v>1868</v>
      </c>
      <c r="K3623" s="223" t="s">
        <v>5214</v>
      </c>
      <c r="M3623" s="223" t="s">
        <v>1101</v>
      </c>
    </row>
    <row r="3624" spans="1:13" outlineLevel="1">
      <c r="A3624" s="437" t="s">
        <v>1100</v>
      </c>
      <c r="C3624" s="437" t="s">
        <v>902</v>
      </c>
      <c r="E3624" s="437" t="s">
        <v>1100</v>
      </c>
      <c r="G3624" s="437" t="s">
        <v>953</v>
      </c>
      <c r="I3624" s="437" t="s">
        <v>1869</v>
      </c>
      <c r="K3624" s="437" t="s">
        <v>2127</v>
      </c>
      <c r="M3624" s="437" t="s">
        <v>1100</v>
      </c>
    </row>
    <row r="3625" spans="1:13" outlineLevel="1">
      <c r="A3625" s="223" t="s">
        <v>1483</v>
      </c>
      <c r="C3625" s="223" t="s">
        <v>3503</v>
      </c>
      <c r="E3625" s="223" t="s">
        <v>1483</v>
      </c>
      <c r="G3625" s="223" t="s">
        <v>3504</v>
      </c>
      <c r="I3625" s="223" t="s">
        <v>1870</v>
      </c>
      <c r="K3625" s="223" t="s">
        <v>5215</v>
      </c>
      <c r="M3625" s="223" t="s">
        <v>1483</v>
      </c>
    </row>
    <row r="3626" spans="1:13" outlineLevel="1">
      <c r="A3626" s="223" t="s">
        <v>4263</v>
      </c>
      <c r="C3626" s="223" t="s">
        <v>4055</v>
      </c>
      <c r="E3626" s="223" t="s">
        <v>4263</v>
      </c>
      <c r="G3626" s="223" t="s">
        <v>2665</v>
      </c>
      <c r="I3626" s="223" t="s">
        <v>1871</v>
      </c>
      <c r="K3626" s="223" t="s">
        <v>5216</v>
      </c>
      <c r="M3626" s="223" t="s">
        <v>4263</v>
      </c>
    </row>
    <row r="3627" spans="1:13" outlineLevel="1">
      <c r="A3627" s="223" t="s">
        <v>4336</v>
      </c>
      <c r="C3627" s="223" t="s">
        <v>903</v>
      </c>
      <c r="E3627" s="223" t="s">
        <v>4336</v>
      </c>
      <c r="G3627" s="223" t="s">
        <v>436</v>
      </c>
      <c r="I3627" s="223" t="s">
        <v>1872</v>
      </c>
      <c r="K3627" s="223" t="s">
        <v>5217</v>
      </c>
      <c r="M3627" s="223" t="s">
        <v>4336</v>
      </c>
    </row>
    <row r="3628" spans="1:13" outlineLevel="1">
      <c r="A3628" s="223" t="s">
        <v>3242</v>
      </c>
      <c r="C3628" s="223" t="s">
        <v>3243</v>
      </c>
      <c r="E3628" s="223" t="s">
        <v>3242</v>
      </c>
      <c r="G3628" s="223" t="s">
        <v>3197</v>
      </c>
      <c r="I3628" s="223" t="s">
        <v>3198</v>
      </c>
      <c r="K3628" s="223" t="s">
        <v>3199</v>
      </c>
      <c r="M3628" s="223" t="s">
        <v>3242</v>
      </c>
    </row>
    <row r="3629" spans="1:13" outlineLevel="1">
      <c r="A3629" s="223" t="s">
        <v>4185</v>
      </c>
      <c r="C3629" s="223" t="s">
        <v>904</v>
      </c>
      <c r="E3629" s="223" t="s">
        <v>4185</v>
      </c>
      <c r="G3629" s="223" t="s">
        <v>2718</v>
      </c>
      <c r="I3629" s="223" t="s">
        <v>716</v>
      </c>
      <c r="K3629" s="223" t="s">
        <v>5218</v>
      </c>
      <c r="M3629" s="223" t="s">
        <v>4185</v>
      </c>
    </row>
    <row r="3630" spans="1:13" outlineLevel="1">
      <c r="A3630" s="223" t="s">
        <v>3200</v>
      </c>
      <c r="C3630" s="223" t="s">
        <v>4845</v>
      </c>
      <c r="E3630" s="223" t="s">
        <v>3200</v>
      </c>
      <c r="G3630" s="223" t="s">
        <v>1604</v>
      </c>
      <c r="I3630" s="223" t="s">
        <v>1603</v>
      </c>
      <c r="K3630" s="223" t="s">
        <v>876</v>
      </c>
      <c r="M3630" s="223" t="s">
        <v>3200</v>
      </c>
    </row>
    <row r="3631" spans="1:13" outlineLevel="1">
      <c r="A3631" s="223" t="s">
        <v>4232</v>
      </c>
      <c r="C3631" s="223" t="s">
        <v>1427</v>
      </c>
      <c r="E3631" s="223" t="s">
        <v>4232</v>
      </c>
      <c r="G3631" s="223" t="s">
        <v>1428</v>
      </c>
      <c r="I3631" s="223" t="s">
        <v>4612</v>
      </c>
      <c r="K3631" s="223" t="s">
        <v>4128</v>
      </c>
      <c r="M3631" s="223" t="s">
        <v>4232</v>
      </c>
    </row>
    <row r="3632" spans="1:13" outlineLevel="1">
      <c r="A3632" s="223" t="s">
        <v>877</v>
      </c>
      <c r="C3632" s="223" t="s">
        <v>4846</v>
      </c>
      <c r="E3632" s="223" t="s">
        <v>877</v>
      </c>
      <c r="G3632" s="223" t="s">
        <v>878</v>
      </c>
      <c r="I3632" s="223" t="s">
        <v>879</v>
      </c>
      <c r="K3632" s="223" t="s">
        <v>880</v>
      </c>
      <c r="M3632" s="223" t="s">
        <v>877</v>
      </c>
    </row>
    <row r="3633" spans="1:13" outlineLevel="1">
      <c r="A3633" s="223" t="s">
        <v>881</v>
      </c>
      <c r="C3633" s="223" t="s">
        <v>2742</v>
      </c>
      <c r="E3633" s="223" t="s">
        <v>881</v>
      </c>
      <c r="G3633" s="223" t="s">
        <v>2825</v>
      </c>
      <c r="I3633" s="223" t="s">
        <v>2826</v>
      </c>
      <c r="K3633" s="223" t="s">
        <v>2827</v>
      </c>
      <c r="M3633" s="223" t="s">
        <v>881</v>
      </c>
    </row>
    <row r="3634" spans="1:13" outlineLevel="1">
      <c r="A3634" s="223" t="s">
        <v>3492</v>
      </c>
      <c r="C3634" s="435" t="s">
        <v>2743</v>
      </c>
      <c r="E3634" s="223" t="s">
        <v>3492</v>
      </c>
      <c r="G3634" s="223" t="s">
        <v>5607</v>
      </c>
      <c r="I3634" s="223" t="s">
        <v>5458</v>
      </c>
      <c r="K3634" s="223" t="s">
        <v>5457</v>
      </c>
      <c r="M3634" s="223" t="s">
        <v>3492</v>
      </c>
    </row>
    <row r="3635" spans="1:13" outlineLevel="1">
      <c r="A3635" s="435" t="s">
        <v>3493</v>
      </c>
      <c r="C3635" s="435" t="s">
        <v>2744</v>
      </c>
      <c r="E3635" s="435" t="s">
        <v>3493</v>
      </c>
      <c r="G3635" s="435" t="s">
        <v>5608</v>
      </c>
      <c r="I3635" s="435" t="s">
        <v>5609</v>
      </c>
      <c r="K3635" s="435" t="s">
        <v>5610</v>
      </c>
      <c r="M3635" s="435" t="s">
        <v>3493</v>
      </c>
    </row>
    <row r="3636" spans="1:13" outlineLevel="1">
      <c r="A3636" s="435" t="s">
        <v>3494</v>
      </c>
      <c r="C3636" s="435" t="s">
        <v>2745</v>
      </c>
      <c r="E3636" s="435" t="s">
        <v>3494</v>
      </c>
      <c r="G3636" s="435" t="s">
        <v>3997</v>
      </c>
      <c r="I3636" s="435" t="s">
        <v>5612</v>
      </c>
      <c r="K3636" s="435" t="s">
        <v>5611</v>
      </c>
      <c r="M3636" s="435" t="s">
        <v>3494</v>
      </c>
    </row>
    <row r="3637" spans="1:13" outlineLevel="1">
      <c r="A3637" s="443" t="s">
        <v>3736</v>
      </c>
      <c r="C3637" s="443" t="s">
        <v>321</v>
      </c>
      <c r="E3637" s="443" t="s">
        <v>3736</v>
      </c>
      <c r="G3637" s="443" t="s">
        <v>322</v>
      </c>
      <c r="I3637" s="443" t="s">
        <v>323</v>
      </c>
      <c r="K3637" s="443" t="s">
        <v>324</v>
      </c>
      <c r="M3637" s="443" t="s">
        <v>3736</v>
      </c>
    </row>
    <row r="3638" spans="1:13" outlineLevel="1">
      <c r="A3638" s="438" t="s">
        <v>2605</v>
      </c>
      <c r="C3638" s="438" t="s">
        <v>2605</v>
      </c>
      <c r="E3638" s="438" t="s">
        <v>2605</v>
      </c>
      <c r="G3638" s="438" t="s">
        <v>2605</v>
      </c>
      <c r="I3638" s="438" t="s">
        <v>2009</v>
      </c>
      <c r="K3638" s="438" t="s">
        <v>4548</v>
      </c>
      <c r="M3638" s="438" t="s">
        <v>2605</v>
      </c>
    </row>
    <row r="3639" spans="1:13" outlineLevel="1">
      <c r="A3639" s="443" t="s">
        <v>315</v>
      </c>
      <c r="C3639" s="443" t="s">
        <v>325</v>
      </c>
      <c r="E3639" s="443" t="s">
        <v>315</v>
      </c>
      <c r="G3639" s="443" t="s">
        <v>326</v>
      </c>
      <c r="I3639" s="443" t="s">
        <v>1558</v>
      </c>
      <c r="K3639" s="443" t="s">
        <v>1559</v>
      </c>
      <c r="M3639" s="443" t="s">
        <v>315</v>
      </c>
    </row>
    <row r="3640" spans="1:13" outlineLevel="1">
      <c r="A3640" s="223" t="s">
        <v>3623</v>
      </c>
      <c r="C3640" s="439" t="s">
        <v>5110</v>
      </c>
      <c r="E3640" s="223" t="s">
        <v>3623</v>
      </c>
      <c r="G3640" s="439" t="s">
        <v>3578</v>
      </c>
      <c r="I3640" s="439" t="s">
        <v>3579</v>
      </c>
      <c r="K3640" s="439" t="s">
        <v>5204</v>
      </c>
      <c r="M3640" s="223" t="s">
        <v>3623</v>
      </c>
    </row>
    <row r="3641" spans="1:13" outlineLevel="1">
      <c r="A3641" s="438" t="s">
        <v>2605</v>
      </c>
      <c r="C3641" s="438" t="s">
        <v>2605</v>
      </c>
      <c r="E3641" s="438" t="s">
        <v>2605</v>
      </c>
      <c r="G3641" s="438" t="s">
        <v>2605</v>
      </c>
      <c r="I3641" s="438" t="s">
        <v>2009</v>
      </c>
      <c r="K3641" s="438" t="s">
        <v>4548</v>
      </c>
      <c r="M3641" s="438" t="s">
        <v>2605</v>
      </c>
    </row>
    <row r="3642" spans="1:13" outlineLevel="1">
      <c r="A3642" s="443" t="s">
        <v>319</v>
      </c>
      <c r="C3642" s="443" t="s">
        <v>1572</v>
      </c>
      <c r="E3642" s="443" t="s">
        <v>319</v>
      </c>
      <c r="G3642" s="443" t="s">
        <v>1573</v>
      </c>
      <c r="I3642" s="443" t="s">
        <v>1574</v>
      </c>
      <c r="K3642" s="443" t="s">
        <v>1575</v>
      </c>
      <c r="M3642" s="443" t="s">
        <v>319</v>
      </c>
    </row>
    <row r="3643" spans="1:13" outlineLevel="1">
      <c r="A3643" s="438" t="s">
        <v>2671</v>
      </c>
      <c r="C3643" s="438" t="s">
        <v>2671</v>
      </c>
      <c r="E3643" s="438" t="s">
        <v>2671</v>
      </c>
      <c r="G3643" s="438" t="s">
        <v>5384</v>
      </c>
      <c r="I3643" s="438" t="s">
        <v>5384</v>
      </c>
      <c r="K3643" s="438" t="s">
        <v>3793</v>
      </c>
      <c r="M3643" s="438" t="s">
        <v>2671</v>
      </c>
    </row>
    <row r="3644" spans="1:13" outlineLevel="1">
      <c r="A3644" s="439" t="s">
        <v>4010</v>
      </c>
      <c r="C3644" s="223" t="s">
        <v>1251</v>
      </c>
      <c r="E3644" s="439" t="s">
        <v>4010</v>
      </c>
      <c r="G3644" s="439" t="s">
        <v>5247</v>
      </c>
      <c r="I3644" s="439" t="s">
        <v>2010</v>
      </c>
      <c r="K3644" s="439" t="s">
        <v>4549</v>
      </c>
      <c r="M3644" s="439" t="s">
        <v>4010</v>
      </c>
    </row>
    <row r="3645" spans="1:13" outlineLevel="1">
      <c r="A3645" s="223" t="s">
        <v>4843</v>
      </c>
      <c r="C3645" s="223" t="s">
        <v>1343</v>
      </c>
      <c r="E3645" s="223" t="s">
        <v>4843</v>
      </c>
      <c r="G3645" s="223" t="s">
        <v>1345</v>
      </c>
      <c r="I3645" s="223" t="s">
        <v>3306</v>
      </c>
      <c r="K3645" s="223" t="s">
        <v>2823</v>
      </c>
      <c r="M3645" s="223" t="s">
        <v>4843</v>
      </c>
    </row>
    <row r="3646" spans="1:13" outlineLevel="1">
      <c r="A3646" s="223" t="s">
        <v>4844</v>
      </c>
      <c r="C3646" s="223" t="s">
        <v>1344</v>
      </c>
      <c r="E3646" s="223" t="s">
        <v>4844</v>
      </c>
      <c r="G3646" s="223" t="s">
        <v>1346</v>
      </c>
      <c r="I3646" s="223" t="s">
        <v>542</v>
      </c>
      <c r="K3646" s="223" t="s">
        <v>2824</v>
      </c>
      <c r="M3646" s="223" t="s">
        <v>4844</v>
      </c>
    </row>
    <row r="3647" spans="1:13" outlineLevel="1">
      <c r="A3647" s="443" t="s">
        <v>1576</v>
      </c>
      <c r="C3647" s="443" t="s">
        <v>1577</v>
      </c>
      <c r="E3647" s="443" t="s">
        <v>1576</v>
      </c>
      <c r="G3647" s="443" t="s">
        <v>1578</v>
      </c>
      <c r="I3647" s="443" t="s">
        <v>1579</v>
      </c>
      <c r="K3647" s="443" t="s">
        <v>1580</v>
      </c>
      <c r="M3647" s="443" t="s">
        <v>1576</v>
      </c>
    </row>
    <row r="3648" spans="1:13" outlineLevel="1">
      <c r="A3648" s="438" t="s">
        <v>2671</v>
      </c>
      <c r="C3648" s="438" t="s">
        <v>2671</v>
      </c>
      <c r="E3648" s="438" t="s">
        <v>2671</v>
      </c>
      <c r="G3648" s="438" t="s">
        <v>5384</v>
      </c>
      <c r="I3648" s="438" t="s">
        <v>5384</v>
      </c>
      <c r="K3648" s="438" t="s">
        <v>3793</v>
      </c>
      <c r="M3648" s="438" t="s">
        <v>2671</v>
      </c>
    </row>
    <row r="3649" spans="1:13" outlineLevel="1">
      <c r="A3649" s="443" t="s">
        <v>320</v>
      </c>
      <c r="C3649" s="443" t="s">
        <v>5591</v>
      </c>
      <c r="E3649" s="443" t="s">
        <v>320</v>
      </c>
      <c r="G3649" s="443" t="s">
        <v>5592</v>
      </c>
      <c r="I3649" s="443" t="s">
        <v>5593</v>
      </c>
      <c r="K3649" s="443" t="s">
        <v>5594</v>
      </c>
      <c r="M3649" s="443" t="s">
        <v>320</v>
      </c>
    </row>
    <row r="3650" spans="1:13" outlineLevel="1">
      <c r="A3650" s="438" t="s">
        <v>2671</v>
      </c>
      <c r="C3650" s="438" t="s">
        <v>2671</v>
      </c>
      <c r="E3650" s="438" t="s">
        <v>2671</v>
      </c>
      <c r="G3650" s="438" t="s">
        <v>5384</v>
      </c>
      <c r="I3650" s="438" t="s">
        <v>5384</v>
      </c>
      <c r="K3650" s="438" t="s">
        <v>3793</v>
      </c>
      <c r="M3650" s="438" t="s">
        <v>2671</v>
      </c>
    </row>
    <row r="3651" spans="1:13" outlineLevel="1">
      <c r="A3651" s="790"/>
      <c r="C3651" s="790"/>
      <c r="E3651" s="790"/>
      <c r="G3651" s="790"/>
      <c r="I3651" s="790"/>
      <c r="K3651" s="790"/>
      <c r="M3651" s="790"/>
    </row>
    <row r="3652" spans="1:13" outlineLevel="1">
      <c r="A3652" s="790"/>
      <c r="C3652" s="790"/>
      <c r="E3652" s="790"/>
      <c r="G3652" s="790"/>
      <c r="I3652" s="790"/>
      <c r="K3652" s="790"/>
      <c r="M3652" s="790"/>
    </row>
    <row r="3653" spans="1:13" outlineLevel="1">
      <c r="A3653" s="790"/>
      <c r="C3653" s="790"/>
      <c r="E3653" s="790"/>
      <c r="G3653" s="790"/>
      <c r="I3653" s="790"/>
      <c r="K3653" s="790"/>
      <c r="M3653" s="790"/>
    </row>
    <row r="3654" spans="1:13" outlineLevel="1">
      <c r="A3654" s="790"/>
      <c r="C3654" s="790"/>
      <c r="E3654" s="790"/>
      <c r="G3654" s="790"/>
      <c r="I3654" s="790"/>
      <c r="K3654" s="790"/>
      <c r="M3654" s="790"/>
    </row>
    <row r="3655" spans="1:13" outlineLevel="1">
      <c r="A3655" s="790"/>
      <c r="C3655" s="790"/>
      <c r="E3655" s="790"/>
      <c r="G3655" s="790"/>
      <c r="I3655" s="790"/>
      <c r="K3655" s="790"/>
      <c r="M3655" s="790"/>
    </row>
    <row r="3656" spans="1:13" outlineLevel="1">
      <c r="A3656" s="790"/>
      <c r="C3656" s="790"/>
      <c r="E3656" s="790"/>
      <c r="G3656" s="790"/>
      <c r="I3656" s="790"/>
      <c r="K3656" s="790"/>
      <c r="M3656" s="790"/>
    </row>
    <row r="3657" spans="1:13" outlineLevel="1">
      <c r="A3657" s="790"/>
      <c r="C3657" s="790"/>
      <c r="E3657" s="790"/>
      <c r="G3657" s="790"/>
      <c r="I3657" s="790"/>
      <c r="K3657" s="790"/>
      <c r="M3657" s="790"/>
    </row>
    <row r="3658" spans="1:13" outlineLevel="1">
      <c r="A3658" s="790"/>
      <c r="C3658" s="790"/>
      <c r="E3658" s="790"/>
      <c r="G3658" s="790"/>
      <c r="I3658" s="790"/>
      <c r="K3658" s="790"/>
      <c r="M3658" s="790"/>
    </row>
    <row r="3659" spans="1:13" outlineLevel="1">
      <c r="A3659" s="790"/>
      <c r="C3659" s="790"/>
      <c r="E3659" s="790"/>
      <c r="G3659" s="790"/>
      <c r="I3659" s="790"/>
      <c r="K3659" s="790"/>
      <c r="M3659" s="790"/>
    </row>
    <row r="3660" spans="1:13" outlineLevel="1">
      <c r="A3660" s="790"/>
      <c r="C3660" s="790"/>
      <c r="E3660" s="790"/>
      <c r="G3660" s="790"/>
      <c r="I3660" s="790"/>
      <c r="K3660" s="790"/>
      <c r="M3660" s="790"/>
    </row>
    <row r="3661" spans="1:13" outlineLevel="1">
      <c r="A3661" s="790"/>
      <c r="C3661" s="790"/>
      <c r="E3661" s="790"/>
      <c r="G3661" s="790"/>
      <c r="I3661" s="790"/>
      <c r="K3661" s="790"/>
      <c r="M3661" s="790"/>
    </row>
    <row r="3662" spans="1:13" outlineLevel="1">
      <c r="A3662" s="790"/>
      <c r="C3662" s="790"/>
      <c r="E3662" s="790"/>
      <c r="G3662" s="790"/>
      <c r="I3662" s="790"/>
      <c r="K3662" s="790"/>
      <c r="M3662" s="790"/>
    </row>
    <row r="3663" spans="1:13" outlineLevel="1">
      <c r="A3663" s="790"/>
      <c r="C3663" s="790"/>
      <c r="E3663" s="790"/>
      <c r="G3663" s="790"/>
      <c r="I3663" s="790"/>
      <c r="K3663" s="790"/>
      <c r="M3663" s="790"/>
    </row>
    <row r="3664" spans="1:13" outlineLevel="1">
      <c r="A3664" s="790"/>
      <c r="C3664" s="790"/>
      <c r="E3664" s="790"/>
      <c r="G3664" s="790"/>
      <c r="I3664" s="790"/>
      <c r="K3664" s="790"/>
      <c r="M3664" s="790"/>
    </row>
    <row r="3665" spans="1:13" outlineLevel="1">
      <c r="A3665" s="790"/>
      <c r="C3665" s="790"/>
      <c r="E3665" s="790"/>
      <c r="G3665" s="790"/>
      <c r="I3665" s="790"/>
      <c r="K3665" s="790"/>
      <c r="M3665" s="790"/>
    </row>
    <row r="3666" spans="1:13" outlineLevel="1">
      <c r="A3666" s="790"/>
      <c r="C3666" s="790"/>
      <c r="E3666" s="790"/>
      <c r="G3666" s="790"/>
      <c r="I3666" s="790"/>
      <c r="K3666" s="790"/>
      <c r="M3666" s="790"/>
    </row>
    <row r="3667" spans="1:13" outlineLevel="1">
      <c r="A3667" s="790"/>
      <c r="C3667" s="790"/>
      <c r="E3667" s="790"/>
      <c r="G3667" s="790"/>
      <c r="I3667" s="790"/>
      <c r="K3667" s="790"/>
      <c r="M3667" s="790"/>
    </row>
    <row r="3668" spans="1:13" outlineLevel="1">
      <c r="A3668" s="790"/>
      <c r="C3668" s="790"/>
      <c r="E3668" s="790"/>
      <c r="G3668" s="790"/>
      <c r="I3668" s="790"/>
      <c r="K3668" s="790"/>
      <c r="M3668" s="790"/>
    </row>
    <row r="3669" spans="1:13" outlineLevel="1">
      <c r="A3669" s="790"/>
      <c r="C3669" s="790"/>
      <c r="E3669" s="790"/>
      <c r="G3669" s="790"/>
      <c r="I3669" s="790"/>
      <c r="K3669" s="790"/>
      <c r="M3669" s="790"/>
    </row>
    <row r="3670" spans="1:13" outlineLevel="1">
      <c r="A3670" s="790"/>
      <c r="C3670" s="790"/>
      <c r="E3670" s="790"/>
      <c r="G3670" s="790"/>
      <c r="I3670" s="790"/>
      <c r="K3670" s="790"/>
      <c r="M3670" s="790"/>
    </row>
    <row r="3671" spans="1:13" outlineLevel="1">
      <c r="A3671" s="790"/>
      <c r="C3671" s="790"/>
      <c r="E3671" s="790"/>
      <c r="G3671" s="790"/>
      <c r="I3671" s="790"/>
      <c r="K3671" s="790"/>
      <c r="M3671" s="790"/>
    </row>
    <row r="3672" spans="1:13" outlineLevel="1">
      <c r="A3672" s="790"/>
      <c r="C3672" s="790"/>
      <c r="E3672" s="790"/>
      <c r="G3672" s="790"/>
      <c r="I3672" s="790"/>
      <c r="K3672" s="790"/>
      <c r="M3672" s="790"/>
    </row>
    <row r="3673" spans="1:13" outlineLevel="1">
      <c r="A3673" s="790"/>
      <c r="C3673" s="790"/>
      <c r="E3673" s="790"/>
      <c r="G3673" s="790"/>
      <c r="I3673" s="790"/>
      <c r="K3673" s="790"/>
      <c r="M3673" s="790"/>
    </row>
    <row r="3674" spans="1:13" outlineLevel="1">
      <c r="A3674" s="790"/>
      <c r="C3674" s="790"/>
      <c r="E3674" s="790"/>
      <c r="G3674" s="790"/>
      <c r="I3674" s="790"/>
      <c r="K3674" s="790"/>
      <c r="M3674" s="790"/>
    </row>
    <row r="3675" spans="1:13" outlineLevel="1">
      <c r="A3675" s="790"/>
      <c r="C3675" s="790"/>
      <c r="E3675" s="790"/>
      <c r="G3675" s="790"/>
      <c r="I3675" s="790"/>
      <c r="K3675" s="790"/>
      <c r="M3675" s="790"/>
    </row>
    <row r="3676" spans="1:13" outlineLevel="1">
      <c r="A3676" s="790"/>
      <c r="C3676" s="790"/>
      <c r="E3676" s="790"/>
      <c r="G3676" s="790"/>
      <c r="I3676" s="790"/>
      <c r="K3676" s="790"/>
      <c r="M3676" s="790"/>
    </row>
    <row r="3677" spans="1:13" outlineLevel="1">
      <c r="A3677" s="790"/>
      <c r="C3677" s="790"/>
      <c r="E3677" s="790"/>
      <c r="G3677" s="790"/>
      <c r="I3677" s="790"/>
      <c r="K3677" s="790"/>
      <c r="M3677" s="790"/>
    </row>
    <row r="3678" spans="1:13" outlineLevel="1">
      <c r="A3678" s="790"/>
      <c r="C3678" s="790"/>
      <c r="E3678" s="790"/>
      <c r="G3678" s="790"/>
      <c r="I3678" s="790"/>
      <c r="K3678" s="790"/>
      <c r="M3678" s="790"/>
    </row>
    <row r="3679" spans="1:13" outlineLevel="1">
      <c r="A3679" s="790"/>
      <c r="C3679" s="790"/>
      <c r="E3679" s="790"/>
      <c r="G3679" s="790"/>
      <c r="I3679" s="790"/>
      <c r="K3679" s="790"/>
      <c r="M3679" s="790"/>
    </row>
    <row r="3680" spans="1:13" outlineLevel="1">
      <c r="A3680" s="790"/>
      <c r="C3680" s="790"/>
      <c r="E3680" s="790"/>
      <c r="G3680" s="790"/>
      <c r="I3680" s="790"/>
      <c r="K3680" s="790"/>
      <c r="M3680" s="790"/>
    </row>
    <row r="3681" spans="1:13" outlineLevel="1">
      <c r="A3681" s="790"/>
      <c r="C3681" s="790"/>
      <c r="E3681" s="790"/>
      <c r="G3681" s="790"/>
      <c r="I3681" s="790"/>
      <c r="K3681" s="790"/>
      <c r="M3681" s="790"/>
    </row>
    <row r="3682" spans="1:13" outlineLevel="1">
      <c r="A3682" s="790"/>
      <c r="C3682" s="790"/>
      <c r="E3682" s="790"/>
      <c r="G3682" s="790"/>
      <c r="I3682" s="790"/>
      <c r="K3682" s="790"/>
      <c r="M3682" s="790"/>
    </row>
    <row r="3683" spans="1:13" outlineLevel="1">
      <c r="A3683" s="790"/>
      <c r="C3683" s="790"/>
      <c r="E3683" s="790"/>
      <c r="G3683" s="790"/>
      <c r="I3683" s="790"/>
      <c r="K3683" s="790"/>
      <c r="M3683" s="790"/>
    </row>
    <row r="3684" spans="1:13" outlineLevel="1">
      <c r="A3684" s="790"/>
      <c r="C3684" s="790"/>
      <c r="E3684" s="790"/>
      <c r="G3684" s="790"/>
      <c r="I3684" s="790"/>
      <c r="K3684" s="790"/>
      <c r="M3684" s="790"/>
    </row>
    <row r="3685" spans="1:13" outlineLevel="1">
      <c r="A3685" s="790"/>
      <c r="C3685" s="790"/>
      <c r="E3685" s="790"/>
      <c r="G3685" s="790"/>
      <c r="I3685" s="790"/>
      <c r="K3685" s="790"/>
      <c r="M3685" s="790"/>
    </row>
    <row r="3686" spans="1:13" outlineLevel="1">
      <c r="A3686" s="790"/>
      <c r="C3686" s="790"/>
      <c r="E3686" s="790"/>
      <c r="G3686" s="790"/>
      <c r="I3686" s="790"/>
      <c r="K3686" s="790"/>
      <c r="M3686" s="790"/>
    </row>
    <row r="3687" spans="1:13" outlineLevel="1">
      <c r="A3687" s="790"/>
      <c r="C3687" s="790"/>
      <c r="E3687" s="790"/>
      <c r="G3687" s="790"/>
      <c r="I3687" s="790"/>
      <c r="K3687" s="790"/>
      <c r="M3687" s="790"/>
    </row>
    <row r="3688" spans="1:13" outlineLevel="1">
      <c r="A3688" s="790"/>
      <c r="C3688" s="790"/>
      <c r="E3688" s="790"/>
      <c r="G3688" s="790"/>
      <c r="I3688" s="790"/>
      <c r="K3688" s="790"/>
      <c r="M3688" s="790"/>
    </row>
    <row r="3689" spans="1:13" outlineLevel="1">
      <c r="A3689" s="790"/>
      <c r="C3689" s="790"/>
      <c r="E3689" s="790"/>
      <c r="G3689" s="790"/>
      <c r="I3689" s="790"/>
      <c r="K3689" s="790"/>
      <c r="M3689" s="790"/>
    </row>
    <row r="3690" spans="1:13" outlineLevel="1">
      <c r="A3690" s="790"/>
      <c r="C3690" s="790"/>
      <c r="E3690" s="790"/>
      <c r="G3690" s="790"/>
      <c r="I3690" s="790"/>
      <c r="K3690" s="790"/>
      <c r="M3690" s="790"/>
    </row>
    <row r="3691" spans="1:13" outlineLevel="1">
      <c r="A3691" s="790"/>
      <c r="C3691" s="790"/>
      <c r="E3691" s="790"/>
      <c r="G3691" s="790"/>
      <c r="I3691" s="790"/>
      <c r="K3691" s="790"/>
      <c r="M3691" s="790"/>
    </row>
    <row r="3692" spans="1:13" outlineLevel="1">
      <c r="A3692" s="790"/>
      <c r="C3692" s="790"/>
      <c r="E3692" s="790"/>
      <c r="G3692" s="790"/>
      <c r="I3692" s="790"/>
      <c r="K3692" s="790"/>
      <c r="M3692" s="790"/>
    </row>
    <row r="3693" spans="1:13" outlineLevel="1">
      <c r="A3693" s="790"/>
      <c r="C3693" s="790"/>
      <c r="E3693" s="790"/>
      <c r="G3693" s="790"/>
      <c r="I3693" s="790"/>
      <c r="K3693" s="790"/>
      <c r="M3693" s="790"/>
    </row>
    <row r="3694" spans="1:13" outlineLevel="1">
      <c r="A3694" s="790"/>
      <c r="C3694" s="790"/>
      <c r="E3694" s="790"/>
      <c r="G3694" s="790"/>
      <c r="I3694" s="790"/>
      <c r="K3694" s="790"/>
      <c r="M3694" s="790"/>
    </row>
    <row r="3695" spans="1:13" outlineLevel="1">
      <c r="A3695" s="790"/>
      <c r="C3695" s="790"/>
      <c r="E3695" s="790"/>
      <c r="G3695" s="790"/>
      <c r="I3695" s="790"/>
      <c r="K3695" s="790"/>
      <c r="M3695" s="790"/>
    </row>
    <row r="3696" spans="1:13" outlineLevel="1">
      <c r="A3696" s="790"/>
      <c r="C3696" s="790"/>
      <c r="E3696" s="790"/>
      <c r="G3696" s="790"/>
      <c r="I3696" s="790"/>
      <c r="K3696" s="790"/>
      <c r="M3696" s="790"/>
    </row>
    <row r="3697" spans="1:13" outlineLevel="1">
      <c r="A3697" s="790"/>
      <c r="C3697" s="790"/>
      <c r="E3697" s="790"/>
      <c r="G3697" s="790"/>
      <c r="I3697" s="790"/>
      <c r="K3697" s="790"/>
      <c r="M3697" s="790"/>
    </row>
    <row r="3698" spans="1:13" outlineLevel="1">
      <c r="A3698" s="790"/>
      <c r="C3698" s="790"/>
      <c r="E3698" s="790"/>
      <c r="G3698" s="790"/>
      <c r="I3698" s="790"/>
      <c r="K3698" s="790"/>
      <c r="M3698" s="790"/>
    </row>
    <row r="3699" spans="1:13" outlineLevel="1">
      <c r="A3699" s="790"/>
      <c r="C3699" s="790"/>
      <c r="E3699" s="790"/>
      <c r="G3699" s="790"/>
      <c r="I3699" s="790"/>
      <c r="K3699" s="790"/>
      <c r="M3699" s="790"/>
    </row>
    <row r="3700" spans="1:13" outlineLevel="1">
      <c r="A3700" s="790"/>
      <c r="C3700" s="790"/>
      <c r="E3700" s="790"/>
      <c r="G3700" s="790"/>
      <c r="I3700" s="790"/>
      <c r="K3700" s="790"/>
      <c r="M3700" s="790"/>
    </row>
    <row r="3701" spans="1:13" outlineLevel="1">
      <c r="A3701" s="790"/>
      <c r="C3701" s="790"/>
      <c r="E3701" s="790"/>
      <c r="G3701" s="790"/>
      <c r="I3701" s="790"/>
      <c r="K3701" s="790"/>
      <c r="M3701" s="790"/>
    </row>
    <row r="3702" spans="1:13" outlineLevel="1">
      <c r="A3702" s="790"/>
      <c r="C3702" s="790"/>
      <c r="E3702" s="790"/>
      <c r="G3702" s="790"/>
      <c r="I3702" s="790"/>
      <c r="K3702" s="790"/>
      <c r="M3702" s="790"/>
    </row>
    <row r="3703" spans="1:13" outlineLevel="1">
      <c r="A3703" s="790"/>
      <c r="C3703" s="790"/>
      <c r="E3703" s="790"/>
      <c r="G3703" s="790"/>
      <c r="I3703" s="790"/>
      <c r="K3703" s="790"/>
      <c r="M3703" s="790"/>
    </row>
    <row r="3704" spans="1:13" outlineLevel="1">
      <c r="A3704" s="790"/>
      <c r="C3704" s="790"/>
      <c r="E3704" s="790"/>
      <c r="G3704" s="790"/>
      <c r="I3704" s="790"/>
      <c r="K3704" s="790"/>
      <c r="M3704" s="790"/>
    </row>
    <row r="3705" spans="1:13" outlineLevel="1">
      <c r="A3705" s="790"/>
      <c r="C3705" s="790"/>
      <c r="E3705" s="790"/>
      <c r="G3705" s="790"/>
      <c r="I3705" s="790"/>
      <c r="K3705" s="790"/>
      <c r="M3705" s="790"/>
    </row>
    <row r="3706" spans="1:13" outlineLevel="1">
      <c r="A3706" s="790"/>
      <c r="C3706" s="790"/>
      <c r="E3706" s="790"/>
      <c r="G3706" s="790"/>
      <c r="I3706" s="790"/>
      <c r="K3706" s="790"/>
      <c r="M3706" s="790"/>
    </row>
    <row r="3707" spans="1:13" outlineLevel="1">
      <c r="A3707" s="790"/>
      <c r="C3707" s="790"/>
      <c r="E3707" s="790"/>
      <c r="G3707" s="790"/>
      <c r="I3707" s="790"/>
      <c r="K3707" s="790"/>
      <c r="M3707" s="790"/>
    </row>
    <row r="3708" spans="1:13" outlineLevel="1">
      <c r="A3708" s="790"/>
      <c r="C3708" s="790"/>
      <c r="E3708" s="790"/>
      <c r="G3708" s="790"/>
      <c r="I3708" s="790"/>
      <c r="K3708" s="790"/>
      <c r="M3708" s="790"/>
    </row>
    <row r="3709" spans="1:13" outlineLevel="1">
      <c r="A3709" s="790"/>
      <c r="C3709" s="790"/>
      <c r="E3709" s="790"/>
      <c r="G3709" s="790"/>
      <c r="I3709" s="790"/>
      <c r="K3709" s="790"/>
      <c r="M3709" s="790"/>
    </row>
    <row r="3710" spans="1:13" outlineLevel="1">
      <c r="A3710" s="790"/>
      <c r="C3710" s="790"/>
      <c r="E3710" s="790"/>
      <c r="G3710" s="790"/>
      <c r="I3710" s="790"/>
      <c r="K3710" s="790"/>
      <c r="M3710" s="790"/>
    </row>
    <row r="3711" spans="1:13" outlineLevel="1">
      <c r="A3711" s="790"/>
      <c r="C3711" s="790"/>
      <c r="E3711" s="790"/>
      <c r="G3711" s="790"/>
      <c r="I3711" s="790"/>
      <c r="K3711" s="790"/>
      <c r="M3711" s="790"/>
    </row>
    <row r="3712" spans="1:13" outlineLevel="1">
      <c r="A3712" s="790"/>
      <c r="C3712" s="790"/>
      <c r="E3712" s="790"/>
      <c r="G3712" s="790"/>
      <c r="I3712" s="790"/>
      <c r="K3712" s="790"/>
      <c r="M3712" s="790"/>
    </row>
    <row r="3713" spans="1:13" outlineLevel="1">
      <c r="A3713" s="790"/>
      <c r="C3713" s="790"/>
      <c r="E3713" s="790"/>
      <c r="G3713" s="790"/>
      <c r="I3713" s="790"/>
      <c r="K3713" s="790"/>
      <c r="M3713" s="790"/>
    </row>
    <row r="3714" spans="1:13" outlineLevel="1">
      <c r="A3714" s="790"/>
      <c r="C3714" s="790"/>
      <c r="E3714" s="790"/>
      <c r="G3714" s="790"/>
      <c r="I3714" s="790"/>
      <c r="K3714" s="790"/>
      <c r="M3714" s="790"/>
    </row>
    <row r="3715" spans="1:13" outlineLevel="1">
      <c r="A3715" s="790"/>
      <c r="C3715" s="790"/>
      <c r="E3715" s="790"/>
      <c r="G3715" s="790"/>
      <c r="I3715" s="790"/>
      <c r="K3715" s="790"/>
      <c r="M3715" s="790"/>
    </row>
    <row r="3716" spans="1:13" outlineLevel="1">
      <c r="A3716" s="790"/>
      <c r="C3716" s="790"/>
      <c r="E3716" s="790"/>
      <c r="G3716" s="790"/>
      <c r="I3716" s="790"/>
      <c r="K3716" s="790"/>
      <c r="M3716" s="790"/>
    </row>
    <row r="3717" spans="1:13" outlineLevel="1">
      <c r="A3717" s="790"/>
      <c r="C3717" s="790"/>
      <c r="E3717" s="790"/>
      <c r="G3717" s="790"/>
      <c r="I3717" s="790"/>
      <c r="K3717" s="790"/>
      <c r="M3717" s="790"/>
    </row>
    <row r="3718" spans="1:13" outlineLevel="1">
      <c r="A3718" s="790"/>
      <c r="C3718" s="790"/>
      <c r="E3718" s="790"/>
      <c r="G3718" s="790"/>
      <c r="I3718" s="790"/>
      <c r="K3718" s="790"/>
      <c r="M3718" s="790"/>
    </row>
    <row r="3719" spans="1:13" outlineLevel="1">
      <c r="A3719" s="790"/>
      <c r="C3719" s="790"/>
      <c r="E3719" s="790"/>
      <c r="G3719" s="790"/>
      <c r="I3719" s="790"/>
      <c r="K3719" s="790"/>
      <c r="M3719" s="790"/>
    </row>
    <row r="3720" spans="1:13" outlineLevel="1">
      <c r="A3720" s="790"/>
      <c r="C3720" s="790"/>
      <c r="E3720" s="790"/>
      <c r="G3720" s="790"/>
      <c r="I3720" s="790"/>
      <c r="K3720" s="790"/>
      <c r="M3720" s="790"/>
    </row>
    <row r="3721" spans="1:13" outlineLevel="1">
      <c r="A3721" s="790"/>
      <c r="C3721" s="790"/>
      <c r="E3721" s="790"/>
      <c r="G3721" s="790"/>
      <c r="I3721" s="790"/>
      <c r="K3721" s="790"/>
      <c r="M3721" s="790"/>
    </row>
    <row r="3722" spans="1:13" outlineLevel="1">
      <c r="A3722" s="790"/>
      <c r="C3722" s="790"/>
      <c r="E3722" s="790"/>
      <c r="G3722" s="790"/>
      <c r="I3722" s="790"/>
      <c r="K3722" s="790"/>
      <c r="M3722" s="790"/>
    </row>
    <row r="3723" spans="1:13" outlineLevel="1">
      <c r="A3723" s="790"/>
      <c r="C3723" s="790"/>
      <c r="E3723" s="790"/>
      <c r="G3723" s="790"/>
      <c r="I3723" s="790"/>
      <c r="K3723" s="790"/>
      <c r="M3723" s="790"/>
    </row>
    <row r="3724" spans="1:13" outlineLevel="1">
      <c r="A3724" s="790"/>
      <c r="C3724" s="790"/>
      <c r="E3724" s="790"/>
      <c r="G3724" s="790"/>
      <c r="I3724" s="790"/>
      <c r="K3724" s="790"/>
      <c r="M3724" s="790"/>
    </row>
    <row r="3725" spans="1:13" outlineLevel="1">
      <c r="A3725" s="790"/>
      <c r="C3725" s="790"/>
      <c r="E3725" s="790"/>
      <c r="G3725" s="790"/>
      <c r="I3725" s="790"/>
      <c r="K3725" s="790"/>
      <c r="M3725" s="790"/>
    </row>
    <row r="3726" spans="1:13" outlineLevel="1">
      <c r="A3726" s="790"/>
      <c r="C3726" s="790"/>
      <c r="E3726" s="790"/>
      <c r="G3726" s="790"/>
      <c r="I3726" s="790"/>
      <c r="K3726" s="790"/>
      <c r="M3726" s="790"/>
    </row>
    <row r="3727" spans="1:13" outlineLevel="1">
      <c r="A3727" s="790"/>
      <c r="C3727" s="790"/>
      <c r="E3727" s="790"/>
      <c r="G3727" s="790"/>
      <c r="I3727" s="790"/>
      <c r="K3727" s="790"/>
      <c r="M3727" s="790"/>
    </row>
    <row r="3728" spans="1:13" outlineLevel="1">
      <c r="A3728" s="790"/>
      <c r="C3728" s="790"/>
      <c r="E3728" s="790"/>
      <c r="G3728" s="790"/>
      <c r="I3728" s="790"/>
      <c r="K3728" s="790"/>
      <c r="M3728" s="790"/>
    </row>
    <row r="3729" spans="1:13" outlineLevel="1">
      <c r="A3729" s="790"/>
      <c r="C3729" s="790"/>
      <c r="E3729" s="790"/>
      <c r="G3729" s="790"/>
      <c r="I3729" s="790"/>
      <c r="K3729" s="790"/>
      <c r="M3729" s="790"/>
    </row>
    <row r="3730" spans="1:13" outlineLevel="1">
      <c r="A3730" s="790"/>
      <c r="C3730" s="790"/>
      <c r="E3730" s="790"/>
      <c r="G3730" s="790"/>
      <c r="I3730" s="790"/>
      <c r="K3730" s="790"/>
      <c r="M3730" s="790"/>
    </row>
    <row r="3731" spans="1:13" ht="15.6" outlineLevel="1">
      <c r="A3731" s="224" t="s">
        <v>3363</v>
      </c>
      <c r="C3731" s="224" t="s">
        <v>3430</v>
      </c>
      <c r="E3731" s="224" t="s">
        <v>3363</v>
      </c>
      <c r="G3731" s="224" t="s">
        <v>3431</v>
      </c>
      <c r="I3731" s="224" t="s">
        <v>2725</v>
      </c>
      <c r="K3731" s="224" t="s">
        <v>1745</v>
      </c>
      <c r="M3731" s="224" t="s">
        <v>3363</v>
      </c>
    </row>
    <row r="3732" spans="1:13" outlineLevel="1">
      <c r="A3732" s="790"/>
      <c r="C3732" s="790"/>
      <c r="E3732" s="790"/>
      <c r="G3732" s="790"/>
      <c r="I3732" s="790"/>
      <c r="K3732" s="790"/>
      <c r="M3732" s="790"/>
    </row>
    <row r="3733" spans="1:13" outlineLevel="1">
      <c r="A3733" s="790"/>
      <c r="C3733" s="790"/>
      <c r="E3733" s="790"/>
      <c r="G3733" s="790"/>
      <c r="I3733" s="790"/>
      <c r="K3733" s="790"/>
      <c r="M3733" s="790"/>
    </row>
    <row r="3734" spans="1:13" outlineLevel="1">
      <c r="A3734" s="790"/>
      <c r="C3734" s="790"/>
      <c r="E3734" s="790"/>
      <c r="G3734" s="790"/>
      <c r="I3734" s="790"/>
      <c r="K3734" s="790"/>
      <c r="M3734" s="790"/>
    </row>
    <row r="3735" spans="1:13" outlineLevel="1">
      <c r="A3735" s="790"/>
      <c r="C3735" s="790"/>
      <c r="E3735" s="790"/>
      <c r="G3735" s="790"/>
      <c r="I3735" s="790"/>
      <c r="K3735" s="790"/>
      <c r="M3735" s="790"/>
    </row>
    <row r="3736" spans="1:13" outlineLevel="1">
      <c r="A3736" s="790"/>
      <c r="C3736" s="790"/>
      <c r="E3736" s="790"/>
      <c r="G3736" s="790"/>
      <c r="I3736" s="790"/>
      <c r="K3736" s="790"/>
      <c r="M3736" s="790"/>
    </row>
    <row r="3737" spans="1:13" outlineLevel="1">
      <c r="A3737" s="790"/>
      <c r="C3737" s="790"/>
      <c r="E3737" s="790"/>
      <c r="G3737" s="790"/>
      <c r="I3737" s="790"/>
      <c r="K3737" s="790"/>
      <c r="M3737" s="790"/>
    </row>
    <row r="3738" spans="1:13" outlineLevel="1">
      <c r="A3738" s="790"/>
      <c r="C3738" s="790"/>
      <c r="E3738" s="790"/>
      <c r="G3738" s="790"/>
      <c r="I3738" s="790"/>
      <c r="K3738" s="790"/>
      <c r="M3738" s="790"/>
    </row>
    <row r="3739" spans="1:13" outlineLevel="1">
      <c r="A3739" s="790"/>
      <c r="C3739" s="790"/>
      <c r="E3739" s="790"/>
      <c r="G3739" s="790"/>
      <c r="I3739" s="790"/>
      <c r="K3739" s="790"/>
      <c r="M3739" s="790"/>
    </row>
    <row r="3740" spans="1:13" outlineLevel="1">
      <c r="A3740" s="790"/>
      <c r="C3740" s="790"/>
      <c r="E3740" s="790"/>
      <c r="G3740" s="790"/>
      <c r="I3740" s="790"/>
      <c r="K3740" s="790"/>
      <c r="M3740" s="790"/>
    </row>
    <row r="3741" spans="1:13">
      <c r="A3741" s="790"/>
      <c r="C3741" s="790"/>
      <c r="E3741" s="790"/>
      <c r="G3741" s="790"/>
      <c r="I3741" s="790"/>
      <c r="K3741" s="790"/>
      <c r="M3741" s="790"/>
    </row>
    <row r="3742" spans="1:13" ht="15.6">
      <c r="A3742" s="262" t="s">
        <v>2847</v>
      </c>
      <c r="C3742" s="262" t="s">
        <v>2184</v>
      </c>
      <c r="E3742" s="262" t="s">
        <v>2847</v>
      </c>
      <c r="G3742" s="262" t="s">
        <v>144</v>
      </c>
      <c r="I3742" s="262" t="s">
        <v>3895</v>
      </c>
      <c r="K3742" s="262" t="s">
        <v>1406</v>
      </c>
      <c r="M3742" s="262" t="s">
        <v>2847</v>
      </c>
    </row>
    <row r="3743" spans="1:13" outlineLevel="1">
      <c r="A3743" s="790"/>
      <c r="C3743" s="790"/>
      <c r="E3743" s="790"/>
      <c r="G3743" s="790"/>
      <c r="I3743" s="790"/>
      <c r="K3743" s="790"/>
      <c r="M3743" s="790"/>
    </row>
    <row r="3744" spans="1:13" outlineLevel="1">
      <c r="A3744" s="126" t="s">
        <v>1908</v>
      </c>
      <c r="C3744" s="126" t="s">
        <v>3339</v>
      </c>
      <c r="E3744" s="126" t="s">
        <v>1908</v>
      </c>
      <c r="G3744" s="126" t="s">
        <v>1431</v>
      </c>
      <c r="I3744" s="126" t="s">
        <v>4328</v>
      </c>
      <c r="K3744" s="126" t="s">
        <v>1150</v>
      </c>
      <c r="M3744" s="126" t="s">
        <v>3410</v>
      </c>
    </row>
    <row r="3745" spans="1:13" outlineLevel="1">
      <c r="A3745" s="256" t="s">
        <v>5284</v>
      </c>
      <c r="C3745" s="256" t="s">
        <v>5862</v>
      </c>
      <c r="E3745" s="256" t="s">
        <v>5284</v>
      </c>
      <c r="G3745" s="256" t="s">
        <v>1432</v>
      </c>
      <c r="I3745" s="256" t="s">
        <v>1432</v>
      </c>
      <c r="K3745" s="256" t="s">
        <v>1151</v>
      </c>
      <c r="M3745" s="256" t="s">
        <v>5284</v>
      </c>
    </row>
    <row r="3746" spans="1:13" outlineLevel="1">
      <c r="A3746" s="126" t="s">
        <v>5285</v>
      </c>
      <c r="C3746" s="126" t="s">
        <v>1433</v>
      </c>
      <c r="E3746" s="126" t="s">
        <v>5285</v>
      </c>
      <c r="G3746" s="126" t="s">
        <v>1434</v>
      </c>
      <c r="I3746" s="126" t="s">
        <v>4329</v>
      </c>
      <c r="K3746" s="126" t="s">
        <v>1735</v>
      </c>
      <c r="M3746" s="126" t="s">
        <v>3411</v>
      </c>
    </row>
    <row r="3747" spans="1:13" outlineLevel="1">
      <c r="A3747" s="256" t="s">
        <v>5286</v>
      </c>
      <c r="C3747" s="256" t="s">
        <v>1481</v>
      </c>
      <c r="E3747" s="256" t="s">
        <v>5286</v>
      </c>
      <c r="G3747" s="256" t="s">
        <v>5286</v>
      </c>
      <c r="I3747" s="256" t="s">
        <v>5286</v>
      </c>
      <c r="K3747" s="256" t="s">
        <v>1736</v>
      </c>
      <c r="M3747" s="256" t="s">
        <v>5286</v>
      </c>
    </row>
    <row r="3748" spans="1:13" ht="13.8" outlineLevel="1" thickBot="1">
      <c r="A3748" s="257" t="s">
        <v>5287</v>
      </c>
      <c r="C3748" s="257" t="s">
        <v>5287</v>
      </c>
      <c r="E3748" s="257" t="s">
        <v>5287</v>
      </c>
      <c r="G3748" s="257" t="s">
        <v>1435</v>
      </c>
      <c r="I3748" s="257" t="s">
        <v>4330</v>
      </c>
      <c r="K3748" s="257" t="s">
        <v>1737</v>
      </c>
      <c r="M3748" s="257" t="s">
        <v>3412</v>
      </c>
    </row>
    <row r="3749" spans="1:13" ht="13.8" outlineLevel="1" thickBot="1">
      <c r="A3749" s="46" t="s">
        <v>2248</v>
      </c>
      <c r="C3749" s="46" t="s">
        <v>2156</v>
      </c>
      <c r="E3749" s="46" t="s">
        <v>2248</v>
      </c>
      <c r="G3749" s="46" t="s">
        <v>5443</v>
      </c>
      <c r="I3749" s="46" t="s">
        <v>3347</v>
      </c>
      <c r="K3749" s="46" t="s">
        <v>1738</v>
      </c>
      <c r="M3749" s="46" t="s">
        <v>2248</v>
      </c>
    </row>
    <row r="3750" spans="1:13" ht="13.8" outlineLevel="1" thickBot="1">
      <c r="A3750" s="260" t="s">
        <v>2663</v>
      </c>
      <c r="C3750" s="260" t="s">
        <v>4958</v>
      </c>
      <c r="E3750" s="260" t="s">
        <v>2663</v>
      </c>
      <c r="G3750" s="260" t="s">
        <v>4959</v>
      </c>
      <c r="I3750" s="260" t="s">
        <v>2001</v>
      </c>
      <c r="K3750" s="260" t="s">
        <v>1801</v>
      </c>
      <c r="M3750" s="260" t="s">
        <v>2663</v>
      </c>
    </row>
    <row r="3751" spans="1:13" outlineLevel="1">
      <c r="A3751" s="790"/>
      <c r="C3751" s="790"/>
      <c r="E3751" s="790"/>
      <c r="G3751" s="790"/>
      <c r="I3751" s="790"/>
      <c r="K3751" s="790"/>
      <c r="M3751" s="790"/>
    </row>
    <row r="3752" spans="1:13" outlineLevel="1">
      <c r="A3752" s="790"/>
      <c r="C3752" s="790"/>
      <c r="E3752" s="790"/>
      <c r="G3752" s="790"/>
      <c r="I3752" s="790"/>
      <c r="K3752" s="790"/>
      <c r="M3752" s="790"/>
    </row>
    <row r="3753" spans="1:13" outlineLevel="1">
      <c r="A3753" s="790"/>
      <c r="C3753" s="790"/>
      <c r="E3753" s="790"/>
      <c r="G3753" s="790"/>
      <c r="I3753" s="790"/>
      <c r="K3753" s="790"/>
      <c r="M3753" s="790"/>
    </row>
    <row r="3754" spans="1:13" outlineLevel="1">
      <c r="A3754" s="790"/>
      <c r="C3754" s="790"/>
      <c r="E3754" s="790"/>
      <c r="G3754" s="790"/>
      <c r="I3754" s="790"/>
      <c r="K3754" s="790"/>
      <c r="M3754" s="790"/>
    </row>
    <row r="3755" spans="1:13" outlineLevel="1">
      <c r="A3755" s="790"/>
      <c r="C3755" s="790"/>
      <c r="E3755" s="790"/>
      <c r="G3755" s="790"/>
      <c r="I3755" s="790"/>
      <c r="K3755" s="790"/>
      <c r="M3755" s="790"/>
    </row>
    <row r="3756" spans="1:13" outlineLevel="1">
      <c r="A3756" s="790"/>
      <c r="C3756" s="790"/>
      <c r="E3756" s="790"/>
      <c r="G3756" s="790"/>
      <c r="I3756" s="790"/>
      <c r="K3756" s="790"/>
      <c r="M3756" s="790"/>
    </row>
    <row r="3757" spans="1:13" outlineLevel="1">
      <c r="A3757" s="790"/>
      <c r="C3757" s="790"/>
      <c r="E3757" s="790"/>
      <c r="G3757" s="790"/>
      <c r="I3757" s="790"/>
      <c r="K3757" s="790"/>
      <c r="M3757" s="790"/>
    </row>
    <row r="3758" spans="1:13" outlineLevel="1">
      <c r="A3758" s="790"/>
      <c r="C3758" s="790"/>
      <c r="E3758" s="790"/>
      <c r="G3758" s="790"/>
      <c r="I3758" s="790"/>
      <c r="K3758" s="790"/>
      <c r="M3758" s="790"/>
    </row>
    <row r="3759" spans="1:13" outlineLevel="1">
      <c r="A3759" s="790"/>
      <c r="C3759" s="790"/>
      <c r="E3759" s="790"/>
      <c r="G3759" s="790"/>
      <c r="I3759" s="790"/>
      <c r="K3759" s="790"/>
      <c r="M3759" s="790"/>
    </row>
    <row r="3760" spans="1:13" outlineLevel="1">
      <c r="A3760" s="790"/>
      <c r="C3760" s="790"/>
      <c r="E3760" s="790"/>
      <c r="G3760" s="790"/>
      <c r="I3760" s="790"/>
      <c r="K3760" s="790"/>
      <c r="M3760" s="790"/>
    </row>
    <row r="3761" spans="1:13" outlineLevel="1">
      <c r="A3761" s="790"/>
      <c r="C3761" s="790"/>
      <c r="E3761" s="790"/>
      <c r="G3761" s="790"/>
      <c r="I3761" s="790"/>
      <c r="K3761" s="790"/>
      <c r="M3761" s="790"/>
    </row>
    <row r="3762" spans="1:13" outlineLevel="1">
      <c r="A3762" s="790"/>
      <c r="C3762" s="790"/>
      <c r="E3762" s="790"/>
      <c r="G3762" s="790"/>
      <c r="I3762" s="790"/>
      <c r="K3762" s="790"/>
      <c r="M3762" s="790"/>
    </row>
    <row r="3763" spans="1:13" outlineLevel="1">
      <c r="A3763" s="790"/>
      <c r="C3763" s="790"/>
      <c r="E3763" s="790"/>
      <c r="G3763" s="790"/>
      <c r="I3763" s="790"/>
      <c r="K3763" s="790"/>
      <c r="M3763" s="790"/>
    </row>
    <row r="3764" spans="1:13" outlineLevel="1">
      <c r="A3764" s="790"/>
      <c r="C3764" s="790"/>
      <c r="E3764" s="790"/>
      <c r="G3764" s="790"/>
      <c r="I3764" s="790"/>
      <c r="K3764" s="790"/>
      <c r="M3764" s="790"/>
    </row>
    <row r="3765" spans="1:13" outlineLevel="1">
      <c r="A3765" s="790"/>
      <c r="C3765" s="790"/>
      <c r="E3765" s="790"/>
      <c r="G3765" s="790"/>
      <c r="I3765" s="790"/>
      <c r="K3765" s="790"/>
      <c r="M3765" s="790"/>
    </row>
    <row r="3766" spans="1:13" outlineLevel="1">
      <c r="A3766" s="790"/>
      <c r="C3766" s="790"/>
      <c r="E3766" s="790"/>
      <c r="G3766" s="790"/>
      <c r="I3766" s="790"/>
      <c r="K3766" s="790"/>
      <c r="M3766" s="790"/>
    </row>
    <row r="3767" spans="1:13" outlineLevel="1">
      <c r="A3767" s="790"/>
      <c r="C3767" s="790"/>
      <c r="E3767" s="790"/>
      <c r="G3767" s="790"/>
      <c r="I3767" s="790"/>
      <c r="K3767" s="790"/>
      <c r="M3767" s="790"/>
    </row>
    <row r="3768" spans="1:13" outlineLevel="1">
      <c r="A3768" s="790"/>
      <c r="C3768" s="790"/>
      <c r="E3768" s="790"/>
      <c r="G3768" s="790"/>
      <c r="I3768" s="790"/>
      <c r="K3768" s="790"/>
      <c r="M3768" s="790"/>
    </row>
    <row r="3769" spans="1:13" outlineLevel="1">
      <c r="A3769" s="790"/>
      <c r="C3769" s="790"/>
      <c r="E3769" s="790"/>
      <c r="G3769" s="790"/>
      <c r="I3769" s="790"/>
      <c r="K3769" s="790"/>
      <c r="M3769" s="790"/>
    </row>
    <row r="3770" spans="1:13" outlineLevel="1">
      <c r="A3770" s="790"/>
      <c r="C3770" s="790"/>
      <c r="E3770" s="790"/>
      <c r="G3770" s="790"/>
      <c r="I3770" s="790"/>
      <c r="K3770" s="790"/>
      <c r="M3770" s="790"/>
    </row>
    <row r="3771" spans="1:13" ht="15.6" outlineLevel="1">
      <c r="A3771" s="38" t="s">
        <v>3615</v>
      </c>
      <c r="C3771" s="38" t="s">
        <v>4499</v>
      </c>
      <c r="E3771" s="38" t="s">
        <v>3615</v>
      </c>
      <c r="G3771" s="38" t="s">
        <v>1861</v>
      </c>
      <c r="I3771" s="38" t="s">
        <v>2731</v>
      </c>
      <c r="K3771" s="38" t="s">
        <v>4550</v>
      </c>
      <c r="M3771" s="38" t="s">
        <v>3615</v>
      </c>
    </row>
    <row r="3772" spans="1:13" outlineLevel="1">
      <c r="A3772" s="300" t="s">
        <v>4000</v>
      </c>
      <c r="C3772" s="300" t="s">
        <v>5044</v>
      </c>
      <c r="E3772" s="300" t="s">
        <v>4000</v>
      </c>
      <c r="G3772" s="300" t="s">
        <v>5045</v>
      </c>
      <c r="I3772" s="300" t="s">
        <v>2728</v>
      </c>
      <c r="K3772" s="300" t="s">
        <v>3701</v>
      </c>
      <c r="M3772" s="300" t="s">
        <v>4000</v>
      </c>
    </row>
    <row r="3773" spans="1:13" outlineLevel="1">
      <c r="A3773" s="203" t="s">
        <v>5859</v>
      </c>
      <c r="C3773" s="203" t="s">
        <v>5863</v>
      </c>
      <c r="E3773" s="203" t="s">
        <v>5859</v>
      </c>
      <c r="G3773" s="203" t="s">
        <v>5864</v>
      </c>
      <c r="I3773" s="203" t="s">
        <v>5864</v>
      </c>
      <c r="K3773" s="203" t="s">
        <v>5865</v>
      </c>
      <c r="M3773" s="203" t="s">
        <v>5859</v>
      </c>
    </row>
    <row r="3774" spans="1:13" ht="13.8" outlineLevel="1" thickBot="1">
      <c r="A3774" s="204" t="s">
        <v>4945</v>
      </c>
      <c r="C3774" s="204" t="s">
        <v>3432</v>
      </c>
      <c r="E3774" s="204" t="s">
        <v>4945</v>
      </c>
      <c r="G3774" s="204" t="s">
        <v>3433</v>
      </c>
      <c r="I3774" s="204" t="s">
        <v>2729</v>
      </c>
      <c r="K3774" s="204" t="s">
        <v>3702</v>
      </c>
      <c r="M3774" s="204" t="s">
        <v>4945</v>
      </c>
    </row>
    <row r="3775" spans="1:13" outlineLevel="1">
      <c r="A3775" s="638" t="s">
        <v>3071</v>
      </c>
      <c r="C3775" s="63" t="s">
        <v>3072</v>
      </c>
      <c r="E3775" s="638" t="s">
        <v>3071</v>
      </c>
      <c r="G3775" s="63" t="s">
        <v>3073</v>
      </c>
      <c r="I3775" s="63" t="s">
        <v>882</v>
      </c>
      <c r="K3775" s="63" t="s">
        <v>883</v>
      </c>
      <c r="M3775" s="638" t="s">
        <v>3071</v>
      </c>
    </row>
    <row r="3776" spans="1:13" outlineLevel="1">
      <c r="A3776" s="223" t="s">
        <v>1101</v>
      </c>
      <c r="C3776" s="223" t="s">
        <v>137</v>
      </c>
      <c r="E3776" s="223" t="s">
        <v>1101</v>
      </c>
      <c r="G3776" s="223" t="s">
        <v>138</v>
      </c>
      <c r="I3776" s="223" t="s">
        <v>1868</v>
      </c>
      <c r="K3776" s="223" t="s">
        <v>5214</v>
      </c>
      <c r="M3776" s="223" t="s">
        <v>1101</v>
      </c>
    </row>
    <row r="3777" spans="1:13" outlineLevel="1">
      <c r="A3777" s="437" t="s">
        <v>1100</v>
      </c>
      <c r="C3777" s="437" t="s">
        <v>902</v>
      </c>
      <c r="E3777" s="437" t="s">
        <v>1100</v>
      </c>
      <c r="G3777" s="437" t="s">
        <v>953</v>
      </c>
      <c r="I3777" s="437" t="s">
        <v>1869</v>
      </c>
      <c r="K3777" s="437" t="s">
        <v>2127</v>
      </c>
      <c r="M3777" s="437" t="s">
        <v>1100</v>
      </c>
    </row>
    <row r="3778" spans="1:13" outlineLevel="1">
      <c r="A3778" s="223" t="s">
        <v>3616</v>
      </c>
      <c r="C3778" s="223" t="s">
        <v>1862</v>
      </c>
      <c r="E3778" s="223" t="s">
        <v>3616</v>
      </c>
      <c r="G3778" s="223" t="s">
        <v>1863</v>
      </c>
      <c r="I3778" s="223" t="s">
        <v>1863</v>
      </c>
      <c r="K3778" s="223" t="s">
        <v>4551</v>
      </c>
      <c r="M3778" s="223" t="s">
        <v>3616</v>
      </c>
    </row>
    <row r="3779" spans="1:13" outlineLevel="1">
      <c r="A3779" s="223" t="s">
        <v>3617</v>
      </c>
      <c r="C3779" s="223" t="s">
        <v>1864</v>
      </c>
      <c r="E3779" s="223" t="s">
        <v>3617</v>
      </c>
      <c r="G3779" s="223" t="s">
        <v>1865</v>
      </c>
      <c r="I3779" s="223" t="s">
        <v>1865</v>
      </c>
      <c r="K3779" s="223" t="s">
        <v>4552</v>
      </c>
      <c r="M3779" s="223" t="s">
        <v>3617</v>
      </c>
    </row>
    <row r="3780" spans="1:13" outlineLevel="1">
      <c r="A3780" s="223" t="s">
        <v>3618</v>
      </c>
      <c r="C3780" s="223" t="s">
        <v>1866</v>
      </c>
      <c r="E3780" s="223" t="s">
        <v>3618</v>
      </c>
      <c r="G3780" s="223" t="s">
        <v>1867</v>
      </c>
      <c r="I3780" s="223" t="s">
        <v>2732</v>
      </c>
      <c r="K3780" s="223" t="s">
        <v>4553</v>
      </c>
      <c r="M3780" s="223" t="s">
        <v>3618</v>
      </c>
    </row>
    <row r="3781" spans="1:13" outlineLevel="1">
      <c r="A3781" s="223" t="s">
        <v>3211</v>
      </c>
      <c r="C3781" s="223" t="s">
        <v>1615</v>
      </c>
      <c r="E3781" s="223" t="s">
        <v>3211</v>
      </c>
      <c r="G3781" s="223" t="s">
        <v>2928</v>
      </c>
      <c r="I3781" s="223" t="s">
        <v>2733</v>
      </c>
      <c r="K3781" s="223" t="s">
        <v>4554</v>
      </c>
      <c r="M3781" s="223" t="s">
        <v>3211</v>
      </c>
    </row>
    <row r="3782" spans="1:13" outlineLevel="1">
      <c r="A3782" s="223" t="s">
        <v>3212</v>
      </c>
      <c r="C3782" s="223" t="s">
        <v>925</v>
      </c>
      <c r="E3782" s="223" t="s">
        <v>3212</v>
      </c>
      <c r="G3782" s="223" t="s">
        <v>3130</v>
      </c>
      <c r="I3782" s="223" t="s">
        <v>2181</v>
      </c>
      <c r="K3782" s="223" t="s">
        <v>4784</v>
      </c>
      <c r="M3782" s="223" t="s">
        <v>3212</v>
      </c>
    </row>
    <row r="3783" spans="1:13" outlineLevel="1">
      <c r="A3783" s="223" t="s">
        <v>2477</v>
      </c>
      <c r="C3783" s="223" t="s">
        <v>4480</v>
      </c>
      <c r="E3783" s="223" t="s">
        <v>2477</v>
      </c>
      <c r="G3783" s="223" t="s">
        <v>4481</v>
      </c>
      <c r="I3783" s="223" t="s">
        <v>4481</v>
      </c>
      <c r="K3783" s="223" t="s">
        <v>942</v>
      </c>
      <c r="M3783" s="223" t="s">
        <v>2477</v>
      </c>
    </row>
    <row r="3784" spans="1:13" outlineLevel="1">
      <c r="A3784" s="223" t="s">
        <v>5108</v>
      </c>
      <c r="C3784" s="223" t="s">
        <v>4482</v>
      </c>
      <c r="E3784" s="223" t="s">
        <v>5108</v>
      </c>
      <c r="G3784" s="223" t="s">
        <v>4484</v>
      </c>
      <c r="I3784" s="223" t="s">
        <v>3052</v>
      </c>
      <c r="K3784" s="223" t="s">
        <v>943</v>
      </c>
      <c r="M3784" s="223" t="s">
        <v>5108</v>
      </c>
    </row>
    <row r="3785" spans="1:13" outlineLevel="1">
      <c r="A3785" s="223" t="s">
        <v>1085</v>
      </c>
      <c r="C3785" s="223" t="s">
        <v>2607</v>
      </c>
      <c r="E3785" s="223" t="s">
        <v>1085</v>
      </c>
      <c r="G3785" s="223" t="s">
        <v>873</v>
      </c>
      <c r="I3785" s="223" t="s">
        <v>2290</v>
      </c>
      <c r="K3785" s="223" t="s">
        <v>944</v>
      </c>
      <c r="M3785" s="223" t="s">
        <v>1085</v>
      </c>
    </row>
    <row r="3786" spans="1:13" outlineLevel="1">
      <c r="A3786" s="223" t="s">
        <v>2929</v>
      </c>
      <c r="C3786" s="223" t="s">
        <v>1664</v>
      </c>
      <c r="E3786" s="223" t="s">
        <v>2929</v>
      </c>
      <c r="G3786" s="223" t="s">
        <v>5365</v>
      </c>
      <c r="I3786" s="223" t="s">
        <v>5365</v>
      </c>
      <c r="K3786" s="223" t="s">
        <v>3249</v>
      </c>
      <c r="M3786" s="223" t="s">
        <v>2929</v>
      </c>
    </row>
    <row r="3787" spans="1:13" outlineLevel="1">
      <c r="A3787" s="223" t="s">
        <v>2776</v>
      </c>
      <c r="C3787" s="223" t="s">
        <v>544</v>
      </c>
      <c r="E3787" s="223" t="s">
        <v>2776</v>
      </c>
      <c r="G3787" s="223" t="s">
        <v>5366</v>
      </c>
      <c r="I3787" s="223" t="s">
        <v>5366</v>
      </c>
      <c r="K3787" s="223" t="s">
        <v>4841</v>
      </c>
      <c r="M3787" s="223" t="s">
        <v>2776</v>
      </c>
    </row>
    <row r="3788" spans="1:13" outlineLevel="1">
      <c r="A3788" s="223" t="s">
        <v>3629</v>
      </c>
      <c r="C3788" s="223" t="s">
        <v>545</v>
      </c>
      <c r="E3788" s="223" t="s">
        <v>3629</v>
      </c>
      <c r="G3788" s="223" t="s">
        <v>5367</v>
      </c>
      <c r="I3788" s="223" t="s">
        <v>5367</v>
      </c>
      <c r="K3788" s="223" t="s">
        <v>4077</v>
      </c>
      <c r="M3788" s="223" t="s">
        <v>3629</v>
      </c>
    </row>
    <row r="3789" spans="1:13" outlineLevel="1">
      <c r="A3789" s="223" t="s">
        <v>3630</v>
      </c>
      <c r="C3789" s="223" t="s">
        <v>546</v>
      </c>
      <c r="E3789" s="223" t="s">
        <v>3630</v>
      </c>
      <c r="G3789" s="223" t="s">
        <v>5368</v>
      </c>
      <c r="I3789" s="223" t="s">
        <v>5368</v>
      </c>
      <c r="K3789" s="223" t="s">
        <v>4842</v>
      </c>
      <c r="M3789" s="223" t="s">
        <v>3630</v>
      </c>
    </row>
    <row r="3790" spans="1:13" outlineLevel="1">
      <c r="A3790" s="223" t="s">
        <v>3631</v>
      </c>
      <c r="C3790" s="223" t="s">
        <v>547</v>
      </c>
      <c r="E3790" s="223" t="s">
        <v>3631</v>
      </c>
      <c r="G3790" s="223" t="s">
        <v>5369</v>
      </c>
      <c r="I3790" s="223" t="s">
        <v>5369</v>
      </c>
      <c r="K3790" s="223" t="s">
        <v>3289</v>
      </c>
      <c r="M3790" s="223" t="s">
        <v>3631</v>
      </c>
    </row>
    <row r="3791" spans="1:13" outlineLevel="1">
      <c r="A3791" s="223" t="s">
        <v>3632</v>
      </c>
      <c r="C3791" s="223" t="s">
        <v>548</v>
      </c>
      <c r="E3791" s="223" t="s">
        <v>3632</v>
      </c>
      <c r="G3791" s="223" t="s">
        <v>5370</v>
      </c>
      <c r="I3791" s="223" t="s">
        <v>5370</v>
      </c>
      <c r="K3791" s="223" t="s">
        <v>3290</v>
      </c>
      <c r="M3791" s="223" t="s">
        <v>3632</v>
      </c>
    </row>
    <row r="3792" spans="1:13" outlineLevel="1">
      <c r="A3792" s="223" t="s">
        <v>3303</v>
      </c>
      <c r="C3792" s="223" t="s">
        <v>549</v>
      </c>
      <c r="E3792" s="223" t="s">
        <v>3303</v>
      </c>
      <c r="G3792" s="223" t="s">
        <v>5371</v>
      </c>
      <c r="I3792" s="223" t="s">
        <v>5371</v>
      </c>
      <c r="K3792" s="223" t="s">
        <v>3291</v>
      </c>
      <c r="M3792" s="223" t="s">
        <v>3303</v>
      </c>
    </row>
    <row r="3793" spans="1:13" outlineLevel="1">
      <c r="A3793" s="223" t="s">
        <v>2440</v>
      </c>
      <c r="C3793" s="223" t="s">
        <v>550</v>
      </c>
      <c r="E3793" s="223" t="s">
        <v>2440</v>
      </c>
      <c r="G3793" s="223" t="s">
        <v>5372</v>
      </c>
      <c r="I3793" s="223" t="s">
        <v>5372</v>
      </c>
      <c r="K3793" s="223" t="s">
        <v>3292</v>
      </c>
      <c r="M3793" s="223" t="s">
        <v>2440</v>
      </c>
    </row>
    <row r="3794" spans="1:13" outlineLevel="1">
      <c r="A3794" s="223" t="s">
        <v>3300</v>
      </c>
      <c r="C3794" s="223" t="s">
        <v>2013</v>
      </c>
      <c r="E3794" s="223" t="s">
        <v>3300</v>
      </c>
      <c r="G3794" s="223" t="s">
        <v>3530</v>
      </c>
      <c r="I3794" s="223" t="s">
        <v>3530</v>
      </c>
      <c r="K3794" s="223" t="s">
        <v>3293</v>
      </c>
      <c r="M3794" s="223" t="s">
        <v>3300</v>
      </c>
    </row>
    <row r="3795" spans="1:13" outlineLevel="1">
      <c r="A3795" s="223" t="s">
        <v>3301</v>
      </c>
      <c r="C3795" s="223" t="s">
        <v>2014</v>
      </c>
      <c r="E3795" s="223" t="s">
        <v>3301</v>
      </c>
      <c r="G3795" s="223" t="s">
        <v>3531</v>
      </c>
      <c r="I3795" s="223" t="s">
        <v>3531</v>
      </c>
      <c r="K3795" s="223" t="s">
        <v>4074</v>
      </c>
      <c r="M3795" s="223" t="s">
        <v>3301</v>
      </c>
    </row>
    <row r="3796" spans="1:13" outlineLevel="1">
      <c r="A3796" s="223" t="s">
        <v>3302</v>
      </c>
      <c r="C3796" s="223" t="s">
        <v>1662</v>
      </c>
      <c r="E3796" s="223" t="s">
        <v>3302</v>
      </c>
      <c r="G3796" s="223" t="s">
        <v>4176</v>
      </c>
      <c r="I3796" s="223" t="s">
        <v>4176</v>
      </c>
      <c r="K3796" s="223" t="s">
        <v>4075</v>
      </c>
      <c r="M3796" s="223" t="s">
        <v>3302</v>
      </c>
    </row>
    <row r="3797" spans="1:13" outlineLevel="1">
      <c r="A3797" s="223" t="s">
        <v>395</v>
      </c>
      <c r="C3797" s="223" t="s">
        <v>1663</v>
      </c>
      <c r="E3797" s="223" t="s">
        <v>395</v>
      </c>
      <c r="G3797" s="223" t="s">
        <v>4177</v>
      </c>
      <c r="I3797" s="223" t="s">
        <v>4177</v>
      </c>
      <c r="K3797" s="223" t="s">
        <v>4076</v>
      </c>
      <c r="M3797" s="223" t="s">
        <v>395</v>
      </c>
    </row>
    <row r="3798" spans="1:13" outlineLevel="1">
      <c r="A3798" s="223" t="s">
        <v>3573</v>
      </c>
      <c r="C3798" s="223" t="s">
        <v>2164</v>
      </c>
      <c r="E3798" s="223" t="s">
        <v>3573</v>
      </c>
      <c r="G3798" s="223" t="s">
        <v>2168</v>
      </c>
      <c r="I3798" s="223" t="s">
        <v>3668</v>
      </c>
      <c r="K3798" s="223" t="s">
        <v>1719</v>
      </c>
      <c r="M3798" s="223" t="s">
        <v>3573</v>
      </c>
    </row>
    <row r="3799" spans="1:13" outlineLevel="1">
      <c r="A3799" s="223" t="s">
        <v>3574</v>
      </c>
      <c r="C3799" s="223" t="s">
        <v>1665</v>
      </c>
      <c r="E3799" s="223" t="s">
        <v>3574</v>
      </c>
      <c r="G3799" s="223" t="s">
        <v>4938</v>
      </c>
      <c r="I3799" s="223" t="s">
        <v>3669</v>
      </c>
      <c r="K3799" s="223" t="s">
        <v>1720</v>
      </c>
      <c r="M3799" s="223" t="s">
        <v>3574</v>
      </c>
    </row>
    <row r="3800" spans="1:13" outlineLevel="1">
      <c r="A3800" s="223" t="s">
        <v>4848</v>
      </c>
      <c r="C3800" s="223" t="s">
        <v>1666</v>
      </c>
      <c r="E3800" s="223" t="s">
        <v>4848</v>
      </c>
      <c r="G3800" s="223" t="s">
        <v>4939</v>
      </c>
      <c r="I3800" s="223" t="s">
        <v>2673</v>
      </c>
      <c r="K3800" s="223" t="s">
        <v>1721</v>
      </c>
      <c r="M3800" s="223" t="s">
        <v>4848</v>
      </c>
    </row>
    <row r="3801" spans="1:13" outlineLevel="1">
      <c r="A3801" s="223" t="s">
        <v>4849</v>
      </c>
      <c r="C3801" s="223" t="s">
        <v>1667</v>
      </c>
      <c r="E3801" s="223" t="s">
        <v>4849</v>
      </c>
      <c r="G3801" s="223" t="s">
        <v>4414</v>
      </c>
      <c r="I3801" s="223" t="s">
        <v>2674</v>
      </c>
      <c r="K3801" s="223" t="s">
        <v>1722</v>
      </c>
      <c r="M3801" s="223" t="s">
        <v>4849</v>
      </c>
    </row>
    <row r="3802" spans="1:13" outlineLevel="1">
      <c r="A3802" s="223" t="s">
        <v>4850</v>
      </c>
      <c r="C3802" s="223" t="s">
        <v>3253</v>
      </c>
      <c r="E3802" s="223" t="s">
        <v>4850</v>
      </c>
      <c r="G3802" s="223" t="s">
        <v>2750</v>
      </c>
      <c r="I3802" s="223" t="s">
        <v>2675</v>
      </c>
      <c r="K3802" s="223" t="s">
        <v>3126</v>
      </c>
      <c r="M3802" s="223" t="s">
        <v>4850</v>
      </c>
    </row>
    <row r="3803" spans="1:13" outlineLevel="1">
      <c r="A3803" s="223" t="s">
        <v>5399</v>
      </c>
      <c r="C3803" s="223" t="s">
        <v>3254</v>
      </c>
      <c r="E3803" s="223" t="s">
        <v>5399</v>
      </c>
      <c r="G3803" s="223" t="s">
        <v>2751</v>
      </c>
      <c r="I3803" s="223" t="s">
        <v>2676</v>
      </c>
      <c r="K3803" s="223" t="s">
        <v>3127</v>
      </c>
      <c r="M3803" s="223" t="s">
        <v>5399</v>
      </c>
    </row>
    <row r="3804" spans="1:13" outlineLevel="1">
      <c r="A3804" s="223" t="s">
        <v>3620</v>
      </c>
      <c r="C3804" s="223" t="s">
        <v>2165</v>
      </c>
      <c r="E3804" s="223" t="s">
        <v>3620</v>
      </c>
      <c r="G3804" s="223" t="s">
        <v>2752</v>
      </c>
      <c r="I3804" s="223" t="s">
        <v>2677</v>
      </c>
      <c r="K3804" s="223" t="s">
        <v>3128</v>
      </c>
      <c r="M3804" s="223" t="s">
        <v>3620</v>
      </c>
    </row>
    <row r="3805" spans="1:13" outlineLevel="1">
      <c r="A3805" s="223" t="s">
        <v>3621</v>
      </c>
      <c r="C3805" s="223" t="s">
        <v>2166</v>
      </c>
      <c r="E3805" s="223" t="s">
        <v>3621</v>
      </c>
      <c r="G3805" s="223" t="s">
        <v>2753</v>
      </c>
      <c r="I3805" s="223" t="s">
        <v>2678</v>
      </c>
      <c r="K3805" s="223" t="s">
        <v>3129</v>
      </c>
      <c r="M3805" s="223" t="s">
        <v>3621</v>
      </c>
    </row>
    <row r="3806" spans="1:13" outlineLevel="1">
      <c r="A3806" s="223" t="s">
        <v>3622</v>
      </c>
      <c r="C3806" s="223" t="s">
        <v>2167</v>
      </c>
      <c r="E3806" s="223" t="s">
        <v>3622</v>
      </c>
      <c r="G3806" s="223" t="s">
        <v>2754</v>
      </c>
      <c r="I3806" s="223" t="s">
        <v>2679</v>
      </c>
      <c r="K3806" s="223" t="s">
        <v>1797</v>
      </c>
      <c r="M3806" s="223" t="s">
        <v>3622</v>
      </c>
    </row>
    <row r="3807" spans="1:13" outlineLevel="1">
      <c r="A3807" s="223" t="s">
        <v>5400</v>
      </c>
      <c r="C3807" s="223" t="s">
        <v>3255</v>
      </c>
      <c r="E3807" s="223" t="s">
        <v>5400</v>
      </c>
      <c r="G3807" s="223" t="s">
        <v>1928</v>
      </c>
      <c r="I3807" s="223" t="s">
        <v>2680</v>
      </c>
      <c r="K3807" s="223" t="s">
        <v>1798</v>
      </c>
      <c r="M3807" s="223" t="s">
        <v>5400</v>
      </c>
    </row>
    <row r="3808" spans="1:13" outlineLevel="1">
      <c r="A3808" s="223" t="s">
        <v>5401</v>
      </c>
      <c r="C3808" s="223" t="s">
        <v>3256</v>
      </c>
      <c r="E3808" s="223" t="s">
        <v>5401</v>
      </c>
      <c r="G3808" s="223" t="s">
        <v>1929</v>
      </c>
      <c r="I3808" s="223" t="s">
        <v>5467</v>
      </c>
      <c r="K3808" s="223" t="s">
        <v>3989</v>
      </c>
      <c r="M3808" s="223" t="s">
        <v>5401</v>
      </c>
    </row>
    <row r="3809" spans="1:13" outlineLevel="1">
      <c r="A3809" s="223" t="s">
        <v>5402</v>
      </c>
      <c r="C3809" s="223" t="s">
        <v>3874</v>
      </c>
      <c r="E3809" s="223" t="s">
        <v>5402</v>
      </c>
      <c r="G3809" s="223" t="s">
        <v>1930</v>
      </c>
      <c r="I3809" s="223" t="s">
        <v>5468</v>
      </c>
      <c r="K3809" s="223" t="s">
        <v>3990</v>
      </c>
      <c r="M3809" s="223" t="s">
        <v>5402</v>
      </c>
    </row>
    <row r="3810" spans="1:13" outlineLevel="1">
      <c r="A3810" s="223" t="s">
        <v>5403</v>
      </c>
      <c r="C3810" s="223" t="s">
        <v>1365</v>
      </c>
      <c r="E3810" s="223" t="s">
        <v>5403</v>
      </c>
      <c r="G3810" s="223" t="s">
        <v>1931</v>
      </c>
      <c r="I3810" s="223" t="s">
        <v>5469</v>
      </c>
      <c r="K3810" s="223" t="s">
        <v>3991</v>
      </c>
      <c r="M3810" s="223" t="s">
        <v>5403</v>
      </c>
    </row>
    <row r="3811" spans="1:13" outlineLevel="1">
      <c r="A3811" s="223" t="s">
        <v>5404</v>
      </c>
      <c r="C3811" s="223" t="s">
        <v>1366</v>
      </c>
      <c r="E3811" s="223" t="s">
        <v>5404</v>
      </c>
      <c r="G3811" s="223" t="s">
        <v>3296</v>
      </c>
      <c r="I3811" s="223" t="s">
        <v>5470</v>
      </c>
      <c r="K3811" s="223" t="s">
        <v>3992</v>
      </c>
      <c r="M3811" s="223" t="s">
        <v>5404</v>
      </c>
    </row>
    <row r="3812" spans="1:13" outlineLevel="1">
      <c r="A3812" s="223" t="s">
        <v>5405</v>
      </c>
      <c r="C3812" s="223" t="s">
        <v>4284</v>
      </c>
      <c r="E3812" s="223" t="s">
        <v>5405</v>
      </c>
      <c r="G3812" s="223" t="s">
        <v>3297</v>
      </c>
      <c r="I3812" s="223" t="s">
        <v>1714</v>
      </c>
      <c r="K3812" s="223" t="s">
        <v>3993</v>
      </c>
      <c r="M3812" s="223" t="s">
        <v>5405</v>
      </c>
    </row>
    <row r="3813" spans="1:13" outlineLevel="1">
      <c r="A3813" s="223" t="s">
        <v>5406</v>
      </c>
      <c r="C3813" s="223" t="s">
        <v>4285</v>
      </c>
      <c r="E3813" s="223" t="s">
        <v>5406</v>
      </c>
      <c r="G3813" s="223" t="s">
        <v>1277</v>
      </c>
      <c r="I3813" s="223" t="s">
        <v>1715</v>
      </c>
      <c r="K3813" s="223" t="s">
        <v>3994</v>
      </c>
      <c r="M3813" s="223" t="s">
        <v>5406</v>
      </c>
    </row>
    <row r="3814" spans="1:13" outlineLevel="1">
      <c r="A3814" s="223" t="s">
        <v>5407</v>
      </c>
      <c r="C3814" s="223" t="s">
        <v>4286</v>
      </c>
      <c r="E3814" s="223" t="s">
        <v>5407</v>
      </c>
      <c r="G3814" s="223" t="s">
        <v>3665</v>
      </c>
      <c r="I3814" s="223" t="s">
        <v>1716</v>
      </c>
      <c r="K3814" s="223" t="s">
        <v>3995</v>
      </c>
      <c r="M3814" s="223" t="s">
        <v>5407</v>
      </c>
    </row>
    <row r="3815" spans="1:13" outlineLevel="1">
      <c r="A3815" s="223" t="s">
        <v>5408</v>
      </c>
      <c r="C3815" s="223" t="s">
        <v>4287</v>
      </c>
      <c r="E3815" s="223" t="s">
        <v>5408</v>
      </c>
      <c r="G3815" s="223" t="s">
        <v>3666</v>
      </c>
      <c r="I3815" s="223" t="s">
        <v>1717</v>
      </c>
      <c r="K3815" s="223" t="s">
        <v>3996</v>
      </c>
      <c r="M3815" s="223" t="s">
        <v>5408</v>
      </c>
    </row>
    <row r="3816" spans="1:13" outlineLevel="1">
      <c r="A3816" s="223" t="s">
        <v>5321</v>
      </c>
      <c r="C3816" s="223" t="s">
        <v>3548</v>
      </c>
      <c r="E3816" s="223" t="s">
        <v>5321</v>
      </c>
      <c r="G3816" s="223" t="s">
        <v>3667</v>
      </c>
      <c r="I3816" s="223" t="s">
        <v>1718</v>
      </c>
      <c r="K3816" s="223" t="s">
        <v>2335</v>
      </c>
      <c r="M3816" s="223" t="s">
        <v>5321</v>
      </c>
    </row>
    <row r="3817" spans="1:13" outlineLevel="1">
      <c r="A3817" s="443" t="s">
        <v>3736</v>
      </c>
      <c r="C3817" s="443" t="s">
        <v>321</v>
      </c>
      <c r="E3817" s="443" t="s">
        <v>3736</v>
      </c>
      <c r="G3817" s="443" t="s">
        <v>322</v>
      </c>
      <c r="I3817" s="443" t="s">
        <v>323</v>
      </c>
      <c r="K3817" s="443" t="s">
        <v>324</v>
      </c>
      <c r="M3817" s="443" t="s">
        <v>3736</v>
      </c>
    </row>
    <row r="3818" spans="1:13" outlineLevel="1">
      <c r="A3818" s="223" t="s">
        <v>3624</v>
      </c>
      <c r="C3818" s="438" t="s">
        <v>3625</v>
      </c>
      <c r="E3818" s="223" t="s">
        <v>3624</v>
      </c>
      <c r="G3818" s="444" t="s">
        <v>3626</v>
      </c>
      <c r="I3818" s="444" t="s">
        <v>3626</v>
      </c>
      <c r="K3818" s="444" t="s">
        <v>3627</v>
      </c>
      <c r="M3818" s="444" t="s">
        <v>3628</v>
      </c>
    </row>
    <row r="3819" spans="1:13" outlineLevel="1">
      <c r="A3819" s="223" t="s">
        <v>2671</v>
      </c>
      <c r="C3819" s="223" t="s">
        <v>2671</v>
      </c>
      <c r="E3819" s="223" t="s">
        <v>2671</v>
      </c>
      <c r="G3819" s="223" t="s">
        <v>5384</v>
      </c>
      <c r="I3819" s="223" t="s">
        <v>5384</v>
      </c>
      <c r="K3819" s="223" t="s">
        <v>3793</v>
      </c>
      <c r="M3819" s="223" t="s">
        <v>2671</v>
      </c>
    </row>
    <row r="3820" spans="1:13" outlineLevel="1">
      <c r="A3820" s="439" t="s">
        <v>3068</v>
      </c>
      <c r="C3820" s="442" t="s">
        <v>1685</v>
      </c>
      <c r="E3820" s="439" t="s">
        <v>3068</v>
      </c>
      <c r="G3820" s="439" t="s">
        <v>3385</v>
      </c>
      <c r="I3820" s="439" t="s">
        <v>3385</v>
      </c>
      <c r="K3820" s="439" t="s">
        <v>884</v>
      </c>
      <c r="M3820" s="439" t="s">
        <v>3068</v>
      </c>
    </row>
    <row r="3821" spans="1:13" outlineLevel="1">
      <c r="A3821" s="443" t="s">
        <v>315</v>
      </c>
      <c r="C3821" s="434" t="s">
        <v>325</v>
      </c>
      <c r="E3821" s="443" t="s">
        <v>315</v>
      </c>
      <c r="G3821" s="443" t="s">
        <v>326</v>
      </c>
      <c r="I3821" s="443" t="s">
        <v>1558</v>
      </c>
      <c r="K3821" s="443" t="s">
        <v>1559</v>
      </c>
      <c r="M3821" s="443" t="s">
        <v>315</v>
      </c>
    </row>
    <row r="3822" spans="1:13" outlineLevel="1">
      <c r="A3822" s="223" t="s">
        <v>3623</v>
      </c>
      <c r="C3822" s="439" t="s">
        <v>5110</v>
      </c>
      <c r="E3822" s="223" t="s">
        <v>3623</v>
      </c>
      <c r="G3822" s="439" t="s">
        <v>3578</v>
      </c>
      <c r="I3822" s="439" t="s">
        <v>3579</v>
      </c>
      <c r="K3822" s="439" t="s">
        <v>5204</v>
      </c>
      <c r="M3822" s="439" t="s">
        <v>3623</v>
      </c>
    </row>
    <row r="3823" spans="1:13" outlineLevel="1">
      <c r="A3823" s="223" t="s">
        <v>3624</v>
      </c>
      <c r="C3823" s="438" t="s">
        <v>3625</v>
      </c>
      <c r="E3823" s="223" t="s">
        <v>3624</v>
      </c>
      <c r="G3823" s="444" t="s">
        <v>3626</v>
      </c>
      <c r="I3823" s="444" t="s">
        <v>3626</v>
      </c>
      <c r="K3823" s="444" t="s">
        <v>3627</v>
      </c>
      <c r="M3823" s="444" t="s">
        <v>3628</v>
      </c>
    </row>
    <row r="3824" spans="1:13" outlineLevel="1">
      <c r="A3824" s="223" t="s">
        <v>2671</v>
      </c>
      <c r="C3824" s="223" t="s">
        <v>2671</v>
      </c>
      <c r="E3824" s="223" t="s">
        <v>2671</v>
      </c>
      <c r="G3824" s="223" t="s">
        <v>5384</v>
      </c>
      <c r="I3824" s="223" t="s">
        <v>5384</v>
      </c>
      <c r="K3824" s="223" t="s">
        <v>3793</v>
      </c>
      <c r="M3824" s="223" t="s">
        <v>2671</v>
      </c>
    </row>
    <row r="3825" spans="1:13" outlineLevel="1">
      <c r="A3825" s="439" t="s">
        <v>3068</v>
      </c>
      <c r="C3825" s="442" t="s">
        <v>1685</v>
      </c>
      <c r="E3825" s="439" t="s">
        <v>3068</v>
      </c>
      <c r="G3825" s="439" t="s">
        <v>3385</v>
      </c>
      <c r="I3825" s="439" t="s">
        <v>3385</v>
      </c>
      <c r="K3825" s="439" t="s">
        <v>884</v>
      </c>
      <c r="M3825" s="439" t="s">
        <v>3068</v>
      </c>
    </row>
    <row r="3826" spans="1:13" outlineLevel="1">
      <c r="A3826" s="443" t="s">
        <v>316</v>
      </c>
      <c r="C3826" s="443" t="s">
        <v>1560</v>
      </c>
      <c r="E3826" s="443" t="s">
        <v>316</v>
      </c>
      <c r="G3826" s="443" t="s">
        <v>1561</v>
      </c>
      <c r="I3826" s="443" t="s">
        <v>1562</v>
      </c>
      <c r="K3826" s="443" t="s">
        <v>1563</v>
      </c>
      <c r="M3826" s="443" t="s">
        <v>316</v>
      </c>
    </row>
    <row r="3827" spans="1:13" outlineLevel="1">
      <c r="A3827" s="223" t="s">
        <v>3624</v>
      </c>
      <c r="C3827" s="438" t="s">
        <v>3625</v>
      </c>
      <c r="E3827" s="223" t="s">
        <v>3624</v>
      </c>
      <c r="G3827" s="444" t="s">
        <v>3626</v>
      </c>
      <c r="I3827" s="444" t="s">
        <v>3626</v>
      </c>
      <c r="K3827" s="444" t="s">
        <v>3627</v>
      </c>
      <c r="M3827" s="444" t="s">
        <v>3628</v>
      </c>
    </row>
    <row r="3828" spans="1:13" outlineLevel="1">
      <c r="A3828" s="443" t="s">
        <v>317</v>
      </c>
      <c r="C3828" s="443" t="s">
        <v>1564</v>
      </c>
      <c r="E3828" s="443" t="s">
        <v>317</v>
      </c>
      <c r="G3828" s="443" t="s">
        <v>1565</v>
      </c>
      <c r="I3828" s="443" t="s">
        <v>1566</v>
      </c>
      <c r="K3828" s="443" t="s">
        <v>1567</v>
      </c>
      <c r="M3828" s="443" t="s">
        <v>317</v>
      </c>
    </row>
    <row r="3829" spans="1:13" outlineLevel="1">
      <c r="A3829" s="223" t="s">
        <v>2671</v>
      </c>
      <c r="C3829" s="223" t="s">
        <v>2671</v>
      </c>
      <c r="E3829" s="223" t="s">
        <v>2671</v>
      </c>
      <c r="G3829" s="223" t="s">
        <v>5384</v>
      </c>
      <c r="I3829" s="223" t="s">
        <v>5384</v>
      </c>
      <c r="K3829" s="223" t="s">
        <v>3793</v>
      </c>
      <c r="M3829" s="223" t="s">
        <v>2671</v>
      </c>
    </row>
    <row r="3830" spans="1:13" outlineLevel="1">
      <c r="A3830" s="443" t="s">
        <v>318</v>
      </c>
      <c r="C3830" s="443" t="s">
        <v>1568</v>
      </c>
      <c r="E3830" s="443" t="s">
        <v>318</v>
      </c>
      <c r="G3830" s="443" t="s">
        <v>1569</v>
      </c>
      <c r="I3830" s="443" t="s">
        <v>1570</v>
      </c>
      <c r="K3830" s="443" t="s">
        <v>1571</v>
      </c>
      <c r="M3830" s="443" t="s">
        <v>318</v>
      </c>
    </row>
    <row r="3831" spans="1:13" outlineLevel="1">
      <c r="A3831" s="223" t="s">
        <v>2671</v>
      </c>
      <c r="C3831" s="223" t="s">
        <v>2671</v>
      </c>
      <c r="E3831" s="223" t="s">
        <v>2671</v>
      </c>
      <c r="G3831" s="223" t="s">
        <v>5384</v>
      </c>
      <c r="I3831" s="223" t="s">
        <v>5384</v>
      </c>
      <c r="K3831" s="223" t="s">
        <v>3793</v>
      </c>
      <c r="M3831" s="223" t="s">
        <v>2671</v>
      </c>
    </row>
    <row r="3832" spans="1:13" outlineLevel="1">
      <c r="A3832" s="223" t="s">
        <v>3623</v>
      </c>
      <c r="C3832" s="439" t="s">
        <v>5110</v>
      </c>
      <c r="E3832" s="223" t="s">
        <v>3623</v>
      </c>
      <c r="G3832" s="439" t="s">
        <v>3578</v>
      </c>
      <c r="I3832" s="439" t="s">
        <v>3579</v>
      </c>
      <c r="K3832" s="439" t="s">
        <v>5204</v>
      </c>
      <c r="M3832" s="439" t="s">
        <v>3623</v>
      </c>
    </row>
    <row r="3833" spans="1:13" outlineLevel="1">
      <c r="A3833" s="790"/>
      <c r="C3833" s="790"/>
      <c r="E3833" s="790"/>
      <c r="G3833" s="790"/>
      <c r="I3833" s="790"/>
      <c r="K3833" s="790"/>
      <c r="M3833" s="790"/>
    </row>
    <row r="3834" spans="1:13" outlineLevel="1">
      <c r="A3834" s="790"/>
      <c r="C3834" s="790"/>
      <c r="E3834" s="790"/>
      <c r="G3834" s="790"/>
      <c r="I3834" s="790"/>
      <c r="K3834" s="790"/>
      <c r="M3834" s="790"/>
    </row>
    <row r="3835" spans="1:13" outlineLevel="1">
      <c r="A3835" s="790"/>
      <c r="C3835" s="790"/>
      <c r="E3835" s="790"/>
      <c r="G3835" s="790"/>
      <c r="I3835" s="790"/>
      <c r="K3835" s="790"/>
      <c r="M3835" s="790"/>
    </row>
    <row r="3836" spans="1:13" outlineLevel="1">
      <c r="A3836" s="790"/>
      <c r="C3836" s="790"/>
      <c r="E3836" s="790"/>
      <c r="G3836" s="790"/>
      <c r="I3836" s="790"/>
      <c r="K3836" s="790"/>
      <c r="M3836" s="790"/>
    </row>
    <row r="3837" spans="1:13" outlineLevel="1">
      <c r="A3837" s="790"/>
      <c r="C3837" s="790"/>
      <c r="E3837" s="790"/>
      <c r="G3837" s="790"/>
      <c r="I3837" s="790"/>
      <c r="K3837" s="790"/>
      <c r="M3837" s="790"/>
    </row>
    <row r="3838" spans="1:13" outlineLevel="1">
      <c r="A3838" s="790"/>
      <c r="C3838" s="790"/>
      <c r="E3838" s="790"/>
      <c r="G3838" s="790"/>
      <c r="I3838" s="790"/>
      <c r="K3838" s="790"/>
      <c r="M3838" s="790"/>
    </row>
    <row r="3839" spans="1:13" outlineLevel="1">
      <c r="A3839" s="790"/>
      <c r="C3839" s="790"/>
      <c r="E3839" s="790"/>
      <c r="G3839" s="790"/>
      <c r="I3839" s="790"/>
      <c r="K3839" s="790"/>
      <c r="M3839" s="790"/>
    </row>
    <row r="3840" spans="1:13" outlineLevel="1">
      <c r="A3840" s="790"/>
      <c r="C3840" s="790"/>
      <c r="E3840" s="790"/>
      <c r="G3840" s="790"/>
      <c r="I3840" s="790"/>
      <c r="K3840" s="790"/>
      <c r="M3840" s="790"/>
    </row>
    <row r="3841" spans="1:13" outlineLevel="1">
      <c r="A3841" s="790"/>
      <c r="C3841" s="790"/>
      <c r="E3841" s="790"/>
      <c r="G3841" s="790"/>
      <c r="I3841" s="790"/>
      <c r="K3841" s="790"/>
      <c r="M3841" s="790"/>
    </row>
    <row r="3842" spans="1:13" outlineLevel="1">
      <c r="A3842" s="790"/>
      <c r="C3842" s="790"/>
      <c r="E3842" s="790"/>
      <c r="G3842" s="790"/>
      <c r="I3842" s="790"/>
      <c r="K3842" s="790"/>
      <c r="M3842" s="790"/>
    </row>
    <row r="3843" spans="1:13" outlineLevel="1">
      <c r="A3843" s="790"/>
      <c r="C3843" s="790"/>
      <c r="E3843" s="790"/>
      <c r="G3843" s="790"/>
      <c r="I3843" s="790"/>
      <c r="K3843" s="790"/>
      <c r="M3843" s="790"/>
    </row>
    <row r="3844" spans="1:13" outlineLevel="1">
      <c r="A3844" s="790"/>
      <c r="C3844" s="790"/>
      <c r="E3844" s="790"/>
      <c r="G3844" s="790"/>
      <c r="I3844" s="790"/>
      <c r="K3844" s="790"/>
      <c r="M3844" s="790"/>
    </row>
    <row r="3845" spans="1:13" outlineLevel="1">
      <c r="A3845" s="790"/>
      <c r="C3845" s="790"/>
      <c r="E3845" s="790"/>
      <c r="G3845" s="790"/>
      <c r="I3845" s="790"/>
      <c r="K3845" s="790"/>
      <c r="M3845" s="790"/>
    </row>
    <row r="3846" spans="1:13" outlineLevel="1">
      <c r="A3846" s="790"/>
      <c r="C3846" s="790"/>
      <c r="E3846" s="790"/>
      <c r="G3846" s="790"/>
      <c r="I3846" s="790"/>
      <c r="K3846" s="790"/>
      <c r="M3846" s="790"/>
    </row>
    <row r="3847" spans="1:13" outlineLevel="1">
      <c r="A3847" s="790"/>
      <c r="C3847" s="790"/>
      <c r="E3847" s="790"/>
      <c r="G3847" s="790"/>
      <c r="I3847" s="790"/>
      <c r="K3847" s="790"/>
      <c r="M3847" s="790"/>
    </row>
    <row r="3848" spans="1:13" outlineLevel="1">
      <c r="A3848" s="790"/>
      <c r="C3848" s="790"/>
      <c r="E3848" s="790"/>
      <c r="G3848" s="790"/>
      <c r="I3848" s="790"/>
      <c r="K3848" s="790"/>
      <c r="M3848" s="790"/>
    </row>
    <row r="3849" spans="1:13" outlineLevel="1">
      <c r="A3849" s="790"/>
      <c r="C3849" s="790"/>
      <c r="E3849" s="790"/>
      <c r="G3849" s="790"/>
      <c r="I3849" s="790"/>
      <c r="K3849" s="790"/>
      <c r="M3849" s="790"/>
    </row>
    <row r="3850" spans="1:13" outlineLevel="1">
      <c r="A3850" s="790"/>
      <c r="C3850" s="790"/>
      <c r="E3850" s="790"/>
      <c r="G3850" s="790"/>
      <c r="I3850" s="790"/>
      <c r="K3850" s="790"/>
      <c r="M3850" s="790"/>
    </row>
    <row r="3851" spans="1:13" outlineLevel="1">
      <c r="A3851" s="790"/>
      <c r="C3851" s="790"/>
      <c r="E3851" s="790"/>
      <c r="G3851" s="790"/>
      <c r="I3851" s="790"/>
      <c r="K3851" s="790"/>
      <c r="M3851" s="790"/>
    </row>
    <row r="3852" spans="1:13" outlineLevel="1">
      <c r="A3852" s="790"/>
      <c r="C3852" s="790"/>
      <c r="E3852" s="790"/>
      <c r="G3852" s="790"/>
      <c r="I3852" s="790"/>
      <c r="K3852" s="790"/>
      <c r="M3852" s="790"/>
    </row>
    <row r="3853" spans="1:13" outlineLevel="1">
      <c r="A3853" s="790"/>
      <c r="C3853" s="790"/>
      <c r="E3853" s="790"/>
      <c r="G3853" s="790"/>
      <c r="I3853" s="790"/>
      <c r="K3853" s="790"/>
      <c r="M3853" s="790"/>
    </row>
    <row r="3854" spans="1:13" outlineLevel="1">
      <c r="A3854" s="790"/>
      <c r="C3854" s="790"/>
      <c r="E3854" s="790"/>
      <c r="G3854" s="790"/>
      <c r="I3854" s="790"/>
      <c r="K3854" s="790"/>
      <c r="M3854" s="790"/>
    </row>
    <row r="3855" spans="1:13" outlineLevel="1">
      <c r="A3855" s="790"/>
      <c r="C3855" s="790"/>
      <c r="E3855" s="790"/>
      <c r="G3855" s="790"/>
      <c r="I3855" s="790"/>
      <c r="K3855" s="790"/>
      <c r="M3855" s="790"/>
    </row>
    <row r="3856" spans="1:13" outlineLevel="1">
      <c r="A3856" s="790"/>
      <c r="C3856" s="790"/>
      <c r="E3856" s="790"/>
      <c r="G3856" s="790"/>
      <c r="I3856" s="790"/>
      <c r="K3856" s="790"/>
      <c r="M3856" s="790"/>
    </row>
    <row r="3857" spans="1:13" outlineLevel="1">
      <c r="A3857" s="790"/>
      <c r="C3857" s="790"/>
      <c r="E3857" s="790"/>
      <c r="G3857" s="790"/>
      <c r="I3857" s="790"/>
      <c r="K3857" s="790"/>
      <c r="M3857" s="790"/>
    </row>
    <row r="3858" spans="1:13" outlineLevel="1">
      <c r="A3858" s="790"/>
      <c r="C3858" s="790"/>
      <c r="E3858" s="790"/>
      <c r="G3858" s="790"/>
      <c r="I3858" s="790"/>
      <c r="K3858" s="790"/>
      <c r="M3858" s="790"/>
    </row>
    <row r="3859" spans="1:13" outlineLevel="1">
      <c r="A3859" s="790"/>
      <c r="C3859" s="790"/>
      <c r="E3859" s="790"/>
      <c r="G3859" s="790"/>
      <c r="I3859" s="790"/>
      <c r="K3859" s="790"/>
      <c r="M3859" s="790"/>
    </row>
    <row r="3860" spans="1:13" outlineLevel="1">
      <c r="A3860" s="790"/>
      <c r="C3860" s="790"/>
      <c r="E3860" s="790"/>
      <c r="G3860" s="790"/>
      <c r="I3860" s="790"/>
      <c r="K3860" s="790"/>
      <c r="M3860" s="790"/>
    </row>
    <row r="3861" spans="1:13" outlineLevel="1">
      <c r="A3861" s="790"/>
      <c r="C3861" s="790"/>
      <c r="E3861" s="790"/>
      <c r="G3861" s="790"/>
      <c r="I3861" s="790"/>
      <c r="K3861" s="790"/>
      <c r="M3861" s="790"/>
    </row>
    <row r="3862" spans="1:13" outlineLevel="1">
      <c r="A3862" s="790"/>
      <c r="C3862" s="790"/>
      <c r="E3862" s="790"/>
      <c r="G3862" s="790"/>
      <c r="I3862" s="790"/>
      <c r="K3862" s="790"/>
      <c r="M3862" s="790"/>
    </row>
    <row r="3863" spans="1:13" outlineLevel="1">
      <c r="A3863" s="790"/>
      <c r="C3863" s="790"/>
      <c r="E3863" s="790"/>
      <c r="G3863" s="790"/>
      <c r="I3863" s="790"/>
      <c r="K3863" s="790"/>
      <c r="M3863" s="790"/>
    </row>
    <row r="3864" spans="1:13" outlineLevel="1">
      <c r="A3864" s="790"/>
      <c r="C3864" s="790"/>
      <c r="E3864" s="790"/>
      <c r="G3864" s="790"/>
      <c r="I3864" s="790"/>
      <c r="K3864" s="790"/>
      <c r="M3864" s="790"/>
    </row>
    <row r="3865" spans="1:13" outlineLevel="1">
      <c r="A3865" s="790"/>
      <c r="C3865" s="790"/>
      <c r="E3865" s="790"/>
      <c r="G3865" s="790"/>
      <c r="I3865" s="790"/>
      <c r="K3865" s="790"/>
      <c r="M3865" s="790"/>
    </row>
    <row r="3866" spans="1:13" outlineLevel="1">
      <c r="A3866" s="790"/>
      <c r="C3866" s="790"/>
      <c r="E3866" s="790"/>
      <c r="G3866" s="790"/>
      <c r="I3866" s="790"/>
      <c r="K3866" s="790"/>
      <c r="M3866" s="790"/>
    </row>
    <row r="3867" spans="1:13" outlineLevel="1">
      <c r="A3867" s="790"/>
      <c r="C3867" s="790"/>
      <c r="E3867" s="790"/>
      <c r="G3867" s="790"/>
      <c r="I3867" s="790"/>
      <c r="K3867" s="790"/>
      <c r="M3867" s="790"/>
    </row>
    <row r="3868" spans="1:13" outlineLevel="1">
      <c r="A3868" s="790"/>
      <c r="C3868" s="790"/>
      <c r="E3868" s="790"/>
      <c r="G3868" s="790"/>
      <c r="I3868" s="790"/>
      <c r="K3868" s="790"/>
      <c r="M3868" s="790"/>
    </row>
    <row r="3869" spans="1:13" outlineLevel="1">
      <c r="A3869" s="790"/>
      <c r="C3869" s="790"/>
      <c r="E3869" s="790"/>
      <c r="G3869" s="790"/>
      <c r="I3869" s="790"/>
      <c r="K3869" s="790"/>
      <c r="M3869" s="790"/>
    </row>
    <row r="3870" spans="1:13" outlineLevel="1">
      <c r="A3870" s="790"/>
      <c r="C3870" s="790"/>
      <c r="E3870" s="790"/>
      <c r="G3870" s="790"/>
      <c r="I3870" s="790"/>
      <c r="K3870" s="790"/>
      <c r="M3870" s="790"/>
    </row>
    <row r="3871" spans="1:13" outlineLevel="1">
      <c r="A3871" s="790"/>
      <c r="C3871" s="790"/>
      <c r="E3871" s="790"/>
      <c r="G3871" s="790"/>
      <c r="I3871" s="790"/>
      <c r="K3871" s="790"/>
      <c r="M3871" s="790"/>
    </row>
    <row r="3872" spans="1:13" outlineLevel="1">
      <c r="A3872" s="790"/>
      <c r="C3872" s="790"/>
      <c r="E3872" s="790"/>
      <c r="G3872" s="790"/>
      <c r="I3872" s="790"/>
      <c r="K3872" s="790"/>
      <c r="M3872" s="790"/>
    </row>
    <row r="3873" spans="1:13" outlineLevel="1">
      <c r="A3873" s="790"/>
      <c r="C3873" s="790"/>
      <c r="E3873" s="790"/>
      <c r="G3873" s="790"/>
      <c r="I3873" s="790"/>
      <c r="K3873" s="790"/>
      <c r="M3873" s="790"/>
    </row>
    <row r="3874" spans="1:13" outlineLevel="1">
      <c r="A3874" s="790"/>
      <c r="C3874" s="790"/>
      <c r="E3874" s="790"/>
      <c r="G3874" s="790"/>
      <c r="I3874" s="790"/>
      <c r="K3874" s="790"/>
      <c r="M3874" s="790"/>
    </row>
    <row r="3875" spans="1:13" outlineLevel="1">
      <c r="A3875" s="790"/>
      <c r="C3875" s="790"/>
      <c r="E3875" s="790"/>
      <c r="G3875" s="790"/>
      <c r="I3875" s="790"/>
      <c r="K3875" s="790"/>
      <c r="M3875" s="790"/>
    </row>
    <row r="3876" spans="1:13" outlineLevel="1">
      <c r="A3876" s="790"/>
      <c r="C3876" s="790"/>
      <c r="E3876" s="790"/>
      <c r="G3876" s="790"/>
      <c r="I3876" s="790"/>
      <c r="K3876" s="790"/>
      <c r="M3876" s="790"/>
    </row>
    <row r="3877" spans="1:13" outlineLevel="1">
      <c r="A3877" s="790"/>
      <c r="C3877" s="790"/>
      <c r="E3877" s="790"/>
      <c r="G3877" s="790"/>
      <c r="I3877" s="790"/>
      <c r="K3877" s="790"/>
      <c r="M3877" s="790"/>
    </row>
    <row r="3878" spans="1:13" outlineLevel="1">
      <c r="A3878" s="790"/>
      <c r="C3878" s="790"/>
      <c r="E3878" s="790"/>
      <c r="G3878" s="790"/>
      <c r="I3878" s="790"/>
      <c r="K3878" s="790"/>
      <c r="M3878" s="790"/>
    </row>
    <row r="3879" spans="1:13" outlineLevel="1">
      <c r="A3879" s="790"/>
      <c r="C3879" s="790"/>
      <c r="E3879" s="790"/>
      <c r="G3879" s="790"/>
      <c r="I3879" s="790"/>
      <c r="K3879" s="790"/>
      <c r="M3879" s="790"/>
    </row>
    <row r="3880" spans="1:13" outlineLevel="1">
      <c r="A3880" s="790"/>
      <c r="C3880" s="790"/>
      <c r="E3880" s="790"/>
      <c r="G3880" s="790"/>
      <c r="I3880" s="790"/>
      <c r="K3880" s="790"/>
      <c r="M3880" s="790"/>
    </row>
    <row r="3881" spans="1:13" outlineLevel="1">
      <c r="A3881" s="790"/>
      <c r="C3881" s="790"/>
      <c r="E3881" s="790"/>
      <c r="G3881" s="790"/>
      <c r="I3881" s="790"/>
      <c r="K3881" s="790"/>
      <c r="M3881" s="790"/>
    </row>
    <row r="3882" spans="1:13" outlineLevel="1">
      <c r="A3882" s="790"/>
      <c r="C3882" s="790"/>
      <c r="E3882" s="790"/>
      <c r="G3882" s="790"/>
      <c r="I3882" s="790"/>
      <c r="K3882" s="790"/>
      <c r="M3882" s="790"/>
    </row>
    <row r="3883" spans="1:13" outlineLevel="1">
      <c r="A3883" s="790"/>
      <c r="C3883" s="790"/>
      <c r="E3883" s="790"/>
      <c r="G3883" s="790"/>
      <c r="I3883" s="790"/>
      <c r="K3883" s="790"/>
      <c r="M3883" s="790"/>
    </row>
    <row r="3884" spans="1:13" outlineLevel="1">
      <c r="A3884" s="790"/>
      <c r="C3884" s="790"/>
      <c r="E3884" s="790"/>
      <c r="G3884" s="790"/>
      <c r="I3884" s="790"/>
      <c r="K3884" s="790"/>
      <c r="M3884" s="790"/>
    </row>
    <row r="3885" spans="1:13" outlineLevel="1">
      <c r="A3885" s="790"/>
      <c r="C3885" s="790"/>
      <c r="E3885" s="790"/>
      <c r="G3885" s="790"/>
      <c r="I3885" s="790"/>
      <c r="K3885" s="790"/>
      <c r="M3885" s="790"/>
    </row>
    <row r="3886" spans="1:13" outlineLevel="1">
      <c r="A3886" s="790"/>
      <c r="C3886" s="790"/>
      <c r="E3886" s="790"/>
      <c r="G3886" s="790"/>
      <c r="I3886" s="790"/>
      <c r="K3886" s="790"/>
      <c r="M3886" s="790"/>
    </row>
    <row r="3887" spans="1:13" outlineLevel="1">
      <c r="A3887" s="790"/>
      <c r="C3887" s="790"/>
      <c r="E3887" s="790"/>
      <c r="G3887" s="790"/>
      <c r="I3887" s="790"/>
      <c r="K3887" s="790"/>
      <c r="M3887" s="790"/>
    </row>
    <row r="3888" spans="1:13" outlineLevel="1">
      <c r="A3888" s="790"/>
      <c r="C3888" s="790"/>
      <c r="E3888" s="790"/>
      <c r="G3888" s="790"/>
      <c r="I3888" s="790"/>
      <c r="K3888" s="790"/>
      <c r="M3888" s="790"/>
    </row>
    <row r="3889" spans="1:13" outlineLevel="1">
      <c r="A3889" s="790"/>
      <c r="C3889" s="790"/>
      <c r="E3889" s="790"/>
      <c r="G3889" s="790"/>
      <c r="I3889" s="790"/>
      <c r="K3889" s="790"/>
      <c r="M3889" s="790"/>
    </row>
    <row r="3890" spans="1:13" outlineLevel="1">
      <c r="A3890" s="790"/>
      <c r="C3890" s="790"/>
      <c r="E3890" s="790"/>
      <c r="G3890" s="790"/>
      <c r="I3890" s="790"/>
      <c r="K3890" s="790"/>
      <c r="M3890" s="790"/>
    </row>
    <row r="3891" spans="1:13" outlineLevel="1">
      <c r="A3891" s="790"/>
      <c r="C3891" s="790"/>
      <c r="E3891" s="790"/>
      <c r="G3891" s="790"/>
      <c r="I3891" s="790"/>
      <c r="K3891" s="790"/>
      <c r="M3891" s="790"/>
    </row>
    <row r="3892" spans="1:13" outlineLevel="1">
      <c r="A3892" s="790"/>
      <c r="C3892" s="790"/>
      <c r="E3892" s="790"/>
      <c r="G3892" s="790"/>
      <c r="I3892" s="790"/>
      <c r="K3892" s="790"/>
      <c r="M3892" s="790"/>
    </row>
    <row r="3893" spans="1:13" outlineLevel="1">
      <c r="A3893" s="790"/>
      <c r="C3893" s="790"/>
      <c r="E3893" s="790"/>
      <c r="G3893" s="790"/>
      <c r="I3893" s="790"/>
      <c r="K3893" s="790"/>
      <c r="M3893" s="790"/>
    </row>
    <row r="3894" spans="1:13" outlineLevel="1">
      <c r="A3894" s="790"/>
      <c r="C3894" s="790"/>
      <c r="E3894" s="790"/>
      <c r="G3894" s="790"/>
      <c r="I3894" s="790"/>
      <c r="K3894" s="790"/>
      <c r="M3894" s="790"/>
    </row>
    <row r="3895" spans="1:13" outlineLevel="1">
      <c r="A3895" s="790"/>
      <c r="C3895" s="790"/>
      <c r="E3895" s="790"/>
      <c r="G3895" s="790"/>
      <c r="I3895" s="790"/>
      <c r="K3895" s="790"/>
      <c r="M3895" s="790"/>
    </row>
    <row r="3896" spans="1:13" outlineLevel="1">
      <c r="A3896" s="790"/>
      <c r="C3896" s="790"/>
      <c r="E3896" s="790"/>
      <c r="G3896" s="790"/>
      <c r="I3896" s="790"/>
      <c r="K3896" s="790"/>
      <c r="M3896" s="790"/>
    </row>
    <row r="3897" spans="1:13" ht="15.6" outlineLevel="1">
      <c r="A3897" s="224" t="s">
        <v>3363</v>
      </c>
      <c r="C3897" s="224" t="s">
        <v>3430</v>
      </c>
      <c r="E3897" s="224" t="s">
        <v>3363</v>
      </c>
      <c r="G3897" s="224" t="s">
        <v>3431</v>
      </c>
      <c r="I3897" s="224" t="s">
        <v>2725</v>
      </c>
      <c r="K3897" s="224" t="s">
        <v>1745</v>
      </c>
      <c r="M3897" s="224" t="s">
        <v>3363</v>
      </c>
    </row>
    <row r="3898" spans="1:13" outlineLevel="1">
      <c r="A3898" s="790"/>
      <c r="C3898" s="790"/>
      <c r="E3898" s="790"/>
      <c r="G3898" s="790"/>
      <c r="I3898" s="790"/>
      <c r="K3898" s="790"/>
      <c r="M3898" s="790"/>
    </row>
    <row r="3899" spans="1:13" outlineLevel="1">
      <c r="A3899" s="790"/>
      <c r="C3899" s="790"/>
      <c r="E3899" s="790"/>
      <c r="G3899" s="790"/>
      <c r="I3899" s="790"/>
      <c r="K3899" s="790"/>
      <c r="M3899" s="790"/>
    </row>
    <row r="3900" spans="1:13" outlineLevel="1">
      <c r="A3900" s="790"/>
      <c r="C3900" s="790"/>
      <c r="E3900" s="790"/>
      <c r="G3900" s="790"/>
      <c r="I3900" s="790"/>
      <c r="K3900" s="790"/>
      <c r="M3900" s="790"/>
    </row>
    <row r="3901" spans="1:13" ht="15.6">
      <c r="A3901" s="262" t="s">
        <v>572</v>
      </c>
      <c r="C3901" s="262" t="s">
        <v>2185</v>
      </c>
      <c r="E3901" s="262" t="s">
        <v>572</v>
      </c>
      <c r="G3901" s="262" t="s">
        <v>145</v>
      </c>
      <c r="I3901" s="262" t="s">
        <v>2577</v>
      </c>
      <c r="K3901" s="262" t="s">
        <v>3827</v>
      </c>
      <c r="M3901" s="262" t="s">
        <v>572</v>
      </c>
    </row>
    <row r="3902" spans="1:13" outlineLevel="1">
      <c r="A3902" s="790"/>
      <c r="C3902" s="790"/>
      <c r="E3902" s="790"/>
      <c r="G3902" s="790"/>
      <c r="I3902" s="790"/>
      <c r="K3902" s="790"/>
      <c r="M3902" s="790"/>
    </row>
    <row r="3903" spans="1:13" outlineLevel="1">
      <c r="A3903" s="126" t="s">
        <v>1908</v>
      </c>
      <c r="C3903" s="126" t="s">
        <v>3339</v>
      </c>
      <c r="E3903" s="126" t="s">
        <v>1908</v>
      </c>
      <c r="G3903" s="126" t="s">
        <v>1431</v>
      </c>
      <c r="I3903" s="126" t="s">
        <v>4328</v>
      </c>
      <c r="K3903" s="126" t="s">
        <v>1150</v>
      </c>
      <c r="M3903" s="126" t="s">
        <v>3410</v>
      </c>
    </row>
    <row r="3904" spans="1:13" outlineLevel="1">
      <c r="A3904" s="256" t="s">
        <v>5284</v>
      </c>
      <c r="C3904" s="256" t="s">
        <v>5862</v>
      </c>
      <c r="E3904" s="256" t="s">
        <v>5284</v>
      </c>
      <c r="G3904" s="256" t="s">
        <v>1432</v>
      </c>
      <c r="I3904" s="256" t="s">
        <v>1432</v>
      </c>
      <c r="K3904" s="256" t="s">
        <v>1151</v>
      </c>
      <c r="M3904" s="256" t="s">
        <v>5284</v>
      </c>
    </row>
    <row r="3905" spans="1:13" outlineLevel="1">
      <c r="A3905" s="126" t="s">
        <v>5285</v>
      </c>
      <c r="C3905" s="126" t="s">
        <v>1433</v>
      </c>
      <c r="E3905" s="126" t="s">
        <v>5285</v>
      </c>
      <c r="G3905" s="126" t="s">
        <v>1434</v>
      </c>
      <c r="I3905" s="126" t="s">
        <v>4329</v>
      </c>
      <c r="K3905" s="126" t="s">
        <v>1735</v>
      </c>
      <c r="M3905" s="126" t="s">
        <v>3411</v>
      </c>
    </row>
    <row r="3906" spans="1:13" outlineLevel="1">
      <c r="A3906" s="256" t="s">
        <v>5286</v>
      </c>
      <c r="C3906" s="256" t="s">
        <v>1481</v>
      </c>
      <c r="E3906" s="256" t="s">
        <v>5286</v>
      </c>
      <c r="G3906" s="256" t="s">
        <v>5286</v>
      </c>
      <c r="I3906" s="256" t="s">
        <v>5286</v>
      </c>
      <c r="K3906" s="256" t="s">
        <v>1736</v>
      </c>
      <c r="M3906" s="256" t="s">
        <v>5286</v>
      </c>
    </row>
    <row r="3907" spans="1:13" ht="13.8" outlineLevel="1" thickBot="1">
      <c r="A3907" s="257" t="s">
        <v>5287</v>
      </c>
      <c r="C3907" s="257" t="s">
        <v>5287</v>
      </c>
      <c r="E3907" s="257" t="s">
        <v>5287</v>
      </c>
      <c r="G3907" s="257" t="s">
        <v>1435</v>
      </c>
      <c r="I3907" s="257" t="s">
        <v>4330</v>
      </c>
      <c r="K3907" s="257" t="s">
        <v>1737</v>
      </c>
      <c r="M3907" s="257" t="s">
        <v>3412</v>
      </c>
    </row>
    <row r="3908" spans="1:13" ht="13.8" outlineLevel="1" thickBot="1">
      <c r="A3908" s="46" t="s">
        <v>2248</v>
      </c>
      <c r="C3908" s="46" t="s">
        <v>2156</v>
      </c>
      <c r="E3908" s="46" t="s">
        <v>2248</v>
      </c>
      <c r="G3908" s="46" t="s">
        <v>5443</v>
      </c>
      <c r="I3908" s="46" t="s">
        <v>3347</v>
      </c>
      <c r="K3908" s="46" t="s">
        <v>1738</v>
      </c>
      <c r="M3908" s="46" t="s">
        <v>2248</v>
      </c>
    </row>
    <row r="3909" spans="1:13" ht="13.8" outlineLevel="1" thickBot="1">
      <c r="A3909" s="260" t="s">
        <v>2663</v>
      </c>
      <c r="C3909" s="260" t="s">
        <v>4958</v>
      </c>
      <c r="E3909" s="260" t="s">
        <v>2663</v>
      </c>
      <c r="G3909" s="260" t="s">
        <v>4959</v>
      </c>
      <c r="I3909" s="260" t="s">
        <v>2001</v>
      </c>
      <c r="K3909" s="260" t="s">
        <v>1801</v>
      </c>
      <c r="M3909" s="260" t="s">
        <v>2663</v>
      </c>
    </row>
    <row r="3910" spans="1:13" outlineLevel="1">
      <c r="A3910" s="126" t="s">
        <v>573</v>
      </c>
      <c r="C3910" s="126" t="s">
        <v>1993</v>
      </c>
      <c r="E3910" s="126" t="s">
        <v>573</v>
      </c>
      <c r="G3910" s="126" t="s">
        <v>1994</v>
      </c>
      <c r="I3910" s="126" t="s">
        <v>2954</v>
      </c>
      <c r="K3910" s="126" t="s">
        <v>1739</v>
      </c>
      <c r="M3910" s="126" t="s">
        <v>573</v>
      </c>
    </row>
    <row r="3911" spans="1:13" outlineLevel="1">
      <c r="A3911" s="790"/>
      <c r="C3911" s="790"/>
      <c r="E3911" s="790"/>
      <c r="G3911" s="790"/>
      <c r="I3911" s="790"/>
      <c r="K3911" s="790"/>
      <c r="M3911" s="790"/>
    </row>
    <row r="3912" spans="1:13" outlineLevel="1">
      <c r="A3912" s="790"/>
      <c r="C3912" s="790"/>
      <c r="E3912" s="790"/>
      <c r="G3912" s="790"/>
      <c r="I3912" s="790"/>
      <c r="K3912" s="790"/>
      <c r="M3912" s="790"/>
    </row>
    <row r="3913" spans="1:13" outlineLevel="1">
      <c r="A3913" s="790"/>
      <c r="C3913" s="790"/>
      <c r="E3913" s="790"/>
      <c r="G3913" s="790"/>
      <c r="I3913" s="790"/>
      <c r="K3913" s="790"/>
      <c r="M3913" s="790"/>
    </row>
    <row r="3914" spans="1:13" outlineLevel="1">
      <c r="A3914" s="790"/>
      <c r="C3914" s="790"/>
      <c r="E3914" s="790"/>
      <c r="G3914" s="790"/>
      <c r="I3914" s="790"/>
      <c r="K3914" s="790"/>
      <c r="M3914" s="790"/>
    </row>
    <row r="3915" spans="1:13" outlineLevel="1">
      <c r="A3915" s="790"/>
      <c r="C3915" s="790"/>
      <c r="E3915" s="790"/>
      <c r="G3915" s="790"/>
      <c r="I3915" s="790"/>
      <c r="K3915" s="790"/>
      <c r="M3915" s="790"/>
    </row>
    <row r="3916" spans="1:13" outlineLevel="1">
      <c r="A3916" s="790"/>
      <c r="C3916" s="790"/>
      <c r="E3916" s="790"/>
      <c r="G3916" s="790"/>
      <c r="I3916" s="790"/>
      <c r="K3916" s="790"/>
      <c r="M3916" s="790"/>
    </row>
    <row r="3917" spans="1:13" outlineLevel="1">
      <c r="A3917" s="790"/>
      <c r="C3917" s="790"/>
      <c r="E3917" s="790"/>
      <c r="G3917" s="790"/>
      <c r="I3917" s="790"/>
      <c r="K3917" s="790"/>
      <c r="M3917" s="790"/>
    </row>
    <row r="3918" spans="1:13" outlineLevel="1">
      <c r="A3918" s="790"/>
      <c r="C3918" s="790"/>
      <c r="E3918" s="790"/>
      <c r="G3918" s="790"/>
      <c r="I3918" s="790"/>
      <c r="K3918" s="790"/>
      <c r="M3918" s="790"/>
    </row>
    <row r="3919" spans="1:13" outlineLevel="1">
      <c r="A3919" s="790"/>
      <c r="C3919" s="790"/>
      <c r="E3919" s="790"/>
      <c r="G3919" s="790"/>
      <c r="I3919" s="790"/>
      <c r="K3919" s="790"/>
      <c r="M3919" s="790"/>
    </row>
    <row r="3920" spans="1:13" outlineLevel="1">
      <c r="A3920" s="790"/>
      <c r="C3920" s="790"/>
      <c r="E3920" s="790"/>
      <c r="G3920" s="790"/>
      <c r="I3920" s="790"/>
      <c r="K3920" s="790"/>
      <c r="M3920" s="790"/>
    </row>
    <row r="3921" spans="1:13" ht="15.6" outlineLevel="1">
      <c r="A3921" s="38" t="s">
        <v>3363</v>
      </c>
      <c r="C3921" s="38" t="s">
        <v>3430</v>
      </c>
      <c r="E3921" s="38" t="s">
        <v>3363</v>
      </c>
      <c r="G3921" s="38" t="s">
        <v>3431</v>
      </c>
      <c r="I3921" s="38" t="s">
        <v>2725</v>
      </c>
      <c r="K3921" s="38" t="s">
        <v>1745</v>
      </c>
      <c r="M3921" s="38" t="s">
        <v>3363</v>
      </c>
    </row>
    <row r="3922" spans="1:13" outlineLevel="1">
      <c r="A3922" s="790"/>
      <c r="C3922" s="790"/>
      <c r="E3922" s="790"/>
      <c r="G3922" s="790"/>
      <c r="I3922" s="790"/>
      <c r="K3922" s="790"/>
      <c r="M3922" s="790"/>
    </row>
    <row r="3923" spans="1:13" outlineLevel="1">
      <c r="A3923" s="790"/>
      <c r="C3923" s="790"/>
      <c r="E3923" s="790"/>
      <c r="G3923" s="790"/>
      <c r="I3923" s="790"/>
      <c r="K3923" s="790"/>
      <c r="M3923" s="790"/>
    </row>
    <row r="3924" spans="1:13" outlineLevel="1">
      <c r="A3924" s="790"/>
      <c r="C3924" s="790"/>
      <c r="E3924" s="790"/>
      <c r="G3924" s="790"/>
      <c r="I3924" s="790"/>
      <c r="K3924" s="790"/>
      <c r="M3924" s="790"/>
    </row>
    <row r="3925" spans="1:13" outlineLevel="1">
      <c r="A3925" s="790"/>
      <c r="C3925" s="790"/>
      <c r="E3925" s="790"/>
      <c r="G3925" s="790"/>
      <c r="I3925" s="790"/>
      <c r="K3925" s="790"/>
      <c r="M3925" s="790"/>
    </row>
    <row r="3926" spans="1:13" outlineLevel="1">
      <c r="A3926" s="790"/>
      <c r="C3926" s="790"/>
      <c r="E3926" s="790"/>
      <c r="G3926" s="790"/>
      <c r="I3926" s="790"/>
      <c r="K3926" s="790"/>
      <c r="M3926" s="790"/>
    </row>
    <row r="3927" spans="1:13" outlineLevel="1">
      <c r="A3927" s="790"/>
      <c r="C3927" s="790"/>
      <c r="E3927" s="790"/>
      <c r="G3927" s="790"/>
      <c r="I3927" s="790"/>
      <c r="K3927" s="790"/>
      <c r="M3927" s="790"/>
    </row>
    <row r="3928" spans="1:13" outlineLevel="1">
      <c r="A3928" s="790"/>
      <c r="C3928" s="790"/>
      <c r="E3928" s="790"/>
      <c r="G3928" s="790"/>
      <c r="I3928" s="790"/>
      <c r="K3928" s="790"/>
      <c r="M3928" s="790"/>
    </row>
    <row r="3929" spans="1:13" outlineLevel="1">
      <c r="A3929" s="790"/>
      <c r="C3929" s="790"/>
      <c r="E3929" s="790"/>
      <c r="G3929" s="790"/>
      <c r="I3929" s="790"/>
      <c r="K3929" s="790"/>
      <c r="M3929" s="790"/>
    </row>
    <row r="3930" spans="1:13" outlineLevel="1">
      <c r="A3930" s="790"/>
      <c r="C3930" s="790"/>
      <c r="E3930" s="790"/>
      <c r="G3930" s="790"/>
      <c r="I3930" s="790"/>
      <c r="K3930" s="790"/>
      <c r="M3930" s="790"/>
    </row>
    <row r="3931" spans="1:13">
      <c r="A3931" s="790"/>
      <c r="C3931" s="790"/>
      <c r="E3931" s="790"/>
      <c r="G3931" s="790"/>
      <c r="I3931" s="790"/>
      <c r="K3931" s="790"/>
      <c r="M3931" s="790"/>
    </row>
    <row r="3932" spans="1:13" ht="15.6">
      <c r="A3932" s="262" t="s">
        <v>1273</v>
      </c>
      <c r="C3932" s="262" t="s">
        <v>5222</v>
      </c>
      <c r="E3932" s="262" t="s">
        <v>1273</v>
      </c>
      <c r="G3932" s="262" t="s">
        <v>3601</v>
      </c>
      <c r="I3932" s="262" t="s">
        <v>2578</v>
      </c>
      <c r="K3932" s="262" t="s">
        <v>3828</v>
      </c>
      <c r="M3932" s="262" t="s">
        <v>1273</v>
      </c>
    </row>
    <row r="3933" spans="1:13" ht="13.8" outlineLevel="1" thickBot="1">
      <c r="A3933" s="790"/>
      <c r="C3933" s="790"/>
      <c r="E3933" s="790"/>
      <c r="G3933" s="790"/>
      <c r="I3933" s="790"/>
      <c r="K3933" s="790"/>
      <c r="M3933" s="790"/>
    </row>
    <row r="3934" spans="1:13" ht="18.600000000000001" outlineLevel="1" thickTop="1" thickBot="1">
      <c r="A3934" s="305" t="s">
        <v>887</v>
      </c>
      <c r="C3934" s="305" t="s">
        <v>1252</v>
      </c>
      <c r="E3934" s="305" t="s">
        <v>887</v>
      </c>
      <c r="G3934" s="305" t="s">
        <v>1772</v>
      </c>
      <c r="I3934" s="305" t="s">
        <v>272</v>
      </c>
      <c r="K3934" s="305" t="s">
        <v>505</v>
      </c>
      <c r="M3934" s="305" t="s">
        <v>887</v>
      </c>
    </row>
    <row r="3935" spans="1:13" ht="18.600000000000001" outlineLevel="1" thickTop="1" thickBot="1">
      <c r="A3935" s="311" t="s">
        <v>3307</v>
      </c>
      <c r="C3935" s="311" t="s">
        <v>1253</v>
      </c>
      <c r="E3935" s="311" t="s">
        <v>3307</v>
      </c>
      <c r="G3935" s="311" t="s">
        <v>677</v>
      </c>
      <c r="I3935" s="311" t="s">
        <v>761</v>
      </c>
      <c r="K3935" s="619" t="s">
        <v>1899</v>
      </c>
      <c r="M3935" s="311" t="s">
        <v>3307</v>
      </c>
    </row>
    <row r="3936" spans="1:13" ht="18.600000000000001" outlineLevel="1" thickTop="1" thickBot="1">
      <c r="A3936" s="311" t="s">
        <v>5446</v>
      </c>
      <c r="C3936" s="311" t="s">
        <v>4138</v>
      </c>
      <c r="E3936" s="311" t="s">
        <v>5446</v>
      </c>
      <c r="G3936" s="311" t="s">
        <v>678</v>
      </c>
      <c r="I3936" s="311" t="s">
        <v>1746</v>
      </c>
      <c r="K3936" s="619" t="s">
        <v>1900</v>
      </c>
      <c r="M3936" s="311" t="s">
        <v>5446</v>
      </c>
    </row>
    <row r="3937" spans="1:13" ht="18.600000000000001" outlineLevel="1" thickTop="1" thickBot="1">
      <c r="A3937" s="311" t="s">
        <v>5447</v>
      </c>
      <c r="C3937" s="311" t="s">
        <v>4139</v>
      </c>
      <c r="E3937" s="311" t="s">
        <v>5447</v>
      </c>
      <c r="G3937" s="311" t="s">
        <v>1616</v>
      </c>
      <c r="I3937" s="311" t="s">
        <v>1747</v>
      </c>
      <c r="K3937" s="619" t="s">
        <v>3717</v>
      </c>
      <c r="M3937" s="311" t="s">
        <v>5447</v>
      </c>
    </row>
    <row r="3938" spans="1:13" ht="18.600000000000001" outlineLevel="1" thickTop="1" thickBot="1">
      <c r="A3938" s="311" t="s">
        <v>2236</v>
      </c>
      <c r="C3938" s="311" t="s">
        <v>5116</v>
      </c>
      <c r="E3938" s="311" t="s">
        <v>2236</v>
      </c>
      <c r="G3938" s="311" t="s">
        <v>1617</v>
      </c>
      <c r="I3938" s="311" t="s">
        <v>1974</v>
      </c>
      <c r="K3938" s="619" t="s">
        <v>3645</v>
      </c>
      <c r="M3938" s="311" t="s">
        <v>2236</v>
      </c>
    </row>
    <row r="3939" spans="1:13" ht="18" outlineLevel="1" thickTop="1">
      <c r="A3939" s="311" t="s">
        <v>4036</v>
      </c>
      <c r="C3939" s="311" t="s">
        <v>1902</v>
      </c>
      <c r="E3939" s="311" t="s">
        <v>4036</v>
      </c>
      <c r="G3939" s="311" t="s">
        <v>4825</v>
      </c>
      <c r="I3939" s="311" t="s">
        <v>4672</v>
      </c>
      <c r="K3939" s="619" t="s">
        <v>1901</v>
      </c>
      <c r="M3939" s="311" t="s">
        <v>4036</v>
      </c>
    </row>
    <row r="3940" spans="1:13" ht="22.8" outlineLevel="1">
      <c r="A3940" s="318" t="s">
        <v>5859</v>
      </c>
      <c r="C3940" s="318" t="s">
        <v>5863</v>
      </c>
      <c r="E3940" s="318" t="s">
        <v>5859</v>
      </c>
      <c r="G3940" s="318" t="s">
        <v>5864</v>
      </c>
      <c r="I3940" s="318" t="s">
        <v>5864</v>
      </c>
      <c r="K3940" s="318" t="s">
        <v>5865</v>
      </c>
      <c r="M3940" s="318" t="s">
        <v>5859</v>
      </c>
    </row>
    <row r="3941" spans="1:13" ht="15.6" outlineLevel="1">
      <c r="A3941" s="38" t="s">
        <v>1609</v>
      </c>
      <c r="C3941" s="38" t="s">
        <v>1609</v>
      </c>
      <c r="E3941" s="38" t="s">
        <v>1609</v>
      </c>
      <c r="G3941" s="38" t="s">
        <v>3888</v>
      </c>
      <c r="I3941" s="38" t="s">
        <v>3988</v>
      </c>
      <c r="K3941" s="38" t="s">
        <v>5322</v>
      </c>
      <c r="M3941" s="38" t="s">
        <v>1609</v>
      </c>
    </row>
    <row r="3942" spans="1:13" outlineLevel="1">
      <c r="A3942" s="790"/>
      <c r="C3942" s="790"/>
      <c r="E3942" s="790"/>
      <c r="G3942" s="790"/>
      <c r="I3942" s="790"/>
      <c r="K3942" s="790"/>
      <c r="M3942" s="790"/>
    </row>
    <row r="3943" spans="1:13" outlineLevel="1">
      <c r="A3943" s="790"/>
      <c r="C3943" s="790"/>
      <c r="E3943" s="790"/>
      <c r="G3943" s="790"/>
      <c r="I3943" s="790"/>
      <c r="K3943" s="790"/>
      <c r="M3943" s="790"/>
    </row>
    <row r="3944" spans="1:13" outlineLevel="1">
      <c r="A3944" s="790"/>
      <c r="C3944" s="790"/>
      <c r="E3944" s="790"/>
      <c r="G3944" s="790"/>
      <c r="I3944" s="790"/>
      <c r="K3944" s="790"/>
      <c r="M3944" s="790"/>
    </row>
    <row r="3945" spans="1:13" outlineLevel="1">
      <c r="A3945" s="790"/>
      <c r="C3945" s="790"/>
      <c r="E3945" s="790"/>
      <c r="G3945" s="790"/>
      <c r="I3945" s="790"/>
      <c r="K3945" s="790"/>
      <c r="M3945" s="790"/>
    </row>
    <row r="3946" spans="1:13" outlineLevel="1">
      <c r="A3946" s="790"/>
      <c r="C3946" s="790"/>
      <c r="E3946" s="790"/>
      <c r="G3946" s="790"/>
      <c r="I3946" s="790"/>
      <c r="K3946" s="790"/>
      <c r="M3946" s="790"/>
    </row>
    <row r="3947" spans="1:13" outlineLevel="1">
      <c r="A3947" s="790"/>
      <c r="C3947" s="790"/>
      <c r="E3947" s="790"/>
      <c r="G3947" s="790"/>
      <c r="I3947" s="790"/>
      <c r="K3947" s="790"/>
      <c r="M3947" s="790"/>
    </row>
    <row r="3948" spans="1:13" outlineLevel="1">
      <c r="A3948" s="790"/>
      <c r="C3948" s="790"/>
      <c r="E3948" s="790"/>
      <c r="G3948" s="790"/>
      <c r="I3948" s="790"/>
      <c r="K3948" s="790"/>
      <c r="M3948" s="790"/>
    </row>
    <row r="3949" spans="1:13" outlineLevel="1">
      <c r="A3949" s="790"/>
      <c r="C3949" s="790"/>
      <c r="E3949" s="790"/>
      <c r="G3949" s="790"/>
      <c r="I3949" s="790"/>
      <c r="K3949" s="790"/>
      <c r="M3949" s="790"/>
    </row>
    <row r="3950" spans="1:13" outlineLevel="1">
      <c r="A3950" s="790"/>
      <c r="C3950" s="790"/>
      <c r="E3950" s="790"/>
      <c r="G3950" s="790"/>
      <c r="I3950" s="790"/>
      <c r="K3950" s="790"/>
      <c r="M3950" s="790"/>
    </row>
    <row r="3951" spans="1:13" outlineLevel="1">
      <c r="A3951" s="790"/>
      <c r="C3951" s="790"/>
      <c r="E3951" s="790"/>
      <c r="G3951" s="790"/>
      <c r="I3951" s="790"/>
      <c r="K3951" s="790"/>
      <c r="M3951" s="790"/>
    </row>
    <row r="3952" spans="1:13" outlineLevel="1">
      <c r="A3952" s="126" t="s">
        <v>5917</v>
      </c>
      <c r="C3952" s="126" t="s">
        <v>5941</v>
      </c>
      <c r="E3952" s="126" t="s">
        <v>5917</v>
      </c>
      <c r="G3952" s="126" t="s">
        <v>5924</v>
      </c>
      <c r="I3952" s="126" t="s">
        <v>5924</v>
      </c>
      <c r="K3952" s="126" t="s">
        <v>5925</v>
      </c>
      <c r="M3952" s="126" t="s">
        <v>5917</v>
      </c>
    </row>
    <row r="3953" spans="1:13" outlineLevel="1">
      <c r="A3953" s="790"/>
      <c r="C3953" s="790"/>
      <c r="E3953" s="790"/>
      <c r="G3953" s="790"/>
      <c r="I3953" s="790"/>
      <c r="K3953" s="790"/>
      <c r="M3953" s="790"/>
    </row>
    <row r="3954" spans="1:13" outlineLevel="1">
      <c r="A3954" s="790"/>
      <c r="C3954" s="790"/>
      <c r="E3954" s="790"/>
      <c r="G3954" s="790"/>
      <c r="I3954" s="790"/>
      <c r="K3954" s="790"/>
      <c r="M3954" s="790"/>
    </row>
    <row r="3955" spans="1:13" outlineLevel="1">
      <c r="A3955" s="790"/>
      <c r="C3955" s="790"/>
      <c r="E3955" s="790"/>
      <c r="G3955" s="790"/>
      <c r="I3955" s="790"/>
      <c r="K3955" s="790"/>
      <c r="M3955" s="790"/>
    </row>
    <row r="3956" spans="1:13" outlineLevel="1">
      <c r="A3956" s="790"/>
      <c r="C3956" s="790"/>
      <c r="E3956" s="790"/>
      <c r="G3956" s="790"/>
      <c r="I3956" s="790"/>
      <c r="K3956" s="790"/>
      <c r="M3956" s="790"/>
    </row>
    <row r="3957" spans="1:13" outlineLevel="1">
      <c r="A3957" s="790"/>
      <c r="C3957" s="790"/>
      <c r="E3957" s="790"/>
      <c r="G3957" s="790"/>
      <c r="I3957" s="790"/>
      <c r="K3957" s="790"/>
      <c r="M3957" s="790"/>
    </row>
    <row r="3958" spans="1:13" outlineLevel="1">
      <c r="A3958" s="790"/>
      <c r="C3958" s="790"/>
      <c r="E3958" s="790"/>
      <c r="G3958" s="790"/>
      <c r="I3958" s="790"/>
      <c r="K3958" s="790"/>
      <c r="M3958" s="790"/>
    </row>
    <row r="3959" spans="1:13" outlineLevel="1">
      <c r="A3959" s="790"/>
      <c r="C3959" s="790"/>
      <c r="E3959" s="790"/>
      <c r="G3959" s="790"/>
      <c r="I3959" s="790"/>
      <c r="K3959" s="790"/>
      <c r="M3959" s="790"/>
    </row>
    <row r="3960" spans="1:13" outlineLevel="1">
      <c r="A3960" s="790"/>
      <c r="C3960" s="790"/>
      <c r="E3960" s="790"/>
      <c r="G3960" s="790"/>
      <c r="I3960" s="790"/>
      <c r="K3960" s="790"/>
      <c r="M3960" s="790"/>
    </row>
    <row r="3961" spans="1:13" outlineLevel="1">
      <c r="A3961" s="790"/>
      <c r="C3961" s="790"/>
      <c r="E3961" s="790"/>
      <c r="G3961" s="790"/>
      <c r="I3961" s="790"/>
      <c r="K3961" s="790"/>
      <c r="M3961" s="790"/>
    </row>
    <row r="3962" spans="1:13" outlineLevel="1">
      <c r="A3962" s="790"/>
      <c r="C3962" s="790"/>
      <c r="E3962" s="790"/>
      <c r="G3962" s="790"/>
      <c r="I3962" s="790"/>
      <c r="K3962" s="790"/>
      <c r="M3962" s="790"/>
    </row>
    <row r="3963" spans="1:13" outlineLevel="1">
      <c r="A3963" s="126" t="s">
        <v>5918</v>
      </c>
      <c r="C3963" s="126" t="s">
        <v>5926</v>
      </c>
      <c r="E3963" s="126" t="s">
        <v>5918</v>
      </c>
      <c r="G3963" s="126" t="s">
        <v>5927</v>
      </c>
      <c r="I3963" s="126" t="s">
        <v>5928</v>
      </c>
      <c r="K3963" s="126" t="s">
        <v>5929</v>
      </c>
      <c r="M3963" s="126" t="s">
        <v>5946</v>
      </c>
    </row>
    <row r="3964" spans="1:13" outlineLevel="1">
      <c r="A3964" s="790"/>
      <c r="C3964" s="790"/>
      <c r="E3964" s="790"/>
      <c r="G3964" s="790"/>
      <c r="I3964" s="790"/>
      <c r="K3964" s="790"/>
      <c r="M3964" s="790"/>
    </row>
    <row r="3965" spans="1:13" outlineLevel="1">
      <c r="A3965" s="790"/>
      <c r="C3965" s="790"/>
      <c r="E3965" s="790"/>
      <c r="G3965" s="790"/>
      <c r="I3965" s="790"/>
      <c r="K3965" s="790"/>
      <c r="M3965" s="790"/>
    </row>
    <row r="3966" spans="1:13" outlineLevel="1">
      <c r="A3966" s="790"/>
      <c r="C3966" s="790"/>
      <c r="E3966" s="790"/>
      <c r="G3966" s="790"/>
      <c r="I3966" s="790"/>
      <c r="K3966" s="790"/>
      <c r="M3966" s="790"/>
    </row>
    <row r="3967" spans="1:13" outlineLevel="1">
      <c r="A3967" s="790"/>
      <c r="C3967" s="790"/>
      <c r="E3967" s="790"/>
      <c r="G3967" s="790"/>
      <c r="I3967" s="790"/>
      <c r="K3967" s="790"/>
      <c r="M3967" s="790"/>
    </row>
    <row r="3968" spans="1:13" outlineLevel="1">
      <c r="A3968" s="790"/>
      <c r="C3968" s="790"/>
      <c r="E3968" s="790"/>
      <c r="G3968" s="790"/>
      <c r="I3968" s="790"/>
      <c r="K3968" s="790"/>
      <c r="M3968" s="790"/>
    </row>
    <row r="3969" spans="1:13" outlineLevel="1">
      <c r="A3969" s="790"/>
      <c r="C3969" s="790"/>
      <c r="E3969" s="790"/>
      <c r="G3969" s="790"/>
      <c r="I3969" s="790"/>
      <c r="K3969" s="790"/>
      <c r="M3969" s="790"/>
    </row>
    <row r="3970" spans="1:13" outlineLevel="1">
      <c r="A3970" s="790"/>
      <c r="C3970" s="790"/>
      <c r="E3970" s="790"/>
      <c r="G3970" s="790"/>
      <c r="I3970" s="790"/>
      <c r="K3970" s="790"/>
      <c r="M3970" s="790"/>
    </row>
    <row r="3971" spans="1:13" outlineLevel="1">
      <c r="A3971" s="790"/>
      <c r="C3971" s="790"/>
      <c r="E3971" s="790"/>
      <c r="G3971" s="790"/>
      <c r="I3971" s="790"/>
      <c r="K3971" s="790"/>
      <c r="M3971" s="790"/>
    </row>
    <row r="3972" spans="1:13" outlineLevel="1">
      <c r="A3972" s="790"/>
      <c r="C3972" s="790"/>
      <c r="E3972" s="790"/>
      <c r="G3972" s="790"/>
      <c r="I3972" s="790"/>
      <c r="K3972" s="790"/>
      <c r="M3972" s="790"/>
    </row>
    <row r="3973" spans="1:13" outlineLevel="1">
      <c r="A3973" s="790"/>
      <c r="C3973" s="790"/>
      <c r="E3973" s="790"/>
      <c r="G3973" s="790"/>
      <c r="I3973" s="790"/>
      <c r="K3973" s="790"/>
      <c r="M3973" s="790"/>
    </row>
    <row r="3974" spans="1:13" outlineLevel="1">
      <c r="A3974" s="126" t="s">
        <v>5919</v>
      </c>
      <c r="C3974" s="126" t="s">
        <v>5931</v>
      </c>
      <c r="E3974" s="126" t="s">
        <v>5919</v>
      </c>
      <c r="G3974" s="126" t="s">
        <v>5932</v>
      </c>
      <c r="I3974" s="126" t="s">
        <v>5933</v>
      </c>
      <c r="K3974" s="126" t="s">
        <v>5934</v>
      </c>
      <c r="M3974" s="126" t="s">
        <v>5947</v>
      </c>
    </row>
    <row r="3975" spans="1:13" outlineLevel="1">
      <c r="A3975" s="790"/>
      <c r="C3975" s="790"/>
      <c r="E3975" s="790"/>
      <c r="G3975" s="790"/>
      <c r="I3975" s="790"/>
      <c r="K3975" s="790"/>
      <c r="M3975" s="790"/>
    </row>
    <row r="3976" spans="1:13" outlineLevel="1">
      <c r="A3976" s="790"/>
      <c r="C3976" s="790"/>
      <c r="E3976" s="790"/>
      <c r="G3976" s="790"/>
      <c r="I3976" s="790"/>
      <c r="K3976" s="790"/>
      <c r="M3976" s="790"/>
    </row>
    <row r="3977" spans="1:13" outlineLevel="1">
      <c r="A3977" s="790"/>
      <c r="C3977" s="790"/>
      <c r="E3977" s="790"/>
      <c r="G3977" s="790"/>
      <c r="I3977" s="790"/>
      <c r="K3977" s="790"/>
      <c r="M3977" s="790"/>
    </row>
    <row r="3978" spans="1:13" outlineLevel="1">
      <c r="A3978" s="790"/>
      <c r="C3978" s="790"/>
      <c r="E3978" s="790"/>
      <c r="G3978" s="790"/>
      <c r="I3978" s="790"/>
      <c r="K3978" s="790"/>
      <c r="M3978" s="790"/>
    </row>
    <row r="3979" spans="1:13" outlineLevel="1">
      <c r="A3979" s="790"/>
      <c r="C3979" s="790"/>
      <c r="E3979" s="790"/>
      <c r="G3979" s="790"/>
      <c r="I3979" s="790"/>
      <c r="K3979" s="790"/>
      <c r="M3979" s="790"/>
    </row>
    <row r="3980" spans="1:13" outlineLevel="1">
      <c r="A3980" s="790"/>
      <c r="C3980" s="790"/>
      <c r="E3980" s="790"/>
      <c r="G3980" s="790"/>
      <c r="I3980" s="790"/>
      <c r="K3980" s="790"/>
      <c r="M3980" s="790"/>
    </row>
    <row r="3981" spans="1:13" outlineLevel="1">
      <c r="A3981" s="790"/>
      <c r="C3981" s="790"/>
      <c r="E3981" s="790"/>
      <c r="G3981" s="790"/>
      <c r="I3981" s="790"/>
      <c r="K3981" s="790"/>
      <c r="M3981" s="790"/>
    </row>
    <row r="3982" spans="1:13" outlineLevel="1">
      <c r="A3982" s="790"/>
      <c r="C3982" s="790"/>
      <c r="E3982" s="790"/>
      <c r="G3982" s="790"/>
      <c r="I3982" s="790"/>
      <c r="K3982" s="790"/>
      <c r="M3982" s="790"/>
    </row>
    <row r="3983" spans="1:13" outlineLevel="1">
      <c r="A3983" s="790"/>
      <c r="C3983" s="790"/>
      <c r="E3983" s="790"/>
      <c r="G3983" s="790"/>
      <c r="I3983" s="790"/>
      <c r="K3983" s="790"/>
      <c r="M3983" s="790"/>
    </row>
    <row r="3984" spans="1:13" outlineLevel="1">
      <c r="A3984" s="790"/>
      <c r="C3984" s="790"/>
      <c r="E3984" s="790"/>
      <c r="G3984" s="790"/>
      <c r="I3984" s="790"/>
      <c r="K3984" s="790"/>
      <c r="M3984" s="790"/>
    </row>
    <row r="3985" spans="1:13" outlineLevel="1">
      <c r="A3985" s="126" t="s">
        <v>5920</v>
      </c>
      <c r="C3985" s="126" t="s">
        <v>5936</v>
      </c>
      <c r="E3985" s="126" t="s">
        <v>5920</v>
      </c>
      <c r="G3985" s="126" t="s">
        <v>5937</v>
      </c>
      <c r="I3985" s="126" t="s">
        <v>5938</v>
      </c>
      <c r="K3985" s="126" t="s">
        <v>5939</v>
      </c>
      <c r="M3985" s="126" t="s">
        <v>5948</v>
      </c>
    </row>
    <row r="3986" spans="1:13" outlineLevel="1">
      <c r="A3986" s="790"/>
      <c r="C3986" s="790"/>
      <c r="E3986" s="790"/>
      <c r="G3986" s="790"/>
      <c r="I3986" s="790"/>
      <c r="K3986" s="790"/>
      <c r="M3986" s="790"/>
    </row>
    <row r="3987" spans="1:13" outlineLevel="1">
      <c r="A3987" s="790"/>
      <c r="C3987" s="790"/>
      <c r="E3987" s="790"/>
      <c r="G3987" s="790"/>
      <c r="I3987" s="790"/>
      <c r="K3987" s="790"/>
      <c r="M3987" s="790"/>
    </row>
    <row r="3988" spans="1:13" outlineLevel="1">
      <c r="A3988" s="790"/>
      <c r="C3988" s="790"/>
      <c r="E3988" s="790"/>
      <c r="G3988" s="790"/>
      <c r="I3988" s="790"/>
      <c r="K3988" s="790"/>
      <c r="M3988" s="790"/>
    </row>
    <row r="3989" spans="1:13" outlineLevel="1">
      <c r="A3989" s="790"/>
      <c r="C3989" s="790"/>
      <c r="E3989" s="790"/>
      <c r="G3989" s="790"/>
      <c r="I3989" s="790"/>
      <c r="K3989" s="790"/>
      <c r="M3989" s="790"/>
    </row>
    <row r="3990" spans="1:13" outlineLevel="1">
      <c r="A3990" s="790"/>
      <c r="C3990" s="790"/>
      <c r="E3990" s="790"/>
      <c r="G3990" s="790"/>
      <c r="I3990" s="790"/>
      <c r="K3990" s="790"/>
      <c r="M3990" s="790"/>
    </row>
    <row r="3991" spans="1:13" outlineLevel="1">
      <c r="A3991" s="790"/>
      <c r="C3991" s="790"/>
      <c r="E3991" s="790"/>
      <c r="G3991" s="790"/>
      <c r="I3991" s="790"/>
      <c r="K3991" s="790"/>
      <c r="M3991" s="790"/>
    </row>
    <row r="3992" spans="1:13" outlineLevel="1">
      <c r="A3992" s="790"/>
      <c r="C3992" s="790"/>
      <c r="E3992" s="790"/>
      <c r="G3992" s="790"/>
      <c r="I3992" s="790"/>
      <c r="K3992" s="790"/>
      <c r="M3992" s="790"/>
    </row>
    <row r="3993" spans="1:13" outlineLevel="1">
      <c r="A3993" s="790"/>
      <c r="C3993" s="790"/>
      <c r="E3993" s="790"/>
      <c r="G3993" s="790"/>
      <c r="I3993" s="790"/>
      <c r="K3993" s="790"/>
      <c r="M3993" s="790"/>
    </row>
    <row r="3994" spans="1:13" outlineLevel="1">
      <c r="A3994" s="790"/>
      <c r="C3994" s="790"/>
      <c r="E3994" s="790"/>
      <c r="G3994" s="790"/>
      <c r="I3994" s="790"/>
      <c r="K3994" s="790"/>
      <c r="M3994" s="790"/>
    </row>
    <row r="3995" spans="1:13">
      <c r="A3995" s="790"/>
      <c r="C3995" s="790"/>
      <c r="E3995" s="790"/>
      <c r="G3995" s="790"/>
      <c r="I3995" s="790"/>
      <c r="K3995" s="790"/>
      <c r="M3995" s="790"/>
    </row>
    <row r="3996" spans="1:13" ht="15.6">
      <c r="A3996" s="262" t="s">
        <v>1274</v>
      </c>
      <c r="C3996" s="262" t="s">
        <v>5223</v>
      </c>
      <c r="E3996" s="262" t="s">
        <v>1274</v>
      </c>
      <c r="G3996" s="262" t="s">
        <v>146</v>
      </c>
      <c r="I3996" s="262" t="s">
        <v>2005</v>
      </c>
      <c r="K3996" s="262" t="s">
        <v>3829</v>
      </c>
      <c r="M3996" s="262" t="s">
        <v>1274</v>
      </c>
    </row>
    <row r="3997" spans="1:13" ht="13.8" outlineLevel="1" thickBot="1">
      <c r="A3997" s="790"/>
      <c r="C3997" s="790"/>
      <c r="E3997" s="790"/>
      <c r="G3997" s="790"/>
      <c r="I3997" s="790"/>
      <c r="K3997" s="790"/>
      <c r="M3997" s="790"/>
    </row>
    <row r="3998" spans="1:13" ht="18.600000000000001" outlineLevel="1" thickTop="1" thickBot="1">
      <c r="A3998" s="305" t="s">
        <v>1354</v>
      </c>
      <c r="C3998" s="305" t="s">
        <v>5109</v>
      </c>
      <c r="E3998" s="305" t="s">
        <v>1354</v>
      </c>
      <c r="G3998" s="305" t="s">
        <v>1705</v>
      </c>
      <c r="I3998" s="305" t="s">
        <v>1249</v>
      </c>
      <c r="K3998" s="305" t="s">
        <v>3566</v>
      </c>
      <c r="M3998" s="305" t="s">
        <v>1354</v>
      </c>
    </row>
    <row r="3999" spans="1:13" ht="18.600000000000001" outlineLevel="1" thickTop="1" thickBot="1">
      <c r="A3999" s="311" t="s">
        <v>1270</v>
      </c>
      <c r="C3999" s="311" t="s">
        <v>1903</v>
      </c>
      <c r="E3999" s="311" t="s">
        <v>1270</v>
      </c>
      <c r="G3999" s="311" t="s">
        <v>3864</v>
      </c>
      <c r="I3999" s="311" t="s">
        <v>4673</v>
      </c>
      <c r="K3999" s="619" t="s">
        <v>3567</v>
      </c>
      <c r="M3999" s="311" t="s">
        <v>1270</v>
      </c>
    </row>
    <row r="4000" spans="1:13" ht="18.600000000000001" outlineLevel="1" thickTop="1" thickBot="1">
      <c r="A4000" s="311" t="s">
        <v>485</v>
      </c>
      <c r="C4000" s="311" t="s">
        <v>2666</v>
      </c>
      <c r="E4000" s="311" t="s">
        <v>485</v>
      </c>
      <c r="G4000" s="311" t="s">
        <v>3865</v>
      </c>
      <c r="I4000" s="311" t="s">
        <v>4674</v>
      </c>
      <c r="K4000" s="619" t="s">
        <v>108</v>
      </c>
      <c r="M4000" s="311" t="s">
        <v>485</v>
      </c>
    </row>
    <row r="4001" spans="1:13" ht="18.600000000000001" outlineLevel="1" thickTop="1" thickBot="1">
      <c r="A4001" s="340" t="s">
        <v>8</v>
      </c>
      <c r="C4001" s="340" t="s">
        <v>3440</v>
      </c>
      <c r="E4001" s="340" t="s">
        <v>8</v>
      </c>
      <c r="G4001" s="340" t="s">
        <v>3866</v>
      </c>
      <c r="I4001" s="340" t="s">
        <v>5210</v>
      </c>
      <c r="K4001" s="619" t="s">
        <v>5347</v>
      </c>
      <c r="M4001" s="340" t="s">
        <v>8</v>
      </c>
    </row>
    <row r="4002" spans="1:13" ht="18.600000000000001" outlineLevel="1" thickTop="1" thickBot="1">
      <c r="A4002" s="340" t="s">
        <v>4946</v>
      </c>
      <c r="C4002" s="340" t="s">
        <v>5421</v>
      </c>
      <c r="E4002" s="340" t="s">
        <v>4946</v>
      </c>
      <c r="G4002" s="340" t="s">
        <v>2603</v>
      </c>
      <c r="I4002" s="340" t="s">
        <v>1793</v>
      </c>
      <c r="K4002" s="619" t="s">
        <v>1838</v>
      </c>
      <c r="M4002" s="340" t="s">
        <v>4946</v>
      </c>
    </row>
    <row r="4003" spans="1:13" ht="18.600000000000001" outlineLevel="1" thickTop="1" thickBot="1">
      <c r="A4003" s="340" t="s">
        <v>4947</v>
      </c>
      <c r="C4003" s="340" t="s">
        <v>3441</v>
      </c>
      <c r="E4003" s="340" t="s">
        <v>4947</v>
      </c>
      <c r="G4003" s="340" t="s">
        <v>2604</v>
      </c>
      <c r="I4003" s="340" t="s">
        <v>1794</v>
      </c>
      <c r="K4003" s="619" t="s">
        <v>4424</v>
      </c>
      <c r="M4003" s="340" t="s">
        <v>4947</v>
      </c>
    </row>
    <row r="4004" spans="1:13" ht="18.600000000000001" outlineLevel="1" thickTop="1" thickBot="1">
      <c r="A4004" s="340" t="s">
        <v>4948</v>
      </c>
      <c r="C4004" s="340" t="s">
        <v>2619</v>
      </c>
      <c r="E4004" s="340" t="s">
        <v>4948</v>
      </c>
      <c r="G4004" s="340" t="s">
        <v>3043</v>
      </c>
      <c r="I4004" s="340" t="s">
        <v>1517</v>
      </c>
      <c r="K4004" s="619" t="s">
        <v>2987</v>
      </c>
      <c r="M4004" s="340" t="s">
        <v>4948</v>
      </c>
    </row>
    <row r="4005" spans="1:13" ht="18.600000000000001" outlineLevel="1" thickTop="1" thickBot="1">
      <c r="A4005" s="340" t="s">
        <v>2714</v>
      </c>
      <c r="C4005" s="340" t="s">
        <v>3044</v>
      </c>
      <c r="E4005" s="340" t="s">
        <v>2714</v>
      </c>
      <c r="G4005" s="340" t="s">
        <v>3257</v>
      </c>
      <c r="I4005" s="340" t="s">
        <v>5232</v>
      </c>
      <c r="K4005" s="619" t="s">
        <v>5004</v>
      </c>
      <c r="M4005" s="340" t="s">
        <v>2714</v>
      </c>
    </row>
    <row r="4006" spans="1:13" ht="18.600000000000001" outlineLevel="1" thickTop="1" thickBot="1">
      <c r="A4006" s="340" t="s">
        <v>760</v>
      </c>
      <c r="C4006" s="340" t="s">
        <v>3442</v>
      </c>
      <c r="E4006" s="340" t="s">
        <v>760</v>
      </c>
      <c r="G4006" s="340" t="s">
        <v>2838</v>
      </c>
      <c r="I4006" s="340" t="s">
        <v>2342</v>
      </c>
      <c r="K4006" s="619" t="s">
        <v>4415</v>
      </c>
      <c r="M4006" s="340" t="s">
        <v>760</v>
      </c>
    </row>
    <row r="4007" spans="1:13" ht="18.600000000000001" outlineLevel="1" thickTop="1" thickBot="1">
      <c r="A4007" s="340" t="s">
        <v>4031</v>
      </c>
      <c r="C4007" s="340" t="s">
        <v>1420</v>
      </c>
      <c r="E4007" s="340" t="s">
        <v>4031</v>
      </c>
      <c r="G4007" s="340" t="s">
        <v>3867</v>
      </c>
      <c r="I4007" s="514" t="s">
        <v>2913</v>
      </c>
      <c r="K4007" s="619" t="s">
        <v>3636</v>
      </c>
      <c r="M4007" s="340" t="s">
        <v>4031</v>
      </c>
    </row>
    <row r="4008" spans="1:13" ht="18.600000000000001" outlineLevel="1" thickTop="1" thickBot="1">
      <c r="A4008" s="311" t="s">
        <v>1998</v>
      </c>
      <c r="C4008" s="311" t="s">
        <v>7</v>
      </c>
      <c r="E4008" s="311" t="s">
        <v>1998</v>
      </c>
      <c r="G4008" s="311" t="s">
        <v>917</v>
      </c>
      <c r="I4008" s="311" t="s">
        <v>3372</v>
      </c>
      <c r="K4008" s="619" t="s">
        <v>4416</v>
      </c>
      <c r="M4008" s="311" t="s">
        <v>1998</v>
      </c>
    </row>
    <row r="4009" spans="1:13" ht="18.600000000000001" outlineLevel="1" thickTop="1" thickBot="1">
      <c r="A4009" s="311" t="s">
        <v>1999</v>
      </c>
      <c r="C4009" s="311" t="s">
        <v>2645</v>
      </c>
      <c r="E4009" s="311" t="s">
        <v>1999</v>
      </c>
      <c r="G4009" s="311" t="s">
        <v>2113</v>
      </c>
      <c r="I4009" s="311" t="s">
        <v>1619</v>
      </c>
      <c r="K4009" s="619" t="s">
        <v>4417</v>
      </c>
      <c r="M4009" s="311" t="s">
        <v>1999</v>
      </c>
    </row>
    <row r="4010" spans="1:13" ht="18.600000000000001" outlineLevel="1" thickTop="1" thickBot="1">
      <c r="A4010" s="340" t="s">
        <v>2817</v>
      </c>
      <c r="C4010" s="340" t="s">
        <v>5583</v>
      </c>
      <c r="E4010" s="340" t="s">
        <v>2817</v>
      </c>
      <c r="G4010" s="340" t="s">
        <v>4462</v>
      </c>
      <c r="I4010" s="340" t="s">
        <v>3026</v>
      </c>
      <c r="K4010" s="619" t="s">
        <v>4418</v>
      </c>
      <c r="M4010" s="340" t="s">
        <v>2817</v>
      </c>
    </row>
    <row r="4011" spans="1:13" ht="18.600000000000001" outlineLevel="1" thickTop="1" thickBot="1">
      <c r="A4011" s="340" t="s">
        <v>2818</v>
      </c>
      <c r="C4011" s="340" t="s">
        <v>257</v>
      </c>
      <c r="E4011" s="340" t="s">
        <v>2818</v>
      </c>
      <c r="G4011" s="340" t="s">
        <v>740</v>
      </c>
      <c r="I4011" s="340" t="s">
        <v>780</v>
      </c>
      <c r="K4011" s="619" t="s">
        <v>3637</v>
      </c>
      <c r="M4011" s="340" t="s">
        <v>2818</v>
      </c>
    </row>
    <row r="4012" spans="1:13" ht="18.600000000000001" outlineLevel="1" thickTop="1" thickBot="1">
      <c r="A4012" s="340" t="s">
        <v>1404</v>
      </c>
      <c r="C4012" s="340" t="s">
        <v>5584</v>
      </c>
      <c r="E4012" s="340" t="s">
        <v>1404</v>
      </c>
      <c r="G4012" s="340" t="s">
        <v>1169</v>
      </c>
      <c r="I4012" s="340" t="s">
        <v>1303</v>
      </c>
      <c r="K4012" s="619" t="s">
        <v>4541</v>
      </c>
      <c r="M4012" s="340" t="s">
        <v>1404</v>
      </c>
    </row>
    <row r="4013" spans="1:13" ht="18.600000000000001" outlineLevel="1" thickTop="1" thickBot="1">
      <c r="A4013" s="340" t="s">
        <v>706</v>
      </c>
      <c r="C4013" s="340" t="s">
        <v>4427</v>
      </c>
      <c r="E4013" s="340" t="s">
        <v>706</v>
      </c>
      <c r="G4013" s="340" t="s">
        <v>4463</v>
      </c>
      <c r="I4013" s="340" t="s">
        <v>1304</v>
      </c>
      <c r="K4013" s="619" t="s">
        <v>2911</v>
      </c>
      <c r="M4013" s="340" t="s">
        <v>706</v>
      </c>
    </row>
    <row r="4014" spans="1:13" ht="18.600000000000001" outlineLevel="1" thickTop="1" thickBot="1">
      <c r="A4014" s="340" t="s">
        <v>4428</v>
      </c>
      <c r="C4014" s="340" t="s">
        <v>3188</v>
      </c>
      <c r="E4014" s="340" t="s">
        <v>4428</v>
      </c>
      <c r="G4014" s="340" t="s">
        <v>2450</v>
      </c>
      <c r="I4014" s="340" t="s">
        <v>3983</v>
      </c>
      <c r="K4014" s="619" t="s">
        <v>695</v>
      </c>
      <c r="M4014" s="340" t="s">
        <v>4428</v>
      </c>
    </row>
    <row r="4015" spans="1:13" ht="18.600000000000001" outlineLevel="1" thickTop="1" thickBot="1">
      <c r="A4015" s="340" t="s">
        <v>5048</v>
      </c>
      <c r="C4015" s="340" t="s">
        <v>3643</v>
      </c>
      <c r="E4015" s="340" t="s">
        <v>5048</v>
      </c>
      <c r="G4015" s="340" t="s">
        <v>2451</v>
      </c>
      <c r="I4015" s="340" t="s">
        <v>1305</v>
      </c>
      <c r="K4015" s="619" t="s">
        <v>3638</v>
      </c>
      <c r="M4015" s="340" t="s">
        <v>5048</v>
      </c>
    </row>
    <row r="4016" spans="1:13" ht="18" outlineLevel="1" thickTop="1">
      <c r="A4016" s="340" t="s">
        <v>120</v>
      </c>
      <c r="C4016" s="340" t="s">
        <v>553</v>
      </c>
      <c r="E4016" s="340" t="s">
        <v>120</v>
      </c>
      <c r="G4016" s="340" t="s">
        <v>396</v>
      </c>
      <c r="I4016" s="340" t="s">
        <v>1306</v>
      </c>
      <c r="K4016" s="619" t="s">
        <v>554</v>
      </c>
      <c r="M4016" s="340" t="s">
        <v>120</v>
      </c>
    </row>
    <row r="4017" spans="1:13" ht="17.399999999999999" outlineLevel="1">
      <c r="A4017" s="340" t="s">
        <v>121</v>
      </c>
      <c r="C4017" s="340" t="s">
        <v>397</v>
      </c>
      <c r="E4017" s="340" t="s">
        <v>121</v>
      </c>
      <c r="G4017" s="340" t="s">
        <v>398</v>
      </c>
      <c r="I4017" s="340" t="s">
        <v>3984</v>
      </c>
      <c r="K4017" s="340" t="s">
        <v>696</v>
      </c>
      <c r="M4017" s="340" t="s">
        <v>121</v>
      </c>
    </row>
    <row r="4018" spans="1:13" ht="17.399999999999999" outlineLevel="1">
      <c r="A4018" s="340" t="s">
        <v>5049</v>
      </c>
      <c r="C4018" s="340" t="s">
        <v>3420</v>
      </c>
      <c r="E4018" s="340" t="s">
        <v>5049</v>
      </c>
      <c r="G4018" s="514" t="s">
        <v>4464</v>
      </c>
      <c r="I4018" s="514" t="s">
        <v>1282</v>
      </c>
      <c r="K4018" s="340" t="s">
        <v>697</v>
      </c>
      <c r="M4018" s="340" t="s">
        <v>5049</v>
      </c>
    </row>
    <row r="4019" spans="1:13" ht="17.399999999999999" outlineLevel="1">
      <c r="A4019" s="340" t="s">
        <v>5050</v>
      </c>
      <c r="C4019" s="340" t="s">
        <v>4003</v>
      </c>
      <c r="E4019" s="340" t="s">
        <v>5050</v>
      </c>
      <c r="G4019" s="514" t="s">
        <v>4465</v>
      </c>
      <c r="I4019" s="514" t="s">
        <v>1283</v>
      </c>
      <c r="K4019" s="340" t="s">
        <v>698</v>
      </c>
      <c r="M4019" s="340" t="s">
        <v>5050</v>
      </c>
    </row>
    <row r="4020" spans="1:13" ht="17.399999999999999" outlineLevel="1">
      <c r="A4020" s="340" t="s">
        <v>5051</v>
      </c>
      <c r="C4020" s="340" t="s">
        <v>458</v>
      </c>
      <c r="E4020" s="340" t="s">
        <v>5051</v>
      </c>
      <c r="G4020" s="514" t="s">
        <v>4466</v>
      </c>
      <c r="I4020" s="514" t="s">
        <v>2431</v>
      </c>
      <c r="K4020" s="340" t="s">
        <v>699</v>
      </c>
      <c r="M4020" s="340" t="s">
        <v>5051</v>
      </c>
    </row>
    <row r="4021" spans="1:13" ht="17.399999999999999" outlineLevel="1">
      <c r="A4021" s="340" t="s">
        <v>5052</v>
      </c>
      <c r="C4021" s="340" t="s">
        <v>1260</v>
      </c>
      <c r="E4021" s="340" t="s">
        <v>5052</v>
      </c>
      <c r="G4021" s="514" t="s">
        <v>2681</v>
      </c>
      <c r="I4021" s="514" t="s">
        <v>2023</v>
      </c>
      <c r="K4021" s="340" t="s">
        <v>700</v>
      </c>
      <c r="M4021" s="340" t="s">
        <v>5052</v>
      </c>
    </row>
    <row r="4022" spans="1:13" ht="17.399999999999999" outlineLevel="1">
      <c r="A4022" s="340" t="s">
        <v>3024</v>
      </c>
      <c r="C4022" s="340" t="s">
        <v>5246</v>
      </c>
      <c r="E4022" s="340" t="s">
        <v>3024</v>
      </c>
      <c r="G4022" s="514" t="s">
        <v>2682</v>
      </c>
      <c r="I4022" s="514" t="s">
        <v>2024</v>
      </c>
      <c r="K4022" s="340" t="s">
        <v>701</v>
      </c>
      <c r="M4022" s="340" t="s">
        <v>3024</v>
      </c>
    </row>
    <row r="4023" spans="1:13" ht="17.399999999999999" outlineLevel="1">
      <c r="A4023" s="340" t="s">
        <v>3025</v>
      </c>
      <c r="C4023" s="340" t="s">
        <v>2822</v>
      </c>
      <c r="E4023" s="340" t="s">
        <v>3025</v>
      </c>
      <c r="G4023" s="514" t="s">
        <v>91</v>
      </c>
      <c r="I4023" s="514" t="s">
        <v>2025</v>
      </c>
      <c r="K4023" s="340" t="s">
        <v>702</v>
      </c>
      <c r="M4023" s="340" t="s">
        <v>3025</v>
      </c>
    </row>
    <row r="4024" spans="1:13" ht="17.399999999999999" outlineLevel="1">
      <c r="A4024" s="340" t="s">
        <v>3395</v>
      </c>
      <c r="C4024" s="340" t="s">
        <v>1267</v>
      </c>
      <c r="E4024" s="340" t="s">
        <v>3395</v>
      </c>
      <c r="G4024" s="514" t="s">
        <v>3053</v>
      </c>
      <c r="I4024" s="514" t="s">
        <v>2026</v>
      </c>
      <c r="K4024" s="340" t="s">
        <v>703</v>
      </c>
      <c r="M4024" s="340" t="s">
        <v>3395</v>
      </c>
    </row>
    <row r="4025" spans="1:13" outlineLevel="1">
      <c r="A4025" s="790"/>
      <c r="C4025" s="790"/>
      <c r="E4025" s="790"/>
      <c r="G4025" s="790"/>
      <c r="I4025" s="790"/>
      <c r="K4025" s="790"/>
      <c r="M4025" s="790"/>
    </row>
    <row r="4026" spans="1:13" outlineLevel="1">
      <c r="A4026" s="790"/>
      <c r="C4026" s="790"/>
      <c r="E4026" s="790"/>
      <c r="G4026" s="790"/>
      <c r="I4026" s="790"/>
      <c r="K4026" s="790"/>
      <c r="M4026" s="790"/>
    </row>
    <row r="4027" spans="1:13" outlineLevel="1">
      <c r="A4027" s="790"/>
      <c r="C4027" s="790"/>
      <c r="E4027" s="790"/>
      <c r="G4027" s="790"/>
      <c r="I4027" s="790"/>
      <c r="K4027" s="790"/>
      <c r="M4027" s="790"/>
    </row>
    <row r="4028" spans="1:13" outlineLevel="1">
      <c r="A4028" s="790"/>
      <c r="C4028" s="790"/>
      <c r="E4028" s="790"/>
      <c r="G4028" s="790"/>
      <c r="I4028" s="790"/>
      <c r="K4028" s="790"/>
      <c r="M4028" s="790"/>
    </row>
    <row r="4029" spans="1:13" outlineLevel="1">
      <c r="A4029" s="790"/>
      <c r="C4029" s="790"/>
      <c r="E4029" s="790"/>
      <c r="G4029" s="790"/>
      <c r="I4029" s="790"/>
      <c r="K4029" s="790"/>
      <c r="M4029" s="790"/>
    </row>
    <row r="4030" spans="1:13" outlineLevel="1">
      <c r="A4030" s="790"/>
      <c r="C4030" s="790"/>
      <c r="E4030" s="790"/>
      <c r="G4030" s="790"/>
      <c r="I4030" s="790"/>
      <c r="K4030" s="790"/>
      <c r="M4030" s="790"/>
    </row>
    <row r="4031" spans="1:13" outlineLevel="1">
      <c r="A4031" s="790"/>
      <c r="C4031" s="790"/>
      <c r="E4031" s="790"/>
      <c r="G4031" s="790"/>
      <c r="I4031" s="790"/>
      <c r="K4031" s="790"/>
      <c r="M4031" s="790"/>
    </row>
    <row r="4032" spans="1:13" outlineLevel="1">
      <c r="A4032" s="790"/>
      <c r="C4032" s="790"/>
      <c r="E4032" s="790"/>
      <c r="G4032" s="790"/>
      <c r="I4032" s="790"/>
      <c r="K4032" s="790"/>
      <c r="M4032" s="790"/>
    </row>
    <row r="4033" spans="1:13" outlineLevel="1">
      <c r="A4033" s="790"/>
      <c r="C4033" s="790"/>
      <c r="E4033" s="790"/>
      <c r="G4033" s="790"/>
      <c r="I4033" s="790"/>
      <c r="K4033" s="790"/>
      <c r="M4033" s="790"/>
    </row>
    <row r="4034" spans="1:13" ht="13.8" outlineLevel="1" thickBot="1">
      <c r="A4034" s="790"/>
      <c r="C4034" s="790"/>
      <c r="E4034" s="790"/>
      <c r="G4034" s="790"/>
      <c r="I4034" s="790"/>
      <c r="K4034" s="790"/>
      <c r="M4034" s="790"/>
    </row>
    <row r="4035" spans="1:13" outlineLevel="1">
      <c r="A4035" s="428" t="s">
        <v>1519</v>
      </c>
      <c r="C4035" s="582" t="s">
        <v>2614</v>
      </c>
      <c r="E4035" s="428" t="s">
        <v>1519</v>
      </c>
      <c r="G4035" s="428" t="s">
        <v>2615</v>
      </c>
      <c r="I4035" s="428" t="s">
        <v>2615</v>
      </c>
      <c r="K4035" s="428" t="s">
        <v>704</v>
      </c>
      <c r="M4035" s="428" t="s">
        <v>1519</v>
      </c>
    </row>
    <row r="4036" spans="1:13" ht="13.8" outlineLevel="1" thickBot="1">
      <c r="A4036" s="429" t="s">
        <v>1520</v>
      </c>
      <c r="C4036" s="583" t="s">
        <v>2616</v>
      </c>
      <c r="E4036" s="429" t="s">
        <v>1520</v>
      </c>
      <c r="G4036" s="429" t="s">
        <v>2617</v>
      </c>
      <c r="I4036" s="429" t="s">
        <v>3985</v>
      </c>
      <c r="K4036" s="429" t="s">
        <v>705</v>
      </c>
      <c r="M4036" s="429" t="s">
        <v>1520</v>
      </c>
    </row>
    <row r="4037" spans="1:13" outlineLevel="1">
      <c r="A4037" s="790"/>
      <c r="C4037" s="790"/>
      <c r="E4037" s="790"/>
      <c r="G4037" s="790"/>
      <c r="I4037" s="790"/>
      <c r="K4037" s="790"/>
      <c r="M4037" s="790"/>
    </row>
    <row r="4038" spans="1:13" outlineLevel="1">
      <c r="A4038" s="790"/>
      <c r="C4038" s="790"/>
      <c r="E4038" s="790"/>
      <c r="G4038" s="790"/>
      <c r="I4038" s="790"/>
      <c r="K4038" s="790"/>
      <c r="M4038" s="790"/>
    </row>
    <row r="4039" spans="1:13" outlineLevel="1">
      <c r="A4039" s="790"/>
      <c r="C4039" s="790"/>
      <c r="E4039" s="790"/>
      <c r="G4039" s="790"/>
      <c r="I4039" s="790"/>
      <c r="K4039" s="790"/>
      <c r="M4039" s="790"/>
    </row>
    <row r="4040" spans="1:13" outlineLevel="1">
      <c r="A4040" s="790"/>
      <c r="C4040" s="790"/>
      <c r="E4040" s="790"/>
      <c r="G4040" s="790"/>
      <c r="I4040" s="790"/>
      <c r="K4040" s="790"/>
      <c r="M4040" s="790"/>
    </row>
    <row r="4041" spans="1:13" outlineLevel="1">
      <c r="A4041" s="790"/>
      <c r="C4041" s="790"/>
      <c r="E4041" s="790"/>
      <c r="G4041" s="790"/>
      <c r="I4041" s="790"/>
      <c r="K4041" s="790"/>
      <c r="M4041" s="790"/>
    </row>
    <row r="4042" spans="1:13" outlineLevel="1">
      <c r="A4042" s="790"/>
      <c r="C4042" s="790"/>
      <c r="E4042" s="790"/>
      <c r="G4042" s="790"/>
      <c r="I4042" s="790"/>
      <c r="K4042" s="790"/>
      <c r="M4042" s="790"/>
    </row>
    <row r="4043" spans="1:13" outlineLevel="1">
      <c r="A4043" s="790"/>
      <c r="C4043" s="790"/>
      <c r="E4043" s="790"/>
      <c r="G4043" s="790"/>
      <c r="I4043" s="790"/>
      <c r="K4043" s="790"/>
      <c r="M4043" s="790"/>
    </row>
    <row r="4044" spans="1:13" outlineLevel="1">
      <c r="A4044" s="790"/>
      <c r="C4044" s="790"/>
      <c r="E4044" s="790"/>
      <c r="G4044" s="790"/>
      <c r="I4044" s="790"/>
      <c r="K4044" s="790"/>
      <c r="M4044" s="790"/>
    </row>
    <row r="4045" spans="1:13" outlineLevel="1">
      <c r="A4045" s="790"/>
      <c r="C4045" s="790"/>
      <c r="E4045" s="790"/>
      <c r="G4045" s="790"/>
      <c r="I4045" s="790"/>
      <c r="K4045" s="790"/>
      <c r="M4045" s="790"/>
    </row>
    <row r="4046" spans="1:13">
      <c r="A4046" s="790"/>
      <c r="C4046" s="790"/>
      <c r="E4046" s="790"/>
      <c r="G4046" s="790"/>
      <c r="I4046" s="790"/>
      <c r="K4046" s="790"/>
      <c r="M4046" s="790"/>
    </row>
    <row r="4047" spans="1:13" ht="15.6">
      <c r="A4047" s="262" t="s">
        <v>1275</v>
      </c>
      <c r="C4047" s="262" t="s">
        <v>3748</v>
      </c>
      <c r="E4047" s="262" t="s">
        <v>1275</v>
      </c>
      <c r="G4047" s="262" t="s">
        <v>5130</v>
      </c>
      <c r="I4047" s="262" t="s">
        <v>3600</v>
      </c>
      <c r="K4047" s="262" t="s">
        <v>1813</v>
      </c>
      <c r="M4047" s="262" t="s">
        <v>1275</v>
      </c>
    </row>
    <row r="4048" spans="1:13" ht="13.8" outlineLevel="1" thickBot="1">
      <c r="A4048" s="790"/>
      <c r="C4048" s="790"/>
      <c r="E4048" s="790"/>
      <c r="G4048" s="790"/>
      <c r="I4048" s="790"/>
      <c r="K4048" s="790"/>
      <c r="M4048" s="790"/>
    </row>
    <row r="4049" spans="1:13" ht="18.600000000000001" outlineLevel="1" thickTop="1" thickBot="1">
      <c r="A4049" s="305" t="s">
        <v>4782</v>
      </c>
      <c r="C4049" s="305" t="s">
        <v>1082</v>
      </c>
      <c r="E4049" s="305" t="s">
        <v>4782</v>
      </c>
      <c r="G4049" s="305" t="s">
        <v>2415</v>
      </c>
      <c r="I4049" s="305" t="s">
        <v>2189</v>
      </c>
      <c r="K4049" s="619" t="s">
        <v>3241</v>
      </c>
      <c r="M4049" s="305" t="s">
        <v>4782</v>
      </c>
    </row>
    <row r="4050" spans="1:13" ht="18.600000000000001" outlineLevel="1" thickTop="1" thickBot="1">
      <c r="A4050" s="310" t="s">
        <v>3138</v>
      </c>
      <c r="C4050" s="310" t="s">
        <v>5157</v>
      </c>
      <c r="E4050" s="310" t="s">
        <v>3138</v>
      </c>
      <c r="G4050" s="310" t="s">
        <v>948</v>
      </c>
      <c r="I4050" s="310" t="s">
        <v>3986</v>
      </c>
      <c r="K4050" s="619" t="s">
        <v>2549</v>
      </c>
      <c r="M4050" s="310" t="s">
        <v>3138</v>
      </c>
    </row>
    <row r="4051" spans="1:13" ht="18.600000000000001" outlineLevel="1" thickTop="1" thickBot="1">
      <c r="A4051" s="311" t="s">
        <v>4542</v>
      </c>
      <c r="C4051" s="311" t="s">
        <v>1268</v>
      </c>
      <c r="E4051" s="311" t="s">
        <v>4542</v>
      </c>
      <c r="G4051" s="311" t="s">
        <v>2044</v>
      </c>
      <c r="I4051" s="311" t="s">
        <v>2190</v>
      </c>
      <c r="K4051" s="619" t="s">
        <v>2550</v>
      </c>
      <c r="M4051" s="311" t="s">
        <v>4542</v>
      </c>
    </row>
    <row r="4052" spans="1:13" ht="18.600000000000001" outlineLevel="1" thickTop="1" thickBot="1">
      <c r="A4052" s="311" t="s">
        <v>4543</v>
      </c>
      <c r="C4052" s="311" t="s">
        <v>496</v>
      </c>
      <c r="E4052" s="311" t="s">
        <v>4543</v>
      </c>
      <c r="G4052" s="311" t="s">
        <v>5348</v>
      </c>
      <c r="I4052" s="311" t="s">
        <v>1031</v>
      </c>
      <c r="K4052" s="619" t="s">
        <v>671</v>
      </c>
      <c r="M4052" s="311" t="s">
        <v>4543</v>
      </c>
    </row>
    <row r="4053" spans="1:13" ht="18" outlineLevel="1" thickTop="1">
      <c r="A4053" s="311" t="s">
        <v>2819</v>
      </c>
      <c r="C4053" s="311" t="s">
        <v>1261</v>
      </c>
      <c r="E4053" s="311" t="s">
        <v>2819</v>
      </c>
      <c r="G4053" s="311" t="s">
        <v>5349</v>
      </c>
      <c r="I4053" s="311" t="s">
        <v>1032</v>
      </c>
      <c r="K4053" s="619" t="s">
        <v>672</v>
      </c>
      <c r="M4053" s="311" t="s">
        <v>2819</v>
      </c>
    </row>
    <row r="4054" spans="1:13" outlineLevel="1">
      <c r="A4054" s="790"/>
      <c r="C4054" s="790"/>
      <c r="E4054" s="790"/>
      <c r="G4054" s="790"/>
      <c r="I4054" s="790"/>
      <c r="K4054" s="790"/>
      <c r="M4054" s="790"/>
    </row>
    <row r="4055" spans="1:13" outlineLevel="1">
      <c r="A4055" s="790"/>
      <c r="C4055" s="790"/>
      <c r="E4055" s="790"/>
      <c r="G4055" s="790"/>
      <c r="I4055" s="790"/>
      <c r="K4055" s="790"/>
      <c r="M4055" s="790"/>
    </row>
    <row r="4056" spans="1:13" outlineLevel="1">
      <c r="A4056" s="790"/>
      <c r="C4056" s="790"/>
      <c r="E4056" s="790"/>
      <c r="G4056" s="790"/>
      <c r="I4056" s="790"/>
      <c r="K4056" s="790"/>
      <c r="M4056" s="790"/>
    </row>
    <row r="4057" spans="1:13" outlineLevel="1">
      <c r="A4057" s="790"/>
      <c r="C4057" s="790"/>
      <c r="E4057" s="790"/>
      <c r="G4057" s="790"/>
      <c r="I4057" s="790"/>
      <c r="K4057" s="790"/>
      <c r="M4057" s="790"/>
    </row>
    <row r="4058" spans="1:13" outlineLevel="1">
      <c r="A4058" s="790"/>
      <c r="C4058" s="790"/>
      <c r="E4058" s="790"/>
      <c r="G4058" s="790"/>
      <c r="I4058" s="790"/>
      <c r="K4058" s="790"/>
      <c r="M4058" s="790"/>
    </row>
    <row r="4059" spans="1:13" outlineLevel="1">
      <c r="A4059" s="790"/>
      <c r="C4059" s="790"/>
      <c r="E4059" s="790"/>
      <c r="G4059" s="790"/>
      <c r="I4059" s="790"/>
      <c r="K4059" s="790"/>
      <c r="M4059" s="790"/>
    </row>
    <row r="4060" spans="1:13" outlineLevel="1">
      <c r="A4060" s="790"/>
      <c r="C4060" s="790"/>
      <c r="E4060" s="790"/>
      <c r="G4060" s="790"/>
      <c r="I4060" s="790"/>
      <c r="K4060" s="790"/>
      <c r="M4060" s="790"/>
    </row>
    <row r="4061" spans="1:13" outlineLevel="1">
      <c r="A4061" s="790"/>
      <c r="C4061" s="790"/>
      <c r="E4061" s="790"/>
      <c r="G4061" s="790"/>
      <c r="I4061" s="790"/>
      <c r="K4061" s="790"/>
      <c r="M4061" s="790"/>
    </row>
    <row r="4062" spans="1:13" outlineLevel="1">
      <c r="A4062" s="790"/>
      <c r="C4062" s="790"/>
      <c r="E4062" s="790"/>
      <c r="G4062" s="790"/>
      <c r="I4062" s="790"/>
      <c r="K4062" s="790"/>
      <c r="M4062" s="790"/>
    </row>
    <row r="4063" spans="1:13">
      <c r="A4063" s="790"/>
      <c r="C4063" s="790"/>
      <c r="E4063" s="790"/>
      <c r="G4063" s="790"/>
      <c r="I4063" s="790"/>
      <c r="K4063" s="790"/>
      <c r="M4063" s="790"/>
    </row>
    <row r="4064" spans="1:13" ht="15.6">
      <c r="A4064" s="262" t="s">
        <v>1276</v>
      </c>
      <c r="C4064" s="262" t="s">
        <v>1276</v>
      </c>
      <c r="E4064" s="262" t="s">
        <v>1276</v>
      </c>
      <c r="G4064" s="262" t="s">
        <v>1276</v>
      </c>
      <c r="I4064" s="262" t="s">
        <v>1276</v>
      </c>
      <c r="K4064" s="262" t="s">
        <v>1276</v>
      </c>
      <c r="M4064" s="262" t="s">
        <v>1276</v>
      </c>
    </row>
    <row r="4065" spans="1:13" ht="13.8" outlineLevel="1" thickBot="1">
      <c r="A4065" s="790"/>
      <c r="C4065" s="790"/>
      <c r="E4065" s="790"/>
      <c r="G4065" s="790"/>
      <c r="I4065" s="790"/>
      <c r="K4065" s="790"/>
      <c r="M4065" s="790"/>
    </row>
    <row r="4066" spans="1:13" ht="18.600000000000001" outlineLevel="1" thickTop="1" thickBot="1">
      <c r="A4066" s="305" t="s">
        <v>2845</v>
      </c>
      <c r="C4066" s="305" t="s">
        <v>1262</v>
      </c>
      <c r="E4066" s="305" t="s">
        <v>2845</v>
      </c>
      <c r="G4066" s="305" t="s">
        <v>5211</v>
      </c>
      <c r="I4066" s="305" t="s">
        <v>3008</v>
      </c>
      <c r="K4066" s="619" t="s">
        <v>3968</v>
      </c>
      <c r="M4066" s="305" t="s">
        <v>2845</v>
      </c>
    </row>
    <row r="4067" spans="1:13" ht="18.600000000000001" outlineLevel="1" thickTop="1" thickBot="1">
      <c r="A4067" s="310" t="s">
        <v>3138</v>
      </c>
      <c r="C4067" s="310" t="s">
        <v>5157</v>
      </c>
      <c r="E4067" s="310" t="s">
        <v>3138</v>
      </c>
      <c r="G4067" s="310" t="s">
        <v>948</v>
      </c>
      <c r="I4067" s="310" t="s">
        <v>3986</v>
      </c>
      <c r="K4067" s="619" t="s">
        <v>2549</v>
      </c>
      <c r="M4067" s="310" t="s">
        <v>3138</v>
      </c>
    </row>
    <row r="4068" spans="1:13" ht="18.600000000000001" outlineLevel="1" thickTop="1" thickBot="1">
      <c r="A4068" s="311" t="s">
        <v>4026</v>
      </c>
      <c r="C4068" s="311" t="s">
        <v>1090</v>
      </c>
      <c r="E4068" s="311" t="s">
        <v>4026</v>
      </c>
      <c r="G4068" s="311" t="s">
        <v>3646</v>
      </c>
      <c r="I4068" s="311" t="s">
        <v>1033</v>
      </c>
      <c r="K4068" s="619" t="s">
        <v>3969</v>
      </c>
      <c r="M4068" s="311" t="s">
        <v>4026</v>
      </c>
    </row>
    <row r="4069" spans="1:13" ht="18" outlineLevel="1" thickTop="1">
      <c r="A4069" s="311" t="s">
        <v>4027</v>
      </c>
      <c r="C4069" s="311" t="s">
        <v>4536</v>
      </c>
      <c r="E4069" s="311" t="s">
        <v>4027</v>
      </c>
      <c r="G4069" s="311" t="s">
        <v>4078</v>
      </c>
      <c r="I4069" s="311" t="s">
        <v>5258</v>
      </c>
      <c r="K4069" s="619" t="s">
        <v>3975</v>
      </c>
      <c r="M4069" s="311" t="s">
        <v>4027</v>
      </c>
    </row>
    <row r="4070" spans="1:13" outlineLevel="1">
      <c r="A4070" s="790"/>
      <c r="C4070" s="790"/>
      <c r="E4070" s="790"/>
      <c r="G4070" s="790"/>
      <c r="I4070" s="790"/>
      <c r="K4070" s="790"/>
      <c r="M4070" s="790"/>
    </row>
    <row r="4071" spans="1:13" outlineLevel="1">
      <c r="A4071" s="790"/>
      <c r="C4071" s="790"/>
      <c r="E4071" s="790"/>
      <c r="G4071" s="790"/>
      <c r="I4071" s="790"/>
      <c r="K4071" s="790"/>
      <c r="M4071" s="790"/>
    </row>
    <row r="4072" spans="1:13" outlineLevel="1">
      <c r="A4072" s="790"/>
      <c r="C4072" s="790"/>
      <c r="E4072" s="790"/>
      <c r="G4072" s="790"/>
      <c r="I4072" s="790"/>
      <c r="K4072" s="790"/>
      <c r="M4072" s="790"/>
    </row>
    <row r="4073" spans="1:13" outlineLevel="1">
      <c r="A4073" s="790"/>
      <c r="C4073" s="790"/>
      <c r="E4073" s="790"/>
      <c r="G4073" s="790"/>
      <c r="I4073" s="790"/>
      <c r="K4073" s="790"/>
      <c r="M4073" s="790"/>
    </row>
    <row r="4074" spans="1:13" outlineLevel="1">
      <c r="A4074" s="790"/>
      <c r="C4074" s="790"/>
      <c r="E4074" s="790"/>
      <c r="G4074" s="790"/>
      <c r="I4074" s="790"/>
      <c r="K4074" s="790"/>
      <c r="M4074" s="790"/>
    </row>
    <row r="4075" spans="1:13" outlineLevel="1">
      <c r="A4075" s="790"/>
      <c r="C4075" s="790"/>
      <c r="E4075" s="790"/>
      <c r="G4075" s="790"/>
      <c r="I4075" s="790"/>
      <c r="K4075" s="790"/>
      <c r="M4075" s="790"/>
    </row>
    <row r="4076" spans="1:13" outlineLevel="1">
      <c r="A4076" s="790"/>
      <c r="C4076" s="790"/>
      <c r="E4076" s="790"/>
      <c r="G4076" s="790"/>
      <c r="I4076" s="790"/>
      <c r="K4076" s="790"/>
      <c r="M4076" s="790"/>
    </row>
    <row r="4077" spans="1:13" outlineLevel="1">
      <c r="A4077" s="790"/>
      <c r="C4077" s="790"/>
      <c r="E4077" s="790"/>
      <c r="G4077" s="790"/>
      <c r="I4077" s="790"/>
      <c r="K4077" s="790"/>
      <c r="M4077" s="790"/>
    </row>
    <row r="4078" spans="1:13" outlineLevel="1">
      <c r="A4078" s="790"/>
      <c r="C4078" s="790"/>
      <c r="E4078" s="790"/>
      <c r="G4078" s="790"/>
      <c r="I4078" s="790"/>
      <c r="K4078" s="790"/>
      <c r="M4078" s="790"/>
    </row>
    <row r="4079" spans="1:13" ht="13.8" outlineLevel="1" thickBot="1">
      <c r="A4079" s="790"/>
      <c r="C4079" s="790"/>
      <c r="E4079" s="790"/>
      <c r="G4079" s="790"/>
      <c r="I4079" s="790"/>
      <c r="K4079" s="790"/>
      <c r="M4079" s="790"/>
    </row>
    <row r="4080" spans="1:13" ht="13.8" outlineLevel="1" thickBot="1">
      <c r="A4080" s="431" t="s">
        <v>1250</v>
      </c>
      <c r="C4080" s="431" t="s">
        <v>5444</v>
      </c>
      <c r="E4080" s="431" t="s">
        <v>1250</v>
      </c>
      <c r="G4080" s="431" t="s">
        <v>5445</v>
      </c>
      <c r="I4080" s="431" t="s">
        <v>5445</v>
      </c>
      <c r="K4080" s="431" t="s">
        <v>4009</v>
      </c>
      <c r="M4080" s="431" t="s">
        <v>1250</v>
      </c>
    </row>
    <row r="4081" spans="1:13" outlineLevel="1">
      <c r="A4081" s="790"/>
      <c r="C4081" s="790"/>
      <c r="E4081" s="790"/>
      <c r="G4081" s="790"/>
      <c r="I4081" s="790"/>
      <c r="K4081" s="790"/>
      <c r="M4081" s="790"/>
    </row>
    <row r="4082" spans="1:13" outlineLevel="1">
      <c r="A4082" s="790"/>
      <c r="C4082" s="790"/>
      <c r="E4082" s="790"/>
      <c r="G4082" s="790"/>
      <c r="I4082" s="790"/>
      <c r="K4082" s="790"/>
      <c r="M4082" s="790"/>
    </row>
    <row r="4083" spans="1:13" outlineLevel="1">
      <c r="A4083" s="790"/>
      <c r="C4083" s="790"/>
      <c r="E4083" s="790"/>
      <c r="G4083" s="790"/>
      <c r="I4083" s="790"/>
      <c r="K4083" s="790"/>
      <c r="M4083" s="790"/>
    </row>
    <row r="4084" spans="1:13" outlineLevel="1">
      <c r="A4084" s="790"/>
      <c r="C4084" s="790"/>
      <c r="E4084" s="790"/>
      <c r="G4084" s="790"/>
      <c r="I4084" s="790"/>
      <c r="K4084" s="790"/>
      <c r="M4084" s="790"/>
    </row>
    <row r="4085" spans="1:13" outlineLevel="1">
      <c r="A4085" s="790"/>
      <c r="C4085" s="790"/>
      <c r="E4085" s="790"/>
      <c r="G4085" s="790"/>
      <c r="I4085" s="790"/>
      <c r="K4085" s="790"/>
      <c r="M4085" s="790"/>
    </row>
    <row r="4086" spans="1:13" outlineLevel="1">
      <c r="A4086" s="790"/>
      <c r="C4086" s="790"/>
      <c r="E4086" s="790"/>
      <c r="G4086" s="790"/>
      <c r="I4086" s="790"/>
      <c r="K4086" s="790"/>
      <c r="M4086" s="790"/>
    </row>
    <row r="4087" spans="1:13" outlineLevel="1">
      <c r="A4087" s="790"/>
      <c r="C4087" s="790"/>
      <c r="E4087" s="790"/>
      <c r="G4087" s="790"/>
      <c r="I4087" s="790"/>
      <c r="K4087" s="790"/>
      <c r="M4087" s="790"/>
    </row>
    <row r="4088" spans="1:13" outlineLevel="1">
      <c r="A4088" s="790"/>
      <c r="C4088" s="790"/>
      <c r="E4088" s="790"/>
      <c r="G4088" s="790"/>
      <c r="I4088" s="790"/>
      <c r="K4088" s="790"/>
      <c r="M4088" s="790"/>
    </row>
    <row r="4089" spans="1:13" outlineLevel="1">
      <c r="A4089" s="790"/>
      <c r="C4089" s="790"/>
      <c r="E4089" s="790"/>
      <c r="G4089" s="790"/>
      <c r="I4089" s="790"/>
      <c r="K4089" s="790"/>
      <c r="M4089" s="790"/>
    </row>
    <row r="4090" spans="1:13" outlineLevel="1">
      <c r="A4090" s="790"/>
      <c r="C4090" s="790"/>
      <c r="E4090" s="790"/>
      <c r="G4090" s="790"/>
      <c r="I4090" s="790"/>
      <c r="K4090" s="790"/>
      <c r="M4090" s="790"/>
    </row>
    <row r="4091" spans="1:13">
      <c r="A4091" s="790"/>
      <c r="C4091" s="790"/>
      <c r="E4091" s="790"/>
      <c r="G4091" s="790"/>
      <c r="I4091" s="790"/>
      <c r="K4091" s="790"/>
      <c r="M4091" s="790"/>
    </row>
    <row r="4092" spans="1:13" ht="15.6">
      <c r="A4092" s="262" t="s">
        <v>4028</v>
      </c>
      <c r="C4092" s="262" t="s">
        <v>2463</v>
      </c>
      <c r="E4092" s="262" t="s">
        <v>4028</v>
      </c>
      <c r="G4092" s="262" t="s">
        <v>375</v>
      </c>
      <c r="I4092" s="262" t="s">
        <v>376</v>
      </c>
      <c r="K4092" s="262" t="s">
        <v>1814</v>
      </c>
      <c r="M4092" s="262" t="s">
        <v>4028</v>
      </c>
    </row>
    <row r="4093" spans="1:13" outlineLevel="1">
      <c r="A4093" s="790"/>
      <c r="C4093" s="790"/>
      <c r="E4093" s="790"/>
      <c r="G4093" s="790"/>
      <c r="I4093" s="790"/>
      <c r="K4093" s="790"/>
      <c r="M4093" s="790"/>
    </row>
    <row r="4094" spans="1:13" outlineLevel="1">
      <c r="A4094" s="790"/>
      <c r="C4094" s="790"/>
      <c r="E4094" s="790"/>
      <c r="G4094" s="790"/>
      <c r="I4094" s="790"/>
      <c r="K4094" s="790"/>
      <c r="M4094" s="790"/>
    </row>
    <row r="4095" spans="1:13" outlineLevel="1">
      <c r="A4095" s="790"/>
      <c r="C4095" s="790"/>
      <c r="E4095" s="790"/>
      <c r="G4095" s="790"/>
      <c r="I4095" s="790"/>
      <c r="K4095" s="790"/>
      <c r="M4095" s="790"/>
    </row>
    <row r="4096" spans="1:13" outlineLevel="1">
      <c r="A4096" s="790"/>
      <c r="C4096" s="790"/>
      <c r="E4096" s="790"/>
      <c r="G4096" s="790"/>
      <c r="I4096" s="790"/>
      <c r="K4096" s="790"/>
      <c r="M4096" s="790"/>
    </row>
    <row r="4097" spans="1:13" outlineLevel="1">
      <c r="A4097" s="790"/>
      <c r="C4097" s="790"/>
      <c r="E4097" s="790"/>
      <c r="G4097" s="790"/>
      <c r="I4097" s="790"/>
      <c r="K4097" s="790"/>
      <c r="M4097" s="790"/>
    </row>
    <row r="4098" spans="1:13" outlineLevel="1">
      <c r="A4098" s="790"/>
      <c r="C4098" s="790"/>
      <c r="E4098" s="790"/>
      <c r="G4098" s="790"/>
      <c r="I4098" s="790"/>
      <c r="K4098" s="790"/>
      <c r="M4098" s="790"/>
    </row>
    <row r="4099" spans="1:13" outlineLevel="1">
      <c r="A4099" s="790"/>
      <c r="C4099" s="790"/>
      <c r="E4099" s="790"/>
      <c r="G4099" s="790"/>
      <c r="I4099" s="790"/>
      <c r="K4099" s="790"/>
      <c r="M4099" s="790"/>
    </row>
    <row r="4100" spans="1:13" outlineLevel="1">
      <c r="A4100" s="790"/>
      <c r="C4100" s="790"/>
      <c r="E4100" s="790"/>
      <c r="G4100" s="790"/>
      <c r="I4100" s="790"/>
      <c r="K4100" s="790"/>
      <c r="M4100" s="790"/>
    </row>
    <row r="4101" spans="1:13" outlineLevel="1">
      <c r="A4101" s="790"/>
      <c r="C4101" s="790"/>
      <c r="E4101" s="790"/>
      <c r="G4101" s="790"/>
      <c r="I4101" s="790"/>
      <c r="K4101" s="790"/>
      <c r="M4101" s="790"/>
    </row>
    <row r="4102" spans="1:13" outlineLevel="1">
      <c r="A4102" s="790"/>
      <c r="C4102" s="790"/>
      <c r="E4102" s="790"/>
      <c r="G4102" s="790"/>
      <c r="I4102" s="790"/>
      <c r="K4102" s="790"/>
      <c r="M4102" s="790"/>
    </row>
    <row r="4103" spans="1:13" outlineLevel="1">
      <c r="A4103" s="790"/>
      <c r="C4103" s="790"/>
      <c r="E4103" s="790"/>
      <c r="G4103" s="790"/>
      <c r="I4103" s="790"/>
      <c r="K4103" s="790"/>
      <c r="M4103" s="790"/>
    </row>
    <row r="4104" spans="1:13" outlineLevel="1">
      <c r="A4104" s="126" t="s">
        <v>97</v>
      </c>
      <c r="C4104" s="126" t="s">
        <v>2786</v>
      </c>
      <c r="E4104" s="126" t="s">
        <v>97</v>
      </c>
      <c r="G4104" s="126" t="s">
        <v>3424</v>
      </c>
      <c r="I4104" s="126" t="s">
        <v>527</v>
      </c>
      <c r="K4104" s="126" t="s">
        <v>1841</v>
      </c>
      <c r="M4104" s="126" t="s">
        <v>97</v>
      </c>
    </row>
    <row r="4105" spans="1:13" outlineLevel="1">
      <c r="A4105" s="37" t="s">
        <v>707</v>
      </c>
      <c r="C4105" s="37" t="s">
        <v>713</v>
      </c>
      <c r="E4105" s="37" t="s">
        <v>707</v>
      </c>
      <c r="G4105" s="37" t="s">
        <v>1019</v>
      </c>
      <c r="I4105" s="37" t="s">
        <v>1763</v>
      </c>
      <c r="K4105" s="37" t="s">
        <v>3403</v>
      </c>
      <c r="M4105" s="37" t="s">
        <v>707</v>
      </c>
    </row>
    <row r="4106" spans="1:13" outlineLevel="1">
      <c r="A4106" s="790"/>
      <c r="C4106" s="790"/>
      <c r="E4106" s="790"/>
      <c r="G4106" s="790"/>
      <c r="I4106" s="790"/>
      <c r="K4106" s="790"/>
      <c r="M4106" s="790"/>
    </row>
    <row r="4107" spans="1:13" outlineLevel="1">
      <c r="A4107" s="790"/>
      <c r="C4107" s="790"/>
      <c r="E4107" s="790"/>
      <c r="G4107" s="790"/>
      <c r="I4107" s="790"/>
      <c r="K4107" s="790"/>
      <c r="M4107" s="790"/>
    </row>
    <row r="4108" spans="1:13" outlineLevel="1">
      <c r="A4108" s="790"/>
      <c r="C4108" s="790"/>
      <c r="E4108" s="790"/>
      <c r="G4108" s="790"/>
      <c r="I4108" s="790"/>
      <c r="K4108" s="790"/>
      <c r="M4108" s="790"/>
    </row>
    <row r="4109" spans="1:13" outlineLevel="1">
      <c r="A4109" s="790"/>
      <c r="C4109" s="790"/>
      <c r="E4109" s="790"/>
      <c r="G4109" s="790"/>
      <c r="I4109" s="790"/>
      <c r="K4109" s="790"/>
      <c r="M4109" s="790"/>
    </row>
    <row r="4110" spans="1:13" ht="13.8" outlineLevel="1" thickBot="1">
      <c r="A4110" s="790"/>
      <c r="C4110" s="790"/>
      <c r="E4110" s="790"/>
      <c r="G4110" s="790"/>
      <c r="I4110" s="790"/>
      <c r="K4110" s="790"/>
      <c r="M4110" s="790"/>
    </row>
    <row r="4111" spans="1:13" ht="13.8" outlineLevel="1" thickBot="1">
      <c r="A4111" s="190" t="s">
        <v>9</v>
      </c>
      <c r="C4111" s="190" t="s">
        <v>938</v>
      </c>
      <c r="E4111" s="190" t="s">
        <v>9</v>
      </c>
      <c r="G4111" s="190" t="s">
        <v>4616</v>
      </c>
      <c r="I4111" s="190" t="s">
        <v>4616</v>
      </c>
      <c r="K4111" s="190" t="s">
        <v>1698</v>
      </c>
      <c r="M4111" s="190" t="s">
        <v>9</v>
      </c>
    </row>
    <row r="4112" spans="1:13" ht="13.8" outlineLevel="1" thickBot="1">
      <c r="A4112" s="42" t="s">
        <v>306</v>
      </c>
      <c r="C4112" s="42" t="s">
        <v>3080</v>
      </c>
      <c r="E4112" s="42" t="s">
        <v>306</v>
      </c>
      <c r="G4112" s="42" t="s">
        <v>4617</v>
      </c>
      <c r="I4112" s="42" t="s">
        <v>4617</v>
      </c>
      <c r="K4112" s="42" t="s">
        <v>4410</v>
      </c>
      <c r="M4112" s="42" t="s">
        <v>3933</v>
      </c>
    </row>
    <row r="4113" spans="1:13" ht="13.8" outlineLevel="1" thickBot="1">
      <c r="A4113" s="42" t="s">
        <v>911</v>
      </c>
      <c r="C4113" s="42" t="s">
        <v>955</v>
      </c>
      <c r="E4113" s="42" t="s">
        <v>911</v>
      </c>
      <c r="G4113" s="42" t="s">
        <v>3423</v>
      </c>
      <c r="I4113" s="42" t="s">
        <v>954</v>
      </c>
      <c r="K4113" s="42" t="s">
        <v>1842</v>
      </c>
      <c r="M4113" s="42" t="s">
        <v>911</v>
      </c>
    </row>
    <row r="4114" spans="1:13" ht="13.8" outlineLevel="1" thickBot="1">
      <c r="A4114" s="24" t="s">
        <v>307</v>
      </c>
      <c r="C4114" s="48" t="s">
        <v>4444</v>
      </c>
      <c r="E4114" s="24" t="s">
        <v>307</v>
      </c>
      <c r="G4114" s="24" t="s">
        <v>2627</v>
      </c>
      <c r="I4114" s="24" t="s">
        <v>3133</v>
      </c>
      <c r="K4114" s="24" t="s">
        <v>2894</v>
      </c>
      <c r="M4114" s="24" t="s">
        <v>3935</v>
      </c>
    </row>
    <row r="4115" spans="1:13" ht="13.8" outlineLevel="1" thickBot="1">
      <c r="A4115" s="253" t="s">
        <v>209</v>
      </c>
      <c r="C4115" s="87" t="s">
        <v>209</v>
      </c>
      <c r="E4115" s="253" t="s">
        <v>209</v>
      </c>
      <c r="G4115" s="253" t="s">
        <v>294</v>
      </c>
      <c r="I4115" s="253" t="s">
        <v>3005</v>
      </c>
      <c r="K4115" s="253" t="s">
        <v>2895</v>
      </c>
      <c r="M4115" s="253" t="s">
        <v>2028</v>
      </c>
    </row>
    <row r="4116" spans="1:13" ht="13.8" outlineLevel="1" thickBot="1">
      <c r="A4116" s="42" t="s">
        <v>2111</v>
      </c>
      <c r="C4116" s="42" t="s">
        <v>984</v>
      </c>
      <c r="E4116" s="42" t="s">
        <v>2111</v>
      </c>
      <c r="G4116" s="42" t="s">
        <v>3889</v>
      </c>
      <c r="I4116" s="42" t="s">
        <v>3889</v>
      </c>
      <c r="K4116" s="42" t="s">
        <v>4158</v>
      </c>
      <c r="M4116" s="42" t="s">
        <v>2111</v>
      </c>
    </row>
    <row r="4117" spans="1:13" ht="13.8" outlineLevel="1" thickBot="1">
      <c r="A4117" s="22" t="s">
        <v>309</v>
      </c>
      <c r="C4117" s="22" t="s">
        <v>199</v>
      </c>
      <c r="E4117" s="22" t="s">
        <v>309</v>
      </c>
      <c r="G4117" s="22" t="s">
        <v>3890</v>
      </c>
      <c r="I4117" s="22" t="s">
        <v>199</v>
      </c>
      <c r="K4117" s="22" t="s">
        <v>4159</v>
      </c>
      <c r="M4117" s="22" t="s">
        <v>2029</v>
      </c>
    </row>
    <row r="4118" spans="1:13" ht="13.8" outlineLevel="1" thickBot="1">
      <c r="A4118" s="22" t="s">
        <v>4917</v>
      </c>
      <c r="C4118" s="22" t="s">
        <v>4737</v>
      </c>
      <c r="E4118" s="22" t="s">
        <v>4917</v>
      </c>
      <c r="G4118" s="22" t="s">
        <v>4297</v>
      </c>
      <c r="I4118" s="22" t="s">
        <v>4297</v>
      </c>
      <c r="K4118" s="22" t="s">
        <v>1843</v>
      </c>
      <c r="M4118" s="22" t="s">
        <v>4917</v>
      </c>
    </row>
    <row r="4119" spans="1:13" ht="13.8" outlineLevel="1" thickBot="1">
      <c r="A4119" s="23" t="s">
        <v>3585</v>
      </c>
      <c r="C4119" s="22" t="s">
        <v>2241</v>
      </c>
      <c r="E4119" s="23" t="s">
        <v>3585</v>
      </c>
      <c r="G4119" s="23" t="s">
        <v>2242</v>
      </c>
      <c r="I4119" s="23" t="s">
        <v>200</v>
      </c>
      <c r="K4119" s="23" t="s">
        <v>2898</v>
      </c>
      <c r="M4119" s="23" t="s">
        <v>3585</v>
      </c>
    </row>
    <row r="4120" spans="1:13" ht="13.8" outlineLevel="1" thickBot="1">
      <c r="A4120" s="22" t="s">
        <v>377</v>
      </c>
      <c r="C4120" s="22" t="s">
        <v>377</v>
      </c>
      <c r="E4120" s="22" t="s">
        <v>377</v>
      </c>
      <c r="G4120" s="22" t="s">
        <v>2243</v>
      </c>
      <c r="I4120" s="22" t="s">
        <v>2243</v>
      </c>
      <c r="K4120" s="22" t="s">
        <v>377</v>
      </c>
      <c r="M4120" s="22" t="s">
        <v>377</v>
      </c>
    </row>
    <row r="4121" spans="1:13" ht="13.8" outlineLevel="1" thickBot="1">
      <c r="A4121" s="22" t="s">
        <v>1202</v>
      </c>
      <c r="C4121" s="22" t="s">
        <v>3525</v>
      </c>
      <c r="E4121" s="22" t="s">
        <v>1202</v>
      </c>
      <c r="G4121" s="22" t="s">
        <v>499</v>
      </c>
      <c r="I4121" s="22" t="s">
        <v>499</v>
      </c>
      <c r="K4121" s="22" t="s">
        <v>4878</v>
      </c>
      <c r="M4121" s="22" t="s">
        <v>1202</v>
      </c>
    </row>
    <row r="4122" spans="1:13" ht="13.8" outlineLevel="1" thickBot="1">
      <c r="A4122" s="24" t="s">
        <v>308</v>
      </c>
      <c r="C4122" s="24" t="s">
        <v>5386</v>
      </c>
      <c r="E4122" s="24" t="s">
        <v>308</v>
      </c>
      <c r="G4122" s="24" t="s">
        <v>1405</v>
      </c>
      <c r="I4122" s="24" t="s">
        <v>201</v>
      </c>
      <c r="K4122" s="24" t="s">
        <v>2900</v>
      </c>
      <c r="M4122" s="24" t="s">
        <v>308</v>
      </c>
    </row>
    <row r="4123" spans="1:13" ht="13.8" outlineLevel="1" thickBot="1">
      <c r="A4123" s="22" t="s">
        <v>4734</v>
      </c>
      <c r="C4123" s="22" t="s">
        <v>4964</v>
      </c>
      <c r="E4123" s="22" t="s">
        <v>4734</v>
      </c>
      <c r="G4123" s="22" t="s">
        <v>1245</v>
      </c>
      <c r="I4123" s="22" t="s">
        <v>1308</v>
      </c>
      <c r="K4123" s="22" t="s">
        <v>2480</v>
      </c>
      <c r="M4123" s="22" t="s">
        <v>4734</v>
      </c>
    </row>
    <row r="4124" spans="1:13" ht="13.8" outlineLevel="1" thickBot="1">
      <c r="A4124" s="22" t="s">
        <v>3213</v>
      </c>
      <c r="C4124" s="22" t="s">
        <v>3213</v>
      </c>
      <c r="E4124" s="22" t="s">
        <v>3213</v>
      </c>
      <c r="G4124" s="22" t="s">
        <v>5160</v>
      </c>
      <c r="I4124" s="22" t="s">
        <v>5160</v>
      </c>
      <c r="K4124" s="22" t="s">
        <v>2709</v>
      </c>
      <c r="M4124" s="22" t="s">
        <v>3213</v>
      </c>
    </row>
    <row r="4125" spans="1:13" ht="13.8" outlineLevel="1" thickBot="1">
      <c r="A4125" s="22" t="s">
        <v>1164</v>
      </c>
      <c r="C4125" s="22" t="s">
        <v>1668</v>
      </c>
      <c r="E4125" s="22" t="s">
        <v>1164</v>
      </c>
      <c r="G4125" s="22" t="s">
        <v>1669</v>
      </c>
      <c r="I4125" s="22" t="s">
        <v>1668</v>
      </c>
      <c r="K4125" s="22" t="s">
        <v>2914</v>
      </c>
      <c r="M4125" s="22" t="s">
        <v>1164</v>
      </c>
    </row>
    <row r="4126" spans="1:13" outlineLevel="1">
      <c r="A4126" s="790"/>
      <c r="C4126" s="790"/>
      <c r="E4126" s="790"/>
      <c r="G4126" s="790"/>
      <c r="I4126" s="790"/>
      <c r="K4126" s="790"/>
      <c r="M4126" s="790"/>
    </row>
    <row r="4127" spans="1:13" outlineLevel="1">
      <c r="A4127" s="790"/>
      <c r="C4127" s="790"/>
      <c r="E4127" s="790"/>
      <c r="G4127" s="790"/>
      <c r="I4127" s="790"/>
      <c r="K4127" s="790"/>
      <c r="M4127" s="790"/>
    </row>
    <row r="4128" spans="1:13" outlineLevel="1">
      <c r="A4128" s="790"/>
      <c r="C4128" s="790"/>
      <c r="E4128" s="790"/>
      <c r="G4128" s="790"/>
      <c r="I4128" s="790"/>
      <c r="K4128" s="790"/>
      <c r="M4128" s="790"/>
    </row>
    <row r="4129" spans="1:13" outlineLevel="1">
      <c r="A4129" s="790"/>
      <c r="C4129" s="790"/>
      <c r="E4129" s="790"/>
      <c r="G4129" s="790"/>
      <c r="I4129" s="790"/>
      <c r="K4129" s="790"/>
      <c r="M4129" s="790"/>
    </row>
    <row r="4130" spans="1:13" outlineLevel="1">
      <c r="A4130" s="790"/>
      <c r="C4130" s="790"/>
      <c r="E4130" s="790"/>
      <c r="G4130" s="790"/>
      <c r="I4130" s="790"/>
      <c r="K4130" s="790"/>
      <c r="M4130" s="790"/>
    </row>
    <row r="4131" spans="1:13" outlineLevel="1">
      <c r="A4131" s="790"/>
      <c r="C4131" s="790"/>
      <c r="E4131" s="790"/>
      <c r="G4131" s="790"/>
      <c r="I4131" s="790"/>
      <c r="K4131" s="790"/>
      <c r="M4131" s="790"/>
    </row>
    <row r="4132" spans="1:13" outlineLevel="1">
      <c r="A4132" s="790"/>
      <c r="C4132" s="790"/>
      <c r="E4132" s="790"/>
      <c r="G4132" s="790"/>
      <c r="I4132" s="790"/>
      <c r="K4132" s="790"/>
      <c r="M4132" s="790"/>
    </row>
    <row r="4133" spans="1:13" outlineLevel="1">
      <c r="A4133" s="790"/>
      <c r="C4133" s="790"/>
      <c r="E4133" s="790"/>
      <c r="G4133" s="790"/>
      <c r="I4133" s="790"/>
      <c r="K4133" s="790"/>
      <c r="M4133" s="790"/>
    </row>
    <row r="4134" spans="1:13" ht="13.8" outlineLevel="1" thickBot="1">
      <c r="A4134" s="790"/>
      <c r="C4134" s="790"/>
      <c r="E4134" s="790"/>
      <c r="G4134" s="790"/>
      <c r="I4134" s="790"/>
      <c r="K4134" s="790"/>
      <c r="M4134" s="790"/>
    </row>
    <row r="4135" spans="1:13" ht="13.8" outlineLevel="1" thickBot="1">
      <c r="A4135" s="283" t="s">
        <v>776</v>
      </c>
      <c r="C4135" s="283" t="s">
        <v>5161</v>
      </c>
      <c r="E4135" s="283" t="s">
        <v>776</v>
      </c>
      <c r="G4135" s="283" t="s">
        <v>1995</v>
      </c>
      <c r="I4135" s="283" t="s">
        <v>1309</v>
      </c>
      <c r="K4135" s="283" t="s">
        <v>1740</v>
      </c>
      <c r="M4135" s="283" t="s">
        <v>977</v>
      </c>
    </row>
    <row r="4136" spans="1:13" ht="13.8" outlineLevel="1" thickBot="1">
      <c r="A4136" s="267" t="s">
        <v>305</v>
      </c>
      <c r="C4136" s="268" t="s">
        <v>5162</v>
      </c>
      <c r="E4136" s="267" t="s">
        <v>305</v>
      </c>
      <c r="G4136" s="267" t="s">
        <v>1447</v>
      </c>
      <c r="I4136" s="267" t="s">
        <v>202</v>
      </c>
      <c r="K4136" s="267" t="s">
        <v>2710</v>
      </c>
      <c r="M4136" s="267" t="s">
        <v>305</v>
      </c>
    </row>
    <row r="4137" spans="1:13" ht="13.8" outlineLevel="1" thickBot="1">
      <c r="A4137" s="268" t="s">
        <v>3054</v>
      </c>
      <c r="C4137" s="268" t="s">
        <v>4951</v>
      </c>
      <c r="E4137" s="268" t="s">
        <v>3054</v>
      </c>
      <c r="G4137" s="268" t="s">
        <v>4952</v>
      </c>
      <c r="I4137" s="268" t="s">
        <v>203</v>
      </c>
      <c r="K4137" s="268" t="s">
        <v>2711</v>
      </c>
      <c r="M4137" s="268" t="s">
        <v>3054</v>
      </c>
    </row>
    <row r="4138" spans="1:13" ht="79.8" outlineLevel="1" thickBot="1">
      <c r="A4138" s="273" t="s">
        <v>5643</v>
      </c>
      <c r="C4138" s="273" t="s">
        <v>5697</v>
      </c>
      <c r="E4138" s="273" t="s">
        <v>5643</v>
      </c>
      <c r="G4138" s="273" t="s">
        <v>5698</v>
      </c>
      <c r="I4138" s="273" t="s">
        <v>5699</v>
      </c>
      <c r="K4138" s="273" t="s">
        <v>5700</v>
      </c>
      <c r="M4138" s="273" t="s">
        <v>5643</v>
      </c>
    </row>
    <row r="4139" spans="1:13" ht="79.8" outlineLevel="1" thickBot="1">
      <c r="A4139" s="272" t="s">
        <v>5647</v>
      </c>
      <c r="C4139" s="272" t="s">
        <v>5701</v>
      </c>
      <c r="E4139" s="272" t="s">
        <v>5647</v>
      </c>
      <c r="G4139" s="272" t="s">
        <v>5702</v>
      </c>
      <c r="I4139" s="272" t="s">
        <v>5703</v>
      </c>
      <c r="K4139" s="272" t="s">
        <v>5704</v>
      </c>
      <c r="M4139" s="272" t="s">
        <v>5647</v>
      </c>
    </row>
    <row r="4140" spans="1:13" ht="13.8" outlineLevel="1" thickBot="1">
      <c r="A4140" s="270" t="s">
        <v>3055</v>
      </c>
      <c r="C4140" s="270" t="s">
        <v>4956</v>
      </c>
      <c r="E4140" s="270" t="s">
        <v>3055</v>
      </c>
      <c r="G4140" s="270" t="s">
        <v>4957</v>
      </c>
      <c r="I4140" s="270" t="s">
        <v>204</v>
      </c>
      <c r="K4140" s="270" t="s">
        <v>3922</v>
      </c>
      <c r="M4140" s="270" t="s">
        <v>3055</v>
      </c>
    </row>
    <row r="4141" spans="1:13" ht="13.8" outlineLevel="1" thickBot="1">
      <c r="A4141" s="271" t="s">
        <v>2112</v>
      </c>
      <c r="C4141" s="271" t="s">
        <v>501</v>
      </c>
      <c r="E4141" s="271" t="s">
        <v>2112</v>
      </c>
      <c r="G4141" s="271" t="s">
        <v>4292</v>
      </c>
      <c r="I4141" s="271" t="s">
        <v>3737</v>
      </c>
      <c r="K4141" s="271" t="s">
        <v>4989</v>
      </c>
      <c r="M4141" s="271" t="s">
        <v>2112</v>
      </c>
    </row>
    <row r="4142" spans="1:13" ht="40.200000000000003" outlineLevel="1" thickBot="1">
      <c r="A4142" s="272" t="s">
        <v>1468</v>
      </c>
      <c r="C4142" s="272" t="s">
        <v>1991</v>
      </c>
      <c r="E4142" s="272" t="s">
        <v>1468</v>
      </c>
      <c r="G4142" s="272" t="s">
        <v>4443</v>
      </c>
      <c r="I4142" s="272" t="s">
        <v>205</v>
      </c>
      <c r="K4142" s="272" t="s">
        <v>3923</v>
      </c>
      <c r="M4142" s="272" t="s">
        <v>2030</v>
      </c>
    </row>
    <row r="4143" spans="1:13" ht="40.200000000000003" outlineLevel="1" thickBot="1">
      <c r="A4143" s="272" t="s">
        <v>1467</v>
      </c>
      <c r="C4143" s="272" t="s">
        <v>1066</v>
      </c>
      <c r="E4143" s="272" t="s">
        <v>1467</v>
      </c>
      <c r="G4143" s="272" t="s">
        <v>2618</v>
      </c>
      <c r="I4143" s="272" t="s">
        <v>4607</v>
      </c>
      <c r="K4143" s="272" t="s">
        <v>3924</v>
      </c>
      <c r="M4143" s="272" t="s">
        <v>2031</v>
      </c>
    </row>
    <row r="4144" spans="1:13" ht="40.200000000000003" outlineLevel="1" thickBot="1">
      <c r="A4144" s="285" t="s">
        <v>2842</v>
      </c>
      <c r="C4144" s="285" t="s">
        <v>1992</v>
      </c>
      <c r="E4144" s="285" t="s">
        <v>2842</v>
      </c>
      <c r="G4144" s="285" t="s">
        <v>5031</v>
      </c>
      <c r="I4144" s="285" t="s">
        <v>206</v>
      </c>
      <c r="K4144" s="285" t="s">
        <v>3925</v>
      </c>
      <c r="M4144" s="285" t="s">
        <v>2032</v>
      </c>
    </row>
    <row r="4145" spans="1:13" ht="27" outlineLevel="1" thickBot="1">
      <c r="A4145" s="275" t="s">
        <v>1415</v>
      </c>
      <c r="C4145" s="273" t="s">
        <v>1416</v>
      </c>
      <c r="E4145" s="275" t="s">
        <v>1415</v>
      </c>
      <c r="G4145" s="275" t="s">
        <v>1889</v>
      </c>
      <c r="I4145" s="275" t="s">
        <v>1890</v>
      </c>
      <c r="K4145" s="275" t="s">
        <v>3926</v>
      </c>
      <c r="M4145" s="275" t="s">
        <v>1415</v>
      </c>
    </row>
    <row r="4146" spans="1:13" ht="13.8" outlineLevel="1" thickBot="1">
      <c r="A4146" s="273" t="s">
        <v>4914</v>
      </c>
      <c r="C4146" s="273" t="s">
        <v>2924</v>
      </c>
      <c r="E4146" s="273" t="s">
        <v>4914</v>
      </c>
      <c r="G4146" s="273" t="s">
        <v>3422</v>
      </c>
      <c r="I4146" s="273" t="s">
        <v>3422</v>
      </c>
      <c r="K4146" s="273" t="s">
        <v>555</v>
      </c>
      <c r="M4146" s="273" t="s">
        <v>4914</v>
      </c>
    </row>
    <row r="4147" spans="1:13" ht="66.599999999999994" outlineLevel="1" thickBot="1">
      <c r="A4147" s="274" t="s">
        <v>2771</v>
      </c>
      <c r="C4147" s="274" t="s">
        <v>2772</v>
      </c>
      <c r="E4147" s="274" t="s">
        <v>2771</v>
      </c>
      <c r="G4147" s="274" t="s">
        <v>3191</v>
      </c>
      <c r="I4147" s="274" t="s">
        <v>2773</v>
      </c>
      <c r="K4147" s="274" t="s">
        <v>1844</v>
      </c>
      <c r="M4147" s="274" t="s">
        <v>2771</v>
      </c>
    </row>
    <row r="4148" spans="1:13" ht="27" outlineLevel="1" thickBot="1">
      <c r="A4148" s="275" t="s">
        <v>4231</v>
      </c>
      <c r="C4148" s="275" t="s">
        <v>3318</v>
      </c>
      <c r="E4148" s="275" t="s">
        <v>4231</v>
      </c>
      <c r="G4148" s="275" t="s">
        <v>3001</v>
      </c>
      <c r="I4148" s="275" t="s">
        <v>4331</v>
      </c>
      <c r="K4148" s="275" t="s">
        <v>3927</v>
      </c>
      <c r="M4148" s="275" t="s">
        <v>4231</v>
      </c>
    </row>
    <row r="4149" spans="1:13" ht="27" outlineLevel="1" thickBot="1">
      <c r="A4149" s="270" t="s">
        <v>83</v>
      </c>
      <c r="C4149" s="270" t="s">
        <v>3002</v>
      </c>
      <c r="E4149" s="270" t="s">
        <v>83</v>
      </c>
      <c r="G4149" s="270" t="s">
        <v>3003</v>
      </c>
      <c r="I4149" s="270" t="s">
        <v>3283</v>
      </c>
      <c r="K4149" s="270" t="s">
        <v>3928</v>
      </c>
      <c r="M4149" s="270" t="s">
        <v>83</v>
      </c>
    </row>
    <row r="4150" spans="1:13" ht="27" outlineLevel="1" thickBot="1">
      <c r="A4150" s="272" t="s">
        <v>3057</v>
      </c>
      <c r="C4150" s="272" t="s">
        <v>3319</v>
      </c>
      <c r="E4150" s="272" t="s">
        <v>3057</v>
      </c>
      <c r="G4150" s="272" t="s">
        <v>4190</v>
      </c>
      <c r="I4150" s="272" t="s">
        <v>3284</v>
      </c>
      <c r="K4150" s="272" t="s">
        <v>957</v>
      </c>
      <c r="M4150" s="272" t="s">
        <v>3057</v>
      </c>
    </row>
    <row r="4151" spans="1:13" ht="27" outlineLevel="1" thickBot="1">
      <c r="A4151" s="272" t="s">
        <v>1606</v>
      </c>
      <c r="C4151" s="272" t="s">
        <v>4191</v>
      </c>
      <c r="E4151" s="272" t="s">
        <v>1606</v>
      </c>
      <c r="G4151" s="272" t="s">
        <v>4192</v>
      </c>
      <c r="I4151" s="272" t="s">
        <v>3285</v>
      </c>
      <c r="K4151" s="272" t="s">
        <v>958</v>
      </c>
      <c r="M4151" s="272" t="s">
        <v>1606</v>
      </c>
    </row>
    <row r="4152" spans="1:13" ht="27" outlineLevel="1" thickBot="1">
      <c r="A4152" s="272" t="s">
        <v>1607</v>
      </c>
      <c r="C4152" s="272" t="s">
        <v>3320</v>
      </c>
      <c r="E4152" s="272" t="s">
        <v>1607</v>
      </c>
      <c r="G4152" s="272" t="s">
        <v>4193</v>
      </c>
      <c r="I4152" s="272" t="s">
        <v>2762</v>
      </c>
      <c r="K4152" s="272" t="s">
        <v>959</v>
      </c>
      <c r="M4152" s="272" t="s">
        <v>1607</v>
      </c>
    </row>
    <row r="4153" spans="1:13" ht="27" outlineLevel="1" thickBot="1">
      <c r="A4153" s="272" t="s">
        <v>4619</v>
      </c>
      <c r="C4153" s="272" t="s">
        <v>1448</v>
      </c>
      <c r="E4153" s="272" t="s">
        <v>4619</v>
      </c>
      <c r="G4153" s="272" t="s">
        <v>4178</v>
      </c>
      <c r="I4153" s="272" t="s">
        <v>2926</v>
      </c>
      <c r="K4153" s="272" t="s">
        <v>960</v>
      </c>
      <c r="M4153" s="272" t="s">
        <v>4619</v>
      </c>
    </row>
    <row r="4154" spans="1:13" ht="27" outlineLevel="1" thickBot="1">
      <c r="A4154" s="272" t="s">
        <v>4620</v>
      </c>
      <c r="C4154" s="272" t="s">
        <v>585</v>
      </c>
      <c r="E4154" s="272" t="s">
        <v>4620</v>
      </c>
      <c r="G4154" s="272" t="s">
        <v>4179</v>
      </c>
      <c r="I4154" s="272" t="s">
        <v>2927</v>
      </c>
      <c r="K4154" s="272" t="s">
        <v>4295</v>
      </c>
      <c r="M4154" s="272" t="s">
        <v>4620</v>
      </c>
    </row>
    <row r="4155" spans="1:13" ht="27" outlineLevel="1" thickBot="1">
      <c r="A4155" s="272" t="s">
        <v>4621</v>
      </c>
      <c r="C4155" s="272" t="s">
        <v>4180</v>
      </c>
      <c r="E4155" s="272" t="s">
        <v>4621</v>
      </c>
      <c r="G4155" s="272" t="s">
        <v>3232</v>
      </c>
      <c r="I4155" s="272" t="s">
        <v>1709</v>
      </c>
      <c r="K4155" s="272" t="s">
        <v>4862</v>
      </c>
      <c r="M4155" s="272" t="s">
        <v>4621</v>
      </c>
    </row>
    <row r="4156" spans="1:13" ht="27" outlineLevel="1" thickBot="1">
      <c r="A4156" s="285" t="s">
        <v>4622</v>
      </c>
      <c r="C4156" s="285" t="s">
        <v>3387</v>
      </c>
      <c r="E4156" s="285" t="s">
        <v>4622</v>
      </c>
      <c r="G4156" s="285" t="s">
        <v>151</v>
      </c>
      <c r="I4156" s="285" t="s">
        <v>1891</v>
      </c>
      <c r="K4156" s="285" t="s">
        <v>4863</v>
      </c>
      <c r="M4156" s="285" t="s">
        <v>4622</v>
      </c>
    </row>
    <row r="4157" spans="1:13" ht="13.8" outlineLevel="1" thickBot="1">
      <c r="A4157" s="278" t="s">
        <v>2582</v>
      </c>
      <c r="C4157" s="278" t="s">
        <v>3863</v>
      </c>
      <c r="E4157" s="278" t="s">
        <v>2582</v>
      </c>
      <c r="G4157" s="278" t="s">
        <v>2471</v>
      </c>
      <c r="I4157" s="278" t="s">
        <v>3377</v>
      </c>
      <c r="K4157" s="278" t="s">
        <v>4866</v>
      </c>
      <c r="M4157" s="278" t="s">
        <v>2582</v>
      </c>
    </row>
    <row r="4158" spans="1:13" ht="13.8" outlineLevel="1" thickBot="1">
      <c r="A4158" s="294" t="s">
        <v>3056</v>
      </c>
      <c r="C4158" s="294" t="s">
        <v>860</v>
      </c>
      <c r="E4158" s="294" t="s">
        <v>3056</v>
      </c>
      <c r="G4158" s="294" t="s">
        <v>3045</v>
      </c>
      <c r="I4158" s="279" t="s">
        <v>3378</v>
      </c>
      <c r="K4158" s="294" t="s">
        <v>4867</v>
      </c>
      <c r="M4158" s="294" t="s">
        <v>3056</v>
      </c>
    </row>
    <row r="4159" spans="1:13" ht="13.8" outlineLevel="1" thickBot="1">
      <c r="A4159" s="280" t="s">
        <v>4916</v>
      </c>
      <c r="C4159" s="280" t="s">
        <v>2886</v>
      </c>
      <c r="E4159" s="280" t="s">
        <v>4916</v>
      </c>
      <c r="G4159" s="280" t="s">
        <v>4916</v>
      </c>
      <c r="I4159" s="280" t="s">
        <v>4916</v>
      </c>
      <c r="K4159" s="280" t="s">
        <v>4916</v>
      </c>
      <c r="M4159" s="280" t="s">
        <v>4916</v>
      </c>
    </row>
    <row r="4160" spans="1:13" ht="13.8" outlineLevel="1" thickBot="1">
      <c r="A4160" s="280" t="s">
        <v>2585</v>
      </c>
      <c r="C4160" s="280" t="s">
        <v>2633</v>
      </c>
      <c r="E4160" s="280" t="s">
        <v>2585</v>
      </c>
      <c r="G4160" s="280" t="s">
        <v>2634</v>
      </c>
      <c r="I4160" s="280" t="s">
        <v>3740</v>
      </c>
      <c r="K4160" s="280" t="s">
        <v>3314</v>
      </c>
      <c r="M4160" s="280" t="s">
        <v>2585</v>
      </c>
    </row>
    <row r="4161" spans="1:13" ht="27" outlineLevel="1" thickBot="1">
      <c r="A4161" s="281" t="s">
        <v>2583</v>
      </c>
      <c r="C4161" s="281" t="s">
        <v>3861</v>
      </c>
      <c r="E4161" s="281" t="s">
        <v>2583</v>
      </c>
      <c r="G4161" s="281" t="s">
        <v>3862</v>
      </c>
      <c r="I4161" s="281" t="s">
        <v>2975</v>
      </c>
      <c r="K4161" s="281" t="s">
        <v>1258</v>
      </c>
      <c r="M4161" s="281" t="s">
        <v>2583</v>
      </c>
    </row>
    <row r="4162" spans="1:13" ht="27" outlineLevel="1" thickBot="1">
      <c r="A4162" s="281" t="s">
        <v>4431</v>
      </c>
      <c r="C4162" s="281" t="s">
        <v>1065</v>
      </c>
      <c r="E4162" s="281" t="s">
        <v>4431</v>
      </c>
      <c r="G4162" s="281" t="s">
        <v>1601</v>
      </c>
      <c r="I4162" s="281" t="s">
        <v>3354</v>
      </c>
      <c r="K4162" s="281" t="s">
        <v>3357</v>
      </c>
      <c r="M4162" s="281" t="s">
        <v>4431</v>
      </c>
    </row>
    <row r="4163" spans="1:13" ht="27" outlineLevel="1" thickBot="1">
      <c r="A4163" s="620" t="s">
        <v>4429</v>
      </c>
      <c r="C4163" s="620" t="s">
        <v>1600</v>
      </c>
      <c r="E4163" s="620" t="s">
        <v>4429</v>
      </c>
      <c r="G4163" s="620" t="s">
        <v>1602</v>
      </c>
      <c r="I4163" s="620" t="s">
        <v>3355</v>
      </c>
      <c r="K4163" s="620" t="s">
        <v>3358</v>
      </c>
      <c r="M4163" s="620" t="s">
        <v>4429</v>
      </c>
    </row>
    <row r="4164" spans="1:13" ht="27" outlineLevel="1" thickBot="1">
      <c r="A4164" s="278" t="s">
        <v>4430</v>
      </c>
      <c r="C4164" s="278" t="s">
        <v>4736</v>
      </c>
      <c r="E4164" s="278" t="s">
        <v>4430</v>
      </c>
      <c r="G4164" s="278" t="s">
        <v>3353</v>
      </c>
      <c r="I4164" s="278" t="s">
        <v>3356</v>
      </c>
      <c r="K4164" s="278" t="s">
        <v>3125</v>
      </c>
      <c r="M4164" s="278" t="s">
        <v>4430</v>
      </c>
    </row>
    <row r="4165" spans="1:13" ht="13.8" outlineLevel="1" thickBot="1">
      <c r="A4165" s="279" t="s">
        <v>995</v>
      </c>
      <c r="C4165" s="279" t="s">
        <v>50</v>
      </c>
      <c r="E4165" s="279" t="s">
        <v>995</v>
      </c>
      <c r="G4165" s="279" t="s">
        <v>51</v>
      </c>
      <c r="I4165" s="279" t="s">
        <v>2977</v>
      </c>
      <c r="K4165" s="279" t="s">
        <v>1259</v>
      </c>
      <c r="M4165" s="279" t="s">
        <v>995</v>
      </c>
    </row>
    <row r="4166" spans="1:13" ht="27" outlineLevel="1" thickBot="1">
      <c r="A4166" s="270" t="s">
        <v>4012</v>
      </c>
      <c r="C4166" s="270" t="s">
        <v>3766</v>
      </c>
      <c r="E4166" s="270" t="s">
        <v>4012</v>
      </c>
      <c r="G4166" s="270" t="s">
        <v>1513</v>
      </c>
      <c r="I4166" s="270" t="s">
        <v>1555</v>
      </c>
      <c r="K4166" s="270" t="s">
        <v>1556</v>
      </c>
      <c r="M4166" s="270" t="s">
        <v>4012</v>
      </c>
    </row>
    <row r="4167" spans="1:13" ht="27" outlineLevel="1" thickBot="1">
      <c r="A4167" s="274" t="s">
        <v>5442</v>
      </c>
      <c r="C4167" s="274" t="s">
        <v>5279</v>
      </c>
      <c r="E4167" s="274" t="s">
        <v>5442</v>
      </c>
      <c r="G4167" s="272" t="s">
        <v>1557</v>
      </c>
      <c r="I4167" s="272" t="s">
        <v>3764</v>
      </c>
      <c r="K4167" s="272" t="s">
        <v>3765</v>
      </c>
      <c r="M4167" s="274" t="s">
        <v>5442</v>
      </c>
    </row>
    <row r="4168" spans="1:13" outlineLevel="1">
      <c r="A4168" s="60" t="s">
        <v>4994</v>
      </c>
      <c r="C4168" s="60" t="s">
        <v>3505</v>
      </c>
      <c r="E4168" s="60" t="s">
        <v>4994</v>
      </c>
      <c r="G4168" s="60" t="s">
        <v>3950</v>
      </c>
      <c r="I4168" s="60" t="s">
        <v>2191</v>
      </c>
      <c r="K4168" s="60" t="s">
        <v>2478</v>
      </c>
      <c r="M4168" s="60" t="s">
        <v>4994</v>
      </c>
    </row>
    <row r="4169" spans="1:13" outlineLevel="1">
      <c r="A4169" s="790"/>
      <c r="C4169" s="790"/>
      <c r="E4169" s="790"/>
      <c r="G4169" s="790"/>
      <c r="I4169" s="790"/>
      <c r="K4169" s="790"/>
      <c r="M4169" s="790"/>
    </row>
    <row r="4170" spans="1:13" outlineLevel="1">
      <c r="A4170" s="790"/>
      <c r="C4170" s="790"/>
      <c r="E4170" s="790"/>
      <c r="G4170" s="790"/>
      <c r="I4170" s="790"/>
      <c r="K4170" s="790"/>
      <c r="M4170" s="790"/>
    </row>
    <row r="4171" spans="1:13" outlineLevel="1">
      <c r="A4171" s="790"/>
      <c r="C4171" s="790"/>
      <c r="E4171" s="790"/>
      <c r="G4171" s="790"/>
      <c r="I4171" s="790"/>
      <c r="K4171" s="790"/>
      <c r="M4171" s="790"/>
    </row>
    <row r="4172" spans="1:13" outlineLevel="1">
      <c r="A4172" s="790"/>
      <c r="C4172" s="790"/>
      <c r="E4172" s="790"/>
      <c r="G4172" s="790"/>
      <c r="I4172" s="790"/>
      <c r="K4172" s="790"/>
      <c r="M4172" s="790"/>
    </row>
    <row r="4173" spans="1:13" outlineLevel="1">
      <c r="A4173" s="790"/>
      <c r="C4173" s="790"/>
      <c r="E4173" s="790"/>
      <c r="G4173" s="790"/>
      <c r="I4173" s="790"/>
      <c r="K4173" s="790"/>
      <c r="M4173" s="790"/>
    </row>
    <row r="4174" spans="1:13" outlineLevel="1">
      <c r="A4174" s="790"/>
      <c r="C4174" s="790"/>
      <c r="E4174" s="790"/>
      <c r="G4174" s="790"/>
      <c r="I4174" s="790"/>
      <c r="K4174" s="790"/>
      <c r="M4174" s="790"/>
    </row>
    <row r="4175" spans="1:13" outlineLevel="1">
      <c r="A4175" s="790"/>
      <c r="C4175" s="790"/>
      <c r="E4175" s="790"/>
      <c r="G4175" s="790"/>
      <c r="I4175" s="790"/>
      <c r="K4175" s="790"/>
      <c r="M4175" s="790"/>
    </row>
    <row r="4176" spans="1:13" outlineLevel="1">
      <c r="A4176" s="790"/>
      <c r="C4176" s="790"/>
      <c r="E4176" s="790"/>
      <c r="G4176" s="790"/>
      <c r="I4176" s="790"/>
      <c r="K4176" s="790"/>
      <c r="M4176" s="790"/>
    </row>
    <row r="4177" spans="1:13" outlineLevel="1">
      <c r="A4177" s="790"/>
      <c r="C4177" s="790"/>
      <c r="E4177" s="790"/>
      <c r="G4177" s="790"/>
      <c r="I4177" s="790"/>
      <c r="K4177" s="790"/>
      <c r="M4177" s="790"/>
    </row>
    <row r="4178" spans="1:13" outlineLevel="1">
      <c r="A4178" s="790"/>
      <c r="C4178" s="790"/>
      <c r="E4178" s="790"/>
      <c r="G4178" s="790"/>
      <c r="I4178" s="790"/>
      <c r="K4178" s="790"/>
      <c r="M4178" s="790"/>
    </row>
    <row r="4179" spans="1:13" outlineLevel="1">
      <c r="A4179" s="790"/>
      <c r="C4179" s="790"/>
      <c r="E4179" s="790"/>
      <c r="G4179" s="790"/>
      <c r="I4179" s="790"/>
      <c r="K4179" s="790"/>
      <c r="M4179" s="790"/>
    </row>
    <row r="4180" spans="1:13" outlineLevel="1">
      <c r="A4180" s="790"/>
      <c r="C4180" s="790"/>
      <c r="E4180" s="790"/>
      <c r="G4180" s="790"/>
      <c r="I4180" s="790"/>
      <c r="K4180" s="790"/>
      <c r="M4180" s="790"/>
    </row>
    <row r="4181" spans="1:13" outlineLevel="1">
      <c r="A4181" s="790"/>
      <c r="C4181" s="790"/>
      <c r="E4181" s="790"/>
      <c r="G4181" s="790"/>
      <c r="I4181" s="790"/>
      <c r="K4181" s="790"/>
      <c r="M4181" s="790"/>
    </row>
    <row r="4182" spans="1:13" outlineLevel="1">
      <c r="A4182" s="790"/>
      <c r="C4182" s="790"/>
      <c r="E4182" s="790"/>
      <c r="G4182" s="790"/>
      <c r="I4182" s="790"/>
      <c r="K4182" s="790"/>
      <c r="M4182" s="790"/>
    </row>
    <row r="4183" spans="1:13" outlineLevel="1">
      <c r="A4183" s="790"/>
      <c r="C4183" s="790"/>
      <c r="E4183" s="790"/>
      <c r="G4183" s="790"/>
      <c r="I4183" s="790"/>
      <c r="K4183" s="790"/>
      <c r="M4183" s="790"/>
    </row>
    <row r="4184" spans="1:13" outlineLevel="1">
      <c r="A4184" s="790"/>
      <c r="C4184" s="790"/>
      <c r="E4184" s="790"/>
      <c r="G4184" s="790"/>
      <c r="I4184" s="790"/>
      <c r="K4184" s="790"/>
      <c r="M4184" s="790"/>
    </row>
    <row r="4185" spans="1:13" outlineLevel="1">
      <c r="A4185" s="790"/>
      <c r="C4185" s="790"/>
      <c r="E4185" s="790"/>
      <c r="G4185" s="790"/>
      <c r="I4185" s="790"/>
      <c r="K4185" s="790"/>
      <c r="M4185" s="790"/>
    </row>
    <row r="4186" spans="1:13" outlineLevel="1">
      <c r="A4186" s="790"/>
      <c r="C4186" s="790"/>
      <c r="E4186" s="790"/>
      <c r="G4186" s="790"/>
      <c r="I4186" s="790"/>
      <c r="K4186" s="790"/>
      <c r="M4186" s="790"/>
    </row>
    <row r="4187" spans="1:13" outlineLevel="1">
      <c r="A4187" s="126" t="s">
        <v>5921</v>
      </c>
      <c r="C4187" s="126" t="s">
        <v>5949</v>
      </c>
      <c r="E4187" s="126" t="s">
        <v>5921</v>
      </c>
      <c r="G4187" s="126" t="s">
        <v>5950</v>
      </c>
      <c r="I4187" s="126" t="s">
        <v>5951</v>
      </c>
      <c r="K4187" s="126" t="s">
        <v>5952</v>
      </c>
      <c r="M4187" s="126" t="s">
        <v>5953</v>
      </c>
    </row>
    <row r="4188" spans="1:13" outlineLevel="1">
      <c r="A4188" s="126" t="s">
        <v>5921</v>
      </c>
      <c r="C4188" s="126" t="s">
        <v>5949</v>
      </c>
      <c r="E4188" s="126" t="s">
        <v>5921</v>
      </c>
      <c r="G4188" s="126" t="s">
        <v>5950</v>
      </c>
      <c r="I4188" s="126" t="s">
        <v>5951</v>
      </c>
      <c r="K4188" s="126" t="s">
        <v>5952</v>
      </c>
      <c r="M4188" s="126" t="s">
        <v>5953</v>
      </c>
    </row>
    <row r="4189" spans="1:13" outlineLevel="1">
      <c r="A4189" s="126" t="s">
        <v>5921</v>
      </c>
      <c r="C4189" s="126" t="s">
        <v>5949</v>
      </c>
      <c r="E4189" s="126" t="s">
        <v>5921</v>
      </c>
      <c r="G4189" s="126" t="s">
        <v>5950</v>
      </c>
      <c r="I4189" s="126" t="s">
        <v>5951</v>
      </c>
      <c r="K4189" s="126" t="s">
        <v>5952</v>
      </c>
      <c r="M4189" s="126" t="s">
        <v>5953</v>
      </c>
    </row>
    <row r="4190" spans="1:13" outlineLevel="1">
      <c r="A4190" s="790"/>
      <c r="C4190" s="790"/>
      <c r="E4190" s="790"/>
      <c r="G4190" s="790"/>
      <c r="I4190" s="790"/>
      <c r="K4190" s="790"/>
      <c r="M4190" s="790"/>
    </row>
    <row r="4191" spans="1:13" outlineLevel="1">
      <c r="A4191" s="790"/>
      <c r="C4191" s="790"/>
      <c r="E4191" s="790"/>
      <c r="G4191" s="790"/>
      <c r="I4191" s="790"/>
      <c r="K4191" s="790"/>
      <c r="M4191" s="790"/>
    </row>
    <row r="4192" spans="1:13" ht="13.8" outlineLevel="1" thickBot="1">
      <c r="A4192" s="790"/>
      <c r="C4192" s="790"/>
      <c r="E4192" s="790"/>
      <c r="G4192" s="790"/>
      <c r="I4192" s="790"/>
      <c r="K4192" s="790"/>
      <c r="M4192" s="790"/>
    </row>
    <row r="4193" spans="1:13" ht="13.8" outlineLevel="1" thickBot="1">
      <c r="A4193" s="190" t="s">
        <v>9</v>
      </c>
      <c r="C4193" s="190" t="s">
        <v>938</v>
      </c>
      <c r="E4193" s="190" t="s">
        <v>9</v>
      </c>
      <c r="G4193" s="190" t="s">
        <v>4616</v>
      </c>
      <c r="I4193" s="190" t="s">
        <v>4616</v>
      </c>
      <c r="K4193" s="190" t="s">
        <v>1698</v>
      </c>
      <c r="M4193" s="190" t="s">
        <v>9</v>
      </c>
    </row>
    <row r="4194" spans="1:13" ht="13.8" outlineLevel="1" thickBot="1">
      <c r="A4194" s="42" t="s">
        <v>306</v>
      </c>
      <c r="C4194" s="42" t="s">
        <v>3080</v>
      </c>
      <c r="E4194" s="42" t="s">
        <v>306</v>
      </c>
      <c r="G4194" s="42" t="s">
        <v>4617</v>
      </c>
      <c r="I4194" s="42" t="s">
        <v>4617</v>
      </c>
      <c r="K4194" s="42" t="s">
        <v>4410</v>
      </c>
      <c r="M4194" s="42" t="s">
        <v>3933</v>
      </c>
    </row>
    <row r="4195" spans="1:13" ht="13.8" outlineLevel="1" thickBot="1">
      <c r="A4195" s="42" t="s">
        <v>912</v>
      </c>
      <c r="C4195" s="42" t="s">
        <v>1198</v>
      </c>
      <c r="E4195" s="42" t="s">
        <v>912</v>
      </c>
      <c r="G4195" s="42" t="s">
        <v>595</v>
      </c>
      <c r="I4195" s="42" t="s">
        <v>596</v>
      </c>
      <c r="K4195" s="42" t="s">
        <v>597</v>
      </c>
      <c r="M4195" s="42" t="s">
        <v>912</v>
      </c>
    </row>
    <row r="4196" spans="1:13" ht="13.8" outlineLevel="1" thickBot="1">
      <c r="A4196" s="24" t="s">
        <v>307</v>
      </c>
      <c r="C4196" s="48" t="s">
        <v>4444</v>
      </c>
      <c r="E4196" s="24" t="s">
        <v>307</v>
      </c>
      <c r="G4196" s="24" t="s">
        <v>2627</v>
      </c>
      <c r="I4196" s="24" t="s">
        <v>3133</v>
      </c>
      <c r="K4196" s="24" t="s">
        <v>2894</v>
      </c>
      <c r="M4196" s="24" t="s">
        <v>3935</v>
      </c>
    </row>
    <row r="4197" spans="1:13" ht="13.8" outlineLevel="1" thickBot="1">
      <c r="A4197" s="253" t="s">
        <v>209</v>
      </c>
      <c r="C4197" s="87" t="s">
        <v>209</v>
      </c>
      <c r="E4197" s="253" t="s">
        <v>209</v>
      </c>
      <c r="G4197" s="253" t="s">
        <v>294</v>
      </c>
      <c r="I4197" s="253" t="s">
        <v>3005</v>
      </c>
      <c r="K4197" s="253" t="s">
        <v>2895</v>
      </c>
      <c r="M4197" s="253" t="s">
        <v>2028</v>
      </c>
    </row>
    <row r="4198" spans="1:13" ht="13.8" outlineLevel="1" thickBot="1">
      <c r="A4198" s="42" t="s">
        <v>2111</v>
      </c>
      <c r="C4198" s="42" t="s">
        <v>984</v>
      </c>
      <c r="E4198" s="42" t="s">
        <v>2111</v>
      </c>
      <c r="G4198" s="42" t="s">
        <v>3889</v>
      </c>
      <c r="I4198" s="42" t="s">
        <v>3889</v>
      </c>
      <c r="K4198" s="42" t="s">
        <v>4158</v>
      </c>
      <c r="M4198" s="42" t="s">
        <v>2111</v>
      </c>
    </row>
    <row r="4199" spans="1:13" ht="13.8" outlineLevel="1" thickBot="1">
      <c r="A4199" s="22" t="s">
        <v>309</v>
      </c>
      <c r="C4199" s="22" t="s">
        <v>199</v>
      </c>
      <c r="E4199" s="22" t="s">
        <v>309</v>
      </c>
      <c r="G4199" s="22" t="s">
        <v>3890</v>
      </c>
      <c r="I4199" s="22" t="s">
        <v>199</v>
      </c>
      <c r="K4199" s="22" t="s">
        <v>4159</v>
      </c>
      <c r="M4199" s="22" t="s">
        <v>2029</v>
      </c>
    </row>
    <row r="4200" spans="1:13" ht="13.8" outlineLevel="1" thickBot="1">
      <c r="A4200" s="22" t="s">
        <v>4917</v>
      </c>
      <c r="C4200" s="22" t="s">
        <v>4737</v>
      </c>
      <c r="E4200" s="22" t="s">
        <v>4917</v>
      </c>
      <c r="G4200" s="22" t="s">
        <v>4297</v>
      </c>
      <c r="I4200" s="22" t="s">
        <v>4297</v>
      </c>
      <c r="K4200" s="22" t="s">
        <v>1843</v>
      </c>
      <c r="M4200" s="22" t="s">
        <v>4917</v>
      </c>
    </row>
    <row r="4201" spans="1:13" ht="13.8" outlineLevel="1" thickBot="1">
      <c r="A4201" s="23" t="s">
        <v>3585</v>
      </c>
      <c r="C4201" s="22" t="s">
        <v>2241</v>
      </c>
      <c r="E4201" s="23" t="s">
        <v>3585</v>
      </c>
      <c r="G4201" s="23" t="s">
        <v>2242</v>
      </c>
      <c r="I4201" s="23" t="s">
        <v>200</v>
      </c>
      <c r="K4201" s="23" t="s">
        <v>2898</v>
      </c>
      <c r="M4201" s="23" t="s">
        <v>3585</v>
      </c>
    </row>
    <row r="4202" spans="1:13" ht="13.8" outlineLevel="1" thickBot="1">
      <c r="A4202" s="22" t="s">
        <v>377</v>
      </c>
      <c r="C4202" s="22" t="s">
        <v>377</v>
      </c>
      <c r="E4202" s="22" t="s">
        <v>377</v>
      </c>
      <c r="G4202" s="22" t="s">
        <v>2243</v>
      </c>
      <c r="I4202" s="22" t="s">
        <v>2243</v>
      </c>
      <c r="K4202" s="22" t="s">
        <v>377</v>
      </c>
      <c r="M4202" s="22" t="s">
        <v>377</v>
      </c>
    </row>
    <row r="4203" spans="1:13" ht="13.8" outlineLevel="1" thickBot="1">
      <c r="A4203" s="22" t="s">
        <v>1202</v>
      </c>
      <c r="C4203" s="22" t="s">
        <v>3525</v>
      </c>
      <c r="E4203" s="22" t="s">
        <v>1202</v>
      </c>
      <c r="G4203" s="22" t="s">
        <v>499</v>
      </c>
      <c r="I4203" s="22" t="s">
        <v>499</v>
      </c>
      <c r="K4203" s="22" t="s">
        <v>4878</v>
      </c>
      <c r="M4203" s="22" t="s">
        <v>1202</v>
      </c>
    </row>
    <row r="4204" spans="1:13" ht="13.8" outlineLevel="1" thickBot="1">
      <c r="A4204" s="24" t="s">
        <v>308</v>
      </c>
      <c r="C4204" s="24" t="s">
        <v>5386</v>
      </c>
      <c r="E4204" s="24" t="s">
        <v>308</v>
      </c>
      <c r="G4204" s="24" t="s">
        <v>1405</v>
      </c>
      <c r="I4204" s="24" t="s">
        <v>201</v>
      </c>
      <c r="K4204" s="24" t="s">
        <v>2900</v>
      </c>
      <c r="M4204" s="24" t="s">
        <v>308</v>
      </c>
    </row>
    <row r="4205" spans="1:13" ht="13.8" outlineLevel="1" thickBot="1">
      <c r="A4205" s="22" t="s">
        <v>4734</v>
      </c>
      <c r="C4205" s="22" t="s">
        <v>4964</v>
      </c>
      <c r="E4205" s="22" t="s">
        <v>4734</v>
      </c>
      <c r="G4205" s="22" t="s">
        <v>1245</v>
      </c>
      <c r="I4205" s="22" t="s">
        <v>1308</v>
      </c>
      <c r="K4205" s="22" t="s">
        <v>2480</v>
      </c>
      <c r="M4205" s="22" t="s">
        <v>4734</v>
      </c>
    </row>
    <row r="4206" spans="1:13" ht="13.8" outlineLevel="1" thickBot="1">
      <c r="A4206" s="22" t="s">
        <v>3213</v>
      </c>
      <c r="C4206" s="22" t="s">
        <v>3213</v>
      </c>
      <c r="E4206" s="22" t="s">
        <v>3213</v>
      </c>
      <c r="G4206" s="22" t="s">
        <v>5160</v>
      </c>
      <c r="I4206" s="22" t="s">
        <v>5160</v>
      </c>
      <c r="K4206" s="22" t="s">
        <v>2709</v>
      </c>
      <c r="M4206" s="22" t="s">
        <v>3213</v>
      </c>
    </row>
    <row r="4207" spans="1:13" ht="13.8" outlineLevel="1" thickBot="1">
      <c r="A4207" s="22" t="s">
        <v>1164</v>
      </c>
      <c r="C4207" s="22" t="s">
        <v>1668</v>
      </c>
      <c r="E4207" s="22" t="s">
        <v>1164</v>
      </c>
      <c r="G4207" s="22" t="s">
        <v>1669</v>
      </c>
      <c r="I4207" s="22" t="s">
        <v>1668</v>
      </c>
      <c r="K4207" s="22" t="s">
        <v>2914</v>
      </c>
      <c r="M4207" s="22" t="s">
        <v>1164</v>
      </c>
    </row>
    <row r="4208" spans="1:13" outlineLevel="1">
      <c r="A4208" s="790"/>
      <c r="C4208" s="790"/>
      <c r="E4208" s="790"/>
      <c r="G4208" s="790"/>
      <c r="I4208" s="790"/>
      <c r="K4208" s="790"/>
      <c r="M4208" s="790"/>
    </row>
    <row r="4209" spans="1:13" outlineLevel="1">
      <c r="A4209" s="790"/>
      <c r="C4209" s="790"/>
      <c r="E4209" s="790"/>
      <c r="G4209" s="790"/>
      <c r="I4209" s="790"/>
      <c r="K4209" s="790"/>
      <c r="M4209" s="790"/>
    </row>
    <row r="4210" spans="1:13" outlineLevel="1">
      <c r="A4210" s="790"/>
      <c r="C4210" s="790"/>
      <c r="E4210" s="790"/>
      <c r="G4210" s="790"/>
      <c r="I4210" s="790"/>
      <c r="K4210" s="790"/>
      <c r="M4210" s="790"/>
    </row>
    <row r="4211" spans="1:13" outlineLevel="1">
      <c r="A4211" s="790"/>
      <c r="C4211" s="790"/>
      <c r="E4211" s="790"/>
      <c r="G4211" s="790"/>
      <c r="I4211" s="790"/>
      <c r="K4211" s="790"/>
      <c r="M4211" s="790"/>
    </row>
    <row r="4212" spans="1:13" outlineLevel="1">
      <c r="A4212" s="790"/>
      <c r="C4212" s="790"/>
      <c r="E4212" s="790"/>
      <c r="G4212" s="790"/>
      <c r="I4212" s="790"/>
      <c r="K4212" s="790"/>
      <c r="M4212" s="790"/>
    </row>
    <row r="4213" spans="1:13" outlineLevel="1">
      <c r="A4213" s="790"/>
      <c r="C4213" s="790"/>
      <c r="E4213" s="790"/>
      <c r="G4213" s="790"/>
      <c r="I4213" s="790"/>
      <c r="K4213" s="790"/>
      <c r="M4213" s="790"/>
    </row>
    <row r="4214" spans="1:13" outlineLevel="1">
      <c r="A4214" s="790"/>
      <c r="C4214" s="790"/>
      <c r="E4214" s="790"/>
      <c r="G4214" s="790"/>
      <c r="I4214" s="790"/>
      <c r="K4214" s="790"/>
      <c r="M4214" s="790"/>
    </row>
    <row r="4215" spans="1:13" outlineLevel="1">
      <c r="A4215" s="790"/>
      <c r="C4215" s="790"/>
      <c r="E4215" s="790"/>
      <c r="G4215" s="790"/>
      <c r="I4215" s="790"/>
      <c r="K4215" s="790"/>
      <c r="M4215" s="790"/>
    </row>
    <row r="4216" spans="1:13" ht="13.8" outlineLevel="1" thickBot="1">
      <c r="A4216" s="790"/>
      <c r="C4216" s="790"/>
      <c r="E4216" s="790"/>
      <c r="G4216" s="790"/>
      <c r="I4216" s="790"/>
      <c r="K4216" s="790"/>
      <c r="M4216" s="790"/>
    </row>
    <row r="4217" spans="1:13" ht="13.8" outlineLevel="1" thickBot="1">
      <c r="A4217" s="283" t="s">
        <v>776</v>
      </c>
      <c r="C4217" s="283" t="s">
        <v>5161</v>
      </c>
      <c r="E4217" s="283" t="s">
        <v>776</v>
      </c>
      <c r="G4217" s="283" t="s">
        <v>1995</v>
      </c>
      <c r="I4217" s="283" t="s">
        <v>1309</v>
      </c>
      <c r="K4217" s="283" t="s">
        <v>1740</v>
      </c>
      <c r="M4217" s="283" t="s">
        <v>977</v>
      </c>
    </row>
    <row r="4218" spans="1:13" ht="13.8" outlineLevel="1" thickBot="1">
      <c r="A4218" s="267" t="s">
        <v>305</v>
      </c>
      <c r="C4218" s="268" t="s">
        <v>5162</v>
      </c>
      <c r="E4218" s="267" t="s">
        <v>305</v>
      </c>
      <c r="G4218" s="267" t="s">
        <v>1447</v>
      </c>
      <c r="I4218" s="267" t="s">
        <v>202</v>
      </c>
      <c r="K4218" s="267" t="s">
        <v>2710</v>
      </c>
      <c r="M4218" s="267" t="s">
        <v>305</v>
      </c>
    </row>
    <row r="4219" spans="1:13" ht="13.8" outlineLevel="1" thickBot="1">
      <c r="A4219" s="268" t="s">
        <v>3054</v>
      </c>
      <c r="C4219" s="268" t="s">
        <v>4951</v>
      </c>
      <c r="E4219" s="268" t="s">
        <v>3054</v>
      </c>
      <c r="G4219" s="268" t="s">
        <v>4952</v>
      </c>
      <c r="I4219" s="268" t="s">
        <v>203</v>
      </c>
      <c r="K4219" s="268" t="s">
        <v>2711</v>
      </c>
      <c r="M4219" s="268" t="s">
        <v>3054</v>
      </c>
    </row>
    <row r="4220" spans="1:13" ht="13.8" outlineLevel="1" thickBot="1">
      <c r="A4220" s="267" t="s">
        <v>3949</v>
      </c>
      <c r="C4220" s="267" t="s">
        <v>429</v>
      </c>
      <c r="E4220" s="267" t="s">
        <v>3949</v>
      </c>
      <c r="G4220" s="267" t="s">
        <v>3014</v>
      </c>
      <c r="I4220" s="267" t="s">
        <v>3014</v>
      </c>
      <c r="K4220" s="267" t="s">
        <v>2935</v>
      </c>
      <c r="M4220" s="267" t="s">
        <v>3949</v>
      </c>
    </row>
    <row r="4221" spans="1:13" ht="13.8" outlineLevel="1" thickBot="1">
      <c r="A4221" s="270" t="s">
        <v>3055</v>
      </c>
      <c r="C4221" s="270" t="s">
        <v>4956</v>
      </c>
      <c r="E4221" s="270" t="s">
        <v>3055</v>
      </c>
      <c r="G4221" s="270" t="s">
        <v>4957</v>
      </c>
      <c r="I4221" s="270" t="s">
        <v>204</v>
      </c>
      <c r="K4221" s="270" t="s">
        <v>3922</v>
      </c>
      <c r="M4221" s="270" t="s">
        <v>3055</v>
      </c>
    </row>
    <row r="4222" spans="1:13" ht="13.8" outlineLevel="1" thickBot="1">
      <c r="A4222" s="271" t="s">
        <v>2112</v>
      </c>
      <c r="C4222" s="271" t="s">
        <v>501</v>
      </c>
      <c r="E4222" s="271" t="s">
        <v>2112</v>
      </c>
      <c r="G4222" s="271" t="s">
        <v>4292</v>
      </c>
      <c r="I4222" s="271" t="s">
        <v>3737</v>
      </c>
      <c r="K4222" s="271" t="s">
        <v>4989</v>
      </c>
      <c r="M4222" s="271" t="s">
        <v>2112</v>
      </c>
    </row>
    <row r="4223" spans="1:13" ht="40.200000000000003" outlineLevel="1" thickBot="1">
      <c r="A4223" s="272" t="s">
        <v>1468</v>
      </c>
      <c r="C4223" s="272" t="s">
        <v>1991</v>
      </c>
      <c r="E4223" s="272" t="s">
        <v>1468</v>
      </c>
      <c r="G4223" s="272" t="s">
        <v>4443</v>
      </c>
      <c r="I4223" s="272" t="s">
        <v>205</v>
      </c>
      <c r="K4223" s="272" t="s">
        <v>3923</v>
      </c>
      <c r="M4223" s="272" t="s">
        <v>2030</v>
      </c>
    </row>
    <row r="4224" spans="1:13" ht="40.200000000000003" outlineLevel="1" thickBot="1">
      <c r="A4224" s="272" t="s">
        <v>1467</v>
      </c>
      <c r="C4224" s="272" t="s">
        <v>1066</v>
      </c>
      <c r="E4224" s="272" t="s">
        <v>1467</v>
      </c>
      <c r="G4224" s="272" t="s">
        <v>2618</v>
      </c>
      <c r="I4224" s="272" t="s">
        <v>4607</v>
      </c>
      <c r="K4224" s="272" t="s">
        <v>3924</v>
      </c>
      <c r="M4224" s="272" t="s">
        <v>2031</v>
      </c>
    </row>
    <row r="4225" spans="1:13" ht="40.200000000000003" outlineLevel="1" thickBot="1">
      <c r="A4225" s="285" t="s">
        <v>2842</v>
      </c>
      <c r="C4225" s="285" t="s">
        <v>1992</v>
      </c>
      <c r="E4225" s="285" t="s">
        <v>2842</v>
      </c>
      <c r="G4225" s="285" t="s">
        <v>5031</v>
      </c>
      <c r="I4225" s="285" t="s">
        <v>206</v>
      </c>
      <c r="K4225" s="285" t="s">
        <v>3925</v>
      </c>
      <c r="M4225" s="285" t="s">
        <v>2032</v>
      </c>
    </row>
    <row r="4226" spans="1:13" ht="27" outlineLevel="1" thickBot="1">
      <c r="A4226" s="275" t="s">
        <v>1415</v>
      </c>
      <c r="C4226" s="273" t="s">
        <v>1416</v>
      </c>
      <c r="E4226" s="275" t="s">
        <v>1415</v>
      </c>
      <c r="G4226" s="275" t="s">
        <v>1889</v>
      </c>
      <c r="I4226" s="275" t="s">
        <v>1890</v>
      </c>
      <c r="K4226" s="275" t="s">
        <v>3926</v>
      </c>
      <c r="M4226" s="275" t="s">
        <v>1415</v>
      </c>
    </row>
    <row r="4227" spans="1:13" ht="13.8" outlineLevel="1" thickBot="1">
      <c r="A4227" s="273" t="s">
        <v>4914</v>
      </c>
      <c r="C4227" s="273" t="s">
        <v>2924</v>
      </c>
      <c r="E4227" s="273" t="s">
        <v>4914</v>
      </c>
      <c r="G4227" s="273" t="s">
        <v>3422</v>
      </c>
      <c r="I4227" s="273" t="s">
        <v>3422</v>
      </c>
      <c r="K4227" s="273" t="s">
        <v>555</v>
      </c>
      <c r="M4227" s="273" t="s">
        <v>4914</v>
      </c>
    </row>
    <row r="4228" spans="1:13" ht="66.599999999999994" outlineLevel="1" thickBot="1">
      <c r="A4228" s="274" t="s">
        <v>2771</v>
      </c>
      <c r="C4228" s="274" t="s">
        <v>2772</v>
      </c>
      <c r="E4228" s="274" t="s">
        <v>2771</v>
      </c>
      <c r="G4228" s="274" t="s">
        <v>3191</v>
      </c>
      <c r="I4228" s="274" t="s">
        <v>2773</v>
      </c>
      <c r="K4228" s="274" t="s">
        <v>1844</v>
      </c>
      <c r="M4228" s="274" t="s">
        <v>2771</v>
      </c>
    </row>
    <row r="4229" spans="1:13" ht="27" outlineLevel="1" thickBot="1">
      <c r="A4229" s="275" t="s">
        <v>4231</v>
      </c>
      <c r="C4229" s="275" t="s">
        <v>3318</v>
      </c>
      <c r="E4229" s="275" t="s">
        <v>4231</v>
      </c>
      <c r="G4229" s="275" t="s">
        <v>3001</v>
      </c>
      <c r="I4229" s="275" t="s">
        <v>4331</v>
      </c>
      <c r="K4229" s="275" t="s">
        <v>3927</v>
      </c>
      <c r="M4229" s="275" t="s">
        <v>4231</v>
      </c>
    </row>
    <row r="4230" spans="1:13" ht="27" outlineLevel="1" thickBot="1">
      <c r="A4230" s="270" t="s">
        <v>83</v>
      </c>
      <c r="C4230" s="270" t="s">
        <v>3002</v>
      </c>
      <c r="E4230" s="270" t="s">
        <v>83</v>
      </c>
      <c r="G4230" s="270" t="s">
        <v>3003</v>
      </c>
      <c r="I4230" s="270" t="s">
        <v>3283</v>
      </c>
      <c r="K4230" s="270" t="s">
        <v>3928</v>
      </c>
      <c r="M4230" s="270" t="s">
        <v>83</v>
      </c>
    </row>
    <row r="4231" spans="1:13" ht="27" outlineLevel="1" thickBot="1">
      <c r="A4231" s="272" t="s">
        <v>3057</v>
      </c>
      <c r="C4231" s="272" t="s">
        <v>3319</v>
      </c>
      <c r="E4231" s="272" t="s">
        <v>3057</v>
      </c>
      <c r="G4231" s="272" t="s">
        <v>4190</v>
      </c>
      <c r="I4231" s="272" t="s">
        <v>3284</v>
      </c>
      <c r="K4231" s="272" t="s">
        <v>957</v>
      </c>
      <c r="M4231" s="272" t="s">
        <v>3057</v>
      </c>
    </row>
    <row r="4232" spans="1:13" ht="27" outlineLevel="1" thickBot="1">
      <c r="A4232" s="272" t="s">
        <v>1606</v>
      </c>
      <c r="C4232" s="272" t="s">
        <v>4191</v>
      </c>
      <c r="E4232" s="272" t="s">
        <v>1606</v>
      </c>
      <c r="G4232" s="272" t="s">
        <v>4192</v>
      </c>
      <c r="I4232" s="272" t="s">
        <v>3285</v>
      </c>
      <c r="K4232" s="272" t="s">
        <v>958</v>
      </c>
      <c r="M4232" s="272" t="s">
        <v>1606</v>
      </c>
    </row>
    <row r="4233" spans="1:13" ht="27" outlineLevel="1" thickBot="1">
      <c r="A4233" s="272" t="s">
        <v>1607</v>
      </c>
      <c r="C4233" s="272" t="s">
        <v>3320</v>
      </c>
      <c r="E4233" s="272" t="s">
        <v>1607</v>
      </c>
      <c r="G4233" s="272" t="s">
        <v>4193</v>
      </c>
      <c r="I4233" s="272" t="s">
        <v>2762</v>
      </c>
      <c r="K4233" s="272" t="s">
        <v>959</v>
      </c>
      <c r="M4233" s="272" t="s">
        <v>1607</v>
      </c>
    </row>
    <row r="4234" spans="1:13" ht="27" outlineLevel="1" thickBot="1">
      <c r="A4234" s="272" t="s">
        <v>4619</v>
      </c>
      <c r="C4234" s="272" t="s">
        <v>1448</v>
      </c>
      <c r="E4234" s="272" t="s">
        <v>4619</v>
      </c>
      <c r="G4234" s="272" t="s">
        <v>4178</v>
      </c>
      <c r="I4234" s="272" t="s">
        <v>2926</v>
      </c>
      <c r="K4234" s="272" t="s">
        <v>960</v>
      </c>
      <c r="M4234" s="272" t="s">
        <v>4619</v>
      </c>
    </row>
    <row r="4235" spans="1:13" ht="27" outlineLevel="1" thickBot="1">
      <c r="A4235" s="272" t="s">
        <v>4620</v>
      </c>
      <c r="C4235" s="272" t="s">
        <v>585</v>
      </c>
      <c r="E4235" s="272" t="s">
        <v>4620</v>
      </c>
      <c r="G4235" s="272" t="s">
        <v>4179</v>
      </c>
      <c r="I4235" s="272" t="s">
        <v>2927</v>
      </c>
      <c r="K4235" s="272" t="s">
        <v>4295</v>
      </c>
      <c r="M4235" s="272" t="s">
        <v>4620</v>
      </c>
    </row>
    <row r="4236" spans="1:13" ht="27" outlineLevel="1" thickBot="1">
      <c r="A4236" s="272" t="s">
        <v>4621</v>
      </c>
      <c r="C4236" s="272" t="s">
        <v>4180</v>
      </c>
      <c r="E4236" s="272" t="s">
        <v>4621</v>
      </c>
      <c r="G4236" s="272" t="s">
        <v>3232</v>
      </c>
      <c r="I4236" s="272" t="s">
        <v>1709</v>
      </c>
      <c r="K4236" s="272" t="s">
        <v>4862</v>
      </c>
      <c r="M4236" s="272" t="s">
        <v>4621</v>
      </c>
    </row>
    <row r="4237" spans="1:13" ht="27" outlineLevel="1" thickBot="1">
      <c r="A4237" s="285" t="s">
        <v>4622</v>
      </c>
      <c r="C4237" s="285" t="s">
        <v>3387</v>
      </c>
      <c r="E4237" s="285" t="s">
        <v>4622</v>
      </c>
      <c r="G4237" s="285" t="s">
        <v>151</v>
      </c>
      <c r="I4237" s="285" t="s">
        <v>1891</v>
      </c>
      <c r="K4237" s="285" t="s">
        <v>4863</v>
      </c>
      <c r="M4237" s="285" t="s">
        <v>4622</v>
      </c>
    </row>
    <row r="4238" spans="1:13" ht="13.8" outlineLevel="1" thickBot="1">
      <c r="A4238" s="278" t="s">
        <v>2582</v>
      </c>
      <c r="C4238" s="278" t="s">
        <v>3863</v>
      </c>
      <c r="E4238" s="278" t="s">
        <v>2582</v>
      </c>
      <c r="G4238" s="278" t="s">
        <v>2471</v>
      </c>
      <c r="I4238" s="278" t="s">
        <v>3377</v>
      </c>
      <c r="K4238" s="278" t="s">
        <v>4866</v>
      </c>
      <c r="M4238" s="278" t="s">
        <v>2582</v>
      </c>
    </row>
    <row r="4239" spans="1:13" ht="13.8" outlineLevel="1" thickBot="1">
      <c r="A4239" s="294" t="s">
        <v>3056</v>
      </c>
      <c r="C4239" s="294" t="s">
        <v>860</v>
      </c>
      <c r="E4239" s="294" t="s">
        <v>3056</v>
      </c>
      <c r="G4239" s="294" t="s">
        <v>3045</v>
      </c>
      <c r="I4239" s="279" t="s">
        <v>3378</v>
      </c>
      <c r="K4239" s="294" t="s">
        <v>4867</v>
      </c>
      <c r="M4239" s="294" t="s">
        <v>3056</v>
      </c>
    </row>
    <row r="4240" spans="1:13" ht="13.8" outlineLevel="1" thickBot="1">
      <c r="A4240" s="280" t="s">
        <v>4916</v>
      </c>
      <c r="C4240" s="280" t="s">
        <v>2886</v>
      </c>
      <c r="E4240" s="280" t="s">
        <v>4916</v>
      </c>
      <c r="G4240" s="280" t="s">
        <v>4916</v>
      </c>
      <c r="I4240" s="280" t="s">
        <v>4916</v>
      </c>
      <c r="K4240" s="280" t="s">
        <v>4916</v>
      </c>
      <c r="M4240" s="280" t="s">
        <v>4916</v>
      </c>
    </row>
    <row r="4241" spans="1:13" ht="13.8" outlineLevel="1" thickBot="1">
      <c r="A4241" s="280" t="s">
        <v>2585</v>
      </c>
      <c r="C4241" s="280" t="s">
        <v>2633</v>
      </c>
      <c r="E4241" s="280" t="s">
        <v>2585</v>
      </c>
      <c r="G4241" s="280" t="s">
        <v>2634</v>
      </c>
      <c r="I4241" s="280" t="s">
        <v>3740</v>
      </c>
      <c r="K4241" s="280" t="s">
        <v>3314</v>
      </c>
      <c r="M4241" s="280" t="s">
        <v>2585</v>
      </c>
    </row>
    <row r="4242" spans="1:13" ht="27" outlineLevel="1" thickBot="1">
      <c r="A4242" s="281" t="s">
        <v>2583</v>
      </c>
      <c r="C4242" s="281" t="s">
        <v>3861</v>
      </c>
      <c r="E4242" s="281" t="s">
        <v>2583</v>
      </c>
      <c r="G4242" s="281" t="s">
        <v>3862</v>
      </c>
      <c r="I4242" s="281" t="s">
        <v>2975</v>
      </c>
      <c r="K4242" s="281" t="s">
        <v>1258</v>
      </c>
      <c r="M4242" s="281" t="s">
        <v>2583</v>
      </c>
    </row>
    <row r="4243" spans="1:13" ht="27" outlineLevel="1" thickBot="1">
      <c r="A4243" s="281" t="s">
        <v>4431</v>
      </c>
      <c r="C4243" s="281" t="s">
        <v>1065</v>
      </c>
      <c r="E4243" s="281" t="s">
        <v>4431</v>
      </c>
      <c r="G4243" s="281" t="s">
        <v>1601</v>
      </c>
      <c r="I4243" s="281" t="s">
        <v>3354</v>
      </c>
      <c r="K4243" s="281" t="s">
        <v>3357</v>
      </c>
      <c r="M4243" s="281" t="s">
        <v>4431</v>
      </c>
    </row>
    <row r="4244" spans="1:13" ht="27" outlineLevel="1" thickBot="1">
      <c r="A4244" s="620" t="s">
        <v>4429</v>
      </c>
      <c r="C4244" s="620" t="s">
        <v>1600</v>
      </c>
      <c r="E4244" s="620" t="s">
        <v>4429</v>
      </c>
      <c r="G4244" s="620" t="s">
        <v>1602</v>
      </c>
      <c r="I4244" s="620" t="s">
        <v>3355</v>
      </c>
      <c r="K4244" s="620" t="s">
        <v>3358</v>
      </c>
      <c r="M4244" s="620" t="s">
        <v>4429</v>
      </c>
    </row>
    <row r="4245" spans="1:13" ht="27" outlineLevel="1" thickBot="1">
      <c r="A4245" s="278" t="s">
        <v>4430</v>
      </c>
      <c r="C4245" s="278" t="s">
        <v>4736</v>
      </c>
      <c r="E4245" s="278" t="s">
        <v>4430</v>
      </c>
      <c r="G4245" s="278" t="s">
        <v>3353</v>
      </c>
      <c r="I4245" s="278" t="s">
        <v>3356</v>
      </c>
      <c r="K4245" s="278" t="s">
        <v>3125</v>
      </c>
      <c r="M4245" s="278" t="s">
        <v>4430</v>
      </c>
    </row>
    <row r="4246" spans="1:13" ht="13.8" outlineLevel="1" thickBot="1">
      <c r="A4246" s="279" t="s">
        <v>995</v>
      </c>
      <c r="C4246" s="279" t="s">
        <v>50</v>
      </c>
      <c r="E4246" s="279" t="s">
        <v>995</v>
      </c>
      <c r="G4246" s="279" t="s">
        <v>51</v>
      </c>
      <c r="I4246" s="279" t="s">
        <v>2977</v>
      </c>
      <c r="K4246" s="279" t="s">
        <v>1259</v>
      </c>
      <c r="M4246" s="279" t="s">
        <v>995</v>
      </c>
    </row>
    <row r="4247" spans="1:13" ht="27" outlineLevel="1" thickBot="1">
      <c r="A4247" s="270" t="s">
        <v>4012</v>
      </c>
      <c r="C4247" s="270" t="s">
        <v>3766</v>
      </c>
      <c r="E4247" s="270" t="s">
        <v>4012</v>
      </c>
      <c r="G4247" s="270" t="s">
        <v>1513</v>
      </c>
      <c r="I4247" s="270" t="s">
        <v>1555</v>
      </c>
      <c r="K4247" s="270" t="s">
        <v>1556</v>
      </c>
      <c r="M4247" s="270" t="s">
        <v>4012</v>
      </c>
    </row>
    <row r="4248" spans="1:13" ht="27" outlineLevel="1" thickBot="1">
      <c r="A4248" s="274" t="s">
        <v>5442</v>
      </c>
      <c r="C4248" s="274" t="s">
        <v>5279</v>
      </c>
      <c r="E4248" s="274" t="s">
        <v>5442</v>
      </c>
      <c r="G4248" s="272" t="s">
        <v>1557</v>
      </c>
      <c r="I4248" s="272" t="s">
        <v>3764</v>
      </c>
      <c r="K4248" s="272" t="s">
        <v>3765</v>
      </c>
      <c r="M4248" s="274" t="s">
        <v>5442</v>
      </c>
    </row>
    <row r="4249" spans="1:13" ht="13.8" outlineLevel="1" thickBot="1">
      <c r="A4249" s="268" t="s">
        <v>5280</v>
      </c>
      <c r="C4249" s="268" t="s">
        <v>5061</v>
      </c>
      <c r="E4249" s="268" t="s">
        <v>5280</v>
      </c>
      <c r="G4249" s="268" t="s">
        <v>5280</v>
      </c>
      <c r="I4249" s="268" t="s">
        <v>5280</v>
      </c>
      <c r="K4249" s="268" t="s">
        <v>5280</v>
      </c>
      <c r="M4249" s="268" t="s">
        <v>5280</v>
      </c>
    </row>
    <row r="4250" spans="1:13" outlineLevel="1">
      <c r="A4250" s="60" t="s">
        <v>4994</v>
      </c>
      <c r="C4250" s="60" t="s">
        <v>3505</v>
      </c>
      <c r="E4250" s="60" t="s">
        <v>4994</v>
      </c>
      <c r="G4250" s="60" t="s">
        <v>3950</v>
      </c>
      <c r="I4250" s="60" t="s">
        <v>2191</v>
      </c>
      <c r="K4250" s="60" t="s">
        <v>2478</v>
      </c>
      <c r="M4250" s="60" t="s">
        <v>4994</v>
      </c>
    </row>
    <row r="4251" spans="1:13" outlineLevel="1">
      <c r="A4251" s="790"/>
      <c r="C4251" s="790"/>
      <c r="E4251" s="790"/>
      <c r="G4251" s="790"/>
      <c r="I4251" s="790"/>
      <c r="K4251" s="790"/>
      <c r="M4251" s="790"/>
    </row>
    <row r="4252" spans="1:13" outlineLevel="1">
      <c r="A4252" s="790"/>
      <c r="C4252" s="790"/>
      <c r="E4252" s="790"/>
      <c r="G4252" s="790"/>
      <c r="I4252" s="790"/>
      <c r="K4252" s="790"/>
      <c r="M4252" s="790"/>
    </row>
    <row r="4253" spans="1:13" outlineLevel="1">
      <c r="A4253" s="790"/>
      <c r="C4253" s="790"/>
      <c r="E4253" s="790"/>
      <c r="G4253" s="790"/>
      <c r="I4253" s="790"/>
      <c r="K4253" s="790"/>
      <c r="M4253" s="790"/>
    </row>
    <row r="4254" spans="1:13" outlineLevel="1">
      <c r="A4254" s="790"/>
      <c r="C4254" s="790"/>
      <c r="E4254" s="790"/>
      <c r="G4254" s="790"/>
      <c r="I4254" s="790"/>
      <c r="K4254" s="790"/>
      <c r="M4254" s="790"/>
    </row>
    <row r="4255" spans="1:13" outlineLevel="1">
      <c r="A4255" s="790"/>
      <c r="C4255" s="790"/>
      <c r="E4255" s="790"/>
      <c r="G4255" s="790"/>
      <c r="I4255" s="790"/>
      <c r="K4255" s="790"/>
      <c r="M4255" s="790"/>
    </row>
    <row r="4256" spans="1:13" outlineLevel="1">
      <c r="A4256" s="790"/>
      <c r="C4256" s="790"/>
      <c r="E4256" s="790"/>
      <c r="G4256" s="790"/>
      <c r="I4256" s="790"/>
      <c r="K4256" s="790"/>
      <c r="M4256" s="790"/>
    </row>
    <row r="4257" spans="1:13" outlineLevel="1">
      <c r="A4257" s="790"/>
      <c r="C4257" s="790"/>
      <c r="E4257" s="790"/>
      <c r="G4257" s="790"/>
      <c r="I4257" s="790"/>
      <c r="K4257" s="790"/>
      <c r="M4257" s="790"/>
    </row>
    <row r="4258" spans="1:13" outlineLevel="1">
      <c r="A4258" s="790"/>
      <c r="C4258" s="790"/>
      <c r="E4258" s="790"/>
      <c r="G4258" s="790"/>
      <c r="I4258" s="790"/>
      <c r="K4258" s="790"/>
      <c r="M4258" s="790"/>
    </row>
    <row r="4259" spans="1:13" outlineLevel="1">
      <c r="A4259" s="790"/>
      <c r="C4259" s="790"/>
      <c r="E4259" s="790"/>
      <c r="G4259" s="790"/>
      <c r="I4259" s="790"/>
      <c r="K4259" s="790"/>
      <c r="M4259" s="790"/>
    </row>
    <row r="4260" spans="1:13" outlineLevel="1">
      <c r="A4260" s="790"/>
      <c r="C4260" s="790"/>
      <c r="E4260" s="790"/>
      <c r="G4260" s="790"/>
      <c r="I4260" s="790"/>
      <c r="K4260" s="790"/>
      <c r="M4260" s="790"/>
    </row>
    <row r="4261" spans="1:13" outlineLevel="1">
      <c r="A4261" s="790"/>
      <c r="C4261" s="790"/>
      <c r="E4261" s="790"/>
      <c r="G4261" s="790"/>
      <c r="I4261" s="790"/>
      <c r="K4261" s="790"/>
      <c r="M4261" s="790"/>
    </row>
    <row r="4262" spans="1:13" outlineLevel="1">
      <c r="A4262" s="790"/>
      <c r="C4262" s="790"/>
      <c r="E4262" s="790"/>
      <c r="G4262" s="790"/>
      <c r="I4262" s="790"/>
      <c r="K4262" s="790"/>
      <c r="M4262" s="790"/>
    </row>
    <row r="4263" spans="1:13" outlineLevel="1">
      <c r="A4263" s="790"/>
      <c r="C4263" s="790"/>
      <c r="E4263" s="790"/>
      <c r="G4263" s="790"/>
      <c r="I4263" s="790"/>
      <c r="K4263" s="790"/>
      <c r="M4263" s="790"/>
    </row>
    <row r="4264" spans="1:13" outlineLevel="1">
      <c r="A4264" s="126" t="s">
        <v>4913</v>
      </c>
      <c r="C4264" s="126" t="s">
        <v>2575</v>
      </c>
      <c r="E4264" s="126" t="s">
        <v>4913</v>
      </c>
      <c r="G4264" s="126" t="s">
        <v>1376</v>
      </c>
      <c r="I4264" s="126" t="s">
        <v>2574</v>
      </c>
      <c r="K4264" s="126" t="s">
        <v>2983</v>
      </c>
      <c r="M4264" s="126" t="s">
        <v>4913</v>
      </c>
    </row>
    <row r="4265" spans="1:13" outlineLevel="1">
      <c r="A4265" s="126" t="s">
        <v>4314</v>
      </c>
      <c r="C4265" s="126" t="s">
        <v>1803</v>
      </c>
      <c r="E4265" s="126" t="s">
        <v>4314</v>
      </c>
      <c r="G4265" s="126" t="s">
        <v>4315</v>
      </c>
      <c r="I4265" s="126" t="s">
        <v>4316</v>
      </c>
      <c r="K4265" s="126" t="s">
        <v>2984</v>
      </c>
      <c r="M4265" s="126" t="s">
        <v>4314</v>
      </c>
    </row>
    <row r="4266" spans="1:13" outlineLevel="1">
      <c r="A4266" s="790"/>
      <c r="C4266" s="790"/>
      <c r="E4266" s="790"/>
      <c r="G4266" s="790"/>
      <c r="I4266" s="790"/>
      <c r="K4266" s="790"/>
      <c r="M4266" s="790"/>
    </row>
    <row r="4267" spans="1:13" outlineLevel="1">
      <c r="A4267" s="790"/>
      <c r="C4267" s="790"/>
      <c r="E4267" s="790"/>
      <c r="G4267" s="790"/>
      <c r="I4267" s="790"/>
      <c r="K4267" s="790"/>
      <c r="M4267" s="790"/>
    </row>
    <row r="4268" spans="1:13" outlineLevel="1">
      <c r="A4268" s="790"/>
      <c r="C4268" s="790"/>
      <c r="E4268" s="790"/>
      <c r="G4268" s="790"/>
      <c r="I4268" s="790"/>
      <c r="K4268" s="790"/>
      <c r="M4268" s="790"/>
    </row>
    <row r="4269" spans="1:13" outlineLevel="1">
      <c r="A4269" s="790"/>
      <c r="C4269" s="790"/>
      <c r="E4269" s="790"/>
      <c r="G4269" s="790"/>
      <c r="I4269" s="790"/>
      <c r="K4269" s="790"/>
      <c r="M4269" s="790"/>
    </row>
    <row r="4270" spans="1:13" outlineLevel="1">
      <c r="A4270" s="790"/>
      <c r="C4270" s="790"/>
      <c r="E4270" s="790"/>
      <c r="G4270" s="790"/>
      <c r="I4270" s="790"/>
      <c r="K4270" s="790"/>
      <c r="M4270" s="790"/>
    </row>
    <row r="4271" spans="1:13" outlineLevel="1">
      <c r="A4271" s="790"/>
      <c r="C4271" s="790"/>
      <c r="E4271" s="790"/>
      <c r="G4271" s="790"/>
      <c r="I4271" s="790"/>
      <c r="K4271" s="790"/>
      <c r="M4271" s="790"/>
    </row>
    <row r="4272" spans="1:13" outlineLevel="1">
      <c r="A4272" s="790"/>
      <c r="C4272" s="790"/>
      <c r="E4272" s="790"/>
      <c r="G4272" s="790"/>
      <c r="I4272" s="790"/>
      <c r="K4272" s="790"/>
      <c r="M4272" s="790"/>
    </row>
    <row r="4273" spans="1:13" outlineLevel="1">
      <c r="A4273" s="790"/>
      <c r="C4273" s="790"/>
      <c r="E4273" s="790"/>
      <c r="G4273" s="790"/>
      <c r="I4273" s="790"/>
      <c r="K4273" s="790"/>
      <c r="M4273" s="790"/>
    </row>
    <row r="4274" spans="1:13" outlineLevel="1">
      <c r="A4274" s="790"/>
      <c r="C4274" s="790"/>
      <c r="E4274" s="790"/>
      <c r="G4274" s="790"/>
      <c r="I4274" s="790"/>
      <c r="K4274" s="790"/>
      <c r="M4274" s="790"/>
    </row>
    <row r="4275" spans="1:13" outlineLevel="1">
      <c r="A4275" s="790"/>
      <c r="C4275" s="790"/>
      <c r="E4275" s="790"/>
      <c r="G4275" s="790"/>
      <c r="I4275" s="790"/>
      <c r="K4275" s="790"/>
      <c r="M4275" s="790"/>
    </row>
    <row r="4276" spans="1:13" outlineLevel="1">
      <c r="A4276" s="790"/>
      <c r="C4276" s="790"/>
      <c r="E4276" s="790"/>
      <c r="G4276" s="790"/>
      <c r="I4276" s="790"/>
      <c r="K4276" s="790"/>
      <c r="M4276" s="790"/>
    </row>
    <row r="4277" spans="1:13" outlineLevel="1">
      <c r="A4277" s="790"/>
      <c r="C4277" s="790"/>
      <c r="E4277" s="790"/>
      <c r="G4277" s="790"/>
      <c r="I4277" s="790"/>
      <c r="K4277" s="790"/>
      <c r="M4277" s="790"/>
    </row>
    <row r="4278" spans="1:13" outlineLevel="1">
      <c r="A4278" s="790"/>
      <c r="C4278" s="790"/>
      <c r="E4278" s="790"/>
      <c r="G4278" s="790"/>
      <c r="I4278" s="790"/>
      <c r="K4278" s="790"/>
      <c r="M4278" s="790"/>
    </row>
    <row r="4279" spans="1:13" outlineLevel="1">
      <c r="A4279" s="790"/>
      <c r="C4279" s="790"/>
      <c r="E4279" s="790"/>
      <c r="G4279" s="790"/>
      <c r="I4279" s="790"/>
      <c r="K4279" s="790"/>
      <c r="M4279" s="790"/>
    </row>
    <row r="4280" spans="1:13" outlineLevel="1">
      <c r="A4280" s="790"/>
      <c r="C4280" s="790"/>
      <c r="E4280" s="790"/>
      <c r="G4280" s="790"/>
      <c r="I4280" s="790"/>
      <c r="K4280" s="790"/>
      <c r="M4280" s="790"/>
    </row>
    <row r="4281" spans="1:13" outlineLevel="1">
      <c r="A4281" s="790"/>
      <c r="C4281" s="790"/>
      <c r="E4281" s="790"/>
      <c r="G4281" s="790"/>
      <c r="I4281" s="790"/>
      <c r="K4281" s="790"/>
      <c r="M4281" s="790"/>
    </row>
    <row r="4282" spans="1:13" outlineLevel="1">
      <c r="A4282" s="790"/>
      <c r="C4282" s="790"/>
      <c r="E4282" s="790"/>
      <c r="G4282" s="790"/>
      <c r="I4282" s="790"/>
      <c r="K4282" s="790"/>
      <c r="M4282" s="790"/>
    </row>
    <row r="4283" spans="1:13" outlineLevel="1">
      <c r="A4283" s="790"/>
      <c r="C4283" s="790"/>
      <c r="E4283" s="790"/>
      <c r="G4283" s="790"/>
      <c r="I4283" s="790"/>
      <c r="K4283" s="790"/>
      <c r="M4283" s="790"/>
    </row>
    <row r="4284" spans="1:13" ht="13.8" outlineLevel="1" thickBot="1">
      <c r="A4284" s="790"/>
      <c r="C4284" s="790"/>
      <c r="E4284" s="790"/>
      <c r="G4284" s="790"/>
      <c r="I4284" s="790"/>
      <c r="K4284" s="790"/>
      <c r="M4284" s="790"/>
    </row>
    <row r="4285" spans="1:13" outlineLevel="1">
      <c r="A4285" s="195" t="s">
        <v>2602</v>
      </c>
      <c r="C4285" s="195" t="s">
        <v>354</v>
      </c>
      <c r="E4285" s="195" t="s">
        <v>2602</v>
      </c>
      <c r="G4285" s="195" t="s">
        <v>355</v>
      </c>
      <c r="I4285" s="195" t="s">
        <v>5275</v>
      </c>
      <c r="K4285" s="195" t="s">
        <v>2908</v>
      </c>
      <c r="M4285" s="195" t="s">
        <v>2602</v>
      </c>
    </row>
    <row r="4286" spans="1:13" outlineLevel="1">
      <c r="A4286" s="210" t="s">
        <v>4337</v>
      </c>
      <c r="C4286" s="210" t="s">
        <v>1581</v>
      </c>
      <c r="E4286" s="210" t="s">
        <v>4337</v>
      </c>
      <c r="G4286" s="210" t="s">
        <v>1582</v>
      </c>
      <c r="I4286" s="210" t="s">
        <v>1236</v>
      </c>
      <c r="K4286" s="210" t="s">
        <v>4272</v>
      </c>
      <c r="M4286" s="210" t="s">
        <v>4337</v>
      </c>
    </row>
    <row r="4287" spans="1:13" outlineLevel="1">
      <c r="A4287" s="212" t="s">
        <v>111</v>
      </c>
      <c r="C4287" s="212" t="s">
        <v>3848</v>
      </c>
      <c r="E4287" s="212" t="s">
        <v>111</v>
      </c>
      <c r="G4287" s="212" t="s">
        <v>3850</v>
      </c>
      <c r="I4287" s="212" t="s">
        <v>4360</v>
      </c>
      <c r="K4287" s="212" t="s">
        <v>556</v>
      </c>
      <c r="M4287" s="212" t="s">
        <v>111</v>
      </c>
    </row>
    <row r="4288" spans="1:13" outlineLevel="1">
      <c r="A4288" s="220" t="s">
        <v>3896</v>
      </c>
      <c r="C4288" s="220" t="s">
        <v>2374</v>
      </c>
      <c r="E4288" s="220" t="s">
        <v>3896</v>
      </c>
      <c r="G4288" s="220" t="s">
        <v>2816</v>
      </c>
      <c r="I4288" s="220" t="s">
        <v>5081</v>
      </c>
      <c r="K4288" s="220" t="s">
        <v>3896</v>
      </c>
      <c r="M4288" s="220" t="s">
        <v>3896</v>
      </c>
    </row>
    <row r="4289" spans="1:13" outlineLevel="1">
      <c r="A4289" s="33" t="s">
        <v>3897</v>
      </c>
      <c r="C4289" s="33" t="s">
        <v>2375</v>
      </c>
      <c r="E4289" s="33" t="s">
        <v>3897</v>
      </c>
      <c r="G4289" s="33" t="s">
        <v>5082</v>
      </c>
      <c r="I4289" s="33" t="s">
        <v>195</v>
      </c>
      <c r="K4289" s="33" t="s">
        <v>5413</v>
      </c>
      <c r="M4289" s="33" t="s">
        <v>3897</v>
      </c>
    </row>
    <row r="4290" spans="1:13" outlineLevel="1">
      <c r="A4290" s="220" t="s">
        <v>1005</v>
      </c>
      <c r="C4290" s="220" t="s">
        <v>1007</v>
      </c>
      <c r="E4290" s="220" t="s">
        <v>1005</v>
      </c>
      <c r="G4290" s="220" t="s">
        <v>2741</v>
      </c>
      <c r="I4290" s="220" t="s">
        <v>3222</v>
      </c>
      <c r="K4290" s="220" t="s">
        <v>1190</v>
      </c>
      <c r="M4290" s="220" t="s">
        <v>1189</v>
      </c>
    </row>
    <row r="4291" spans="1:13" outlineLevel="1">
      <c r="A4291" s="220" t="s">
        <v>1006</v>
      </c>
      <c r="C4291" s="220" t="s">
        <v>2739</v>
      </c>
      <c r="E4291" s="220" t="s">
        <v>1006</v>
      </c>
      <c r="G4291" s="220" t="s">
        <v>2740</v>
      </c>
      <c r="I4291" s="220" t="s">
        <v>3221</v>
      </c>
      <c r="K4291" s="220" t="s">
        <v>5414</v>
      </c>
      <c r="M4291" s="220" t="s">
        <v>1006</v>
      </c>
    </row>
    <row r="4292" spans="1:13" outlineLevel="1">
      <c r="A4292" s="212" t="s">
        <v>2038</v>
      </c>
      <c r="C4292" s="212" t="s">
        <v>3603</v>
      </c>
      <c r="E4292" s="212" t="s">
        <v>2038</v>
      </c>
      <c r="G4292" s="212" t="s">
        <v>2038</v>
      </c>
      <c r="I4292" s="212" t="s">
        <v>1552</v>
      </c>
      <c r="K4292" s="212" t="s">
        <v>2465</v>
      </c>
      <c r="M4292" s="212" t="s">
        <v>2038</v>
      </c>
    </row>
    <row r="4293" spans="1:13" outlineLevel="1">
      <c r="A4293" s="182" t="s">
        <v>1873</v>
      </c>
      <c r="C4293" s="182" t="s">
        <v>2814</v>
      </c>
      <c r="E4293" s="182" t="s">
        <v>1873</v>
      </c>
      <c r="G4293" s="182" t="s">
        <v>2815</v>
      </c>
      <c r="I4293" s="182" t="s">
        <v>4663</v>
      </c>
      <c r="K4293" s="182" t="s">
        <v>2910</v>
      </c>
      <c r="M4293" s="182" t="s">
        <v>1873</v>
      </c>
    </row>
    <row r="4294" spans="1:13" outlineLevel="1">
      <c r="A4294" s="208" t="s">
        <v>1874</v>
      </c>
      <c r="C4294" s="208" t="s">
        <v>3059</v>
      </c>
      <c r="E4294" s="208" t="s">
        <v>1874</v>
      </c>
      <c r="G4294" s="208" t="s">
        <v>4260</v>
      </c>
      <c r="I4294" s="208" t="s">
        <v>1638</v>
      </c>
      <c r="K4294" s="208" t="s">
        <v>4535</v>
      </c>
      <c r="M4294" s="208" t="s">
        <v>1874</v>
      </c>
    </row>
    <row r="4295" spans="1:13" outlineLevel="1">
      <c r="A4295" s="208" t="s">
        <v>1875</v>
      </c>
      <c r="C4295" s="208" t="s">
        <v>5212</v>
      </c>
      <c r="E4295" s="208" t="s">
        <v>1875</v>
      </c>
      <c r="G4295" s="208" t="s">
        <v>1353</v>
      </c>
      <c r="I4295" s="208" t="s">
        <v>2006</v>
      </c>
      <c r="K4295" s="208" t="s">
        <v>4273</v>
      </c>
      <c r="M4295" s="208" t="s">
        <v>1875</v>
      </c>
    </row>
    <row r="4296" spans="1:13" outlineLevel="1">
      <c r="A4296" s="211" t="s">
        <v>5032</v>
      </c>
      <c r="C4296" s="215" t="s">
        <v>844</v>
      </c>
      <c r="E4296" s="211" t="s">
        <v>5032</v>
      </c>
      <c r="G4296" s="211" t="s">
        <v>5259</v>
      </c>
      <c r="I4296" s="211" t="s">
        <v>437</v>
      </c>
      <c r="K4296" s="211" t="s">
        <v>4468</v>
      </c>
      <c r="M4296" s="211" t="s">
        <v>5032</v>
      </c>
    </row>
    <row r="4297" spans="1:13" outlineLevel="1">
      <c r="A4297" s="212" t="s">
        <v>2963</v>
      </c>
      <c r="C4297" s="212" t="s">
        <v>3849</v>
      </c>
      <c r="E4297" s="212" t="s">
        <v>2963</v>
      </c>
      <c r="G4297" s="212" t="s">
        <v>3851</v>
      </c>
      <c r="I4297" s="212" t="s">
        <v>4361</v>
      </c>
      <c r="K4297" s="212" t="s">
        <v>557</v>
      </c>
      <c r="M4297" s="212" t="s">
        <v>2963</v>
      </c>
    </row>
    <row r="4298" spans="1:13" outlineLevel="1">
      <c r="A4298" s="182" t="s">
        <v>4633</v>
      </c>
      <c r="C4298" s="182" t="s">
        <v>4667</v>
      </c>
      <c r="E4298" s="182" t="s">
        <v>4633</v>
      </c>
      <c r="G4298" s="182" t="s">
        <v>782</v>
      </c>
      <c r="I4298" s="182" t="s">
        <v>782</v>
      </c>
      <c r="K4298" s="182" t="s">
        <v>2466</v>
      </c>
      <c r="M4298" s="182" t="s">
        <v>4633</v>
      </c>
    </row>
    <row r="4299" spans="1:13" outlineLevel="1">
      <c r="A4299" s="208" t="s">
        <v>1526</v>
      </c>
      <c r="C4299" s="208" t="s">
        <v>837</v>
      </c>
      <c r="E4299" s="208" t="s">
        <v>1526</v>
      </c>
      <c r="G4299" s="208" t="s">
        <v>441</v>
      </c>
      <c r="I4299" s="208" t="s">
        <v>1168</v>
      </c>
      <c r="K4299" s="208" t="s">
        <v>4275</v>
      </c>
      <c r="M4299" s="208" t="s">
        <v>1526</v>
      </c>
    </row>
    <row r="4300" spans="1:13" outlineLevel="1">
      <c r="A4300" s="208" t="s">
        <v>1527</v>
      </c>
      <c r="C4300" s="208" t="s">
        <v>2902</v>
      </c>
      <c r="E4300" s="208" t="s">
        <v>1527</v>
      </c>
      <c r="G4300" s="208" t="s">
        <v>442</v>
      </c>
      <c r="I4300" s="208" t="s">
        <v>5486</v>
      </c>
      <c r="K4300" s="208" t="s">
        <v>1733</v>
      </c>
      <c r="M4300" s="208" t="s">
        <v>1527</v>
      </c>
    </row>
    <row r="4301" spans="1:13" outlineLevel="1">
      <c r="A4301" s="208" t="s">
        <v>4684</v>
      </c>
      <c r="C4301" s="208" t="s">
        <v>2904</v>
      </c>
      <c r="E4301" s="208" t="s">
        <v>4684</v>
      </c>
      <c r="G4301" s="208" t="s">
        <v>444</v>
      </c>
      <c r="I4301" s="208" t="s">
        <v>5488</v>
      </c>
      <c r="K4301" s="208" t="s">
        <v>1768</v>
      </c>
      <c r="M4301" s="208" t="s">
        <v>4684</v>
      </c>
    </row>
    <row r="4302" spans="1:13" outlineLevel="1">
      <c r="A4302" s="208" t="s">
        <v>1988</v>
      </c>
      <c r="C4302" s="208" t="s">
        <v>4668</v>
      </c>
      <c r="E4302" s="208" t="s">
        <v>1988</v>
      </c>
      <c r="G4302" s="208" t="s">
        <v>4343</v>
      </c>
      <c r="I4302" s="208" t="s">
        <v>5237</v>
      </c>
      <c r="K4302" s="208" t="s">
        <v>245</v>
      </c>
      <c r="M4302" s="208" t="s">
        <v>1988</v>
      </c>
    </row>
    <row r="4303" spans="1:13" outlineLevel="1">
      <c r="A4303" s="208" t="s">
        <v>1989</v>
      </c>
      <c r="C4303" s="208" t="s">
        <v>411</v>
      </c>
      <c r="E4303" s="208" t="s">
        <v>1989</v>
      </c>
      <c r="G4303" s="208" t="s">
        <v>4625</v>
      </c>
      <c r="I4303" s="208" t="s">
        <v>4625</v>
      </c>
      <c r="K4303" s="208" t="s">
        <v>531</v>
      </c>
      <c r="M4303" s="208" t="s">
        <v>1989</v>
      </c>
    </row>
    <row r="4304" spans="1:13" outlineLevel="1">
      <c r="A4304" s="208" t="s">
        <v>4346</v>
      </c>
      <c r="C4304" s="208" t="s">
        <v>2036</v>
      </c>
      <c r="E4304" s="208" t="s">
        <v>4346</v>
      </c>
      <c r="G4304" s="208" t="s">
        <v>154</v>
      </c>
      <c r="I4304" s="208" t="s">
        <v>3181</v>
      </c>
      <c r="K4304" s="208" t="s">
        <v>1493</v>
      </c>
      <c r="M4304" s="208" t="s">
        <v>4346</v>
      </c>
    </row>
    <row r="4305" spans="1:13" outlineLevel="1">
      <c r="A4305" s="208" t="s">
        <v>625</v>
      </c>
      <c r="C4305" s="208" t="s">
        <v>79</v>
      </c>
      <c r="E4305" s="208" t="s">
        <v>625</v>
      </c>
      <c r="G4305" s="208" t="s">
        <v>5249</v>
      </c>
      <c r="I4305" s="208" t="s">
        <v>4242</v>
      </c>
      <c r="K4305" s="208" t="s">
        <v>1077</v>
      </c>
      <c r="M4305" s="208" t="s">
        <v>625</v>
      </c>
    </row>
    <row r="4306" spans="1:13" outlineLevel="1">
      <c r="A4306" s="208" t="s">
        <v>626</v>
      </c>
      <c r="C4306" s="208" t="s">
        <v>4971</v>
      </c>
      <c r="E4306" s="208" t="s">
        <v>626</v>
      </c>
      <c r="G4306" s="208" t="s">
        <v>4735</v>
      </c>
      <c r="I4306" s="208" t="s">
        <v>3116</v>
      </c>
      <c r="K4306" s="208" t="s">
        <v>1078</v>
      </c>
      <c r="M4306" s="208" t="s">
        <v>626</v>
      </c>
    </row>
    <row r="4307" spans="1:13" outlineLevel="1">
      <c r="A4307" s="208" t="s">
        <v>628</v>
      </c>
      <c r="C4307" s="208" t="s">
        <v>4188</v>
      </c>
      <c r="E4307" s="208" t="s">
        <v>628</v>
      </c>
      <c r="G4307" s="208" t="s">
        <v>2155</v>
      </c>
      <c r="I4307" s="208" t="s">
        <v>2812</v>
      </c>
      <c r="K4307" s="208" t="s">
        <v>1080</v>
      </c>
      <c r="M4307" s="208" t="s">
        <v>628</v>
      </c>
    </row>
    <row r="4308" spans="1:13" outlineLevel="1">
      <c r="A4308" s="208" t="s">
        <v>651</v>
      </c>
      <c r="C4308" s="208" t="s">
        <v>5525</v>
      </c>
      <c r="E4308" s="208" t="s">
        <v>651</v>
      </c>
      <c r="G4308" s="208" t="s">
        <v>2265</v>
      </c>
      <c r="I4308" s="208" t="s">
        <v>3380</v>
      </c>
      <c r="K4308" s="208" t="s">
        <v>1494</v>
      </c>
      <c r="M4308" s="208" t="s">
        <v>651</v>
      </c>
    </row>
    <row r="4309" spans="1:13" outlineLevel="1">
      <c r="A4309" s="208" t="s">
        <v>1364</v>
      </c>
      <c r="C4309" s="215" t="s">
        <v>346</v>
      </c>
      <c r="E4309" s="208" t="s">
        <v>1364</v>
      </c>
      <c r="G4309" s="208" t="s">
        <v>4970</v>
      </c>
      <c r="I4309" s="208" t="s">
        <v>2766</v>
      </c>
      <c r="K4309" s="208" t="s">
        <v>3541</v>
      </c>
      <c r="M4309" s="208" t="s">
        <v>1364</v>
      </c>
    </row>
    <row r="4310" spans="1:13" outlineLevel="1">
      <c r="A4310" s="208" t="s">
        <v>1279</v>
      </c>
      <c r="C4310" s="208" t="s">
        <v>543</v>
      </c>
      <c r="E4310" s="208" t="s">
        <v>1279</v>
      </c>
      <c r="G4310" s="208" t="s">
        <v>1471</v>
      </c>
      <c r="I4310" s="208" t="s">
        <v>4005</v>
      </c>
      <c r="K4310" s="208" t="s">
        <v>784</v>
      </c>
      <c r="M4310" s="208" t="s">
        <v>1279</v>
      </c>
    </row>
    <row r="4311" spans="1:13" outlineLevel="1">
      <c r="A4311" s="208" t="s">
        <v>1280</v>
      </c>
      <c r="C4311" s="208" t="s">
        <v>409</v>
      </c>
      <c r="E4311" s="208" t="s">
        <v>1280</v>
      </c>
      <c r="G4311" s="208" t="s">
        <v>1472</v>
      </c>
      <c r="I4311" s="208" t="s">
        <v>4006</v>
      </c>
      <c r="K4311" s="208" t="s">
        <v>785</v>
      </c>
      <c r="M4311" s="208" t="s">
        <v>1280</v>
      </c>
    </row>
    <row r="4312" spans="1:13" outlineLevel="1">
      <c r="A4312" s="208" t="s">
        <v>2609</v>
      </c>
      <c r="C4312" s="208" t="s">
        <v>410</v>
      </c>
      <c r="E4312" s="208" t="s">
        <v>2609</v>
      </c>
      <c r="G4312" s="208" t="s">
        <v>1474</v>
      </c>
      <c r="I4312" s="208" t="s">
        <v>4007</v>
      </c>
      <c r="K4312" s="208" t="s">
        <v>786</v>
      </c>
      <c r="M4312" s="208" t="s">
        <v>2609</v>
      </c>
    </row>
    <row r="4313" spans="1:13" outlineLevel="1">
      <c r="A4313" s="208" t="s">
        <v>749</v>
      </c>
      <c r="C4313" s="208" t="s">
        <v>1641</v>
      </c>
      <c r="E4313" s="208" t="s">
        <v>749</v>
      </c>
      <c r="G4313" s="208" t="s">
        <v>3813</v>
      </c>
      <c r="I4313" s="208" t="s">
        <v>297</v>
      </c>
      <c r="K4313" s="208" t="s">
        <v>535</v>
      </c>
      <c r="M4313" s="208" t="s">
        <v>749</v>
      </c>
    </row>
    <row r="4314" spans="1:13" outlineLevel="1">
      <c r="A4314" s="208" t="s">
        <v>126</v>
      </c>
      <c r="C4314" s="208" t="s">
        <v>3028</v>
      </c>
      <c r="E4314" s="208" t="s">
        <v>126</v>
      </c>
      <c r="G4314" s="208" t="s">
        <v>1539</v>
      </c>
      <c r="I4314" s="208" t="s">
        <v>292</v>
      </c>
      <c r="K4314" s="208" t="s">
        <v>2527</v>
      </c>
      <c r="M4314" s="208" t="s">
        <v>126</v>
      </c>
    </row>
    <row r="4315" spans="1:13" outlineLevel="1">
      <c r="A4315" s="208" t="s">
        <v>127</v>
      </c>
      <c r="C4315" s="208" t="s">
        <v>4861</v>
      </c>
      <c r="E4315" s="208" t="s">
        <v>127</v>
      </c>
      <c r="G4315" s="208" t="s">
        <v>4628</v>
      </c>
      <c r="I4315" s="208" t="s">
        <v>293</v>
      </c>
      <c r="K4315" s="208" t="s">
        <v>2528</v>
      </c>
      <c r="M4315" s="208" t="s">
        <v>127</v>
      </c>
    </row>
    <row r="4316" spans="1:13" outlineLevel="1">
      <c r="A4316" s="208" t="s">
        <v>5550</v>
      </c>
      <c r="C4316" s="208" t="s">
        <v>2668</v>
      </c>
      <c r="E4316" s="208" t="s">
        <v>5550</v>
      </c>
      <c r="G4316" s="208" t="s">
        <v>4630</v>
      </c>
      <c r="I4316" s="208" t="s">
        <v>2446</v>
      </c>
      <c r="K4316" s="208" t="s">
        <v>5416</v>
      </c>
      <c r="M4316" s="208" t="s">
        <v>5550</v>
      </c>
    </row>
    <row r="4317" spans="1:13" outlineLevel="1">
      <c r="A4317" s="208" t="s">
        <v>4632</v>
      </c>
      <c r="C4317" s="208" t="s">
        <v>1642</v>
      </c>
      <c r="E4317" s="208" t="s">
        <v>4632</v>
      </c>
      <c r="G4317" s="208" t="s">
        <v>3545</v>
      </c>
      <c r="I4317" s="208" t="s">
        <v>298</v>
      </c>
      <c r="K4317" s="208" t="s">
        <v>536</v>
      </c>
      <c r="M4317" s="208" t="s">
        <v>4632</v>
      </c>
    </row>
    <row r="4318" spans="1:13" outlineLevel="1">
      <c r="A4318" s="208" t="s">
        <v>5552</v>
      </c>
      <c r="C4318" s="208" t="s">
        <v>4974</v>
      </c>
      <c r="E4318" s="208" t="s">
        <v>5552</v>
      </c>
      <c r="G4318" s="208" t="s">
        <v>4975</v>
      </c>
      <c r="I4318" s="208" t="s">
        <v>2462</v>
      </c>
      <c r="K4318" s="208" t="s">
        <v>2117</v>
      </c>
      <c r="M4318" s="208" t="s">
        <v>5552</v>
      </c>
    </row>
    <row r="4319" spans="1:13" outlineLevel="1">
      <c r="A4319" s="212" t="s">
        <v>1046</v>
      </c>
      <c r="C4319" s="212" t="s">
        <v>1048</v>
      </c>
      <c r="E4319" s="212" t="s">
        <v>1046</v>
      </c>
      <c r="G4319" s="212" t="s">
        <v>1049</v>
      </c>
      <c r="I4319" s="212" t="s">
        <v>183</v>
      </c>
      <c r="K4319" s="212" t="s">
        <v>1449</v>
      </c>
      <c r="M4319" s="212" t="s">
        <v>1046</v>
      </c>
    </row>
    <row r="4320" spans="1:13" outlineLevel="1">
      <c r="A4320" s="182" t="s">
        <v>2459</v>
      </c>
      <c r="C4320" s="208" t="s">
        <v>5078</v>
      </c>
      <c r="E4320" s="182" t="s">
        <v>2459</v>
      </c>
      <c r="G4320" s="182" t="s">
        <v>5080</v>
      </c>
      <c r="I4320" s="182" t="s">
        <v>2639</v>
      </c>
      <c r="K4320" s="182" t="s">
        <v>2642</v>
      </c>
      <c r="M4320" s="182" t="s">
        <v>2459</v>
      </c>
    </row>
    <row r="4321" spans="1:13" outlineLevel="1">
      <c r="A4321" s="208" t="s">
        <v>2460</v>
      </c>
      <c r="C4321" s="208" t="s">
        <v>5079</v>
      </c>
      <c r="E4321" s="208" t="s">
        <v>2460</v>
      </c>
      <c r="G4321" s="208" t="s">
        <v>2636</v>
      </c>
      <c r="I4321" s="208" t="s">
        <v>2639</v>
      </c>
      <c r="K4321" s="208" t="s">
        <v>2643</v>
      </c>
      <c r="M4321" s="208" t="s">
        <v>2460</v>
      </c>
    </row>
    <row r="4322" spans="1:13" outlineLevel="1">
      <c r="A4322" s="208" t="s">
        <v>5074</v>
      </c>
      <c r="C4322" s="208" t="s">
        <v>5076</v>
      </c>
      <c r="E4322" s="208" t="s">
        <v>5074</v>
      </c>
      <c r="G4322" s="208" t="s">
        <v>2637</v>
      </c>
      <c r="I4322" s="208" t="s">
        <v>2640</v>
      </c>
      <c r="K4322" s="208" t="s">
        <v>2644</v>
      </c>
      <c r="M4322" s="208" t="s">
        <v>5074</v>
      </c>
    </row>
    <row r="4323" spans="1:13" outlineLevel="1">
      <c r="A4323" s="208" t="s">
        <v>5075</v>
      </c>
      <c r="C4323" s="208" t="s">
        <v>5077</v>
      </c>
      <c r="E4323" s="208" t="s">
        <v>5075</v>
      </c>
      <c r="G4323" s="208" t="s">
        <v>2638</v>
      </c>
      <c r="I4323" s="208" t="s">
        <v>2641</v>
      </c>
      <c r="K4323" s="208" t="s">
        <v>4885</v>
      </c>
      <c r="M4323" s="208" t="s">
        <v>5075</v>
      </c>
    </row>
    <row r="4324" spans="1:13" outlineLevel="1">
      <c r="A4324" s="790"/>
      <c r="C4324" s="790"/>
      <c r="E4324" s="790"/>
      <c r="G4324" s="790"/>
      <c r="I4324" s="790"/>
      <c r="K4324" s="790"/>
      <c r="M4324" s="790"/>
    </row>
    <row r="4325" spans="1:13" outlineLevel="1">
      <c r="A4325" s="790"/>
      <c r="C4325" s="790"/>
      <c r="E4325" s="790"/>
      <c r="G4325" s="790"/>
      <c r="I4325" s="790"/>
      <c r="K4325" s="790"/>
      <c r="M4325" s="790"/>
    </row>
    <row r="4326" spans="1:13" outlineLevel="1">
      <c r="A4326" s="790"/>
      <c r="C4326" s="790"/>
      <c r="E4326" s="790"/>
      <c r="G4326" s="790"/>
      <c r="I4326" s="790"/>
      <c r="K4326" s="790"/>
      <c r="M4326" s="790"/>
    </row>
    <row r="4327" spans="1:13" outlineLevel="1">
      <c r="A4327" s="790"/>
      <c r="C4327" s="790"/>
      <c r="E4327" s="790"/>
      <c r="G4327" s="790"/>
      <c r="I4327" s="790"/>
      <c r="K4327" s="790"/>
      <c r="M4327" s="790"/>
    </row>
    <row r="4328" spans="1:13" outlineLevel="1">
      <c r="A4328" s="790"/>
      <c r="C4328" s="790"/>
      <c r="E4328" s="790"/>
      <c r="G4328" s="790"/>
      <c r="I4328" s="790"/>
      <c r="K4328" s="790"/>
      <c r="M4328" s="790"/>
    </row>
    <row r="4329" spans="1:13" outlineLevel="1">
      <c r="A4329" s="790"/>
      <c r="C4329" s="790"/>
      <c r="E4329" s="790"/>
      <c r="G4329" s="790"/>
      <c r="I4329" s="790"/>
      <c r="K4329" s="790"/>
      <c r="M4329" s="790"/>
    </row>
    <row r="4330" spans="1:13" outlineLevel="1">
      <c r="A4330" s="790"/>
      <c r="C4330" s="790"/>
      <c r="E4330" s="790"/>
      <c r="G4330" s="790"/>
      <c r="I4330" s="790"/>
      <c r="K4330" s="790"/>
      <c r="M4330" s="790"/>
    </row>
    <row r="4331" spans="1:13" outlineLevel="1">
      <c r="A4331" s="790"/>
      <c r="C4331" s="790"/>
      <c r="E4331" s="790"/>
      <c r="G4331" s="790"/>
      <c r="I4331" s="790"/>
      <c r="K4331" s="790"/>
      <c r="M4331" s="790"/>
    </row>
    <row r="4332" spans="1:13" ht="13.8" outlineLevel="1" thickBot="1">
      <c r="A4332" s="126" t="s">
        <v>4089</v>
      </c>
      <c r="C4332" s="126" t="s">
        <v>4090</v>
      </c>
      <c r="E4332" s="126" t="s">
        <v>4089</v>
      </c>
      <c r="G4332" s="126" t="s">
        <v>4091</v>
      </c>
      <c r="I4332" s="126" t="s">
        <v>4092</v>
      </c>
      <c r="K4332" s="126" t="s">
        <v>4093</v>
      </c>
      <c r="M4332" s="126" t="s">
        <v>4094</v>
      </c>
    </row>
    <row r="4333" spans="1:13" outlineLevel="1">
      <c r="A4333" s="50" t="s">
        <v>811</v>
      </c>
      <c r="C4333" s="50" t="s">
        <v>813</v>
      </c>
      <c r="E4333" s="50" t="s">
        <v>811</v>
      </c>
      <c r="G4333" s="50" t="s">
        <v>815</v>
      </c>
      <c r="I4333" s="50" t="s">
        <v>2169</v>
      </c>
      <c r="K4333" s="50" t="s">
        <v>407</v>
      </c>
      <c r="M4333" s="50" t="s">
        <v>5382</v>
      </c>
    </row>
    <row r="4334" spans="1:13" ht="13.8" outlineLevel="1" thickBot="1">
      <c r="A4334" s="49" t="s">
        <v>812</v>
      </c>
      <c r="C4334" s="49" t="s">
        <v>814</v>
      </c>
      <c r="E4334" s="49" t="s">
        <v>812</v>
      </c>
      <c r="G4334" s="49" t="s">
        <v>2982</v>
      </c>
      <c r="I4334" s="49" t="s">
        <v>406</v>
      </c>
      <c r="K4334" s="49" t="s">
        <v>3343</v>
      </c>
      <c r="M4334" s="49" t="s">
        <v>5383</v>
      </c>
    </row>
    <row r="4335" spans="1:13" ht="13.8" outlineLevel="1" thickBot="1">
      <c r="A4335" s="49" t="s">
        <v>4276</v>
      </c>
      <c r="C4335" s="49" t="s">
        <v>2655</v>
      </c>
      <c r="E4335" s="49" t="s">
        <v>4276</v>
      </c>
      <c r="G4335" s="49" t="s">
        <v>2656</v>
      </c>
      <c r="I4335" s="50" t="s">
        <v>2657</v>
      </c>
      <c r="K4335" s="49" t="s">
        <v>2658</v>
      </c>
      <c r="M4335" s="49" t="s">
        <v>2659</v>
      </c>
    </row>
    <row r="4336" spans="1:13" outlineLevel="1">
      <c r="A4336" s="790"/>
      <c r="C4336" s="790"/>
      <c r="E4336" s="790"/>
      <c r="G4336" s="790"/>
      <c r="I4336" s="790"/>
      <c r="K4336" s="790"/>
      <c r="M4336" s="790"/>
    </row>
    <row r="4337" spans="1:13" outlineLevel="1">
      <c r="A4337" s="790"/>
      <c r="C4337" s="790"/>
      <c r="E4337" s="790"/>
      <c r="G4337" s="790"/>
      <c r="I4337" s="790"/>
      <c r="K4337" s="790"/>
      <c r="M4337" s="790"/>
    </row>
    <row r="4338" spans="1:13" outlineLevel="1">
      <c r="A4338" s="790"/>
      <c r="C4338" s="790"/>
      <c r="E4338" s="790"/>
      <c r="G4338" s="790"/>
      <c r="I4338" s="790"/>
      <c r="K4338" s="790"/>
      <c r="M4338" s="790"/>
    </row>
    <row r="4339" spans="1:13" ht="13.8" outlineLevel="1" thickBot="1">
      <c r="A4339" s="790"/>
      <c r="C4339" s="790"/>
      <c r="E4339" s="790"/>
      <c r="G4339" s="790"/>
      <c r="I4339" s="790"/>
      <c r="K4339" s="790"/>
      <c r="M4339" s="790"/>
    </row>
    <row r="4340" spans="1:13" ht="13.8" outlineLevel="1" thickBot="1">
      <c r="A4340" s="190" t="s">
        <v>9</v>
      </c>
      <c r="C4340" s="190" t="s">
        <v>938</v>
      </c>
      <c r="E4340" s="190" t="s">
        <v>9</v>
      </c>
      <c r="G4340" s="190" t="s">
        <v>4616</v>
      </c>
      <c r="I4340" s="190" t="s">
        <v>4616</v>
      </c>
      <c r="K4340" s="52" t="s">
        <v>1698</v>
      </c>
      <c r="M4340" s="190" t="s">
        <v>9</v>
      </c>
    </row>
    <row r="4341" spans="1:13" ht="13.8" outlineLevel="1" thickBot="1">
      <c r="A4341" s="42" t="s">
        <v>306</v>
      </c>
      <c r="C4341" s="42" t="s">
        <v>3080</v>
      </c>
      <c r="E4341" s="42" t="s">
        <v>306</v>
      </c>
      <c r="G4341" s="42" t="s">
        <v>4617</v>
      </c>
      <c r="I4341" s="42" t="s">
        <v>4617</v>
      </c>
      <c r="K4341" s="42" t="s">
        <v>4410</v>
      </c>
      <c r="M4341" s="42" t="s">
        <v>3933</v>
      </c>
    </row>
    <row r="4342" spans="1:13" ht="13.8" outlineLevel="1" thickBot="1">
      <c r="A4342" s="46" t="s">
        <v>1314</v>
      </c>
      <c r="C4342" s="42" t="s">
        <v>1315</v>
      </c>
      <c r="E4342" s="46" t="s">
        <v>1314</v>
      </c>
      <c r="G4342" s="46" t="s">
        <v>1316</v>
      </c>
      <c r="I4342" s="46" t="s">
        <v>1317</v>
      </c>
      <c r="K4342" s="46" t="s">
        <v>1318</v>
      </c>
      <c r="M4342" s="46" t="s">
        <v>1314</v>
      </c>
    </row>
    <row r="4343" spans="1:13" ht="13.8" outlineLevel="1" thickBot="1">
      <c r="A4343" s="48" t="s">
        <v>307</v>
      </c>
      <c r="C4343" s="24" t="s">
        <v>4444</v>
      </c>
      <c r="E4343" s="48" t="s">
        <v>307</v>
      </c>
      <c r="G4343" s="48" t="s">
        <v>2627</v>
      </c>
      <c r="I4343" s="48" t="s">
        <v>3133</v>
      </c>
      <c r="K4343" s="48" t="s">
        <v>2894</v>
      </c>
      <c r="M4343" s="48" t="s">
        <v>3935</v>
      </c>
    </row>
    <row r="4344" spans="1:13" ht="13.8" outlineLevel="1" thickBot="1">
      <c r="A4344" s="253" t="s">
        <v>209</v>
      </c>
      <c r="C4344" s="87" t="s">
        <v>209</v>
      </c>
      <c r="E4344" s="253" t="s">
        <v>209</v>
      </c>
      <c r="G4344" s="253" t="s">
        <v>294</v>
      </c>
      <c r="I4344" s="253" t="s">
        <v>3005</v>
      </c>
      <c r="K4344" s="87" t="s">
        <v>2895</v>
      </c>
      <c r="M4344" s="253" t="s">
        <v>2028</v>
      </c>
    </row>
    <row r="4345" spans="1:13" ht="13.8" outlineLevel="1" thickBot="1">
      <c r="A4345" s="42" t="s">
        <v>2111</v>
      </c>
      <c r="C4345" s="42" t="s">
        <v>984</v>
      </c>
      <c r="E4345" s="42" t="s">
        <v>2111</v>
      </c>
      <c r="G4345" s="42" t="s">
        <v>3889</v>
      </c>
      <c r="I4345" s="42" t="s">
        <v>3889</v>
      </c>
      <c r="K4345" s="24" t="s">
        <v>4158</v>
      </c>
      <c r="M4345" s="42" t="s">
        <v>2111</v>
      </c>
    </row>
    <row r="4346" spans="1:13" ht="13.8" outlineLevel="1" thickBot="1">
      <c r="A4346" s="22" t="s">
        <v>309</v>
      </c>
      <c r="C4346" s="22" t="s">
        <v>199</v>
      </c>
      <c r="E4346" s="22" t="s">
        <v>309</v>
      </c>
      <c r="G4346" s="22" t="s">
        <v>3890</v>
      </c>
      <c r="I4346" s="22" t="s">
        <v>199</v>
      </c>
      <c r="K4346" s="22" t="s">
        <v>4159</v>
      </c>
      <c r="M4346" s="22" t="s">
        <v>2029</v>
      </c>
    </row>
    <row r="4347" spans="1:13" ht="13.8" outlineLevel="1" thickBot="1">
      <c r="A4347" s="42" t="s">
        <v>3585</v>
      </c>
      <c r="C4347" s="22" t="s">
        <v>2241</v>
      </c>
      <c r="E4347" s="42" t="s">
        <v>3585</v>
      </c>
      <c r="G4347" s="42" t="s">
        <v>2242</v>
      </c>
      <c r="I4347" s="42" t="s">
        <v>200</v>
      </c>
      <c r="K4347" s="22" t="s">
        <v>2898</v>
      </c>
      <c r="M4347" s="42" t="s">
        <v>3585</v>
      </c>
    </row>
    <row r="4348" spans="1:13" ht="13.8" outlineLevel="1" thickBot="1">
      <c r="A4348" s="22" t="s">
        <v>377</v>
      </c>
      <c r="C4348" s="88" t="s">
        <v>377</v>
      </c>
      <c r="E4348" s="22" t="s">
        <v>377</v>
      </c>
      <c r="G4348" s="22" t="s">
        <v>2243</v>
      </c>
      <c r="I4348" s="22" t="s">
        <v>2243</v>
      </c>
      <c r="K4348" s="88" t="s">
        <v>377</v>
      </c>
      <c r="M4348" s="22" t="s">
        <v>377</v>
      </c>
    </row>
    <row r="4349" spans="1:13" ht="13.8" outlineLevel="1" thickBot="1">
      <c r="A4349" s="22" t="s">
        <v>1202</v>
      </c>
      <c r="C4349" s="22" t="s">
        <v>3525</v>
      </c>
      <c r="E4349" s="22" t="s">
        <v>1202</v>
      </c>
      <c r="G4349" s="22" t="s">
        <v>499</v>
      </c>
      <c r="I4349" s="22" t="s">
        <v>499</v>
      </c>
      <c r="K4349" s="22" t="s">
        <v>4878</v>
      </c>
      <c r="M4349" s="22" t="s">
        <v>1202</v>
      </c>
    </row>
    <row r="4350" spans="1:13" ht="13.8" outlineLevel="1" thickBot="1">
      <c r="A4350" s="24" t="s">
        <v>308</v>
      </c>
      <c r="C4350" s="24" t="s">
        <v>5386</v>
      </c>
      <c r="E4350" s="24" t="s">
        <v>308</v>
      </c>
      <c r="G4350" s="24" t="s">
        <v>1405</v>
      </c>
      <c r="I4350" s="24" t="s">
        <v>201</v>
      </c>
      <c r="K4350" s="24" t="s">
        <v>2900</v>
      </c>
      <c r="M4350" s="24" t="s">
        <v>308</v>
      </c>
    </row>
    <row r="4351" spans="1:13" ht="13.8" outlineLevel="1" thickBot="1">
      <c r="A4351" s="22" t="s">
        <v>4734</v>
      </c>
      <c r="C4351" s="22" t="s">
        <v>4964</v>
      </c>
      <c r="E4351" s="22" t="s">
        <v>4734</v>
      </c>
      <c r="G4351" s="22" t="s">
        <v>1245</v>
      </c>
      <c r="I4351" s="22" t="s">
        <v>1308</v>
      </c>
      <c r="K4351" s="22" t="s">
        <v>2480</v>
      </c>
      <c r="M4351" s="22" t="s">
        <v>4734</v>
      </c>
    </row>
    <row r="4352" spans="1:13" ht="13.8" outlineLevel="1" thickBot="1">
      <c r="A4352" s="22" t="s">
        <v>3213</v>
      </c>
      <c r="C4352" s="22" t="s">
        <v>3213</v>
      </c>
      <c r="E4352" s="22" t="s">
        <v>3213</v>
      </c>
      <c r="G4352" s="22" t="s">
        <v>5160</v>
      </c>
      <c r="I4352" s="22" t="s">
        <v>5160</v>
      </c>
      <c r="K4352" s="22" t="s">
        <v>2709</v>
      </c>
      <c r="M4352" s="22" t="s">
        <v>3213</v>
      </c>
    </row>
    <row r="4353" spans="1:13" ht="13.8" outlineLevel="1" thickBot="1">
      <c r="A4353" s="22" t="s">
        <v>1164</v>
      </c>
      <c r="C4353" s="22" t="s">
        <v>1668</v>
      </c>
      <c r="E4353" s="22" t="s">
        <v>1164</v>
      </c>
      <c r="G4353" s="22" t="s">
        <v>1669</v>
      </c>
      <c r="I4353" s="22" t="s">
        <v>1668</v>
      </c>
      <c r="K4353" s="22" t="s">
        <v>2914</v>
      </c>
      <c r="M4353" s="22" t="s">
        <v>1164</v>
      </c>
    </row>
    <row r="4354" spans="1:13" outlineLevel="1">
      <c r="A4354" s="790"/>
      <c r="C4354" s="790"/>
      <c r="E4354" s="790"/>
      <c r="G4354" s="790"/>
      <c r="I4354" s="790"/>
      <c r="K4354" s="790"/>
      <c r="M4354" s="790"/>
    </row>
    <row r="4355" spans="1:13" outlineLevel="1">
      <c r="A4355" s="790"/>
      <c r="C4355" s="790"/>
      <c r="E4355" s="790"/>
      <c r="G4355" s="790"/>
      <c r="I4355" s="790"/>
      <c r="K4355" s="790"/>
      <c r="M4355" s="790"/>
    </row>
    <row r="4356" spans="1:13" outlineLevel="1">
      <c r="A4356" s="790"/>
      <c r="C4356" s="790"/>
      <c r="E4356" s="790"/>
      <c r="G4356" s="790"/>
      <c r="I4356" s="790"/>
      <c r="K4356" s="790"/>
      <c r="M4356" s="790"/>
    </row>
    <row r="4357" spans="1:13" outlineLevel="1">
      <c r="A4357" s="790"/>
      <c r="C4357" s="790"/>
      <c r="E4357" s="790"/>
      <c r="G4357" s="790"/>
      <c r="I4357" s="790"/>
      <c r="K4357" s="790"/>
      <c r="M4357" s="790"/>
    </row>
    <row r="4358" spans="1:13" outlineLevel="1">
      <c r="A4358" s="790"/>
      <c r="C4358" s="790"/>
      <c r="E4358" s="790"/>
      <c r="G4358" s="790"/>
      <c r="I4358" s="790"/>
      <c r="K4358" s="790"/>
      <c r="M4358" s="790"/>
    </row>
    <row r="4359" spans="1:13" outlineLevel="1">
      <c r="A4359" s="790"/>
      <c r="C4359" s="790"/>
      <c r="E4359" s="790"/>
      <c r="G4359" s="790"/>
      <c r="I4359" s="790"/>
      <c r="K4359" s="790"/>
      <c r="M4359" s="790"/>
    </row>
    <row r="4360" spans="1:13" outlineLevel="1">
      <c r="A4360" s="790"/>
      <c r="C4360" s="790"/>
      <c r="E4360" s="790"/>
      <c r="G4360" s="790"/>
      <c r="I4360" s="790"/>
      <c r="K4360" s="790"/>
      <c r="M4360" s="790"/>
    </row>
    <row r="4361" spans="1:13" outlineLevel="1">
      <c r="A4361" s="790"/>
      <c r="C4361" s="790"/>
      <c r="E4361" s="790"/>
      <c r="G4361" s="790"/>
      <c r="I4361" s="790"/>
      <c r="K4361" s="790"/>
      <c r="M4361" s="790"/>
    </row>
    <row r="4362" spans="1:13" ht="13.8" outlineLevel="1" thickBot="1">
      <c r="A4362" s="790"/>
      <c r="C4362" s="790"/>
      <c r="E4362" s="790"/>
      <c r="G4362" s="790"/>
      <c r="I4362" s="790"/>
      <c r="K4362" s="790"/>
      <c r="M4362" s="790"/>
    </row>
    <row r="4363" spans="1:13" ht="13.8" outlineLevel="1" thickBot="1">
      <c r="A4363" s="283" t="s">
        <v>776</v>
      </c>
      <c r="C4363" s="283" t="s">
        <v>5161</v>
      </c>
      <c r="E4363" s="283" t="s">
        <v>776</v>
      </c>
      <c r="G4363" s="283" t="s">
        <v>1995</v>
      </c>
      <c r="I4363" s="283" t="s">
        <v>1309</v>
      </c>
      <c r="K4363" s="283" t="s">
        <v>1740</v>
      </c>
      <c r="M4363" s="283" t="s">
        <v>977</v>
      </c>
    </row>
    <row r="4364" spans="1:13" ht="13.8" outlineLevel="1" thickBot="1">
      <c r="A4364" s="267" t="s">
        <v>305</v>
      </c>
      <c r="C4364" s="268" t="s">
        <v>5162</v>
      </c>
      <c r="E4364" s="267" t="s">
        <v>305</v>
      </c>
      <c r="G4364" s="267" t="s">
        <v>1447</v>
      </c>
      <c r="I4364" s="267" t="s">
        <v>202</v>
      </c>
      <c r="K4364" s="267" t="s">
        <v>2710</v>
      </c>
      <c r="M4364" s="267" t="s">
        <v>305</v>
      </c>
    </row>
    <row r="4365" spans="1:13" ht="13.8" outlineLevel="1" thickBot="1">
      <c r="A4365" s="268" t="s">
        <v>3054</v>
      </c>
      <c r="C4365" s="268" t="s">
        <v>4951</v>
      </c>
      <c r="E4365" s="268" t="s">
        <v>3054</v>
      </c>
      <c r="G4365" s="268" t="s">
        <v>4952</v>
      </c>
      <c r="I4365" s="268" t="s">
        <v>203</v>
      </c>
      <c r="K4365" s="268" t="s">
        <v>2711</v>
      </c>
      <c r="M4365" s="268" t="s">
        <v>3054</v>
      </c>
    </row>
    <row r="4366" spans="1:13" ht="13.8" outlineLevel="1" thickBot="1">
      <c r="A4366" s="284" t="s">
        <v>759</v>
      </c>
      <c r="C4366" s="269" t="s">
        <v>4953</v>
      </c>
      <c r="E4366" s="284" t="s">
        <v>759</v>
      </c>
      <c r="G4366" s="284" t="s">
        <v>759</v>
      </c>
      <c r="I4366" s="284" t="s">
        <v>759</v>
      </c>
      <c r="K4366" s="269" t="s">
        <v>2712</v>
      </c>
      <c r="M4366" s="284" t="s">
        <v>759</v>
      </c>
    </row>
    <row r="4367" spans="1:13" ht="13.8" outlineLevel="1" thickBot="1">
      <c r="A4367" s="292" t="s">
        <v>1281</v>
      </c>
      <c r="C4367" s="292" t="s">
        <v>4954</v>
      </c>
      <c r="E4367" s="292" t="s">
        <v>1281</v>
      </c>
      <c r="G4367" s="292" t="s">
        <v>4955</v>
      </c>
      <c r="I4367" s="292" t="s">
        <v>4955</v>
      </c>
      <c r="K4367" s="292" t="s">
        <v>2713</v>
      </c>
      <c r="M4367" s="292" t="s">
        <v>1281</v>
      </c>
    </row>
    <row r="4368" spans="1:13" ht="13.8" outlineLevel="1" thickBot="1">
      <c r="A4368" s="270" t="s">
        <v>3055</v>
      </c>
      <c r="C4368" s="270" t="s">
        <v>4956</v>
      </c>
      <c r="E4368" s="270" t="s">
        <v>3055</v>
      </c>
      <c r="G4368" s="270" t="s">
        <v>4957</v>
      </c>
      <c r="I4368" s="270" t="s">
        <v>204</v>
      </c>
      <c r="K4368" s="270" t="s">
        <v>3922</v>
      </c>
      <c r="M4368" s="270" t="s">
        <v>3055</v>
      </c>
    </row>
    <row r="4369" spans="1:13" ht="13.8" outlineLevel="1" thickBot="1">
      <c r="A4369" s="271" t="s">
        <v>2112</v>
      </c>
      <c r="C4369" s="271" t="s">
        <v>501</v>
      </c>
      <c r="E4369" s="271" t="s">
        <v>2112</v>
      </c>
      <c r="G4369" s="271" t="s">
        <v>4292</v>
      </c>
      <c r="I4369" s="271" t="s">
        <v>3737</v>
      </c>
      <c r="K4369" s="271" t="s">
        <v>4989</v>
      </c>
      <c r="M4369" s="271" t="s">
        <v>2112</v>
      </c>
    </row>
    <row r="4370" spans="1:13" ht="40.200000000000003" outlineLevel="1" thickBot="1">
      <c r="A4370" s="272" t="s">
        <v>1468</v>
      </c>
      <c r="C4370" s="272" t="s">
        <v>1991</v>
      </c>
      <c r="E4370" s="272" t="s">
        <v>1468</v>
      </c>
      <c r="G4370" s="272" t="s">
        <v>4443</v>
      </c>
      <c r="I4370" s="272" t="s">
        <v>205</v>
      </c>
      <c r="K4370" s="272" t="s">
        <v>3923</v>
      </c>
      <c r="M4370" s="272" t="s">
        <v>2030</v>
      </c>
    </row>
    <row r="4371" spans="1:13" ht="40.200000000000003" outlineLevel="1" thickBot="1">
      <c r="A4371" s="272" t="s">
        <v>1467</v>
      </c>
      <c r="C4371" s="272" t="s">
        <v>1066</v>
      </c>
      <c r="E4371" s="272" t="s">
        <v>1467</v>
      </c>
      <c r="G4371" s="272" t="s">
        <v>2618</v>
      </c>
      <c r="I4371" s="272" t="s">
        <v>4607</v>
      </c>
      <c r="K4371" s="272" t="s">
        <v>3924</v>
      </c>
      <c r="M4371" s="272" t="s">
        <v>2031</v>
      </c>
    </row>
    <row r="4372" spans="1:13" ht="40.200000000000003" outlineLevel="1" thickBot="1">
      <c r="A4372" s="285" t="s">
        <v>2842</v>
      </c>
      <c r="C4372" s="285" t="s">
        <v>1992</v>
      </c>
      <c r="E4372" s="285" t="s">
        <v>2842</v>
      </c>
      <c r="G4372" s="285" t="s">
        <v>5031</v>
      </c>
      <c r="I4372" s="285" t="s">
        <v>206</v>
      </c>
      <c r="K4372" s="285" t="s">
        <v>3925</v>
      </c>
      <c r="M4372" s="285" t="s">
        <v>2032</v>
      </c>
    </row>
    <row r="4373" spans="1:13" ht="27" outlineLevel="1" thickBot="1">
      <c r="A4373" s="275" t="s">
        <v>1415</v>
      </c>
      <c r="C4373" s="273" t="s">
        <v>1416</v>
      </c>
      <c r="E4373" s="275" t="s">
        <v>1415</v>
      </c>
      <c r="G4373" s="275" t="s">
        <v>1889</v>
      </c>
      <c r="I4373" s="275" t="s">
        <v>1890</v>
      </c>
      <c r="K4373" s="275" t="s">
        <v>3926</v>
      </c>
      <c r="M4373" s="275" t="s">
        <v>1415</v>
      </c>
    </row>
    <row r="4374" spans="1:13" ht="13.8" outlineLevel="1" thickBot="1">
      <c r="A4374" s="273" t="s">
        <v>1924</v>
      </c>
      <c r="C4374" s="273" t="s">
        <v>1926</v>
      </c>
      <c r="E4374" s="273" t="s">
        <v>1924</v>
      </c>
      <c r="G4374" s="273" t="s">
        <v>3653</v>
      </c>
      <c r="I4374" s="273" t="s">
        <v>3655</v>
      </c>
      <c r="K4374" s="273" t="s">
        <v>3657</v>
      </c>
      <c r="M4374" s="273" t="s">
        <v>1924</v>
      </c>
    </row>
    <row r="4375" spans="1:13" ht="13.8" outlineLevel="1" thickBot="1">
      <c r="A4375" s="274" t="s">
        <v>1925</v>
      </c>
      <c r="C4375" s="273" t="s">
        <v>3652</v>
      </c>
      <c r="E4375" s="274" t="s">
        <v>1925</v>
      </c>
      <c r="G4375" s="274" t="s">
        <v>3654</v>
      </c>
      <c r="I4375" s="274" t="s">
        <v>3656</v>
      </c>
      <c r="K4375" s="273" t="s">
        <v>3658</v>
      </c>
      <c r="M4375" s="274" t="s">
        <v>1925</v>
      </c>
    </row>
    <row r="4376" spans="1:13" ht="27" outlineLevel="1" thickBot="1">
      <c r="A4376" s="275" t="s">
        <v>4231</v>
      </c>
      <c r="C4376" s="275" t="s">
        <v>3318</v>
      </c>
      <c r="E4376" s="275" t="s">
        <v>4231</v>
      </c>
      <c r="G4376" s="275" t="s">
        <v>3001</v>
      </c>
      <c r="I4376" s="275" t="s">
        <v>4331</v>
      </c>
      <c r="K4376" s="275" t="s">
        <v>3927</v>
      </c>
      <c r="M4376" s="275" t="s">
        <v>4231</v>
      </c>
    </row>
    <row r="4377" spans="1:13" ht="27" outlineLevel="1" thickBot="1">
      <c r="A4377" s="270" t="s">
        <v>83</v>
      </c>
      <c r="C4377" s="270" t="s">
        <v>3002</v>
      </c>
      <c r="E4377" s="270" t="s">
        <v>83</v>
      </c>
      <c r="G4377" s="270" t="s">
        <v>3003</v>
      </c>
      <c r="I4377" s="270" t="s">
        <v>3283</v>
      </c>
      <c r="K4377" s="270" t="s">
        <v>3928</v>
      </c>
      <c r="M4377" s="270" t="s">
        <v>83</v>
      </c>
    </row>
    <row r="4378" spans="1:13" ht="27" outlineLevel="1" thickBot="1">
      <c r="A4378" s="272" t="s">
        <v>3057</v>
      </c>
      <c r="C4378" s="272" t="s">
        <v>3319</v>
      </c>
      <c r="E4378" s="272" t="s">
        <v>3057</v>
      </c>
      <c r="G4378" s="272" t="s">
        <v>4190</v>
      </c>
      <c r="I4378" s="272" t="s">
        <v>3284</v>
      </c>
      <c r="K4378" s="272" t="s">
        <v>957</v>
      </c>
      <c r="M4378" s="272" t="s">
        <v>3057</v>
      </c>
    </row>
    <row r="4379" spans="1:13" ht="27" outlineLevel="1" thickBot="1">
      <c r="A4379" s="272" t="s">
        <v>1606</v>
      </c>
      <c r="C4379" s="272" t="s">
        <v>4191</v>
      </c>
      <c r="E4379" s="272" t="s">
        <v>1606</v>
      </c>
      <c r="G4379" s="272" t="s">
        <v>4192</v>
      </c>
      <c r="I4379" s="272" t="s">
        <v>3285</v>
      </c>
      <c r="K4379" s="272" t="s">
        <v>958</v>
      </c>
      <c r="M4379" s="272" t="s">
        <v>1606</v>
      </c>
    </row>
    <row r="4380" spans="1:13" ht="27" outlineLevel="1" thickBot="1">
      <c r="A4380" s="272" t="s">
        <v>1607</v>
      </c>
      <c r="C4380" s="272" t="s">
        <v>3320</v>
      </c>
      <c r="E4380" s="272" t="s">
        <v>1607</v>
      </c>
      <c r="G4380" s="272" t="s">
        <v>4193</v>
      </c>
      <c r="I4380" s="272" t="s">
        <v>2762</v>
      </c>
      <c r="K4380" s="272" t="s">
        <v>959</v>
      </c>
      <c r="M4380" s="272" t="s">
        <v>1607</v>
      </c>
    </row>
    <row r="4381" spans="1:13" ht="27" outlineLevel="1" thickBot="1">
      <c r="A4381" s="272" t="s">
        <v>4619</v>
      </c>
      <c r="C4381" s="272" t="s">
        <v>1448</v>
      </c>
      <c r="E4381" s="272" t="s">
        <v>4619</v>
      </c>
      <c r="G4381" s="272" t="s">
        <v>4178</v>
      </c>
      <c r="I4381" s="272" t="s">
        <v>2926</v>
      </c>
      <c r="K4381" s="272" t="s">
        <v>960</v>
      </c>
      <c r="M4381" s="272" t="s">
        <v>4619</v>
      </c>
    </row>
    <row r="4382" spans="1:13" ht="27" outlineLevel="1" thickBot="1">
      <c r="A4382" s="272" t="s">
        <v>4620</v>
      </c>
      <c r="C4382" s="272" t="s">
        <v>585</v>
      </c>
      <c r="E4382" s="272" t="s">
        <v>4620</v>
      </c>
      <c r="G4382" s="272" t="s">
        <v>4179</v>
      </c>
      <c r="I4382" s="272" t="s">
        <v>2927</v>
      </c>
      <c r="K4382" s="272" t="s">
        <v>4295</v>
      </c>
      <c r="M4382" s="272" t="s">
        <v>4620</v>
      </c>
    </row>
    <row r="4383" spans="1:13" ht="27" outlineLevel="1" thickBot="1">
      <c r="A4383" s="272" t="s">
        <v>4621</v>
      </c>
      <c r="C4383" s="272" t="s">
        <v>4180</v>
      </c>
      <c r="E4383" s="272" t="s">
        <v>4621</v>
      </c>
      <c r="G4383" s="272" t="s">
        <v>3232</v>
      </c>
      <c r="I4383" s="272" t="s">
        <v>1709</v>
      </c>
      <c r="K4383" s="272" t="s">
        <v>4862</v>
      </c>
      <c r="M4383" s="272" t="s">
        <v>4621</v>
      </c>
    </row>
    <row r="4384" spans="1:13" ht="27" outlineLevel="1" thickBot="1">
      <c r="A4384" s="285" t="s">
        <v>4622</v>
      </c>
      <c r="C4384" s="285" t="s">
        <v>3387</v>
      </c>
      <c r="E4384" s="285" t="s">
        <v>4622</v>
      </c>
      <c r="G4384" s="285" t="s">
        <v>151</v>
      </c>
      <c r="I4384" s="285" t="s">
        <v>1891</v>
      </c>
      <c r="K4384" s="285" t="s">
        <v>4863</v>
      </c>
      <c r="M4384" s="285" t="s">
        <v>4622</v>
      </c>
    </row>
    <row r="4385" spans="1:13" ht="13.8" outlineLevel="1" thickBot="1">
      <c r="A4385" s="278" t="s">
        <v>2582</v>
      </c>
      <c r="C4385" s="278" t="s">
        <v>3863</v>
      </c>
      <c r="E4385" s="278" t="s">
        <v>2582</v>
      </c>
      <c r="G4385" s="278" t="s">
        <v>2471</v>
      </c>
      <c r="I4385" s="278" t="s">
        <v>3377</v>
      </c>
      <c r="K4385" s="278" t="s">
        <v>4866</v>
      </c>
      <c r="M4385" s="278" t="s">
        <v>2582</v>
      </c>
    </row>
    <row r="4386" spans="1:13" ht="13.8" outlineLevel="1" thickBot="1">
      <c r="A4386" s="294" t="s">
        <v>3056</v>
      </c>
      <c r="C4386" s="279" t="s">
        <v>860</v>
      </c>
      <c r="E4386" s="294" t="s">
        <v>3056</v>
      </c>
      <c r="G4386" s="294" t="s">
        <v>3045</v>
      </c>
      <c r="I4386" s="279" t="s">
        <v>3378</v>
      </c>
      <c r="K4386" s="294" t="s">
        <v>4867</v>
      </c>
      <c r="M4386" s="294" t="s">
        <v>3056</v>
      </c>
    </row>
    <row r="4387" spans="1:13" ht="13.8" outlineLevel="1" thickBot="1">
      <c r="A4387" s="280" t="s">
        <v>2585</v>
      </c>
      <c r="C4387" s="280" t="s">
        <v>2633</v>
      </c>
      <c r="E4387" s="280" t="s">
        <v>2585</v>
      </c>
      <c r="G4387" s="280" t="s">
        <v>2634</v>
      </c>
      <c r="I4387" s="280" t="s">
        <v>3740</v>
      </c>
      <c r="K4387" s="280" t="s">
        <v>3314</v>
      </c>
      <c r="M4387" s="280" t="s">
        <v>2585</v>
      </c>
    </row>
    <row r="4388" spans="1:13" ht="27" outlineLevel="1" thickBot="1">
      <c r="A4388" s="281" t="s">
        <v>2583</v>
      </c>
      <c r="C4388" s="281" t="s">
        <v>3861</v>
      </c>
      <c r="E4388" s="281" t="s">
        <v>2583</v>
      </c>
      <c r="G4388" s="281" t="s">
        <v>3862</v>
      </c>
      <c r="I4388" s="281" t="s">
        <v>2975</v>
      </c>
      <c r="K4388" s="281" t="s">
        <v>1258</v>
      </c>
      <c r="M4388" s="281" t="s">
        <v>2583</v>
      </c>
    </row>
    <row r="4389" spans="1:13" ht="27" outlineLevel="1" thickBot="1">
      <c r="A4389" s="281" t="s">
        <v>4431</v>
      </c>
      <c r="C4389" s="281" t="s">
        <v>1065</v>
      </c>
      <c r="E4389" s="281" t="s">
        <v>4431</v>
      </c>
      <c r="G4389" s="281" t="s">
        <v>1601</v>
      </c>
      <c r="I4389" s="281" t="s">
        <v>3354</v>
      </c>
      <c r="K4389" s="281" t="s">
        <v>3357</v>
      </c>
      <c r="M4389" s="281" t="s">
        <v>4431</v>
      </c>
    </row>
    <row r="4390" spans="1:13" ht="27" outlineLevel="1" thickBot="1">
      <c r="A4390" s="620" t="s">
        <v>4429</v>
      </c>
      <c r="C4390" s="620" t="s">
        <v>1600</v>
      </c>
      <c r="E4390" s="620" t="s">
        <v>4429</v>
      </c>
      <c r="G4390" s="620" t="s">
        <v>1602</v>
      </c>
      <c r="I4390" s="620" t="s">
        <v>3355</v>
      </c>
      <c r="K4390" s="620" t="s">
        <v>3358</v>
      </c>
      <c r="M4390" s="620" t="s">
        <v>4429</v>
      </c>
    </row>
    <row r="4391" spans="1:13" ht="27" outlineLevel="1" thickBot="1">
      <c r="A4391" s="278" t="s">
        <v>4430</v>
      </c>
      <c r="C4391" s="278" t="s">
        <v>4736</v>
      </c>
      <c r="E4391" s="278" t="s">
        <v>4430</v>
      </c>
      <c r="G4391" s="278" t="s">
        <v>3353</v>
      </c>
      <c r="I4391" s="278" t="s">
        <v>3356</v>
      </c>
      <c r="K4391" s="278" t="s">
        <v>3125</v>
      </c>
      <c r="M4391" s="278" t="s">
        <v>4430</v>
      </c>
    </row>
    <row r="4392" spans="1:13" ht="13.8" outlineLevel="1" thickBot="1">
      <c r="A4392" s="279" t="s">
        <v>995</v>
      </c>
      <c r="C4392" s="279" t="s">
        <v>50</v>
      </c>
      <c r="E4392" s="279" t="s">
        <v>995</v>
      </c>
      <c r="G4392" s="279" t="s">
        <v>51</v>
      </c>
      <c r="I4392" s="279" t="s">
        <v>2977</v>
      </c>
      <c r="K4392" s="279" t="s">
        <v>1259</v>
      </c>
      <c r="M4392" s="279" t="s">
        <v>995</v>
      </c>
    </row>
    <row r="4393" spans="1:13" ht="27" outlineLevel="1" thickBot="1">
      <c r="A4393" s="270" t="s">
        <v>4012</v>
      </c>
      <c r="C4393" s="270" t="s">
        <v>3766</v>
      </c>
      <c r="E4393" s="270" t="s">
        <v>4012</v>
      </c>
      <c r="G4393" s="270" t="s">
        <v>1513</v>
      </c>
      <c r="I4393" s="270" t="s">
        <v>1555</v>
      </c>
      <c r="K4393" s="270" t="s">
        <v>1556</v>
      </c>
      <c r="M4393" s="270" t="s">
        <v>4012</v>
      </c>
    </row>
    <row r="4394" spans="1:13" ht="27" outlineLevel="1" thickBot="1">
      <c r="A4394" s="274" t="s">
        <v>5442</v>
      </c>
      <c r="C4394" s="274" t="s">
        <v>5279</v>
      </c>
      <c r="E4394" s="274" t="s">
        <v>5442</v>
      </c>
      <c r="G4394" s="272" t="s">
        <v>1557</v>
      </c>
      <c r="I4394" s="272" t="s">
        <v>3764</v>
      </c>
      <c r="K4394" s="272" t="s">
        <v>3765</v>
      </c>
      <c r="M4394" s="274" t="s">
        <v>5442</v>
      </c>
    </row>
    <row r="4395" spans="1:13" outlineLevel="1">
      <c r="A4395" s="60" t="s">
        <v>4994</v>
      </c>
      <c r="C4395" s="60" t="s">
        <v>3505</v>
      </c>
      <c r="E4395" s="60" t="s">
        <v>4994</v>
      </c>
      <c r="G4395" s="60" t="s">
        <v>3950</v>
      </c>
      <c r="I4395" s="60" t="s">
        <v>2191</v>
      </c>
      <c r="K4395" s="60" t="s">
        <v>2478</v>
      </c>
      <c r="M4395" s="60" t="s">
        <v>4994</v>
      </c>
    </row>
    <row r="4396" spans="1:13" outlineLevel="1">
      <c r="A4396" s="790"/>
      <c r="C4396" s="790"/>
      <c r="E4396" s="790"/>
      <c r="G4396" s="790"/>
      <c r="I4396" s="790"/>
      <c r="K4396" s="790"/>
      <c r="M4396" s="790"/>
    </row>
    <row r="4397" spans="1:13" outlineLevel="1">
      <c r="A4397" s="790"/>
      <c r="C4397" s="790"/>
      <c r="E4397" s="790"/>
      <c r="G4397" s="790"/>
      <c r="I4397" s="790"/>
      <c r="K4397" s="790"/>
      <c r="M4397" s="790"/>
    </row>
    <row r="4398" spans="1:13" outlineLevel="1">
      <c r="A4398" s="790"/>
      <c r="C4398" s="790"/>
      <c r="E4398" s="790"/>
      <c r="G4398" s="790"/>
      <c r="I4398" s="790"/>
      <c r="K4398" s="790"/>
      <c r="M4398" s="790"/>
    </row>
    <row r="4399" spans="1:13" outlineLevel="1">
      <c r="A4399" s="790"/>
      <c r="C4399" s="790"/>
      <c r="E4399" s="790"/>
      <c r="G4399" s="790"/>
      <c r="I4399" s="790"/>
      <c r="K4399" s="790"/>
      <c r="M4399" s="790"/>
    </row>
    <row r="4400" spans="1:13" outlineLevel="1">
      <c r="A4400" s="790"/>
      <c r="C4400" s="790"/>
      <c r="E4400" s="790"/>
      <c r="G4400" s="790"/>
      <c r="I4400" s="790"/>
      <c r="K4400" s="790"/>
      <c r="M4400" s="790"/>
    </row>
    <row r="4401" spans="1:13" outlineLevel="1">
      <c r="A4401" s="790"/>
      <c r="C4401" s="790"/>
      <c r="E4401" s="790"/>
      <c r="G4401" s="790"/>
      <c r="I4401" s="790"/>
      <c r="K4401" s="790"/>
      <c r="M4401" s="790"/>
    </row>
    <row r="4402" spans="1:13" outlineLevel="1">
      <c r="A4402" s="790"/>
      <c r="C4402" s="790"/>
      <c r="E4402" s="790"/>
      <c r="G4402" s="790"/>
      <c r="I4402" s="790"/>
      <c r="K4402" s="790"/>
      <c r="M4402" s="790"/>
    </row>
    <row r="4403" spans="1:13" outlineLevel="1">
      <c r="A4403" s="790"/>
      <c r="C4403" s="790"/>
      <c r="E4403" s="790"/>
      <c r="G4403" s="790"/>
      <c r="I4403" s="790"/>
      <c r="K4403" s="790"/>
      <c r="M4403" s="790"/>
    </row>
    <row r="4404" spans="1:13" outlineLevel="1">
      <c r="A4404" s="790"/>
      <c r="C4404" s="790"/>
      <c r="E4404" s="790"/>
      <c r="G4404" s="790"/>
      <c r="I4404" s="790"/>
      <c r="K4404" s="790"/>
      <c r="M4404" s="790"/>
    </row>
    <row r="4405" spans="1:13" outlineLevel="1">
      <c r="A4405" s="790"/>
      <c r="C4405" s="790"/>
      <c r="E4405" s="790"/>
      <c r="G4405" s="790"/>
      <c r="I4405" s="790"/>
      <c r="K4405" s="790"/>
      <c r="M4405" s="790"/>
    </row>
    <row r="4406" spans="1:13" outlineLevel="1">
      <c r="A4406" s="790"/>
      <c r="C4406" s="790"/>
      <c r="E4406" s="790"/>
      <c r="G4406" s="790"/>
      <c r="I4406" s="790"/>
      <c r="K4406" s="790"/>
      <c r="M4406" s="790"/>
    </row>
    <row r="4407" spans="1:13" outlineLevel="1">
      <c r="A4407" s="790"/>
      <c r="C4407" s="790"/>
      <c r="E4407" s="790"/>
      <c r="G4407" s="790"/>
      <c r="I4407" s="790"/>
      <c r="K4407" s="790"/>
      <c r="M4407" s="790"/>
    </row>
    <row r="4408" spans="1:13" outlineLevel="1">
      <c r="A4408" s="790"/>
      <c r="C4408" s="790"/>
      <c r="E4408" s="790"/>
      <c r="G4408" s="790"/>
      <c r="I4408" s="790"/>
      <c r="K4408" s="790"/>
      <c r="M4408" s="790"/>
    </row>
    <row r="4409" spans="1:13" outlineLevel="1">
      <c r="A4409" s="790"/>
      <c r="C4409" s="790"/>
      <c r="E4409" s="790"/>
      <c r="G4409" s="790"/>
      <c r="I4409" s="790"/>
      <c r="K4409" s="790"/>
      <c r="M4409" s="790"/>
    </row>
    <row r="4410" spans="1:13" outlineLevel="1">
      <c r="A4410" s="126" t="s">
        <v>5922</v>
      </c>
      <c r="C4410" s="126" t="s">
        <v>5954</v>
      </c>
      <c r="E4410" s="126" t="s">
        <v>5922</v>
      </c>
      <c r="G4410" s="126" t="s">
        <v>5955</v>
      </c>
      <c r="I4410" s="126" t="s">
        <v>5956</v>
      </c>
      <c r="K4410" s="126" t="s">
        <v>5957</v>
      </c>
      <c r="M4410" s="126" t="s">
        <v>5958</v>
      </c>
    </row>
    <row r="4411" spans="1:13" outlineLevel="1">
      <c r="A4411" s="126" t="s">
        <v>5922</v>
      </c>
      <c r="C4411" s="126" t="s">
        <v>5954</v>
      </c>
      <c r="E4411" s="126" t="s">
        <v>5922</v>
      </c>
      <c r="G4411" s="126" t="s">
        <v>5955</v>
      </c>
      <c r="I4411" s="126" t="s">
        <v>5956</v>
      </c>
      <c r="K4411" s="126" t="s">
        <v>5957</v>
      </c>
      <c r="M4411" s="126" t="s">
        <v>5958</v>
      </c>
    </row>
    <row r="4412" spans="1:13" outlineLevel="1">
      <c r="A4412" s="126" t="s">
        <v>5922</v>
      </c>
      <c r="C4412" s="126" t="s">
        <v>5954</v>
      </c>
      <c r="E4412" s="126" t="s">
        <v>5922</v>
      </c>
      <c r="G4412" s="126" t="s">
        <v>5955</v>
      </c>
      <c r="I4412" s="126" t="s">
        <v>5956</v>
      </c>
      <c r="K4412" s="126" t="s">
        <v>5957</v>
      </c>
      <c r="M4412" s="126" t="s">
        <v>5958</v>
      </c>
    </row>
    <row r="4413" spans="1:13" outlineLevel="1">
      <c r="A4413" s="790"/>
      <c r="C4413" s="790"/>
      <c r="E4413" s="790"/>
      <c r="G4413" s="790"/>
      <c r="I4413" s="790"/>
      <c r="K4413" s="790"/>
      <c r="M4413" s="790"/>
    </row>
    <row r="4414" spans="1:13" outlineLevel="1">
      <c r="A4414" s="790"/>
      <c r="C4414" s="790"/>
      <c r="E4414" s="790"/>
      <c r="G4414" s="790"/>
      <c r="I4414" s="790"/>
      <c r="K4414" s="790"/>
      <c r="M4414" s="790"/>
    </row>
    <row r="4415" spans="1:13" outlineLevel="1">
      <c r="A4415" s="790"/>
      <c r="C4415" s="790"/>
      <c r="E4415" s="790"/>
      <c r="G4415" s="790"/>
      <c r="I4415" s="790"/>
      <c r="K4415" s="790"/>
      <c r="M4415" s="790"/>
    </row>
    <row r="4416" spans="1:13" outlineLevel="1">
      <c r="A4416" s="790"/>
      <c r="C4416" s="790"/>
      <c r="E4416" s="790"/>
      <c r="G4416" s="790"/>
      <c r="I4416" s="790"/>
      <c r="K4416" s="790"/>
      <c r="M4416" s="790"/>
    </row>
    <row r="4417" spans="1:13" ht="13.8" outlineLevel="1" thickBot="1">
      <c r="A4417" s="790"/>
      <c r="C4417" s="790"/>
      <c r="E4417" s="790"/>
      <c r="G4417" s="790"/>
      <c r="I4417" s="790"/>
      <c r="K4417" s="790"/>
      <c r="M4417" s="790"/>
    </row>
    <row r="4418" spans="1:13" ht="13.8" outlineLevel="1" thickBot="1">
      <c r="A4418" s="190" t="s">
        <v>9</v>
      </c>
      <c r="C4418" s="190" t="s">
        <v>938</v>
      </c>
      <c r="E4418" s="190" t="s">
        <v>9</v>
      </c>
      <c r="G4418" s="190" t="s">
        <v>4616</v>
      </c>
      <c r="I4418" s="190" t="s">
        <v>4616</v>
      </c>
      <c r="K4418" s="52" t="s">
        <v>1698</v>
      </c>
      <c r="M4418" s="190" t="s">
        <v>9</v>
      </c>
    </row>
    <row r="4419" spans="1:13" ht="13.8" outlineLevel="1" thickBot="1">
      <c r="A4419" s="42" t="s">
        <v>306</v>
      </c>
      <c r="C4419" s="42" t="s">
        <v>3080</v>
      </c>
      <c r="E4419" s="42" t="s">
        <v>306</v>
      </c>
      <c r="G4419" s="42" t="s">
        <v>4617</v>
      </c>
      <c r="I4419" s="42" t="s">
        <v>4617</v>
      </c>
      <c r="K4419" s="42" t="s">
        <v>4410</v>
      </c>
      <c r="M4419" s="42" t="s">
        <v>3933</v>
      </c>
    </row>
    <row r="4420" spans="1:13" ht="13.8" outlineLevel="1" thickBot="1">
      <c r="A4420" s="46" t="s">
        <v>1208</v>
      </c>
      <c r="C4420" s="42" t="s">
        <v>1209</v>
      </c>
      <c r="E4420" s="46" t="s">
        <v>1208</v>
      </c>
      <c r="G4420" s="46" t="s">
        <v>2482</v>
      </c>
      <c r="I4420" s="46" t="s">
        <v>2483</v>
      </c>
      <c r="K4420" s="46" t="s">
        <v>2484</v>
      </c>
      <c r="M4420" s="46" t="s">
        <v>1208</v>
      </c>
    </row>
    <row r="4421" spans="1:13" ht="13.8" outlineLevel="1" thickBot="1">
      <c r="A4421" s="48" t="s">
        <v>307</v>
      </c>
      <c r="C4421" s="24" t="s">
        <v>4444</v>
      </c>
      <c r="E4421" s="48" t="s">
        <v>307</v>
      </c>
      <c r="G4421" s="48" t="s">
        <v>2627</v>
      </c>
      <c r="I4421" s="48" t="s">
        <v>3133</v>
      </c>
      <c r="K4421" s="48" t="s">
        <v>2894</v>
      </c>
      <c r="M4421" s="48" t="s">
        <v>3935</v>
      </c>
    </row>
    <row r="4422" spans="1:13" ht="13.8" outlineLevel="1" thickBot="1">
      <c r="A4422" s="253" t="s">
        <v>209</v>
      </c>
      <c r="C4422" s="87" t="s">
        <v>209</v>
      </c>
      <c r="E4422" s="253" t="s">
        <v>209</v>
      </c>
      <c r="G4422" s="253" t="s">
        <v>294</v>
      </c>
      <c r="I4422" s="253" t="s">
        <v>3005</v>
      </c>
      <c r="K4422" s="87" t="s">
        <v>2895</v>
      </c>
      <c r="M4422" s="253" t="s">
        <v>2028</v>
      </c>
    </row>
    <row r="4423" spans="1:13" ht="13.8" outlineLevel="1" thickBot="1">
      <c r="A4423" s="42" t="s">
        <v>2111</v>
      </c>
      <c r="C4423" s="42" t="s">
        <v>984</v>
      </c>
      <c r="E4423" s="42" t="s">
        <v>2111</v>
      </c>
      <c r="G4423" s="42" t="s">
        <v>3889</v>
      </c>
      <c r="I4423" s="42" t="s">
        <v>3889</v>
      </c>
      <c r="K4423" s="24" t="s">
        <v>4158</v>
      </c>
      <c r="M4423" s="42" t="s">
        <v>2111</v>
      </c>
    </row>
    <row r="4424" spans="1:13" ht="13.8" outlineLevel="1" thickBot="1">
      <c r="A4424" s="22" t="s">
        <v>309</v>
      </c>
      <c r="C4424" s="22" t="s">
        <v>199</v>
      </c>
      <c r="E4424" s="22" t="s">
        <v>309</v>
      </c>
      <c r="G4424" s="22" t="s">
        <v>3890</v>
      </c>
      <c r="I4424" s="22" t="s">
        <v>199</v>
      </c>
      <c r="K4424" s="22" t="s">
        <v>4159</v>
      </c>
      <c r="M4424" s="22" t="s">
        <v>2029</v>
      </c>
    </row>
    <row r="4425" spans="1:13" ht="13.8" outlineLevel="1" thickBot="1">
      <c r="A4425" s="42" t="s">
        <v>3585</v>
      </c>
      <c r="C4425" s="22" t="s">
        <v>2241</v>
      </c>
      <c r="E4425" s="42" t="s">
        <v>3585</v>
      </c>
      <c r="G4425" s="42" t="s">
        <v>2242</v>
      </c>
      <c r="I4425" s="42" t="s">
        <v>200</v>
      </c>
      <c r="K4425" s="22" t="s">
        <v>2898</v>
      </c>
      <c r="M4425" s="42" t="s">
        <v>3585</v>
      </c>
    </row>
    <row r="4426" spans="1:13" ht="13.8" outlineLevel="1" thickBot="1">
      <c r="A4426" s="22" t="s">
        <v>377</v>
      </c>
      <c r="C4426" s="88" t="s">
        <v>377</v>
      </c>
      <c r="E4426" s="22" t="s">
        <v>377</v>
      </c>
      <c r="G4426" s="22" t="s">
        <v>2243</v>
      </c>
      <c r="I4426" s="22" t="s">
        <v>2243</v>
      </c>
      <c r="K4426" s="88" t="s">
        <v>377</v>
      </c>
      <c r="M4426" s="22" t="s">
        <v>377</v>
      </c>
    </row>
    <row r="4427" spans="1:13" ht="13.8" outlineLevel="1" thickBot="1">
      <c r="A4427" s="22" t="s">
        <v>1202</v>
      </c>
      <c r="C4427" s="22" t="s">
        <v>3525</v>
      </c>
      <c r="E4427" s="22" t="s">
        <v>1202</v>
      </c>
      <c r="G4427" s="22" t="s">
        <v>499</v>
      </c>
      <c r="I4427" s="22" t="s">
        <v>499</v>
      </c>
      <c r="K4427" s="22" t="s">
        <v>4878</v>
      </c>
      <c r="M4427" s="22" t="s">
        <v>1202</v>
      </c>
    </row>
    <row r="4428" spans="1:13" ht="13.8" outlineLevel="1" thickBot="1">
      <c r="A4428" s="24" t="s">
        <v>308</v>
      </c>
      <c r="C4428" s="24" t="s">
        <v>5386</v>
      </c>
      <c r="E4428" s="24" t="s">
        <v>308</v>
      </c>
      <c r="G4428" s="24" t="s">
        <v>1405</v>
      </c>
      <c r="I4428" s="24" t="s">
        <v>201</v>
      </c>
      <c r="K4428" s="24" t="s">
        <v>2900</v>
      </c>
      <c r="M4428" s="24" t="s">
        <v>308</v>
      </c>
    </row>
    <row r="4429" spans="1:13" ht="13.8" outlineLevel="1" thickBot="1">
      <c r="A4429" s="22" t="s">
        <v>4734</v>
      </c>
      <c r="C4429" s="22" t="s">
        <v>4964</v>
      </c>
      <c r="E4429" s="22" t="s">
        <v>4734</v>
      </c>
      <c r="G4429" s="22" t="s">
        <v>1245</v>
      </c>
      <c r="I4429" s="22" t="s">
        <v>1308</v>
      </c>
      <c r="K4429" s="22" t="s">
        <v>2480</v>
      </c>
      <c r="M4429" s="22" t="s">
        <v>4734</v>
      </c>
    </row>
    <row r="4430" spans="1:13" ht="13.8" outlineLevel="1" thickBot="1">
      <c r="A4430" s="22" t="s">
        <v>3213</v>
      </c>
      <c r="C4430" s="22" t="s">
        <v>3213</v>
      </c>
      <c r="E4430" s="22" t="s">
        <v>3213</v>
      </c>
      <c r="G4430" s="22" t="s">
        <v>5160</v>
      </c>
      <c r="I4430" s="22" t="s">
        <v>5160</v>
      </c>
      <c r="K4430" s="22" t="s">
        <v>2709</v>
      </c>
      <c r="M4430" s="22" t="s">
        <v>3213</v>
      </c>
    </row>
    <row r="4431" spans="1:13" ht="13.8" outlineLevel="1" thickBot="1">
      <c r="A4431" s="22" t="s">
        <v>1164</v>
      </c>
      <c r="C4431" s="22" t="s">
        <v>1668</v>
      </c>
      <c r="E4431" s="22" t="s">
        <v>1164</v>
      </c>
      <c r="G4431" s="22" t="s">
        <v>1669</v>
      </c>
      <c r="I4431" s="22" t="s">
        <v>1668</v>
      </c>
      <c r="K4431" s="22" t="s">
        <v>2914</v>
      </c>
      <c r="M4431" s="22" t="s">
        <v>1164</v>
      </c>
    </row>
    <row r="4432" spans="1:13" outlineLevel="1">
      <c r="A4432" s="790"/>
      <c r="C4432" s="790"/>
      <c r="E4432" s="790"/>
      <c r="G4432" s="790"/>
      <c r="I4432" s="790"/>
      <c r="K4432" s="790"/>
      <c r="M4432" s="790"/>
    </row>
    <row r="4433" spans="1:13" outlineLevel="1">
      <c r="A4433" s="790"/>
      <c r="C4433" s="790"/>
      <c r="E4433" s="790"/>
      <c r="G4433" s="790"/>
      <c r="I4433" s="790"/>
      <c r="K4433" s="790"/>
      <c r="M4433" s="790"/>
    </row>
    <row r="4434" spans="1:13" outlineLevel="1">
      <c r="A4434" s="790"/>
      <c r="C4434" s="790"/>
      <c r="E4434" s="790"/>
      <c r="G4434" s="790"/>
      <c r="I4434" s="790"/>
      <c r="K4434" s="790"/>
      <c r="M4434" s="790"/>
    </row>
    <row r="4435" spans="1:13" outlineLevel="1">
      <c r="A4435" s="790"/>
      <c r="C4435" s="790"/>
      <c r="E4435" s="790"/>
      <c r="G4435" s="790"/>
      <c r="I4435" s="790"/>
      <c r="K4435" s="790"/>
      <c r="M4435" s="790"/>
    </row>
    <row r="4436" spans="1:13" outlineLevel="1">
      <c r="A4436" s="790"/>
      <c r="C4436" s="790"/>
      <c r="E4436" s="790"/>
      <c r="G4436" s="790"/>
      <c r="I4436" s="790"/>
      <c r="K4436" s="790"/>
      <c r="M4436" s="790"/>
    </row>
    <row r="4437" spans="1:13" outlineLevel="1">
      <c r="A4437" s="790"/>
      <c r="C4437" s="790"/>
      <c r="E4437" s="790"/>
      <c r="G4437" s="790"/>
      <c r="I4437" s="790"/>
      <c r="K4437" s="790"/>
      <c r="M4437" s="790"/>
    </row>
    <row r="4438" spans="1:13" outlineLevel="1">
      <c r="A4438" s="790"/>
      <c r="C4438" s="790"/>
      <c r="E4438" s="790"/>
      <c r="G4438" s="790"/>
      <c r="I4438" s="790"/>
      <c r="K4438" s="790"/>
      <c r="M4438" s="790"/>
    </row>
    <row r="4439" spans="1:13" outlineLevel="1">
      <c r="A4439" s="790"/>
      <c r="C4439" s="790"/>
      <c r="E4439" s="790"/>
      <c r="G4439" s="790"/>
      <c r="I4439" s="790"/>
      <c r="K4439" s="790"/>
      <c r="M4439" s="790"/>
    </row>
    <row r="4440" spans="1:13" ht="13.8" outlineLevel="1" thickBot="1">
      <c r="A4440" s="790"/>
      <c r="C4440" s="790"/>
      <c r="E4440" s="790"/>
      <c r="G4440" s="790"/>
      <c r="I4440" s="790"/>
      <c r="K4440" s="790"/>
      <c r="M4440" s="790"/>
    </row>
    <row r="4441" spans="1:13" ht="13.8" outlineLevel="1" thickBot="1">
      <c r="A4441" s="283" t="s">
        <v>776</v>
      </c>
      <c r="C4441" s="283" t="s">
        <v>5161</v>
      </c>
      <c r="E4441" s="283" t="s">
        <v>776</v>
      </c>
      <c r="G4441" s="283" t="s">
        <v>1995</v>
      </c>
      <c r="I4441" s="283" t="s">
        <v>1309</v>
      </c>
      <c r="K4441" s="283" t="s">
        <v>1740</v>
      </c>
      <c r="M4441" s="283" t="s">
        <v>977</v>
      </c>
    </row>
    <row r="4442" spans="1:13" ht="13.8" outlineLevel="1" thickBot="1">
      <c r="A4442" s="267" t="s">
        <v>305</v>
      </c>
      <c r="C4442" s="268" t="s">
        <v>5162</v>
      </c>
      <c r="E4442" s="267" t="s">
        <v>305</v>
      </c>
      <c r="G4442" s="267" t="s">
        <v>1447</v>
      </c>
      <c r="I4442" s="267" t="s">
        <v>202</v>
      </c>
      <c r="K4442" s="267" t="s">
        <v>2710</v>
      </c>
      <c r="M4442" s="267" t="s">
        <v>305</v>
      </c>
    </row>
    <row r="4443" spans="1:13" ht="13.8" outlineLevel="1" thickBot="1">
      <c r="A4443" s="268" t="s">
        <v>3054</v>
      </c>
      <c r="C4443" s="268" t="s">
        <v>4951</v>
      </c>
      <c r="E4443" s="268" t="s">
        <v>3054</v>
      </c>
      <c r="G4443" s="268" t="s">
        <v>4952</v>
      </c>
      <c r="I4443" s="268" t="s">
        <v>203</v>
      </c>
      <c r="K4443" s="268" t="s">
        <v>2711</v>
      </c>
      <c r="M4443" s="268" t="s">
        <v>3054</v>
      </c>
    </row>
    <row r="4444" spans="1:13" ht="13.8" outlineLevel="1" thickBot="1">
      <c r="A4444" s="267" t="s">
        <v>3949</v>
      </c>
      <c r="C4444" s="267" t="s">
        <v>429</v>
      </c>
      <c r="E4444" s="267" t="s">
        <v>3949</v>
      </c>
      <c r="G4444" s="267" t="s">
        <v>3014</v>
      </c>
      <c r="I4444" s="267" t="s">
        <v>3014</v>
      </c>
      <c r="K4444" s="267" t="s">
        <v>2935</v>
      </c>
      <c r="M4444" s="267" t="s">
        <v>3949</v>
      </c>
    </row>
    <row r="4445" spans="1:13" ht="13.8" outlineLevel="1" thickBot="1">
      <c r="A4445" s="270" t="s">
        <v>3055</v>
      </c>
      <c r="C4445" s="270" t="s">
        <v>4956</v>
      </c>
      <c r="E4445" s="270" t="s">
        <v>3055</v>
      </c>
      <c r="G4445" s="270" t="s">
        <v>4957</v>
      </c>
      <c r="I4445" s="270" t="s">
        <v>204</v>
      </c>
      <c r="K4445" s="270" t="s">
        <v>3922</v>
      </c>
      <c r="M4445" s="270" t="s">
        <v>3055</v>
      </c>
    </row>
    <row r="4446" spans="1:13" ht="13.8" outlineLevel="1" thickBot="1">
      <c r="A4446" s="271" t="s">
        <v>2112</v>
      </c>
      <c r="C4446" s="271" t="s">
        <v>501</v>
      </c>
      <c r="E4446" s="271" t="s">
        <v>2112</v>
      </c>
      <c r="G4446" s="271" t="s">
        <v>4292</v>
      </c>
      <c r="I4446" s="271" t="s">
        <v>3737</v>
      </c>
      <c r="K4446" s="271" t="s">
        <v>4989</v>
      </c>
      <c r="M4446" s="271" t="s">
        <v>2112</v>
      </c>
    </row>
    <row r="4447" spans="1:13" ht="40.200000000000003" outlineLevel="1" thickBot="1">
      <c r="A4447" s="272" t="s">
        <v>1468</v>
      </c>
      <c r="C4447" s="272" t="s">
        <v>1991</v>
      </c>
      <c r="E4447" s="272" t="s">
        <v>1468</v>
      </c>
      <c r="G4447" s="272" t="s">
        <v>4443</v>
      </c>
      <c r="I4447" s="272" t="s">
        <v>205</v>
      </c>
      <c r="K4447" s="272" t="s">
        <v>3923</v>
      </c>
      <c r="M4447" s="272" t="s">
        <v>2030</v>
      </c>
    </row>
    <row r="4448" spans="1:13" ht="40.200000000000003" outlineLevel="1" thickBot="1">
      <c r="A4448" s="272" t="s">
        <v>1467</v>
      </c>
      <c r="C4448" s="272" t="s">
        <v>1066</v>
      </c>
      <c r="E4448" s="272" t="s">
        <v>1467</v>
      </c>
      <c r="G4448" s="272" t="s">
        <v>2618</v>
      </c>
      <c r="I4448" s="272" t="s">
        <v>4607</v>
      </c>
      <c r="K4448" s="272" t="s">
        <v>3924</v>
      </c>
      <c r="M4448" s="272" t="s">
        <v>2031</v>
      </c>
    </row>
    <row r="4449" spans="1:13" ht="40.200000000000003" outlineLevel="1" thickBot="1">
      <c r="A4449" s="285" t="s">
        <v>2842</v>
      </c>
      <c r="C4449" s="285" t="s">
        <v>1992</v>
      </c>
      <c r="E4449" s="285" t="s">
        <v>2842</v>
      </c>
      <c r="G4449" s="285" t="s">
        <v>5031</v>
      </c>
      <c r="I4449" s="285" t="s">
        <v>206</v>
      </c>
      <c r="K4449" s="285" t="s">
        <v>3925</v>
      </c>
      <c r="M4449" s="285" t="s">
        <v>2032</v>
      </c>
    </row>
    <row r="4450" spans="1:13" ht="27" outlineLevel="1" thickBot="1">
      <c r="A4450" s="275" t="s">
        <v>1415</v>
      </c>
      <c r="C4450" s="273" t="s">
        <v>1416</v>
      </c>
      <c r="E4450" s="275" t="s">
        <v>1415</v>
      </c>
      <c r="G4450" s="275" t="s">
        <v>1889</v>
      </c>
      <c r="I4450" s="275" t="s">
        <v>1890</v>
      </c>
      <c r="K4450" s="275" t="s">
        <v>3926</v>
      </c>
      <c r="M4450" s="275" t="s">
        <v>1415</v>
      </c>
    </row>
    <row r="4451" spans="1:13" ht="13.8" outlineLevel="1" thickBot="1">
      <c r="A4451" s="273" t="s">
        <v>1924</v>
      </c>
      <c r="C4451" s="273" t="s">
        <v>1926</v>
      </c>
      <c r="E4451" s="273" t="s">
        <v>1924</v>
      </c>
      <c r="G4451" s="273" t="s">
        <v>3653</v>
      </c>
      <c r="I4451" s="273" t="s">
        <v>3655</v>
      </c>
      <c r="K4451" s="273" t="s">
        <v>3657</v>
      </c>
      <c r="M4451" s="273" t="s">
        <v>1924</v>
      </c>
    </row>
    <row r="4452" spans="1:13" ht="13.8" outlineLevel="1" thickBot="1">
      <c r="A4452" s="274" t="s">
        <v>1925</v>
      </c>
      <c r="C4452" s="273" t="s">
        <v>3652</v>
      </c>
      <c r="E4452" s="274" t="s">
        <v>1925</v>
      </c>
      <c r="G4452" s="274" t="s">
        <v>3654</v>
      </c>
      <c r="I4452" s="274" t="s">
        <v>3656</v>
      </c>
      <c r="K4452" s="273" t="s">
        <v>3658</v>
      </c>
      <c r="M4452" s="274" t="s">
        <v>1925</v>
      </c>
    </row>
    <row r="4453" spans="1:13" ht="27" outlineLevel="1" thickBot="1">
      <c r="A4453" s="275" t="s">
        <v>4231</v>
      </c>
      <c r="C4453" s="275" t="s">
        <v>3318</v>
      </c>
      <c r="E4453" s="275" t="s">
        <v>4231</v>
      </c>
      <c r="G4453" s="275" t="s">
        <v>3001</v>
      </c>
      <c r="I4453" s="275" t="s">
        <v>4331</v>
      </c>
      <c r="K4453" s="275" t="s">
        <v>3927</v>
      </c>
      <c r="M4453" s="275" t="s">
        <v>4231</v>
      </c>
    </row>
    <row r="4454" spans="1:13" ht="27" outlineLevel="1" thickBot="1">
      <c r="A4454" s="270" t="s">
        <v>83</v>
      </c>
      <c r="C4454" s="270" t="s">
        <v>3002</v>
      </c>
      <c r="E4454" s="270" t="s">
        <v>83</v>
      </c>
      <c r="G4454" s="270" t="s">
        <v>3003</v>
      </c>
      <c r="I4454" s="270" t="s">
        <v>3283</v>
      </c>
      <c r="K4454" s="270" t="s">
        <v>3928</v>
      </c>
      <c r="M4454" s="270" t="s">
        <v>83</v>
      </c>
    </row>
    <row r="4455" spans="1:13" ht="27" outlineLevel="1" thickBot="1">
      <c r="A4455" s="272" t="s">
        <v>3057</v>
      </c>
      <c r="C4455" s="272" t="s">
        <v>3319</v>
      </c>
      <c r="E4455" s="272" t="s">
        <v>3057</v>
      </c>
      <c r="G4455" s="272" t="s">
        <v>4190</v>
      </c>
      <c r="I4455" s="272" t="s">
        <v>3284</v>
      </c>
      <c r="K4455" s="272" t="s">
        <v>957</v>
      </c>
      <c r="M4455" s="272" t="s">
        <v>3057</v>
      </c>
    </row>
    <row r="4456" spans="1:13" ht="27" outlineLevel="1" thickBot="1">
      <c r="A4456" s="272" t="s">
        <v>1606</v>
      </c>
      <c r="C4456" s="272" t="s">
        <v>4191</v>
      </c>
      <c r="E4456" s="272" t="s">
        <v>1606</v>
      </c>
      <c r="G4456" s="272" t="s">
        <v>4192</v>
      </c>
      <c r="I4456" s="272" t="s">
        <v>3285</v>
      </c>
      <c r="K4456" s="272" t="s">
        <v>958</v>
      </c>
      <c r="M4456" s="272" t="s">
        <v>1606</v>
      </c>
    </row>
    <row r="4457" spans="1:13" ht="27" outlineLevel="1" thickBot="1">
      <c r="A4457" s="272" t="s">
        <v>1607</v>
      </c>
      <c r="C4457" s="272" t="s">
        <v>3320</v>
      </c>
      <c r="E4457" s="272" t="s">
        <v>1607</v>
      </c>
      <c r="G4457" s="272" t="s">
        <v>4193</v>
      </c>
      <c r="I4457" s="272" t="s">
        <v>2762</v>
      </c>
      <c r="K4457" s="272" t="s">
        <v>959</v>
      </c>
      <c r="M4457" s="272" t="s">
        <v>1607</v>
      </c>
    </row>
    <row r="4458" spans="1:13" ht="27" outlineLevel="1" thickBot="1">
      <c r="A4458" s="272" t="s">
        <v>4619</v>
      </c>
      <c r="C4458" s="272" t="s">
        <v>1448</v>
      </c>
      <c r="E4458" s="272" t="s">
        <v>4619</v>
      </c>
      <c r="G4458" s="272" t="s">
        <v>4178</v>
      </c>
      <c r="I4458" s="272" t="s">
        <v>2926</v>
      </c>
      <c r="K4458" s="272" t="s">
        <v>960</v>
      </c>
      <c r="M4458" s="272" t="s">
        <v>4619</v>
      </c>
    </row>
    <row r="4459" spans="1:13" ht="27" outlineLevel="1" thickBot="1">
      <c r="A4459" s="272" t="s">
        <v>4620</v>
      </c>
      <c r="C4459" s="272" t="s">
        <v>585</v>
      </c>
      <c r="E4459" s="272" t="s">
        <v>4620</v>
      </c>
      <c r="G4459" s="272" t="s">
        <v>4179</v>
      </c>
      <c r="I4459" s="272" t="s">
        <v>2927</v>
      </c>
      <c r="K4459" s="272" t="s">
        <v>4295</v>
      </c>
      <c r="M4459" s="272" t="s">
        <v>4620</v>
      </c>
    </row>
    <row r="4460" spans="1:13" ht="27" outlineLevel="1" thickBot="1">
      <c r="A4460" s="272" t="s">
        <v>4621</v>
      </c>
      <c r="C4460" s="272" t="s">
        <v>4180</v>
      </c>
      <c r="E4460" s="272" t="s">
        <v>4621</v>
      </c>
      <c r="G4460" s="272" t="s">
        <v>3232</v>
      </c>
      <c r="I4460" s="272" t="s">
        <v>1709</v>
      </c>
      <c r="K4460" s="272" t="s">
        <v>4862</v>
      </c>
      <c r="M4460" s="272" t="s">
        <v>4621</v>
      </c>
    </row>
    <row r="4461" spans="1:13" ht="27" outlineLevel="1" thickBot="1">
      <c r="A4461" s="285" t="s">
        <v>4622</v>
      </c>
      <c r="C4461" s="285" t="s">
        <v>3387</v>
      </c>
      <c r="E4461" s="285" t="s">
        <v>4622</v>
      </c>
      <c r="G4461" s="285" t="s">
        <v>151</v>
      </c>
      <c r="I4461" s="285" t="s">
        <v>1891</v>
      </c>
      <c r="K4461" s="285" t="s">
        <v>4863</v>
      </c>
      <c r="M4461" s="285" t="s">
        <v>4622</v>
      </c>
    </row>
    <row r="4462" spans="1:13" ht="13.8" outlineLevel="1" thickBot="1">
      <c r="A4462" s="278" t="s">
        <v>2582</v>
      </c>
      <c r="C4462" s="278" t="s">
        <v>3863</v>
      </c>
      <c r="E4462" s="278" t="s">
        <v>2582</v>
      </c>
      <c r="G4462" s="278" t="s">
        <v>2471</v>
      </c>
      <c r="I4462" s="278" t="s">
        <v>3377</v>
      </c>
      <c r="K4462" s="278" t="s">
        <v>4866</v>
      </c>
      <c r="M4462" s="278" t="s">
        <v>2582</v>
      </c>
    </row>
    <row r="4463" spans="1:13" ht="13.8" outlineLevel="1" thickBot="1">
      <c r="A4463" s="294" t="s">
        <v>3056</v>
      </c>
      <c r="C4463" s="279" t="s">
        <v>860</v>
      </c>
      <c r="E4463" s="294" t="s">
        <v>3056</v>
      </c>
      <c r="G4463" s="294" t="s">
        <v>3045</v>
      </c>
      <c r="I4463" s="279" t="s">
        <v>3378</v>
      </c>
      <c r="K4463" s="294" t="s">
        <v>4867</v>
      </c>
      <c r="M4463" s="294" t="s">
        <v>3056</v>
      </c>
    </row>
    <row r="4464" spans="1:13" ht="13.8" outlineLevel="1" thickBot="1">
      <c r="A4464" s="280" t="s">
        <v>2585</v>
      </c>
      <c r="C4464" s="280" t="s">
        <v>2633</v>
      </c>
      <c r="E4464" s="280" t="s">
        <v>2585</v>
      </c>
      <c r="G4464" s="280" t="s">
        <v>2634</v>
      </c>
      <c r="I4464" s="280" t="s">
        <v>3740</v>
      </c>
      <c r="K4464" s="280" t="s">
        <v>3314</v>
      </c>
      <c r="M4464" s="280" t="s">
        <v>2585</v>
      </c>
    </row>
    <row r="4465" spans="1:13" ht="27" outlineLevel="1" thickBot="1">
      <c r="A4465" s="281" t="s">
        <v>2583</v>
      </c>
      <c r="C4465" s="281" t="s">
        <v>3861</v>
      </c>
      <c r="E4465" s="281" t="s">
        <v>2583</v>
      </c>
      <c r="G4465" s="281" t="s">
        <v>3862</v>
      </c>
      <c r="I4465" s="281" t="s">
        <v>2975</v>
      </c>
      <c r="K4465" s="281" t="s">
        <v>1258</v>
      </c>
      <c r="M4465" s="281" t="s">
        <v>2583</v>
      </c>
    </row>
    <row r="4466" spans="1:13" ht="27" outlineLevel="1" thickBot="1">
      <c r="A4466" s="281" t="s">
        <v>4431</v>
      </c>
      <c r="C4466" s="281" t="s">
        <v>1065</v>
      </c>
      <c r="E4466" s="281" t="s">
        <v>4431</v>
      </c>
      <c r="G4466" s="281" t="s">
        <v>1601</v>
      </c>
      <c r="I4466" s="281" t="s">
        <v>3354</v>
      </c>
      <c r="K4466" s="281" t="s">
        <v>3357</v>
      </c>
      <c r="M4466" s="281" t="s">
        <v>4431</v>
      </c>
    </row>
    <row r="4467" spans="1:13" ht="27" outlineLevel="1" thickBot="1">
      <c r="A4467" s="620" t="s">
        <v>4429</v>
      </c>
      <c r="C4467" s="620" t="s">
        <v>1600</v>
      </c>
      <c r="E4467" s="620" t="s">
        <v>4429</v>
      </c>
      <c r="G4467" s="620" t="s">
        <v>1602</v>
      </c>
      <c r="I4467" s="620" t="s">
        <v>3355</v>
      </c>
      <c r="K4467" s="620" t="s">
        <v>3358</v>
      </c>
      <c r="M4467" s="620" t="s">
        <v>4429</v>
      </c>
    </row>
    <row r="4468" spans="1:13" ht="27" outlineLevel="1" thickBot="1">
      <c r="A4468" s="278" t="s">
        <v>4430</v>
      </c>
      <c r="C4468" s="278" t="s">
        <v>4736</v>
      </c>
      <c r="E4468" s="278" t="s">
        <v>4430</v>
      </c>
      <c r="G4468" s="278" t="s">
        <v>3353</v>
      </c>
      <c r="I4468" s="278" t="s">
        <v>3356</v>
      </c>
      <c r="K4468" s="278" t="s">
        <v>3125</v>
      </c>
      <c r="M4468" s="278" t="s">
        <v>4430</v>
      </c>
    </row>
    <row r="4469" spans="1:13" ht="13.8" outlineLevel="1" thickBot="1">
      <c r="A4469" s="279" t="s">
        <v>995</v>
      </c>
      <c r="C4469" s="279" t="s">
        <v>50</v>
      </c>
      <c r="E4469" s="279" t="s">
        <v>995</v>
      </c>
      <c r="G4469" s="279" t="s">
        <v>51</v>
      </c>
      <c r="I4469" s="279" t="s">
        <v>2977</v>
      </c>
      <c r="K4469" s="279" t="s">
        <v>1259</v>
      </c>
      <c r="M4469" s="279" t="s">
        <v>995</v>
      </c>
    </row>
    <row r="4470" spans="1:13" ht="27" outlineLevel="1" thickBot="1">
      <c r="A4470" s="270" t="s">
        <v>4012</v>
      </c>
      <c r="C4470" s="270" t="s">
        <v>3766</v>
      </c>
      <c r="E4470" s="270" t="s">
        <v>4012</v>
      </c>
      <c r="G4470" s="270" t="s">
        <v>1513</v>
      </c>
      <c r="I4470" s="270" t="s">
        <v>1555</v>
      </c>
      <c r="K4470" s="270" t="s">
        <v>1556</v>
      </c>
      <c r="M4470" s="270" t="s">
        <v>4012</v>
      </c>
    </row>
    <row r="4471" spans="1:13" ht="27" outlineLevel="1" thickBot="1">
      <c r="A4471" s="274" t="s">
        <v>5442</v>
      </c>
      <c r="C4471" s="274" t="s">
        <v>5279</v>
      </c>
      <c r="E4471" s="274" t="s">
        <v>5442</v>
      </c>
      <c r="G4471" s="272" t="s">
        <v>1557</v>
      </c>
      <c r="I4471" s="272" t="s">
        <v>3764</v>
      </c>
      <c r="K4471" s="272" t="s">
        <v>3765</v>
      </c>
      <c r="M4471" s="274" t="s">
        <v>5442</v>
      </c>
    </row>
    <row r="4472" spans="1:13" ht="13.8" outlineLevel="1" thickBot="1">
      <c r="A4472" s="268" t="s">
        <v>5280</v>
      </c>
      <c r="C4472" s="268" t="s">
        <v>5061</v>
      </c>
      <c r="E4472" s="268" t="s">
        <v>5280</v>
      </c>
      <c r="G4472" s="268" t="s">
        <v>5280</v>
      </c>
      <c r="I4472" s="268" t="s">
        <v>5280</v>
      </c>
      <c r="K4472" s="268" t="s">
        <v>5280</v>
      </c>
      <c r="M4472" s="268" t="s">
        <v>5280</v>
      </c>
    </row>
    <row r="4473" spans="1:13" outlineLevel="1">
      <c r="A4473" s="60" t="s">
        <v>4994</v>
      </c>
      <c r="C4473" s="60" t="s">
        <v>3505</v>
      </c>
      <c r="E4473" s="60" t="s">
        <v>4994</v>
      </c>
      <c r="G4473" s="60" t="s">
        <v>3950</v>
      </c>
      <c r="I4473" s="60" t="s">
        <v>2191</v>
      </c>
      <c r="K4473" s="60" t="s">
        <v>2478</v>
      </c>
      <c r="M4473" s="60" t="s">
        <v>4994</v>
      </c>
    </row>
    <row r="4474" spans="1:13" outlineLevel="1">
      <c r="A4474" s="790"/>
      <c r="C4474" s="790"/>
      <c r="E4474" s="790"/>
      <c r="G4474" s="790"/>
      <c r="I4474" s="790"/>
      <c r="K4474" s="790"/>
      <c r="M4474" s="790"/>
    </row>
    <row r="4475" spans="1:13" outlineLevel="1">
      <c r="A4475" s="790"/>
      <c r="C4475" s="790"/>
      <c r="E4475" s="790"/>
      <c r="G4475" s="790"/>
      <c r="I4475" s="790"/>
      <c r="K4475" s="790"/>
      <c r="M4475" s="790"/>
    </row>
    <row r="4476" spans="1:13" outlineLevel="1">
      <c r="A4476" s="790"/>
      <c r="C4476" s="790"/>
      <c r="E4476" s="790"/>
      <c r="G4476" s="790"/>
      <c r="I4476" s="790"/>
      <c r="K4476" s="790"/>
      <c r="M4476" s="790"/>
    </row>
    <row r="4477" spans="1:13" outlineLevel="1">
      <c r="A4477" s="790"/>
      <c r="C4477" s="790"/>
      <c r="E4477" s="790"/>
      <c r="G4477" s="790"/>
      <c r="I4477" s="790"/>
      <c r="K4477" s="790"/>
      <c r="M4477" s="790"/>
    </row>
    <row r="4478" spans="1:13" outlineLevel="1">
      <c r="A4478" s="790"/>
      <c r="C4478" s="790"/>
      <c r="E4478" s="790"/>
      <c r="G4478" s="790"/>
      <c r="I4478" s="790"/>
      <c r="K4478" s="790"/>
      <c r="M4478" s="790"/>
    </row>
    <row r="4479" spans="1:13" outlineLevel="1">
      <c r="A4479" s="790"/>
      <c r="C4479" s="790"/>
      <c r="E4479" s="790"/>
      <c r="G4479" s="790"/>
      <c r="I4479" s="790"/>
      <c r="K4479" s="790"/>
      <c r="M4479" s="790"/>
    </row>
    <row r="4480" spans="1:13" outlineLevel="1">
      <c r="A4480" s="790"/>
      <c r="C4480" s="790"/>
      <c r="E4480" s="790"/>
      <c r="G4480" s="790"/>
      <c r="I4480" s="790"/>
      <c r="K4480" s="790"/>
      <c r="M4480" s="790"/>
    </row>
    <row r="4481" spans="1:13" outlineLevel="1">
      <c r="A4481" s="790"/>
      <c r="C4481" s="790"/>
      <c r="E4481" s="790"/>
      <c r="G4481" s="790"/>
      <c r="I4481" s="790"/>
      <c r="K4481" s="790"/>
      <c r="M4481" s="790"/>
    </row>
    <row r="4482" spans="1:13" outlineLevel="1">
      <c r="A4482" s="790"/>
      <c r="C4482" s="790"/>
      <c r="E4482" s="790"/>
      <c r="G4482" s="790"/>
      <c r="I4482" s="790"/>
      <c r="K4482" s="790"/>
      <c r="M4482" s="790"/>
    </row>
    <row r="4483" spans="1:13" outlineLevel="1">
      <c r="A4483" s="790"/>
      <c r="C4483" s="790"/>
      <c r="E4483" s="790"/>
      <c r="G4483" s="790"/>
      <c r="I4483" s="790"/>
      <c r="K4483" s="790"/>
      <c r="M4483" s="790"/>
    </row>
    <row r="4484" spans="1:13" outlineLevel="1">
      <c r="A4484" s="790"/>
      <c r="C4484" s="790"/>
      <c r="E4484" s="790"/>
      <c r="G4484" s="790"/>
      <c r="I4484" s="790"/>
      <c r="K4484" s="790"/>
      <c r="M4484" s="790"/>
    </row>
    <row r="4485" spans="1:13" outlineLevel="1">
      <c r="A4485" s="790"/>
      <c r="C4485" s="790"/>
      <c r="E4485" s="790"/>
      <c r="G4485" s="790"/>
      <c r="I4485" s="790"/>
      <c r="K4485" s="790"/>
      <c r="M4485" s="790"/>
    </row>
    <row r="4486" spans="1:13" outlineLevel="1">
      <c r="A4486" s="790"/>
      <c r="C4486" s="790"/>
      <c r="E4486" s="790"/>
      <c r="G4486" s="790"/>
      <c r="I4486" s="790"/>
      <c r="K4486" s="790"/>
      <c r="M4486" s="790"/>
    </row>
    <row r="4487" spans="1:13" outlineLevel="1">
      <c r="A4487" s="790"/>
      <c r="C4487" s="790"/>
      <c r="E4487" s="790"/>
      <c r="G4487" s="790"/>
      <c r="I4487" s="790"/>
      <c r="K4487" s="790"/>
      <c r="M4487" s="790"/>
    </row>
    <row r="4488" spans="1:13" outlineLevel="1">
      <c r="A4488" s="790"/>
      <c r="C4488" s="790"/>
      <c r="E4488" s="790"/>
      <c r="G4488" s="790"/>
      <c r="I4488" s="790"/>
      <c r="K4488" s="790"/>
      <c r="M4488" s="790"/>
    </row>
    <row r="4489" spans="1:13" outlineLevel="1">
      <c r="A4489" s="790"/>
      <c r="C4489" s="790"/>
      <c r="E4489" s="790"/>
      <c r="G4489" s="790"/>
      <c r="I4489" s="790"/>
      <c r="K4489" s="790"/>
      <c r="M4489" s="790"/>
    </row>
    <row r="4490" spans="1:13" outlineLevel="1">
      <c r="A4490" s="790"/>
      <c r="C4490" s="790"/>
      <c r="E4490" s="790"/>
      <c r="G4490" s="790"/>
      <c r="I4490" s="790"/>
      <c r="K4490" s="790"/>
      <c r="M4490" s="790"/>
    </row>
    <row r="4491" spans="1:13" outlineLevel="1">
      <c r="A4491" s="790"/>
      <c r="C4491" s="790"/>
      <c r="E4491" s="790"/>
      <c r="G4491" s="790"/>
      <c r="I4491" s="790"/>
      <c r="K4491" s="790"/>
      <c r="M4491" s="790"/>
    </row>
    <row r="4492" spans="1:13" outlineLevel="1">
      <c r="A4492" s="790"/>
      <c r="C4492" s="790"/>
      <c r="E4492" s="790"/>
      <c r="G4492" s="790"/>
      <c r="I4492" s="790"/>
      <c r="K4492" s="790"/>
      <c r="M4492" s="790"/>
    </row>
    <row r="4493" spans="1:13" outlineLevel="1">
      <c r="A4493" s="790"/>
      <c r="C4493" s="790"/>
      <c r="E4493" s="790"/>
      <c r="G4493" s="790"/>
      <c r="I4493" s="790"/>
      <c r="K4493" s="790"/>
      <c r="M4493" s="790"/>
    </row>
    <row r="4494" spans="1:13" outlineLevel="1">
      <c r="A4494" s="790"/>
      <c r="C4494" s="790"/>
      <c r="E4494" s="790"/>
      <c r="G4494" s="790"/>
      <c r="I4494" s="790"/>
      <c r="K4494" s="790"/>
      <c r="M4494" s="790"/>
    </row>
    <row r="4495" spans="1:13" outlineLevel="1">
      <c r="A4495" s="790"/>
      <c r="C4495" s="790"/>
      <c r="E4495" s="790"/>
      <c r="G4495" s="790"/>
      <c r="I4495" s="790"/>
      <c r="K4495" s="790"/>
      <c r="M4495" s="790"/>
    </row>
    <row r="4496" spans="1:13" outlineLevel="1">
      <c r="A4496" s="790"/>
      <c r="C4496" s="790"/>
      <c r="E4496" s="790"/>
      <c r="G4496" s="790"/>
      <c r="I4496" s="790"/>
      <c r="K4496" s="790"/>
      <c r="M4496" s="790"/>
    </row>
    <row r="4497" spans="1:13" outlineLevel="1">
      <c r="A4497" s="790"/>
      <c r="C4497" s="790"/>
      <c r="E4497" s="790"/>
      <c r="G4497" s="790"/>
      <c r="I4497" s="790"/>
      <c r="K4497" s="790"/>
      <c r="M4497" s="790"/>
    </row>
    <row r="4498" spans="1:13" outlineLevel="1">
      <c r="A4498" s="790"/>
      <c r="C4498" s="790"/>
      <c r="E4498" s="790"/>
      <c r="G4498" s="790"/>
      <c r="I4498" s="790"/>
      <c r="K4498" s="790"/>
      <c r="M4498" s="790"/>
    </row>
    <row r="4499" spans="1:13" outlineLevel="1">
      <c r="A4499" s="790"/>
      <c r="C4499" s="790"/>
      <c r="E4499" s="790"/>
      <c r="G4499" s="790"/>
      <c r="I4499" s="790"/>
      <c r="K4499" s="790"/>
      <c r="M4499" s="790"/>
    </row>
    <row r="4500" spans="1:13" ht="15.6">
      <c r="A4500" s="262" t="s">
        <v>1459</v>
      </c>
      <c r="C4500" s="262" t="s">
        <v>1460</v>
      </c>
      <c r="E4500" s="262" t="s">
        <v>1459</v>
      </c>
      <c r="G4500" s="262" t="s">
        <v>1461</v>
      </c>
      <c r="I4500" s="262" t="s">
        <v>1462</v>
      </c>
      <c r="K4500" s="262" t="s">
        <v>825</v>
      </c>
      <c r="M4500" s="262" t="s">
        <v>1459</v>
      </c>
    </row>
    <row r="4501" spans="1:13" outlineLevel="1">
      <c r="A4501" s="790"/>
      <c r="C4501" s="790"/>
      <c r="E4501" s="790"/>
      <c r="G4501" s="790"/>
      <c r="I4501" s="790"/>
      <c r="K4501" s="790"/>
      <c r="M4501" s="790"/>
    </row>
    <row r="4502" spans="1:13" outlineLevel="1">
      <c r="A4502" s="126" t="s">
        <v>1908</v>
      </c>
      <c r="C4502" s="126" t="s">
        <v>3339</v>
      </c>
      <c r="E4502" s="126" t="s">
        <v>1908</v>
      </c>
      <c r="G4502" s="126" t="s">
        <v>1431</v>
      </c>
      <c r="I4502" s="126" t="s">
        <v>4328</v>
      </c>
      <c r="K4502" s="126" t="s">
        <v>1150</v>
      </c>
      <c r="M4502" s="126" t="s">
        <v>3410</v>
      </c>
    </row>
    <row r="4503" spans="1:13" outlineLevel="1">
      <c r="A4503" s="256" t="s">
        <v>5284</v>
      </c>
      <c r="C4503" s="256" t="s">
        <v>5862</v>
      </c>
      <c r="E4503" s="256" t="s">
        <v>5284</v>
      </c>
      <c r="G4503" s="256" t="s">
        <v>1432</v>
      </c>
      <c r="I4503" s="256" t="s">
        <v>1432</v>
      </c>
      <c r="K4503" s="256" t="s">
        <v>1151</v>
      </c>
      <c r="M4503" s="256" t="s">
        <v>5284</v>
      </c>
    </row>
    <row r="4504" spans="1:13" outlineLevel="1">
      <c r="A4504" s="126" t="s">
        <v>5285</v>
      </c>
      <c r="C4504" s="126" t="s">
        <v>1433</v>
      </c>
      <c r="E4504" s="126" t="s">
        <v>5285</v>
      </c>
      <c r="G4504" s="126" t="s">
        <v>1434</v>
      </c>
      <c r="I4504" s="126" t="s">
        <v>4329</v>
      </c>
      <c r="K4504" s="126" t="s">
        <v>1735</v>
      </c>
      <c r="M4504" s="126" t="s">
        <v>3411</v>
      </c>
    </row>
    <row r="4505" spans="1:13" outlineLevel="1">
      <c r="A4505" s="256" t="s">
        <v>5286</v>
      </c>
      <c r="C4505" s="256" t="s">
        <v>1481</v>
      </c>
      <c r="E4505" s="256" t="s">
        <v>5286</v>
      </c>
      <c r="G4505" s="256" t="s">
        <v>5286</v>
      </c>
      <c r="I4505" s="256" t="s">
        <v>5286</v>
      </c>
      <c r="K4505" s="256" t="s">
        <v>1736</v>
      </c>
      <c r="M4505" s="256" t="s">
        <v>5286</v>
      </c>
    </row>
    <row r="4506" spans="1:13" ht="13.8" outlineLevel="1" thickBot="1">
      <c r="A4506" s="257" t="s">
        <v>5287</v>
      </c>
      <c r="C4506" s="257" t="s">
        <v>5287</v>
      </c>
      <c r="E4506" s="257" t="s">
        <v>5287</v>
      </c>
      <c r="G4506" s="257" t="s">
        <v>1435</v>
      </c>
      <c r="I4506" s="257" t="s">
        <v>4330</v>
      </c>
      <c r="K4506" s="257" t="s">
        <v>1737</v>
      </c>
      <c r="M4506" s="257" t="s">
        <v>3412</v>
      </c>
    </row>
    <row r="4507" spans="1:13" ht="13.8" outlineLevel="1" thickBot="1">
      <c r="A4507" s="46" t="s">
        <v>2248</v>
      </c>
      <c r="C4507" s="46" t="s">
        <v>2156</v>
      </c>
      <c r="E4507" s="46" t="s">
        <v>2248</v>
      </c>
      <c r="G4507" s="46" t="s">
        <v>5443</v>
      </c>
      <c r="I4507" s="46" t="s">
        <v>3347</v>
      </c>
      <c r="K4507" s="46" t="s">
        <v>1738</v>
      </c>
      <c r="M4507" s="46" t="s">
        <v>2248</v>
      </c>
    </row>
    <row r="4508" spans="1:13" ht="13.8" outlineLevel="1" thickBot="1">
      <c r="A4508" s="260" t="s">
        <v>2663</v>
      </c>
      <c r="C4508" s="260" t="s">
        <v>4958</v>
      </c>
      <c r="E4508" s="260" t="s">
        <v>2663</v>
      </c>
      <c r="G4508" s="260" t="s">
        <v>4959</v>
      </c>
      <c r="I4508" s="260" t="s">
        <v>2001</v>
      </c>
      <c r="K4508" s="260" t="s">
        <v>1801</v>
      </c>
      <c r="M4508" s="260" t="s">
        <v>2663</v>
      </c>
    </row>
    <row r="4509" spans="1:13" outlineLevel="1">
      <c r="A4509" s="790"/>
      <c r="C4509" s="790"/>
      <c r="E4509" s="790"/>
      <c r="G4509" s="790"/>
      <c r="I4509" s="790"/>
      <c r="K4509" s="790"/>
      <c r="M4509" s="790"/>
    </row>
    <row r="4510" spans="1:13" outlineLevel="1">
      <c r="A4510" s="790"/>
      <c r="C4510" s="790"/>
      <c r="E4510" s="790"/>
      <c r="G4510" s="790"/>
      <c r="I4510" s="790"/>
      <c r="K4510" s="790"/>
      <c r="M4510" s="790"/>
    </row>
    <row r="4511" spans="1:13" outlineLevel="1">
      <c r="A4511" s="790"/>
      <c r="C4511" s="790"/>
      <c r="E4511" s="790"/>
      <c r="G4511" s="790"/>
      <c r="I4511" s="790"/>
      <c r="K4511" s="790"/>
      <c r="M4511" s="790"/>
    </row>
    <row r="4512" spans="1:13" outlineLevel="1">
      <c r="A4512" s="790"/>
      <c r="C4512" s="790"/>
      <c r="E4512" s="790"/>
      <c r="G4512" s="790"/>
      <c r="I4512" s="790"/>
      <c r="K4512" s="790"/>
      <c r="M4512" s="790"/>
    </row>
    <row r="4513" spans="1:13" outlineLevel="1">
      <c r="A4513" s="790"/>
      <c r="C4513" s="790"/>
      <c r="E4513" s="790"/>
      <c r="G4513" s="790"/>
      <c r="I4513" s="790"/>
      <c r="K4513" s="790"/>
      <c r="M4513" s="790"/>
    </row>
    <row r="4514" spans="1:13" outlineLevel="1">
      <c r="A4514" s="790"/>
      <c r="C4514" s="790"/>
      <c r="E4514" s="790"/>
      <c r="G4514" s="790"/>
      <c r="I4514" s="790"/>
      <c r="K4514" s="790"/>
      <c r="M4514" s="790"/>
    </row>
    <row r="4515" spans="1:13" outlineLevel="1">
      <c r="A4515" s="790"/>
      <c r="C4515" s="790"/>
      <c r="E4515" s="790"/>
      <c r="G4515" s="790"/>
      <c r="I4515" s="790"/>
      <c r="K4515" s="790"/>
      <c r="M4515" s="790"/>
    </row>
    <row r="4516" spans="1:13" outlineLevel="1">
      <c r="A4516" s="790"/>
      <c r="C4516" s="790"/>
      <c r="E4516" s="790"/>
      <c r="G4516" s="790"/>
      <c r="I4516" s="790"/>
      <c r="K4516" s="790"/>
      <c r="M4516" s="790"/>
    </row>
    <row r="4517" spans="1:13" outlineLevel="1">
      <c r="A4517" s="790"/>
      <c r="C4517" s="790"/>
      <c r="E4517" s="790"/>
      <c r="G4517" s="790"/>
      <c r="I4517" s="790"/>
      <c r="K4517" s="790"/>
      <c r="M4517" s="790"/>
    </row>
    <row r="4518" spans="1:13" outlineLevel="1">
      <c r="A4518" s="790"/>
      <c r="C4518" s="790"/>
      <c r="E4518" s="790"/>
      <c r="G4518" s="790"/>
      <c r="I4518" s="790"/>
      <c r="K4518" s="790"/>
      <c r="M4518" s="790"/>
    </row>
    <row r="4519" spans="1:13" outlineLevel="1">
      <c r="A4519" s="790"/>
      <c r="C4519" s="790"/>
      <c r="E4519" s="790"/>
      <c r="G4519" s="790"/>
      <c r="I4519" s="790"/>
      <c r="K4519" s="790"/>
      <c r="M4519" s="790"/>
    </row>
    <row r="4520" spans="1:13" outlineLevel="1">
      <c r="A4520" s="790"/>
      <c r="C4520" s="790"/>
      <c r="E4520" s="790"/>
      <c r="G4520" s="790"/>
      <c r="I4520" s="790"/>
      <c r="K4520" s="790"/>
      <c r="M4520" s="790"/>
    </row>
    <row r="4521" spans="1:13" outlineLevel="1">
      <c r="A4521" s="790"/>
      <c r="C4521" s="790"/>
      <c r="E4521" s="790"/>
      <c r="G4521" s="790"/>
      <c r="I4521" s="790"/>
      <c r="K4521" s="790"/>
      <c r="M4521" s="790"/>
    </row>
    <row r="4522" spans="1:13" outlineLevel="1">
      <c r="A4522" s="790"/>
      <c r="C4522" s="790"/>
      <c r="E4522" s="790"/>
      <c r="G4522" s="790"/>
      <c r="I4522" s="790"/>
      <c r="K4522" s="790"/>
      <c r="M4522" s="790"/>
    </row>
    <row r="4523" spans="1:13" outlineLevel="1">
      <c r="A4523" s="790"/>
      <c r="C4523" s="790"/>
      <c r="E4523" s="790"/>
      <c r="G4523" s="790"/>
      <c r="I4523" s="790"/>
      <c r="K4523" s="790"/>
      <c r="M4523" s="790"/>
    </row>
    <row r="4524" spans="1:13" outlineLevel="1">
      <c r="A4524" s="790"/>
      <c r="C4524" s="790"/>
      <c r="E4524" s="790"/>
      <c r="G4524" s="790"/>
      <c r="I4524" s="790"/>
      <c r="K4524" s="790"/>
      <c r="M4524" s="790"/>
    </row>
    <row r="4525" spans="1:13" outlineLevel="1">
      <c r="A4525" s="790"/>
      <c r="C4525" s="790"/>
      <c r="E4525" s="790"/>
      <c r="G4525" s="790"/>
      <c r="I4525" s="790"/>
      <c r="K4525" s="790"/>
      <c r="M4525" s="790"/>
    </row>
    <row r="4526" spans="1:13" outlineLevel="1">
      <c r="A4526" s="790"/>
      <c r="C4526" s="790"/>
      <c r="E4526" s="790"/>
      <c r="G4526" s="790"/>
      <c r="I4526" s="790"/>
      <c r="K4526" s="790"/>
      <c r="M4526" s="790"/>
    </row>
    <row r="4527" spans="1:13" outlineLevel="1">
      <c r="A4527" s="790"/>
      <c r="C4527" s="790"/>
      <c r="E4527" s="790"/>
      <c r="G4527" s="790"/>
      <c r="I4527" s="790"/>
      <c r="K4527" s="790"/>
      <c r="M4527" s="790"/>
    </row>
    <row r="4528" spans="1:13" outlineLevel="1">
      <c r="A4528" s="790"/>
      <c r="C4528" s="790"/>
      <c r="E4528" s="790"/>
      <c r="G4528" s="790"/>
      <c r="I4528" s="790"/>
      <c r="K4528" s="790"/>
      <c r="M4528" s="790"/>
    </row>
    <row r="4529" spans="1:13" ht="15.6" outlineLevel="1">
      <c r="A4529" s="38" t="s">
        <v>1458</v>
      </c>
      <c r="C4529" s="38" t="s">
        <v>826</v>
      </c>
      <c r="E4529" s="38" t="s">
        <v>1458</v>
      </c>
      <c r="G4529" s="38" t="s">
        <v>827</v>
      </c>
      <c r="I4529" s="38" t="s">
        <v>828</v>
      </c>
      <c r="K4529" s="38" t="s">
        <v>829</v>
      </c>
      <c r="M4529" s="38" t="s">
        <v>1458</v>
      </c>
    </row>
    <row r="4530" spans="1:13" outlineLevel="1">
      <c r="A4530" s="300" t="s">
        <v>4000</v>
      </c>
      <c r="C4530" s="300" t="s">
        <v>5044</v>
      </c>
      <c r="E4530" s="300" t="s">
        <v>4000</v>
      </c>
      <c r="G4530" s="300" t="s">
        <v>5045</v>
      </c>
      <c r="I4530" s="300" t="s">
        <v>2728</v>
      </c>
      <c r="K4530" s="300" t="s">
        <v>3701</v>
      </c>
      <c r="M4530" s="300" t="s">
        <v>4000</v>
      </c>
    </row>
    <row r="4531" spans="1:13" outlineLevel="1">
      <c r="A4531" s="203" t="s">
        <v>5859</v>
      </c>
      <c r="C4531" s="203" t="s">
        <v>5863</v>
      </c>
      <c r="E4531" s="203" t="s">
        <v>5859</v>
      </c>
      <c r="G4531" s="203" t="s">
        <v>5864</v>
      </c>
      <c r="I4531" s="203" t="s">
        <v>5864</v>
      </c>
      <c r="K4531" s="203" t="s">
        <v>5865</v>
      </c>
      <c r="M4531" s="203" t="s">
        <v>5859</v>
      </c>
    </row>
    <row r="4532" spans="1:13" ht="13.8" outlineLevel="1" thickBot="1">
      <c r="A4532" s="204" t="s">
        <v>4945</v>
      </c>
      <c r="C4532" s="204" t="s">
        <v>3432</v>
      </c>
      <c r="E4532" s="204" t="s">
        <v>4945</v>
      </c>
      <c r="G4532" s="204" t="s">
        <v>3433</v>
      </c>
      <c r="I4532" s="204" t="s">
        <v>2729</v>
      </c>
      <c r="K4532" s="204" t="s">
        <v>3702</v>
      </c>
      <c r="M4532" s="204" t="s">
        <v>4945</v>
      </c>
    </row>
    <row r="4533" spans="1:13" outlineLevel="1">
      <c r="A4533" s="638" t="s">
        <v>3071</v>
      </c>
      <c r="C4533" s="63" t="s">
        <v>3072</v>
      </c>
      <c r="E4533" s="638" t="s">
        <v>3071</v>
      </c>
      <c r="G4533" s="63" t="s">
        <v>3073</v>
      </c>
      <c r="I4533" s="63" t="s">
        <v>882</v>
      </c>
      <c r="K4533" s="63" t="s">
        <v>883</v>
      </c>
      <c r="M4533" s="638" t="s">
        <v>3071</v>
      </c>
    </row>
    <row r="4534" spans="1:13" outlineLevel="1">
      <c r="A4534" s="223" t="s">
        <v>1101</v>
      </c>
      <c r="C4534" s="223" t="s">
        <v>137</v>
      </c>
      <c r="E4534" s="223" t="s">
        <v>1101</v>
      </c>
      <c r="G4534" s="223" t="s">
        <v>138</v>
      </c>
      <c r="I4534" s="223" t="s">
        <v>1868</v>
      </c>
      <c r="K4534" s="223" t="s">
        <v>5214</v>
      </c>
      <c r="M4534" s="223" t="s">
        <v>1101</v>
      </c>
    </row>
    <row r="4535" spans="1:13" outlineLevel="1">
      <c r="A4535" s="443" t="s">
        <v>1100</v>
      </c>
      <c r="C4535" s="443" t="s">
        <v>902</v>
      </c>
      <c r="E4535" s="443" t="s">
        <v>1100</v>
      </c>
      <c r="G4535" s="443" t="s">
        <v>953</v>
      </c>
      <c r="I4535" s="443" t="s">
        <v>1869</v>
      </c>
      <c r="K4535" s="443" t="s">
        <v>2127</v>
      </c>
      <c r="M4535" s="443" t="s">
        <v>1100</v>
      </c>
    </row>
    <row r="4536" spans="1:13" s="636" customFormat="1" ht="13.8" outlineLevel="1" thickBot="1">
      <c r="A4536" s="635" t="s">
        <v>3167</v>
      </c>
      <c r="B4536" s="799"/>
      <c r="C4536" s="635" t="s">
        <v>2775</v>
      </c>
      <c r="E4536" s="635" t="s">
        <v>3167</v>
      </c>
      <c r="G4536" s="635" t="s">
        <v>3373</v>
      </c>
      <c r="I4536" s="635" t="s">
        <v>5572</v>
      </c>
      <c r="K4536" s="635" t="s">
        <v>4801</v>
      </c>
      <c r="M4536" s="635" t="s">
        <v>3167</v>
      </c>
    </row>
    <row r="4537" spans="1:13" outlineLevel="1">
      <c r="A4537" s="790"/>
      <c r="C4537" s="790"/>
      <c r="E4537" s="790"/>
      <c r="G4537" s="790"/>
      <c r="I4537" s="790"/>
      <c r="K4537" s="790"/>
      <c r="M4537" s="790"/>
    </row>
    <row r="4538" spans="1:13" outlineLevel="1">
      <c r="A4538" s="790"/>
      <c r="C4538" s="790"/>
      <c r="E4538" s="790"/>
      <c r="G4538" s="790"/>
      <c r="I4538" s="790"/>
      <c r="K4538" s="790"/>
      <c r="M4538" s="790"/>
    </row>
    <row r="4539" spans="1:13" outlineLevel="1">
      <c r="A4539" s="790"/>
      <c r="C4539" s="790"/>
      <c r="E4539" s="790"/>
      <c r="G4539" s="790"/>
      <c r="I4539" s="790"/>
      <c r="K4539" s="790"/>
      <c r="M4539" s="790"/>
    </row>
    <row r="4540" spans="1:13" outlineLevel="1">
      <c r="A4540" s="790"/>
      <c r="C4540" s="790"/>
      <c r="E4540" s="790"/>
      <c r="G4540" s="790"/>
      <c r="I4540" s="790"/>
      <c r="K4540" s="790"/>
      <c r="M4540" s="790"/>
    </row>
    <row r="4541" spans="1:13" outlineLevel="1">
      <c r="A4541" s="790"/>
      <c r="C4541" s="790"/>
      <c r="E4541" s="790"/>
      <c r="G4541" s="790"/>
      <c r="I4541" s="790"/>
      <c r="K4541" s="790"/>
      <c r="M4541" s="790"/>
    </row>
    <row r="4542" spans="1:13" outlineLevel="1">
      <c r="A4542" s="790"/>
      <c r="C4542" s="790"/>
      <c r="E4542" s="790"/>
      <c r="G4542" s="790"/>
      <c r="I4542" s="790"/>
      <c r="K4542" s="790"/>
      <c r="M4542" s="790"/>
    </row>
    <row r="4543" spans="1:13" outlineLevel="1">
      <c r="A4543" s="790"/>
      <c r="C4543" s="790"/>
      <c r="E4543" s="790"/>
      <c r="G4543" s="790"/>
      <c r="I4543" s="790"/>
      <c r="K4543" s="790"/>
      <c r="M4543" s="790"/>
    </row>
    <row r="4544" spans="1:13" outlineLevel="1">
      <c r="A4544" s="790"/>
      <c r="C4544" s="790"/>
      <c r="E4544" s="790"/>
      <c r="G4544" s="790"/>
      <c r="I4544" s="790"/>
      <c r="K4544" s="790"/>
      <c r="M4544" s="790"/>
    </row>
    <row r="4545" spans="1:13" outlineLevel="1">
      <c r="A4545" s="790"/>
      <c r="C4545" s="790"/>
      <c r="E4545" s="790"/>
      <c r="G4545" s="790"/>
      <c r="I4545" s="790"/>
      <c r="K4545" s="790"/>
      <c r="M4545" s="790"/>
    </row>
    <row r="4546" spans="1:13" outlineLevel="1">
      <c r="A4546" s="790"/>
      <c r="C4546" s="790"/>
      <c r="E4546" s="790"/>
      <c r="G4546" s="790"/>
      <c r="I4546" s="790"/>
      <c r="K4546" s="790"/>
      <c r="M4546" s="790"/>
    </row>
    <row r="4547" spans="1:13" outlineLevel="1">
      <c r="A4547" s="790"/>
      <c r="C4547" s="790"/>
      <c r="E4547" s="790"/>
      <c r="G4547" s="790"/>
      <c r="I4547" s="790"/>
      <c r="K4547" s="790"/>
      <c r="M4547" s="790"/>
    </row>
    <row r="4548" spans="1:13" outlineLevel="1">
      <c r="A4548" s="790"/>
      <c r="C4548" s="790"/>
      <c r="E4548" s="790"/>
      <c r="G4548" s="790"/>
      <c r="I4548" s="790"/>
      <c r="K4548" s="790"/>
      <c r="M4548" s="790"/>
    </row>
    <row r="4549" spans="1:13" outlineLevel="1">
      <c r="A4549" s="790"/>
      <c r="C4549" s="790"/>
      <c r="E4549" s="790"/>
      <c r="G4549" s="790"/>
      <c r="I4549" s="790"/>
      <c r="K4549" s="790"/>
      <c r="M4549" s="790"/>
    </row>
    <row r="4550" spans="1:13" ht="15.6" outlineLevel="1">
      <c r="A4550" s="224" t="s">
        <v>3363</v>
      </c>
      <c r="C4550" s="224" t="s">
        <v>3430</v>
      </c>
      <c r="E4550" s="224" t="s">
        <v>3363</v>
      </c>
      <c r="G4550" s="224" t="s">
        <v>3431</v>
      </c>
      <c r="I4550" s="224" t="s">
        <v>2725</v>
      </c>
      <c r="K4550" s="224" t="s">
        <v>1745</v>
      </c>
      <c r="M4550" s="224" t="s">
        <v>3363</v>
      </c>
    </row>
    <row r="4551" spans="1:13" outlineLevel="1">
      <c r="A4551" s="790"/>
      <c r="C4551" s="790"/>
      <c r="E4551" s="790"/>
      <c r="G4551" s="790"/>
      <c r="I4551" s="790"/>
      <c r="K4551" s="790"/>
      <c r="M4551" s="790"/>
    </row>
    <row r="4552" spans="1:13" outlineLevel="1">
      <c r="A4552" s="790"/>
      <c r="C4552" s="790"/>
      <c r="E4552" s="790"/>
      <c r="G4552" s="790"/>
      <c r="I4552" s="790"/>
      <c r="K4552" s="790"/>
      <c r="M4552" s="790"/>
    </row>
    <row r="4553" spans="1:13" outlineLevel="1">
      <c r="A4553" s="790"/>
      <c r="C4553" s="790"/>
      <c r="E4553" s="790"/>
      <c r="G4553" s="790"/>
      <c r="I4553" s="790"/>
      <c r="K4553" s="790"/>
      <c r="M4553" s="790"/>
    </row>
    <row r="4554" spans="1:13" outlineLevel="1">
      <c r="A4554" s="790"/>
      <c r="C4554" s="790"/>
      <c r="E4554" s="790"/>
      <c r="G4554" s="790"/>
      <c r="I4554" s="790"/>
      <c r="K4554" s="790"/>
      <c r="M4554" s="790"/>
    </row>
    <row r="4555" spans="1:13" outlineLevel="1">
      <c r="A4555" s="790"/>
      <c r="C4555" s="790"/>
      <c r="E4555" s="790"/>
      <c r="G4555" s="790"/>
      <c r="I4555" s="790"/>
      <c r="K4555" s="790"/>
      <c r="M4555" s="790"/>
    </row>
    <row r="4556" spans="1:13" outlineLevel="1">
      <c r="A4556" s="790"/>
      <c r="C4556" s="790"/>
      <c r="E4556" s="790"/>
      <c r="G4556" s="790"/>
      <c r="I4556" s="790"/>
      <c r="K4556" s="790"/>
      <c r="M4556" s="790"/>
    </row>
    <row r="4557" spans="1:13" outlineLevel="1">
      <c r="A4557" s="790"/>
      <c r="C4557" s="790"/>
      <c r="E4557" s="790"/>
      <c r="G4557" s="790"/>
      <c r="I4557" s="790"/>
      <c r="K4557" s="790"/>
      <c r="M4557" s="790"/>
    </row>
    <row r="4558" spans="1:13" outlineLevel="1">
      <c r="A4558" s="790"/>
      <c r="C4558" s="790"/>
      <c r="E4558" s="790"/>
      <c r="G4558" s="790"/>
      <c r="I4558" s="790"/>
      <c r="K4558" s="790"/>
      <c r="M4558" s="790"/>
    </row>
    <row r="4559" spans="1:13" outlineLevel="1">
      <c r="A4559" s="790"/>
      <c r="C4559" s="790"/>
      <c r="E4559" s="790"/>
      <c r="G4559" s="790"/>
      <c r="I4559" s="790"/>
      <c r="K4559" s="790"/>
      <c r="M4559" s="790"/>
    </row>
    <row r="4560" spans="1:13">
      <c r="A4560" s="790"/>
      <c r="C4560" s="790"/>
      <c r="E4560" s="790"/>
      <c r="G4560" s="790"/>
      <c r="I4560" s="790"/>
      <c r="K4560" s="790"/>
      <c r="M4560" s="790"/>
    </row>
    <row r="4561" spans="1:13" outlineLevel="1">
      <c r="A4561" s="790"/>
      <c r="C4561" s="790"/>
      <c r="E4561" s="790"/>
      <c r="G4561" s="790"/>
      <c r="I4561" s="790"/>
      <c r="K4561" s="790"/>
      <c r="M4561" s="790"/>
    </row>
    <row r="4562" spans="1:13" outlineLevel="1">
      <c r="A4562" s="790"/>
      <c r="C4562" s="790"/>
      <c r="E4562" s="790"/>
      <c r="G4562" s="790"/>
      <c r="I4562" s="790"/>
      <c r="K4562" s="790"/>
      <c r="M4562" s="790"/>
    </row>
    <row r="4563" spans="1:13" outlineLevel="1">
      <c r="A4563" s="790"/>
      <c r="C4563" s="790"/>
      <c r="E4563" s="790"/>
      <c r="G4563" s="790"/>
      <c r="I4563" s="790"/>
      <c r="K4563" s="790"/>
      <c r="M4563" s="790"/>
    </row>
    <row r="4564" spans="1:13" outlineLevel="1">
      <c r="A4564" s="790"/>
      <c r="C4564" s="790"/>
      <c r="E4564" s="790"/>
      <c r="G4564" s="790"/>
      <c r="I4564" s="790"/>
      <c r="K4564" s="790"/>
      <c r="M4564" s="790"/>
    </row>
    <row r="4565" spans="1:13" outlineLevel="1">
      <c r="A4565" s="790"/>
      <c r="C4565" s="790"/>
      <c r="E4565" s="790"/>
      <c r="G4565" s="790"/>
      <c r="I4565" s="790"/>
      <c r="K4565" s="790"/>
      <c r="M4565" s="790"/>
    </row>
    <row r="4566" spans="1:13" outlineLevel="1">
      <c r="A4566" s="790"/>
      <c r="C4566" s="790"/>
      <c r="E4566" s="790"/>
      <c r="G4566" s="790"/>
      <c r="I4566" s="790"/>
      <c r="K4566" s="790"/>
      <c r="M4566" s="790"/>
    </row>
    <row r="4567" spans="1:13" outlineLevel="1">
      <c r="A4567" s="790"/>
      <c r="C4567" s="790"/>
      <c r="E4567" s="790"/>
      <c r="G4567" s="790"/>
      <c r="I4567" s="790"/>
      <c r="K4567" s="790"/>
      <c r="M4567" s="790"/>
    </row>
    <row r="4568" spans="1:13" ht="13.8" outlineLevel="1" thickBot="1">
      <c r="A4568" s="126" t="s">
        <v>3174</v>
      </c>
      <c r="C4568" s="126" t="s">
        <v>3718</v>
      </c>
      <c r="E4568" s="126" t="s">
        <v>3174</v>
      </c>
      <c r="G4568" s="126" t="s">
        <v>3721</v>
      </c>
      <c r="I4568" s="126" t="s">
        <v>719</v>
      </c>
      <c r="K4568" s="126" t="s">
        <v>722</v>
      </c>
      <c r="M4568" s="126" t="s">
        <v>4896</v>
      </c>
    </row>
    <row r="4569" spans="1:13" outlineLevel="1">
      <c r="A4569" s="50" t="s">
        <v>5172</v>
      </c>
      <c r="C4569" s="50" t="s">
        <v>3719</v>
      </c>
      <c r="E4569" s="50" t="s">
        <v>5172</v>
      </c>
      <c r="G4569" s="50" t="s">
        <v>3722</v>
      </c>
      <c r="I4569" s="50" t="s">
        <v>720</v>
      </c>
      <c r="K4569" s="50" t="s">
        <v>4894</v>
      </c>
      <c r="M4569" s="50" t="s">
        <v>4897</v>
      </c>
    </row>
    <row r="4570" spans="1:13" ht="13.8" outlineLevel="1" thickBot="1">
      <c r="A4570" s="49" t="s">
        <v>1147</v>
      </c>
      <c r="C4570" s="49" t="s">
        <v>3720</v>
      </c>
      <c r="E4570" s="49" t="s">
        <v>1147</v>
      </c>
      <c r="G4570" s="49" t="s">
        <v>718</v>
      </c>
      <c r="I4570" s="49" t="s">
        <v>721</v>
      </c>
      <c r="K4570" s="49" t="s">
        <v>4895</v>
      </c>
      <c r="M4570" s="49" t="s">
        <v>4898</v>
      </c>
    </row>
    <row r="4571" spans="1:13" ht="13.8" outlineLevel="1" thickBot="1">
      <c r="A4571" s="49" t="s">
        <v>4277</v>
      </c>
      <c r="C4571" s="49" t="s">
        <v>2660</v>
      </c>
      <c r="E4571" s="49" t="s">
        <v>4277</v>
      </c>
      <c r="G4571" s="49" t="s">
        <v>2661</v>
      </c>
      <c r="I4571" s="50" t="s">
        <v>2662</v>
      </c>
      <c r="K4571" s="49" t="s">
        <v>21</v>
      </c>
      <c r="M4571" s="49" t="s">
        <v>22</v>
      </c>
    </row>
    <row r="4572" spans="1:13" outlineLevel="1">
      <c r="A4572" s="790"/>
      <c r="C4572" s="790"/>
      <c r="E4572" s="790"/>
      <c r="G4572" s="790"/>
      <c r="I4572" s="790"/>
      <c r="K4572" s="790"/>
      <c r="M4572" s="790"/>
    </row>
    <row r="4573" spans="1:13" outlineLevel="1">
      <c r="A4573" s="790"/>
      <c r="C4573" s="790"/>
      <c r="E4573" s="790"/>
      <c r="G4573" s="790"/>
      <c r="I4573" s="790"/>
      <c r="K4573" s="790"/>
      <c r="M4573" s="790"/>
    </row>
    <row r="4574" spans="1:13" outlineLevel="1">
      <c r="A4574" s="790"/>
      <c r="C4574" s="790"/>
      <c r="E4574" s="790"/>
      <c r="G4574" s="790"/>
      <c r="I4574" s="790"/>
      <c r="K4574" s="790"/>
      <c r="M4574" s="790"/>
    </row>
    <row r="4575" spans="1:13" ht="13.8" outlineLevel="1" thickBot="1">
      <c r="A4575" s="790"/>
      <c r="C4575" s="790"/>
      <c r="E4575" s="790"/>
      <c r="G4575" s="790"/>
      <c r="I4575" s="790"/>
      <c r="K4575" s="790"/>
      <c r="M4575" s="790"/>
    </row>
    <row r="4576" spans="1:13" ht="13.8" outlineLevel="1" thickBot="1">
      <c r="A4576" s="52" t="s">
        <v>9</v>
      </c>
      <c r="C4576" s="52" t="s">
        <v>938</v>
      </c>
      <c r="E4576" s="52" t="s">
        <v>9</v>
      </c>
      <c r="G4576" s="52" t="s">
        <v>4616</v>
      </c>
      <c r="I4576" s="52" t="s">
        <v>4616</v>
      </c>
      <c r="K4576" s="52" t="s">
        <v>1698</v>
      </c>
      <c r="M4576" s="52" t="s">
        <v>9</v>
      </c>
    </row>
    <row r="4577" spans="1:13" ht="13.8" outlineLevel="1" thickBot="1">
      <c r="A4577" s="42" t="s">
        <v>306</v>
      </c>
      <c r="C4577" s="42" t="s">
        <v>3080</v>
      </c>
      <c r="E4577" s="42" t="s">
        <v>306</v>
      </c>
      <c r="G4577" s="42" t="s">
        <v>4617</v>
      </c>
      <c r="I4577" s="42" t="s">
        <v>4617</v>
      </c>
      <c r="K4577" s="42" t="s">
        <v>4410</v>
      </c>
      <c r="M4577" s="42" t="s">
        <v>3933</v>
      </c>
    </row>
    <row r="4578" spans="1:13" ht="13.8" outlineLevel="1" thickBot="1">
      <c r="A4578" s="42" t="s">
        <v>913</v>
      </c>
      <c r="C4578" s="42" t="s">
        <v>998</v>
      </c>
      <c r="E4578" s="42" t="s">
        <v>913</v>
      </c>
      <c r="G4578" s="42" t="s">
        <v>3081</v>
      </c>
      <c r="I4578" s="42" t="s">
        <v>2978</v>
      </c>
      <c r="K4578" s="46" t="s">
        <v>4157</v>
      </c>
      <c r="M4578" s="42" t="s">
        <v>913</v>
      </c>
    </row>
    <row r="4579" spans="1:13" ht="13.8" outlineLevel="1" thickBot="1">
      <c r="A4579" s="24" t="s">
        <v>307</v>
      </c>
      <c r="C4579" s="24" t="s">
        <v>4444</v>
      </c>
      <c r="E4579" s="24" t="s">
        <v>307</v>
      </c>
      <c r="G4579" s="24" t="s">
        <v>2627</v>
      </c>
      <c r="I4579" s="24" t="s">
        <v>3133</v>
      </c>
      <c r="K4579" s="48" t="s">
        <v>2894</v>
      </c>
      <c r="M4579" s="24" t="s">
        <v>3935</v>
      </c>
    </row>
    <row r="4580" spans="1:13" ht="13.8" outlineLevel="1" thickBot="1">
      <c r="A4580" s="87" t="s">
        <v>209</v>
      </c>
      <c r="C4580" s="87" t="s">
        <v>209</v>
      </c>
      <c r="E4580" s="87" t="s">
        <v>209</v>
      </c>
      <c r="G4580" s="87" t="s">
        <v>294</v>
      </c>
      <c r="I4580" s="87" t="s">
        <v>3005</v>
      </c>
      <c r="K4580" s="87" t="s">
        <v>2895</v>
      </c>
      <c r="M4580" s="87" t="s">
        <v>2028</v>
      </c>
    </row>
    <row r="4581" spans="1:13" ht="13.8" outlineLevel="1" thickBot="1">
      <c r="A4581" s="24" t="s">
        <v>2111</v>
      </c>
      <c r="C4581" s="24" t="s">
        <v>984</v>
      </c>
      <c r="E4581" s="24" t="s">
        <v>2111</v>
      </c>
      <c r="G4581" s="24" t="s">
        <v>3889</v>
      </c>
      <c r="I4581" s="24" t="s">
        <v>3889</v>
      </c>
      <c r="K4581" s="24" t="s">
        <v>4158</v>
      </c>
      <c r="M4581" s="24" t="s">
        <v>2111</v>
      </c>
    </row>
    <row r="4582" spans="1:13" ht="13.8" outlineLevel="1" thickBot="1">
      <c r="A4582" s="22" t="s">
        <v>309</v>
      </c>
      <c r="C4582" s="22" t="s">
        <v>199</v>
      </c>
      <c r="E4582" s="22" t="s">
        <v>309</v>
      </c>
      <c r="G4582" s="22" t="s">
        <v>3890</v>
      </c>
      <c r="I4582" s="22" t="s">
        <v>199</v>
      </c>
      <c r="K4582" s="22" t="s">
        <v>4159</v>
      </c>
      <c r="M4582" s="22" t="s">
        <v>2029</v>
      </c>
    </row>
    <row r="4583" spans="1:13" ht="13.8" outlineLevel="1" thickBot="1">
      <c r="A4583" s="42" t="s">
        <v>5158</v>
      </c>
      <c r="C4583" s="42" t="s">
        <v>351</v>
      </c>
      <c r="E4583" s="42" t="s">
        <v>5158</v>
      </c>
      <c r="G4583" s="42" t="s">
        <v>1243</v>
      </c>
      <c r="I4583" s="42" t="s">
        <v>2979</v>
      </c>
      <c r="K4583" s="22" t="s">
        <v>985</v>
      </c>
      <c r="M4583" s="42" t="s">
        <v>5158</v>
      </c>
    </row>
    <row r="4584" spans="1:13" ht="13.8" outlineLevel="1" thickBot="1">
      <c r="A4584" s="170" t="s">
        <v>377</v>
      </c>
      <c r="C4584" s="170" t="s">
        <v>377</v>
      </c>
      <c r="E4584" s="170" t="s">
        <v>377</v>
      </c>
      <c r="G4584" s="170" t="s">
        <v>2243</v>
      </c>
      <c r="I4584" s="170" t="s">
        <v>2243</v>
      </c>
      <c r="K4584" s="88" t="s">
        <v>377</v>
      </c>
      <c r="M4584" s="170" t="s">
        <v>377</v>
      </c>
    </row>
    <row r="4585" spans="1:13" ht="13.8" outlineLevel="1" thickBot="1">
      <c r="A4585" s="22" t="s">
        <v>310</v>
      </c>
      <c r="C4585" s="22" t="s">
        <v>997</v>
      </c>
      <c r="E4585" s="22" t="s">
        <v>310</v>
      </c>
      <c r="G4585" s="22" t="s">
        <v>2244</v>
      </c>
      <c r="I4585" s="22" t="s">
        <v>2244</v>
      </c>
      <c r="K4585" s="22" t="s">
        <v>2899</v>
      </c>
      <c r="M4585" s="22" t="s">
        <v>310</v>
      </c>
    </row>
    <row r="4586" spans="1:13" ht="13.8" outlineLevel="1" thickBot="1">
      <c r="A4586" s="24" t="s">
        <v>308</v>
      </c>
      <c r="C4586" s="24" t="s">
        <v>5386</v>
      </c>
      <c r="E4586" s="24" t="s">
        <v>308</v>
      </c>
      <c r="G4586" s="24" t="s">
        <v>1405</v>
      </c>
      <c r="I4586" s="24" t="s">
        <v>201</v>
      </c>
      <c r="K4586" s="24" t="s">
        <v>2900</v>
      </c>
      <c r="M4586" s="24" t="s">
        <v>308</v>
      </c>
    </row>
    <row r="4587" spans="1:13" ht="13.8" outlineLevel="1" thickBot="1">
      <c r="A4587" s="22" t="s">
        <v>4734</v>
      </c>
      <c r="C4587" s="22" t="s">
        <v>4964</v>
      </c>
      <c r="E4587" s="22" t="s">
        <v>4734</v>
      </c>
      <c r="G4587" s="22" t="s">
        <v>1245</v>
      </c>
      <c r="I4587" s="22" t="s">
        <v>1308</v>
      </c>
      <c r="K4587" s="22" t="s">
        <v>2480</v>
      </c>
      <c r="M4587" s="22" t="s">
        <v>4734</v>
      </c>
    </row>
    <row r="4588" spans="1:13" ht="13.8" outlineLevel="1" thickBot="1">
      <c r="A4588" s="255" t="s">
        <v>3213</v>
      </c>
      <c r="C4588" s="255" t="s">
        <v>3213</v>
      </c>
      <c r="E4588" s="255" t="s">
        <v>3213</v>
      </c>
      <c r="G4588" s="255" t="s">
        <v>5160</v>
      </c>
      <c r="I4588" s="255" t="s">
        <v>5160</v>
      </c>
      <c r="K4588" s="22" t="s">
        <v>2709</v>
      </c>
      <c r="M4588" s="255" t="s">
        <v>3213</v>
      </c>
    </row>
    <row r="4589" spans="1:13" ht="13.8" outlineLevel="1" thickBot="1">
      <c r="A4589" s="22" t="s">
        <v>1164</v>
      </c>
      <c r="C4589" s="22" t="s">
        <v>1668</v>
      </c>
      <c r="E4589" s="22" t="s">
        <v>1164</v>
      </c>
      <c r="G4589" s="22" t="s">
        <v>1669</v>
      </c>
      <c r="I4589" s="22" t="s">
        <v>1668</v>
      </c>
      <c r="K4589" s="22" t="s">
        <v>2914</v>
      </c>
      <c r="M4589" s="22" t="s">
        <v>1164</v>
      </c>
    </row>
    <row r="4590" spans="1:13" outlineLevel="1">
      <c r="A4590" s="790"/>
      <c r="C4590" s="790"/>
      <c r="E4590" s="790"/>
      <c r="G4590" s="790"/>
      <c r="I4590" s="790"/>
      <c r="K4590" s="790"/>
      <c r="M4590" s="790"/>
    </row>
    <row r="4591" spans="1:13" outlineLevel="1">
      <c r="A4591" s="790"/>
      <c r="C4591" s="790"/>
      <c r="E4591" s="790"/>
      <c r="G4591" s="790"/>
      <c r="I4591" s="790"/>
      <c r="K4591" s="790"/>
      <c r="M4591" s="790"/>
    </row>
    <row r="4592" spans="1:13" outlineLevel="1">
      <c r="A4592" s="790"/>
      <c r="C4592" s="790"/>
      <c r="E4592" s="790"/>
      <c r="G4592" s="790"/>
      <c r="I4592" s="790"/>
      <c r="K4592" s="790"/>
      <c r="M4592" s="790"/>
    </row>
    <row r="4593" spans="1:13" outlineLevel="1">
      <c r="A4593" s="790"/>
      <c r="C4593" s="790"/>
      <c r="E4593" s="790"/>
      <c r="G4593" s="790"/>
      <c r="I4593" s="790"/>
      <c r="K4593" s="790"/>
      <c r="M4593" s="790"/>
    </row>
    <row r="4594" spans="1:13" outlineLevel="1">
      <c r="A4594" s="790"/>
      <c r="C4594" s="790"/>
      <c r="E4594" s="790"/>
      <c r="G4594" s="790"/>
      <c r="I4594" s="790"/>
      <c r="K4594" s="790"/>
      <c r="M4594" s="790"/>
    </row>
    <row r="4595" spans="1:13" outlineLevel="1">
      <c r="A4595" s="790"/>
      <c r="C4595" s="790"/>
      <c r="E4595" s="790"/>
      <c r="G4595" s="790"/>
      <c r="I4595" s="790"/>
      <c r="K4595" s="790"/>
      <c r="M4595" s="790"/>
    </row>
    <row r="4596" spans="1:13" outlineLevel="1">
      <c r="A4596" s="790"/>
      <c r="C4596" s="790"/>
      <c r="E4596" s="790"/>
      <c r="G4596" s="790"/>
      <c r="I4596" s="790"/>
      <c r="K4596" s="790"/>
      <c r="M4596" s="790"/>
    </row>
    <row r="4597" spans="1:13" outlineLevel="1">
      <c r="A4597" s="790"/>
      <c r="C4597" s="790"/>
      <c r="E4597" s="790"/>
      <c r="G4597" s="790"/>
      <c r="I4597" s="790"/>
      <c r="K4597" s="790"/>
      <c r="M4597" s="790"/>
    </row>
    <row r="4598" spans="1:13" ht="13.8" outlineLevel="1" thickBot="1">
      <c r="A4598" s="790"/>
      <c r="C4598" s="790"/>
      <c r="E4598" s="790"/>
      <c r="G4598" s="790"/>
      <c r="I4598" s="790"/>
      <c r="K4598" s="790"/>
      <c r="M4598" s="790"/>
    </row>
    <row r="4599" spans="1:13" ht="13.8" outlineLevel="1" thickBot="1">
      <c r="A4599" s="266" t="s">
        <v>776</v>
      </c>
      <c r="C4599" s="266" t="s">
        <v>5161</v>
      </c>
      <c r="E4599" s="266" t="s">
        <v>776</v>
      </c>
      <c r="G4599" s="266" t="s">
        <v>1995</v>
      </c>
      <c r="I4599" s="266" t="s">
        <v>1309</v>
      </c>
      <c r="K4599" s="266" t="s">
        <v>1740</v>
      </c>
      <c r="M4599" s="266" t="s">
        <v>977</v>
      </c>
    </row>
    <row r="4600" spans="1:13" ht="13.8" outlineLevel="1" thickBot="1">
      <c r="A4600" s="267" t="s">
        <v>305</v>
      </c>
      <c r="C4600" s="268" t="s">
        <v>5162</v>
      </c>
      <c r="E4600" s="267" t="s">
        <v>305</v>
      </c>
      <c r="G4600" s="267" t="s">
        <v>1447</v>
      </c>
      <c r="I4600" s="267" t="s">
        <v>202</v>
      </c>
      <c r="K4600" s="267" t="s">
        <v>2710</v>
      </c>
      <c r="M4600" s="267" t="s">
        <v>305</v>
      </c>
    </row>
    <row r="4601" spans="1:13" ht="13.8" outlineLevel="1" thickBot="1">
      <c r="A4601" s="268" t="s">
        <v>3054</v>
      </c>
      <c r="C4601" s="268" t="s">
        <v>4951</v>
      </c>
      <c r="E4601" s="268" t="s">
        <v>3054</v>
      </c>
      <c r="G4601" s="268" t="s">
        <v>4952</v>
      </c>
      <c r="I4601" s="268" t="s">
        <v>203</v>
      </c>
      <c r="K4601" s="268" t="s">
        <v>2711</v>
      </c>
      <c r="M4601" s="268" t="s">
        <v>3054</v>
      </c>
    </row>
    <row r="4602" spans="1:13" ht="13.8" outlineLevel="1" thickBot="1">
      <c r="A4602" s="284" t="s">
        <v>759</v>
      </c>
      <c r="C4602" s="269" t="s">
        <v>4953</v>
      </c>
      <c r="E4602" s="284" t="s">
        <v>759</v>
      </c>
      <c r="G4602" s="284" t="s">
        <v>759</v>
      </c>
      <c r="I4602" s="284" t="s">
        <v>759</v>
      </c>
      <c r="K4602" s="269" t="s">
        <v>2712</v>
      </c>
      <c r="M4602" s="284" t="s">
        <v>759</v>
      </c>
    </row>
    <row r="4603" spans="1:13" ht="13.8" outlineLevel="1" thickBot="1">
      <c r="A4603" s="268" t="s">
        <v>1281</v>
      </c>
      <c r="C4603" s="268" t="s">
        <v>4954</v>
      </c>
      <c r="E4603" s="268" t="s">
        <v>1281</v>
      </c>
      <c r="G4603" s="268" t="s">
        <v>4955</v>
      </c>
      <c r="I4603" s="268" t="s">
        <v>4955</v>
      </c>
      <c r="K4603" s="268" t="s">
        <v>2713</v>
      </c>
      <c r="M4603" s="268" t="s">
        <v>1281</v>
      </c>
    </row>
    <row r="4604" spans="1:13" ht="13.8" outlineLevel="1" thickBot="1">
      <c r="A4604" s="270" t="s">
        <v>3055</v>
      </c>
      <c r="C4604" s="270" t="s">
        <v>4956</v>
      </c>
      <c r="E4604" s="270" t="s">
        <v>3055</v>
      </c>
      <c r="G4604" s="270" t="s">
        <v>4957</v>
      </c>
      <c r="I4604" s="270" t="s">
        <v>204</v>
      </c>
      <c r="K4604" s="270" t="s">
        <v>3922</v>
      </c>
      <c r="M4604" s="270" t="s">
        <v>3055</v>
      </c>
    </row>
    <row r="4605" spans="1:13" ht="13.8" outlineLevel="1" thickBot="1">
      <c r="A4605" s="271" t="s">
        <v>2309</v>
      </c>
      <c r="C4605" s="271" t="s">
        <v>2310</v>
      </c>
      <c r="E4605" s="271" t="s">
        <v>2309</v>
      </c>
      <c r="G4605" s="271" t="s">
        <v>2311</v>
      </c>
      <c r="I4605" s="271" t="s">
        <v>2312</v>
      </c>
      <c r="K4605" s="271" t="s">
        <v>2313</v>
      </c>
      <c r="M4605" s="271" t="s">
        <v>2309</v>
      </c>
    </row>
    <row r="4606" spans="1:13" ht="40.200000000000003" outlineLevel="1" thickBot="1">
      <c r="A4606" s="272" t="s">
        <v>1468</v>
      </c>
      <c r="C4606" s="272" t="s">
        <v>1991</v>
      </c>
      <c r="E4606" s="272" t="s">
        <v>1468</v>
      </c>
      <c r="G4606" s="272" t="s">
        <v>4443</v>
      </c>
      <c r="I4606" s="272" t="s">
        <v>205</v>
      </c>
      <c r="K4606" s="272" t="s">
        <v>3923</v>
      </c>
      <c r="M4606" s="272" t="s">
        <v>2030</v>
      </c>
    </row>
    <row r="4607" spans="1:13" ht="40.200000000000003" outlineLevel="1" thickBot="1">
      <c r="A4607" s="272" t="s">
        <v>1467</v>
      </c>
      <c r="C4607" s="272" t="s">
        <v>1066</v>
      </c>
      <c r="E4607" s="272" t="s">
        <v>1467</v>
      </c>
      <c r="G4607" s="272" t="s">
        <v>2618</v>
      </c>
      <c r="I4607" s="272" t="s">
        <v>4607</v>
      </c>
      <c r="K4607" s="272" t="s">
        <v>3924</v>
      </c>
      <c r="M4607" s="272" t="s">
        <v>2031</v>
      </c>
    </row>
    <row r="4608" spans="1:13" ht="40.200000000000003" outlineLevel="1" thickBot="1">
      <c r="A4608" s="285" t="s">
        <v>2842</v>
      </c>
      <c r="C4608" s="285" t="s">
        <v>1992</v>
      </c>
      <c r="E4608" s="285" t="s">
        <v>2842</v>
      </c>
      <c r="G4608" s="285" t="s">
        <v>5031</v>
      </c>
      <c r="I4608" s="285" t="s">
        <v>206</v>
      </c>
      <c r="K4608" s="272" t="s">
        <v>3925</v>
      </c>
      <c r="M4608" s="285" t="s">
        <v>2032</v>
      </c>
    </row>
    <row r="4609" spans="1:13" ht="27" outlineLevel="1" thickBot="1">
      <c r="A4609" s="273" t="s">
        <v>1415</v>
      </c>
      <c r="C4609" s="273" t="s">
        <v>1416</v>
      </c>
      <c r="E4609" s="273" t="s">
        <v>1415</v>
      </c>
      <c r="G4609" s="273" t="s">
        <v>1889</v>
      </c>
      <c r="I4609" s="273" t="s">
        <v>1890</v>
      </c>
      <c r="K4609" s="273" t="s">
        <v>3926</v>
      </c>
      <c r="M4609" s="273" t="s">
        <v>1415</v>
      </c>
    </row>
    <row r="4610" spans="1:13" ht="40.200000000000003" outlineLevel="1" thickBot="1">
      <c r="A4610" s="270" t="s">
        <v>1466</v>
      </c>
      <c r="C4610" s="270" t="s">
        <v>352</v>
      </c>
      <c r="E4610" s="270" t="s">
        <v>1466</v>
      </c>
      <c r="G4610" s="270" t="s">
        <v>81</v>
      </c>
      <c r="I4610" s="270" t="s">
        <v>1382</v>
      </c>
      <c r="K4610" s="270" t="s">
        <v>1463</v>
      </c>
      <c r="M4610" s="270" t="s">
        <v>1466</v>
      </c>
    </row>
    <row r="4611" spans="1:13" ht="40.200000000000003" outlineLevel="1" thickBot="1">
      <c r="A4611" s="274" t="s">
        <v>2470</v>
      </c>
      <c r="C4611" s="270" t="s">
        <v>1596</v>
      </c>
      <c r="E4611" s="274" t="s">
        <v>2470</v>
      </c>
      <c r="G4611" s="274" t="s">
        <v>80</v>
      </c>
      <c r="I4611" s="274" t="s">
        <v>2802</v>
      </c>
      <c r="K4611" s="272" t="s">
        <v>2336</v>
      </c>
      <c r="M4611" s="274" t="s">
        <v>2470</v>
      </c>
    </row>
    <row r="4612" spans="1:13" ht="27" outlineLevel="1" thickBot="1">
      <c r="A4612" s="275" t="s">
        <v>4231</v>
      </c>
      <c r="C4612" s="275" t="s">
        <v>3318</v>
      </c>
      <c r="E4612" s="275" t="s">
        <v>4231</v>
      </c>
      <c r="G4612" s="275" t="s">
        <v>3001</v>
      </c>
      <c r="I4612" s="275" t="s">
        <v>4331</v>
      </c>
      <c r="K4612" s="275" t="s">
        <v>3927</v>
      </c>
      <c r="M4612" s="275" t="s">
        <v>4231</v>
      </c>
    </row>
    <row r="4613" spans="1:13" ht="27" outlineLevel="1" thickBot="1">
      <c r="A4613" s="270" t="s">
        <v>83</v>
      </c>
      <c r="C4613" s="270" t="s">
        <v>3002</v>
      </c>
      <c r="E4613" s="270" t="s">
        <v>83</v>
      </c>
      <c r="G4613" s="270" t="s">
        <v>3003</v>
      </c>
      <c r="I4613" s="270" t="s">
        <v>3283</v>
      </c>
      <c r="K4613" s="270" t="s">
        <v>3928</v>
      </c>
      <c r="M4613" s="270" t="s">
        <v>83</v>
      </c>
    </row>
    <row r="4614" spans="1:13" ht="27" outlineLevel="1" thickBot="1">
      <c r="A4614" s="272" t="s">
        <v>3057</v>
      </c>
      <c r="C4614" s="272" t="s">
        <v>3319</v>
      </c>
      <c r="E4614" s="272" t="s">
        <v>3057</v>
      </c>
      <c r="G4614" s="272" t="s">
        <v>4190</v>
      </c>
      <c r="I4614" s="272" t="s">
        <v>3284</v>
      </c>
      <c r="K4614" s="272" t="s">
        <v>957</v>
      </c>
      <c r="M4614" s="272" t="s">
        <v>3057</v>
      </c>
    </row>
    <row r="4615" spans="1:13" ht="27" outlineLevel="1" thickBot="1">
      <c r="A4615" s="272" t="s">
        <v>1606</v>
      </c>
      <c r="C4615" s="272" t="s">
        <v>4191</v>
      </c>
      <c r="E4615" s="272" t="s">
        <v>1606</v>
      </c>
      <c r="G4615" s="272" t="s">
        <v>4192</v>
      </c>
      <c r="I4615" s="272" t="s">
        <v>3285</v>
      </c>
      <c r="K4615" s="272" t="s">
        <v>958</v>
      </c>
      <c r="M4615" s="272" t="s">
        <v>1606</v>
      </c>
    </row>
    <row r="4616" spans="1:13" ht="27" outlineLevel="1" thickBot="1">
      <c r="A4616" s="272" t="s">
        <v>1607</v>
      </c>
      <c r="C4616" s="272" t="s">
        <v>3320</v>
      </c>
      <c r="E4616" s="272" t="s">
        <v>1607</v>
      </c>
      <c r="G4616" s="272" t="s">
        <v>4193</v>
      </c>
      <c r="I4616" s="272" t="s">
        <v>2762</v>
      </c>
      <c r="K4616" s="272" t="s">
        <v>959</v>
      </c>
      <c r="M4616" s="272" t="s">
        <v>1607</v>
      </c>
    </row>
    <row r="4617" spans="1:13" ht="27" outlineLevel="1" thickBot="1">
      <c r="A4617" s="272" t="s">
        <v>4619</v>
      </c>
      <c r="C4617" s="272" t="s">
        <v>1448</v>
      </c>
      <c r="E4617" s="272" t="s">
        <v>4619</v>
      </c>
      <c r="G4617" s="272" t="s">
        <v>4178</v>
      </c>
      <c r="I4617" s="272" t="s">
        <v>2926</v>
      </c>
      <c r="K4617" s="272" t="s">
        <v>960</v>
      </c>
      <c r="M4617" s="272" t="s">
        <v>4619</v>
      </c>
    </row>
    <row r="4618" spans="1:13" ht="27" outlineLevel="1" thickBot="1">
      <c r="A4618" s="272" t="s">
        <v>4620</v>
      </c>
      <c r="C4618" s="272" t="s">
        <v>585</v>
      </c>
      <c r="E4618" s="272" t="s">
        <v>4620</v>
      </c>
      <c r="G4618" s="272" t="s">
        <v>4179</v>
      </c>
      <c r="I4618" s="272" t="s">
        <v>2927</v>
      </c>
      <c r="K4618" s="272" t="s">
        <v>4295</v>
      </c>
      <c r="M4618" s="272" t="s">
        <v>4620</v>
      </c>
    </row>
    <row r="4619" spans="1:13" ht="27" outlineLevel="1" thickBot="1">
      <c r="A4619" s="272" t="s">
        <v>4621</v>
      </c>
      <c r="C4619" s="272" t="s">
        <v>4180</v>
      </c>
      <c r="E4619" s="272" t="s">
        <v>4621</v>
      </c>
      <c r="G4619" s="272" t="s">
        <v>3232</v>
      </c>
      <c r="I4619" s="272" t="s">
        <v>1709</v>
      </c>
      <c r="K4619" s="272" t="s">
        <v>4862</v>
      </c>
      <c r="M4619" s="272" t="s">
        <v>4621</v>
      </c>
    </row>
    <row r="4620" spans="1:13" ht="27" outlineLevel="1" thickBot="1">
      <c r="A4620" s="286" t="s">
        <v>4622</v>
      </c>
      <c r="C4620" s="285" t="s">
        <v>3387</v>
      </c>
      <c r="E4620" s="286" t="s">
        <v>4622</v>
      </c>
      <c r="G4620" s="286" t="s">
        <v>151</v>
      </c>
      <c r="I4620" s="286" t="s">
        <v>1891</v>
      </c>
      <c r="K4620" s="274" t="s">
        <v>4863</v>
      </c>
      <c r="M4620" s="286" t="s">
        <v>4622</v>
      </c>
    </row>
    <row r="4621" spans="1:13" ht="13.8" outlineLevel="1" thickBot="1">
      <c r="A4621" s="280" t="s">
        <v>2584</v>
      </c>
      <c r="C4621" s="280" t="s">
        <v>2576</v>
      </c>
      <c r="E4621" s="280" t="s">
        <v>2584</v>
      </c>
      <c r="G4621" s="280" t="s">
        <v>4682</v>
      </c>
      <c r="I4621" s="280" t="s">
        <v>4606</v>
      </c>
      <c r="K4621" s="280" t="s">
        <v>4873</v>
      </c>
      <c r="M4621" s="280" t="s">
        <v>2584</v>
      </c>
    </row>
    <row r="4622" spans="1:13" ht="13.8" outlineLevel="1" thickBot="1">
      <c r="A4622" s="279" t="s">
        <v>4025</v>
      </c>
      <c r="C4622" s="279" t="s">
        <v>888</v>
      </c>
      <c r="E4622" s="279" t="s">
        <v>4025</v>
      </c>
      <c r="G4622" s="279" t="s">
        <v>4393</v>
      </c>
      <c r="I4622" s="279" t="s">
        <v>3379</v>
      </c>
      <c r="K4622" s="279" t="s">
        <v>4874</v>
      </c>
      <c r="M4622" s="279" t="s">
        <v>4025</v>
      </c>
    </row>
    <row r="4623" spans="1:13" ht="13.8" outlineLevel="1" thickBot="1">
      <c r="A4623" s="279" t="s">
        <v>2962</v>
      </c>
      <c r="C4623" s="279" t="s">
        <v>3077</v>
      </c>
      <c r="E4623" s="279" t="s">
        <v>2962</v>
      </c>
      <c r="G4623" s="279" t="s">
        <v>2291</v>
      </c>
      <c r="I4623" s="279" t="s">
        <v>2803</v>
      </c>
      <c r="K4623" s="279" t="s">
        <v>2337</v>
      </c>
      <c r="M4623" s="279" t="s">
        <v>2962</v>
      </c>
    </row>
    <row r="4624" spans="1:13" ht="13.8" outlineLevel="1" thickBot="1">
      <c r="A4624" s="280" t="s">
        <v>2441</v>
      </c>
      <c r="C4624" s="280" t="s">
        <v>4183</v>
      </c>
      <c r="E4624" s="280" t="s">
        <v>2441</v>
      </c>
      <c r="G4624" s="280" t="s">
        <v>4184</v>
      </c>
      <c r="I4624" s="280" t="s">
        <v>2804</v>
      </c>
      <c r="K4624" s="280" t="s">
        <v>3313</v>
      </c>
      <c r="M4624" s="280" t="s">
        <v>2441</v>
      </c>
    </row>
    <row r="4625" spans="1:13" ht="27" outlineLevel="1" thickBot="1">
      <c r="A4625" s="281" t="s">
        <v>2583</v>
      </c>
      <c r="C4625" s="281" t="s">
        <v>3861</v>
      </c>
      <c r="E4625" s="281" t="s">
        <v>2583</v>
      </c>
      <c r="G4625" s="281" t="s">
        <v>3862</v>
      </c>
      <c r="I4625" s="281" t="s">
        <v>2975</v>
      </c>
      <c r="K4625" s="281" t="s">
        <v>1258</v>
      </c>
      <c r="M4625" s="281" t="s">
        <v>2583</v>
      </c>
    </row>
    <row r="4626" spans="1:13" ht="13.8" outlineLevel="1" thickBot="1">
      <c r="A4626" s="291" t="s">
        <v>3586</v>
      </c>
      <c r="C4626" s="288" t="s">
        <v>3078</v>
      </c>
      <c r="E4626" s="291" t="s">
        <v>3586</v>
      </c>
      <c r="G4626" s="291" t="s">
        <v>258</v>
      </c>
      <c r="I4626" s="291" t="s">
        <v>258</v>
      </c>
      <c r="K4626" s="288" t="s">
        <v>4875</v>
      </c>
      <c r="M4626" s="291" t="s">
        <v>3586</v>
      </c>
    </row>
    <row r="4627" spans="1:13" ht="27" outlineLevel="1" thickBot="1">
      <c r="A4627" s="281" t="s">
        <v>4431</v>
      </c>
      <c r="C4627" s="281" t="s">
        <v>1065</v>
      </c>
      <c r="E4627" s="281" t="s">
        <v>4431</v>
      </c>
      <c r="G4627" s="281" t="s">
        <v>1601</v>
      </c>
      <c r="I4627" s="281" t="s">
        <v>3354</v>
      </c>
      <c r="K4627" s="281" t="s">
        <v>3357</v>
      </c>
      <c r="M4627" s="281" t="s">
        <v>4431</v>
      </c>
    </row>
    <row r="4628" spans="1:13" ht="27" outlineLevel="1" thickBot="1">
      <c r="A4628" s="620" t="s">
        <v>4429</v>
      </c>
      <c r="C4628" s="620" t="s">
        <v>1600</v>
      </c>
      <c r="E4628" s="620" t="s">
        <v>4429</v>
      </c>
      <c r="G4628" s="620" t="s">
        <v>1602</v>
      </c>
      <c r="I4628" s="620" t="s">
        <v>3355</v>
      </c>
      <c r="K4628" s="620" t="s">
        <v>3358</v>
      </c>
      <c r="M4628" s="620" t="s">
        <v>4429</v>
      </c>
    </row>
    <row r="4629" spans="1:13" ht="27" outlineLevel="1" thickBot="1">
      <c r="A4629" s="278" t="s">
        <v>4430</v>
      </c>
      <c r="C4629" s="278" t="s">
        <v>4736</v>
      </c>
      <c r="E4629" s="278" t="s">
        <v>4430</v>
      </c>
      <c r="G4629" s="278" t="s">
        <v>3353</v>
      </c>
      <c r="I4629" s="278" t="s">
        <v>3356</v>
      </c>
      <c r="K4629" s="278" t="s">
        <v>3125</v>
      </c>
      <c r="M4629" s="278" t="s">
        <v>4430</v>
      </c>
    </row>
    <row r="4630" spans="1:13" ht="13.8" outlineLevel="1" thickBot="1">
      <c r="A4630" s="290" t="s">
        <v>995</v>
      </c>
      <c r="C4630" s="279" t="s">
        <v>50</v>
      </c>
      <c r="E4630" s="290" t="s">
        <v>995</v>
      </c>
      <c r="G4630" s="279" t="s">
        <v>51</v>
      </c>
      <c r="I4630" s="279" t="s">
        <v>2977</v>
      </c>
      <c r="K4630" s="279" t="s">
        <v>1259</v>
      </c>
      <c r="M4630" s="290" t="s">
        <v>995</v>
      </c>
    </row>
    <row r="4631" spans="1:13" ht="27" outlineLevel="1" thickBot="1">
      <c r="A4631" s="270" t="s">
        <v>4012</v>
      </c>
      <c r="C4631" s="270" t="s">
        <v>3766</v>
      </c>
      <c r="E4631" s="270" t="s">
        <v>4012</v>
      </c>
      <c r="G4631" s="270" t="s">
        <v>1513</v>
      </c>
      <c r="I4631" s="270" t="s">
        <v>1555</v>
      </c>
      <c r="K4631" s="270" t="s">
        <v>1556</v>
      </c>
      <c r="M4631" s="270" t="s">
        <v>4012</v>
      </c>
    </row>
    <row r="4632" spans="1:13" ht="27" outlineLevel="1" thickBot="1">
      <c r="A4632" s="274" t="s">
        <v>5442</v>
      </c>
      <c r="C4632" s="274" t="s">
        <v>5279</v>
      </c>
      <c r="E4632" s="274" t="s">
        <v>5442</v>
      </c>
      <c r="G4632" s="272" t="s">
        <v>1557</v>
      </c>
      <c r="I4632" s="272" t="s">
        <v>3764</v>
      </c>
      <c r="K4632" s="272" t="s">
        <v>3765</v>
      </c>
      <c r="M4632" s="274" t="s">
        <v>5442</v>
      </c>
    </row>
    <row r="4633" spans="1:13" ht="13.8" outlineLevel="1" thickBot="1">
      <c r="A4633" s="60" t="s">
        <v>4994</v>
      </c>
      <c r="C4633" s="60" t="s">
        <v>3505</v>
      </c>
      <c r="E4633" s="60" t="s">
        <v>4994</v>
      </c>
      <c r="G4633" s="60" t="s">
        <v>3950</v>
      </c>
      <c r="I4633" s="60" t="s">
        <v>2191</v>
      </c>
      <c r="K4633" s="60" t="s">
        <v>2478</v>
      </c>
      <c r="M4633" s="60" t="s">
        <v>4994</v>
      </c>
    </row>
    <row r="4634" spans="1:13" ht="28.5" customHeight="1" outlineLevel="1" thickBot="1">
      <c r="A4634" s="704" t="s">
        <v>1027</v>
      </c>
      <c r="C4634" s="285" t="s">
        <v>1028</v>
      </c>
      <c r="E4634" s="704" t="s">
        <v>1027</v>
      </c>
      <c r="G4634" s="704" t="s">
        <v>2797</v>
      </c>
      <c r="I4634" s="704" t="s">
        <v>2796</v>
      </c>
      <c r="K4634" s="285" t="s">
        <v>2798</v>
      </c>
      <c r="M4634" s="704" t="s">
        <v>1027</v>
      </c>
    </row>
    <row r="4635" spans="1:13" outlineLevel="1">
      <c r="A4635" s="790"/>
      <c r="C4635" s="790"/>
      <c r="E4635" s="790"/>
      <c r="G4635" s="790"/>
      <c r="I4635" s="790"/>
      <c r="K4635" s="790"/>
      <c r="M4635" s="790"/>
    </row>
    <row r="4636" spans="1:13" outlineLevel="1">
      <c r="A4636" s="790"/>
      <c r="C4636" s="790"/>
      <c r="E4636" s="790"/>
      <c r="G4636" s="790"/>
      <c r="I4636" s="790"/>
      <c r="K4636" s="790"/>
      <c r="M4636" s="790"/>
    </row>
    <row r="4637" spans="1:13" outlineLevel="1">
      <c r="A4637" s="790"/>
      <c r="C4637" s="790"/>
      <c r="E4637" s="790"/>
      <c r="G4637" s="790"/>
      <c r="I4637" s="790"/>
      <c r="K4637" s="790"/>
      <c r="M4637" s="790"/>
    </row>
    <row r="4638" spans="1:13" outlineLevel="1">
      <c r="A4638" s="790"/>
      <c r="C4638" s="790"/>
      <c r="E4638" s="790"/>
      <c r="G4638" s="790"/>
      <c r="I4638" s="790"/>
      <c r="K4638" s="790"/>
      <c r="M4638" s="790"/>
    </row>
    <row r="4639" spans="1:13" outlineLevel="1">
      <c r="A4639" s="790"/>
      <c r="C4639" s="790"/>
      <c r="E4639" s="790"/>
      <c r="G4639" s="790"/>
      <c r="I4639" s="790"/>
      <c r="K4639" s="790"/>
      <c r="M4639" s="790"/>
    </row>
    <row r="4640" spans="1:13">
      <c r="A4640" s="261"/>
      <c r="C4640" s="261"/>
      <c r="E4640" s="261"/>
      <c r="G4640" s="261"/>
      <c r="I4640" s="261"/>
      <c r="K4640" s="261"/>
    </row>
    <row r="4641" spans="2:2" s="261" customFormat="1">
      <c r="B4641" s="790"/>
    </row>
    <row r="4642" spans="2:2" s="261" customFormat="1">
      <c r="B4642" s="790"/>
    </row>
    <row r="4643" spans="2:2" s="261" customFormat="1">
      <c r="B4643" s="790"/>
    </row>
    <row r="4644" spans="2:2" s="261" customFormat="1">
      <c r="B4644" s="790"/>
    </row>
    <row r="4645" spans="2:2" s="261" customFormat="1">
      <c r="B4645" s="790"/>
    </row>
    <row r="4646" spans="2:2" s="261" customFormat="1">
      <c r="B4646" s="790"/>
    </row>
    <row r="4647" spans="2:2" s="261" customFormat="1">
      <c r="B4647" s="790"/>
    </row>
    <row r="4648" spans="2:2" s="261" customFormat="1">
      <c r="B4648" s="790"/>
    </row>
    <row r="4649" spans="2:2" s="261" customFormat="1">
      <c r="B4649" s="790"/>
    </row>
    <row r="4650" spans="2:2" s="261" customFormat="1">
      <c r="B4650" s="790"/>
    </row>
    <row r="4651" spans="2:2" s="261" customFormat="1">
      <c r="B4651" s="790"/>
    </row>
    <row r="4652" spans="2:2" s="261" customFormat="1">
      <c r="B4652" s="790"/>
    </row>
    <row r="4653" spans="2:2" s="261" customFormat="1">
      <c r="B4653" s="790"/>
    </row>
    <row r="4654" spans="2:2" s="261" customFormat="1">
      <c r="B4654" s="790"/>
    </row>
    <row r="4655" spans="2:2" s="261" customFormat="1">
      <c r="B4655" s="790"/>
    </row>
    <row r="4656" spans="2:2" s="261" customFormat="1">
      <c r="B4656" s="790"/>
    </row>
    <row r="4657" spans="1:13">
      <c r="A4657" s="261"/>
      <c r="C4657" s="261"/>
      <c r="E4657" s="261"/>
      <c r="G4657" s="261"/>
      <c r="I4657" s="261"/>
      <c r="K4657" s="261"/>
    </row>
    <row r="4658" spans="1:13">
      <c r="A4658" s="261"/>
      <c r="C4658" s="261"/>
      <c r="E4658" s="261"/>
      <c r="G4658" s="261"/>
      <c r="I4658" s="261"/>
      <c r="K4658" s="261"/>
    </row>
    <row r="4659" spans="1:13">
      <c r="A4659" s="261"/>
      <c r="C4659" s="261"/>
      <c r="E4659" s="261"/>
      <c r="G4659" s="261"/>
      <c r="I4659" s="261"/>
      <c r="K4659" s="261"/>
    </row>
    <row r="4660" spans="1:13" ht="15.6">
      <c r="A4660" s="262" t="s">
        <v>5187</v>
      </c>
      <c r="C4660" s="262" t="s">
        <v>5188</v>
      </c>
      <c r="E4660" s="262" t="s">
        <v>5187</v>
      </c>
      <c r="G4660" s="262" t="s">
        <v>2702</v>
      </c>
      <c r="I4660" s="262" t="s">
        <v>2702</v>
      </c>
      <c r="K4660" s="262" t="s">
        <v>2703</v>
      </c>
      <c r="M4660" s="262" t="s">
        <v>5187</v>
      </c>
    </row>
    <row r="4661" spans="1:13" outlineLevel="1">
      <c r="A4661" s="790"/>
      <c r="C4661" s="790"/>
      <c r="E4661" s="790"/>
      <c r="G4661" s="790"/>
      <c r="I4661" s="790"/>
      <c r="K4661" s="790"/>
      <c r="M4661" s="790"/>
    </row>
    <row r="4662" spans="1:13" outlineLevel="1">
      <c r="A4662" s="126" t="s">
        <v>1908</v>
      </c>
      <c r="C4662" s="126" t="s">
        <v>3339</v>
      </c>
      <c r="E4662" s="126" t="s">
        <v>1908</v>
      </c>
      <c r="G4662" s="126" t="s">
        <v>1431</v>
      </c>
      <c r="I4662" s="126" t="s">
        <v>4328</v>
      </c>
      <c r="K4662" s="126" t="s">
        <v>1150</v>
      </c>
      <c r="M4662" s="126" t="s">
        <v>3410</v>
      </c>
    </row>
    <row r="4663" spans="1:13" outlineLevel="1">
      <c r="A4663" s="256" t="s">
        <v>5284</v>
      </c>
      <c r="C4663" s="256" t="s">
        <v>5862</v>
      </c>
      <c r="E4663" s="256" t="s">
        <v>5284</v>
      </c>
      <c r="G4663" s="256" t="s">
        <v>1432</v>
      </c>
      <c r="I4663" s="256" t="s">
        <v>1432</v>
      </c>
      <c r="K4663" s="256" t="s">
        <v>1151</v>
      </c>
      <c r="M4663" s="256" t="s">
        <v>5284</v>
      </c>
    </row>
    <row r="4664" spans="1:13" outlineLevel="1">
      <c r="A4664" s="126" t="s">
        <v>5285</v>
      </c>
      <c r="C4664" s="126" t="s">
        <v>1433</v>
      </c>
      <c r="E4664" s="126" t="s">
        <v>5285</v>
      </c>
      <c r="G4664" s="126" t="s">
        <v>1434</v>
      </c>
      <c r="I4664" s="126" t="s">
        <v>4329</v>
      </c>
      <c r="K4664" s="126" t="s">
        <v>1735</v>
      </c>
      <c r="M4664" s="126" t="s">
        <v>3411</v>
      </c>
    </row>
    <row r="4665" spans="1:13" outlineLevel="1">
      <c r="A4665" s="256" t="s">
        <v>5286</v>
      </c>
      <c r="C4665" s="256" t="s">
        <v>1481</v>
      </c>
      <c r="E4665" s="256" t="s">
        <v>5286</v>
      </c>
      <c r="G4665" s="256" t="s">
        <v>5286</v>
      </c>
      <c r="I4665" s="256" t="s">
        <v>5286</v>
      </c>
      <c r="K4665" s="256" t="s">
        <v>1736</v>
      </c>
      <c r="M4665" s="256" t="s">
        <v>5286</v>
      </c>
    </row>
    <row r="4666" spans="1:13" ht="13.8" outlineLevel="1" thickBot="1">
      <c r="A4666" s="257" t="s">
        <v>5287</v>
      </c>
      <c r="C4666" s="257" t="s">
        <v>5287</v>
      </c>
      <c r="E4666" s="257" t="s">
        <v>5287</v>
      </c>
      <c r="G4666" s="257" t="s">
        <v>1435</v>
      </c>
      <c r="I4666" s="257" t="s">
        <v>4330</v>
      </c>
      <c r="K4666" s="257" t="s">
        <v>1737</v>
      </c>
      <c r="M4666" s="257" t="s">
        <v>3412</v>
      </c>
    </row>
    <row r="4667" spans="1:13" ht="13.8" outlineLevel="1" thickBot="1">
      <c r="A4667" s="46" t="s">
        <v>2248</v>
      </c>
      <c r="C4667" s="46" t="s">
        <v>2156</v>
      </c>
      <c r="E4667" s="46" t="s">
        <v>2248</v>
      </c>
      <c r="G4667" s="46" t="s">
        <v>5443</v>
      </c>
      <c r="I4667" s="46" t="s">
        <v>3347</v>
      </c>
      <c r="K4667" s="46" t="s">
        <v>1738</v>
      </c>
      <c r="M4667" s="46" t="s">
        <v>2248</v>
      </c>
    </row>
    <row r="4668" spans="1:13" ht="13.8" outlineLevel="1" thickBot="1">
      <c r="A4668" s="260" t="s">
        <v>2663</v>
      </c>
      <c r="C4668" s="260" t="s">
        <v>4958</v>
      </c>
      <c r="E4668" s="260" t="s">
        <v>2663</v>
      </c>
      <c r="G4668" s="260" t="s">
        <v>4959</v>
      </c>
      <c r="I4668" s="260" t="s">
        <v>2001</v>
      </c>
      <c r="K4668" s="260" t="s">
        <v>1801</v>
      </c>
      <c r="M4668" s="260" t="s">
        <v>2663</v>
      </c>
    </row>
    <row r="4669" spans="1:13" ht="15.6" outlineLevel="1">
      <c r="A4669" s="38" t="s">
        <v>5184</v>
      </c>
      <c r="C4669" s="38" t="s">
        <v>2370</v>
      </c>
      <c r="E4669" s="38" t="s">
        <v>5184</v>
      </c>
      <c r="G4669" s="38" t="s">
        <v>2368</v>
      </c>
      <c r="I4669" s="38" t="s">
        <v>2367</v>
      </c>
      <c r="K4669" s="38" t="s">
        <v>2704</v>
      </c>
      <c r="M4669" s="38" t="s">
        <v>5184</v>
      </c>
    </row>
    <row r="4670" spans="1:13" outlineLevel="1">
      <c r="A4670" s="300" t="s">
        <v>4000</v>
      </c>
      <c r="C4670" s="300" t="s">
        <v>5044</v>
      </c>
      <c r="E4670" s="300" t="s">
        <v>4000</v>
      </c>
      <c r="G4670" s="300" t="s">
        <v>5045</v>
      </c>
      <c r="I4670" s="300" t="s">
        <v>2728</v>
      </c>
      <c r="K4670" s="300" t="s">
        <v>3701</v>
      </c>
      <c r="M4670" s="300" t="s">
        <v>4000</v>
      </c>
    </row>
    <row r="4671" spans="1:13" outlineLevel="1">
      <c r="A4671" s="203" t="s">
        <v>5859</v>
      </c>
      <c r="C4671" s="203" t="s">
        <v>5863</v>
      </c>
      <c r="E4671" s="203" t="s">
        <v>5859</v>
      </c>
      <c r="G4671" s="203" t="s">
        <v>5864</v>
      </c>
      <c r="I4671" s="203" t="s">
        <v>5864</v>
      </c>
      <c r="K4671" s="203" t="s">
        <v>5865</v>
      </c>
      <c r="M4671" s="203" t="s">
        <v>5859</v>
      </c>
    </row>
    <row r="4672" spans="1:13" outlineLevel="1">
      <c r="A4672" s="204" t="s">
        <v>4945</v>
      </c>
      <c r="C4672" s="204" t="s">
        <v>3432</v>
      </c>
      <c r="E4672" s="204" t="s">
        <v>4945</v>
      </c>
      <c r="G4672" s="204" t="s">
        <v>3433</v>
      </c>
      <c r="I4672" s="204" t="s">
        <v>2729</v>
      </c>
      <c r="K4672" s="204" t="s">
        <v>3702</v>
      </c>
      <c r="M4672" s="204" t="s">
        <v>4945</v>
      </c>
    </row>
    <row r="4673" spans="1:13" ht="13.8" outlineLevel="1" thickBot="1">
      <c r="A4673" s="261"/>
      <c r="C4673" s="261"/>
      <c r="E4673" s="261"/>
      <c r="G4673" s="261"/>
      <c r="I4673" s="261"/>
      <c r="K4673" s="261"/>
    </row>
    <row r="4674" spans="1:13" ht="13.8" outlineLevel="1" thickBot="1">
      <c r="A4674" s="267" t="s">
        <v>3949</v>
      </c>
      <c r="C4674" s="267" t="s">
        <v>429</v>
      </c>
      <c r="E4674" s="267" t="s">
        <v>3949</v>
      </c>
      <c r="G4674" s="267" t="s">
        <v>3014</v>
      </c>
      <c r="I4674" s="267" t="s">
        <v>3014</v>
      </c>
      <c r="K4674" s="267" t="s">
        <v>2935</v>
      </c>
      <c r="M4674" s="267" t="s">
        <v>3949</v>
      </c>
    </row>
    <row r="4675" spans="1:13" ht="13.8" outlineLevel="1" thickBot="1">
      <c r="A4675" s="205" t="s">
        <v>5185</v>
      </c>
      <c r="C4675" s="205" t="s">
        <v>4034</v>
      </c>
      <c r="E4675" s="205" t="s">
        <v>5185</v>
      </c>
      <c r="G4675" s="205" t="s">
        <v>2369</v>
      </c>
      <c r="I4675" s="205" t="s">
        <v>2707</v>
      </c>
      <c r="K4675" s="205" t="s">
        <v>2706</v>
      </c>
      <c r="M4675" s="205" t="s">
        <v>5185</v>
      </c>
    </row>
    <row r="4676" spans="1:13" ht="13.8" outlineLevel="1" thickBot="1">
      <c r="A4676" s="206" t="s">
        <v>5186</v>
      </c>
      <c r="C4676" s="206" t="s">
        <v>4035</v>
      </c>
      <c r="E4676" s="206" t="s">
        <v>5186</v>
      </c>
      <c r="G4676" s="206" t="s">
        <v>2708</v>
      </c>
      <c r="I4676" s="206" t="s">
        <v>2708</v>
      </c>
      <c r="K4676" s="206" t="s">
        <v>2705</v>
      </c>
      <c r="M4676" s="206" t="s">
        <v>5186</v>
      </c>
    </row>
    <row r="4677" spans="1:13" ht="13.8" outlineLevel="1" thickBot="1">
      <c r="A4677" s="206" t="s">
        <v>84</v>
      </c>
      <c r="C4677" s="206" t="s">
        <v>5540</v>
      </c>
      <c r="E4677" s="206" t="s">
        <v>84</v>
      </c>
      <c r="G4677" s="206" t="s">
        <v>3178</v>
      </c>
      <c r="I4677" s="206" t="s">
        <v>3178</v>
      </c>
      <c r="K4677" s="206" t="s">
        <v>2126</v>
      </c>
      <c r="M4677" s="206" t="s">
        <v>84</v>
      </c>
    </row>
    <row r="4678" spans="1:13" ht="13.8" outlineLevel="1" thickBot="1">
      <c r="A4678" s="207" t="s">
        <v>85</v>
      </c>
      <c r="C4678" s="207" t="s">
        <v>3614</v>
      </c>
      <c r="E4678" s="207" t="s">
        <v>85</v>
      </c>
      <c r="G4678" s="207" t="s">
        <v>3844</v>
      </c>
      <c r="I4678" s="207" t="s">
        <v>3844</v>
      </c>
      <c r="K4678" s="207" t="s">
        <v>4133</v>
      </c>
      <c r="M4678" s="207" t="s">
        <v>85</v>
      </c>
    </row>
    <row r="4679" spans="1:13" ht="13.8" outlineLevel="1" thickBot="1">
      <c r="A4679" s="283" t="s">
        <v>776</v>
      </c>
      <c r="C4679" s="283" t="s">
        <v>5161</v>
      </c>
      <c r="E4679" s="283" t="s">
        <v>776</v>
      </c>
      <c r="G4679" s="283" t="s">
        <v>1995</v>
      </c>
      <c r="I4679" s="283" t="s">
        <v>1309</v>
      </c>
      <c r="K4679" s="283" t="s">
        <v>1740</v>
      </c>
      <c r="M4679" s="283" t="s">
        <v>977</v>
      </c>
    </row>
    <row r="4680" spans="1:13" outlineLevel="1">
      <c r="A4680" s="69" t="s">
        <v>4734</v>
      </c>
      <c r="C4680" s="69" t="s">
        <v>4964</v>
      </c>
      <c r="E4680" s="69" t="s">
        <v>4734</v>
      </c>
      <c r="G4680" s="69" t="s">
        <v>1245</v>
      </c>
      <c r="I4680" s="69" t="s">
        <v>1308</v>
      </c>
      <c r="K4680" s="69" t="s">
        <v>2480</v>
      </c>
      <c r="M4680" s="69" t="s">
        <v>4734</v>
      </c>
    </row>
    <row r="4681" spans="1:13" outlineLevel="1">
      <c r="A4681" s="790"/>
      <c r="C4681" s="790"/>
      <c r="E4681" s="790"/>
      <c r="G4681" s="790"/>
      <c r="I4681" s="790"/>
      <c r="K4681" s="790"/>
      <c r="M4681" s="790"/>
    </row>
    <row r="4682" spans="1:13" outlineLevel="1">
      <c r="A4682" s="790"/>
      <c r="C4682" s="790"/>
      <c r="E4682" s="790"/>
      <c r="G4682" s="790"/>
      <c r="I4682" s="790"/>
      <c r="K4682" s="790"/>
      <c r="M4682" s="790"/>
    </row>
    <row r="4683" spans="1:13" outlineLevel="1">
      <c r="A4683" s="790"/>
      <c r="C4683" s="790"/>
      <c r="E4683" s="790"/>
      <c r="G4683" s="790"/>
      <c r="I4683" s="790"/>
      <c r="K4683" s="790"/>
      <c r="M4683" s="790"/>
    </row>
    <row r="4684" spans="1:13" outlineLevel="1">
      <c r="A4684" s="790"/>
      <c r="C4684" s="790"/>
      <c r="E4684" s="790"/>
      <c r="G4684" s="790"/>
      <c r="I4684" s="790"/>
      <c r="K4684" s="790"/>
      <c r="M4684" s="790"/>
    </row>
    <row r="4685" spans="1:13" outlineLevel="1">
      <c r="A4685" s="790"/>
      <c r="C4685" s="790"/>
      <c r="E4685" s="790"/>
      <c r="G4685" s="790"/>
      <c r="I4685" s="790"/>
      <c r="K4685" s="790"/>
      <c r="M4685" s="790"/>
    </row>
    <row r="4686" spans="1:13" outlineLevel="1">
      <c r="A4686" s="790"/>
      <c r="C4686" s="790"/>
      <c r="E4686" s="790"/>
      <c r="G4686" s="790"/>
      <c r="I4686" s="790"/>
      <c r="K4686" s="790"/>
      <c r="M4686" s="790"/>
    </row>
    <row r="4687" spans="1:13" outlineLevel="1">
      <c r="A4687" s="790"/>
      <c r="C4687" s="790"/>
      <c r="E4687" s="790"/>
      <c r="G4687" s="790"/>
      <c r="I4687" s="790"/>
      <c r="K4687" s="790"/>
      <c r="M4687" s="790"/>
    </row>
    <row r="4688" spans="1:13" outlineLevel="1">
      <c r="A4688" s="790"/>
      <c r="C4688" s="790"/>
      <c r="E4688" s="790"/>
      <c r="G4688" s="790"/>
      <c r="I4688" s="790"/>
      <c r="K4688" s="790"/>
      <c r="M4688" s="790"/>
    </row>
    <row r="4689" spans="1:13" ht="15.6" outlineLevel="1">
      <c r="A4689" s="38" t="s">
        <v>3363</v>
      </c>
      <c r="C4689" s="38" t="s">
        <v>3430</v>
      </c>
      <c r="E4689" s="38" t="s">
        <v>3363</v>
      </c>
      <c r="G4689" s="38" t="s">
        <v>3431</v>
      </c>
      <c r="I4689" s="38" t="s">
        <v>2725</v>
      </c>
      <c r="K4689" s="38" t="s">
        <v>1745</v>
      </c>
      <c r="M4689" s="38" t="s">
        <v>3363</v>
      </c>
    </row>
    <row r="4690" spans="1:13">
      <c r="A4690" s="790"/>
      <c r="C4690" s="790"/>
      <c r="E4690" s="790"/>
      <c r="G4690" s="790"/>
      <c r="I4690" s="790"/>
      <c r="K4690" s="790"/>
      <c r="M4690" s="790"/>
    </row>
    <row r="4691" spans="1:13">
      <c r="A4691" s="790"/>
      <c r="C4691" s="790"/>
      <c r="E4691" s="790"/>
      <c r="G4691" s="790"/>
      <c r="I4691" s="790"/>
      <c r="K4691" s="790"/>
      <c r="M4691" s="790"/>
    </row>
    <row r="4692" spans="1:13">
      <c r="A4692" s="790"/>
      <c r="C4692" s="790"/>
      <c r="E4692" s="790"/>
      <c r="G4692" s="790"/>
      <c r="I4692" s="790"/>
      <c r="K4692" s="790"/>
      <c r="M4692" s="790"/>
    </row>
    <row r="4693" spans="1:13">
      <c r="A4693" s="790"/>
      <c r="C4693" s="790"/>
      <c r="E4693" s="790"/>
      <c r="G4693" s="790"/>
      <c r="I4693" s="790"/>
      <c r="K4693" s="790"/>
      <c r="M4693" s="790"/>
    </row>
    <row r="4694" spans="1:13">
      <c r="A4694" s="790"/>
      <c r="C4694" s="790"/>
      <c r="E4694" s="790"/>
      <c r="G4694" s="790"/>
      <c r="I4694" s="790"/>
      <c r="K4694" s="790"/>
      <c r="M4694" s="790"/>
    </row>
    <row r="4695" spans="1:13">
      <c r="A4695" s="790"/>
      <c r="C4695" s="790"/>
      <c r="E4695" s="790"/>
      <c r="G4695" s="790"/>
      <c r="I4695" s="790"/>
      <c r="K4695" s="790"/>
      <c r="M4695" s="790"/>
    </row>
    <row r="4696" spans="1:13">
      <c r="A4696" s="790"/>
      <c r="C4696" s="790"/>
      <c r="E4696" s="790"/>
      <c r="G4696" s="790"/>
      <c r="I4696" s="790"/>
      <c r="K4696" s="790"/>
      <c r="M4696" s="790"/>
    </row>
    <row r="4697" spans="1:13">
      <c r="A4697" s="790"/>
      <c r="C4697" s="790"/>
      <c r="E4697" s="790"/>
      <c r="G4697" s="790"/>
      <c r="I4697" s="790"/>
      <c r="K4697" s="790"/>
      <c r="M4697" s="790"/>
    </row>
    <row r="4698" spans="1:13">
      <c r="A4698" s="790"/>
      <c r="C4698" s="790"/>
      <c r="E4698" s="790"/>
      <c r="G4698" s="790"/>
      <c r="I4698" s="790"/>
      <c r="K4698" s="790"/>
      <c r="M4698" s="790"/>
    </row>
    <row r="4699" spans="1:13">
      <c r="A4699" s="790"/>
      <c r="C4699" s="790"/>
      <c r="E4699" s="790"/>
      <c r="G4699" s="790"/>
      <c r="I4699" s="790"/>
      <c r="K4699" s="790"/>
      <c r="M4699" s="790"/>
    </row>
    <row r="4700" spans="1:13">
      <c r="A4700" s="261"/>
      <c r="C4700" s="790"/>
      <c r="E4700" s="790"/>
      <c r="G4700" s="790"/>
      <c r="I4700" s="790"/>
      <c r="K4700" s="790"/>
      <c r="M4700" s="790"/>
    </row>
    <row r="4701" spans="1:13">
      <c r="A4701" s="261"/>
      <c r="C4701" s="261"/>
      <c r="E4701" s="261"/>
      <c r="G4701" s="261"/>
      <c r="I4701" s="261"/>
      <c r="K4701" s="261"/>
    </row>
    <row r="4702" spans="1:13">
      <c r="A4702" s="261"/>
      <c r="C4702" s="261"/>
      <c r="E4702" s="261"/>
      <c r="G4702" s="261"/>
      <c r="I4702" s="261"/>
      <c r="K4702" s="261"/>
    </row>
    <row r="4703" spans="1:13">
      <c r="A4703" s="261"/>
      <c r="C4703" s="261"/>
      <c r="E4703" s="261"/>
      <c r="G4703" s="261"/>
      <c r="I4703" s="261"/>
      <c r="K4703" s="261"/>
    </row>
    <row r="4704" spans="1:13">
      <c r="A4704" s="261"/>
      <c r="C4704" s="261"/>
      <c r="E4704" s="261"/>
      <c r="G4704" s="261"/>
      <c r="I4704" s="261"/>
      <c r="K4704" s="261"/>
    </row>
    <row r="4705" spans="1:13">
      <c r="A4705" s="261"/>
      <c r="C4705" s="261"/>
      <c r="E4705" s="261"/>
      <c r="G4705" s="261"/>
      <c r="I4705" s="261"/>
      <c r="K4705" s="261"/>
    </row>
    <row r="4706" spans="1:13">
      <c r="A4706" s="261"/>
      <c r="C4706" s="261"/>
      <c r="E4706" s="261"/>
      <c r="G4706" s="261"/>
      <c r="I4706" s="261"/>
      <c r="K4706" s="261"/>
    </row>
    <row r="4707" spans="1:13">
      <c r="A4707" s="261"/>
      <c r="C4707" s="261"/>
      <c r="E4707" s="261"/>
      <c r="G4707" s="261"/>
      <c r="I4707" s="261"/>
      <c r="K4707" s="261"/>
    </row>
    <row r="4708" spans="1:13">
      <c r="A4708" s="261"/>
      <c r="C4708" s="261"/>
      <c r="E4708" s="261"/>
      <c r="G4708" s="261"/>
      <c r="I4708" s="261"/>
      <c r="K4708" s="261"/>
    </row>
    <row r="4709" spans="1:13">
      <c r="A4709" s="261"/>
      <c r="C4709" s="261"/>
      <c r="E4709" s="261"/>
      <c r="G4709" s="261"/>
      <c r="I4709" s="261"/>
      <c r="K4709" s="261"/>
    </row>
    <row r="4710" spans="1:13">
      <c r="A4710" s="261"/>
      <c r="C4710" s="261"/>
      <c r="E4710" s="261"/>
      <c r="G4710" s="261"/>
      <c r="I4710" s="261"/>
      <c r="K4710" s="261"/>
    </row>
    <row r="4711" spans="1:13">
      <c r="A4711" s="261"/>
      <c r="C4711" s="261"/>
      <c r="E4711" s="261"/>
      <c r="G4711" s="261"/>
      <c r="I4711" s="261"/>
      <c r="K4711" s="261"/>
    </row>
    <row r="4712" spans="1:13">
      <c r="A4712" s="261"/>
      <c r="C4712" s="261"/>
      <c r="E4712" s="261"/>
      <c r="G4712" s="261"/>
      <c r="I4712" s="261"/>
      <c r="K4712" s="261"/>
    </row>
    <row r="4713" spans="1:13">
      <c r="A4713" s="261"/>
      <c r="C4713" s="261"/>
      <c r="E4713" s="261"/>
      <c r="G4713" s="261"/>
      <c r="I4713" s="261"/>
      <c r="K4713" s="261"/>
    </row>
    <row r="4714" spans="1:13">
      <c r="A4714" s="261"/>
      <c r="C4714" s="261"/>
      <c r="E4714" s="261"/>
      <c r="G4714" s="261"/>
      <c r="I4714" s="261"/>
      <c r="K4714" s="261"/>
    </row>
    <row r="4715" spans="1:13">
      <c r="A4715" s="261"/>
      <c r="C4715" s="261"/>
      <c r="E4715" s="261"/>
      <c r="G4715" s="261"/>
      <c r="I4715" s="261"/>
      <c r="K4715" s="261"/>
    </row>
    <row r="4716" spans="1:13">
      <c r="A4716" s="261"/>
      <c r="C4716" s="261"/>
      <c r="E4716" s="261"/>
      <c r="G4716" s="261"/>
      <c r="I4716" s="261"/>
      <c r="K4716" s="261"/>
    </row>
    <row r="4717" spans="1:13">
      <c r="A4717" s="261"/>
      <c r="C4717" s="261"/>
      <c r="E4717" s="261"/>
      <c r="G4717" s="261"/>
      <c r="I4717" s="261"/>
      <c r="K4717" s="261"/>
    </row>
    <row r="4718" spans="1:13">
      <c r="A4718" s="261"/>
      <c r="C4718" s="261"/>
      <c r="E4718" s="261"/>
      <c r="G4718" s="261"/>
      <c r="I4718" s="261"/>
      <c r="K4718" s="261"/>
    </row>
    <row r="4719" spans="1:13">
      <c r="A4719" s="261"/>
      <c r="C4719" s="261"/>
      <c r="E4719" s="261"/>
      <c r="G4719" s="261"/>
      <c r="I4719" s="261"/>
      <c r="K4719" s="261"/>
    </row>
    <row r="4720" spans="1:13" ht="15.6">
      <c r="A4720" s="262" t="s">
        <v>2901</v>
      </c>
      <c r="C4720" s="262" t="s">
        <v>1910</v>
      </c>
      <c r="E4720" s="262" t="s">
        <v>2901</v>
      </c>
      <c r="G4720" s="262" t="s">
        <v>930</v>
      </c>
      <c r="I4720" s="262" t="s">
        <v>931</v>
      </c>
      <c r="K4720" s="262" t="s">
        <v>932</v>
      </c>
      <c r="M4720" s="262" t="s">
        <v>2901</v>
      </c>
    </row>
    <row r="4721" spans="1:13" outlineLevel="1">
      <c r="A4721" s="790"/>
      <c r="C4721" s="790"/>
      <c r="E4721" s="790"/>
      <c r="G4721" s="790"/>
      <c r="I4721" s="790"/>
      <c r="K4721" s="790"/>
      <c r="M4721" s="790"/>
    </row>
    <row r="4722" spans="1:13" outlineLevel="1">
      <c r="A4722" s="126" t="s">
        <v>1908</v>
      </c>
      <c r="C4722" s="126" t="s">
        <v>3339</v>
      </c>
      <c r="E4722" s="126" t="s">
        <v>1908</v>
      </c>
      <c r="G4722" s="126" t="s">
        <v>1431</v>
      </c>
      <c r="I4722" s="126" t="s">
        <v>4328</v>
      </c>
      <c r="K4722" s="126" t="s">
        <v>1150</v>
      </c>
      <c r="M4722" s="126" t="s">
        <v>3410</v>
      </c>
    </row>
    <row r="4723" spans="1:13" outlineLevel="1">
      <c r="A4723" s="256" t="s">
        <v>5284</v>
      </c>
      <c r="C4723" s="256" t="s">
        <v>5862</v>
      </c>
      <c r="E4723" s="256" t="s">
        <v>5284</v>
      </c>
      <c r="G4723" s="256" t="s">
        <v>1432</v>
      </c>
      <c r="I4723" s="256" t="s">
        <v>1432</v>
      </c>
      <c r="K4723" s="256" t="s">
        <v>1151</v>
      </c>
      <c r="M4723" s="256" t="s">
        <v>5284</v>
      </c>
    </row>
    <row r="4724" spans="1:13" outlineLevel="1">
      <c r="A4724" s="126" t="s">
        <v>5285</v>
      </c>
      <c r="C4724" s="126" t="s">
        <v>1433</v>
      </c>
      <c r="E4724" s="126" t="s">
        <v>5285</v>
      </c>
      <c r="G4724" s="126" t="s">
        <v>1434</v>
      </c>
      <c r="I4724" s="126" t="s">
        <v>4329</v>
      </c>
      <c r="K4724" s="126" t="s">
        <v>1735</v>
      </c>
      <c r="M4724" s="126" t="s">
        <v>3411</v>
      </c>
    </row>
    <row r="4725" spans="1:13" outlineLevel="1">
      <c r="A4725" s="256" t="s">
        <v>5286</v>
      </c>
      <c r="C4725" s="256" t="s">
        <v>1481</v>
      </c>
      <c r="E4725" s="256" t="s">
        <v>5286</v>
      </c>
      <c r="G4725" s="256" t="s">
        <v>5286</v>
      </c>
      <c r="I4725" s="256" t="s">
        <v>5286</v>
      </c>
      <c r="K4725" s="256" t="s">
        <v>1736</v>
      </c>
      <c r="M4725" s="256" t="s">
        <v>5286</v>
      </c>
    </row>
    <row r="4726" spans="1:13" ht="13.8" outlineLevel="1" thickBot="1">
      <c r="A4726" s="257" t="s">
        <v>5287</v>
      </c>
      <c r="C4726" s="257" t="s">
        <v>5287</v>
      </c>
      <c r="E4726" s="257" t="s">
        <v>5287</v>
      </c>
      <c r="G4726" s="257" t="s">
        <v>1435</v>
      </c>
      <c r="I4726" s="257" t="s">
        <v>4330</v>
      </c>
      <c r="K4726" s="257" t="s">
        <v>1737</v>
      </c>
      <c r="M4726" s="257" t="s">
        <v>3412</v>
      </c>
    </row>
    <row r="4727" spans="1:13" ht="13.8" outlineLevel="1" thickBot="1">
      <c r="A4727" s="46" t="s">
        <v>2248</v>
      </c>
      <c r="C4727" s="46" t="s">
        <v>2156</v>
      </c>
      <c r="E4727" s="46" t="s">
        <v>2248</v>
      </c>
      <c r="G4727" s="46" t="s">
        <v>5443</v>
      </c>
      <c r="I4727" s="46" t="s">
        <v>3347</v>
      </c>
      <c r="K4727" s="46" t="s">
        <v>1738</v>
      </c>
      <c r="M4727" s="46" t="s">
        <v>2248</v>
      </c>
    </row>
    <row r="4728" spans="1:13" ht="13.8" outlineLevel="1" thickBot="1">
      <c r="A4728" s="260" t="s">
        <v>2663</v>
      </c>
      <c r="C4728" s="260" t="s">
        <v>4958</v>
      </c>
      <c r="E4728" s="260" t="s">
        <v>2663</v>
      </c>
      <c r="G4728" s="260" t="s">
        <v>4959</v>
      </c>
      <c r="I4728" s="260" t="s">
        <v>2001</v>
      </c>
      <c r="K4728" s="260" t="s">
        <v>1801</v>
      </c>
      <c r="M4728" s="260" t="s">
        <v>2663</v>
      </c>
    </row>
    <row r="4729" spans="1:13" ht="15.6" outlineLevel="1">
      <c r="A4729" s="38" t="s">
        <v>1909</v>
      </c>
      <c r="C4729" s="38" t="s">
        <v>1912</v>
      </c>
      <c r="E4729" s="38" t="s">
        <v>1909</v>
      </c>
      <c r="G4729" s="38" t="s">
        <v>1909</v>
      </c>
      <c r="I4729" s="38" t="s">
        <v>1909</v>
      </c>
      <c r="K4729" s="38" t="s">
        <v>1911</v>
      </c>
      <c r="M4729" s="38" t="s">
        <v>1909</v>
      </c>
    </row>
    <row r="4730" spans="1:13" outlineLevel="1">
      <c r="A4730" s="300" t="s">
        <v>4000</v>
      </c>
      <c r="C4730" s="300" t="s">
        <v>5044</v>
      </c>
      <c r="E4730" s="300" t="s">
        <v>4000</v>
      </c>
      <c r="G4730" s="300" t="s">
        <v>5045</v>
      </c>
      <c r="I4730" s="300" t="s">
        <v>2728</v>
      </c>
      <c r="K4730" s="300" t="s">
        <v>3701</v>
      </c>
      <c r="M4730" s="300" t="s">
        <v>4000</v>
      </c>
    </row>
    <row r="4731" spans="1:13" outlineLevel="1">
      <c r="A4731" s="203" t="s">
        <v>5859</v>
      </c>
      <c r="C4731" s="203" t="s">
        <v>5863</v>
      </c>
      <c r="E4731" s="203" t="s">
        <v>5859</v>
      </c>
      <c r="G4731" s="203" t="s">
        <v>5864</v>
      </c>
      <c r="I4731" s="203" t="s">
        <v>5864</v>
      </c>
      <c r="K4731" s="203" t="s">
        <v>5865</v>
      </c>
      <c r="M4731" s="203" t="s">
        <v>5859</v>
      </c>
    </row>
    <row r="4732" spans="1:13" outlineLevel="1">
      <c r="A4732" s="204" t="s">
        <v>4945</v>
      </c>
      <c r="C4732" s="204" t="s">
        <v>3432</v>
      </c>
      <c r="E4732" s="204" t="s">
        <v>4945</v>
      </c>
      <c r="G4732" s="204" t="s">
        <v>3433</v>
      </c>
      <c r="I4732" s="204" t="s">
        <v>2729</v>
      </c>
      <c r="K4732" s="204" t="s">
        <v>3702</v>
      </c>
      <c r="M4732" s="204" t="s">
        <v>4945</v>
      </c>
    </row>
    <row r="4733" spans="1:13" ht="13.8" outlineLevel="1" thickBot="1">
      <c r="A4733" s="261"/>
      <c r="C4733" s="261"/>
      <c r="E4733" s="261"/>
      <c r="G4733" s="261"/>
      <c r="I4733" s="261"/>
      <c r="K4733" s="261"/>
    </row>
    <row r="4734" spans="1:13" ht="13.8" outlineLevel="1" thickBot="1">
      <c r="A4734" s="267" t="s">
        <v>5156</v>
      </c>
      <c r="C4734" s="267" t="s">
        <v>5156</v>
      </c>
      <c r="E4734" s="267" t="s">
        <v>5156</v>
      </c>
      <c r="G4734" s="267" t="s">
        <v>5156</v>
      </c>
      <c r="I4734" s="267" t="s">
        <v>5156</v>
      </c>
      <c r="K4734" s="267" t="s">
        <v>5156</v>
      </c>
      <c r="M4734" s="267" t="s">
        <v>5156</v>
      </c>
    </row>
    <row r="4735" spans="1:13" ht="13.8" outlineLevel="1" thickBot="1">
      <c r="A4735" s="283" t="s">
        <v>776</v>
      </c>
      <c r="C4735" s="283" t="s">
        <v>5161</v>
      </c>
      <c r="E4735" s="283" t="s">
        <v>776</v>
      </c>
      <c r="G4735" s="283" t="s">
        <v>1995</v>
      </c>
      <c r="I4735" s="283" t="s">
        <v>1309</v>
      </c>
      <c r="K4735" s="283" t="s">
        <v>1740</v>
      </c>
      <c r="M4735" s="283" t="s">
        <v>977</v>
      </c>
    </row>
    <row r="4736" spans="1:13" outlineLevel="1">
      <c r="A4736" s="790"/>
      <c r="C4736" s="790"/>
      <c r="E4736" s="790"/>
      <c r="G4736" s="790"/>
      <c r="I4736" s="790"/>
      <c r="K4736" s="790"/>
      <c r="M4736" s="790"/>
    </row>
    <row r="4737" spans="1:13" outlineLevel="1">
      <c r="A4737" s="790"/>
      <c r="C4737" s="790"/>
      <c r="E4737" s="790"/>
      <c r="G4737" s="790"/>
      <c r="I4737" s="790"/>
      <c r="K4737" s="790"/>
      <c r="M4737" s="790"/>
    </row>
    <row r="4738" spans="1:13" outlineLevel="1">
      <c r="A4738" s="790"/>
      <c r="C4738" s="790"/>
      <c r="E4738" s="790"/>
      <c r="G4738" s="790"/>
      <c r="I4738" s="790"/>
      <c r="K4738" s="790"/>
      <c r="M4738" s="790"/>
    </row>
    <row r="4739" spans="1:13" outlineLevel="1">
      <c r="A4739" s="790"/>
      <c r="C4739" s="790"/>
      <c r="E4739" s="790"/>
      <c r="G4739" s="790"/>
      <c r="I4739" s="790"/>
      <c r="K4739" s="790"/>
      <c r="M4739" s="790"/>
    </row>
    <row r="4740" spans="1:13" outlineLevel="1">
      <c r="A4740" s="790"/>
      <c r="C4740" s="790"/>
      <c r="E4740" s="790"/>
      <c r="G4740" s="790"/>
      <c r="I4740" s="790"/>
      <c r="K4740" s="790"/>
      <c r="M4740" s="790"/>
    </row>
    <row r="4741" spans="1:13" outlineLevel="1">
      <c r="A4741" s="790"/>
      <c r="C4741" s="790"/>
      <c r="E4741" s="790"/>
      <c r="G4741" s="790"/>
      <c r="I4741" s="790"/>
      <c r="K4741" s="790"/>
      <c r="M4741" s="790"/>
    </row>
    <row r="4742" spans="1:13" outlineLevel="1">
      <c r="A4742" s="790"/>
      <c r="C4742" s="790"/>
      <c r="E4742" s="790"/>
      <c r="G4742" s="790"/>
      <c r="I4742" s="790"/>
      <c r="K4742" s="790"/>
      <c r="M4742" s="790"/>
    </row>
    <row r="4743" spans="1:13" outlineLevel="1">
      <c r="A4743" s="790"/>
      <c r="C4743" s="790"/>
      <c r="E4743" s="790"/>
      <c r="G4743" s="790"/>
      <c r="I4743" s="790"/>
      <c r="K4743" s="790"/>
      <c r="M4743" s="790"/>
    </row>
    <row r="4744" spans="1:13" outlineLevel="1">
      <c r="A4744" s="790"/>
      <c r="C4744" s="790"/>
      <c r="E4744" s="790"/>
      <c r="G4744" s="790"/>
      <c r="I4744" s="790"/>
      <c r="K4744" s="790"/>
      <c r="M4744" s="790"/>
    </row>
    <row r="4745" spans="1:13" outlineLevel="1">
      <c r="A4745" s="790"/>
      <c r="C4745" s="790"/>
      <c r="E4745" s="790"/>
      <c r="G4745" s="790"/>
      <c r="I4745" s="790"/>
      <c r="K4745" s="790"/>
      <c r="M4745" s="790"/>
    </row>
    <row r="4746" spans="1:13" outlineLevel="1">
      <c r="A4746" s="790"/>
      <c r="C4746" s="790"/>
      <c r="E4746" s="790"/>
      <c r="G4746" s="790"/>
      <c r="I4746" s="790"/>
      <c r="K4746" s="790"/>
      <c r="M4746" s="790"/>
    </row>
    <row r="4747" spans="1:13" outlineLevel="1">
      <c r="A4747" s="790"/>
      <c r="C4747" s="790"/>
      <c r="E4747" s="790"/>
      <c r="G4747" s="790"/>
      <c r="I4747" s="790"/>
      <c r="K4747" s="790"/>
      <c r="M4747" s="790"/>
    </row>
    <row r="4748" spans="1:13" outlineLevel="1">
      <c r="A4748" s="790"/>
      <c r="C4748" s="790"/>
      <c r="E4748" s="790"/>
      <c r="G4748" s="790"/>
      <c r="I4748" s="790"/>
      <c r="K4748" s="790"/>
      <c r="M4748" s="790"/>
    </row>
    <row r="4749" spans="1:13" ht="15.6" outlineLevel="1">
      <c r="A4749" s="38" t="s">
        <v>3363</v>
      </c>
      <c r="C4749" s="38" t="s">
        <v>3430</v>
      </c>
      <c r="E4749" s="38" t="s">
        <v>3363</v>
      </c>
      <c r="G4749" s="38" t="s">
        <v>3431</v>
      </c>
      <c r="I4749" s="38" t="s">
        <v>2725</v>
      </c>
      <c r="K4749" s="38" t="s">
        <v>1745</v>
      </c>
      <c r="M4749" s="38" t="s">
        <v>3363</v>
      </c>
    </row>
    <row r="4750" spans="1:13">
      <c r="A4750" s="790"/>
      <c r="C4750" s="790"/>
      <c r="E4750" s="790"/>
      <c r="G4750" s="790"/>
      <c r="I4750" s="790"/>
      <c r="K4750" s="790"/>
      <c r="M4750" s="790"/>
    </row>
    <row r="4751" spans="1:13">
      <c r="A4751" s="790"/>
      <c r="C4751" s="790"/>
      <c r="E4751" s="790"/>
      <c r="G4751" s="790"/>
      <c r="I4751" s="790"/>
      <c r="K4751" s="790"/>
      <c r="M4751" s="790"/>
    </row>
    <row r="4752" spans="1:13">
      <c r="A4752" s="790"/>
      <c r="C4752" s="790"/>
      <c r="E4752" s="790"/>
      <c r="G4752" s="790"/>
      <c r="I4752" s="790"/>
      <c r="K4752" s="790"/>
      <c r="M4752" s="790"/>
    </row>
    <row r="4753" spans="1:13">
      <c r="A4753" s="790"/>
      <c r="C4753" s="790"/>
      <c r="E4753" s="790"/>
      <c r="G4753" s="790"/>
      <c r="I4753" s="790"/>
      <c r="K4753" s="790"/>
      <c r="M4753" s="790"/>
    </row>
    <row r="4754" spans="1:13">
      <c r="A4754" s="790"/>
      <c r="C4754" s="790"/>
      <c r="E4754" s="790"/>
      <c r="G4754" s="790"/>
      <c r="I4754" s="790"/>
      <c r="K4754" s="790"/>
      <c r="M4754" s="790"/>
    </row>
    <row r="4755" spans="1:13">
      <c r="A4755" s="790"/>
      <c r="C4755" s="790"/>
      <c r="E4755" s="790"/>
      <c r="G4755" s="790"/>
      <c r="I4755" s="790"/>
      <c r="K4755" s="790"/>
      <c r="M4755" s="790"/>
    </row>
    <row r="4756" spans="1:13">
      <c r="A4756" s="790"/>
      <c r="C4756" s="790"/>
      <c r="E4756" s="790"/>
      <c r="G4756" s="790"/>
      <c r="I4756" s="790"/>
      <c r="K4756" s="790"/>
      <c r="M4756" s="790"/>
    </row>
    <row r="4757" spans="1:13">
      <c r="A4757" s="790"/>
      <c r="C4757" s="790"/>
      <c r="E4757" s="790"/>
      <c r="G4757" s="790"/>
      <c r="I4757" s="790"/>
      <c r="K4757" s="790"/>
      <c r="M4757" s="790"/>
    </row>
    <row r="4758" spans="1:13">
      <c r="A4758" s="790"/>
      <c r="C4758" s="790"/>
      <c r="E4758" s="790"/>
      <c r="G4758" s="790"/>
      <c r="I4758" s="790"/>
      <c r="K4758" s="790"/>
      <c r="M4758" s="790"/>
    </row>
    <row r="4759" spans="1:13">
      <c r="A4759" s="790"/>
      <c r="C4759" s="790"/>
      <c r="E4759" s="790"/>
      <c r="G4759" s="790"/>
      <c r="I4759" s="790"/>
      <c r="K4759" s="790"/>
      <c r="M4759" s="790"/>
    </row>
    <row r="4760" spans="1:13">
      <c r="A4760" s="261"/>
      <c r="C4760" s="261"/>
      <c r="E4760" s="261"/>
      <c r="G4760" s="261"/>
      <c r="I4760" s="261"/>
      <c r="K4760" s="261"/>
    </row>
    <row r="4761" spans="1:13">
      <c r="A4761" s="261"/>
      <c r="C4761" s="261"/>
      <c r="E4761" s="261"/>
      <c r="G4761" s="261"/>
      <c r="I4761" s="261"/>
      <c r="K4761" s="261"/>
    </row>
    <row r="4762" spans="1:13">
      <c r="A4762" s="261"/>
      <c r="C4762" s="261"/>
      <c r="E4762" s="261"/>
      <c r="G4762" s="261"/>
      <c r="I4762" s="261"/>
      <c r="K4762" s="261"/>
    </row>
    <row r="4763" spans="1:13">
      <c r="A4763" s="261"/>
      <c r="C4763" s="261"/>
      <c r="E4763" s="261"/>
      <c r="G4763" s="261"/>
      <c r="I4763" s="261"/>
      <c r="K4763" s="261"/>
    </row>
    <row r="4764" spans="1:13">
      <c r="A4764" s="261"/>
      <c r="C4764" s="261"/>
      <c r="E4764" s="261"/>
      <c r="G4764" s="261"/>
      <c r="I4764" s="261"/>
      <c r="K4764" s="261"/>
    </row>
    <row r="4765" spans="1:13">
      <c r="A4765" s="261"/>
      <c r="C4765" s="261"/>
      <c r="E4765" s="261"/>
      <c r="G4765" s="261"/>
      <c r="I4765" s="261"/>
      <c r="K4765" s="261"/>
    </row>
    <row r="4766" spans="1:13">
      <c r="A4766" s="261"/>
      <c r="C4766" s="261"/>
      <c r="E4766" s="261"/>
      <c r="G4766" s="261"/>
      <c r="I4766" s="261"/>
      <c r="K4766" s="261"/>
    </row>
    <row r="4767" spans="1:13">
      <c r="A4767" s="261"/>
      <c r="C4767" s="261"/>
      <c r="E4767" s="261"/>
      <c r="G4767" s="261"/>
      <c r="I4767" s="261"/>
      <c r="K4767" s="261"/>
    </row>
    <row r="4768" spans="1:13">
      <c r="A4768" s="261"/>
      <c r="C4768" s="261"/>
      <c r="E4768" s="261"/>
      <c r="G4768" s="261"/>
      <c r="I4768" s="261"/>
      <c r="K4768" s="261"/>
    </row>
    <row r="4769" spans="1:13" ht="13.8" thickBot="1">
      <c r="A4769" s="261"/>
      <c r="C4769" s="261"/>
      <c r="E4769" s="261"/>
      <c r="G4769" s="261"/>
      <c r="I4769" s="261"/>
      <c r="K4769" s="261"/>
    </row>
    <row r="4770" spans="1:13" ht="13.8" outlineLevel="1" thickBot="1">
      <c r="A4770" s="32" t="s">
        <v>1254</v>
      </c>
      <c r="C4770" s="32" t="s">
        <v>4730</v>
      </c>
      <c r="E4770" s="32" t="s">
        <v>1254</v>
      </c>
      <c r="G4770" s="32" t="s">
        <v>4731</v>
      </c>
      <c r="I4770" s="32" t="s">
        <v>4732</v>
      </c>
      <c r="K4770" s="32" t="s">
        <v>4733</v>
      </c>
      <c r="M4770" s="32" t="s">
        <v>2252</v>
      </c>
    </row>
    <row r="4771" spans="1:13" ht="13.8" outlineLevel="1" thickBot="1">
      <c r="A4771" s="32" t="s">
        <v>1255</v>
      </c>
      <c r="C4771" s="32" t="s">
        <v>2253</v>
      </c>
      <c r="E4771" s="32" t="s">
        <v>1255</v>
      </c>
      <c r="G4771" s="32" t="s">
        <v>5059</v>
      </c>
      <c r="I4771" s="32" t="s">
        <v>4069</v>
      </c>
      <c r="K4771" s="32" t="s">
        <v>3187</v>
      </c>
      <c r="M4771" s="32" t="s">
        <v>1037</v>
      </c>
    </row>
    <row r="4772" spans="1:13" ht="13.8" outlineLevel="1" thickBot="1">
      <c r="A4772" s="32" t="s">
        <v>1256</v>
      </c>
      <c r="C4772" s="32" t="s">
        <v>2254</v>
      </c>
      <c r="E4772" s="32" t="s">
        <v>1256</v>
      </c>
      <c r="G4772" s="32" t="s">
        <v>5060</v>
      </c>
      <c r="I4772" s="32" t="s">
        <v>4070</v>
      </c>
      <c r="K4772" s="32" t="s">
        <v>4685</v>
      </c>
      <c r="M4772" s="32" t="s">
        <v>1038</v>
      </c>
    </row>
    <row r="4773" spans="1:13" ht="13.8" outlineLevel="1" thickBot="1">
      <c r="A4773" s="32" t="s">
        <v>3444</v>
      </c>
      <c r="C4773" s="32" t="s">
        <v>2255</v>
      </c>
      <c r="E4773" s="32" t="s">
        <v>3444</v>
      </c>
      <c r="G4773" s="32" t="s">
        <v>4701</v>
      </c>
      <c r="I4773" s="32" t="s">
        <v>4071</v>
      </c>
      <c r="K4773" s="32" t="s">
        <v>4686</v>
      </c>
      <c r="M4773" s="32" t="s">
        <v>1039</v>
      </c>
    </row>
    <row r="4774" spans="1:13" ht="13.8" outlineLevel="1" thickBot="1">
      <c r="A4774" s="32" t="s">
        <v>3445</v>
      </c>
      <c r="C4774" s="32" t="s">
        <v>2256</v>
      </c>
      <c r="E4774" s="32" t="s">
        <v>3445</v>
      </c>
      <c r="G4774" s="32" t="s">
        <v>4702</v>
      </c>
      <c r="I4774" s="32" t="s">
        <v>4072</v>
      </c>
      <c r="K4774" s="32" t="s">
        <v>4687</v>
      </c>
      <c r="M4774" s="32" t="s">
        <v>1040</v>
      </c>
    </row>
    <row r="4775" spans="1:13" ht="13.8" outlineLevel="1" thickBot="1">
      <c r="A4775" s="32" t="s">
        <v>3446</v>
      </c>
      <c r="C4775" s="32" t="s">
        <v>2257</v>
      </c>
      <c r="E4775" s="32" t="s">
        <v>3446</v>
      </c>
      <c r="G4775" s="32" t="s">
        <v>4703</v>
      </c>
      <c r="I4775" s="32" t="s">
        <v>4073</v>
      </c>
      <c r="K4775" s="32" t="s">
        <v>4688</v>
      </c>
      <c r="M4775" s="32" t="s">
        <v>1041</v>
      </c>
    </row>
    <row r="4776" spans="1:13" ht="13.8" outlineLevel="1" thickBot="1">
      <c r="A4776" s="32" t="s">
        <v>3447</v>
      </c>
      <c r="C4776" s="32" t="s">
        <v>2258</v>
      </c>
      <c r="E4776" s="32" t="s">
        <v>3447</v>
      </c>
      <c r="G4776" s="32" t="s">
        <v>4704</v>
      </c>
      <c r="I4776" s="32" t="s">
        <v>2376</v>
      </c>
      <c r="K4776" s="32" t="s">
        <v>4689</v>
      </c>
      <c r="M4776" s="32" t="s">
        <v>1042</v>
      </c>
    </row>
    <row r="4777" spans="1:13" ht="13.8" outlineLevel="1" thickBot="1">
      <c r="A4777" s="32" t="s">
        <v>3448</v>
      </c>
      <c r="C4777" s="32" t="s">
        <v>2259</v>
      </c>
      <c r="E4777" s="32" t="s">
        <v>3448</v>
      </c>
      <c r="G4777" s="32" t="s">
        <v>4705</v>
      </c>
      <c r="I4777" s="32" t="s">
        <v>2377</v>
      </c>
      <c r="K4777" s="32" t="s">
        <v>4690</v>
      </c>
      <c r="M4777" s="32" t="s">
        <v>1043</v>
      </c>
    </row>
    <row r="4778" spans="1:13" ht="13.8" outlineLevel="1" thickBot="1">
      <c r="A4778" s="32" t="s">
        <v>3449</v>
      </c>
      <c r="C4778" s="32" t="s">
        <v>2260</v>
      </c>
      <c r="E4778" s="32" t="s">
        <v>3449</v>
      </c>
      <c r="G4778" s="32" t="s">
        <v>4706</v>
      </c>
      <c r="I4778" s="32" t="s">
        <v>2378</v>
      </c>
      <c r="K4778" s="32" t="s">
        <v>4691</v>
      </c>
      <c r="M4778" s="32" t="s">
        <v>1044</v>
      </c>
    </row>
    <row r="4779" spans="1:13" ht="13.8" outlineLevel="1" thickBot="1">
      <c r="A4779" s="32" t="s">
        <v>3450</v>
      </c>
      <c r="C4779" s="32" t="s">
        <v>2261</v>
      </c>
      <c r="E4779" s="32" t="s">
        <v>3450</v>
      </c>
      <c r="G4779" s="32" t="s">
        <v>4707</v>
      </c>
      <c r="I4779" s="32" t="s">
        <v>2379</v>
      </c>
      <c r="K4779" s="32" t="s">
        <v>4692</v>
      </c>
      <c r="M4779" s="32" t="s">
        <v>1045</v>
      </c>
    </row>
    <row r="4780" spans="1:13" ht="13.8" outlineLevel="1" thickBot="1">
      <c r="A4780" s="32" t="s">
        <v>3451</v>
      </c>
      <c r="C4780" s="32" t="s">
        <v>2262</v>
      </c>
      <c r="E4780" s="32" t="s">
        <v>3451</v>
      </c>
      <c r="G4780" s="32" t="s">
        <v>4708</v>
      </c>
      <c r="I4780" s="32" t="s">
        <v>2380</v>
      </c>
      <c r="K4780" s="32" t="s">
        <v>4693</v>
      </c>
      <c r="M4780" s="32" t="s">
        <v>4243</v>
      </c>
    </row>
    <row r="4781" spans="1:13" ht="13.8" outlineLevel="1" thickBot="1">
      <c r="A4781" s="32" t="s">
        <v>3452</v>
      </c>
      <c r="C4781" s="32" t="s">
        <v>2263</v>
      </c>
      <c r="E4781" s="32" t="s">
        <v>3452</v>
      </c>
      <c r="G4781" s="32" t="s">
        <v>4709</v>
      </c>
      <c r="I4781" s="32" t="s">
        <v>2381</v>
      </c>
      <c r="K4781" s="32" t="s">
        <v>4694</v>
      </c>
      <c r="M4781" s="32" t="s">
        <v>4244</v>
      </c>
    </row>
    <row r="4782" spans="1:13" ht="13.8" outlineLevel="1" thickBot="1">
      <c r="A4782" s="32" t="s">
        <v>3453</v>
      </c>
      <c r="C4782" s="32" t="s">
        <v>2058</v>
      </c>
      <c r="E4782" s="32" t="s">
        <v>3453</v>
      </c>
      <c r="G4782" s="32" t="s">
        <v>4710</v>
      </c>
      <c r="I4782" s="32" t="s">
        <v>2382</v>
      </c>
      <c r="K4782" s="32" t="s">
        <v>4695</v>
      </c>
      <c r="M4782" s="32" t="s">
        <v>4245</v>
      </c>
    </row>
    <row r="4783" spans="1:13" ht="13.8" outlineLevel="1" thickBot="1">
      <c r="A4783" s="32" t="s">
        <v>3454</v>
      </c>
      <c r="C4783" s="32" t="s">
        <v>2059</v>
      </c>
      <c r="E4783" s="32" t="s">
        <v>3454</v>
      </c>
      <c r="G4783" s="32" t="s">
        <v>4711</v>
      </c>
      <c r="I4783" s="32" t="s">
        <v>2383</v>
      </c>
      <c r="K4783" s="32" t="s">
        <v>4778</v>
      </c>
      <c r="M4783" s="32" t="s">
        <v>4246</v>
      </c>
    </row>
    <row r="4784" spans="1:13" ht="13.8" outlineLevel="1" thickBot="1">
      <c r="A4784" s="32" t="s">
        <v>3455</v>
      </c>
      <c r="C4784" s="32" t="s">
        <v>2060</v>
      </c>
      <c r="E4784" s="32" t="s">
        <v>3455</v>
      </c>
      <c r="G4784" s="32" t="s">
        <v>4712</v>
      </c>
      <c r="I4784" s="32" t="s">
        <v>2384</v>
      </c>
      <c r="K4784" s="32" t="s">
        <v>4779</v>
      </c>
      <c r="M4784" s="32" t="s">
        <v>4247</v>
      </c>
    </row>
    <row r="4785" spans="1:13" ht="13.8" outlineLevel="1" thickBot="1">
      <c r="A4785" s="32" t="s">
        <v>3456</v>
      </c>
      <c r="C4785" s="32" t="s">
        <v>2061</v>
      </c>
      <c r="E4785" s="32" t="s">
        <v>3456</v>
      </c>
      <c r="G4785" s="32" t="s">
        <v>4713</v>
      </c>
      <c r="I4785" s="32" t="s">
        <v>5335</v>
      </c>
      <c r="K4785" s="32" t="s">
        <v>4780</v>
      </c>
      <c r="M4785" s="32" t="s">
        <v>4248</v>
      </c>
    </row>
    <row r="4786" spans="1:13" ht="13.8" outlineLevel="1" thickBot="1">
      <c r="A4786" s="32" t="s">
        <v>3457</v>
      </c>
      <c r="C4786" s="32" t="s">
        <v>2062</v>
      </c>
      <c r="E4786" s="32" t="s">
        <v>3457</v>
      </c>
      <c r="G4786" s="32" t="s">
        <v>4714</v>
      </c>
      <c r="I4786" s="32" t="s">
        <v>2385</v>
      </c>
      <c r="K4786" s="32" t="s">
        <v>4781</v>
      </c>
      <c r="M4786" s="32" t="s">
        <v>4249</v>
      </c>
    </row>
    <row r="4787" spans="1:13" ht="13.8" outlineLevel="1" thickBot="1">
      <c r="A4787" s="32" t="s">
        <v>3458</v>
      </c>
      <c r="C4787" s="32" t="s">
        <v>2063</v>
      </c>
      <c r="E4787" s="32" t="s">
        <v>3458</v>
      </c>
      <c r="G4787" s="32" t="s">
        <v>4715</v>
      </c>
      <c r="I4787" s="32" t="s">
        <v>2386</v>
      </c>
      <c r="K4787" s="32" t="s">
        <v>3158</v>
      </c>
      <c r="M4787" s="32" t="s">
        <v>4250</v>
      </c>
    </row>
    <row r="4788" spans="1:13" ht="13.8" outlineLevel="1" thickBot="1">
      <c r="A4788" s="32" t="s">
        <v>3459</v>
      </c>
      <c r="C4788" s="32" t="s">
        <v>2064</v>
      </c>
      <c r="E4788" s="32" t="s">
        <v>3459</v>
      </c>
      <c r="G4788" s="32" t="s">
        <v>4716</v>
      </c>
      <c r="I4788" s="32" t="s">
        <v>2387</v>
      </c>
      <c r="K4788" s="32" t="s">
        <v>3159</v>
      </c>
      <c r="M4788" s="32" t="s">
        <v>4251</v>
      </c>
    </row>
    <row r="4789" spans="1:13" ht="13.8" outlineLevel="1" thickBot="1">
      <c r="A4789" s="32" t="s">
        <v>3460</v>
      </c>
      <c r="C4789" s="32" t="s">
        <v>2065</v>
      </c>
      <c r="E4789" s="32" t="s">
        <v>3460</v>
      </c>
      <c r="G4789" s="32" t="s">
        <v>4717</v>
      </c>
      <c r="I4789" s="32" t="s">
        <v>2388</v>
      </c>
      <c r="K4789" s="32" t="s">
        <v>3160</v>
      </c>
      <c r="M4789" s="32" t="s">
        <v>4252</v>
      </c>
    </row>
    <row r="4790" spans="1:13" ht="13.8" outlineLevel="1" thickBot="1">
      <c r="A4790" s="32" t="s">
        <v>3461</v>
      </c>
      <c r="C4790" s="32" t="s">
        <v>2066</v>
      </c>
      <c r="E4790" s="32" t="s">
        <v>3461</v>
      </c>
      <c r="G4790" s="32" t="s">
        <v>4718</v>
      </c>
      <c r="I4790" s="32" t="s">
        <v>2389</v>
      </c>
      <c r="K4790" s="32" t="s">
        <v>3161</v>
      </c>
      <c r="M4790" s="32" t="s">
        <v>4253</v>
      </c>
    </row>
    <row r="4791" spans="1:13" ht="13.8" outlineLevel="1" thickBot="1">
      <c r="A4791" s="32" t="s">
        <v>3462</v>
      </c>
      <c r="C4791" s="32" t="s">
        <v>2067</v>
      </c>
      <c r="E4791" s="32" t="s">
        <v>3462</v>
      </c>
      <c r="G4791" s="32" t="s">
        <v>4719</v>
      </c>
      <c r="I4791" s="32" t="s">
        <v>2390</v>
      </c>
      <c r="K4791" s="32" t="s">
        <v>5159</v>
      </c>
      <c r="M4791" s="32" t="s">
        <v>4254</v>
      </c>
    </row>
    <row r="4792" spans="1:13" ht="13.8" outlineLevel="1" thickBot="1">
      <c r="A4792" s="32" t="s">
        <v>3463</v>
      </c>
      <c r="C4792" s="32" t="s">
        <v>2068</v>
      </c>
      <c r="E4792" s="32" t="s">
        <v>3463</v>
      </c>
      <c r="G4792" s="32" t="s">
        <v>4720</v>
      </c>
      <c r="I4792" s="32" t="s">
        <v>2391</v>
      </c>
      <c r="K4792" s="32" t="s">
        <v>4879</v>
      </c>
      <c r="M4792" s="32" t="s">
        <v>4255</v>
      </c>
    </row>
    <row r="4793" spans="1:13" ht="13.8" outlineLevel="1" thickBot="1">
      <c r="A4793" s="32" t="s">
        <v>3464</v>
      </c>
      <c r="C4793" s="32" t="s">
        <v>2069</v>
      </c>
      <c r="E4793" s="32" t="s">
        <v>3464</v>
      </c>
      <c r="G4793" s="32" t="s">
        <v>4721</v>
      </c>
      <c r="I4793" s="32" t="s">
        <v>2392</v>
      </c>
      <c r="K4793" s="32" t="s">
        <v>4880</v>
      </c>
      <c r="M4793" s="32" t="s">
        <v>4256</v>
      </c>
    </row>
    <row r="4794" spans="1:13" ht="13.8" outlineLevel="1" thickBot="1">
      <c r="A4794" s="32" t="s">
        <v>3465</v>
      </c>
      <c r="C4794" s="32" t="s">
        <v>2070</v>
      </c>
      <c r="E4794" s="32" t="s">
        <v>3465</v>
      </c>
      <c r="G4794" s="32" t="s">
        <v>4722</v>
      </c>
      <c r="I4794" s="32" t="s">
        <v>2393</v>
      </c>
      <c r="K4794" s="32" t="s">
        <v>4881</v>
      </c>
      <c r="M4794" s="32" t="s">
        <v>4257</v>
      </c>
    </row>
    <row r="4795" spans="1:13" ht="13.8" outlineLevel="1" thickBot="1">
      <c r="A4795" s="32" t="s">
        <v>3466</v>
      </c>
      <c r="C4795" s="32" t="s">
        <v>23</v>
      </c>
      <c r="E4795" s="32" t="s">
        <v>3466</v>
      </c>
      <c r="G4795" s="32" t="s">
        <v>4723</v>
      </c>
      <c r="I4795" s="32" t="s">
        <v>2394</v>
      </c>
      <c r="K4795" s="32" t="s">
        <v>4882</v>
      </c>
      <c r="M4795" s="32" t="s">
        <v>4258</v>
      </c>
    </row>
    <row r="4796" spans="1:13" ht="13.8" outlineLevel="1" thickBot="1">
      <c r="A4796" s="32" t="s">
        <v>3467</v>
      </c>
      <c r="C4796" s="32" t="s">
        <v>24</v>
      </c>
      <c r="E4796" s="32" t="s">
        <v>3467</v>
      </c>
      <c r="G4796" s="32" t="s">
        <v>4724</v>
      </c>
      <c r="I4796" s="32" t="s">
        <v>2395</v>
      </c>
      <c r="K4796" s="32" t="s">
        <v>4883</v>
      </c>
      <c r="M4796" s="32" t="s">
        <v>4259</v>
      </c>
    </row>
    <row r="4797" spans="1:13" ht="13.8" outlineLevel="1" thickBot="1">
      <c r="A4797" s="32" t="s">
        <v>3468</v>
      </c>
      <c r="C4797" s="32" t="s">
        <v>25</v>
      </c>
      <c r="E4797" s="32" t="s">
        <v>3468</v>
      </c>
      <c r="G4797" s="32" t="s">
        <v>4725</v>
      </c>
      <c r="I4797" s="32" t="s">
        <v>2396</v>
      </c>
      <c r="K4797" s="32" t="s">
        <v>4884</v>
      </c>
      <c r="M4797" s="32" t="s">
        <v>1050</v>
      </c>
    </row>
    <row r="4798" spans="1:13" ht="13.8" outlineLevel="1" thickBot="1">
      <c r="A4798" s="32" t="s">
        <v>3469</v>
      </c>
      <c r="C4798" s="32" t="s">
        <v>26</v>
      </c>
      <c r="E4798" s="32" t="s">
        <v>3469</v>
      </c>
      <c r="G4798" s="32" t="s">
        <v>4726</v>
      </c>
      <c r="I4798" s="32" t="s">
        <v>2397</v>
      </c>
      <c r="K4798" s="32" t="s">
        <v>1975</v>
      </c>
      <c r="M4798" s="32" t="s">
        <v>1051</v>
      </c>
    </row>
    <row r="4799" spans="1:13" ht="13.8" outlineLevel="1" thickBot="1">
      <c r="A4799" s="32" t="s">
        <v>3470</v>
      </c>
      <c r="C4799" s="32" t="s">
        <v>27</v>
      </c>
      <c r="E4799" s="32" t="s">
        <v>3470</v>
      </c>
      <c r="G4799" s="32" t="s">
        <v>4727</v>
      </c>
      <c r="I4799" s="32" t="s">
        <v>2398</v>
      </c>
      <c r="K4799" s="32" t="s">
        <v>1976</v>
      </c>
      <c r="M4799" s="32" t="s">
        <v>1052</v>
      </c>
    </row>
    <row r="4800" spans="1:13" ht="13.8" outlineLevel="1" thickBot="1">
      <c r="A4800" s="32" t="s">
        <v>3471</v>
      </c>
      <c r="C4800" s="32" t="s">
        <v>28</v>
      </c>
      <c r="E4800" s="32" t="s">
        <v>3471</v>
      </c>
      <c r="G4800" s="32" t="s">
        <v>4728</v>
      </c>
      <c r="I4800" s="32" t="s">
        <v>2399</v>
      </c>
      <c r="K4800" s="32" t="s">
        <v>1977</v>
      </c>
      <c r="M4800" s="32" t="s">
        <v>1053</v>
      </c>
    </row>
    <row r="4801" spans="1:13" ht="13.8" outlineLevel="1" thickBot="1">
      <c r="A4801" s="32" t="s">
        <v>3472</v>
      </c>
      <c r="C4801" s="32" t="s">
        <v>29</v>
      </c>
      <c r="E4801" s="32" t="s">
        <v>3472</v>
      </c>
      <c r="G4801" s="32" t="s">
        <v>4729</v>
      </c>
      <c r="I4801" s="32" t="s">
        <v>2400</v>
      </c>
      <c r="K4801" s="32" t="s">
        <v>1978</v>
      </c>
      <c r="M4801" s="32" t="s">
        <v>1054</v>
      </c>
    </row>
    <row r="4802" spans="1:13" ht="13.8" outlineLevel="1" thickBot="1">
      <c r="A4802" s="32" t="s">
        <v>3473</v>
      </c>
      <c r="C4802" s="32" t="s">
        <v>30</v>
      </c>
      <c r="E4802" s="32" t="s">
        <v>3473</v>
      </c>
      <c r="G4802" s="32" t="s">
        <v>4061</v>
      </c>
      <c r="I4802" s="32" t="s">
        <v>2401</v>
      </c>
      <c r="K4802" s="32" t="s">
        <v>1979</v>
      </c>
      <c r="M4802" s="32" t="s">
        <v>1055</v>
      </c>
    </row>
    <row r="4803" spans="1:13" ht="13.8" outlineLevel="1" thickBot="1">
      <c r="A4803" s="32" t="s">
        <v>3474</v>
      </c>
      <c r="C4803" s="32" t="s">
        <v>31</v>
      </c>
      <c r="E4803" s="32" t="s">
        <v>3474</v>
      </c>
      <c r="G4803" s="32" t="s">
        <v>4062</v>
      </c>
      <c r="I4803" s="32" t="s">
        <v>2402</v>
      </c>
      <c r="K4803" s="32" t="s">
        <v>1980</v>
      </c>
      <c r="M4803" s="32" t="s">
        <v>1056</v>
      </c>
    </row>
    <row r="4804" spans="1:13" ht="13.8" outlineLevel="1" thickBot="1">
      <c r="A4804" s="32" t="s">
        <v>3475</v>
      </c>
      <c r="C4804" s="32" t="s">
        <v>32</v>
      </c>
      <c r="E4804" s="32" t="s">
        <v>3475</v>
      </c>
      <c r="G4804" s="32" t="s">
        <v>4063</v>
      </c>
      <c r="I4804" s="32" t="s">
        <v>2403</v>
      </c>
      <c r="K4804" s="32" t="s">
        <v>1981</v>
      </c>
      <c r="M4804" s="32" t="s">
        <v>1057</v>
      </c>
    </row>
    <row r="4805" spans="1:13" ht="13.8" outlineLevel="1" thickBot="1">
      <c r="A4805" s="32" t="s">
        <v>3476</v>
      </c>
      <c r="C4805" s="32" t="s">
        <v>5054</v>
      </c>
      <c r="E4805" s="32" t="s">
        <v>3476</v>
      </c>
      <c r="G4805" s="32" t="s">
        <v>4064</v>
      </c>
      <c r="I4805" s="32" t="s">
        <v>2404</v>
      </c>
      <c r="K4805" s="32" t="s">
        <v>1982</v>
      </c>
      <c r="M4805" s="32" t="s">
        <v>1058</v>
      </c>
    </row>
    <row r="4806" spans="1:13" ht="13.8" outlineLevel="1" thickBot="1">
      <c r="A4806" s="32" t="s">
        <v>3477</v>
      </c>
      <c r="C4806" s="32" t="s">
        <v>5055</v>
      </c>
      <c r="E4806" s="32" t="s">
        <v>3477</v>
      </c>
      <c r="G4806" s="32" t="s">
        <v>4065</v>
      </c>
      <c r="I4806" s="32" t="s">
        <v>3183</v>
      </c>
      <c r="K4806" s="32" t="s">
        <v>1983</v>
      </c>
      <c r="M4806" s="32" t="s">
        <v>1059</v>
      </c>
    </row>
    <row r="4807" spans="1:13" ht="13.8" outlineLevel="1" thickBot="1">
      <c r="A4807" s="32" t="s">
        <v>3478</v>
      </c>
      <c r="C4807" s="32" t="s">
        <v>5056</v>
      </c>
      <c r="E4807" s="32" t="s">
        <v>3478</v>
      </c>
      <c r="G4807" s="32" t="s">
        <v>4066</v>
      </c>
      <c r="I4807" s="32" t="s">
        <v>3184</v>
      </c>
      <c r="K4807" s="32" t="s">
        <v>1984</v>
      </c>
      <c r="M4807" s="32" t="s">
        <v>1060</v>
      </c>
    </row>
    <row r="4808" spans="1:13" ht="13.8" outlineLevel="1" thickBot="1">
      <c r="A4808" s="32" t="s">
        <v>3479</v>
      </c>
      <c r="C4808" s="32" t="s">
        <v>5057</v>
      </c>
      <c r="E4808" s="32" t="s">
        <v>3479</v>
      </c>
      <c r="G4808" s="32" t="s">
        <v>4067</v>
      </c>
      <c r="I4808" s="32" t="s">
        <v>3185</v>
      </c>
      <c r="K4808" s="32" t="s">
        <v>1985</v>
      </c>
      <c r="M4808" s="32" t="s">
        <v>1061</v>
      </c>
    </row>
    <row r="4809" spans="1:13" outlineLevel="1">
      <c r="A4809" s="32" t="s">
        <v>2021</v>
      </c>
      <c r="C4809" s="32" t="s">
        <v>5058</v>
      </c>
      <c r="E4809" s="32" t="s">
        <v>2021</v>
      </c>
      <c r="G4809" s="32" t="s">
        <v>4068</v>
      </c>
      <c r="I4809" s="32" t="s">
        <v>3186</v>
      </c>
      <c r="K4809" s="32" t="s">
        <v>1036</v>
      </c>
      <c r="M4809" s="32" t="s">
        <v>1062</v>
      </c>
    </row>
    <row r="4810" spans="1:13">
      <c r="A4810" s="261"/>
      <c r="C4810" s="261"/>
      <c r="E4810" s="261"/>
      <c r="G4810" s="261"/>
      <c r="I4810" s="261"/>
      <c r="K4810" s="261"/>
    </row>
    <row r="4811" spans="1:13">
      <c r="A4811" s="261"/>
      <c r="C4811" s="261"/>
      <c r="E4811" s="261"/>
      <c r="G4811" s="261"/>
      <c r="I4811" s="261"/>
      <c r="K4811" s="261"/>
    </row>
    <row r="4812" spans="1:13">
      <c r="A4812" s="261"/>
      <c r="C4812" s="261"/>
      <c r="E4812" s="261"/>
      <c r="G4812" s="261"/>
      <c r="I4812" s="261"/>
      <c r="K4812" s="261"/>
    </row>
    <row r="4813" spans="1:13">
      <c r="A4813" s="261"/>
      <c r="C4813" s="261"/>
      <c r="E4813" s="261"/>
      <c r="G4813" s="261"/>
      <c r="I4813" s="261"/>
      <c r="K4813" s="261"/>
    </row>
    <row r="4814" spans="1:13">
      <c r="A4814" s="261"/>
      <c r="C4814" s="261"/>
      <c r="E4814" s="261"/>
      <c r="G4814" s="261"/>
      <c r="I4814" s="261"/>
      <c r="K4814" s="261"/>
    </row>
    <row r="4815" spans="1:13">
      <c r="A4815" s="261"/>
      <c r="C4815" s="261"/>
      <c r="E4815" s="261"/>
      <c r="G4815" s="261"/>
      <c r="I4815" s="261"/>
      <c r="K4815" s="261"/>
    </row>
    <row r="4816" spans="1:13">
      <c r="A4816" s="261"/>
      <c r="C4816" s="261"/>
      <c r="E4816" s="261"/>
      <c r="G4816" s="261"/>
      <c r="I4816" s="261"/>
      <c r="K4816" s="261"/>
    </row>
    <row r="4817" spans="1:13">
      <c r="A4817" s="261"/>
      <c r="C4817" s="261"/>
      <c r="E4817" s="261"/>
      <c r="G4817" s="261"/>
      <c r="I4817" s="261"/>
      <c r="K4817" s="261"/>
    </row>
    <row r="4818" spans="1:13">
      <c r="A4818" s="261"/>
      <c r="C4818" s="261"/>
      <c r="E4818" s="261"/>
      <c r="G4818" s="261"/>
      <c r="I4818" s="261"/>
      <c r="K4818" s="261"/>
    </row>
    <row r="4819" spans="1:13">
      <c r="A4819" s="261"/>
      <c r="C4819" s="261"/>
      <c r="E4819" s="261"/>
      <c r="G4819" s="261"/>
      <c r="I4819" s="261"/>
      <c r="K4819" s="261"/>
    </row>
    <row r="4820" spans="1:13">
      <c r="A4820" s="261"/>
      <c r="C4820" s="261"/>
      <c r="E4820" s="261"/>
      <c r="G4820" s="261"/>
      <c r="I4820" s="261"/>
      <c r="K4820" s="261"/>
    </row>
    <row r="4821" spans="1:13">
      <c r="A4821" s="790"/>
      <c r="C4821" s="790"/>
      <c r="E4821" s="790"/>
      <c r="G4821" s="790"/>
      <c r="I4821" s="790"/>
      <c r="K4821" s="790"/>
      <c r="M4821" s="790"/>
    </row>
    <row r="4822" spans="1:13">
      <c r="A4822" s="790"/>
      <c r="C4822" s="790"/>
      <c r="E4822" s="790"/>
      <c r="G4822" s="790"/>
      <c r="I4822" s="790"/>
      <c r="K4822" s="790"/>
      <c r="M4822" s="790"/>
    </row>
    <row r="4823" spans="1:13">
      <c r="A4823" s="790"/>
      <c r="C4823" s="790"/>
      <c r="E4823" s="790"/>
      <c r="G4823" s="790"/>
      <c r="I4823" s="790"/>
      <c r="K4823" s="790"/>
      <c r="M4823" s="790"/>
    </row>
    <row r="4824" spans="1:13">
      <c r="A4824" s="790"/>
      <c r="C4824" s="790"/>
      <c r="E4824" s="790"/>
      <c r="G4824" s="790"/>
      <c r="I4824" s="790"/>
      <c r="K4824" s="790"/>
      <c r="M4824" s="790"/>
    </row>
    <row r="4825" spans="1:13">
      <c r="A4825" s="790"/>
      <c r="C4825" s="790"/>
      <c r="E4825" s="790"/>
      <c r="G4825" s="790"/>
      <c r="I4825" s="790"/>
      <c r="K4825" s="790"/>
      <c r="M4825" s="790"/>
    </row>
    <row r="4826" spans="1:13">
      <c r="A4826" s="790"/>
      <c r="C4826" s="790"/>
      <c r="E4826" s="790"/>
      <c r="G4826" s="790"/>
      <c r="I4826" s="790"/>
      <c r="K4826" s="790"/>
      <c r="M4826" s="790"/>
    </row>
    <row r="4827" spans="1:13">
      <c r="A4827" s="790"/>
      <c r="C4827" s="790"/>
      <c r="E4827" s="790"/>
      <c r="G4827" s="790"/>
      <c r="I4827" s="790"/>
      <c r="K4827" s="790"/>
      <c r="M4827" s="790"/>
    </row>
    <row r="4828" spans="1:13">
      <c r="A4828" s="790"/>
      <c r="C4828" s="790"/>
      <c r="E4828" s="790"/>
      <c r="G4828" s="790"/>
      <c r="I4828" s="790"/>
      <c r="K4828" s="790"/>
      <c r="M4828" s="790"/>
    </row>
    <row r="4829" spans="1:13">
      <c r="A4829" s="790"/>
      <c r="C4829" s="790"/>
      <c r="E4829" s="790"/>
      <c r="G4829" s="790"/>
      <c r="I4829" s="790"/>
      <c r="K4829" s="790"/>
      <c r="M4829" s="790"/>
    </row>
    <row r="4830" spans="1:13">
      <c r="A4830" s="790"/>
      <c r="C4830" s="790"/>
      <c r="E4830" s="790"/>
      <c r="G4830" s="790"/>
      <c r="I4830" s="790"/>
      <c r="K4830" s="790"/>
      <c r="M4830" s="790"/>
    </row>
    <row r="4831" spans="1:13">
      <c r="A4831" s="790"/>
      <c r="C4831" s="790"/>
      <c r="E4831" s="790"/>
      <c r="G4831" s="790"/>
      <c r="I4831" s="790"/>
      <c r="K4831" s="790"/>
      <c r="M4831" s="790"/>
    </row>
    <row r="4832" spans="1:13">
      <c r="A4832" s="790"/>
      <c r="C4832" s="790"/>
      <c r="E4832" s="790"/>
      <c r="G4832" s="790"/>
      <c r="I4832" s="790"/>
      <c r="K4832" s="790"/>
      <c r="M4832" s="790"/>
    </row>
    <row r="4833" spans="1:13">
      <c r="A4833" s="790"/>
      <c r="C4833" s="790"/>
      <c r="E4833" s="790"/>
      <c r="G4833" s="790"/>
      <c r="I4833" s="790"/>
      <c r="K4833" s="790"/>
      <c r="M4833" s="790"/>
    </row>
    <row r="4834" spans="1:13">
      <c r="A4834" s="790"/>
      <c r="C4834" s="790"/>
      <c r="E4834" s="790"/>
      <c r="G4834" s="790"/>
      <c r="I4834" s="790"/>
      <c r="K4834" s="790"/>
      <c r="M4834" s="790"/>
    </row>
    <row r="4835" spans="1:13">
      <c r="A4835" s="790"/>
      <c r="C4835" s="790"/>
      <c r="E4835" s="790"/>
      <c r="G4835" s="790"/>
      <c r="I4835" s="790"/>
      <c r="K4835" s="790"/>
      <c r="M4835" s="790"/>
    </row>
    <row r="4836" spans="1:13">
      <c r="A4836" s="790"/>
      <c r="C4836" s="790"/>
      <c r="E4836" s="790"/>
      <c r="G4836" s="790"/>
      <c r="I4836" s="790"/>
      <c r="K4836" s="790"/>
      <c r="M4836" s="790"/>
    </row>
    <row r="4837" spans="1:13">
      <c r="A4837" s="790"/>
      <c r="C4837" s="790"/>
      <c r="E4837" s="790"/>
      <c r="G4837" s="790"/>
      <c r="I4837" s="790"/>
      <c r="K4837" s="790"/>
      <c r="M4837" s="790"/>
    </row>
    <row r="4838" spans="1:13">
      <c r="A4838" s="790"/>
      <c r="C4838" s="790"/>
      <c r="E4838" s="790"/>
      <c r="G4838" s="790"/>
      <c r="I4838" s="790"/>
      <c r="K4838" s="790"/>
      <c r="M4838" s="790"/>
    </row>
    <row r="4839" spans="1:13">
      <c r="A4839" s="790"/>
      <c r="C4839" s="790"/>
      <c r="E4839" s="790"/>
      <c r="G4839" s="790"/>
      <c r="I4839" s="790"/>
      <c r="K4839" s="790"/>
      <c r="M4839" s="790"/>
    </row>
    <row r="4840" spans="1:13">
      <c r="A4840" s="790"/>
      <c r="C4840" s="790"/>
      <c r="E4840" s="790"/>
      <c r="G4840" s="790"/>
      <c r="I4840" s="790"/>
      <c r="K4840" s="790"/>
      <c r="M4840" s="790"/>
    </row>
    <row r="4841" spans="1:13" ht="15.6">
      <c r="A4841" s="262" t="s">
        <v>3661</v>
      </c>
      <c r="C4841" s="262" t="s">
        <v>3662</v>
      </c>
      <c r="E4841" s="262" t="s">
        <v>3661</v>
      </c>
      <c r="G4841" s="262" t="s">
        <v>3663</v>
      </c>
      <c r="I4841" s="262" t="s">
        <v>3664</v>
      </c>
      <c r="K4841" s="262" t="s">
        <v>3639</v>
      </c>
      <c r="M4841" s="262" t="s">
        <v>3661</v>
      </c>
    </row>
    <row r="4842" spans="1:13" outlineLevel="1">
      <c r="A4842" s="790"/>
      <c r="C4842" s="790"/>
      <c r="E4842" s="790"/>
      <c r="G4842" s="790"/>
      <c r="I4842" s="790"/>
      <c r="K4842" s="790"/>
      <c r="M4842" s="790"/>
    </row>
    <row r="4843" spans="1:13" outlineLevel="1">
      <c r="A4843" s="126" t="s">
        <v>1908</v>
      </c>
      <c r="C4843" s="126" t="s">
        <v>3339</v>
      </c>
      <c r="E4843" s="126" t="s">
        <v>1908</v>
      </c>
      <c r="G4843" s="126" t="s">
        <v>1431</v>
      </c>
      <c r="I4843" s="126" t="s">
        <v>4328</v>
      </c>
      <c r="K4843" s="126" t="s">
        <v>1150</v>
      </c>
      <c r="M4843" s="126" t="s">
        <v>3410</v>
      </c>
    </row>
    <row r="4844" spans="1:13" outlineLevel="1">
      <c r="A4844" s="256" t="s">
        <v>5284</v>
      </c>
      <c r="C4844" s="256" t="s">
        <v>5862</v>
      </c>
      <c r="E4844" s="256" t="s">
        <v>5284</v>
      </c>
      <c r="G4844" s="256" t="s">
        <v>1432</v>
      </c>
      <c r="I4844" s="256" t="s">
        <v>1432</v>
      </c>
      <c r="K4844" s="256" t="s">
        <v>1151</v>
      </c>
      <c r="M4844" s="256" t="s">
        <v>5284</v>
      </c>
    </row>
    <row r="4845" spans="1:13" outlineLevel="1">
      <c r="A4845" s="126" t="s">
        <v>5285</v>
      </c>
      <c r="C4845" s="126" t="s">
        <v>1433</v>
      </c>
      <c r="E4845" s="126" t="s">
        <v>5285</v>
      </c>
      <c r="G4845" s="126" t="s">
        <v>1434</v>
      </c>
      <c r="I4845" s="126" t="s">
        <v>4329</v>
      </c>
      <c r="K4845" s="126" t="s">
        <v>1735</v>
      </c>
      <c r="M4845" s="126" t="s">
        <v>3411</v>
      </c>
    </row>
    <row r="4846" spans="1:13" outlineLevel="1">
      <c r="A4846" s="256" t="s">
        <v>5286</v>
      </c>
      <c r="C4846" s="256" t="s">
        <v>1481</v>
      </c>
      <c r="E4846" s="256" t="s">
        <v>5286</v>
      </c>
      <c r="G4846" s="256" t="s">
        <v>5286</v>
      </c>
      <c r="I4846" s="256" t="s">
        <v>5286</v>
      </c>
      <c r="K4846" s="256" t="s">
        <v>1736</v>
      </c>
      <c r="M4846" s="256" t="s">
        <v>5286</v>
      </c>
    </row>
    <row r="4847" spans="1:13" ht="13.8" outlineLevel="1" thickBot="1">
      <c r="A4847" s="257" t="s">
        <v>5287</v>
      </c>
      <c r="C4847" s="257" t="s">
        <v>5287</v>
      </c>
      <c r="E4847" s="257" t="s">
        <v>5287</v>
      </c>
      <c r="G4847" s="257" t="s">
        <v>1435</v>
      </c>
      <c r="I4847" s="257" t="s">
        <v>4330</v>
      </c>
      <c r="K4847" s="257" t="s">
        <v>1737</v>
      </c>
      <c r="M4847" s="257" t="s">
        <v>3412</v>
      </c>
    </row>
    <row r="4848" spans="1:13" ht="13.8" outlineLevel="1" thickBot="1">
      <c r="A4848" s="46" t="s">
        <v>2248</v>
      </c>
      <c r="C4848" s="46" t="s">
        <v>2156</v>
      </c>
      <c r="E4848" s="46" t="s">
        <v>2248</v>
      </c>
      <c r="G4848" s="46" t="s">
        <v>5443</v>
      </c>
      <c r="I4848" s="46" t="s">
        <v>3347</v>
      </c>
      <c r="K4848" s="46" t="s">
        <v>1738</v>
      </c>
      <c r="M4848" s="46" t="s">
        <v>2248</v>
      </c>
    </row>
    <row r="4849" spans="1:13" ht="13.8" outlineLevel="1" thickBot="1">
      <c r="A4849" s="260" t="s">
        <v>2663</v>
      </c>
      <c r="C4849" s="260" t="s">
        <v>4958</v>
      </c>
      <c r="E4849" s="260" t="s">
        <v>2663</v>
      </c>
      <c r="G4849" s="260" t="s">
        <v>4959</v>
      </c>
      <c r="I4849" s="260" t="s">
        <v>2001</v>
      </c>
      <c r="K4849" s="260" t="s">
        <v>1801</v>
      </c>
      <c r="M4849" s="260" t="s">
        <v>2663</v>
      </c>
    </row>
    <row r="4850" spans="1:13" outlineLevel="1">
      <c r="A4850" s="790"/>
      <c r="C4850" s="790"/>
      <c r="E4850" s="790"/>
      <c r="G4850" s="790"/>
      <c r="I4850" s="790"/>
      <c r="K4850" s="790"/>
      <c r="M4850" s="790"/>
    </row>
    <row r="4851" spans="1:13" outlineLevel="1">
      <c r="A4851" s="790"/>
      <c r="C4851" s="790"/>
      <c r="E4851" s="790"/>
      <c r="G4851" s="790"/>
      <c r="I4851" s="790"/>
      <c r="K4851" s="790"/>
      <c r="M4851" s="790"/>
    </row>
    <row r="4852" spans="1:13" outlineLevel="1">
      <c r="A4852" s="790"/>
      <c r="C4852" s="790"/>
      <c r="E4852" s="790"/>
      <c r="G4852" s="790"/>
      <c r="I4852" s="790"/>
      <c r="K4852" s="790"/>
      <c r="M4852" s="790"/>
    </row>
    <row r="4853" spans="1:13" outlineLevel="1">
      <c r="A4853" s="790"/>
      <c r="C4853" s="790"/>
      <c r="E4853" s="790"/>
      <c r="G4853" s="790"/>
      <c r="I4853" s="790"/>
      <c r="K4853" s="790"/>
      <c r="M4853" s="790"/>
    </row>
    <row r="4854" spans="1:13" outlineLevel="1">
      <c r="A4854" s="790"/>
      <c r="C4854" s="790"/>
      <c r="E4854" s="790"/>
      <c r="G4854" s="790"/>
      <c r="I4854" s="790"/>
      <c r="K4854" s="790"/>
      <c r="M4854" s="790"/>
    </row>
    <row r="4855" spans="1:13" outlineLevel="1">
      <c r="A4855" s="790"/>
      <c r="C4855" s="790"/>
      <c r="E4855" s="790"/>
      <c r="G4855" s="790"/>
      <c r="I4855" s="790"/>
      <c r="K4855" s="790"/>
      <c r="M4855" s="790"/>
    </row>
    <row r="4856" spans="1:13" outlineLevel="1">
      <c r="A4856" s="790"/>
      <c r="C4856" s="790"/>
      <c r="E4856" s="790"/>
      <c r="G4856" s="790"/>
      <c r="I4856" s="790"/>
      <c r="K4856" s="790"/>
      <c r="M4856" s="790"/>
    </row>
    <row r="4857" spans="1:13" outlineLevel="1">
      <c r="A4857" s="790"/>
      <c r="C4857" s="790"/>
      <c r="E4857" s="790"/>
      <c r="G4857" s="790"/>
      <c r="I4857" s="790"/>
      <c r="K4857" s="790"/>
      <c r="M4857" s="790"/>
    </row>
    <row r="4858" spans="1:13" outlineLevel="1">
      <c r="A4858" s="790"/>
      <c r="C4858" s="790"/>
      <c r="E4858" s="790"/>
      <c r="G4858" s="790"/>
      <c r="I4858" s="790"/>
      <c r="K4858" s="790"/>
      <c r="M4858" s="790"/>
    </row>
    <row r="4859" spans="1:13" outlineLevel="1">
      <c r="A4859" s="790"/>
      <c r="C4859" s="790"/>
      <c r="E4859" s="790"/>
      <c r="G4859" s="790"/>
      <c r="I4859" s="790"/>
      <c r="K4859" s="790"/>
      <c r="M4859" s="790"/>
    </row>
    <row r="4860" spans="1:13" outlineLevel="1">
      <c r="A4860" s="790"/>
      <c r="C4860" s="790"/>
      <c r="E4860" s="790"/>
      <c r="G4860" s="790"/>
      <c r="I4860" s="790"/>
      <c r="K4860" s="790"/>
      <c r="M4860" s="790"/>
    </row>
    <row r="4861" spans="1:13" outlineLevel="1">
      <c r="A4861" s="790"/>
      <c r="C4861" s="790"/>
      <c r="E4861" s="790"/>
      <c r="G4861" s="790"/>
      <c r="I4861" s="790"/>
      <c r="K4861" s="790"/>
      <c r="M4861" s="790"/>
    </row>
    <row r="4862" spans="1:13" outlineLevel="1">
      <c r="A4862" s="790"/>
      <c r="C4862" s="790"/>
      <c r="E4862" s="790"/>
      <c r="G4862" s="790"/>
      <c r="I4862" s="790"/>
      <c r="K4862" s="790"/>
      <c r="M4862" s="790"/>
    </row>
    <row r="4863" spans="1:13" outlineLevel="1">
      <c r="A4863" s="790"/>
      <c r="C4863" s="790"/>
      <c r="E4863" s="790"/>
      <c r="G4863" s="790"/>
      <c r="I4863" s="790"/>
      <c r="K4863" s="790"/>
      <c r="M4863" s="790"/>
    </row>
    <row r="4864" spans="1:13" outlineLevel="1">
      <c r="A4864" s="790"/>
      <c r="C4864" s="790"/>
      <c r="E4864" s="790"/>
      <c r="G4864" s="790"/>
      <c r="I4864" s="790"/>
      <c r="K4864" s="790"/>
      <c r="M4864" s="790"/>
    </row>
    <row r="4865" spans="1:13" outlineLevel="1">
      <c r="A4865" s="790"/>
      <c r="C4865" s="790"/>
      <c r="E4865" s="790"/>
      <c r="G4865" s="790"/>
      <c r="I4865" s="790"/>
      <c r="K4865" s="790"/>
      <c r="M4865" s="790"/>
    </row>
    <row r="4866" spans="1:13" outlineLevel="1">
      <c r="A4866" s="790"/>
      <c r="C4866" s="790"/>
      <c r="E4866" s="790"/>
      <c r="G4866" s="790"/>
      <c r="I4866" s="790"/>
      <c r="K4866" s="790"/>
      <c r="M4866" s="790"/>
    </row>
    <row r="4867" spans="1:13" outlineLevel="1">
      <c r="A4867" s="790"/>
      <c r="C4867" s="790"/>
      <c r="E4867" s="790"/>
      <c r="G4867" s="790"/>
      <c r="I4867" s="790"/>
      <c r="K4867" s="790"/>
      <c r="M4867" s="790"/>
    </row>
    <row r="4868" spans="1:13" outlineLevel="1">
      <c r="A4868" s="790"/>
      <c r="C4868" s="790"/>
      <c r="E4868" s="790"/>
      <c r="G4868" s="790"/>
      <c r="I4868" s="790"/>
      <c r="K4868" s="790"/>
      <c r="M4868" s="790"/>
    </row>
    <row r="4869" spans="1:13" outlineLevel="1">
      <c r="A4869" s="790"/>
      <c r="C4869" s="790"/>
      <c r="E4869" s="790"/>
      <c r="G4869" s="790"/>
      <c r="I4869" s="790"/>
      <c r="K4869" s="790"/>
      <c r="M4869" s="790"/>
    </row>
    <row r="4870" spans="1:13" ht="15.6" outlineLevel="1">
      <c r="A4870" s="38" t="s">
        <v>1302</v>
      </c>
      <c r="C4870" s="38" t="s">
        <v>166</v>
      </c>
      <c r="E4870" s="38" t="s">
        <v>1302</v>
      </c>
      <c r="G4870" s="38" t="s">
        <v>167</v>
      </c>
      <c r="I4870" s="38" t="s">
        <v>168</v>
      </c>
      <c r="K4870" s="38" t="s">
        <v>169</v>
      </c>
      <c r="M4870" s="38" t="s">
        <v>1302</v>
      </c>
    </row>
    <row r="4871" spans="1:13" outlineLevel="1">
      <c r="A4871" s="300" t="s">
        <v>4000</v>
      </c>
      <c r="C4871" s="300" t="s">
        <v>5044</v>
      </c>
      <c r="E4871" s="300" t="s">
        <v>4000</v>
      </c>
      <c r="G4871" s="300" t="s">
        <v>5045</v>
      </c>
      <c r="I4871" s="300" t="s">
        <v>2728</v>
      </c>
      <c r="K4871" s="300" t="s">
        <v>3701</v>
      </c>
      <c r="M4871" s="300" t="s">
        <v>4000</v>
      </c>
    </row>
    <row r="4872" spans="1:13" outlineLevel="1">
      <c r="A4872" s="203" t="s">
        <v>5859</v>
      </c>
      <c r="C4872" s="203" t="s">
        <v>5863</v>
      </c>
      <c r="E4872" s="203" t="s">
        <v>5859</v>
      </c>
      <c r="G4872" s="203" t="s">
        <v>5864</v>
      </c>
      <c r="I4872" s="203" t="s">
        <v>5864</v>
      </c>
      <c r="K4872" s="203" t="s">
        <v>5865</v>
      </c>
      <c r="M4872" s="203" t="s">
        <v>5859</v>
      </c>
    </row>
    <row r="4873" spans="1:13" ht="13.8" outlineLevel="1" thickBot="1">
      <c r="A4873" s="204" t="s">
        <v>4945</v>
      </c>
      <c r="C4873" s="204" t="s">
        <v>3432</v>
      </c>
      <c r="E4873" s="204" t="s">
        <v>4945</v>
      </c>
      <c r="G4873" s="204" t="s">
        <v>3433</v>
      </c>
      <c r="I4873" s="204" t="s">
        <v>2729</v>
      </c>
      <c r="K4873" s="204" t="s">
        <v>3702</v>
      </c>
      <c r="M4873" s="204" t="s">
        <v>4945</v>
      </c>
    </row>
    <row r="4874" spans="1:13" outlineLevel="1">
      <c r="A4874" s="638" t="s">
        <v>3071</v>
      </c>
      <c r="C4874" s="63" t="s">
        <v>3072</v>
      </c>
      <c r="E4874" s="638" t="s">
        <v>3071</v>
      </c>
      <c r="G4874" s="63" t="s">
        <v>3073</v>
      </c>
      <c r="I4874" s="63" t="s">
        <v>882</v>
      </c>
      <c r="K4874" s="63" t="s">
        <v>883</v>
      </c>
      <c r="M4874" s="638" t="s">
        <v>3071</v>
      </c>
    </row>
    <row r="4875" spans="1:13" outlineLevel="1">
      <c r="A4875" s="223" t="s">
        <v>1101</v>
      </c>
      <c r="C4875" s="223" t="s">
        <v>137</v>
      </c>
      <c r="E4875" s="223" t="s">
        <v>1101</v>
      </c>
      <c r="G4875" s="223" t="s">
        <v>138</v>
      </c>
      <c r="I4875" s="223" t="s">
        <v>1868</v>
      </c>
      <c r="K4875" s="223" t="s">
        <v>5214</v>
      </c>
      <c r="M4875" s="223" t="s">
        <v>1101</v>
      </c>
    </row>
    <row r="4876" spans="1:13" outlineLevel="1">
      <c r="A4876" s="443" t="s">
        <v>1100</v>
      </c>
      <c r="C4876" s="443" t="s">
        <v>902</v>
      </c>
      <c r="E4876" s="443" t="s">
        <v>1100</v>
      </c>
      <c r="G4876" s="443" t="s">
        <v>953</v>
      </c>
      <c r="I4876" s="443" t="s">
        <v>1869</v>
      </c>
      <c r="K4876" s="443" t="s">
        <v>2127</v>
      </c>
      <c r="M4876" s="443" t="s">
        <v>1100</v>
      </c>
    </row>
    <row r="4877" spans="1:13" outlineLevel="1">
      <c r="A4877" s="223" t="s">
        <v>1483</v>
      </c>
      <c r="C4877" s="223" t="s">
        <v>3503</v>
      </c>
      <c r="E4877" s="223" t="s">
        <v>1483</v>
      </c>
      <c r="G4877" s="223" t="s">
        <v>3504</v>
      </c>
      <c r="I4877" s="223" t="s">
        <v>1870</v>
      </c>
      <c r="K4877" s="223" t="s">
        <v>5215</v>
      </c>
      <c r="M4877" s="223" t="s">
        <v>1483</v>
      </c>
    </row>
    <row r="4878" spans="1:13" outlineLevel="1">
      <c r="A4878" s="223" t="s">
        <v>4263</v>
      </c>
      <c r="C4878" s="223" t="s">
        <v>4055</v>
      </c>
      <c r="E4878" s="223" t="s">
        <v>4263</v>
      </c>
      <c r="G4878" s="223" t="s">
        <v>2665</v>
      </c>
      <c r="I4878" s="223" t="s">
        <v>1871</v>
      </c>
      <c r="K4878" s="223" t="s">
        <v>5216</v>
      </c>
      <c r="M4878" s="223" t="s">
        <v>4263</v>
      </c>
    </row>
    <row r="4879" spans="1:13" outlineLevel="1">
      <c r="A4879" s="223" t="s">
        <v>4336</v>
      </c>
      <c r="C4879" s="223" t="s">
        <v>903</v>
      </c>
      <c r="E4879" s="223" t="s">
        <v>4336</v>
      </c>
      <c r="G4879" s="223" t="s">
        <v>436</v>
      </c>
      <c r="I4879" s="223" t="s">
        <v>1872</v>
      </c>
      <c r="K4879" s="223" t="s">
        <v>5217</v>
      </c>
      <c r="M4879" s="223" t="s">
        <v>4336</v>
      </c>
    </row>
    <row r="4880" spans="1:13" outlineLevel="1">
      <c r="A4880" s="223" t="s">
        <v>1700</v>
      </c>
      <c r="C4880" s="223" t="s">
        <v>1199</v>
      </c>
      <c r="E4880" s="223" t="s">
        <v>1700</v>
      </c>
      <c r="G4880" s="223" t="s">
        <v>2888</v>
      </c>
      <c r="I4880" s="223" t="s">
        <v>5041</v>
      </c>
      <c r="K4880" s="223" t="s">
        <v>2128</v>
      </c>
      <c r="M4880" s="223" t="s">
        <v>1700</v>
      </c>
    </row>
    <row r="4881" spans="1:13" outlineLevel="1">
      <c r="A4881" s="223" t="s">
        <v>1701</v>
      </c>
      <c r="C4881" s="223" t="s">
        <v>3868</v>
      </c>
      <c r="E4881" s="223" t="s">
        <v>1701</v>
      </c>
      <c r="G4881" s="223" t="s">
        <v>2889</v>
      </c>
      <c r="I4881" s="223" t="s">
        <v>3970</v>
      </c>
      <c r="K4881" s="223" t="s">
        <v>3640</v>
      </c>
      <c r="M4881" s="223" t="s">
        <v>1701</v>
      </c>
    </row>
    <row r="4882" spans="1:13" outlineLevel="1">
      <c r="A4882" s="223" t="s">
        <v>1702</v>
      </c>
      <c r="C4882" s="223" t="s">
        <v>2890</v>
      </c>
      <c r="E4882" s="223" t="s">
        <v>1702</v>
      </c>
      <c r="G4882" s="223" t="s">
        <v>764</v>
      </c>
      <c r="I4882" s="223" t="s">
        <v>3971</v>
      </c>
      <c r="K4882" s="223" t="s">
        <v>5221</v>
      </c>
      <c r="M4882" s="223" t="s">
        <v>1702</v>
      </c>
    </row>
    <row r="4883" spans="1:13" outlineLevel="1">
      <c r="A4883" s="223" t="s">
        <v>1703</v>
      </c>
      <c r="C4883" s="223" t="s">
        <v>2131</v>
      </c>
      <c r="E4883" s="223" t="s">
        <v>1703</v>
      </c>
      <c r="G4883" s="223" t="s">
        <v>765</v>
      </c>
      <c r="I4883" s="223" t="s">
        <v>5226</v>
      </c>
      <c r="K4883" s="223" t="s">
        <v>3495</v>
      </c>
      <c r="M4883" s="223" t="s">
        <v>1703</v>
      </c>
    </row>
    <row r="4884" spans="1:13" outlineLevel="1">
      <c r="A4884" s="223" t="s">
        <v>1327</v>
      </c>
      <c r="C4884" s="223" t="s">
        <v>1429</v>
      </c>
      <c r="E4884" s="223" t="s">
        <v>1327</v>
      </c>
      <c r="G4884" s="223" t="s">
        <v>3382</v>
      </c>
      <c r="I4884" s="223" t="s">
        <v>2811</v>
      </c>
      <c r="K4884" s="223" t="s">
        <v>5448</v>
      </c>
      <c r="M4884" s="223" t="s">
        <v>1327</v>
      </c>
    </row>
    <row r="4885" spans="1:13" outlineLevel="1">
      <c r="A4885" s="223" t="s">
        <v>1328</v>
      </c>
      <c r="C4885" s="223" t="s">
        <v>3871</v>
      </c>
      <c r="E4885" s="223" t="s">
        <v>1328</v>
      </c>
      <c r="G4885" s="223" t="s">
        <v>3383</v>
      </c>
      <c r="I4885" s="223" t="s">
        <v>3113</v>
      </c>
      <c r="K4885" s="223" t="s">
        <v>5449</v>
      </c>
      <c r="M4885" s="223" t="s">
        <v>1328</v>
      </c>
    </row>
    <row r="4886" spans="1:13" outlineLevel="1">
      <c r="A4886" s="443" t="s">
        <v>3736</v>
      </c>
      <c r="C4886" s="443" t="s">
        <v>321</v>
      </c>
      <c r="E4886" s="443" t="s">
        <v>3736</v>
      </c>
      <c r="G4886" s="443" t="s">
        <v>322</v>
      </c>
      <c r="I4886" s="443" t="s">
        <v>323</v>
      </c>
      <c r="K4886" s="443" t="s">
        <v>324</v>
      </c>
      <c r="M4886" s="443" t="s">
        <v>3736</v>
      </c>
    </row>
    <row r="4887" spans="1:13" outlineLevel="1">
      <c r="A4887" s="442" t="s">
        <v>3068</v>
      </c>
      <c r="C4887" s="442" t="s">
        <v>1685</v>
      </c>
      <c r="E4887" s="442" t="s">
        <v>3068</v>
      </c>
      <c r="G4887" s="442" t="s">
        <v>3385</v>
      </c>
      <c r="I4887" s="442" t="s">
        <v>3385</v>
      </c>
      <c r="K4887" s="442" t="s">
        <v>884</v>
      </c>
      <c r="M4887" s="442" t="s">
        <v>3068</v>
      </c>
    </row>
    <row r="4888" spans="1:13" outlineLevel="1">
      <c r="A4888" s="442" t="s">
        <v>2442</v>
      </c>
      <c r="C4888" s="442" t="s">
        <v>4783</v>
      </c>
      <c r="E4888" s="442" t="s">
        <v>2442</v>
      </c>
      <c r="G4888" s="442" t="s">
        <v>1970</v>
      </c>
      <c r="I4888" s="442" t="s">
        <v>1971</v>
      </c>
      <c r="K4888" s="442" t="s">
        <v>1972</v>
      </c>
      <c r="M4888" s="442" t="s">
        <v>1973</v>
      </c>
    </row>
    <row r="4889" spans="1:13" outlineLevel="1">
      <c r="A4889" s="434" t="s">
        <v>315</v>
      </c>
      <c r="C4889" s="434" t="s">
        <v>325</v>
      </c>
      <c r="E4889" s="434" t="s">
        <v>315</v>
      </c>
      <c r="G4889" s="434" t="s">
        <v>326</v>
      </c>
      <c r="I4889" s="434" t="s">
        <v>1558</v>
      </c>
      <c r="K4889" s="434" t="s">
        <v>1559</v>
      </c>
      <c r="M4889" s="434" t="s">
        <v>315</v>
      </c>
    </row>
    <row r="4890" spans="1:13" outlineLevel="1">
      <c r="A4890" s="442" t="s">
        <v>3068</v>
      </c>
      <c r="C4890" s="441" t="s">
        <v>1685</v>
      </c>
      <c r="E4890" s="442" t="s">
        <v>3068</v>
      </c>
      <c r="G4890" s="441" t="s">
        <v>3385</v>
      </c>
      <c r="I4890" s="441" t="s">
        <v>3385</v>
      </c>
      <c r="K4890" s="441" t="s">
        <v>884</v>
      </c>
      <c r="M4890" s="441" t="s">
        <v>3068</v>
      </c>
    </row>
    <row r="4891" spans="1:13" outlineLevel="1">
      <c r="A4891" s="442" t="s">
        <v>2442</v>
      </c>
      <c r="C4891" s="442" t="s">
        <v>4783</v>
      </c>
      <c r="E4891" s="442" t="s">
        <v>2442</v>
      </c>
      <c r="G4891" s="442" t="s">
        <v>1970</v>
      </c>
      <c r="I4891" s="442" t="s">
        <v>1971</v>
      </c>
      <c r="K4891" s="442" t="s">
        <v>1972</v>
      </c>
      <c r="M4891" s="442" t="s">
        <v>1973</v>
      </c>
    </row>
    <row r="4892" spans="1:13" outlineLevel="1">
      <c r="A4892" s="434" t="s">
        <v>316</v>
      </c>
      <c r="C4892" s="434" t="s">
        <v>1560</v>
      </c>
      <c r="E4892" s="434" t="s">
        <v>316</v>
      </c>
      <c r="G4892" s="434" t="s">
        <v>1561</v>
      </c>
      <c r="I4892" s="434" t="s">
        <v>1562</v>
      </c>
      <c r="K4892" s="434" t="s">
        <v>1563</v>
      </c>
      <c r="M4892" s="434" t="s">
        <v>316</v>
      </c>
    </row>
    <row r="4893" spans="1:13" outlineLevel="1">
      <c r="A4893" s="442" t="s">
        <v>2442</v>
      </c>
      <c r="C4893" s="442" t="s">
        <v>4783</v>
      </c>
      <c r="E4893" s="442" t="s">
        <v>2442</v>
      </c>
      <c r="G4893" s="442" t="s">
        <v>1970</v>
      </c>
      <c r="I4893" s="442" t="s">
        <v>1971</v>
      </c>
      <c r="K4893" s="442" t="s">
        <v>1972</v>
      </c>
      <c r="M4893" s="442" t="s">
        <v>1973</v>
      </c>
    </row>
    <row r="4894" spans="1:13" outlineLevel="1">
      <c r="A4894" s="443" t="s">
        <v>319</v>
      </c>
      <c r="C4894" s="443" t="s">
        <v>1572</v>
      </c>
      <c r="E4894" s="443" t="s">
        <v>319</v>
      </c>
      <c r="G4894" s="443" t="s">
        <v>1573</v>
      </c>
      <c r="I4894" s="443" t="s">
        <v>1574</v>
      </c>
      <c r="K4894" s="443" t="s">
        <v>1575</v>
      </c>
      <c r="M4894" s="443" t="s">
        <v>319</v>
      </c>
    </row>
    <row r="4895" spans="1:13" outlineLevel="1">
      <c r="A4895" s="441" t="s">
        <v>2671</v>
      </c>
      <c r="C4895" s="441" t="s">
        <v>2671</v>
      </c>
      <c r="E4895" s="441" t="s">
        <v>2671</v>
      </c>
      <c r="G4895" s="441" t="s">
        <v>5384</v>
      </c>
      <c r="I4895" s="441" t="s">
        <v>5384</v>
      </c>
      <c r="K4895" s="441" t="s">
        <v>3793</v>
      </c>
      <c r="M4895" s="441" t="s">
        <v>2671</v>
      </c>
    </row>
    <row r="4896" spans="1:13" outlineLevel="1">
      <c r="A4896" s="442" t="s">
        <v>3944</v>
      </c>
      <c r="C4896" s="442" t="s">
        <v>3873</v>
      </c>
      <c r="E4896" s="442" t="s">
        <v>3944</v>
      </c>
      <c r="G4896" s="442" t="s">
        <v>5385</v>
      </c>
      <c r="I4896" s="442" t="s">
        <v>691</v>
      </c>
      <c r="K4896" s="442" t="s">
        <v>5451</v>
      </c>
      <c r="M4896" s="442" t="s">
        <v>3944</v>
      </c>
    </row>
    <row r="4897" spans="1:13" outlineLevel="1">
      <c r="A4897" s="223" t="s">
        <v>4843</v>
      </c>
      <c r="C4897" s="223" t="s">
        <v>1343</v>
      </c>
      <c r="E4897" s="223" t="s">
        <v>4843</v>
      </c>
      <c r="G4897" s="223" t="s">
        <v>1345</v>
      </c>
      <c r="I4897" s="223" t="s">
        <v>3306</v>
      </c>
      <c r="K4897" s="223" t="s">
        <v>2823</v>
      </c>
      <c r="M4897" s="223" t="s">
        <v>4843</v>
      </c>
    </row>
    <row r="4898" spans="1:13" outlineLevel="1">
      <c r="A4898" s="223" t="s">
        <v>4844</v>
      </c>
      <c r="C4898" s="223" t="s">
        <v>1344</v>
      </c>
      <c r="E4898" s="223" t="s">
        <v>4844</v>
      </c>
      <c r="G4898" s="223" t="s">
        <v>1346</v>
      </c>
      <c r="I4898" s="223" t="s">
        <v>542</v>
      </c>
      <c r="K4898" s="223" t="s">
        <v>2824</v>
      </c>
      <c r="M4898" s="223" t="s">
        <v>4844</v>
      </c>
    </row>
    <row r="4899" spans="1:13" outlineLevel="1">
      <c r="A4899" s="790"/>
      <c r="C4899" s="790"/>
      <c r="E4899" s="790"/>
      <c r="G4899" s="790"/>
      <c r="I4899" s="790"/>
      <c r="K4899" s="790"/>
      <c r="M4899" s="790"/>
    </row>
    <row r="4900" spans="1:13" outlineLevel="1">
      <c r="A4900" s="790"/>
      <c r="C4900" s="790"/>
      <c r="E4900" s="790"/>
      <c r="G4900" s="790"/>
      <c r="I4900" s="790"/>
      <c r="K4900" s="790"/>
      <c r="M4900" s="790"/>
    </row>
    <row r="4901" spans="1:13" outlineLevel="1">
      <c r="A4901" s="790"/>
      <c r="C4901" s="790"/>
      <c r="E4901" s="790"/>
      <c r="G4901" s="790"/>
      <c r="I4901" s="790"/>
      <c r="K4901" s="790"/>
      <c r="M4901" s="790"/>
    </row>
    <row r="4902" spans="1:13" outlineLevel="1">
      <c r="A4902" s="790"/>
      <c r="C4902" s="790"/>
      <c r="E4902" s="790"/>
      <c r="G4902" s="790"/>
      <c r="I4902" s="790"/>
      <c r="K4902" s="790"/>
      <c r="M4902" s="790"/>
    </row>
    <row r="4903" spans="1:13" outlineLevel="1">
      <c r="A4903" s="790"/>
      <c r="C4903" s="790"/>
      <c r="E4903" s="790"/>
      <c r="G4903" s="790"/>
      <c r="I4903" s="790"/>
      <c r="K4903" s="790"/>
      <c r="M4903" s="790"/>
    </row>
    <row r="4904" spans="1:13" outlineLevel="1">
      <c r="A4904" s="790"/>
      <c r="C4904" s="790"/>
      <c r="E4904" s="790"/>
      <c r="G4904" s="790"/>
      <c r="I4904" s="790"/>
      <c r="K4904" s="790"/>
      <c r="M4904" s="790"/>
    </row>
    <row r="4905" spans="1:13" outlineLevel="1">
      <c r="A4905" s="790"/>
      <c r="C4905" s="790"/>
      <c r="E4905" s="790"/>
      <c r="G4905" s="790"/>
      <c r="I4905" s="790"/>
      <c r="K4905" s="790"/>
      <c r="M4905" s="790"/>
    </row>
    <row r="4906" spans="1:13" outlineLevel="1">
      <c r="A4906" s="790"/>
      <c r="C4906" s="790"/>
      <c r="E4906" s="790"/>
      <c r="G4906" s="790"/>
      <c r="I4906" s="790"/>
      <c r="K4906" s="790"/>
      <c r="M4906" s="790"/>
    </row>
    <row r="4907" spans="1:13" outlineLevel="1">
      <c r="A4907" s="790"/>
      <c r="C4907" s="790"/>
      <c r="E4907" s="790"/>
      <c r="G4907" s="790"/>
      <c r="I4907" s="790"/>
      <c r="K4907" s="790"/>
      <c r="M4907" s="790"/>
    </row>
    <row r="4908" spans="1:13" outlineLevel="1">
      <c r="A4908" s="790"/>
      <c r="C4908" s="790"/>
      <c r="E4908" s="790"/>
      <c r="G4908" s="790"/>
      <c r="I4908" s="790"/>
      <c r="K4908" s="790"/>
      <c r="M4908" s="790"/>
    </row>
    <row r="4909" spans="1:13" outlineLevel="1">
      <c r="A4909" s="790"/>
      <c r="C4909" s="790"/>
      <c r="E4909" s="790"/>
      <c r="G4909" s="790"/>
      <c r="I4909" s="790"/>
      <c r="K4909" s="790"/>
      <c r="M4909" s="790"/>
    </row>
    <row r="4910" spans="1:13" outlineLevel="1">
      <c r="A4910" s="790"/>
      <c r="C4910" s="790"/>
      <c r="E4910" s="790"/>
      <c r="G4910" s="790"/>
      <c r="I4910" s="790"/>
      <c r="K4910" s="790"/>
      <c r="M4910" s="790"/>
    </row>
    <row r="4911" spans="1:13" outlineLevel="1">
      <c r="A4911" s="790"/>
      <c r="C4911" s="790"/>
      <c r="E4911" s="790"/>
      <c r="G4911" s="790"/>
      <c r="I4911" s="790"/>
      <c r="K4911" s="790"/>
      <c r="M4911" s="790"/>
    </row>
    <row r="4912" spans="1:13" outlineLevel="1">
      <c r="A4912" s="790"/>
      <c r="C4912" s="790"/>
      <c r="E4912" s="790"/>
      <c r="G4912" s="790"/>
      <c r="I4912" s="790"/>
      <c r="K4912" s="790"/>
      <c r="M4912" s="790"/>
    </row>
    <row r="4913" spans="1:13" outlineLevel="1">
      <c r="A4913" s="790"/>
      <c r="C4913" s="790"/>
      <c r="E4913" s="790"/>
      <c r="G4913" s="790"/>
      <c r="I4913" s="790"/>
      <c r="K4913" s="790"/>
      <c r="M4913" s="790"/>
    </row>
    <row r="4914" spans="1:13" outlineLevel="1">
      <c r="A4914" s="790"/>
      <c r="C4914" s="790"/>
      <c r="E4914" s="790"/>
      <c r="G4914" s="790"/>
      <c r="I4914" s="790"/>
      <c r="K4914" s="790"/>
      <c r="M4914" s="790"/>
    </row>
    <row r="4915" spans="1:13" outlineLevel="1">
      <c r="A4915" s="790"/>
      <c r="C4915" s="790"/>
      <c r="E4915" s="790"/>
      <c r="G4915" s="790"/>
      <c r="I4915" s="790"/>
      <c r="K4915" s="790"/>
      <c r="M4915" s="790"/>
    </row>
    <row r="4916" spans="1:13" outlineLevel="1">
      <c r="A4916" s="790"/>
      <c r="C4916" s="790"/>
      <c r="E4916" s="790"/>
      <c r="G4916" s="790"/>
      <c r="I4916" s="790"/>
      <c r="K4916" s="790"/>
      <c r="M4916" s="790"/>
    </row>
    <row r="4917" spans="1:13" outlineLevel="1">
      <c r="A4917" s="790"/>
      <c r="C4917" s="790"/>
      <c r="E4917" s="790"/>
      <c r="G4917" s="790"/>
      <c r="I4917" s="790"/>
      <c r="K4917" s="790"/>
      <c r="M4917" s="790"/>
    </row>
    <row r="4918" spans="1:13" outlineLevel="1">
      <c r="A4918" s="790"/>
      <c r="C4918" s="790"/>
      <c r="E4918" s="790"/>
      <c r="G4918" s="790"/>
      <c r="I4918" s="790"/>
      <c r="K4918" s="790"/>
      <c r="M4918" s="790"/>
    </row>
    <row r="4919" spans="1:13" outlineLevel="1">
      <c r="A4919" s="790"/>
      <c r="C4919" s="790"/>
      <c r="E4919" s="790"/>
      <c r="G4919" s="790"/>
      <c r="I4919" s="790"/>
      <c r="K4919" s="790"/>
      <c r="M4919" s="790"/>
    </row>
    <row r="4920" spans="1:13" outlineLevel="1">
      <c r="A4920" s="790"/>
      <c r="C4920" s="790"/>
      <c r="E4920" s="790"/>
      <c r="G4920" s="790"/>
      <c r="I4920" s="790"/>
      <c r="K4920" s="790"/>
      <c r="M4920" s="790"/>
    </row>
    <row r="4921" spans="1:13" outlineLevel="1">
      <c r="A4921" s="790"/>
      <c r="C4921" s="790"/>
      <c r="E4921" s="790"/>
      <c r="G4921" s="790"/>
      <c r="I4921" s="790"/>
      <c r="K4921" s="790"/>
      <c r="M4921" s="790"/>
    </row>
    <row r="4922" spans="1:13" outlineLevel="1">
      <c r="A4922" s="790"/>
      <c r="C4922" s="790"/>
      <c r="E4922" s="790"/>
      <c r="G4922" s="790"/>
      <c r="I4922" s="790"/>
      <c r="K4922" s="790"/>
      <c r="M4922" s="790"/>
    </row>
    <row r="4923" spans="1:13" outlineLevel="1">
      <c r="A4923" s="790"/>
      <c r="C4923" s="790"/>
      <c r="E4923" s="790"/>
      <c r="G4923" s="790"/>
      <c r="I4923" s="790"/>
      <c r="K4923" s="790"/>
      <c r="M4923" s="790"/>
    </row>
    <row r="4924" spans="1:13" outlineLevel="1">
      <c r="A4924" s="790"/>
      <c r="C4924" s="790"/>
      <c r="E4924" s="790"/>
      <c r="G4924" s="790"/>
      <c r="I4924" s="790"/>
      <c r="K4924" s="790"/>
      <c r="M4924" s="790"/>
    </row>
    <row r="4925" spans="1:13" outlineLevel="1">
      <c r="A4925" s="790"/>
      <c r="C4925" s="790"/>
      <c r="E4925" s="790"/>
      <c r="G4925" s="790"/>
      <c r="I4925" s="790"/>
      <c r="K4925" s="790"/>
      <c r="M4925" s="790"/>
    </row>
    <row r="4926" spans="1:13" outlineLevel="1">
      <c r="A4926" s="790"/>
      <c r="C4926" s="790"/>
      <c r="E4926" s="790"/>
      <c r="G4926" s="790"/>
      <c r="I4926" s="790"/>
      <c r="K4926" s="790"/>
      <c r="M4926" s="790"/>
    </row>
    <row r="4927" spans="1:13" outlineLevel="1">
      <c r="A4927" s="790"/>
      <c r="C4927" s="790"/>
      <c r="E4927" s="790"/>
      <c r="G4927" s="790"/>
      <c r="I4927" s="790"/>
      <c r="K4927" s="790"/>
      <c r="M4927" s="790"/>
    </row>
    <row r="4928" spans="1:13" outlineLevel="1">
      <c r="A4928" s="790"/>
      <c r="C4928" s="790"/>
      <c r="E4928" s="790"/>
      <c r="G4928" s="790"/>
      <c r="I4928" s="790"/>
      <c r="K4928" s="790"/>
      <c r="M4928" s="790"/>
    </row>
    <row r="4929" spans="1:13" outlineLevel="1">
      <c r="A4929" s="790"/>
      <c r="C4929" s="790"/>
      <c r="E4929" s="790"/>
      <c r="G4929" s="790"/>
      <c r="I4929" s="790"/>
      <c r="K4929" s="790"/>
      <c r="M4929" s="790"/>
    </row>
    <row r="4930" spans="1:13" outlineLevel="1">
      <c r="A4930" s="790"/>
      <c r="C4930" s="790"/>
      <c r="E4930" s="790"/>
      <c r="G4930" s="790"/>
      <c r="I4930" s="790"/>
      <c r="K4930" s="790"/>
      <c r="M4930" s="790"/>
    </row>
    <row r="4931" spans="1:13" outlineLevel="1">
      <c r="A4931" s="790"/>
      <c r="C4931" s="790"/>
      <c r="E4931" s="790"/>
      <c r="G4931" s="790"/>
      <c r="I4931" s="790"/>
      <c r="K4931" s="790"/>
      <c r="M4931" s="790"/>
    </row>
    <row r="4932" spans="1:13" outlineLevel="1">
      <c r="A4932" s="790"/>
      <c r="C4932" s="790"/>
      <c r="E4932" s="790"/>
      <c r="G4932" s="790"/>
      <c r="I4932" s="790"/>
      <c r="K4932" s="790"/>
      <c r="M4932" s="790"/>
    </row>
    <row r="4933" spans="1:13" outlineLevel="1">
      <c r="A4933" s="790"/>
      <c r="C4933" s="790"/>
      <c r="E4933" s="790"/>
      <c r="G4933" s="790"/>
      <c r="I4933" s="790"/>
      <c r="K4933" s="790"/>
      <c r="M4933" s="790"/>
    </row>
    <row r="4934" spans="1:13" outlineLevel="1">
      <c r="A4934" s="790"/>
      <c r="C4934" s="790"/>
      <c r="E4934" s="790"/>
      <c r="G4934" s="790"/>
      <c r="I4934" s="790"/>
      <c r="K4934" s="790"/>
      <c r="M4934" s="790"/>
    </row>
    <row r="4935" spans="1:13" outlineLevel="1">
      <c r="A4935" s="790"/>
      <c r="C4935" s="790"/>
      <c r="E4935" s="790"/>
      <c r="G4935" s="790"/>
      <c r="I4935" s="790"/>
      <c r="K4935" s="790"/>
      <c r="M4935" s="790"/>
    </row>
    <row r="4936" spans="1:13" outlineLevel="1">
      <c r="A4936" s="790"/>
      <c r="C4936" s="790"/>
      <c r="E4936" s="790"/>
      <c r="G4936" s="790"/>
      <c r="I4936" s="790"/>
      <c r="K4936" s="790"/>
      <c r="M4936" s="790"/>
    </row>
    <row r="4937" spans="1:13" outlineLevel="1">
      <c r="A4937" s="790"/>
      <c r="C4937" s="790"/>
      <c r="E4937" s="790"/>
      <c r="G4937" s="790"/>
      <c r="I4937" s="790"/>
      <c r="K4937" s="790"/>
      <c r="M4937" s="790"/>
    </row>
    <row r="4938" spans="1:13" outlineLevel="1">
      <c r="A4938" s="790"/>
      <c r="C4938" s="790"/>
      <c r="E4938" s="790"/>
      <c r="G4938" s="790"/>
      <c r="I4938" s="790"/>
      <c r="K4938" s="790"/>
      <c r="M4938" s="790"/>
    </row>
    <row r="4939" spans="1:13" outlineLevel="1">
      <c r="A4939" s="790"/>
      <c r="C4939" s="790"/>
      <c r="E4939" s="790"/>
      <c r="G4939" s="790"/>
      <c r="I4939" s="790"/>
      <c r="K4939" s="790"/>
      <c r="M4939" s="790"/>
    </row>
    <row r="4940" spans="1:13" outlineLevel="1">
      <c r="A4940" s="790"/>
      <c r="C4940" s="790"/>
      <c r="E4940" s="790"/>
      <c r="G4940" s="790"/>
      <c r="I4940" s="790"/>
      <c r="K4940" s="790"/>
      <c r="M4940" s="790"/>
    </row>
    <row r="4941" spans="1:13" outlineLevel="1">
      <c r="A4941" s="790"/>
      <c r="C4941" s="790"/>
      <c r="E4941" s="790"/>
      <c r="G4941" s="790"/>
      <c r="I4941" s="790"/>
      <c r="K4941" s="790"/>
      <c r="M4941" s="790"/>
    </row>
    <row r="4942" spans="1:13" outlineLevel="1">
      <c r="A4942" s="790"/>
      <c r="C4942" s="790"/>
      <c r="E4942" s="790"/>
      <c r="G4942" s="790"/>
      <c r="I4942" s="790"/>
      <c r="K4942" s="790"/>
      <c r="M4942" s="790"/>
    </row>
    <row r="4943" spans="1:13" outlineLevel="1">
      <c r="A4943" s="790"/>
      <c r="C4943" s="790"/>
      <c r="E4943" s="790"/>
      <c r="G4943" s="790"/>
      <c r="I4943" s="790"/>
      <c r="K4943" s="790"/>
      <c r="M4943" s="790"/>
    </row>
    <row r="4944" spans="1:13" outlineLevel="1">
      <c r="A4944" s="790"/>
      <c r="C4944" s="790"/>
      <c r="E4944" s="790"/>
      <c r="G4944" s="790"/>
      <c r="I4944" s="790"/>
      <c r="K4944" s="790"/>
      <c r="M4944" s="790"/>
    </row>
    <row r="4945" spans="1:13" outlineLevel="1">
      <c r="A4945" s="790"/>
      <c r="C4945" s="790"/>
      <c r="E4945" s="790"/>
      <c r="G4945" s="790"/>
      <c r="I4945" s="790"/>
      <c r="K4945" s="790"/>
      <c r="M4945" s="790"/>
    </row>
    <row r="4946" spans="1:13" outlineLevel="1">
      <c r="A4946" s="790"/>
      <c r="C4946" s="790"/>
      <c r="E4946" s="790"/>
      <c r="G4946" s="790"/>
      <c r="I4946" s="790"/>
      <c r="K4946" s="790"/>
      <c r="M4946" s="790"/>
    </row>
    <row r="4947" spans="1:13" outlineLevel="1">
      <c r="A4947" s="790"/>
      <c r="C4947" s="790"/>
      <c r="E4947" s="790"/>
      <c r="G4947" s="790"/>
      <c r="I4947" s="790"/>
      <c r="K4947" s="790"/>
      <c r="M4947" s="790"/>
    </row>
    <row r="4948" spans="1:13" outlineLevel="1">
      <c r="A4948" s="790"/>
      <c r="C4948" s="790"/>
      <c r="E4948" s="790"/>
      <c r="G4948" s="790"/>
      <c r="I4948" s="790"/>
      <c r="K4948" s="790"/>
      <c r="M4948" s="790"/>
    </row>
    <row r="4949" spans="1:13" outlineLevel="1">
      <c r="A4949" s="790"/>
      <c r="C4949" s="790"/>
      <c r="E4949" s="790"/>
      <c r="G4949" s="790"/>
      <c r="I4949" s="790"/>
      <c r="K4949" s="790"/>
      <c r="M4949" s="790"/>
    </row>
    <row r="4950" spans="1:13" outlineLevel="1">
      <c r="A4950" s="790"/>
      <c r="C4950" s="790"/>
      <c r="E4950" s="790"/>
      <c r="G4950" s="790"/>
      <c r="I4950" s="790"/>
      <c r="K4950" s="790"/>
      <c r="M4950" s="790"/>
    </row>
    <row r="4951" spans="1:13" outlineLevel="1">
      <c r="A4951" s="790"/>
      <c r="C4951" s="790"/>
      <c r="E4951" s="790"/>
      <c r="G4951" s="790"/>
      <c r="I4951" s="790"/>
      <c r="K4951" s="790"/>
      <c r="M4951" s="790"/>
    </row>
    <row r="4952" spans="1:13" outlineLevel="1">
      <c r="A4952" s="790"/>
      <c r="C4952" s="790"/>
      <c r="E4952" s="790"/>
      <c r="G4952" s="790"/>
      <c r="I4952" s="790"/>
      <c r="K4952" s="790"/>
      <c r="M4952" s="790"/>
    </row>
    <row r="4953" spans="1:13" outlineLevel="1">
      <c r="A4953" s="790"/>
      <c r="C4953" s="790"/>
      <c r="E4953" s="790"/>
      <c r="G4953" s="790"/>
      <c r="I4953" s="790"/>
      <c r="K4953" s="790"/>
      <c r="M4953" s="790"/>
    </row>
    <row r="4954" spans="1:13" outlineLevel="1">
      <c r="A4954" s="790"/>
      <c r="C4954" s="790"/>
      <c r="E4954" s="790"/>
      <c r="G4954" s="790"/>
      <c r="I4954" s="790"/>
      <c r="K4954" s="790"/>
      <c r="M4954" s="790"/>
    </row>
    <row r="4955" spans="1:13" outlineLevel="1">
      <c r="A4955" s="790"/>
      <c r="C4955" s="790"/>
      <c r="E4955" s="790"/>
      <c r="G4955" s="790"/>
      <c r="I4955" s="790"/>
      <c r="K4955" s="790"/>
      <c r="M4955" s="790"/>
    </row>
    <row r="4956" spans="1:13" outlineLevel="1">
      <c r="A4956" s="790"/>
      <c r="C4956" s="790"/>
      <c r="E4956" s="790"/>
      <c r="G4956" s="790"/>
      <c r="I4956" s="790"/>
      <c r="K4956" s="790"/>
      <c r="M4956" s="790"/>
    </row>
    <row r="4957" spans="1:13" outlineLevel="1">
      <c r="A4957" s="790"/>
      <c r="C4957" s="790"/>
      <c r="E4957" s="790"/>
      <c r="G4957" s="790"/>
      <c r="I4957" s="790"/>
      <c r="K4957" s="790"/>
      <c r="M4957" s="790"/>
    </row>
    <row r="4958" spans="1:13" outlineLevel="1">
      <c r="A4958" s="790"/>
      <c r="C4958" s="790"/>
      <c r="E4958" s="790"/>
      <c r="G4958" s="790"/>
      <c r="I4958" s="790"/>
      <c r="K4958" s="790"/>
      <c r="M4958" s="790"/>
    </row>
    <row r="4959" spans="1:13" outlineLevel="1">
      <c r="A4959" s="790"/>
      <c r="C4959" s="790"/>
      <c r="E4959" s="790"/>
      <c r="G4959" s="790"/>
      <c r="I4959" s="790"/>
      <c r="K4959" s="790"/>
      <c r="M4959" s="790"/>
    </row>
    <row r="4960" spans="1:13" outlineLevel="1">
      <c r="A4960" s="790"/>
      <c r="C4960" s="790"/>
      <c r="E4960" s="790"/>
      <c r="G4960" s="790"/>
      <c r="I4960" s="790"/>
      <c r="K4960" s="790"/>
      <c r="M4960" s="790"/>
    </row>
    <row r="4961" spans="1:13" outlineLevel="1">
      <c r="A4961" s="790"/>
      <c r="C4961" s="790"/>
      <c r="E4961" s="790"/>
      <c r="G4961" s="790"/>
      <c r="I4961" s="790"/>
      <c r="K4961" s="790"/>
      <c r="M4961" s="790"/>
    </row>
    <row r="4962" spans="1:13" outlineLevel="1">
      <c r="A4962" s="790"/>
      <c r="C4962" s="790"/>
      <c r="E4962" s="790"/>
      <c r="G4962" s="790"/>
      <c r="I4962" s="790"/>
      <c r="K4962" s="790"/>
      <c r="M4962" s="790"/>
    </row>
    <row r="4963" spans="1:13" outlineLevel="1">
      <c r="A4963" s="790"/>
      <c r="C4963" s="790"/>
      <c r="E4963" s="790"/>
      <c r="G4963" s="790"/>
      <c r="I4963" s="790"/>
      <c r="K4963" s="790"/>
      <c r="M4963" s="790"/>
    </row>
    <row r="4964" spans="1:13" outlineLevel="1">
      <c r="A4964" s="790"/>
      <c r="C4964" s="790"/>
      <c r="E4964" s="790"/>
      <c r="G4964" s="790"/>
      <c r="I4964" s="790"/>
      <c r="K4964" s="790"/>
      <c r="M4964" s="790"/>
    </row>
    <row r="4965" spans="1:13" outlineLevel="1">
      <c r="A4965" s="790"/>
      <c r="C4965" s="790"/>
      <c r="E4965" s="790"/>
      <c r="G4965" s="790"/>
      <c r="I4965" s="790"/>
      <c r="K4965" s="790"/>
      <c r="M4965" s="790"/>
    </row>
    <row r="4966" spans="1:13" outlineLevel="1">
      <c r="A4966" s="790"/>
      <c r="C4966" s="790"/>
      <c r="E4966" s="790"/>
      <c r="G4966" s="790"/>
      <c r="I4966" s="790"/>
      <c r="K4966" s="790"/>
      <c r="M4966" s="790"/>
    </row>
    <row r="4967" spans="1:13" outlineLevel="1">
      <c r="A4967" s="790"/>
      <c r="C4967" s="790"/>
      <c r="E4967" s="790"/>
      <c r="G4967" s="790"/>
      <c r="I4967" s="790"/>
      <c r="K4967" s="790"/>
      <c r="M4967" s="790"/>
    </row>
    <row r="4968" spans="1:13" outlineLevel="1">
      <c r="A4968" s="790"/>
      <c r="C4968" s="790"/>
      <c r="E4968" s="790"/>
      <c r="G4968" s="790"/>
      <c r="I4968" s="790"/>
      <c r="K4968" s="790"/>
      <c r="M4968" s="790"/>
    </row>
    <row r="4969" spans="1:13" outlineLevel="1">
      <c r="A4969" s="790"/>
      <c r="C4969" s="790"/>
      <c r="E4969" s="790"/>
      <c r="G4969" s="790"/>
      <c r="I4969" s="790"/>
      <c r="K4969" s="790"/>
      <c r="M4969" s="790"/>
    </row>
    <row r="4970" spans="1:13" outlineLevel="1">
      <c r="A4970" s="790"/>
      <c r="C4970" s="790"/>
      <c r="E4970" s="790"/>
      <c r="G4970" s="790"/>
      <c r="I4970" s="790"/>
      <c r="K4970" s="790"/>
      <c r="M4970" s="790"/>
    </row>
    <row r="4971" spans="1:13" outlineLevel="1">
      <c r="A4971" s="790"/>
      <c r="C4971" s="790"/>
      <c r="E4971" s="790"/>
      <c r="G4971" s="790"/>
      <c r="I4971" s="790"/>
      <c r="K4971" s="790"/>
      <c r="M4971" s="790"/>
    </row>
    <row r="4972" spans="1:13" outlineLevel="1">
      <c r="A4972" s="790"/>
      <c r="C4972" s="790"/>
      <c r="E4972" s="790"/>
      <c r="G4972" s="790"/>
      <c r="I4972" s="790"/>
      <c r="K4972" s="790"/>
      <c r="M4972" s="790"/>
    </row>
    <row r="4973" spans="1:13" ht="15.6" outlineLevel="1">
      <c r="A4973" s="38" t="s">
        <v>3363</v>
      </c>
      <c r="C4973" s="38" t="s">
        <v>3430</v>
      </c>
      <c r="E4973" s="38" t="s">
        <v>3363</v>
      </c>
      <c r="G4973" s="38" t="s">
        <v>3431</v>
      </c>
      <c r="I4973" s="38" t="s">
        <v>2725</v>
      </c>
      <c r="K4973" s="38" t="s">
        <v>1745</v>
      </c>
      <c r="M4973" s="38" t="s">
        <v>3363</v>
      </c>
    </row>
    <row r="4974" spans="1:13" outlineLevel="1">
      <c r="A4974" s="790"/>
      <c r="C4974" s="790"/>
      <c r="E4974" s="790"/>
      <c r="G4974" s="790"/>
      <c r="I4974" s="790"/>
      <c r="K4974" s="790"/>
      <c r="M4974" s="790"/>
    </row>
    <row r="4975" spans="1:13" outlineLevel="1">
      <c r="A4975" s="790"/>
      <c r="C4975" s="790"/>
      <c r="E4975" s="790"/>
      <c r="G4975" s="790"/>
      <c r="I4975" s="790"/>
      <c r="K4975" s="790"/>
      <c r="M4975" s="790"/>
    </row>
    <row r="4976" spans="1:13" outlineLevel="1">
      <c r="A4976" s="790"/>
      <c r="C4976" s="790"/>
      <c r="E4976" s="790"/>
      <c r="G4976" s="790"/>
      <c r="I4976" s="790"/>
      <c r="K4976" s="790"/>
      <c r="M4976" s="790"/>
    </row>
    <row r="4977" spans="1:13" outlineLevel="1">
      <c r="A4977" s="790"/>
      <c r="C4977" s="790"/>
      <c r="E4977" s="790"/>
      <c r="G4977" s="790"/>
      <c r="I4977" s="790"/>
      <c r="K4977" s="790"/>
      <c r="M4977" s="790"/>
    </row>
    <row r="4978" spans="1:13" outlineLevel="1">
      <c r="A4978" s="790"/>
      <c r="C4978" s="790"/>
      <c r="E4978" s="790"/>
      <c r="G4978" s="790"/>
      <c r="I4978" s="790"/>
      <c r="K4978" s="790"/>
      <c r="M4978" s="790"/>
    </row>
    <row r="4979" spans="1:13" outlineLevel="1">
      <c r="A4979" s="790"/>
      <c r="C4979" s="790"/>
      <c r="E4979" s="790"/>
      <c r="G4979" s="790"/>
      <c r="I4979" s="790"/>
      <c r="K4979" s="790"/>
      <c r="M4979" s="790"/>
    </row>
    <row r="4980" spans="1:13" outlineLevel="1">
      <c r="A4980" s="790"/>
      <c r="C4980" s="790"/>
      <c r="E4980" s="790"/>
      <c r="G4980" s="790"/>
      <c r="I4980" s="790"/>
      <c r="K4980" s="790"/>
      <c r="M4980" s="790"/>
    </row>
    <row r="4981" spans="1:13" outlineLevel="1">
      <c r="A4981" s="790"/>
      <c r="C4981" s="790"/>
      <c r="E4981" s="790"/>
      <c r="G4981" s="790"/>
      <c r="I4981" s="790"/>
      <c r="K4981" s="790"/>
      <c r="M4981" s="790"/>
    </row>
    <row r="4982" spans="1:13" outlineLevel="1">
      <c r="A4982" s="790"/>
      <c r="C4982" s="790"/>
      <c r="E4982" s="790"/>
      <c r="G4982" s="790"/>
      <c r="I4982" s="790"/>
      <c r="K4982" s="790"/>
      <c r="M4982" s="790"/>
    </row>
    <row r="4983" spans="1:13" outlineLevel="1">
      <c r="A4983" s="790"/>
      <c r="C4983" s="790"/>
      <c r="E4983" s="790"/>
      <c r="G4983" s="790"/>
      <c r="I4983" s="790"/>
      <c r="K4983" s="790"/>
      <c r="M4983" s="790"/>
    </row>
    <row r="4984" spans="1:13" outlineLevel="1">
      <c r="A4984" s="790"/>
      <c r="C4984" s="790"/>
      <c r="E4984" s="790"/>
      <c r="G4984" s="790"/>
      <c r="I4984" s="790"/>
      <c r="K4984" s="790"/>
      <c r="M4984" s="790"/>
    </row>
    <row r="4985" spans="1:13" outlineLevel="1">
      <c r="A4985" s="790"/>
      <c r="C4985" s="790"/>
      <c r="E4985" s="790"/>
      <c r="G4985" s="790"/>
      <c r="I4985" s="790"/>
      <c r="K4985" s="790"/>
      <c r="M4985" s="790"/>
    </row>
    <row r="4986" spans="1:13" outlineLevel="1">
      <c r="A4986" s="790"/>
      <c r="C4986" s="790"/>
      <c r="E4986" s="790"/>
      <c r="G4986" s="790"/>
      <c r="I4986" s="790"/>
      <c r="K4986" s="790"/>
      <c r="M4986" s="790"/>
    </row>
    <row r="4987" spans="1:13" outlineLevel="1">
      <c r="A4987" s="790"/>
      <c r="C4987" s="790"/>
      <c r="E4987" s="790"/>
      <c r="G4987" s="790"/>
      <c r="I4987" s="790"/>
      <c r="K4987" s="790"/>
      <c r="M4987" s="790"/>
    </row>
    <row r="4988" spans="1:13" outlineLevel="1">
      <c r="A4988" s="790"/>
      <c r="C4988" s="790"/>
      <c r="E4988" s="790"/>
      <c r="G4988" s="790"/>
      <c r="I4988" s="790"/>
      <c r="K4988" s="790"/>
      <c r="M4988" s="790"/>
    </row>
    <row r="4989" spans="1:13" outlineLevel="1">
      <c r="A4989" s="790"/>
      <c r="C4989" s="790"/>
      <c r="E4989" s="790"/>
      <c r="G4989" s="790"/>
      <c r="I4989" s="790"/>
      <c r="K4989" s="790"/>
      <c r="M4989" s="790"/>
    </row>
    <row r="4990" spans="1:13" outlineLevel="1">
      <c r="A4990" s="790"/>
      <c r="C4990" s="790"/>
      <c r="E4990" s="790"/>
      <c r="G4990" s="790"/>
      <c r="I4990" s="790"/>
      <c r="K4990" s="790"/>
      <c r="M4990" s="790"/>
    </row>
    <row r="4991" spans="1:13" outlineLevel="1">
      <c r="A4991" s="790"/>
      <c r="C4991" s="790"/>
      <c r="E4991" s="790"/>
      <c r="G4991" s="790"/>
      <c r="I4991" s="790"/>
      <c r="K4991" s="790"/>
      <c r="M4991" s="790"/>
    </row>
    <row r="4992" spans="1:13" outlineLevel="1">
      <c r="A4992" s="790"/>
      <c r="C4992" s="790"/>
      <c r="E4992" s="790"/>
      <c r="G4992" s="790"/>
      <c r="I4992" s="790"/>
      <c r="K4992" s="790"/>
      <c r="M4992" s="790"/>
    </row>
    <row r="4993" spans="1:13" outlineLevel="1">
      <c r="A4993" s="790"/>
      <c r="C4993" s="790"/>
      <c r="E4993" s="790"/>
      <c r="G4993" s="790"/>
      <c r="I4993" s="790"/>
      <c r="K4993" s="790"/>
      <c r="M4993" s="790"/>
    </row>
    <row r="4994" spans="1:13" outlineLevel="1">
      <c r="A4994" s="790"/>
      <c r="C4994" s="790"/>
      <c r="E4994" s="790"/>
      <c r="G4994" s="790"/>
      <c r="I4994" s="790"/>
      <c r="K4994" s="790"/>
      <c r="M4994" s="790"/>
    </row>
    <row r="4995" spans="1:13" ht="15.6">
      <c r="A4995" s="262" t="s">
        <v>989</v>
      </c>
      <c r="C4995" s="262" t="s">
        <v>988</v>
      </c>
      <c r="E4995" s="262" t="s">
        <v>989</v>
      </c>
      <c r="G4995" s="262" t="s">
        <v>990</v>
      </c>
      <c r="I4995" s="262" t="s">
        <v>991</v>
      </c>
      <c r="K4995" s="262" t="s">
        <v>992</v>
      </c>
      <c r="M4995" s="262" t="s">
        <v>989</v>
      </c>
    </row>
    <row r="4996" spans="1:13" outlineLevel="1">
      <c r="A4996" s="790"/>
      <c r="C4996" s="790"/>
      <c r="E4996" s="790"/>
      <c r="G4996" s="790"/>
      <c r="I4996" s="790"/>
      <c r="K4996" s="790"/>
      <c r="M4996" s="790"/>
    </row>
    <row r="4997" spans="1:13" outlineLevel="1">
      <c r="A4997" s="126" t="s">
        <v>1908</v>
      </c>
      <c r="C4997" s="126" t="s">
        <v>3339</v>
      </c>
      <c r="E4997" s="126" t="s">
        <v>1908</v>
      </c>
      <c r="G4997" s="126" t="s">
        <v>1431</v>
      </c>
      <c r="I4997" s="126" t="s">
        <v>4328</v>
      </c>
      <c r="K4997" s="126" t="s">
        <v>1150</v>
      </c>
      <c r="M4997" s="126" t="s">
        <v>3410</v>
      </c>
    </row>
    <row r="4998" spans="1:13" outlineLevel="1">
      <c r="A4998" s="256" t="s">
        <v>5284</v>
      </c>
      <c r="C4998" s="256" t="s">
        <v>5862</v>
      </c>
      <c r="E4998" s="256" t="s">
        <v>5284</v>
      </c>
      <c r="G4998" s="256" t="s">
        <v>1432</v>
      </c>
      <c r="I4998" s="256" t="s">
        <v>1432</v>
      </c>
      <c r="K4998" s="256" t="s">
        <v>1151</v>
      </c>
      <c r="M4998" s="256" t="s">
        <v>5284</v>
      </c>
    </row>
    <row r="4999" spans="1:13" outlineLevel="1">
      <c r="A4999" s="126" t="s">
        <v>5285</v>
      </c>
      <c r="C4999" s="126" t="s">
        <v>1433</v>
      </c>
      <c r="E4999" s="126" t="s">
        <v>5285</v>
      </c>
      <c r="G4999" s="126" t="s">
        <v>1434</v>
      </c>
      <c r="I4999" s="126" t="s">
        <v>4329</v>
      </c>
      <c r="K4999" s="126" t="s">
        <v>1735</v>
      </c>
      <c r="M4999" s="126" t="s">
        <v>3411</v>
      </c>
    </row>
    <row r="5000" spans="1:13" outlineLevel="1">
      <c r="A5000" s="256" t="s">
        <v>5286</v>
      </c>
      <c r="C5000" s="256" t="s">
        <v>1481</v>
      </c>
      <c r="E5000" s="256" t="s">
        <v>5286</v>
      </c>
      <c r="G5000" s="256" t="s">
        <v>5286</v>
      </c>
      <c r="I5000" s="256" t="s">
        <v>5286</v>
      </c>
      <c r="K5000" s="256" t="s">
        <v>1736</v>
      </c>
      <c r="M5000" s="256" t="s">
        <v>5286</v>
      </c>
    </row>
    <row r="5001" spans="1:13" ht="13.8" outlineLevel="1" thickBot="1">
      <c r="A5001" s="257" t="s">
        <v>5287</v>
      </c>
      <c r="C5001" s="257" t="s">
        <v>5287</v>
      </c>
      <c r="E5001" s="257" t="s">
        <v>5287</v>
      </c>
      <c r="G5001" s="257" t="s">
        <v>1435</v>
      </c>
      <c r="I5001" s="257" t="s">
        <v>4330</v>
      </c>
      <c r="K5001" s="257" t="s">
        <v>1737</v>
      </c>
      <c r="M5001" s="257" t="s">
        <v>3412</v>
      </c>
    </row>
    <row r="5002" spans="1:13" ht="13.8" outlineLevel="1" thickBot="1">
      <c r="A5002" s="46" t="s">
        <v>2248</v>
      </c>
      <c r="C5002" s="46" t="s">
        <v>2156</v>
      </c>
      <c r="E5002" s="46" t="s">
        <v>2248</v>
      </c>
      <c r="G5002" s="46" t="s">
        <v>5443</v>
      </c>
      <c r="I5002" s="46" t="s">
        <v>3347</v>
      </c>
      <c r="K5002" s="46" t="s">
        <v>1738</v>
      </c>
      <c r="M5002" s="46" t="s">
        <v>2248</v>
      </c>
    </row>
    <row r="5003" spans="1:13" ht="13.8" outlineLevel="1" thickBot="1">
      <c r="A5003" s="260" t="s">
        <v>2663</v>
      </c>
      <c r="C5003" s="260" t="s">
        <v>4958</v>
      </c>
      <c r="E5003" s="260" t="s">
        <v>2663</v>
      </c>
      <c r="G5003" s="260" t="s">
        <v>4959</v>
      </c>
      <c r="I5003" s="260" t="s">
        <v>2001</v>
      </c>
      <c r="K5003" s="260" t="s">
        <v>1801</v>
      </c>
      <c r="M5003" s="260" t="s">
        <v>2663</v>
      </c>
    </row>
    <row r="5004" spans="1:13" outlineLevel="1">
      <c r="A5004" s="790"/>
      <c r="C5004" s="790"/>
      <c r="E5004" s="790"/>
      <c r="G5004" s="790"/>
      <c r="I5004" s="790"/>
      <c r="K5004" s="790"/>
      <c r="M5004" s="790"/>
    </row>
    <row r="5005" spans="1:13" outlineLevel="1">
      <c r="A5005" s="790"/>
      <c r="C5005" s="790"/>
      <c r="E5005" s="790"/>
      <c r="G5005" s="790"/>
      <c r="I5005" s="790"/>
      <c r="K5005" s="790"/>
      <c r="M5005" s="790"/>
    </row>
    <row r="5006" spans="1:13" outlineLevel="1">
      <c r="A5006" s="790"/>
      <c r="C5006" s="790"/>
      <c r="E5006" s="790"/>
      <c r="G5006" s="790"/>
      <c r="I5006" s="790"/>
      <c r="K5006" s="790"/>
      <c r="M5006" s="790"/>
    </row>
    <row r="5007" spans="1:13" outlineLevel="1">
      <c r="A5007" s="790"/>
      <c r="C5007" s="790"/>
      <c r="E5007" s="790"/>
      <c r="G5007" s="790"/>
      <c r="I5007" s="790"/>
      <c r="K5007" s="790"/>
      <c r="M5007" s="790"/>
    </row>
    <row r="5008" spans="1:13" outlineLevel="1">
      <c r="A5008" s="790"/>
      <c r="C5008" s="790"/>
      <c r="E5008" s="790"/>
      <c r="G5008" s="790"/>
      <c r="I5008" s="790"/>
      <c r="K5008" s="790"/>
      <c r="M5008" s="790"/>
    </row>
    <row r="5009" spans="1:13" outlineLevel="1">
      <c r="A5009" s="790"/>
      <c r="C5009" s="790"/>
      <c r="E5009" s="790"/>
      <c r="G5009" s="790"/>
      <c r="I5009" s="790"/>
      <c r="K5009" s="790"/>
      <c r="M5009" s="790"/>
    </row>
    <row r="5010" spans="1:13" outlineLevel="1">
      <c r="A5010" s="790"/>
      <c r="C5010" s="790"/>
      <c r="E5010" s="790"/>
      <c r="G5010" s="790"/>
      <c r="I5010" s="790"/>
      <c r="K5010" s="790"/>
      <c r="M5010" s="790"/>
    </row>
    <row r="5011" spans="1:13" outlineLevel="1">
      <c r="A5011" s="790"/>
      <c r="C5011" s="790"/>
      <c r="E5011" s="790"/>
      <c r="G5011" s="790"/>
      <c r="I5011" s="790"/>
      <c r="K5011" s="790"/>
      <c r="M5011" s="790"/>
    </row>
    <row r="5012" spans="1:13" outlineLevel="1">
      <c r="A5012" s="790"/>
      <c r="C5012" s="790"/>
      <c r="E5012" s="790"/>
      <c r="G5012" s="790"/>
      <c r="I5012" s="790"/>
      <c r="K5012" s="790"/>
      <c r="M5012" s="790"/>
    </row>
    <row r="5013" spans="1:13" outlineLevel="1">
      <c r="A5013" s="790"/>
      <c r="C5013" s="790"/>
      <c r="E5013" s="790"/>
      <c r="G5013" s="790"/>
      <c r="I5013" s="790"/>
      <c r="K5013" s="790"/>
      <c r="M5013" s="790"/>
    </row>
    <row r="5014" spans="1:13" outlineLevel="1">
      <c r="A5014" s="790"/>
      <c r="C5014" s="790"/>
      <c r="E5014" s="790"/>
      <c r="G5014" s="790"/>
      <c r="I5014" s="790"/>
      <c r="K5014" s="790"/>
      <c r="M5014" s="790"/>
    </row>
    <row r="5015" spans="1:13" outlineLevel="1">
      <c r="A5015" s="790"/>
      <c r="C5015" s="790"/>
      <c r="E5015" s="790"/>
      <c r="G5015" s="790"/>
      <c r="I5015" s="790"/>
      <c r="K5015" s="790"/>
      <c r="M5015" s="790"/>
    </row>
    <row r="5016" spans="1:13" outlineLevel="1">
      <c r="A5016" s="790"/>
      <c r="C5016" s="790"/>
      <c r="E5016" s="790"/>
      <c r="G5016" s="790"/>
      <c r="I5016" s="790"/>
      <c r="K5016" s="790"/>
      <c r="M5016" s="790"/>
    </row>
    <row r="5017" spans="1:13" outlineLevel="1">
      <c r="A5017" s="790"/>
      <c r="C5017" s="790"/>
      <c r="E5017" s="790"/>
      <c r="G5017" s="790"/>
      <c r="I5017" s="790"/>
      <c r="K5017" s="790"/>
      <c r="M5017" s="790"/>
    </row>
    <row r="5018" spans="1:13" outlineLevel="1">
      <c r="A5018" s="790"/>
      <c r="C5018" s="790"/>
      <c r="E5018" s="790"/>
      <c r="G5018" s="790"/>
      <c r="I5018" s="790"/>
      <c r="K5018" s="790"/>
      <c r="M5018" s="790"/>
    </row>
    <row r="5019" spans="1:13" outlineLevel="1">
      <c r="A5019" s="790"/>
      <c r="C5019" s="790"/>
      <c r="E5019" s="790"/>
      <c r="G5019" s="790"/>
      <c r="I5019" s="790"/>
      <c r="K5019" s="790"/>
      <c r="M5019" s="790"/>
    </row>
    <row r="5020" spans="1:13" outlineLevel="1">
      <c r="A5020" s="790"/>
      <c r="C5020" s="790"/>
      <c r="E5020" s="790"/>
      <c r="G5020" s="790"/>
      <c r="I5020" s="790"/>
      <c r="K5020" s="790"/>
      <c r="M5020" s="790"/>
    </row>
    <row r="5021" spans="1:13" outlineLevel="1">
      <c r="A5021" s="790"/>
      <c r="C5021" s="790"/>
      <c r="E5021" s="790"/>
      <c r="G5021" s="790"/>
      <c r="I5021" s="790"/>
      <c r="K5021" s="790"/>
      <c r="M5021" s="790"/>
    </row>
    <row r="5022" spans="1:13" outlineLevel="1">
      <c r="A5022" s="790"/>
      <c r="C5022" s="790"/>
      <c r="E5022" s="790"/>
      <c r="G5022" s="790"/>
      <c r="I5022" s="790"/>
      <c r="K5022" s="790"/>
      <c r="M5022" s="790"/>
    </row>
    <row r="5023" spans="1:13" outlineLevel="1">
      <c r="A5023" s="790"/>
      <c r="C5023" s="790"/>
      <c r="E5023" s="790"/>
      <c r="G5023" s="790"/>
      <c r="I5023" s="790"/>
      <c r="K5023" s="790"/>
      <c r="M5023" s="790"/>
    </row>
    <row r="5024" spans="1:13" ht="15.6" outlineLevel="1">
      <c r="A5024" s="38" t="s">
        <v>4847</v>
      </c>
      <c r="C5024" s="38" t="s">
        <v>5148</v>
      </c>
      <c r="E5024" s="38" t="s">
        <v>4847</v>
      </c>
      <c r="G5024" s="38" t="s">
        <v>2040</v>
      </c>
      <c r="I5024" s="38" t="s">
        <v>2041</v>
      </c>
      <c r="K5024" s="38" t="s">
        <v>2042</v>
      </c>
      <c r="M5024" s="38" t="s">
        <v>4847</v>
      </c>
    </row>
    <row r="5025" spans="1:13" outlineLevel="1">
      <c r="A5025" s="300" t="s">
        <v>4000</v>
      </c>
      <c r="C5025" s="300" t="s">
        <v>5044</v>
      </c>
      <c r="E5025" s="300" t="s">
        <v>4000</v>
      </c>
      <c r="G5025" s="300" t="s">
        <v>5045</v>
      </c>
      <c r="I5025" s="300" t="s">
        <v>2728</v>
      </c>
      <c r="K5025" s="300" t="s">
        <v>3701</v>
      </c>
      <c r="M5025" s="300" t="s">
        <v>4000</v>
      </c>
    </row>
    <row r="5026" spans="1:13" outlineLevel="1">
      <c r="A5026" s="203" t="s">
        <v>5859</v>
      </c>
      <c r="C5026" s="203" t="s">
        <v>5863</v>
      </c>
      <c r="E5026" s="203" t="s">
        <v>5859</v>
      </c>
      <c r="G5026" s="203" t="s">
        <v>5864</v>
      </c>
      <c r="I5026" s="203" t="s">
        <v>5864</v>
      </c>
      <c r="K5026" s="203" t="s">
        <v>5865</v>
      </c>
      <c r="M5026" s="203" t="s">
        <v>5859</v>
      </c>
    </row>
    <row r="5027" spans="1:13" ht="13.8" outlineLevel="1" thickBot="1">
      <c r="A5027" s="204" t="s">
        <v>4945</v>
      </c>
      <c r="C5027" s="204" t="s">
        <v>3432</v>
      </c>
      <c r="E5027" s="204" t="s">
        <v>4945</v>
      </c>
      <c r="G5027" s="204" t="s">
        <v>3433</v>
      </c>
      <c r="I5027" s="204" t="s">
        <v>2729</v>
      </c>
      <c r="K5027" s="204" t="s">
        <v>3702</v>
      </c>
      <c r="M5027" s="204" t="s">
        <v>4945</v>
      </c>
    </row>
    <row r="5028" spans="1:13" outlineLevel="1">
      <c r="A5028" s="638" t="s">
        <v>3071</v>
      </c>
      <c r="C5028" s="63" t="s">
        <v>3072</v>
      </c>
      <c r="E5028" s="638" t="s">
        <v>3071</v>
      </c>
      <c r="G5028" s="63" t="s">
        <v>3073</v>
      </c>
      <c r="I5028" s="63" t="s">
        <v>882</v>
      </c>
      <c r="K5028" s="63" t="s">
        <v>883</v>
      </c>
      <c r="M5028" s="638" t="s">
        <v>3071</v>
      </c>
    </row>
    <row r="5029" spans="1:13" outlineLevel="1">
      <c r="A5029" s="223" t="s">
        <v>1101</v>
      </c>
      <c r="C5029" s="223" t="s">
        <v>137</v>
      </c>
      <c r="E5029" s="223" t="s">
        <v>1101</v>
      </c>
      <c r="G5029" s="223" t="s">
        <v>138</v>
      </c>
      <c r="I5029" s="223" t="s">
        <v>1868</v>
      </c>
      <c r="K5029" s="223" t="s">
        <v>5214</v>
      </c>
      <c r="M5029" s="223" t="s">
        <v>1101</v>
      </c>
    </row>
    <row r="5030" spans="1:13" outlineLevel="1">
      <c r="A5030" s="443" t="s">
        <v>1100</v>
      </c>
      <c r="C5030" s="443" t="s">
        <v>902</v>
      </c>
      <c r="E5030" s="443" t="s">
        <v>1100</v>
      </c>
      <c r="G5030" s="443" t="s">
        <v>953</v>
      </c>
      <c r="I5030" s="443" t="s">
        <v>1869</v>
      </c>
      <c r="K5030" s="443" t="s">
        <v>2127</v>
      </c>
      <c r="M5030" s="443" t="s">
        <v>1100</v>
      </c>
    </row>
    <row r="5031" spans="1:13" outlineLevel="1">
      <c r="A5031" s="223" t="s">
        <v>1483</v>
      </c>
      <c r="C5031" s="223" t="s">
        <v>3503</v>
      </c>
      <c r="E5031" s="223" t="s">
        <v>1483</v>
      </c>
      <c r="G5031" s="223" t="s">
        <v>3504</v>
      </c>
      <c r="I5031" s="223" t="s">
        <v>1870</v>
      </c>
      <c r="K5031" s="223" t="s">
        <v>5215</v>
      </c>
      <c r="M5031" s="223" t="s">
        <v>1483</v>
      </c>
    </row>
    <row r="5032" spans="1:13" outlineLevel="1">
      <c r="A5032" s="223" t="s">
        <v>4263</v>
      </c>
      <c r="C5032" s="223" t="s">
        <v>4055</v>
      </c>
      <c r="E5032" s="223" t="s">
        <v>4263</v>
      </c>
      <c r="G5032" s="223" t="s">
        <v>2665</v>
      </c>
      <c r="I5032" s="223" t="s">
        <v>1871</v>
      </c>
      <c r="K5032" s="223" t="s">
        <v>5216</v>
      </c>
      <c r="M5032" s="223" t="s">
        <v>4263</v>
      </c>
    </row>
    <row r="5033" spans="1:13" outlineLevel="1">
      <c r="A5033" s="223" t="s">
        <v>4336</v>
      </c>
      <c r="C5033" s="223" t="s">
        <v>903</v>
      </c>
      <c r="E5033" s="223" t="s">
        <v>4336</v>
      </c>
      <c r="G5033" s="223" t="s">
        <v>436</v>
      </c>
      <c r="I5033" s="223" t="s">
        <v>1872</v>
      </c>
      <c r="K5033" s="223" t="s">
        <v>5217</v>
      </c>
      <c r="M5033" s="223" t="s">
        <v>4336</v>
      </c>
    </row>
    <row r="5034" spans="1:13" outlineLevel="1">
      <c r="A5034" s="223" t="s">
        <v>3168</v>
      </c>
      <c r="C5034" s="223" t="s">
        <v>1210</v>
      </c>
      <c r="E5034" s="223" t="s">
        <v>3168</v>
      </c>
      <c r="G5034" s="223" t="s">
        <v>1704</v>
      </c>
      <c r="I5034" s="223" t="s">
        <v>2472</v>
      </c>
      <c r="K5034" s="223" t="s">
        <v>2969</v>
      </c>
      <c r="M5034" s="223" t="s">
        <v>3168</v>
      </c>
    </row>
    <row r="5035" spans="1:13" outlineLevel="1">
      <c r="A5035" s="223" t="s">
        <v>113</v>
      </c>
      <c r="C5035" s="223" t="s">
        <v>2043</v>
      </c>
      <c r="E5035" s="223" t="s">
        <v>113</v>
      </c>
      <c r="G5035" s="223" t="s">
        <v>2521</v>
      </c>
      <c r="I5035" s="223" t="s">
        <v>2522</v>
      </c>
      <c r="K5035" s="223" t="s">
        <v>2523</v>
      </c>
      <c r="M5035" s="223" t="s">
        <v>2524</v>
      </c>
    </row>
    <row r="5036" spans="1:13" outlineLevel="1">
      <c r="A5036" s="223" t="s">
        <v>114</v>
      </c>
      <c r="C5036" s="223" t="s">
        <v>2525</v>
      </c>
      <c r="E5036" s="223" t="s">
        <v>114</v>
      </c>
      <c r="G5036" s="223" t="s">
        <v>2526</v>
      </c>
      <c r="I5036" s="223" t="s">
        <v>4571</v>
      </c>
      <c r="K5036" s="223" t="s">
        <v>4572</v>
      </c>
      <c r="M5036" s="223" t="s">
        <v>4573</v>
      </c>
    </row>
    <row r="5037" spans="1:13" outlineLevel="1">
      <c r="A5037" s="223" t="s">
        <v>115</v>
      </c>
      <c r="C5037" s="223" t="s">
        <v>4574</v>
      </c>
      <c r="E5037" s="223" t="s">
        <v>115</v>
      </c>
      <c r="G5037" s="223" t="s">
        <v>4575</v>
      </c>
      <c r="I5037" s="223" t="s">
        <v>4234</v>
      </c>
      <c r="K5037" s="223" t="s">
        <v>4235</v>
      </c>
      <c r="M5037" s="223" t="s">
        <v>4236</v>
      </c>
    </row>
    <row r="5038" spans="1:13" outlineLevel="1">
      <c r="A5038" s="443" t="s">
        <v>3736</v>
      </c>
      <c r="C5038" s="443" t="s">
        <v>321</v>
      </c>
      <c r="E5038" s="443" t="s">
        <v>3736</v>
      </c>
      <c r="G5038" s="443" t="s">
        <v>322</v>
      </c>
      <c r="I5038" s="443" t="s">
        <v>323</v>
      </c>
      <c r="K5038" s="443" t="s">
        <v>324</v>
      </c>
      <c r="M5038" s="443" t="s">
        <v>3736</v>
      </c>
    </row>
    <row r="5039" spans="1:13" outlineLevel="1">
      <c r="A5039" s="442" t="s">
        <v>116</v>
      </c>
      <c r="C5039" s="438" t="s">
        <v>4237</v>
      </c>
      <c r="E5039" s="442" t="s">
        <v>116</v>
      </c>
      <c r="G5039" s="438" t="s">
        <v>77</v>
      </c>
      <c r="I5039" s="438" t="s">
        <v>4238</v>
      </c>
      <c r="K5039" s="438" t="s">
        <v>4239</v>
      </c>
      <c r="M5039" s="438" t="s">
        <v>4240</v>
      </c>
    </row>
    <row r="5040" spans="1:13" outlineLevel="1">
      <c r="A5040" s="442" t="s">
        <v>3068</v>
      </c>
      <c r="C5040" s="441" t="s">
        <v>1685</v>
      </c>
      <c r="E5040" s="442" t="s">
        <v>3068</v>
      </c>
      <c r="G5040" s="441" t="s">
        <v>3385</v>
      </c>
      <c r="I5040" s="441" t="s">
        <v>3385</v>
      </c>
      <c r="K5040" s="441" t="s">
        <v>884</v>
      </c>
      <c r="M5040" s="441" t="s">
        <v>3068</v>
      </c>
    </row>
    <row r="5041" spans="1:13" outlineLevel="1">
      <c r="A5041" s="443" t="s">
        <v>315</v>
      </c>
      <c r="C5041" s="443" t="s">
        <v>325</v>
      </c>
      <c r="E5041" s="443" t="s">
        <v>315</v>
      </c>
      <c r="G5041" s="443" t="s">
        <v>326</v>
      </c>
      <c r="I5041" s="443" t="s">
        <v>1558</v>
      </c>
      <c r="K5041" s="443" t="s">
        <v>1559</v>
      </c>
      <c r="M5041" s="443" t="s">
        <v>315</v>
      </c>
    </row>
    <row r="5042" spans="1:13" outlineLevel="1">
      <c r="A5042" s="442" t="s">
        <v>116</v>
      </c>
      <c r="C5042" s="438" t="s">
        <v>4237</v>
      </c>
      <c r="E5042" s="442" t="s">
        <v>116</v>
      </c>
      <c r="G5042" s="438" t="s">
        <v>77</v>
      </c>
      <c r="I5042" s="438" t="s">
        <v>4238</v>
      </c>
      <c r="K5042" s="438" t="s">
        <v>4239</v>
      </c>
      <c r="M5042" s="438" t="s">
        <v>4240</v>
      </c>
    </row>
    <row r="5043" spans="1:13" outlineLevel="1">
      <c r="A5043" s="442" t="s">
        <v>3068</v>
      </c>
      <c r="C5043" s="441" t="s">
        <v>1685</v>
      </c>
      <c r="E5043" s="442" t="s">
        <v>3068</v>
      </c>
      <c r="G5043" s="441" t="s">
        <v>3385</v>
      </c>
      <c r="I5043" s="441" t="s">
        <v>3385</v>
      </c>
      <c r="K5043" s="441" t="s">
        <v>884</v>
      </c>
      <c r="M5043" s="441" t="s">
        <v>3068</v>
      </c>
    </row>
    <row r="5044" spans="1:13" outlineLevel="1">
      <c r="A5044" s="443" t="s">
        <v>317</v>
      </c>
      <c r="C5044" s="443" t="s">
        <v>1564</v>
      </c>
      <c r="E5044" s="443" t="s">
        <v>317</v>
      </c>
      <c r="G5044" s="443" t="s">
        <v>1565</v>
      </c>
      <c r="I5044" s="443" t="s">
        <v>1566</v>
      </c>
      <c r="K5044" s="443" t="s">
        <v>1567</v>
      </c>
      <c r="M5044" s="443" t="s">
        <v>317</v>
      </c>
    </row>
    <row r="5045" spans="1:13" outlineLevel="1">
      <c r="A5045" s="444" t="s">
        <v>4197</v>
      </c>
      <c r="C5045" s="444" t="s">
        <v>5308</v>
      </c>
      <c r="E5045" s="444" t="s">
        <v>4197</v>
      </c>
      <c r="G5045" s="444" t="s">
        <v>5309</v>
      </c>
      <c r="I5045" s="444" t="s">
        <v>3619</v>
      </c>
      <c r="K5045" s="444" t="s">
        <v>5452</v>
      </c>
      <c r="M5045" s="444" t="s">
        <v>4197</v>
      </c>
    </row>
    <row r="5046" spans="1:13" outlineLevel="1">
      <c r="A5046" s="443" t="s">
        <v>318</v>
      </c>
      <c r="C5046" s="443" t="s">
        <v>1568</v>
      </c>
      <c r="E5046" s="443" t="s">
        <v>318</v>
      </c>
      <c r="G5046" s="443" t="s">
        <v>1569</v>
      </c>
      <c r="I5046" s="443" t="s">
        <v>1570</v>
      </c>
      <c r="K5046" s="443" t="s">
        <v>1571</v>
      </c>
      <c r="M5046" s="443" t="s">
        <v>318</v>
      </c>
    </row>
    <row r="5047" spans="1:13" outlineLevel="1">
      <c r="A5047" s="444" t="s">
        <v>4197</v>
      </c>
      <c r="C5047" s="444" t="s">
        <v>5308</v>
      </c>
      <c r="E5047" s="444" t="s">
        <v>4197</v>
      </c>
      <c r="G5047" s="444" t="s">
        <v>5309</v>
      </c>
      <c r="I5047" s="444" t="s">
        <v>3619</v>
      </c>
      <c r="K5047" s="444" t="s">
        <v>5452</v>
      </c>
      <c r="M5047" s="444" t="s">
        <v>4197</v>
      </c>
    </row>
    <row r="5048" spans="1:13" outlineLevel="1">
      <c r="A5048" s="443" t="s">
        <v>319</v>
      </c>
      <c r="C5048" s="443" t="s">
        <v>1572</v>
      </c>
      <c r="E5048" s="443" t="s">
        <v>319</v>
      </c>
      <c r="G5048" s="443" t="s">
        <v>1573</v>
      </c>
      <c r="I5048" s="443" t="s">
        <v>1574</v>
      </c>
      <c r="K5048" s="443" t="s">
        <v>1575</v>
      </c>
      <c r="M5048" s="443" t="s">
        <v>319</v>
      </c>
    </row>
    <row r="5049" spans="1:13" outlineLevel="1">
      <c r="A5049" s="223" t="s">
        <v>4843</v>
      </c>
      <c r="C5049" s="223" t="s">
        <v>1343</v>
      </c>
      <c r="E5049" s="223" t="s">
        <v>4843</v>
      </c>
      <c r="G5049" s="223" t="s">
        <v>1345</v>
      </c>
      <c r="I5049" s="223" t="s">
        <v>3306</v>
      </c>
      <c r="K5049" s="223" t="s">
        <v>2823</v>
      </c>
      <c r="M5049" s="223" t="s">
        <v>4843</v>
      </c>
    </row>
    <row r="5050" spans="1:13" outlineLevel="1">
      <c r="A5050" s="223" t="s">
        <v>4844</v>
      </c>
      <c r="C5050" s="223" t="s">
        <v>1344</v>
      </c>
      <c r="E5050" s="223" t="s">
        <v>4844</v>
      </c>
      <c r="G5050" s="223" t="s">
        <v>1346</v>
      </c>
      <c r="I5050" s="223" t="s">
        <v>542</v>
      </c>
      <c r="K5050" s="223" t="s">
        <v>2824</v>
      </c>
      <c r="M5050" s="223" t="s">
        <v>4844</v>
      </c>
    </row>
    <row r="5051" spans="1:13" outlineLevel="1">
      <c r="A5051" s="443" t="s">
        <v>1576</v>
      </c>
      <c r="C5051" s="443" t="s">
        <v>1577</v>
      </c>
      <c r="E5051" s="443" t="s">
        <v>1576</v>
      </c>
      <c r="G5051" s="443" t="s">
        <v>1578</v>
      </c>
      <c r="I5051" s="443" t="s">
        <v>1579</v>
      </c>
      <c r="K5051" s="443" t="s">
        <v>1580</v>
      </c>
      <c r="M5051" s="443" t="s">
        <v>1576</v>
      </c>
    </row>
    <row r="5052" spans="1:13" outlineLevel="1">
      <c r="A5052" s="223" t="s">
        <v>4843</v>
      </c>
      <c r="C5052" s="223" t="s">
        <v>1343</v>
      </c>
      <c r="E5052" s="223" t="s">
        <v>4843</v>
      </c>
      <c r="G5052" s="223" t="s">
        <v>1345</v>
      </c>
      <c r="I5052" s="223" t="s">
        <v>3306</v>
      </c>
      <c r="K5052" s="223" t="s">
        <v>2823</v>
      </c>
      <c r="M5052" s="223" t="s">
        <v>4843</v>
      </c>
    </row>
    <row r="5053" spans="1:13" outlineLevel="1">
      <c r="A5053" s="223" t="s">
        <v>4844</v>
      </c>
      <c r="C5053" s="223" t="s">
        <v>1344</v>
      </c>
      <c r="E5053" s="223" t="s">
        <v>4844</v>
      </c>
      <c r="G5053" s="223" t="s">
        <v>1346</v>
      </c>
      <c r="I5053" s="223" t="s">
        <v>542</v>
      </c>
      <c r="K5053" s="223" t="s">
        <v>2824</v>
      </c>
      <c r="M5053" s="223" t="s">
        <v>4844</v>
      </c>
    </row>
    <row r="5054" spans="1:13" outlineLevel="1">
      <c r="A5054" s="790"/>
      <c r="C5054" s="790"/>
      <c r="E5054" s="790"/>
      <c r="G5054" s="790"/>
      <c r="I5054" s="790"/>
      <c r="K5054" s="790"/>
      <c r="M5054" s="790"/>
    </row>
    <row r="5055" spans="1:13" outlineLevel="1">
      <c r="A5055" s="790"/>
      <c r="C5055" s="790"/>
      <c r="E5055" s="790"/>
      <c r="G5055" s="790"/>
      <c r="I5055" s="790"/>
      <c r="K5055" s="790"/>
      <c r="M5055" s="790"/>
    </row>
    <row r="5056" spans="1:13" outlineLevel="1">
      <c r="A5056" s="790"/>
      <c r="C5056" s="790"/>
      <c r="E5056" s="790"/>
      <c r="G5056" s="790"/>
      <c r="I5056" s="790"/>
      <c r="K5056" s="790"/>
      <c r="M5056" s="790"/>
    </row>
    <row r="5057" spans="1:13" outlineLevel="1">
      <c r="A5057" s="790"/>
      <c r="C5057" s="790"/>
      <c r="E5057" s="790"/>
      <c r="G5057" s="790"/>
      <c r="I5057" s="790"/>
      <c r="K5057" s="790"/>
      <c r="M5057" s="790"/>
    </row>
    <row r="5058" spans="1:13" outlineLevel="1">
      <c r="A5058" s="790"/>
      <c r="C5058" s="790"/>
      <c r="E5058" s="790"/>
      <c r="G5058" s="790"/>
      <c r="I5058" s="790"/>
      <c r="K5058" s="790"/>
      <c r="M5058" s="790"/>
    </row>
    <row r="5059" spans="1:13" outlineLevel="1">
      <c r="A5059" s="790"/>
      <c r="C5059" s="790"/>
      <c r="E5059" s="790"/>
      <c r="G5059" s="790"/>
      <c r="I5059" s="790"/>
      <c r="K5059" s="790"/>
      <c r="M5059" s="790"/>
    </row>
    <row r="5060" spans="1:13" outlineLevel="1">
      <c r="A5060" s="790"/>
      <c r="C5060" s="790"/>
      <c r="E5060" s="790"/>
      <c r="G5060" s="790"/>
      <c r="I5060" s="790"/>
      <c r="K5060" s="790"/>
      <c r="M5060" s="790"/>
    </row>
    <row r="5061" spans="1:13" outlineLevel="1">
      <c r="A5061" s="790"/>
      <c r="C5061" s="790"/>
      <c r="E5061" s="790"/>
      <c r="G5061" s="790"/>
      <c r="I5061" s="790"/>
      <c r="K5061" s="790"/>
      <c r="M5061" s="790"/>
    </row>
    <row r="5062" spans="1:13" outlineLevel="1">
      <c r="A5062" s="790"/>
      <c r="C5062" s="790"/>
      <c r="E5062" s="790"/>
      <c r="G5062" s="790"/>
      <c r="I5062" s="790"/>
      <c r="K5062" s="790"/>
      <c r="M5062" s="790"/>
    </row>
    <row r="5063" spans="1:13" outlineLevel="1">
      <c r="A5063" s="790"/>
      <c r="C5063" s="790"/>
      <c r="E5063" s="790"/>
      <c r="G5063" s="790"/>
      <c r="I5063" s="790"/>
      <c r="K5063" s="790"/>
      <c r="M5063" s="790"/>
    </row>
    <row r="5064" spans="1:13" outlineLevel="1">
      <c r="A5064" s="790"/>
      <c r="C5064" s="790"/>
      <c r="E5064" s="790"/>
      <c r="G5064" s="790"/>
      <c r="I5064" s="790"/>
      <c r="K5064" s="790"/>
      <c r="M5064" s="790"/>
    </row>
    <row r="5065" spans="1:13" outlineLevel="1">
      <c r="A5065" s="790"/>
      <c r="C5065" s="790"/>
      <c r="E5065" s="790"/>
      <c r="G5065" s="790"/>
      <c r="I5065" s="790"/>
      <c r="K5065" s="790"/>
      <c r="M5065" s="790"/>
    </row>
    <row r="5066" spans="1:13" outlineLevel="1">
      <c r="A5066" s="790"/>
      <c r="C5066" s="790"/>
      <c r="E5066" s="790"/>
      <c r="G5066" s="790"/>
      <c r="I5066" s="790"/>
      <c r="K5066" s="790"/>
      <c r="M5066" s="790"/>
    </row>
    <row r="5067" spans="1:13" outlineLevel="1">
      <c r="A5067" s="790"/>
      <c r="C5067" s="790"/>
      <c r="E5067" s="790"/>
      <c r="G5067" s="790"/>
      <c r="I5067" s="790"/>
      <c r="K5067" s="790"/>
      <c r="M5067" s="790"/>
    </row>
    <row r="5068" spans="1:13" outlineLevel="1">
      <c r="A5068" s="790"/>
      <c r="C5068" s="790"/>
      <c r="E5068" s="790"/>
      <c r="G5068" s="790"/>
      <c r="I5068" s="790"/>
      <c r="K5068" s="790"/>
      <c r="M5068" s="790"/>
    </row>
    <row r="5069" spans="1:13" outlineLevel="1">
      <c r="A5069" s="790"/>
      <c r="C5069" s="790"/>
      <c r="E5069" s="790"/>
      <c r="G5069" s="790"/>
      <c r="I5069" s="790"/>
      <c r="K5069" s="790"/>
      <c r="M5069" s="790"/>
    </row>
    <row r="5070" spans="1:13" outlineLevel="1">
      <c r="A5070" s="790"/>
      <c r="C5070" s="790"/>
      <c r="E5070" s="790"/>
      <c r="G5070" s="790"/>
      <c r="I5070" s="790"/>
      <c r="K5070" s="790"/>
      <c r="M5070" s="790"/>
    </row>
    <row r="5071" spans="1:13" outlineLevel="1">
      <c r="A5071" s="790"/>
      <c r="C5071" s="790"/>
      <c r="E5071" s="790"/>
      <c r="G5071" s="790"/>
      <c r="I5071" s="790"/>
      <c r="K5071" s="790"/>
      <c r="M5071" s="790"/>
    </row>
    <row r="5072" spans="1:13" outlineLevel="1">
      <c r="A5072" s="790"/>
      <c r="C5072" s="790"/>
      <c r="E5072" s="790"/>
      <c r="G5072" s="790"/>
      <c r="I5072" s="790"/>
      <c r="K5072" s="790"/>
      <c r="M5072" s="790"/>
    </row>
    <row r="5073" spans="1:13" outlineLevel="1">
      <c r="A5073" s="790"/>
      <c r="C5073" s="790"/>
      <c r="E5073" s="790"/>
      <c r="G5073" s="790"/>
      <c r="I5073" s="790"/>
      <c r="K5073" s="790"/>
      <c r="M5073" s="790"/>
    </row>
    <row r="5074" spans="1:13" outlineLevel="1">
      <c r="A5074" s="790"/>
      <c r="C5074" s="790"/>
      <c r="E5074" s="790"/>
      <c r="G5074" s="790"/>
      <c r="I5074" s="790"/>
      <c r="K5074" s="790"/>
      <c r="M5074" s="790"/>
    </row>
    <row r="5075" spans="1:13" outlineLevel="1">
      <c r="A5075" s="790"/>
      <c r="C5075" s="790"/>
      <c r="E5075" s="790"/>
      <c r="G5075" s="790"/>
      <c r="I5075" s="790"/>
      <c r="K5075" s="790"/>
      <c r="M5075" s="790"/>
    </row>
    <row r="5076" spans="1:13" outlineLevel="1">
      <c r="A5076" s="790"/>
      <c r="C5076" s="790"/>
      <c r="E5076" s="790"/>
      <c r="G5076" s="790"/>
      <c r="I5076" s="790"/>
      <c r="K5076" s="790"/>
      <c r="M5076" s="790"/>
    </row>
    <row r="5077" spans="1:13" outlineLevel="1">
      <c r="A5077" s="790"/>
      <c r="C5077" s="790"/>
      <c r="E5077" s="790"/>
      <c r="G5077" s="790"/>
      <c r="I5077" s="790"/>
      <c r="K5077" s="790"/>
      <c r="M5077" s="790"/>
    </row>
    <row r="5078" spans="1:13" outlineLevel="1">
      <c r="A5078" s="790"/>
      <c r="C5078" s="790"/>
      <c r="E5078" s="790"/>
      <c r="G5078" s="790"/>
      <c r="I5078" s="790"/>
      <c r="K5078" s="790"/>
      <c r="M5078" s="790"/>
    </row>
    <row r="5079" spans="1:13" outlineLevel="1">
      <c r="A5079" s="790"/>
      <c r="C5079" s="790"/>
      <c r="E5079" s="790"/>
      <c r="G5079" s="790"/>
      <c r="I5079" s="790"/>
      <c r="K5079" s="790"/>
      <c r="M5079" s="790"/>
    </row>
    <row r="5080" spans="1:13" outlineLevel="1">
      <c r="A5080" s="790"/>
      <c r="C5080" s="790"/>
      <c r="E5080" s="790"/>
      <c r="G5080" s="790"/>
      <c r="I5080" s="790"/>
      <c r="K5080" s="790"/>
      <c r="M5080" s="790"/>
    </row>
    <row r="5081" spans="1:13" outlineLevel="1">
      <c r="A5081" s="790"/>
      <c r="C5081" s="790"/>
      <c r="E5081" s="790"/>
      <c r="G5081" s="790"/>
      <c r="I5081" s="790"/>
      <c r="K5081" s="790"/>
      <c r="M5081" s="790"/>
    </row>
    <row r="5082" spans="1:13" outlineLevel="1">
      <c r="A5082" s="790"/>
      <c r="C5082" s="790"/>
      <c r="E5082" s="790"/>
      <c r="G5082" s="790"/>
      <c r="I5082" s="790"/>
      <c r="K5082" s="790"/>
      <c r="M5082" s="790"/>
    </row>
    <row r="5083" spans="1:13" outlineLevel="1">
      <c r="A5083" s="790"/>
      <c r="C5083" s="790"/>
      <c r="E5083" s="790"/>
      <c r="G5083" s="790"/>
      <c r="I5083" s="790"/>
      <c r="K5083" s="790"/>
      <c r="M5083" s="790"/>
    </row>
    <row r="5084" spans="1:13" outlineLevel="1">
      <c r="A5084" s="790"/>
      <c r="C5084" s="790"/>
      <c r="E5084" s="790"/>
      <c r="G5084" s="790"/>
      <c r="I5084" s="790"/>
      <c r="K5084" s="790"/>
      <c r="M5084" s="790"/>
    </row>
    <row r="5085" spans="1:13" outlineLevel="1">
      <c r="A5085" s="790"/>
      <c r="C5085" s="790"/>
      <c r="E5085" s="790"/>
      <c r="G5085" s="790"/>
      <c r="I5085" s="790"/>
      <c r="K5085" s="790"/>
      <c r="M5085" s="790"/>
    </row>
    <row r="5086" spans="1:13" outlineLevel="1">
      <c r="A5086" s="790"/>
      <c r="C5086" s="790"/>
      <c r="E5086" s="790"/>
      <c r="G5086" s="790"/>
      <c r="I5086" s="790"/>
      <c r="K5086" s="790"/>
      <c r="M5086" s="790"/>
    </row>
    <row r="5087" spans="1:13" outlineLevel="1">
      <c r="A5087" s="790"/>
      <c r="C5087" s="790"/>
      <c r="E5087" s="790"/>
      <c r="G5087" s="790"/>
      <c r="I5087" s="790"/>
      <c r="K5087" s="790"/>
      <c r="M5087" s="790"/>
    </row>
    <row r="5088" spans="1:13" outlineLevel="1">
      <c r="A5088" s="790"/>
      <c r="C5088" s="790"/>
      <c r="E5088" s="790"/>
      <c r="G5088" s="790"/>
      <c r="I5088" s="790"/>
      <c r="K5088" s="790"/>
      <c r="M5088" s="790"/>
    </row>
    <row r="5089" spans="1:13" outlineLevel="1">
      <c r="A5089" s="790"/>
      <c r="C5089" s="790"/>
      <c r="E5089" s="790"/>
      <c r="G5089" s="790"/>
      <c r="I5089" s="790"/>
      <c r="K5089" s="790"/>
      <c r="M5089" s="790"/>
    </row>
    <row r="5090" spans="1:13" outlineLevel="1">
      <c r="A5090" s="790"/>
      <c r="C5090" s="790"/>
      <c r="E5090" s="790"/>
      <c r="G5090" s="790"/>
      <c r="I5090" s="790"/>
      <c r="K5090" s="790"/>
      <c r="M5090" s="790"/>
    </row>
    <row r="5091" spans="1:13" outlineLevel="1">
      <c r="A5091" s="790"/>
      <c r="C5091" s="790"/>
      <c r="E5091" s="790"/>
      <c r="G5091" s="790"/>
      <c r="I5091" s="790"/>
      <c r="K5091" s="790"/>
      <c r="M5091" s="790"/>
    </row>
    <row r="5092" spans="1:13" outlineLevel="1">
      <c r="A5092" s="790"/>
      <c r="C5092" s="790"/>
      <c r="E5092" s="790"/>
      <c r="G5092" s="790"/>
      <c r="I5092" s="790"/>
      <c r="K5092" s="790"/>
      <c r="M5092" s="790"/>
    </row>
    <row r="5093" spans="1:13" outlineLevel="1">
      <c r="A5093" s="790"/>
      <c r="C5093" s="790"/>
      <c r="E5093" s="790"/>
      <c r="G5093" s="790"/>
      <c r="I5093" s="790"/>
      <c r="K5093" s="790"/>
      <c r="M5093" s="790"/>
    </row>
    <row r="5094" spans="1:13" outlineLevel="1">
      <c r="A5094" s="790"/>
      <c r="C5094" s="790"/>
      <c r="E5094" s="790"/>
      <c r="G5094" s="790"/>
      <c r="I5094" s="790"/>
      <c r="K5094" s="790"/>
      <c r="M5094" s="790"/>
    </row>
    <row r="5095" spans="1:13" outlineLevel="1">
      <c r="A5095" s="790"/>
      <c r="C5095" s="790"/>
      <c r="E5095" s="790"/>
      <c r="G5095" s="790"/>
      <c r="I5095" s="790"/>
      <c r="K5095" s="790"/>
      <c r="M5095" s="790"/>
    </row>
    <row r="5096" spans="1:13" outlineLevel="1">
      <c r="A5096" s="790"/>
      <c r="C5096" s="790"/>
      <c r="E5096" s="790"/>
      <c r="G5096" s="790"/>
      <c r="I5096" s="790"/>
      <c r="K5096" s="790"/>
      <c r="M5096" s="790"/>
    </row>
    <row r="5097" spans="1:13" outlineLevel="1">
      <c r="A5097" s="790"/>
      <c r="C5097" s="790"/>
      <c r="E5097" s="790"/>
      <c r="G5097" s="790"/>
      <c r="I5097" s="790"/>
      <c r="K5097" s="790"/>
      <c r="M5097" s="790"/>
    </row>
    <row r="5098" spans="1:13" outlineLevel="1">
      <c r="A5098" s="790"/>
      <c r="C5098" s="790"/>
      <c r="E5098" s="790"/>
      <c r="G5098" s="790"/>
      <c r="I5098" s="790"/>
      <c r="K5098" s="790"/>
      <c r="M5098" s="790"/>
    </row>
    <row r="5099" spans="1:13" outlineLevel="1">
      <c r="A5099" s="790"/>
      <c r="C5099" s="790"/>
      <c r="E5099" s="790"/>
      <c r="G5099" s="790"/>
      <c r="I5099" s="790"/>
      <c r="K5099" s="790"/>
      <c r="M5099" s="790"/>
    </row>
    <row r="5100" spans="1:13" outlineLevel="1">
      <c r="A5100" s="790"/>
      <c r="C5100" s="790"/>
      <c r="E5100" s="790"/>
      <c r="G5100" s="790"/>
      <c r="I5100" s="790"/>
      <c r="K5100" s="790"/>
      <c r="M5100" s="790"/>
    </row>
    <row r="5101" spans="1:13" outlineLevel="1">
      <c r="A5101" s="790"/>
      <c r="C5101" s="790"/>
      <c r="E5101" s="790"/>
      <c r="G5101" s="790"/>
      <c r="I5101" s="790"/>
      <c r="K5101" s="790"/>
      <c r="M5101" s="790"/>
    </row>
    <row r="5102" spans="1:13" outlineLevel="1">
      <c r="A5102" s="790"/>
      <c r="C5102" s="790"/>
      <c r="E5102" s="790"/>
      <c r="G5102" s="790"/>
      <c r="I5102" s="790"/>
      <c r="K5102" s="790"/>
      <c r="M5102" s="790"/>
    </row>
    <row r="5103" spans="1:13" outlineLevel="1">
      <c r="A5103" s="790"/>
      <c r="C5103" s="790"/>
      <c r="E5103" s="790"/>
      <c r="G5103" s="790"/>
      <c r="I5103" s="790"/>
      <c r="K5103" s="790"/>
      <c r="M5103" s="790"/>
    </row>
    <row r="5104" spans="1:13" outlineLevel="1">
      <c r="A5104" s="790"/>
      <c r="C5104" s="790"/>
      <c r="E5104" s="790"/>
      <c r="G5104" s="790"/>
      <c r="I5104" s="790"/>
      <c r="K5104" s="790"/>
      <c r="M5104" s="790"/>
    </row>
    <row r="5105" spans="1:13" outlineLevel="1">
      <c r="A5105" s="790"/>
      <c r="C5105" s="790"/>
      <c r="E5105" s="790"/>
      <c r="G5105" s="790"/>
      <c r="I5105" s="790"/>
      <c r="K5105" s="790"/>
      <c r="M5105" s="790"/>
    </row>
    <row r="5106" spans="1:13" outlineLevel="1">
      <c r="A5106" s="790"/>
      <c r="C5106" s="790"/>
      <c r="E5106" s="790"/>
      <c r="G5106" s="790"/>
      <c r="I5106" s="790"/>
      <c r="K5106" s="790"/>
      <c r="M5106" s="790"/>
    </row>
    <row r="5107" spans="1:13" outlineLevel="1">
      <c r="A5107" s="790"/>
      <c r="C5107" s="790"/>
      <c r="E5107" s="790"/>
      <c r="G5107" s="790"/>
      <c r="I5107" s="790"/>
      <c r="K5107" s="790"/>
      <c r="M5107" s="790"/>
    </row>
    <row r="5108" spans="1:13" outlineLevel="1">
      <c r="A5108" s="790"/>
      <c r="C5108" s="790"/>
      <c r="E5108" s="790"/>
      <c r="G5108" s="790"/>
      <c r="I5108" s="790"/>
      <c r="K5108" s="790"/>
      <c r="M5108" s="790"/>
    </row>
    <row r="5109" spans="1:13" outlineLevel="1">
      <c r="A5109" s="790"/>
      <c r="C5109" s="790"/>
      <c r="E5109" s="790"/>
      <c r="G5109" s="790"/>
      <c r="I5109" s="790"/>
      <c r="K5109" s="790"/>
      <c r="M5109" s="790"/>
    </row>
    <row r="5110" spans="1:13" outlineLevel="1">
      <c r="A5110" s="790"/>
      <c r="C5110" s="790"/>
      <c r="E5110" s="790"/>
      <c r="G5110" s="790"/>
      <c r="I5110" s="790"/>
      <c r="K5110" s="790"/>
      <c r="M5110" s="790"/>
    </row>
    <row r="5111" spans="1:13" outlineLevel="1">
      <c r="A5111" s="790"/>
      <c r="C5111" s="790"/>
      <c r="E5111" s="790"/>
      <c r="G5111" s="790"/>
      <c r="I5111" s="790"/>
      <c r="K5111" s="790"/>
      <c r="M5111" s="790"/>
    </row>
    <row r="5112" spans="1:13" outlineLevel="1">
      <c r="A5112" s="790"/>
      <c r="C5112" s="790"/>
      <c r="E5112" s="790"/>
      <c r="G5112" s="790"/>
      <c r="I5112" s="790"/>
      <c r="K5112" s="790"/>
      <c r="M5112" s="790"/>
    </row>
    <row r="5113" spans="1:13" outlineLevel="1">
      <c r="A5113" s="790"/>
      <c r="C5113" s="790"/>
      <c r="E5113" s="790"/>
      <c r="G5113" s="790"/>
      <c r="I5113" s="790"/>
      <c r="K5113" s="790"/>
      <c r="M5113" s="790"/>
    </row>
    <row r="5114" spans="1:13" outlineLevel="1">
      <c r="A5114" s="790"/>
      <c r="C5114" s="790"/>
      <c r="E5114" s="790"/>
      <c r="G5114" s="790"/>
      <c r="I5114" s="790"/>
      <c r="K5114" s="790"/>
      <c r="M5114" s="790"/>
    </row>
    <row r="5115" spans="1:13" outlineLevel="1">
      <c r="A5115" s="790"/>
      <c r="C5115" s="790"/>
      <c r="E5115" s="790"/>
      <c r="G5115" s="790"/>
      <c r="I5115" s="790"/>
      <c r="K5115" s="790"/>
      <c r="M5115" s="790"/>
    </row>
    <row r="5116" spans="1:13" outlineLevel="1">
      <c r="A5116" s="790"/>
      <c r="C5116" s="790"/>
      <c r="E5116" s="790"/>
      <c r="G5116" s="790"/>
      <c r="I5116" s="790"/>
      <c r="K5116" s="790"/>
      <c r="M5116" s="790"/>
    </row>
    <row r="5117" spans="1:13" outlineLevel="1">
      <c r="A5117" s="790"/>
      <c r="C5117" s="790"/>
      <c r="E5117" s="790"/>
      <c r="G5117" s="790"/>
      <c r="I5117" s="790"/>
      <c r="K5117" s="790"/>
      <c r="M5117" s="790"/>
    </row>
    <row r="5118" spans="1:13" outlineLevel="1">
      <c r="A5118" s="790"/>
      <c r="C5118" s="790"/>
      <c r="E5118" s="790"/>
      <c r="G5118" s="790"/>
      <c r="I5118" s="790"/>
      <c r="K5118" s="790"/>
      <c r="M5118" s="790"/>
    </row>
    <row r="5119" spans="1:13" outlineLevel="1">
      <c r="A5119" s="790"/>
      <c r="C5119" s="790"/>
      <c r="E5119" s="790"/>
      <c r="G5119" s="790"/>
      <c r="I5119" s="790"/>
      <c r="K5119" s="790"/>
      <c r="M5119" s="790"/>
    </row>
    <row r="5120" spans="1:13" outlineLevel="1">
      <c r="A5120" s="790"/>
      <c r="C5120" s="790"/>
      <c r="E5120" s="790"/>
      <c r="G5120" s="790"/>
      <c r="I5120" s="790"/>
      <c r="K5120" s="790"/>
      <c r="M5120" s="790"/>
    </row>
    <row r="5121" spans="1:13" outlineLevel="1">
      <c r="A5121" s="790"/>
      <c r="C5121" s="790"/>
      <c r="E5121" s="790"/>
      <c r="G5121" s="790"/>
      <c r="I5121" s="790"/>
      <c r="K5121" s="790"/>
      <c r="M5121" s="790"/>
    </row>
    <row r="5122" spans="1:13" outlineLevel="1">
      <c r="A5122" s="790"/>
      <c r="C5122" s="790"/>
      <c r="E5122" s="790"/>
      <c r="G5122" s="790"/>
      <c r="I5122" s="790"/>
      <c r="K5122" s="790"/>
      <c r="M5122" s="790"/>
    </row>
    <row r="5123" spans="1:13" outlineLevel="1">
      <c r="A5123" s="790"/>
      <c r="C5123" s="790"/>
      <c r="E5123" s="790"/>
      <c r="G5123" s="790"/>
      <c r="I5123" s="790"/>
      <c r="K5123" s="790"/>
      <c r="M5123" s="790"/>
    </row>
    <row r="5124" spans="1:13" outlineLevel="1">
      <c r="A5124" s="790"/>
      <c r="C5124" s="790"/>
      <c r="E5124" s="790"/>
      <c r="G5124" s="790"/>
      <c r="I5124" s="790"/>
      <c r="K5124" s="790"/>
      <c r="M5124" s="790"/>
    </row>
    <row r="5125" spans="1:13" outlineLevel="1">
      <c r="A5125" s="790"/>
      <c r="C5125" s="790"/>
      <c r="E5125" s="790"/>
      <c r="G5125" s="790"/>
      <c r="I5125" s="790"/>
      <c r="K5125" s="790"/>
      <c r="M5125" s="790"/>
    </row>
    <row r="5126" spans="1:13" outlineLevel="1">
      <c r="A5126" s="790"/>
      <c r="C5126" s="790"/>
      <c r="E5126" s="790"/>
      <c r="G5126" s="790"/>
      <c r="I5126" s="790"/>
      <c r="K5126" s="790"/>
      <c r="M5126" s="790"/>
    </row>
    <row r="5127" spans="1:13" outlineLevel="1">
      <c r="A5127" s="790"/>
      <c r="C5127" s="790"/>
      <c r="E5127" s="790"/>
      <c r="G5127" s="790"/>
      <c r="I5127" s="790"/>
      <c r="K5127" s="790"/>
      <c r="M5127" s="790"/>
    </row>
    <row r="5128" spans="1:13" outlineLevel="1">
      <c r="A5128" s="790"/>
      <c r="C5128" s="790"/>
      <c r="E5128" s="790"/>
      <c r="G5128" s="790"/>
      <c r="I5128" s="790"/>
      <c r="K5128" s="790"/>
      <c r="M5128" s="790"/>
    </row>
    <row r="5129" spans="1:13" outlineLevel="1">
      <c r="A5129" s="790"/>
      <c r="C5129" s="790"/>
      <c r="E5129" s="790"/>
      <c r="G5129" s="790"/>
      <c r="I5129" s="790"/>
      <c r="K5129" s="790"/>
      <c r="M5129" s="790"/>
    </row>
    <row r="5130" spans="1:13" outlineLevel="1">
      <c r="A5130" s="790"/>
      <c r="C5130" s="790"/>
      <c r="E5130" s="790"/>
      <c r="G5130" s="790"/>
      <c r="I5130" s="790"/>
      <c r="K5130" s="790"/>
      <c r="M5130" s="790"/>
    </row>
    <row r="5131" spans="1:13" outlineLevel="1">
      <c r="A5131" s="790"/>
      <c r="C5131" s="790"/>
      <c r="E5131" s="790"/>
      <c r="G5131" s="790"/>
      <c r="I5131" s="790"/>
      <c r="K5131" s="790"/>
      <c r="M5131" s="790"/>
    </row>
    <row r="5132" spans="1:13" ht="15.6" outlineLevel="1">
      <c r="A5132" s="38" t="s">
        <v>3363</v>
      </c>
      <c r="C5132" s="38" t="s">
        <v>3430</v>
      </c>
      <c r="E5132" s="38" t="s">
        <v>3363</v>
      </c>
      <c r="G5132" s="38" t="s">
        <v>3431</v>
      </c>
      <c r="I5132" s="38" t="s">
        <v>2725</v>
      </c>
      <c r="K5132" s="38" t="s">
        <v>1745</v>
      </c>
      <c r="M5132" s="38" t="s">
        <v>3363</v>
      </c>
    </row>
    <row r="5133" spans="1:13" outlineLevel="1">
      <c r="A5133" s="790"/>
      <c r="C5133" s="790"/>
      <c r="E5133" s="790"/>
      <c r="G5133" s="790"/>
      <c r="I5133" s="790"/>
      <c r="K5133" s="790"/>
      <c r="M5133" s="790"/>
    </row>
    <row r="5134" spans="1:13" outlineLevel="1">
      <c r="A5134" s="790"/>
      <c r="C5134" s="790"/>
      <c r="E5134" s="790"/>
      <c r="G5134" s="790"/>
      <c r="I5134" s="790"/>
      <c r="K5134" s="790"/>
      <c r="M5134" s="790"/>
    </row>
    <row r="5135" spans="1:13" outlineLevel="1">
      <c r="A5135" s="790"/>
      <c r="C5135" s="790"/>
      <c r="E5135" s="790"/>
      <c r="G5135" s="790"/>
      <c r="I5135" s="790"/>
      <c r="K5135" s="790"/>
      <c r="M5135" s="790"/>
    </row>
    <row r="5136" spans="1:13" outlineLevel="1">
      <c r="A5136" s="790"/>
      <c r="C5136" s="790"/>
      <c r="E5136" s="790"/>
      <c r="G5136" s="790"/>
      <c r="I5136" s="790"/>
      <c r="K5136" s="790"/>
      <c r="M5136" s="790"/>
    </row>
    <row r="5137" spans="1:13" outlineLevel="1">
      <c r="A5137" s="790"/>
      <c r="C5137" s="790"/>
      <c r="E5137" s="790"/>
      <c r="G5137" s="790"/>
      <c r="I5137" s="790"/>
      <c r="K5137" s="790"/>
      <c r="M5137" s="790"/>
    </row>
    <row r="5138" spans="1:13" outlineLevel="1">
      <c r="A5138" s="790"/>
      <c r="C5138" s="790"/>
      <c r="E5138" s="790"/>
      <c r="G5138" s="790"/>
      <c r="I5138" s="790"/>
      <c r="K5138" s="790"/>
      <c r="M5138" s="790"/>
    </row>
    <row r="5139" spans="1:13" outlineLevel="1">
      <c r="A5139" s="790"/>
      <c r="C5139" s="790"/>
      <c r="E5139" s="790"/>
      <c r="G5139" s="790"/>
      <c r="I5139" s="790"/>
      <c r="K5139" s="790"/>
      <c r="M5139" s="790"/>
    </row>
    <row r="5140" spans="1:13" outlineLevel="1">
      <c r="A5140" s="790"/>
      <c r="C5140" s="790"/>
      <c r="E5140" s="790"/>
      <c r="G5140" s="790"/>
      <c r="I5140" s="790"/>
      <c r="K5140" s="790"/>
      <c r="M5140" s="790"/>
    </row>
    <row r="5141" spans="1:13" outlineLevel="1">
      <c r="A5141" s="790"/>
      <c r="C5141" s="790"/>
      <c r="E5141" s="790"/>
      <c r="G5141" s="790"/>
      <c r="I5141" s="790"/>
      <c r="K5141" s="790"/>
      <c r="M5141" s="790"/>
    </row>
    <row r="5142" spans="1:13" outlineLevel="1">
      <c r="A5142" s="790"/>
      <c r="C5142" s="790"/>
      <c r="E5142" s="790"/>
      <c r="G5142" s="790"/>
      <c r="I5142" s="790"/>
      <c r="K5142" s="790"/>
      <c r="M5142" s="790"/>
    </row>
    <row r="5143" spans="1:13" outlineLevel="1">
      <c r="A5143" s="790"/>
      <c r="C5143" s="790"/>
      <c r="E5143" s="790"/>
      <c r="G5143" s="790"/>
      <c r="I5143" s="790"/>
      <c r="K5143" s="790"/>
      <c r="M5143" s="790"/>
    </row>
    <row r="5144" spans="1:13" outlineLevel="1">
      <c r="A5144" s="790"/>
      <c r="C5144" s="790"/>
      <c r="E5144" s="790"/>
      <c r="G5144" s="790"/>
      <c r="I5144" s="790"/>
      <c r="K5144" s="790"/>
      <c r="M5144" s="790"/>
    </row>
    <row r="5145" spans="1:13" outlineLevel="1">
      <c r="A5145" s="790"/>
      <c r="C5145" s="790"/>
      <c r="E5145" s="790"/>
      <c r="G5145" s="790"/>
      <c r="I5145" s="790"/>
      <c r="K5145" s="790"/>
      <c r="M5145" s="790"/>
    </row>
    <row r="5146" spans="1:13" outlineLevel="1">
      <c r="A5146" s="790"/>
      <c r="C5146" s="790"/>
      <c r="E5146" s="790"/>
      <c r="G5146" s="790"/>
      <c r="I5146" s="790"/>
      <c r="K5146" s="790"/>
      <c r="M5146" s="790"/>
    </row>
    <row r="5147" spans="1:13" outlineLevel="1">
      <c r="A5147" s="790"/>
      <c r="C5147" s="790"/>
      <c r="E5147" s="790"/>
      <c r="G5147" s="790"/>
      <c r="I5147" s="790"/>
      <c r="K5147" s="790"/>
      <c r="M5147" s="790"/>
    </row>
    <row r="5148" spans="1:13" outlineLevel="1">
      <c r="A5148" s="790"/>
      <c r="C5148" s="790"/>
      <c r="E5148" s="790"/>
      <c r="G5148" s="790"/>
      <c r="I5148" s="790"/>
      <c r="K5148" s="790"/>
      <c r="M5148" s="790"/>
    </row>
    <row r="5149" spans="1:13" outlineLevel="1">
      <c r="A5149" s="790"/>
      <c r="C5149" s="790"/>
      <c r="E5149" s="790"/>
      <c r="G5149" s="790"/>
      <c r="I5149" s="790"/>
      <c r="K5149" s="790"/>
      <c r="M5149" s="790"/>
    </row>
    <row r="5150" spans="1:13" outlineLevel="1">
      <c r="A5150" s="790"/>
      <c r="C5150" s="790"/>
      <c r="E5150" s="790"/>
      <c r="G5150" s="790"/>
      <c r="I5150" s="790"/>
      <c r="K5150" s="790"/>
      <c r="M5150" s="790"/>
    </row>
    <row r="5151" spans="1:13" outlineLevel="1">
      <c r="A5151" s="790"/>
      <c r="C5151" s="790"/>
      <c r="E5151" s="790"/>
      <c r="G5151" s="790"/>
      <c r="I5151" s="790"/>
      <c r="K5151" s="790"/>
      <c r="M5151" s="790"/>
    </row>
    <row r="5152" spans="1:13" outlineLevel="1">
      <c r="A5152" s="790"/>
      <c r="C5152" s="790"/>
      <c r="E5152" s="790"/>
      <c r="G5152" s="790"/>
      <c r="I5152" s="790"/>
      <c r="K5152" s="790"/>
      <c r="M5152" s="790"/>
    </row>
    <row r="5153" spans="1:13" outlineLevel="1">
      <c r="A5153" s="790"/>
      <c r="C5153" s="790"/>
      <c r="E5153" s="790"/>
      <c r="G5153" s="790"/>
      <c r="I5153" s="790"/>
      <c r="K5153" s="790"/>
      <c r="M5153" s="790"/>
    </row>
    <row r="5154" spans="1:13" ht="15.6">
      <c r="A5154" s="262" t="s">
        <v>1248</v>
      </c>
      <c r="C5154" s="262" t="s">
        <v>2196</v>
      </c>
      <c r="E5154" s="262" t="s">
        <v>1248</v>
      </c>
      <c r="G5154" s="262" t="s">
        <v>2197</v>
      </c>
      <c r="I5154" s="262" t="s">
        <v>2198</v>
      </c>
      <c r="K5154" s="262" t="s">
        <v>3641</v>
      </c>
      <c r="M5154" s="262" t="s">
        <v>1248</v>
      </c>
    </row>
    <row r="5155" spans="1:13" outlineLevel="1">
      <c r="A5155" s="790"/>
      <c r="C5155" s="790"/>
      <c r="E5155" s="790"/>
      <c r="G5155" s="790"/>
      <c r="I5155" s="790"/>
      <c r="K5155" s="790"/>
      <c r="M5155" s="790"/>
    </row>
    <row r="5156" spans="1:13" outlineLevel="1">
      <c r="A5156" s="126" t="s">
        <v>1908</v>
      </c>
      <c r="C5156" s="126" t="s">
        <v>3339</v>
      </c>
      <c r="E5156" s="126" t="s">
        <v>1908</v>
      </c>
      <c r="G5156" s="126" t="s">
        <v>1431</v>
      </c>
      <c r="I5156" s="126" t="s">
        <v>4328</v>
      </c>
      <c r="K5156" s="126" t="s">
        <v>1150</v>
      </c>
      <c r="M5156" s="126" t="s">
        <v>3410</v>
      </c>
    </row>
    <row r="5157" spans="1:13" outlineLevel="1">
      <c r="A5157" s="256" t="s">
        <v>5284</v>
      </c>
      <c r="C5157" s="256" t="s">
        <v>5862</v>
      </c>
      <c r="E5157" s="256" t="s">
        <v>5284</v>
      </c>
      <c r="G5157" s="256" t="s">
        <v>1432</v>
      </c>
      <c r="I5157" s="256" t="s">
        <v>1432</v>
      </c>
      <c r="K5157" s="256" t="s">
        <v>1151</v>
      </c>
      <c r="M5157" s="256" t="s">
        <v>5284</v>
      </c>
    </row>
    <row r="5158" spans="1:13" outlineLevel="1">
      <c r="A5158" s="126" t="s">
        <v>5285</v>
      </c>
      <c r="C5158" s="126" t="s">
        <v>1433</v>
      </c>
      <c r="E5158" s="126" t="s">
        <v>5285</v>
      </c>
      <c r="G5158" s="126" t="s">
        <v>1434</v>
      </c>
      <c r="I5158" s="126" t="s">
        <v>4329</v>
      </c>
      <c r="K5158" s="126" t="s">
        <v>1735</v>
      </c>
      <c r="M5158" s="126" t="s">
        <v>3411</v>
      </c>
    </row>
    <row r="5159" spans="1:13" outlineLevel="1">
      <c r="A5159" s="256" t="s">
        <v>5286</v>
      </c>
      <c r="C5159" s="256" t="s">
        <v>1481</v>
      </c>
      <c r="E5159" s="256" t="s">
        <v>5286</v>
      </c>
      <c r="G5159" s="256" t="s">
        <v>5286</v>
      </c>
      <c r="I5159" s="256" t="s">
        <v>5286</v>
      </c>
      <c r="K5159" s="256" t="s">
        <v>1736</v>
      </c>
      <c r="M5159" s="256" t="s">
        <v>5286</v>
      </c>
    </row>
    <row r="5160" spans="1:13" ht="13.8" outlineLevel="1" thickBot="1">
      <c r="A5160" s="257" t="s">
        <v>5287</v>
      </c>
      <c r="C5160" s="257" t="s">
        <v>5287</v>
      </c>
      <c r="E5160" s="257" t="s">
        <v>5287</v>
      </c>
      <c r="G5160" s="257" t="s">
        <v>1435</v>
      </c>
      <c r="I5160" s="257" t="s">
        <v>4330</v>
      </c>
      <c r="K5160" s="257" t="s">
        <v>1737</v>
      </c>
      <c r="M5160" s="257" t="s">
        <v>3412</v>
      </c>
    </row>
    <row r="5161" spans="1:13" ht="13.8" outlineLevel="1" thickBot="1">
      <c r="A5161" s="46" t="s">
        <v>2248</v>
      </c>
      <c r="C5161" s="46" t="s">
        <v>2156</v>
      </c>
      <c r="E5161" s="46" t="s">
        <v>2248</v>
      </c>
      <c r="G5161" s="46" t="s">
        <v>5443</v>
      </c>
      <c r="I5161" s="46" t="s">
        <v>3347</v>
      </c>
      <c r="K5161" s="46" t="s">
        <v>1738</v>
      </c>
      <c r="M5161" s="46" t="s">
        <v>2248</v>
      </c>
    </row>
    <row r="5162" spans="1:13" ht="13.8" outlineLevel="1" thickBot="1">
      <c r="A5162" s="260" t="s">
        <v>2663</v>
      </c>
      <c r="C5162" s="260" t="s">
        <v>4958</v>
      </c>
      <c r="E5162" s="260" t="s">
        <v>2663</v>
      </c>
      <c r="G5162" s="260" t="s">
        <v>4959</v>
      </c>
      <c r="I5162" s="260" t="s">
        <v>2001</v>
      </c>
      <c r="K5162" s="260" t="s">
        <v>1801</v>
      </c>
      <c r="M5162" s="260" t="s">
        <v>2663</v>
      </c>
    </row>
    <row r="5163" spans="1:13" outlineLevel="1">
      <c r="A5163" s="790"/>
      <c r="C5163" s="790"/>
      <c r="E5163" s="790"/>
      <c r="G5163" s="790"/>
      <c r="I5163" s="790"/>
      <c r="K5163" s="790"/>
      <c r="M5163" s="790"/>
    </row>
    <row r="5164" spans="1:13" outlineLevel="1">
      <c r="A5164" s="790"/>
      <c r="C5164" s="790"/>
      <c r="E5164" s="790"/>
      <c r="G5164" s="790"/>
      <c r="I5164" s="790"/>
      <c r="K5164" s="790"/>
      <c r="M5164" s="790"/>
    </row>
    <row r="5165" spans="1:13" outlineLevel="1">
      <c r="A5165" s="790"/>
      <c r="C5165" s="790"/>
      <c r="E5165" s="790"/>
      <c r="G5165" s="790"/>
      <c r="I5165" s="790"/>
      <c r="K5165" s="790"/>
      <c r="M5165" s="790"/>
    </row>
    <row r="5166" spans="1:13" outlineLevel="1">
      <c r="A5166" s="790"/>
      <c r="C5166" s="790"/>
      <c r="E5166" s="790"/>
      <c r="G5166" s="790"/>
      <c r="I5166" s="790"/>
      <c r="K5166" s="790"/>
      <c r="M5166" s="790"/>
    </row>
    <row r="5167" spans="1:13" outlineLevel="1">
      <c r="A5167" s="790"/>
      <c r="C5167" s="790"/>
      <c r="E5167" s="790"/>
      <c r="G5167" s="790"/>
      <c r="I5167" s="790"/>
      <c r="K5167" s="790"/>
      <c r="M5167" s="790"/>
    </row>
    <row r="5168" spans="1:13" outlineLevel="1">
      <c r="A5168" s="790"/>
      <c r="C5168" s="790"/>
      <c r="E5168" s="790"/>
      <c r="G5168" s="790"/>
      <c r="I5168" s="790"/>
      <c r="K5168" s="790"/>
      <c r="M5168" s="790"/>
    </row>
    <row r="5169" spans="1:13" outlineLevel="1">
      <c r="A5169" s="790"/>
      <c r="C5169" s="790"/>
      <c r="E5169" s="790"/>
      <c r="G5169" s="790"/>
      <c r="I5169" s="790"/>
      <c r="K5169" s="790"/>
      <c r="M5169" s="790"/>
    </row>
    <row r="5170" spans="1:13" outlineLevel="1">
      <c r="A5170" s="790"/>
      <c r="C5170" s="790"/>
      <c r="E5170" s="790"/>
      <c r="G5170" s="790"/>
      <c r="I5170" s="790"/>
      <c r="K5170" s="790"/>
      <c r="M5170" s="790"/>
    </row>
    <row r="5171" spans="1:13" outlineLevel="1">
      <c r="A5171" s="790"/>
      <c r="C5171" s="790"/>
      <c r="E5171" s="790"/>
      <c r="G5171" s="790"/>
      <c r="I5171" s="790"/>
      <c r="K5171" s="790"/>
      <c r="M5171" s="790"/>
    </row>
    <row r="5172" spans="1:13" outlineLevel="1">
      <c r="A5172" s="790"/>
      <c r="C5172" s="790"/>
      <c r="E5172" s="790"/>
      <c r="G5172" s="790"/>
      <c r="I5172" s="790"/>
      <c r="K5172" s="790"/>
      <c r="M5172" s="790"/>
    </row>
    <row r="5173" spans="1:13" outlineLevel="1">
      <c r="A5173" s="790"/>
      <c r="C5173" s="790"/>
      <c r="E5173" s="790"/>
      <c r="G5173" s="790"/>
      <c r="I5173" s="790"/>
      <c r="K5173" s="790"/>
      <c r="M5173" s="790"/>
    </row>
    <row r="5174" spans="1:13" outlineLevel="1">
      <c r="A5174" s="790"/>
      <c r="C5174" s="790"/>
      <c r="E5174" s="790"/>
      <c r="G5174" s="790"/>
      <c r="I5174" s="790"/>
      <c r="K5174" s="790"/>
      <c r="M5174" s="790"/>
    </row>
    <row r="5175" spans="1:13" outlineLevel="1">
      <c r="A5175" s="790"/>
      <c r="C5175" s="790"/>
      <c r="E5175" s="790"/>
      <c r="G5175" s="790"/>
      <c r="I5175" s="790"/>
      <c r="K5175" s="790"/>
      <c r="M5175" s="790"/>
    </row>
    <row r="5176" spans="1:13" outlineLevel="1">
      <c r="A5176" s="790"/>
      <c r="C5176" s="790"/>
      <c r="E5176" s="790"/>
      <c r="G5176" s="790"/>
      <c r="I5176" s="790"/>
      <c r="K5176" s="790"/>
      <c r="M5176" s="790"/>
    </row>
    <row r="5177" spans="1:13" outlineLevel="1">
      <c r="A5177" s="790"/>
      <c r="C5177" s="790"/>
      <c r="E5177" s="790"/>
      <c r="G5177" s="790"/>
      <c r="I5177" s="790"/>
      <c r="K5177" s="790"/>
      <c r="M5177" s="790"/>
    </row>
    <row r="5178" spans="1:13" outlineLevel="1">
      <c r="A5178" s="790"/>
      <c r="C5178" s="790"/>
      <c r="E5178" s="790"/>
      <c r="G5178" s="790"/>
      <c r="I5178" s="790"/>
      <c r="K5178" s="790"/>
      <c r="M5178" s="790"/>
    </row>
    <row r="5179" spans="1:13" outlineLevel="1">
      <c r="A5179" s="790"/>
      <c r="C5179" s="790"/>
      <c r="E5179" s="790"/>
      <c r="G5179" s="790"/>
      <c r="I5179" s="790"/>
      <c r="K5179" s="790"/>
      <c r="M5179" s="790"/>
    </row>
    <row r="5180" spans="1:13" outlineLevel="1">
      <c r="A5180" s="790"/>
      <c r="C5180" s="790"/>
      <c r="E5180" s="790"/>
      <c r="G5180" s="790"/>
      <c r="I5180" s="790"/>
      <c r="K5180" s="790"/>
      <c r="M5180" s="790"/>
    </row>
    <row r="5181" spans="1:13" outlineLevel="1">
      <c r="A5181" s="790"/>
      <c r="C5181" s="790"/>
      <c r="E5181" s="790"/>
      <c r="G5181" s="790"/>
      <c r="I5181" s="790"/>
      <c r="K5181" s="790"/>
      <c r="M5181" s="790"/>
    </row>
    <row r="5182" spans="1:13" outlineLevel="1">
      <c r="A5182" s="790"/>
      <c r="C5182" s="790"/>
      <c r="E5182" s="790"/>
      <c r="G5182" s="790"/>
      <c r="I5182" s="790"/>
      <c r="K5182" s="790"/>
      <c r="M5182" s="790"/>
    </row>
    <row r="5183" spans="1:13" ht="15.6" outlineLevel="1">
      <c r="A5183" s="38" t="s">
        <v>117</v>
      </c>
      <c r="C5183" s="38" t="s">
        <v>2199</v>
      </c>
      <c r="D5183" s="790"/>
      <c r="E5183" s="38" t="s">
        <v>117</v>
      </c>
      <c r="F5183" s="790"/>
      <c r="G5183" s="38" t="s">
        <v>2200</v>
      </c>
      <c r="H5183" s="790"/>
      <c r="I5183" s="38" t="s">
        <v>2201</v>
      </c>
      <c r="J5183" s="790"/>
      <c r="K5183" s="38" t="s">
        <v>2202</v>
      </c>
      <c r="L5183" s="790"/>
      <c r="M5183" s="38" t="s">
        <v>117</v>
      </c>
    </row>
    <row r="5184" spans="1:13" outlineLevel="1">
      <c r="A5184" s="300" t="s">
        <v>4000</v>
      </c>
      <c r="C5184" s="300" t="s">
        <v>5044</v>
      </c>
      <c r="D5184" s="790"/>
      <c r="E5184" s="300" t="s">
        <v>4000</v>
      </c>
      <c r="F5184" s="790"/>
      <c r="G5184" s="300" t="s">
        <v>5045</v>
      </c>
      <c r="H5184" s="790"/>
      <c r="I5184" s="300" t="s">
        <v>2728</v>
      </c>
      <c r="J5184" s="790"/>
      <c r="K5184" s="300" t="s">
        <v>3701</v>
      </c>
      <c r="L5184" s="790"/>
      <c r="M5184" s="300" t="s">
        <v>4000</v>
      </c>
    </row>
    <row r="5185" spans="1:13" outlineLevel="1">
      <c r="A5185" s="203" t="s">
        <v>5859</v>
      </c>
      <c r="C5185" s="203" t="s">
        <v>5863</v>
      </c>
      <c r="D5185" s="790"/>
      <c r="E5185" s="203" t="s">
        <v>5859</v>
      </c>
      <c r="F5185" s="790"/>
      <c r="G5185" s="203" t="s">
        <v>5864</v>
      </c>
      <c r="H5185" s="790"/>
      <c r="I5185" s="203" t="s">
        <v>5864</v>
      </c>
      <c r="J5185" s="790"/>
      <c r="K5185" s="203" t="s">
        <v>5865</v>
      </c>
      <c r="L5185" s="790"/>
      <c r="M5185" s="203" t="s">
        <v>5859</v>
      </c>
    </row>
    <row r="5186" spans="1:13" ht="13.8" outlineLevel="1" thickBot="1">
      <c r="A5186" s="204" t="s">
        <v>4945</v>
      </c>
      <c r="C5186" s="204" t="s">
        <v>3432</v>
      </c>
      <c r="D5186" s="790"/>
      <c r="E5186" s="204" t="s">
        <v>4945</v>
      </c>
      <c r="F5186" s="790"/>
      <c r="G5186" s="204" t="s">
        <v>3433</v>
      </c>
      <c r="H5186" s="790"/>
      <c r="I5186" s="204" t="s">
        <v>2729</v>
      </c>
      <c r="J5186" s="790"/>
      <c r="K5186" s="204" t="s">
        <v>3702</v>
      </c>
      <c r="L5186" s="790"/>
      <c r="M5186" s="204" t="s">
        <v>4945</v>
      </c>
    </row>
    <row r="5187" spans="1:13" outlineLevel="1">
      <c r="A5187" s="638" t="s">
        <v>3071</v>
      </c>
      <c r="C5187" s="63" t="s">
        <v>3072</v>
      </c>
      <c r="D5187" s="790"/>
      <c r="E5187" s="638" t="s">
        <v>3071</v>
      </c>
      <c r="F5187" s="790"/>
      <c r="G5187" s="63" t="s">
        <v>3073</v>
      </c>
      <c r="H5187" s="790"/>
      <c r="I5187" s="63" t="s">
        <v>882</v>
      </c>
      <c r="J5187" s="790"/>
      <c r="K5187" s="63" t="s">
        <v>883</v>
      </c>
      <c r="L5187" s="790"/>
      <c r="M5187" s="638" t="s">
        <v>3071</v>
      </c>
    </row>
    <row r="5188" spans="1:13" outlineLevel="1">
      <c r="A5188" s="223" t="s">
        <v>1101</v>
      </c>
      <c r="C5188" s="223" t="s">
        <v>137</v>
      </c>
      <c r="D5188" s="790"/>
      <c r="E5188" s="223" t="s">
        <v>1101</v>
      </c>
      <c r="F5188" s="790"/>
      <c r="G5188" s="223" t="s">
        <v>138</v>
      </c>
      <c r="H5188" s="790"/>
      <c r="I5188" s="223" t="s">
        <v>1868</v>
      </c>
      <c r="J5188" s="790"/>
      <c r="K5188" s="223" t="s">
        <v>5214</v>
      </c>
      <c r="L5188" s="790"/>
      <c r="M5188" s="223" t="s">
        <v>1101</v>
      </c>
    </row>
    <row r="5189" spans="1:13" outlineLevel="1">
      <c r="A5189" s="443" t="s">
        <v>1100</v>
      </c>
      <c r="C5189" s="443" t="s">
        <v>902</v>
      </c>
      <c r="D5189" s="790"/>
      <c r="E5189" s="443" t="s">
        <v>1100</v>
      </c>
      <c r="F5189" s="790"/>
      <c r="G5189" s="443" t="s">
        <v>953</v>
      </c>
      <c r="H5189" s="790"/>
      <c r="I5189" s="443" t="s">
        <v>1869</v>
      </c>
      <c r="J5189" s="790"/>
      <c r="K5189" s="443" t="s">
        <v>2127</v>
      </c>
      <c r="L5189" s="790"/>
      <c r="M5189" s="443" t="s">
        <v>1100</v>
      </c>
    </row>
    <row r="5190" spans="1:13" outlineLevel="1">
      <c r="A5190" s="223" t="s">
        <v>3167</v>
      </c>
      <c r="C5190" s="223" t="s">
        <v>2775</v>
      </c>
      <c r="D5190" s="790"/>
      <c r="E5190" s="223" t="s">
        <v>3167</v>
      </c>
      <c r="F5190" s="790"/>
      <c r="G5190" s="223" t="s">
        <v>3373</v>
      </c>
      <c r="H5190" s="790"/>
      <c r="I5190" s="223" t="s">
        <v>5572</v>
      </c>
      <c r="J5190" s="790"/>
      <c r="K5190" s="223" t="s">
        <v>4801</v>
      </c>
      <c r="L5190" s="790"/>
      <c r="M5190" s="223" t="s">
        <v>3167</v>
      </c>
    </row>
    <row r="5191" spans="1:13" ht="13.8" outlineLevel="1" thickBot="1">
      <c r="A5191" s="456" t="s">
        <v>3733</v>
      </c>
      <c r="C5191" s="456" t="s">
        <v>4290</v>
      </c>
      <c r="D5191" s="790"/>
      <c r="E5191" s="456" t="s">
        <v>3733</v>
      </c>
      <c r="F5191" s="790"/>
      <c r="G5191" s="456" t="s">
        <v>4291</v>
      </c>
      <c r="H5191" s="790"/>
      <c r="I5191" s="456" t="s">
        <v>1706</v>
      </c>
      <c r="J5191" s="790"/>
      <c r="K5191" s="456" t="s">
        <v>908</v>
      </c>
      <c r="L5191" s="790"/>
      <c r="M5191" s="456" t="s">
        <v>3901</v>
      </c>
    </row>
    <row r="5192" spans="1:13" outlineLevel="1">
      <c r="A5192" s="223" t="s">
        <v>5250</v>
      </c>
      <c r="B5192" s="261"/>
      <c r="C5192" s="223" t="s">
        <v>2203</v>
      </c>
      <c r="E5192" s="223" t="s">
        <v>5250</v>
      </c>
      <c r="G5192" s="223" t="s">
        <v>277</v>
      </c>
      <c r="I5192" s="223" t="s">
        <v>674</v>
      </c>
      <c r="K5192" s="223" t="s">
        <v>675</v>
      </c>
      <c r="M5192" s="223" t="s">
        <v>676</v>
      </c>
    </row>
    <row r="5193" spans="1:13" outlineLevel="1">
      <c r="A5193" s="223" t="s">
        <v>5251</v>
      </c>
      <c r="B5193" s="261"/>
      <c r="C5193" s="223" t="s">
        <v>2179</v>
      </c>
      <c r="E5193" s="223" t="s">
        <v>5251</v>
      </c>
      <c r="G5193" s="223" t="s">
        <v>2180</v>
      </c>
      <c r="I5193" s="223" t="s">
        <v>2828</v>
      </c>
      <c r="K5193" s="223" t="s">
        <v>2829</v>
      </c>
      <c r="M5193" s="223" t="s">
        <v>2830</v>
      </c>
    </row>
    <row r="5194" spans="1:13" outlineLevel="1">
      <c r="A5194" s="223" t="s">
        <v>5252</v>
      </c>
      <c r="B5194" s="261"/>
      <c r="C5194" s="223" t="s">
        <v>2831</v>
      </c>
      <c r="E5194" s="223" t="s">
        <v>5252</v>
      </c>
      <c r="G5194" s="223" t="s">
        <v>2832</v>
      </c>
      <c r="I5194" s="223" t="s">
        <v>2833</v>
      </c>
      <c r="K5194" s="223" t="s">
        <v>2834</v>
      </c>
      <c r="M5194" s="223" t="s">
        <v>2835</v>
      </c>
    </row>
    <row r="5195" spans="1:13" outlineLevel="1">
      <c r="A5195" s="223" t="s">
        <v>5253</v>
      </c>
      <c r="B5195" s="261"/>
      <c r="C5195" s="223" t="s">
        <v>2836</v>
      </c>
      <c r="E5195" s="223" t="s">
        <v>5253</v>
      </c>
      <c r="G5195" s="223" t="s">
        <v>2837</v>
      </c>
      <c r="I5195" s="223" t="s">
        <v>3767</v>
      </c>
      <c r="K5195" s="223" t="s">
        <v>3768</v>
      </c>
      <c r="M5195" s="223" t="s">
        <v>5253</v>
      </c>
    </row>
    <row r="5196" spans="1:13" outlineLevel="1">
      <c r="A5196" s="223" t="s">
        <v>5254</v>
      </c>
      <c r="B5196" s="261"/>
      <c r="C5196" s="223" t="s">
        <v>3769</v>
      </c>
      <c r="E5196" s="223" t="s">
        <v>5254</v>
      </c>
      <c r="G5196" s="223" t="s">
        <v>3770</v>
      </c>
      <c r="I5196" s="223" t="s">
        <v>3771</v>
      </c>
      <c r="K5196" s="223" t="s">
        <v>3772</v>
      </c>
      <c r="M5196" s="223" t="s">
        <v>5254</v>
      </c>
    </row>
    <row r="5197" spans="1:13" outlineLevel="1">
      <c r="A5197" s="223" t="s">
        <v>5255</v>
      </c>
      <c r="B5197" s="261"/>
      <c r="C5197" s="223" t="s">
        <v>13</v>
      </c>
      <c r="E5197" s="223" t="s">
        <v>5255</v>
      </c>
      <c r="G5197" s="223" t="s">
        <v>14</v>
      </c>
      <c r="I5197" s="223" t="s">
        <v>15</v>
      </c>
      <c r="K5197" s="223" t="s">
        <v>274</v>
      </c>
      <c r="M5197" s="223" t="s">
        <v>5255</v>
      </c>
    </row>
    <row r="5198" spans="1:13" outlineLevel="1">
      <c r="A5198" s="223" t="s">
        <v>662</v>
      </c>
      <c r="B5198" s="261"/>
      <c r="C5198" s="223" t="s">
        <v>275</v>
      </c>
      <c r="E5198" s="223" t="s">
        <v>662</v>
      </c>
      <c r="G5198" s="223" t="s">
        <v>276</v>
      </c>
      <c r="I5198" s="223" t="s">
        <v>4432</v>
      </c>
      <c r="K5198" s="223" t="s">
        <v>4433</v>
      </c>
      <c r="M5198" s="223" t="s">
        <v>3084</v>
      </c>
    </row>
    <row r="5199" spans="1:13" outlineLevel="1">
      <c r="A5199" s="223" t="s">
        <v>663</v>
      </c>
      <c r="B5199" s="261"/>
      <c r="C5199" s="223" t="s">
        <v>3085</v>
      </c>
      <c r="E5199" s="223" t="s">
        <v>663</v>
      </c>
      <c r="G5199" s="223" t="s">
        <v>3086</v>
      </c>
      <c r="I5199" s="223" t="s">
        <v>3087</v>
      </c>
      <c r="K5199" s="223" t="s">
        <v>3088</v>
      </c>
      <c r="M5199" s="223" t="s">
        <v>3089</v>
      </c>
    </row>
    <row r="5200" spans="1:13" outlineLevel="1">
      <c r="A5200" s="223" t="s">
        <v>664</v>
      </c>
      <c r="B5200" s="261"/>
      <c r="C5200" s="223" t="s">
        <v>2799</v>
      </c>
      <c r="E5200" s="223" t="s">
        <v>664</v>
      </c>
      <c r="G5200" s="223" t="s">
        <v>2800</v>
      </c>
      <c r="I5200" s="223" t="s">
        <v>2801</v>
      </c>
      <c r="K5200" s="223" t="s">
        <v>4445</v>
      </c>
      <c r="M5200" s="223" t="s">
        <v>4446</v>
      </c>
    </row>
    <row r="5201" spans="1:13" outlineLevel="1">
      <c r="A5201" s="223" t="s">
        <v>665</v>
      </c>
      <c r="B5201" s="261"/>
      <c r="C5201" s="223" t="s">
        <v>4447</v>
      </c>
      <c r="E5201" s="223" t="s">
        <v>665</v>
      </c>
      <c r="G5201" s="223" t="s">
        <v>4448</v>
      </c>
      <c r="I5201" s="223" t="s">
        <v>4449</v>
      </c>
      <c r="K5201" s="223" t="s">
        <v>4450</v>
      </c>
      <c r="M5201" s="223" t="s">
        <v>665</v>
      </c>
    </row>
    <row r="5202" spans="1:13" outlineLevel="1">
      <c r="A5202" s="223" t="s">
        <v>666</v>
      </c>
      <c r="B5202" s="261"/>
      <c r="C5202" s="223" t="s">
        <v>4451</v>
      </c>
      <c r="E5202" s="223" t="s">
        <v>666</v>
      </c>
      <c r="G5202" s="223" t="s">
        <v>4452</v>
      </c>
      <c r="I5202" s="223" t="s">
        <v>4453</v>
      </c>
      <c r="K5202" s="223" t="s">
        <v>4454</v>
      </c>
      <c r="M5202" s="223" t="s">
        <v>666</v>
      </c>
    </row>
    <row r="5203" spans="1:13" outlineLevel="1">
      <c r="A5203" s="223" t="s">
        <v>667</v>
      </c>
      <c r="B5203" s="261"/>
      <c r="C5203" s="223" t="s">
        <v>4455</v>
      </c>
      <c r="E5203" s="223" t="s">
        <v>667</v>
      </c>
      <c r="G5203" s="223" t="s">
        <v>4456</v>
      </c>
      <c r="I5203" s="223" t="s">
        <v>4457</v>
      </c>
      <c r="K5203" s="223" t="s">
        <v>4458</v>
      </c>
      <c r="M5203" s="223" t="s">
        <v>667</v>
      </c>
    </row>
    <row r="5204" spans="1:13" outlineLevel="1">
      <c r="A5204" s="443" t="s">
        <v>3736</v>
      </c>
      <c r="B5204" s="261"/>
      <c r="C5204" s="443" t="s">
        <v>321</v>
      </c>
      <c r="E5204" s="443" t="s">
        <v>3736</v>
      </c>
      <c r="G5204" s="443" t="s">
        <v>322</v>
      </c>
      <c r="I5204" s="443" t="s">
        <v>323</v>
      </c>
      <c r="K5204" s="443" t="s">
        <v>324</v>
      </c>
      <c r="M5204" s="443" t="s">
        <v>3736</v>
      </c>
    </row>
    <row r="5205" spans="1:13" outlineLevel="1">
      <c r="A5205" s="442" t="s">
        <v>3068</v>
      </c>
      <c r="B5205" s="261"/>
      <c r="C5205" s="442" t="s">
        <v>1685</v>
      </c>
      <c r="E5205" s="442" t="s">
        <v>3068</v>
      </c>
      <c r="G5205" s="442" t="s">
        <v>3385</v>
      </c>
      <c r="I5205" s="442" t="s">
        <v>3385</v>
      </c>
      <c r="K5205" s="442" t="s">
        <v>884</v>
      </c>
      <c r="M5205" s="442" t="s">
        <v>3068</v>
      </c>
    </row>
    <row r="5206" spans="1:13" outlineLevel="1">
      <c r="A5206" s="442" t="s">
        <v>668</v>
      </c>
      <c r="B5206" s="261"/>
      <c r="C5206" s="442" t="s">
        <v>4459</v>
      </c>
      <c r="E5206" s="442" t="s">
        <v>668</v>
      </c>
      <c r="G5206" s="442" t="s">
        <v>4460</v>
      </c>
      <c r="I5206" s="442" t="s">
        <v>4461</v>
      </c>
      <c r="K5206" s="442" t="s">
        <v>2082</v>
      </c>
      <c r="M5206" s="442" t="s">
        <v>668</v>
      </c>
    </row>
    <row r="5207" spans="1:13" outlineLevel="1">
      <c r="A5207" s="443" t="s">
        <v>315</v>
      </c>
      <c r="B5207" s="261"/>
      <c r="C5207" s="443" t="s">
        <v>325</v>
      </c>
      <c r="E5207" s="443" t="s">
        <v>315</v>
      </c>
      <c r="G5207" s="443" t="s">
        <v>326</v>
      </c>
      <c r="I5207" s="443" t="s">
        <v>1558</v>
      </c>
      <c r="K5207" s="443" t="s">
        <v>1559</v>
      </c>
      <c r="M5207" s="443" t="s">
        <v>315</v>
      </c>
    </row>
    <row r="5208" spans="1:13" outlineLevel="1">
      <c r="A5208" s="442" t="s">
        <v>3068</v>
      </c>
      <c r="B5208" s="261"/>
      <c r="C5208" s="442" t="s">
        <v>1685</v>
      </c>
      <c r="E5208" s="442" t="s">
        <v>3068</v>
      </c>
      <c r="G5208" s="442" t="s">
        <v>3385</v>
      </c>
      <c r="I5208" s="442" t="s">
        <v>3385</v>
      </c>
      <c r="K5208" s="442" t="s">
        <v>884</v>
      </c>
      <c r="M5208" s="442" t="s">
        <v>3068</v>
      </c>
    </row>
    <row r="5209" spans="1:13" outlineLevel="1">
      <c r="A5209" s="442" t="s">
        <v>668</v>
      </c>
      <c r="B5209" s="261"/>
      <c r="C5209" s="442" t="s">
        <v>4459</v>
      </c>
      <c r="E5209" s="442" t="s">
        <v>668</v>
      </c>
      <c r="G5209" s="442" t="s">
        <v>4460</v>
      </c>
      <c r="I5209" s="442" t="s">
        <v>4461</v>
      </c>
      <c r="K5209" s="442" t="s">
        <v>2082</v>
      </c>
      <c r="M5209" s="442" t="s">
        <v>668</v>
      </c>
    </row>
    <row r="5210" spans="1:13" outlineLevel="1">
      <c r="A5210" s="443" t="s">
        <v>317</v>
      </c>
      <c r="B5210" s="261"/>
      <c r="C5210" s="443" t="s">
        <v>1564</v>
      </c>
      <c r="E5210" s="443" t="s">
        <v>317</v>
      </c>
      <c r="G5210" s="443" t="s">
        <v>1565</v>
      </c>
      <c r="I5210" s="443" t="s">
        <v>1566</v>
      </c>
      <c r="K5210" s="443" t="s">
        <v>1567</v>
      </c>
      <c r="M5210" s="443" t="s">
        <v>317</v>
      </c>
    </row>
    <row r="5211" spans="1:13" outlineLevel="1">
      <c r="A5211" s="444" t="s">
        <v>669</v>
      </c>
      <c r="B5211" s="261"/>
      <c r="C5211" s="444" t="s">
        <v>2083</v>
      </c>
      <c r="E5211" s="444" t="s">
        <v>669</v>
      </c>
      <c r="G5211" s="444" t="s">
        <v>2084</v>
      </c>
      <c r="I5211" s="444" t="s">
        <v>2085</v>
      </c>
      <c r="K5211" s="444" t="s">
        <v>2086</v>
      </c>
      <c r="M5211" s="444" t="s">
        <v>669</v>
      </c>
    </row>
    <row r="5212" spans="1:13" outlineLevel="1">
      <c r="A5212" s="443" t="s">
        <v>318</v>
      </c>
      <c r="B5212" s="261"/>
      <c r="C5212" s="443" t="s">
        <v>1568</v>
      </c>
      <c r="E5212" s="443" t="s">
        <v>318</v>
      </c>
      <c r="G5212" s="443" t="s">
        <v>1569</v>
      </c>
      <c r="I5212" s="443" t="s">
        <v>1570</v>
      </c>
      <c r="K5212" s="443" t="s">
        <v>1571</v>
      </c>
      <c r="M5212" s="443" t="s">
        <v>318</v>
      </c>
    </row>
    <row r="5213" spans="1:13" outlineLevel="1">
      <c r="A5213" s="444" t="s">
        <v>669</v>
      </c>
      <c r="B5213" s="261"/>
      <c r="C5213" s="444" t="s">
        <v>2083</v>
      </c>
      <c r="E5213" s="444" t="s">
        <v>669</v>
      </c>
      <c r="G5213" s="444" t="s">
        <v>2084</v>
      </c>
      <c r="I5213" s="444" t="s">
        <v>2085</v>
      </c>
      <c r="K5213" s="444" t="s">
        <v>2086</v>
      </c>
      <c r="M5213" s="444" t="s">
        <v>669</v>
      </c>
    </row>
    <row r="5214" spans="1:13" outlineLevel="1">
      <c r="A5214" s="443" t="s">
        <v>319</v>
      </c>
      <c r="B5214" s="261"/>
      <c r="C5214" s="443" t="s">
        <v>1572</v>
      </c>
      <c r="E5214" s="443" t="s">
        <v>319</v>
      </c>
      <c r="G5214" s="443" t="s">
        <v>1573</v>
      </c>
      <c r="I5214" s="443" t="s">
        <v>1574</v>
      </c>
      <c r="K5214" s="443" t="s">
        <v>1575</v>
      </c>
      <c r="M5214" s="443" t="s">
        <v>319</v>
      </c>
    </row>
    <row r="5215" spans="1:13" outlineLevel="1">
      <c r="A5215" s="442" t="s">
        <v>5595</v>
      </c>
      <c r="B5215" s="261"/>
      <c r="C5215" s="442" t="s">
        <v>2087</v>
      </c>
      <c r="E5215" s="442" t="s">
        <v>5595</v>
      </c>
      <c r="G5215" s="442" t="s">
        <v>2088</v>
      </c>
      <c r="I5215" s="442" t="s">
        <v>2089</v>
      </c>
      <c r="K5215" s="442" t="s">
        <v>2090</v>
      </c>
      <c r="M5215" s="442" t="s">
        <v>5595</v>
      </c>
    </row>
    <row r="5216" spans="1:13" outlineLevel="1">
      <c r="A5216" s="442" t="s">
        <v>668</v>
      </c>
      <c r="B5216" s="261"/>
      <c r="C5216" s="442" t="s">
        <v>4459</v>
      </c>
      <c r="E5216" s="442" t="s">
        <v>668</v>
      </c>
      <c r="G5216" s="442" t="s">
        <v>4460</v>
      </c>
      <c r="I5216" s="442" t="s">
        <v>4461</v>
      </c>
      <c r="K5216" s="442" t="s">
        <v>2082</v>
      </c>
      <c r="M5216" s="442" t="s">
        <v>668</v>
      </c>
    </row>
    <row r="5217" spans="1:13" outlineLevel="1">
      <c r="A5217" s="442" t="s">
        <v>670</v>
      </c>
      <c r="B5217" s="261"/>
      <c r="C5217" s="442" t="s">
        <v>2091</v>
      </c>
      <c r="E5217" s="442" t="s">
        <v>670</v>
      </c>
      <c r="G5217" s="442" t="s">
        <v>2092</v>
      </c>
      <c r="I5217" s="442" t="s">
        <v>2093</v>
      </c>
      <c r="K5217" s="442" t="s">
        <v>2094</v>
      </c>
      <c r="M5217" s="442" t="s">
        <v>670</v>
      </c>
    </row>
    <row r="5218" spans="1:13" outlineLevel="1">
      <c r="A5218" s="790"/>
      <c r="C5218" s="790"/>
      <c r="E5218" s="790"/>
      <c r="G5218" s="790"/>
      <c r="I5218" s="790"/>
      <c r="K5218" s="790"/>
      <c r="M5218" s="790"/>
    </row>
    <row r="5219" spans="1:13" outlineLevel="1">
      <c r="A5219" s="790"/>
      <c r="C5219" s="790"/>
      <c r="E5219" s="790"/>
      <c r="G5219" s="790"/>
      <c r="I5219" s="790"/>
      <c r="K5219" s="790"/>
      <c r="M5219" s="790"/>
    </row>
    <row r="5220" spans="1:13" outlineLevel="1">
      <c r="A5220" s="790"/>
      <c r="C5220" s="790"/>
      <c r="E5220" s="790"/>
      <c r="G5220" s="790"/>
      <c r="I5220" s="790"/>
      <c r="K5220" s="790"/>
      <c r="M5220" s="790"/>
    </row>
    <row r="5221" spans="1:13" outlineLevel="1">
      <c r="A5221" s="790"/>
      <c r="C5221" s="790"/>
      <c r="E5221" s="790"/>
      <c r="G5221" s="790"/>
      <c r="I5221" s="790"/>
      <c r="K5221" s="790"/>
      <c r="M5221" s="790"/>
    </row>
    <row r="5222" spans="1:13" outlineLevel="1">
      <c r="A5222" s="790"/>
      <c r="C5222" s="790"/>
      <c r="E5222" s="790"/>
      <c r="G5222" s="790"/>
      <c r="I5222" s="790"/>
      <c r="K5222" s="790"/>
      <c r="M5222" s="790"/>
    </row>
    <row r="5223" spans="1:13" outlineLevel="1">
      <c r="A5223" s="790"/>
      <c r="C5223" s="790"/>
      <c r="E5223" s="790"/>
      <c r="G5223" s="790"/>
      <c r="I5223" s="790"/>
      <c r="K5223" s="790"/>
      <c r="M5223" s="790"/>
    </row>
    <row r="5224" spans="1:13" outlineLevel="1">
      <c r="A5224" s="790"/>
      <c r="C5224" s="790"/>
      <c r="E5224" s="790"/>
      <c r="G5224" s="790"/>
      <c r="I5224" s="790"/>
      <c r="K5224" s="790"/>
      <c r="M5224" s="790"/>
    </row>
    <row r="5225" spans="1:13" outlineLevel="1">
      <c r="A5225" s="790"/>
      <c r="C5225" s="790"/>
      <c r="E5225" s="790"/>
      <c r="G5225" s="790"/>
      <c r="I5225" s="790"/>
      <c r="K5225" s="790"/>
      <c r="M5225" s="790"/>
    </row>
    <row r="5226" spans="1:13" outlineLevel="1">
      <c r="A5226" s="790"/>
      <c r="C5226" s="790"/>
      <c r="E5226" s="790"/>
      <c r="G5226" s="790"/>
      <c r="I5226" s="790"/>
      <c r="K5226" s="790"/>
      <c r="M5226" s="790"/>
    </row>
    <row r="5227" spans="1:13" outlineLevel="1">
      <c r="A5227" s="790"/>
      <c r="C5227" s="790"/>
      <c r="E5227" s="790"/>
      <c r="G5227" s="790"/>
      <c r="I5227" s="790"/>
      <c r="K5227" s="790"/>
      <c r="M5227" s="790"/>
    </row>
    <row r="5228" spans="1:13" outlineLevel="1">
      <c r="A5228" s="790"/>
      <c r="C5228" s="790"/>
      <c r="E5228" s="790"/>
      <c r="G5228" s="790"/>
      <c r="I5228" s="790"/>
      <c r="K5228" s="790"/>
      <c r="M5228" s="790"/>
    </row>
    <row r="5229" spans="1:13" outlineLevel="1">
      <c r="A5229" s="790"/>
      <c r="C5229" s="790"/>
      <c r="E5229" s="790"/>
      <c r="G5229" s="790"/>
      <c r="I5229" s="790"/>
      <c r="K5229" s="790"/>
      <c r="M5229" s="790"/>
    </row>
    <row r="5230" spans="1:13" outlineLevel="1">
      <c r="A5230" s="790"/>
      <c r="C5230" s="790"/>
      <c r="E5230" s="790"/>
      <c r="G5230" s="790"/>
      <c r="I5230" s="790"/>
      <c r="K5230" s="790"/>
      <c r="M5230" s="790"/>
    </row>
    <row r="5231" spans="1:13" outlineLevel="1">
      <c r="A5231" s="790"/>
      <c r="C5231" s="790"/>
      <c r="E5231" s="790"/>
      <c r="G5231" s="790"/>
      <c r="I5231" s="790"/>
      <c r="K5231" s="790"/>
      <c r="M5231" s="790"/>
    </row>
    <row r="5232" spans="1:13" outlineLevel="1">
      <c r="A5232" s="790"/>
      <c r="C5232" s="790"/>
      <c r="E5232" s="790"/>
      <c r="G5232" s="790"/>
      <c r="I5232" s="790"/>
      <c r="K5232" s="790"/>
      <c r="M5232" s="790"/>
    </row>
    <row r="5233" spans="1:13" outlineLevel="1">
      <c r="A5233" s="790"/>
      <c r="C5233" s="790"/>
      <c r="E5233" s="790"/>
      <c r="G5233" s="790"/>
      <c r="I5233" s="790"/>
      <c r="K5233" s="790"/>
      <c r="M5233" s="790"/>
    </row>
    <row r="5234" spans="1:13" outlineLevel="1">
      <c r="A5234" s="790"/>
      <c r="C5234" s="790"/>
      <c r="E5234" s="790"/>
      <c r="G5234" s="790"/>
      <c r="I5234" s="790"/>
      <c r="K5234" s="790"/>
      <c r="M5234" s="790"/>
    </row>
    <row r="5235" spans="1:13" outlineLevel="1">
      <c r="A5235" s="790"/>
      <c r="C5235" s="790"/>
      <c r="E5235" s="790"/>
      <c r="G5235" s="790"/>
      <c r="I5235" s="790"/>
      <c r="K5235" s="790"/>
      <c r="M5235" s="790"/>
    </row>
    <row r="5236" spans="1:13" outlineLevel="1">
      <c r="A5236" s="790"/>
      <c r="C5236" s="790"/>
      <c r="E5236" s="790"/>
      <c r="G5236" s="790"/>
      <c r="I5236" s="790"/>
      <c r="K5236" s="790"/>
      <c r="M5236" s="790"/>
    </row>
    <row r="5237" spans="1:13" outlineLevel="1">
      <c r="A5237" s="790"/>
      <c r="C5237" s="790"/>
      <c r="E5237" s="790"/>
      <c r="G5237" s="790"/>
      <c r="I5237" s="790"/>
      <c r="K5237" s="790"/>
      <c r="M5237" s="790"/>
    </row>
    <row r="5238" spans="1:13" outlineLevel="1">
      <c r="A5238" s="790"/>
      <c r="C5238" s="790"/>
      <c r="E5238" s="790"/>
      <c r="G5238" s="790"/>
      <c r="I5238" s="790"/>
      <c r="K5238" s="790"/>
      <c r="M5238" s="790"/>
    </row>
    <row r="5239" spans="1:13" outlineLevel="1">
      <c r="A5239" s="790"/>
      <c r="C5239" s="790"/>
      <c r="E5239" s="790"/>
      <c r="G5239" s="790"/>
      <c r="I5239" s="790"/>
      <c r="K5239" s="790"/>
      <c r="M5239" s="790"/>
    </row>
    <row r="5240" spans="1:13" outlineLevel="1">
      <c r="A5240" s="790"/>
      <c r="C5240" s="790"/>
      <c r="E5240" s="790"/>
      <c r="G5240" s="790"/>
      <c r="I5240" s="790"/>
      <c r="K5240" s="790"/>
      <c r="M5240" s="790"/>
    </row>
    <row r="5241" spans="1:13" outlineLevel="1">
      <c r="A5241" s="790"/>
      <c r="C5241" s="790"/>
      <c r="E5241" s="790"/>
      <c r="G5241" s="790"/>
      <c r="I5241" s="790"/>
      <c r="K5241" s="790"/>
      <c r="M5241" s="790"/>
    </row>
    <row r="5242" spans="1:13" outlineLevel="1">
      <c r="A5242" s="790"/>
      <c r="C5242" s="790"/>
      <c r="E5242" s="790"/>
      <c r="G5242" s="790"/>
      <c r="I5242" s="790"/>
      <c r="K5242" s="790"/>
      <c r="M5242" s="790"/>
    </row>
    <row r="5243" spans="1:13" outlineLevel="1">
      <c r="A5243" s="790"/>
      <c r="C5243" s="790"/>
      <c r="E5243" s="790"/>
      <c r="G5243" s="790"/>
      <c r="I5243" s="790"/>
      <c r="K5243" s="790"/>
      <c r="M5243" s="790"/>
    </row>
    <row r="5244" spans="1:13" outlineLevel="1">
      <c r="A5244" s="790"/>
      <c r="C5244" s="790"/>
      <c r="E5244" s="790"/>
      <c r="G5244" s="790"/>
      <c r="I5244" s="790"/>
      <c r="K5244" s="790"/>
      <c r="M5244" s="790"/>
    </row>
    <row r="5245" spans="1:13" outlineLevel="1">
      <c r="A5245" s="790"/>
      <c r="C5245" s="790"/>
      <c r="E5245" s="790"/>
      <c r="G5245" s="790"/>
      <c r="I5245" s="790"/>
      <c r="K5245" s="790"/>
      <c r="M5245" s="790"/>
    </row>
    <row r="5246" spans="1:13" outlineLevel="1">
      <c r="A5246" s="790"/>
      <c r="C5246" s="790"/>
      <c r="E5246" s="790"/>
      <c r="G5246" s="790"/>
      <c r="I5246" s="790"/>
      <c r="K5246" s="790"/>
      <c r="M5246" s="790"/>
    </row>
    <row r="5247" spans="1:13" outlineLevel="1">
      <c r="A5247" s="790"/>
      <c r="C5247" s="790"/>
      <c r="E5247" s="790"/>
      <c r="G5247" s="790"/>
      <c r="I5247" s="790"/>
      <c r="K5247" s="790"/>
      <c r="M5247" s="790"/>
    </row>
    <row r="5248" spans="1:13" outlineLevel="1">
      <c r="A5248" s="790"/>
      <c r="C5248" s="790"/>
      <c r="E5248" s="790"/>
      <c r="G5248" s="790"/>
      <c r="I5248" s="790"/>
      <c r="K5248" s="790"/>
      <c r="M5248" s="790"/>
    </row>
    <row r="5249" spans="1:13" outlineLevel="1">
      <c r="A5249" s="790"/>
      <c r="C5249" s="790"/>
      <c r="E5249" s="790"/>
      <c r="G5249" s="790"/>
      <c r="I5249" s="790"/>
      <c r="K5249" s="790"/>
      <c r="M5249" s="790"/>
    </row>
    <row r="5250" spans="1:13" outlineLevel="1">
      <c r="A5250" s="790"/>
      <c r="C5250" s="790"/>
      <c r="E5250" s="790"/>
      <c r="G5250" s="790"/>
      <c r="I5250" s="790"/>
      <c r="K5250" s="790"/>
      <c r="M5250" s="790"/>
    </row>
    <row r="5251" spans="1:13" outlineLevel="1">
      <c r="A5251" s="790"/>
      <c r="C5251" s="790"/>
      <c r="E5251" s="790"/>
      <c r="G5251" s="790"/>
      <c r="I5251" s="790"/>
      <c r="K5251" s="790"/>
      <c r="M5251" s="790"/>
    </row>
    <row r="5252" spans="1:13" outlineLevel="1">
      <c r="A5252" s="790"/>
      <c r="C5252" s="790"/>
      <c r="E5252" s="790"/>
      <c r="G5252" s="790"/>
      <c r="I5252" s="790"/>
      <c r="K5252" s="790"/>
      <c r="M5252" s="790"/>
    </row>
    <row r="5253" spans="1:13" outlineLevel="1">
      <c r="A5253" s="790"/>
      <c r="C5253" s="790"/>
      <c r="E5253" s="790"/>
      <c r="G5253" s="790"/>
      <c r="I5253" s="790"/>
      <c r="K5253" s="790"/>
      <c r="M5253" s="790"/>
    </row>
    <row r="5254" spans="1:13" outlineLevel="1">
      <c r="A5254" s="790"/>
      <c r="C5254" s="790"/>
      <c r="E5254" s="790"/>
      <c r="G5254" s="790"/>
      <c r="I5254" s="790"/>
      <c r="K5254" s="790"/>
      <c r="M5254" s="790"/>
    </row>
    <row r="5255" spans="1:13" outlineLevel="1">
      <c r="A5255" s="790"/>
      <c r="C5255" s="790"/>
      <c r="E5255" s="790"/>
      <c r="G5255" s="790"/>
      <c r="I5255" s="790"/>
      <c r="K5255" s="790"/>
      <c r="M5255" s="790"/>
    </row>
    <row r="5256" spans="1:13" outlineLevel="1">
      <c r="A5256" s="790"/>
      <c r="C5256" s="790"/>
      <c r="E5256" s="790"/>
      <c r="G5256" s="790"/>
      <c r="I5256" s="790"/>
      <c r="K5256" s="790"/>
      <c r="M5256" s="790"/>
    </row>
    <row r="5257" spans="1:13" outlineLevel="1">
      <c r="A5257" s="790"/>
      <c r="C5257" s="790"/>
      <c r="E5257" s="790"/>
      <c r="G5257" s="790"/>
      <c r="I5257" s="790"/>
      <c r="K5257" s="790"/>
      <c r="M5257" s="790"/>
    </row>
    <row r="5258" spans="1:13" outlineLevel="1">
      <c r="A5258" s="790"/>
      <c r="C5258" s="790"/>
      <c r="E5258" s="790"/>
      <c r="G5258" s="790"/>
      <c r="I5258" s="790"/>
      <c r="K5258" s="790"/>
      <c r="M5258" s="790"/>
    </row>
    <row r="5259" spans="1:13" outlineLevel="1">
      <c r="A5259" s="790"/>
      <c r="C5259" s="790"/>
      <c r="E5259" s="790"/>
      <c r="G5259" s="790"/>
      <c r="I5259" s="790"/>
      <c r="K5259" s="790"/>
      <c r="M5259" s="790"/>
    </row>
    <row r="5260" spans="1:13" outlineLevel="1">
      <c r="A5260" s="790"/>
      <c r="C5260" s="790"/>
      <c r="E5260" s="790"/>
      <c r="G5260" s="790"/>
      <c r="I5260" s="790"/>
      <c r="K5260" s="790"/>
      <c r="M5260" s="790"/>
    </row>
    <row r="5261" spans="1:13" outlineLevel="1">
      <c r="A5261" s="790"/>
      <c r="C5261" s="790"/>
      <c r="E5261" s="790"/>
      <c r="G5261" s="790"/>
      <c r="I5261" s="790"/>
      <c r="K5261" s="790"/>
      <c r="M5261" s="790"/>
    </row>
    <row r="5262" spans="1:13" outlineLevel="1">
      <c r="A5262" s="790"/>
      <c r="C5262" s="790"/>
      <c r="E5262" s="790"/>
      <c r="G5262" s="790"/>
      <c r="I5262" s="790"/>
      <c r="K5262" s="790"/>
      <c r="M5262" s="790"/>
    </row>
    <row r="5263" spans="1:13" outlineLevel="1">
      <c r="A5263" s="790"/>
      <c r="C5263" s="790"/>
      <c r="E5263" s="790"/>
      <c r="G5263" s="790"/>
      <c r="I5263" s="790"/>
      <c r="K5263" s="790"/>
      <c r="M5263" s="790"/>
    </row>
    <row r="5264" spans="1:13" outlineLevel="1">
      <c r="A5264" s="790"/>
      <c r="C5264" s="790"/>
      <c r="E5264" s="790"/>
      <c r="G5264" s="790"/>
      <c r="I5264" s="790"/>
      <c r="K5264" s="790"/>
      <c r="M5264" s="790"/>
    </row>
    <row r="5265" spans="1:13" outlineLevel="1">
      <c r="A5265" s="790"/>
      <c r="C5265" s="790"/>
      <c r="E5265" s="790"/>
      <c r="G5265" s="790"/>
      <c r="I5265" s="790"/>
      <c r="K5265" s="790"/>
      <c r="M5265" s="790"/>
    </row>
    <row r="5266" spans="1:13" outlineLevel="1">
      <c r="A5266" s="790"/>
      <c r="C5266" s="790"/>
      <c r="E5266" s="790"/>
      <c r="G5266" s="790"/>
      <c r="I5266" s="790"/>
      <c r="K5266" s="790"/>
      <c r="M5266" s="790"/>
    </row>
    <row r="5267" spans="1:13" outlineLevel="1">
      <c r="A5267" s="790"/>
      <c r="C5267" s="790"/>
      <c r="E5267" s="790"/>
      <c r="G5267" s="790"/>
      <c r="I5267" s="790"/>
      <c r="K5267" s="790"/>
      <c r="M5267" s="790"/>
    </row>
    <row r="5268" spans="1:13" outlineLevel="1">
      <c r="A5268" s="790"/>
      <c r="C5268" s="790"/>
      <c r="E5268" s="790"/>
      <c r="G5268" s="790"/>
      <c r="I5268" s="790"/>
      <c r="K5268" s="790"/>
      <c r="M5268" s="790"/>
    </row>
    <row r="5269" spans="1:13" outlineLevel="1">
      <c r="A5269" s="790"/>
      <c r="C5269" s="790"/>
      <c r="E5269" s="790"/>
      <c r="G5269" s="790"/>
      <c r="I5269" s="790"/>
      <c r="K5269" s="790"/>
      <c r="M5269" s="790"/>
    </row>
    <row r="5270" spans="1:13" outlineLevel="1">
      <c r="A5270" s="790"/>
      <c r="C5270" s="790"/>
      <c r="E5270" s="790"/>
      <c r="G5270" s="790"/>
      <c r="I5270" s="790"/>
      <c r="K5270" s="790"/>
      <c r="M5270" s="790"/>
    </row>
    <row r="5271" spans="1:13" outlineLevel="1">
      <c r="A5271" s="790"/>
      <c r="C5271" s="790"/>
      <c r="E5271" s="790"/>
      <c r="G5271" s="790"/>
      <c r="I5271" s="790"/>
      <c r="K5271" s="790"/>
      <c r="M5271" s="790"/>
    </row>
    <row r="5272" spans="1:13" outlineLevel="1">
      <c r="A5272" s="790"/>
      <c r="C5272" s="790"/>
      <c r="E5272" s="790"/>
      <c r="G5272" s="790"/>
      <c r="I5272" s="790"/>
      <c r="K5272" s="790"/>
      <c r="M5272" s="790"/>
    </row>
    <row r="5273" spans="1:13" outlineLevel="1">
      <c r="A5273" s="790"/>
      <c r="C5273" s="790"/>
      <c r="E5273" s="790"/>
      <c r="G5273" s="790"/>
      <c r="I5273" s="790"/>
      <c r="K5273" s="790"/>
      <c r="M5273" s="790"/>
    </row>
    <row r="5274" spans="1:13" outlineLevel="1">
      <c r="A5274" s="790"/>
      <c r="C5274" s="790"/>
      <c r="E5274" s="790"/>
      <c r="G5274" s="790"/>
      <c r="I5274" s="790"/>
      <c r="K5274" s="790"/>
      <c r="M5274" s="790"/>
    </row>
    <row r="5275" spans="1:13" outlineLevel="1">
      <c r="A5275" s="790"/>
      <c r="C5275" s="790"/>
      <c r="E5275" s="790"/>
      <c r="G5275" s="790"/>
      <c r="I5275" s="790"/>
      <c r="K5275" s="790"/>
      <c r="M5275" s="790"/>
    </row>
    <row r="5276" spans="1:13" outlineLevel="1">
      <c r="A5276" s="790"/>
      <c r="C5276" s="790"/>
      <c r="E5276" s="790"/>
      <c r="G5276" s="790"/>
      <c r="I5276" s="790"/>
      <c r="K5276" s="790"/>
      <c r="M5276" s="790"/>
    </row>
    <row r="5277" spans="1:13" outlineLevel="1">
      <c r="A5277" s="790"/>
      <c r="C5277" s="790"/>
      <c r="E5277" s="790"/>
      <c r="G5277" s="790"/>
      <c r="I5277" s="790"/>
      <c r="K5277" s="790"/>
      <c r="M5277" s="790"/>
    </row>
    <row r="5278" spans="1:13" outlineLevel="1">
      <c r="A5278" s="790"/>
      <c r="C5278" s="790"/>
      <c r="E5278" s="790"/>
      <c r="G5278" s="790"/>
      <c r="I5278" s="790"/>
      <c r="K5278" s="790"/>
      <c r="M5278" s="790"/>
    </row>
    <row r="5279" spans="1:13" outlineLevel="1">
      <c r="A5279" s="790"/>
      <c r="C5279" s="790"/>
      <c r="E5279" s="790"/>
      <c r="G5279" s="790"/>
      <c r="I5279" s="790"/>
      <c r="K5279" s="790"/>
      <c r="M5279" s="790"/>
    </row>
    <row r="5280" spans="1:13" outlineLevel="1">
      <c r="A5280" s="790"/>
      <c r="C5280" s="790"/>
      <c r="E5280" s="790"/>
      <c r="G5280" s="790"/>
      <c r="I5280" s="790"/>
      <c r="K5280" s="790"/>
      <c r="M5280" s="790"/>
    </row>
    <row r="5281" spans="1:13" outlineLevel="1">
      <c r="A5281" s="790"/>
      <c r="C5281" s="790"/>
      <c r="E5281" s="790"/>
      <c r="G5281" s="790"/>
      <c r="I5281" s="790"/>
      <c r="K5281" s="790"/>
      <c r="M5281" s="790"/>
    </row>
    <row r="5282" spans="1:13" outlineLevel="1">
      <c r="A5282" s="790"/>
      <c r="C5282" s="790"/>
      <c r="E5282" s="790"/>
      <c r="G5282" s="790"/>
      <c r="I5282" s="790"/>
      <c r="K5282" s="790"/>
      <c r="M5282" s="790"/>
    </row>
    <row r="5283" spans="1:13" outlineLevel="1">
      <c r="A5283" s="790"/>
      <c r="C5283" s="790"/>
      <c r="E5283" s="790"/>
      <c r="G5283" s="790"/>
      <c r="I5283" s="790"/>
      <c r="K5283" s="790"/>
      <c r="M5283" s="790"/>
    </row>
    <row r="5284" spans="1:13" outlineLevel="1">
      <c r="A5284" s="790"/>
      <c r="C5284" s="790"/>
      <c r="E5284" s="790"/>
      <c r="G5284" s="790"/>
      <c r="I5284" s="790"/>
      <c r="K5284" s="790"/>
      <c r="M5284" s="790"/>
    </row>
    <row r="5285" spans="1:13" outlineLevel="1">
      <c r="A5285" s="790"/>
      <c r="C5285" s="790"/>
      <c r="E5285" s="790"/>
      <c r="G5285" s="790"/>
      <c r="I5285" s="790"/>
      <c r="K5285" s="790"/>
      <c r="M5285" s="790"/>
    </row>
    <row r="5286" spans="1:13" outlineLevel="1">
      <c r="A5286" s="790"/>
      <c r="C5286" s="790"/>
      <c r="E5286" s="790"/>
      <c r="G5286" s="790"/>
      <c r="I5286" s="790"/>
      <c r="K5286" s="790"/>
      <c r="M5286" s="790"/>
    </row>
    <row r="5287" spans="1:13" outlineLevel="1">
      <c r="A5287" s="790"/>
      <c r="C5287" s="790"/>
      <c r="E5287" s="790"/>
      <c r="G5287" s="790"/>
      <c r="I5287" s="790"/>
      <c r="K5287" s="790"/>
      <c r="M5287" s="790"/>
    </row>
    <row r="5288" spans="1:13" outlineLevel="1">
      <c r="A5288" s="790"/>
      <c r="C5288" s="790"/>
      <c r="E5288" s="790"/>
      <c r="G5288" s="790"/>
      <c r="I5288" s="790"/>
      <c r="K5288" s="790"/>
      <c r="M5288" s="790"/>
    </row>
    <row r="5289" spans="1:13" outlineLevel="1">
      <c r="A5289" s="790"/>
      <c r="C5289" s="790"/>
      <c r="E5289" s="790"/>
      <c r="G5289" s="790"/>
      <c r="I5289" s="790"/>
      <c r="K5289" s="790"/>
      <c r="M5289" s="790"/>
    </row>
    <row r="5290" spans="1:13" outlineLevel="1">
      <c r="A5290" s="790"/>
      <c r="C5290" s="790"/>
      <c r="E5290" s="790"/>
      <c r="G5290" s="790"/>
      <c r="I5290" s="790"/>
      <c r="K5290" s="790"/>
      <c r="M5290" s="790"/>
    </row>
    <row r="5291" spans="1:13" ht="15.6" outlineLevel="1">
      <c r="A5291" s="38" t="s">
        <v>3363</v>
      </c>
      <c r="C5291" s="38" t="s">
        <v>3430</v>
      </c>
      <c r="E5291" s="38" t="s">
        <v>3363</v>
      </c>
      <c r="G5291" s="38" t="s">
        <v>3431</v>
      </c>
      <c r="I5291" s="38" t="s">
        <v>2725</v>
      </c>
      <c r="K5291" s="38" t="s">
        <v>1745</v>
      </c>
      <c r="M5291" s="38" t="s">
        <v>3363</v>
      </c>
    </row>
    <row r="5292" spans="1:13" outlineLevel="1">
      <c r="A5292" s="790"/>
      <c r="C5292" s="790"/>
      <c r="E5292" s="790"/>
      <c r="G5292" s="790"/>
      <c r="I5292" s="790"/>
      <c r="K5292" s="790"/>
      <c r="M5292" s="790"/>
    </row>
    <row r="5293" spans="1:13" outlineLevel="1">
      <c r="A5293" s="790"/>
      <c r="C5293" s="790"/>
      <c r="E5293" s="790"/>
      <c r="G5293" s="790"/>
      <c r="I5293" s="790"/>
      <c r="K5293" s="790"/>
      <c r="M5293" s="790"/>
    </row>
    <row r="5294" spans="1:13" outlineLevel="1">
      <c r="A5294" s="790"/>
      <c r="C5294" s="790"/>
      <c r="E5294" s="790"/>
      <c r="G5294" s="790"/>
      <c r="I5294" s="790"/>
      <c r="K5294" s="790"/>
      <c r="M5294" s="790"/>
    </row>
    <row r="5295" spans="1:13" outlineLevel="1">
      <c r="A5295" s="790"/>
      <c r="C5295" s="790"/>
      <c r="E5295" s="790"/>
      <c r="G5295" s="790"/>
      <c r="I5295" s="790"/>
      <c r="K5295" s="790"/>
      <c r="M5295" s="790"/>
    </row>
    <row r="5296" spans="1:13" outlineLevel="1">
      <c r="A5296" s="790"/>
      <c r="C5296" s="790"/>
      <c r="E5296" s="790"/>
      <c r="G5296" s="790"/>
      <c r="I5296" s="790"/>
      <c r="K5296" s="790"/>
      <c r="M5296" s="790"/>
    </row>
    <row r="5297" spans="1:13" outlineLevel="1">
      <c r="A5297" s="790"/>
      <c r="C5297" s="790"/>
      <c r="E5297" s="790"/>
      <c r="G5297" s="790"/>
      <c r="I5297" s="790"/>
      <c r="K5297" s="790"/>
      <c r="M5297" s="790"/>
    </row>
    <row r="5298" spans="1:13" outlineLevel="1">
      <c r="A5298" s="790"/>
      <c r="C5298" s="790"/>
      <c r="E5298" s="790"/>
      <c r="G5298" s="790"/>
      <c r="I5298" s="790"/>
      <c r="K5298" s="790"/>
      <c r="M5298" s="790"/>
    </row>
    <row r="5299" spans="1:13" outlineLevel="1">
      <c r="A5299" s="790"/>
      <c r="C5299" s="790"/>
      <c r="E5299" s="790"/>
      <c r="G5299" s="790"/>
      <c r="I5299" s="790"/>
      <c r="K5299" s="790"/>
      <c r="M5299" s="790"/>
    </row>
    <row r="5300" spans="1:13" outlineLevel="1">
      <c r="A5300" s="790"/>
      <c r="C5300" s="790"/>
      <c r="E5300" s="790"/>
      <c r="G5300" s="790"/>
      <c r="I5300" s="790"/>
      <c r="K5300" s="790"/>
      <c r="M5300" s="790"/>
    </row>
    <row r="5301" spans="1:13" outlineLevel="1">
      <c r="A5301" s="790"/>
      <c r="C5301" s="790"/>
      <c r="E5301" s="790"/>
      <c r="G5301" s="790"/>
      <c r="I5301" s="790"/>
      <c r="K5301" s="790"/>
      <c r="M5301" s="790"/>
    </row>
    <row r="5302" spans="1:13" outlineLevel="1">
      <c r="A5302" s="790"/>
      <c r="C5302" s="790"/>
      <c r="E5302" s="790"/>
      <c r="G5302" s="790"/>
      <c r="I5302" s="790"/>
      <c r="K5302" s="790"/>
      <c r="M5302" s="790"/>
    </row>
    <row r="5303" spans="1:13" outlineLevel="1">
      <c r="A5303" s="790"/>
      <c r="C5303" s="790"/>
      <c r="E5303" s="790"/>
      <c r="G5303" s="790"/>
      <c r="I5303" s="790"/>
      <c r="K5303" s="790"/>
      <c r="M5303" s="790"/>
    </row>
    <row r="5304" spans="1:13" outlineLevel="1">
      <c r="A5304" s="790"/>
      <c r="C5304" s="790"/>
      <c r="E5304" s="790"/>
      <c r="G5304" s="790"/>
      <c r="I5304" s="790"/>
      <c r="K5304" s="790"/>
      <c r="M5304" s="790"/>
    </row>
    <row r="5305" spans="1:13" outlineLevel="1">
      <c r="A5305" s="790"/>
      <c r="C5305" s="790"/>
      <c r="E5305" s="790"/>
      <c r="G5305" s="790"/>
      <c r="I5305" s="790"/>
      <c r="K5305" s="790"/>
      <c r="M5305" s="790"/>
    </row>
    <row r="5306" spans="1:13" outlineLevel="1">
      <c r="A5306" s="790"/>
      <c r="C5306" s="790"/>
      <c r="E5306" s="790"/>
      <c r="G5306" s="790"/>
      <c r="I5306" s="790"/>
      <c r="K5306" s="790"/>
      <c r="M5306" s="790"/>
    </row>
    <row r="5307" spans="1:13" outlineLevel="1">
      <c r="A5307" s="790"/>
      <c r="C5307" s="790"/>
      <c r="E5307" s="790"/>
      <c r="G5307" s="790"/>
      <c r="I5307" s="790"/>
      <c r="K5307" s="790"/>
      <c r="M5307" s="790"/>
    </row>
    <row r="5308" spans="1:13" outlineLevel="1">
      <c r="A5308" s="790"/>
      <c r="C5308" s="790"/>
      <c r="E5308" s="790"/>
      <c r="G5308" s="790"/>
      <c r="I5308" s="790"/>
      <c r="K5308" s="790"/>
      <c r="M5308" s="790"/>
    </row>
    <row r="5309" spans="1:13" outlineLevel="1">
      <c r="A5309" s="790"/>
      <c r="C5309" s="790"/>
      <c r="E5309" s="790"/>
      <c r="G5309" s="790"/>
      <c r="I5309" s="790"/>
      <c r="K5309" s="790"/>
      <c r="M5309" s="790"/>
    </row>
    <row r="5310" spans="1:13" outlineLevel="1">
      <c r="A5310" s="790"/>
      <c r="C5310" s="790"/>
      <c r="E5310" s="790"/>
      <c r="G5310" s="790"/>
      <c r="I5310" s="790"/>
      <c r="K5310" s="790"/>
      <c r="M5310" s="790"/>
    </row>
    <row r="5311" spans="1:13" outlineLevel="1">
      <c r="A5311" s="790"/>
      <c r="C5311" s="790"/>
      <c r="E5311" s="790"/>
      <c r="G5311" s="790"/>
      <c r="I5311" s="790"/>
      <c r="K5311" s="790"/>
      <c r="M5311" s="790"/>
    </row>
    <row r="5312" spans="1:13" outlineLevel="1">
      <c r="A5312" s="790"/>
      <c r="C5312" s="790"/>
      <c r="E5312" s="790"/>
      <c r="G5312" s="790"/>
      <c r="I5312" s="790"/>
      <c r="K5312" s="790"/>
      <c r="M5312" s="790"/>
    </row>
    <row r="5313" spans="1:13" ht="15.6">
      <c r="A5313" s="262" t="s">
        <v>3595</v>
      </c>
      <c r="C5313" s="262" t="s">
        <v>3594</v>
      </c>
      <c r="E5313" s="262" t="s">
        <v>3595</v>
      </c>
      <c r="G5313" s="262" t="s">
        <v>3596</v>
      </c>
      <c r="I5313" s="262" t="s">
        <v>3597</v>
      </c>
      <c r="K5313" s="262" t="s">
        <v>3642</v>
      </c>
      <c r="M5313" s="262" t="s">
        <v>3595</v>
      </c>
    </row>
    <row r="5314" spans="1:13" outlineLevel="1">
      <c r="A5314" s="790"/>
      <c r="C5314" s="790"/>
      <c r="E5314" s="790"/>
      <c r="G5314" s="790"/>
      <c r="I5314" s="790"/>
      <c r="K5314" s="790"/>
      <c r="M5314" s="790"/>
    </row>
    <row r="5315" spans="1:13" outlineLevel="1">
      <c r="A5315" s="126" t="s">
        <v>1908</v>
      </c>
      <c r="C5315" s="126" t="s">
        <v>3339</v>
      </c>
      <c r="E5315" s="126" t="s">
        <v>1908</v>
      </c>
      <c r="G5315" s="126" t="s">
        <v>1431</v>
      </c>
      <c r="I5315" s="126" t="s">
        <v>4328</v>
      </c>
      <c r="K5315" s="126" t="s">
        <v>1150</v>
      </c>
      <c r="M5315" s="126" t="s">
        <v>3410</v>
      </c>
    </row>
    <row r="5316" spans="1:13" outlineLevel="1">
      <c r="A5316" s="256" t="s">
        <v>5284</v>
      </c>
      <c r="C5316" s="256" t="s">
        <v>5862</v>
      </c>
      <c r="E5316" s="256" t="s">
        <v>5284</v>
      </c>
      <c r="G5316" s="256" t="s">
        <v>1432</v>
      </c>
      <c r="I5316" s="256" t="s">
        <v>1432</v>
      </c>
      <c r="K5316" s="256" t="s">
        <v>1151</v>
      </c>
      <c r="M5316" s="256" t="s">
        <v>5284</v>
      </c>
    </row>
    <row r="5317" spans="1:13" outlineLevel="1">
      <c r="A5317" s="126" t="s">
        <v>5285</v>
      </c>
      <c r="C5317" s="126" t="s">
        <v>1433</v>
      </c>
      <c r="E5317" s="126" t="s">
        <v>5285</v>
      </c>
      <c r="G5317" s="126" t="s">
        <v>1434</v>
      </c>
      <c r="I5317" s="126" t="s">
        <v>4329</v>
      </c>
      <c r="K5317" s="126" t="s">
        <v>1735</v>
      </c>
      <c r="M5317" s="126" t="s">
        <v>3411</v>
      </c>
    </row>
    <row r="5318" spans="1:13" outlineLevel="1">
      <c r="A5318" s="256" t="s">
        <v>5286</v>
      </c>
      <c r="C5318" s="256" t="s">
        <v>1481</v>
      </c>
      <c r="E5318" s="256" t="s">
        <v>5286</v>
      </c>
      <c r="G5318" s="256" t="s">
        <v>5286</v>
      </c>
      <c r="I5318" s="256" t="s">
        <v>5286</v>
      </c>
      <c r="K5318" s="256" t="s">
        <v>1736</v>
      </c>
      <c r="M5318" s="256" t="s">
        <v>5286</v>
      </c>
    </row>
    <row r="5319" spans="1:13" ht="13.8" outlineLevel="1" thickBot="1">
      <c r="A5319" s="257" t="s">
        <v>5287</v>
      </c>
      <c r="C5319" s="257" t="s">
        <v>5287</v>
      </c>
      <c r="E5319" s="257" t="s">
        <v>5287</v>
      </c>
      <c r="G5319" s="257" t="s">
        <v>1435</v>
      </c>
      <c r="I5319" s="257" t="s">
        <v>4330</v>
      </c>
      <c r="K5319" s="257" t="s">
        <v>1737</v>
      </c>
      <c r="M5319" s="257" t="s">
        <v>3412</v>
      </c>
    </row>
    <row r="5320" spans="1:13" ht="13.8" outlineLevel="1" thickBot="1">
      <c r="A5320" s="46" t="s">
        <v>2248</v>
      </c>
      <c r="C5320" s="46" t="s">
        <v>2156</v>
      </c>
      <c r="E5320" s="46" t="s">
        <v>2248</v>
      </c>
      <c r="G5320" s="46" t="s">
        <v>5443</v>
      </c>
      <c r="I5320" s="46" t="s">
        <v>3347</v>
      </c>
      <c r="K5320" s="46" t="s">
        <v>1738</v>
      </c>
      <c r="M5320" s="46" t="s">
        <v>2248</v>
      </c>
    </row>
    <row r="5321" spans="1:13" ht="13.8" outlineLevel="1" thickBot="1">
      <c r="A5321" s="260" t="s">
        <v>2663</v>
      </c>
      <c r="C5321" s="260" t="s">
        <v>4958</v>
      </c>
      <c r="E5321" s="260" t="s">
        <v>2663</v>
      </c>
      <c r="G5321" s="260" t="s">
        <v>4959</v>
      </c>
      <c r="I5321" s="260" t="s">
        <v>2001</v>
      </c>
      <c r="K5321" s="260" t="s">
        <v>1801</v>
      </c>
      <c r="M5321" s="260" t="s">
        <v>2663</v>
      </c>
    </row>
    <row r="5322" spans="1:13" outlineLevel="1">
      <c r="A5322" s="790"/>
      <c r="C5322" s="790"/>
      <c r="E5322" s="790"/>
      <c r="G5322" s="790"/>
      <c r="I5322" s="790"/>
      <c r="K5322" s="790"/>
      <c r="M5322" s="790"/>
    </row>
    <row r="5323" spans="1:13" outlineLevel="1">
      <c r="A5323" s="790"/>
      <c r="C5323" s="790"/>
      <c r="E5323" s="790"/>
      <c r="G5323" s="790"/>
      <c r="I5323" s="790"/>
      <c r="K5323" s="790"/>
      <c r="M5323" s="790"/>
    </row>
    <row r="5324" spans="1:13" outlineLevel="1">
      <c r="A5324" s="790"/>
      <c r="C5324" s="790"/>
      <c r="E5324" s="790"/>
      <c r="G5324" s="790"/>
      <c r="I5324" s="790"/>
      <c r="K5324" s="790"/>
      <c r="M5324" s="790"/>
    </row>
    <row r="5325" spans="1:13" outlineLevel="1">
      <c r="A5325" s="790"/>
      <c r="C5325" s="790"/>
      <c r="E5325" s="790"/>
      <c r="G5325" s="790"/>
      <c r="I5325" s="790"/>
      <c r="K5325" s="790"/>
      <c r="M5325" s="790"/>
    </row>
    <row r="5326" spans="1:13" outlineLevel="1">
      <c r="A5326" s="790"/>
      <c r="C5326" s="790"/>
      <c r="E5326" s="790"/>
      <c r="G5326" s="790"/>
      <c r="I5326" s="790"/>
      <c r="K5326" s="790"/>
      <c r="M5326" s="790"/>
    </row>
    <row r="5327" spans="1:13" outlineLevel="1">
      <c r="A5327" s="790"/>
      <c r="C5327" s="790"/>
      <c r="E5327" s="790"/>
      <c r="G5327" s="790"/>
      <c r="I5327" s="790"/>
      <c r="K5327" s="790"/>
      <c r="M5327" s="790"/>
    </row>
    <row r="5328" spans="1:13" outlineLevel="1">
      <c r="A5328" s="790"/>
      <c r="C5328" s="790"/>
      <c r="E5328" s="790"/>
      <c r="G5328" s="790"/>
      <c r="I5328" s="790"/>
      <c r="K5328" s="790"/>
      <c r="M5328" s="790"/>
    </row>
    <row r="5329" spans="1:13" outlineLevel="1">
      <c r="A5329" s="790"/>
      <c r="C5329" s="790"/>
      <c r="E5329" s="790"/>
      <c r="G5329" s="790"/>
      <c r="I5329" s="790"/>
      <c r="K5329" s="790"/>
      <c r="M5329" s="790"/>
    </row>
    <row r="5330" spans="1:13" outlineLevel="1">
      <c r="A5330" s="790"/>
      <c r="C5330" s="790"/>
      <c r="E5330" s="790"/>
      <c r="G5330" s="790"/>
      <c r="I5330" s="790"/>
      <c r="K5330" s="790"/>
      <c r="M5330" s="790"/>
    </row>
    <row r="5331" spans="1:13" outlineLevel="1">
      <c r="A5331" s="790"/>
      <c r="C5331" s="790"/>
      <c r="E5331" s="790"/>
      <c r="G5331" s="790"/>
      <c r="I5331" s="790"/>
      <c r="K5331" s="790"/>
      <c r="M5331" s="790"/>
    </row>
    <row r="5332" spans="1:13" outlineLevel="1">
      <c r="A5332" s="790"/>
      <c r="C5332" s="790"/>
      <c r="E5332" s="790"/>
      <c r="G5332" s="790"/>
      <c r="I5332" s="790"/>
      <c r="K5332" s="790"/>
      <c r="M5332" s="790"/>
    </row>
    <row r="5333" spans="1:13" outlineLevel="1">
      <c r="A5333" s="790"/>
      <c r="C5333" s="790"/>
      <c r="E5333" s="790"/>
      <c r="G5333" s="790"/>
      <c r="I5333" s="790"/>
      <c r="K5333" s="790"/>
      <c r="M5333" s="790"/>
    </row>
    <row r="5334" spans="1:13" outlineLevel="1">
      <c r="A5334" s="790"/>
      <c r="C5334" s="790"/>
      <c r="E5334" s="790"/>
      <c r="G5334" s="790"/>
      <c r="I5334" s="790"/>
      <c r="K5334" s="790"/>
      <c r="M5334" s="790"/>
    </row>
    <row r="5335" spans="1:13" outlineLevel="1">
      <c r="A5335" s="790"/>
      <c r="C5335" s="790"/>
      <c r="E5335" s="790"/>
      <c r="G5335" s="790"/>
      <c r="I5335" s="790"/>
      <c r="K5335" s="790"/>
      <c r="M5335" s="790"/>
    </row>
    <row r="5336" spans="1:13" outlineLevel="1">
      <c r="A5336" s="790"/>
      <c r="C5336" s="790"/>
      <c r="E5336" s="790"/>
      <c r="G5336" s="790"/>
      <c r="I5336" s="790"/>
      <c r="K5336" s="790"/>
      <c r="M5336" s="790"/>
    </row>
    <row r="5337" spans="1:13" outlineLevel="1">
      <c r="A5337" s="790"/>
      <c r="C5337" s="790"/>
      <c r="E5337" s="790"/>
      <c r="G5337" s="790"/>
      <c r="I5337" s="790"/>
      <c r="K5337" s="790"/>
      <c r="M5337" s="790"/>
    </row>
    <row r="5338" spans="1:13" outlineLevel="1">
      <c r="A5338" s="790"/>
      <c r="C5338" s="790"/>
      <c r="E5338" s="790"/>
      <c r="G5338" s="790"/>
      <c r="I5338" s="790"/>
      <c r="K5338" s="790"/>
      <c r="M5338" s="790"/>
    </row>
    <row r="5339" spans="1:13" outlineLevel="1">
      <c r="A5339" s="790"/>
      <c r="C5339" s="790"/>
      <c r="E5339" s="790"/>
      <c r="G5339" s="790"/>
      <c r="I5339" s="790"/>
      <c r="K5339" s="790"/>
      <c r="M5339" s="790"/>
    </row>
    <row r="5340" spans="1:13" outlineLevel="1">
      <c r="A5340" s="790"/>
      <c r="C5340" s="790"/>
      <c r="E5340" s="790"/>
      <c r="G5340" s="790"/>
      <c r="I5340" s="790"/>
      <c r="K5340" s="790"/>
      <c r="M5340" s="790"/>
    </row>
    <row r="5341" spans="1:13" outlineLevel="1">
      <c r="A5341" s="790"/>
      <c r="C5341" s="790"/>
      <c r="E5341" s="790"/>
      <c r="G5341" s="790"/>
      <c r="I5341" s="790"/>
      <c r="K5341" s="790"/>
      <c r="M5341" s="790"/>
    </row>
    <row r="5342" spans="1:13" ht="15.6" outlineLevel="1">
      <c r="A5342" s="38" t="s">
        <v>2964</v>
      </c>
      <c r="C5342" s="38" t="s">
        <v>3598</v>
      </c>
      <c r="D5342" s="790"/>
      <c r="E5342" s="38" t="s">
        <v>2964</v>
      </c>
      <c r="F5342" s="790"/>
      <c r="G5342" s="38" t="s">
        <v>5599</v>
      </c>
      <c r="H5342" s="790"/>
      <c r="I5342" s="38" t="s">
        <v>5600</v>
      </c>
      <c r="J5342" s="790"/>
      <c r="K5342" s="38" t="s">
        <v>5601</v>
      </c>
      <c r="L5342" s="790"/>
      <c r="M5342" s="38" t="s">
        <v>2964</v>
      </c>
    </row>
    <row r="5343" spans="1:13" outlineLevel="1">
      <c r="A5343" s="300" t="s">
        <v>4000</v>
      </c>
      <c r="C5343" s="300" t="s">
        <v>5044</v>
      </c>
      <c r="E5343" s="300" t="s">
        <v>4000</v>
      </c>
      <c r="G5343" s="300" t="s">
        <v>5045</v>
      </c>
      <c r="I5343" s="300" t="s">
        <v>2728</v>
      </c>
      <c r="K5343" s="300" t="s">
        <v>3701</v>
      </c>
      <c r="M5343" s="300" t="s">
        <v>4000</v>
      </c>
    </row>
    <row r="5344" spans="1:13" outlineLevel="1">
      <c r="A5344" s="203" t="s">
        <v>5859</v>
      </c>
      <c r="C5344" s="203" t="s">
        <v>5863</v>
      </c>
      <c r="E5344" s="203" t="s">
        <v>5859</v>
      </c>
      <c r="G5344" s="203" t="s">
        <v>5864</v>
      </c>
      <c r="I5344" s="203" t="s">
        <v>5864</v>
      </c>
      <c r="K5344" s="203" t="s">
        <v>5865</v>
      </c>
      <c r="M5344" s="203" t="s">
        <v>5859</v>
      </c>
    </row>
    <row r="5345" spans="1:13" ht="13.8" outlineLevel="1" thickBot="1">
      <c r="A5345" s="204" t="s">
        <v>4945</v>
      </c>
      <c r="C5345" s="204" t="s">
        <v>3432</v>
      </c>
      <c r="E5345" s="204" t="s">
        <v>4945</v>
      </c>
      <c r="G5345" s="204" t="s">
        <v>3433</v>
      </c>
      <c r="I5345" s="204" t="s">
        <v>2729</v>
      </c>
      <c r="K5345" s="204" t="s">
        <v>3702</v>
      </c>
      <c r="M5345" s="204" t="s">
        <v>4945</v>
      </c>
    </row>
    <row r="5346" spans="1:13" outlineLevel="1">
      <c r="A5346" s="638" t="s">
        <v>3071</v>
      </c>
      <c r="C5346" s="63" t="s">
        <v>3072</v>
      </c>
      <c r="E5346" s="638" t="s">
        <v>3071</v>
      </c>
      <c r="G5346" s="63" t="s">
        <v>3073</v>
      </c>
      <c r="I5346" s="63" t="s">
        <v>882</v>
      </c>
      <c r="K5346" s="63" t="s">
        <v>883</v>
      </c>
      <c r="M5346" s="638" t="s">
        <v>3071</v>
      </c>
    </row>
    <row r="5347" spans="1:13" outlineLevel="1">
      <c r="A5347" s="223" t="s">
        <v>1101</v>
      </c>
      <c r="C5347" s="223" t="s">
        <v>137</v>
      </c>
      <c r="E5347" s="223" t="s">
        <v>1101</v>
      </c>
      <c r="G5347" s="223" t="s">
        <v>138</v>
      </c>
      <c r="I5347" s="223" t="s">
        <v>1868</v>
      </c>
      <c r="K5347" s="223" t="s">
        <v>5214</v>
      </c>
      <c r="M5347" s="223" t="s">
        <v>1101</v>
      </c>
    </row>
    <row r="5348" spans="1:13" outlineLevel="1">
      <c r="A5348" s="443" t="s">
        <v>1100</v>
      </c>
      <c r="C5348" s="443" t="s">
        <v>902</v>
      </c>
      <c r="E5348" s="443" t="s">
        <v>1100</v>
      </c>
      <c r="G5348" s="443" t="s">
        <v>953</v>
      </c>
      <c r="I5348" s="443" t="s">
        <v>1869</v>
      </c>
      <c r="K5348" s="443" t="s">
        <v>2127</v>
      </c>
      <c r="M5348" s="443" t="s">
        <v>1100</v>
      </c>
    </row>
    <row r="5349" spans="1:13" outlineLevel="1">
      <c r="A5349" s="223" t="s">
        <v>1483</v>
      </c>
      <c r="C5349" s="223" t="s">
        <v>3503</v>
      </c>
      <c r="E5349" s="223" t="s">
        <v>1483</v>
      </c>
      <c r="G5349" s="223" t="s">
        <v>3504</v>
      </c>
      <c r="I5349" s="223" t="s">
        <v>1870</v>
      </c>
      <c r="K5349" s="223" t="s">
        <v>5215</v>
      </c>
      <c r="M5349" s="223" t="s">
        <v>1483</v>
      </c>
    </row>
    <row r="5350" spans="1:13" outlineLevel="1">
      <c r="A5350" s="223" t="s">
        <v>4263</v>
      </c>
      <c r="C5350" s="223" t="s">
        <v>4055</v>
      </c>
      <c r="E5350" s="223" t="s">
        <v>4263</v>
      </c>
      <c r="G5350" s="223" t="s">
        <v>2665</v>
      </c>
      <c r="I5350" s="223" t="s">
        <v>1871</v>
      </c>
      <c r="K5350" s="223" t="s">
        <v>5216</v>
      </c>
      <c r="M5350" s="223" t="s">
        <v>4263</v>
      </c>
    </row>
    <row r="5351" spans="1:13" outlineLevel="1">
      <c r="A5351" s="223" t="s">
        <v>4336</v>
      </c>
      <c r="C5351" s="223" t="s">
        <v>903</v>
      </c>
      <c r="E5351" s="223" t="s">
        <v>4336</v>
      </c>
      <c r="G5351" s="223" t="s">
        <v>436</v>
      </c>
      <c r="I5351" s="223" t="s">
        <v>1872</v>
      </c>
      <c r="K5351" s="223" t="s">
        <v>5217</v>
      </c>
      <c r="M5351" s="223" t="s">
        <v>4336</v>
      </c>
    </row>
    <row r="5352" spans="1:13" outlineLevel="1">
      <c r="A5352" s="223" t="s">
        <v>4577</v>
      </c>
      <c r="C5352" s="223" t="s">
        <v>5602</v>
      </c>
      <c r="D5352" s="790"/>
      <c r="E5352" s="223" t="s">
        <v>4577</v>
      </c>
      <c r="F5352" s="790"/>
      <c r="G5352" s="223" t="s">
        <v>3938</v>
      </c>
      <c r="H5352" s="790"/>
      <c r="I5352" s="223" t="s">
        <v>3938</v>
      </c>
      <c r="J5352" s="790"/>
      <c r="K5352" s="223" t="s">
        <v>3939</v>
      </c>
      <c r="L5352" s="790"/>
      <c r="M5352" s="223" t="s">
        <v>4577</v>
      </c>
    </row>
    <row r="5353" spans="1:13" outlineLevel="1">
      <c r="A5353" s="223" t="s">
        <v>4890</v>
      </c>
      <c r="C5353" s="223" t="s">
        <v>5323</v>
      </c>
      <c r="E5353" s="223" t="s">
        <v>4890</v>
      </c>
      <c r="G5353" s="223" t="s">
        <v>5324</v>
      </c>
      <c r="I5353" s="223" t="s">
        <v>5325</v>
      </c>
      <c r="K5353" s="223" t="s">
        <v>5326</v>
      </c>
      <c r="M5353" s="223" t="s">
        <v>5327</v>
      </c>
    </row>
    <row r="5354" spans="1:13" outlineLevel="1">
      <c r="A5354" s="223" t="s">
        <v>4578</v>
      </c>
      <c r="C5354" s="223" t="s">
        <v>2204</v>
      </c>
      <c r="D5354" s="790"/>
      <c r="E5354" s="223" t="s">
        <v>4578</v>
      </c>
      <c r="F5354" s="790"/>
      <c r="G5354" s="223" t="s">
        <v>2205</v>
      </c>
      <c r="H5354" s="790"/>
      <c r="I5354" s="223" t="s">
        <v>2206</v>
      </c>
      <c r="J5354" s="790"/>
      <c r="K5354" s="223" t="s">
        <v>2207</v>
      </c>
      <c r="L5354" s="790"/>
      <c r="M5354" s="223" t="s">
        <v>4578</v>
      </c>
    </row>
    <row r="5355" spans="1:13" outlineLevel="1">
      <c r="A5355" s="223" t="s">
        <v>4579</v>
      </c>
      <c r="B5355" s="261"/>
      <c r="C5355" s="223" t="s">
        <v>2208</v>
      </c>
      <c r="E5355" s="223" t="s">
        <v>4579</v>
      </c>
      <c r="G5355" s="223" t="s">
        <v>2209</v>
      </c>
      <c r="I5355" s="223" t="s">
        <v>2210</v>
      </c>
      <c r="K5355" s="223" t="s">
        <v>1592</v>
      </c>
      <c r="M5355" s="223" t="s">
        <v>4579</v>
      </c>
    </row>
    <row r="5356" spans="1:13" outlineLevel="1">
      <c r="A5356" s="223" t="s">
        <v>4580</v>
      </c>
      <c r="B5356" s="261"/>
      <c r="C5356" s="223" t="s">
        <v>1593</v>
      </c>
      <c r="E5356" s="223" t="s">
        <v>4580</v>
      </c>
      <c r="G5356" s="223" t="s">
        <v>1594</v>
      </c>
      <c r="I5356" s="223" t="s">
        <v>1595</v>
      </c>
      <c r="K5356" s="223" t="s">
        <v>3344</v>
      </c>
      <c r="M5356" s="223" t="s">
        <v>4580</v>
      </c>
    </row>
    <row r="5357" spans="1:13" outlineLevel="1">
      <c r="A5357" s="223" t="s">
        <v>4581</v>
      </c>
      <c r="B5357" s="261"/>
      <c r="C5357" s="223" t="s">
        <v>3345</v>
      </c>
      <c r="E5357" s="223" t="s">
        <v>4581</v>
      </c>
      <c r="G5357" s="223" t="s">
        <v>3346</v>
      </c>
      <c r="I5357" s="223" t="s">
        <v>98</v>
      </c>
      <c r="K5357" s="223" t="s">
        <v>99</v>
      </c>
      <c r="M5357" s="223" t="s">
        <v>4581</v>
      </c>
    </row>
    <row r="5358" spans="1:13" outlineLevel="1">
      <c r="A5358" s="223" t="s">
        <v>4582</v>
      </c>
      <c r="B5358" s="261"/>
      <c r="C5358" s="223" t="s">
        <v>1498</v>
      </c>
      <c r="E5358" s="223" t="s">
        <v>4582</v>
      </c>
      <c r="G5358" s="223" t="s">
        <v>1499</v>
      </c>
      <c r="I5358" s="223" t="s">
        <v>1500</v>
      </c>
      <c r="K5358" s="223" t="s">
        <v>1501</v>
      </c>
      <c r="M5358" s="223" t="s">
        <v>4582</v>
      </c>
    </row>
    <row r="5359" spans="1:13" outlineLevel="1">
      <c r="A5359" s="223" t="s">
        <v>1852</v>
      </c>
      <c r="B5359" s="261"/>
      <c r="C5359" s="223" t="s">
        <v>1502</v>
      </c>
      <c r="E5359" s="223" t="s">
        <v>1852</v>
      </c>
      <c r="G5359" s="223" t="s">
        <v>1852</v>
      </c>
      <c r="I5359" s="223" t="s">
        <v>1852</v>
      </c>
      <c r="K5359" s="223" t="s">
        <v>1852</v>
      </c>
      <c r="M5359" s="223" t="s">
        <v>1852</v>
      </c>
    </row>
    <row r="5360" spans="1:13" outlineLevel="1">
      <c r="A5360" s="223" t="s">
        <v>3200</v>
      </c>
      <c r="C5360" s="223" t="s">
        <v>4845</v>
      </c>
      <c r="E5360" s="223" t="s">
        <v>3200</v>
      </c>
      <c r="G5360" s="223" t="s">
        <v>1604</v>
      </c>
      <c r="I5360" s="223" t="s">
        <v>1603</v>
      </c>
      <c r="K5360" s="223" t="s">
        <v>876</v>
      </c>
      <c r="M5360" s="223" t="s">
        <v>3200</v>
      </c>
    </row>
    <row r="5361" spans="1:13" outlineLevel="1">
      <c r="A5361" s="223" t="s">
        <v>1853</v>
      </c>
      <c r="B5361" s="261"/>
      <c r="C5361" s="223" t="s">
        <v>3264</v>
      </c>
      <c r="E5361" s="223" t="s">
        <v>1853</v>
      </c>
      <c r="G5361" s="223" t="s">
        <v>3265</v>
      </c>
      <c r="I5361" s="223" t="s">
        <v>3266</v>
      </c>
      <c r="K5361" s="223" t="s">
        <v>3267</v>
      </c>
      <c r="M5361" s="223" t="s">
        <v>1853</v>
      </c>
    </row>
    <row r="5362" spans="1:13" outlineLevel="1">
      <c r="A5362" s="223" t="s">
        <v>1703</v>
      </c>
      <c r="C5362" s="223" t="s">
        <v>2131</v>
      </c>
      <c r="E5362" s="223" t="s">
        <v>1703</v>
      </c>
      <c r="G5362" s="223" t="s">
        <v>765</v>
      </c>
      <c r="I5362" s="223" t="s">
        <v>5226</v>
      </c>
      <c r="K5362" s="223" t="s">
        <v>3495</v>
      </c>
      <c r="M5362" s="223" t="s">
        <v>1703</v>
      </c>
    </row>
    <row r="5363" spans="1:13" outlineLevel="1">
      <c r="A5363" s="223" t="s">
        <v>1854</v>
      </c>
      <c r="B5363" s="261"/>
      <c r="C5363" s="223" t="s">
        <v>3268</v>
      </c>
      <c r="E5363" s="223" t="s">
        <v>1854</v>
      </c>
      <c r="G5363" s="223" t="s">
        <v>3269</v>
      </c>
      <c r="I5363" s="223" t="s">
        <v>3270</v>
      </c>
      <c r="K5363" s="223" t="s">
        <v>3271</v>
      </c>
      <c r="M5363" s="223" t="s">
        <v>1854</v>
      </c>
    </row>
    <row r="5364" spans="1:13" outlineLevel="1">
      <c r="A5364" s="223" t="s">
        <v>1855</v>
      </c>
      <c r="B5364" s="261"/>
      <c r="C5364" s="223" t="s">
        <v>3272</v>
      </c>
      <c r="E5364" s="223" t="s">
        <v>1855</v>
      </c>
      <c r="G5364" s="223" t="s">
        <v>3273</v>
      </c>
      <c r="I5364" s="223" t="s">
        <v>3274</v>
      </c>
      <c r="K5364" s="223" t="s">
        <v>3275</v>
      </c>
      <c r="M5364" s="223" t="s">
        <v>1855</v>
      </c>
    </row>
    <row r="5365" spans="1:13" outlineLevel="1">
      <c r="A5365" s="223" t="s">
        <v>1856</v>
      </c>
      <c r="B5365" s="261"/>
      <c r="C5365" s="223" t="s">
        <v>4905</v>
      </c>
      <c r="E5365" s="223" t="s">
        <v>1856</v>
      </c>
      <c r="G5365" s="223" t="s">
        <v>2531</v>
      </c>
      <c r="I5365" s="223" t="s">
        <v>2532</v>
      </c>
      <c r="K5365" s="223" t="s">
        <v>2533</v>
      </c>
      <c r="M5365" s="223" t="s">
        <v>1856</v>
      </c>
    </row>
    <row r="5366" spans="1:13" outlineLevel="1">
      <c r="A5366" s="223" t="s">
        <v>1857</v>
      </c>
      <c r="B5366" s="261"/>
      <c r="C5366" s="223" t="s">
        <v>2534</v>
      </c>
      <c r="E5366" s="223" t="s">
        <v>1857</v>
      </c>
      <c r="G5366" s="223" t="s">
        <v>2535</v>
      </c>
      <c r="I5366" s="223" t="s">
        <v>2536</v>
      </c>
      <c r="K5366" s="223" t="s">
        <v>2537</v>
      </c>
      <c r="M5366" s="223" t="s">
        <v>1857</v>
      </c>
    </row>
    <row r="5367" spans="1:13" outlineLevel="1">
      <c r="A5367" s="223" t="s">
        <v>4497</v>
      </c>
      <c r="B5367" s="261"/>
      <c r="C5367" s="223" t="s">
        <v>4498</v>
      </c>
      <c r="E5367" s="223" t="s">
        <v>4497</v>
      </c>
      <c r="G5367" s="223" t="s">
        <v>5472</v>
      </c>
      <c r="I5367" s="223" t="s">
        <v>5473</v>
      </c>
      <c r="K5367" s="223" t="s">
        <v>16</v>
      </c>
      <c r="M5367" s="223" t="s">
        <v>4497</v>
      </c>
    </row>
    <row r="5368" spans="1:13" outlineLevel="1">
      <c r="A5368" s="223" t="s">
        <v>3587</v>
      </c>
      <c r="B5368" s="261"/>
      <c r="C5368" s="223" t="s">
        <v>4204</v>
      </c>
      <c r="E5368" s="223" t="s">
        <v>3587</v>
      </c>
      <c r="G5368" s="223" t="s">
        <v>4205</v>
      </c>
      <c r="I5368" s="223" t="s">
        <v>4206</v>
      </c>
      <c r="K5368" s="223" t="s">
        <v>4207</v>
      </c>
      <c r="M5368" s="223" t="s">
        <v>3587</v>
      </c>
    </row>
    <row r="5369" spans="1:13" outlineLevel="1">
      <c r="A5369" s="223" t="s">
        <v>3588</v>
      </c>
      <c r="B5369" s="261"/>
      <c r="C5369" s="223" t="s">
        <v>4208</v>
      </c>
      <c r="E5369" s="223" t="s">
        <v>3588</v>
      </c>
      <c r="G5369" s="223" t="s">
        <v>4209</v>
      </c>
      <c r="I5369" s="223" t="s">
        <v>4210</v>
      </c>
      <c r="K5369" s="223" t="s">
        <v>4211</v>
      </c>
      <c r="M5369" s="223" t="s">
        <v>3588</v>
      </c>
    </row>
    <row r="5370" spans="1:13" outlineLevel="1">
      <c r="A5370" s="223" t="s">
        <v>3589</v>
      </c>
      <c r="B5370" s="261"/>
      <c r="C5370" s="223" t="s">
        <v>4212</v>
      </c>
      <c r="E5370" s="223" t="s">
        <v>3589</v>
      </c>
      <c r="G5370" s="223" t="s">
        <v>4215</v>
      </c>
      <c r="I5370" s="223" t="s">
        <v>5009</v>
      </c>
      <c r="K5370" s="223" t="s">
        <v>5010</v>
      </c>
      <c r="M5370" s="223" t="s">
        <v>3589</v>
      </c>
    </row>
    <row r="5371" spans="1:13" outlineLevel="1">
      <c r="A5371" s="223" t="s">
        <v>3590</v>
      </c>
      <c r="B5371" s="261"/>
      <c r="C5371" s="223" t="s">
        <v>5011</v>
      </c>
      <c r="E5371" s="223" t="s">
        <v>3590</v>
      </c>
      <c r="G5371" s="223" t="s">
        <v>5012</v>
      </c>
      <c r="I5371" s="223" t="s">
        <v>5013</v>
      </c>
      <c r="K5371" s="223" t="s">
        <v>5014</v>
      </c>
      <c r="M5371" s="223" t="s">
        <v>3590</v>
      </c>
    </row>
    <row r="5372" spans="1:13" outlineLevel="1">
      <c r="A5372" s="223" t="s">
        <v>3591</v>
      </c>
      <c r="B5372" s="261"/>
      <c r="C5372" s="223" t="s">
        <v>5015</v>
      </c>
      <c r="E5372" s="223" t="s">
        <v>3591</v>
      </c>
      <c r="G5372" s="223" t="s">
        <v>5016</v>
      </c>
      <c r="I5372" s="223" t="s">
        <v>5017</v>
      </c>
      <c r="K5372" s="223" t="s">
        <v>5018</v>
      </c>
      <c r="M5372" s="223" t="s">
        <v>3591</v>
      </c>
    </row>
    <row r="5373" spans="1:13" outlineLevel="1">
      <c r="A5373" s="223" t="s">
        <v>3592</v>
      </c>
      <c r="B5373" s="261"/>
      <c r="C5373" s="223" t="s">
        <v>5019</v>
      </c>
      <c r="E5373" s="223" t="s">
        <v>3592</v>
      </c>
      <c r="G5373" s="223" t="s">
        <v>5020</v>
      </c>
      <c r="I5373" s="223" t="s">
        <v>5021</v>
      </c>
      <c r="K5373" s="223" t="s">
        <v>5022</v>
      </c>
      <c r="M5373" s="223" t="s">
        <v>3592</v>
      </c>
    </row>
    <row r="5374" spans="1:13" outlineLevel="1">
      <c r="A5374" s="223" t="s">
        <v>3593</v>
      </c>
      <c r="B5374" s="261"/>
      <c r="C5374" s="223" t="s">
        <v>5023</v>
      </c>
      <c r="E5374" s="223" t="s">
        <v>3593</v>
      </c>
      <c r="G5374" s="223" t="s">
        <v>5024</v>
      </c>
      <c r="I5374" s="223" t="s">
        <v>5025</v>
      </c>
      <c r="K5374" s="223" t="s">
        <v>5026</v>
      </c>
      <c r="M5374" s="223" t="s">
        <v>3593</v>
      </c>
    </row>
    <row r="5375" spans="1:13" outlineLevel="1">
      <c r="A5375" s="443" t="s">
        <v>319</v>
      </c>
      <c r="B5375" s="261"/>
      <c r="C5375" s="443" t="s">
        <v>1572</v>
      </c>
      <c r="E5375" s="443" t="s">
        <v>319</v>
      </c>
      <c r="G5375" s="443" t="s">
        <v>1573</v>
      </c>
      <c r="I5375" s="443" t="s">
        <v>1574</v>
      </c>
      <c r="K5375" s="443" t="s">
        <v>1575</v>
      </c>
      <c r="M5375" s="443" t="s">
        <v>319</v>
      </c>
    </row>
    <row r="5376" spans="1:13" outlineLevel="1">
      <c r="A5376" s="442" t="s">
        <v>2965</v>
      </c>
      <c r="B5376" s="261"/>
      <c r="C5376" s="442" t="s">
        <v>5027</v>
      </c>
      <c r="E5376" s="442" t="s">
        <v>2965</v>
      </c>
      <c r="G5376" s="442" t="s">
        <v>5028</v>
      </c>
      <c r="I5376" s="442" t="s">
        <v>5028</v>
      </c>
      <c r="K5376" s="442" t="s">
        <v>5029</v>
      </c>
      <c r="M5376" s="442" t="s">
        <v>2965</v>
      </c>
    </row>
    <row r="5377" spans="1:13" outlineLevel="1">
      <c r="A5377" s="441" t="s">
        <v>2671</v>
      </c>
      <c r="C5377" s="441" t="s">
        <v>2671</v>
      </c>
      <c r="E5377" s="441" t="s">
        <v>2671</v>
      </c>
      <c r="G5377" s="441" t="s">
        <v>5384</v>
      </c>
      <c r="I5377" s="441" t="s">
        <v>5384</v>
      </c>
      <c r="K5377" s="441" t="s">
        <v>3793</v>
      </c>
      <c r="M5377" s="441" t="s">
        <v>2671</v>
      </c>
    </row>
    <row r="5378" spans="1:13" outlineLevel="1">
      <c r="A5378" s="223" t="s">
        <v>2966</v>
      </c>
      <c r="B5378" s="261"/>
      <c r="C5378" s="223" t="s">
        <v>5030</v>
      </c>
      <c r="E5378" s="223" t="s">
        <v>2966</v>
      </c>
      <c r="G5378" s="223" t="s">
        <v>4559</v>
      </c>
      <c r="I5378" s="223" t="s">
        <v>4560</v>
      </c>
      <c r="K5378" s="223" t="s">
        <v>4561</v>
      </c>
      <c r="M5378" s="223" t="s">
        <v>2966</v>
      </c>
    </row>
    <row r="5379" spans="1:13" outlineLevel="1">
      <c r="A5379" s="223" t="s">
        <v>4576</v>
      </c>
      <c r="B5379" s="261"/>
      <c r="C5379" s="223" t="s">
        <v>4562</v>
      </c>
      <c r="E5379" s="223" t="s">
        <v>4576</v>
      </c>
      <c r="G5379" s="223" t="s">
        <v>4563</v>
      </c>
      <c r="I5379" s="223" t="s">
        <v>4563</v>
      </c>
      <c r="K5379" s="223" t="s">
        <v>4564</v>
      </c>
      <c r="M5379" s="223" t="s">
        <v>4576</v>
      </c>
    </row>
    <row r="5380" spans="1:13" outlineLevel="1">
      <c r="A5380" s="442" t="s">
        <v>566</v>
      </c>
      <c r="C5380" s="442" t="s">
        <v>2422</v>
      </c>
      <c r="E5380" s="442" t="s">
        <v>566</v>
      </c>
      <c r="G5380" s="442" t="s">
        <v>2421</v>
      </c>
      <c r="I5380" s="442" t="s">
        <v>2420</v>
      </c>
      <c r="K5380" s="442" t="s">
        <v>2419</v>
      </c>
      <c r="M5380" s="442" t="s">
        <v>566</v>
      </c>
    </row>
    <row r="5381" spans="1:13" outlineLevel="1">
      <c r="A5381" s="442" t="s">
        <v>567</v>
      </c>
      <c r="C5381" s="444" t="s">
        <v>568</v>
      </c>
      <c r="E5381" s="442" t="s">
        <v>567</v>
      </c>
      <c r="G5381" s="442" t="s">
        <v>2416</v>
      </c>
      <c r="I5381" s="442" t="s">
        <v>2417</v>
      </c>
      <c r="K5381" s="442" t="s">
        <v>2418</v>
      </c>
      <c r="M5381" s="442" t="s">
        <v>567</v>
      </c>
    </row>
    <row r="5382" spans="1:13" outlineLevel="1">
      <c r="A5382" s="33" t="s">
        <v>2809</v>
      </c>
      <c r="C5382" s="33" t="s">
        <v>2346</v>
      </c>
      <c r="E5382" s="33" t="s">
        <v>2809</v>
      </c>
      <c r="G5382" s="33" t="s">
        <v>2347</v>
      </c>
      <c r="I5382" s="33" t="s">
        <v>2348</v>
      </c>
      <c r="K5382" s="33" t="s">
        <v>3090</v>
      </c>
      <c r="M5382" s="33" t="s">
        <v>2809</v>
      </c>
    </row>
    <row r="5383" spans="1:13" outlineLevel="1">
      <c r="A5383" s="443" t="s">
        <v>1576</v>
      </c>
      <c r="C5383" s="443" t="s">
        <v>1577</v>
      </c>
      <c r="E5383" s="443" t="s">
        <v>1576</v>
      </c>
      <c r="G5383" s="443" t="s">
        <v>1578</v>
      </c>
      <c r="I5383" s="443" t="s">
        <v>1579</v>
      </c>
      <c r="K5383" s="443" t="s">
        <v>1580</v>
      </c>
      <c r="M5383" s="443" t="s">
        <v>1576</v>
      </c>
    </row>
    <row r="5384" spans="1:13" outlineLevel="1">
      <c r="A5384" s="444" t="s">
        <v>4197</v>
      </c>
      <c r="C5384" s="444" t="s">
        <v>5308</v>
      </c>
      <c r="E5384" s="444" t="s">
        <v>4197</v>
      </c>
      <c r="G5384" s="444" t="s">
        <v>5309</v>
      </c>
      <c r="I5384" s="444" t="s">
        <v>3619</v>
      </c>
      <c r="K5384" s="444" t="s">
        <v>5452</v>
      </c>
      <c r="M5384" s="444" t="s">
        <v>4197</v>
      </c>
    </row>
    <row r="5385" spans="1:13" outlineLevel="1">
      <c r="A5385" s="441" t="s">
        <v>2671</v>
      </c>
      <c r="C5385" s="441" t="s">
        <v>2671</v>
      </c>
      <c r="E5385" s="441" t="s">
        <v>2671</v>
      </c>
      <c r="G5385" s="441" t="s">
        <v>5384</v>
      </c>
      <c r="I5385" s="441" t="s">
        <v>5384</v>
      </c>
      <c r="K5385" s="441" t="s">
        <v>3793</v>
      </c>
      <c r="M5385" s="441" t="s">
        <v>2671</v>
      </c>
    </row>
    <row r="5386" spans="1:13" outlineLevel="1">
      <c r="A5386" s="223" t="s">
        <v>4843</v>
      </c>
      <c r="C5386" s="223" t="s">
        <v>1343</v>
      </c>
      <c r="E5386" s="223" t="s">
        <v>4843</v>
      </c>
      <c r="G5386" s="223" t="s">
        <v>1345</v>
      </c>
      <c r="I5386" s="223" t="s">
        <v>3306</v>
      </c>
      <c r="K5386" s="223" t="s">
        <v>2823</v>
      </c>
      <c r="M5386" s="223" t="s">
        <v>4843</v>
      </c>
    </row>
    <row r="5387" spans="1:13" outlineLevel="1">
      <c r="A5387" s="223" t="s">
        <v>4844</v>
      </c>
      <c r="C5387" s="223" t="s">
        <v>1344</v>
      </c>
      <c r="E5387" s="223" t="s">
        <v>4844</v>
      </c>
      <c r="G5387" s="223" t="s">
        <v>1346</v>
      </c>
      <c r="I5387" s="223" t="s">
        <v>542</v>
      </c>
      <c r="K5387" s="223" t="s">
        <v>2824</v>
      </c>
      <c r="M5387" s="223" t="s">
        <v>4844</v>
      </c>
    </row>
    <row r="5388" spans="1:13" outlineLevel="1">
      <c r="A5388" s="790"/>
      <c r="C5388" s="790"/>
      <c r="E5388" s="790"/>
      <c r="G5388" s="790"/>
      <c r="I5388" s="790"/>
      <c r="K5388" s="790"/>
      <c r="M5388" s="790"/>
    </row>
    <row r="5389" spans="1:13" outlineLevel="1">
      <c r="A5389" s="790"/>
      <c r="C5389" s="790"/>
      <c r="E5389" s="790"/>
      <c r="G5389" s="790"/>
      <c r="I5389" s="790"/>
      <c r="K5389" s="790"/>
      <c r="M5389" s="790"/>
    </row>
    <row r="5390" spans="1:13" outlineLevel="1">
      <c r="A5390" s="790"/>
      <c r="C5390" s="790"/>
      <c r="E5390" s="790"/>
      <c r="G5390" s="790"/>
      <c r="I5390" s="790"/>
      <c r="K5390" s="790"/>
      <c r="M5390" s="790"/>
    </row>
    <row r="5391" spans="1:13" outlineLevel="1">
      <c r="A5391" s="790"/>
      <c r="C5391" s="790"/>
      <c r="E5391" s="790"/>
      <c r="G5391" s="790"/>
      <c r="I5391" s="790"/>
      <c r="K5391" s="790"/>
      <c r="M5391" s="790"/>
    </row>
    <row r="5392" spans="1:13" outlineLevel="1">
      <c r="A5392" s="790"/>
      <c r="C5392" s="790"/>
      <c r="E5392" s="790"/>
      <c r="G5392" s="790"/>
      <c r="I5392" s="790"/>
      <c r="K5392" s="790"/>
      <c r="M5392" s="790"/>
    </row>
    <row r="5393" spans="1:13" outlineLevel="1">
      <c r="A5393" s="790"/>
      <c r="C5393" s="790"/>
      <c r="E5393" s="790"/>
      <c r="G5393" s="790"/>
      <c r="I5393" s="790"/>
      <c r="K5393" s="790"/>
      <c r="M5393" s="790"/>
    </row>
    <row r="5394" spans="1:13" outlineLevel="1">
      <c r="A5394" s="790"/>
      <c r="C5394" s="790"/>
      <c r="E5394" s="790"/>
      <c r="G5394" s="790"/>
      <c r="I5394" s="790"/>
      <c r="K5394" s="790"/>
      <c r="M5394" s="790"/>
    </row>
    <row r="5395" spans="1:13" outlineLevel="1">
      <c r="A5395" s="790"/>
      <c r="C5395" s="790"/>
      <c r="E5395" s="790"/>
      <c r="G5395" s="790"/>
      <c r="I5395" s="790"/>
      <c r="K5395" s="790"/>
      <c r="M5395" s="790"/>
    </row>
    <row r="5396" spans="1:13" outlineLevel="1">
      <c r="A5396" s="790"/>
      <c r="C5396" s="790"/>
      <c r="E5396" s="790"/>
      <c r="G5396" s="790"/>
      <c r="I5396" s="790"/>
      <c r="K5396" s="790"/>
      <c r="M5396" s="790"/>
    </row>
    <row r="5397" spans="1:13" outlineLevel="1">
      <c r="A5397" s="790"/>
      <c r="C5397" s="790"/>
      <c r="E5397" s="790"/>
      <c r="G5397" s="790"/>
      <c r="I5397" s="790"/>
      <c r="K5397" s="790"/>
      <c r="M5397" s="790"/>
    </row>
    <row r="5398" spans="1:13" outlineLevel="1">
      <c r="A5398" s="790"/>
      <c r="C5398" s="790"/>
      <c r="E5398" s="790"/>
      <c r="G5398" s="790"/>
      <c r="I5398" s="790"/>
      <c r="K5398" s="790"/>
      <c r="M5398" s="790"/>
    </row>
    <row r="5399" spans="1:13" outlineLevel="1">
      <c r="A5399" s="790"/>
      <c r="C5399" s="790"/>
      <c r="E5399" s="790"/>
      <c r="G5399" s="790"/>
      <c r="I5399" s="790"/>
      <c r="K5399" s="790"/>
      <c r="M5399" s="790"/>
    </row>
    <row r="5400" spans="1:13" outlineLevel="1">
      <c r="A5400" s="790"/>
      <c r="C5400" s="790"/>
      <c r="E5400" s="790"/>
      <c r="G5400" s="790"/>
      <c r="I5400" s="790"/>
      <c r="K5400" s="790"/>
      <c r="M5400" s="790"/>
    </row>
    <row r="5401" spans="1:13" outlineLevel="1">
      <c r="A5401" s="790"/>
      <c r="C5401" s="790"/>
      <c r="E5401" s="790"/>
      <c r="G5401" s="790"/>
      <c r="I5401" s="790"/>
      <c r="K5401" s="790"/>
      <c r="M5401" s="790"/>
    </row>
    <row r="5402" spans="1:13" outlineLevel="1">
      <c r="A5402" s="790"/>
      <c r="C5402" s="790"/>
      <c r="E5402" s="790"/>
      <c r="G5402" s="790"/>
      <c r="I5402" s="790"/>
      <c r="K5402" s="790"/>
      <c r="M5402" s="790"/>
    </row>
    <row r="5403" spans="1:13" outlineLevel="1">
      <c r="A5403" s="790"/>
      <c r="C5403" s="790"/>
      <c r="E5403" s="790"/>
      <c r="G5403" s="790"/>
      <c r="I5403" s="790"/>
      <c r="K5403" s="790"/>
      <c r="M5403" s="790"/>
    </row>
    <row r="5404" spans="1:13" outlineLevel="1">
      <c r="A5404" s="790"/>
      <c r="C5404" s="790"/>
      <c r="E5404" s="790"/>
      <c r="G5404" s="790"/>
      <c r="I5404" s="790"/>
      <c r="K5404" s="790"/>
      <c r="M5404" s="790"/>
    </row>
    <row r="5405" spans="1:13" outlineLevel="1">
      <c r="A5405" s="790"/>
      <c r="C5405" s="790"/>
      <c r="E5405" s="790"/>
      <c r="G5405" s="790"/>
      <c r="I5405" s="790"/>
      <c r="K5405" s="790"/>
      <c r="M5405" s="790"/>
    </row>
    <row r="5406" spans="1:13" outlineLevel="1">
      <c r="A5406" s="790"/>
      <c r="C5406" s="790"/>
      <c r="E5406" s="790"/>
      <c r="G5406" s="790"/>
      <c r="I5406" s="790"/>
      <c r="K5406" s="790"/>
      <c r="M5406" s="790"/>
    </row>
    <row r="5407" spans="1:13" outlineLevel="1">
      <c r="A5407" s="790"/>
      <c r="C5407" s="790"/>
      <c r="E5407" s="790"/>
      <c r="G5407" s="790"/>
      <c r="I5407" s="790"/>
      <c r="K5407" s="790"/>
      <c r="M5407" s="790"/>
    </row>
    <row r="5408" spans="1:13" outlineLevel="1">
      <c r="A5408" s="790"/>
      <c r="C5408" s="790"/>
      <c r="E5408" s="790"/>
      <c r="G5408" s="790"/>
      <c r="I5408" s="790"/>
      <c r="K5408" s="790"/>
      <c r="M5408" s="790"/>
    </row>
    <row r="5409" spans="1:13" outlineLevel="1">
      <c r="A5409" s="790"/>
      <c r="C5409" s="790"/>
      <c r="E5409" s="790"/>
      <c r="G5409" s="790"/>
      <c r="I5409" s="790"/>
      <c r="K5409" s="790"/>
      <c r="M5409" s="790"/>
    </row>
    <row r="5410" spans="1:13" outlineLevel="1">
      <c r="A5410" s="790"/>
      <c r="C5410" s="790"/>
      <c r="E5410" s="790"/>
      <c r="G5410" s="790"/>
      <c r="I5410" s="790"/>
      <c r="K5410" s="790"/>
      <c r="M5410" s="790"/>
    </row>
    <row r="5411" spans="1:13" outlineLevel="1">
      <c r="A5411" s="790"/>
      <c r="C5411" s="790"/>
      <c r="E5411" s="790"/>
      <c r="G5411" s="790"/>
      <c r="I5411" s="790"/>
      <c r="K5411" s="790"/>
      <c r="M5411" s="790"/>
    </row>
    <row r="5412" spans="1:13" outlineLevel="1">
      <c r="A5412" s="790"/>
      <c r="C5412" s="790"/>
      <c r="E5412" s="790"/>
      <c r="G5412" s="790"/>
      <c r="I5412" s="790"/>
      <c r="K5412" s="790"/>
      <c r="M5412" s="790"/>
    </row>
    <row r="5413" spans="1:13" outlineLevel="1">
      <c r="A5413" s="790"/>
      <c r="C5413" s="790"/>
      <c r="E5413" s="790"/>
      <c r="G5413" s="790"/>
      <c r="I5413" s="790"/>
      <c r="K5413" s="790"/>
      <c r="M5413" s="790"/>
    </row>
    <row r="5414" spans="1:13" outlineLevel="1">
      <c r="A5414" s="790"/>
      <c r="C5414" s="790"/>
      <c r="E5414" s="790"/>
      <c r="G5414" s="790"/>
      <c r="I5414" s="790"/>
      <c r="K5414" s="790"/>
      <c r="M5414" s="790"/>
    </row>
    <row r="5415" spans="1:13" outlineLevel="1">
      <c r="A5415" s="790"/>
      <c r="C5415" s="790"/>
      <c r="E5415" s="790"/>
      <c r="G5415" s="790"/>
      <c r="I5415" s="790"/>
      <c r="K5415" s="790"/>
      <c r="M5415" s="790"/>
    </row>
    <row r="5416" spans="1:13" outlineLevel="1">
      <c r="A5416" s="790"/>
      <c r="C5416" s="790"/>
      <c r="E5416" s="790"/>
      <c r="G5416" s="790"/>
      <c r="I5416" s="790"/>
      <c r="K5416" s="790"/>
      <c r="M5416" s="790"/>
    </row>
    <row r="5417" spans="1:13" outlineLevel="1">
      <c r="A5417" s="790"/>
      <c r="C5417" s="790"/>
      <c r="E5417" s="790"/>
      <c r="G5417" s="790"/>
      <c r="I5417" s="790"/>
      <c r="K5417" s="790"/>
      <c r="M5417" s="790"/>
    </row>
    <row r="5418" spans="1:13" outlineLevel="1">
      <c r="A5418" s="790"/>
      <c r="C5418" s="790"/>
      <c r="E5418" s="790"/>
      <c r="G5418" s="790"/>
      <c r="I5418" s="790"/>
      <c r="K5418" s="790"/>
      <c r="M5418" s="790"/>
    </row>
    <row r="5419" spans="1:13" outlineLevel="1">
      <c r="A5419" s="790"/>
      <c r="C5419" s="790"/>
      <c r="E5419" s="790"/>
      <c r="G5419" s="790"/>
      <c r="I5419" s="790"/>
      <c r="K5419" s="790"/>
      <c r="M5419" s="790"/>
    </row>
    <row r="5420" spans="1:13" outlineLevel="1">
      <c r="A5420" s="790"/>
      <c r="C5420" s="790"/>
      <c r="E5420" s="790"/>
      <c r="G5420" s="790"/>
      <c r="I5420" s="790"/>
      <c r="K5420" s="790"/>
      <c r="M5420" s="790"/>
    </row>
    <row r="5421" spans="1:13" outlineLevel="1">
      <c r="A5421" s="790"/>
      <c r="C5421" s="790"/>
      <c r="E5421" s="790"/>
      <c r="G5421" s="790"/>
      <c r="I5421" s="790"/>
      <c r="K5421" s="790"/>
      <c r="M5421" s="790"/>
    </row>
    <row r="5422" spans="1:13" outlineLevel="1">
      <c r="A5422" s="790"/>
      <c r="C5422" s="790"/>
      <c r="E5422" s="790"/>
      <c r="G5422" s="790"/>
      <c r="I5422" s="790"/>
      <c r="K5422" s="790"/>
      <c r="M5422" s="790"/>
    </row>
    <row r="5423" spans="1:13" outlineLevel="1">
      <c r="A5423" s="790"/>
      <c r="C5423" s="790"/>
      <c r="E5423" s="790"/>
      <c r="G5423" s="790"/>
      <c r="I5423" s="790"/>
      <c r="K5423" s="790"/>
      <c r="M5423" s="790"/>
    </row>
    <row r="5424" spans="1:13" outlineLevel="1">
      <c r="A5424" s="790"/>
      <c r="C5424" s="790"/>
      <c r="E5424" s="790"/>
      <c r="G5424" s="790"/>
      <c r="I5424" s="790"/>
      <c r="K5424" s="790"/>
      <c r="M5424" s="790"/>
    </row>
    <row r="5425" spans="1:13" outlineLevel="1">
      <c r="A5425" s="790"/>
      <c r="C5425" s="790"/>
      <c r="E5425" s="790"/>
      <c r="G5425" s="790"/>
      <c r="I5425" s="790"/>
      <c r="K5425" s="790"/>
      <c r="M5425" s="790"/>
    </row>
    <row r="5426" spans="1:13" outlineLevel="1">
      <c r="A5426" s="790"/>
      <c r="C5426" s="790"/>
      <c r="E5426" s="790"/>
      <c r="G5426" s="790"/>
      <c r="I5426" s="790"/>
      <c r="K5426" s="790"/>
      <c r="M5426" s="790"/>
    </row>
    <row r="5427" spans="1:13" outlineLevel="1">
      <c r="A5427" s="790"/>
      <c r="C5427" s="790"/>
      <c r="E5427" s="790"/>
      <c r="G5427" s="790"/>
      <c r="I5427" s="790"/>
      <c r="K5427" s="790"/>
      <c r="M5427" s="790"/>
    </row>
    <row r="5428" spans="1:13" outlineLevel="1">
      <c r="A5428" s="790"/>
      <c r="C5428" s="790"/>
      <c r="E5428" s="790"/>
      <c r="G5428" s="790"/>
      <c r="I5428" s="790"/>
      <c r="K5428" s="790"/>
      <c r="M5428" s="790"/>
    </row>
    <row r="5429" spans="1:13" outlineLevel="1">
      <c r="A5429" s="790"/>
      <c r="C5429" s="790"/>
      <c r="E5429" s="790"/>
      <c r="G5429" s="790"/>
      <c r="I5429" s="790"/>
      <c r="K5429" s="790"/>
      <c r="M5429" s="790"/>
    </row>
    <row r="5430" spans="1:13" outlineLevel="1">
      <c r="A5430" s="790"/>
      <c r="C5430" s="790"/>
      <c r="E5430" s="790"/>
      <c r="G5430" s="790"/>
      <c r="I5430" s="790"/>
      <c r="K5430" s="790"/>
      <c r="M5430" s="790"/>
    </row>
    <row r="5431" spans="1:13" outlineLevel="1">
      <c r="A5431" s="790"/>
      <c r="C5431" s="790"/>
      <c r="E5431" s="790"/>
      <c r="G5431" s="790"/>
      <c r="I5431" s="790"/>
      <c r="K5431" s="790"/>
      <c r="M5431" s="790"/>
    </row>
    <row r="5432" spans="1:13" outlineLevel="1">
      <c r="A5432" s="790"/>
      <c r="C5432" s="790"/>
      <c r="E5432" s="790"/>
      <c r="G5432" s="790"/>
      <c r="I5432" s="790"/>
      <c r="K5432" s="790"/>
      <c r="M5432" s="790"/>
    </row>
    <row r="5433" spans="1:13" outlineLevel="1">
      <c r="A5433" s="790"/>
      <c r="C5433" s="790"/>
      <c r="E5433" s="790"/>
      <c r="G5433" s="790"/>
      <c r="I5433" s="790"/>
      <c r="K5433" s="790"/>
      <c r="M5433" s="790"/>
    </row>
    <row r="5434" spans="1:13" outlineLevel="1">
      <c r="A5434" s="790"/>
      <c r="C5434" s="790"/>
      <c r="E5434" s="790"/>
      <c r="G5434" s="790"/>
      <c r="I5434" s="790"/>
      <c r="K5434" s="790"/>
      <c r="M5434" s="790"/>
    </row>
    <row r="5435" spans="1:13" outlineLevel="1">
      <c r="A5435" s="790"/>
      <c r="C5435" s="790"/>
      <c r="E5435" s="790"/>
      <c r="G5435" s="790"/>
      <c r="I5435" s="790"/>
      <c r="K5435" s="790"/>
      <c r="M5435" s="790"/>
    </row>
    <row r="5436" spans="1:13" outlineLevel="1">
      <c r="A5436" s="790"/>
      <c r="C5436" s="790"/>
      <c r="E5436" s="790"/>
      <c r="G5436" s="790"/>
      <c r="I5436" s="790"/>
      <c r="K5436" s="790"/>
      <c r="M5436" s="790"/>
    </row>
    <row r="5437" spans="1:13" outlineLevel="1">
      <c r="A5437" s="790"/>
      <c r="C5437" s="790"/>
      <c r="E5437" s="790"/>
      <c r="G5437" s="790"/>
      <c r="I5437" s="790"/>
      <c r="K5437" s="790"/>
      <c r="M5437" s="790"/>
    </row>
    <row r="5438" spans="1:13" outlineLevel="1">
      <c r="A5438" s="790"/>
      <c r="C5438" s="790"/>
      <c r="E5438" s="790"/>
      <c r="G5438" s="790"/>
      <c r="I5438" s="790"/>
      <c r="K5438" s="790"/>
      <c r="M5438" s="790"/>
    </row>
    <row r="5439" spans="1:13" outlineLevel="1">
      <c r="A5439" s="790"/>
      <c r="C5439" s="790"/>
      <c r="E5439" s="790"/>
      <c r="G5439" s="790"/>
      <c r="I5439" s="790"/>
      <c r="K5439" s="790"/>
      <c r="M5439" s="790"/>
    </row>
    <row r="5440" spans="1:13" outlineLevel="1">
      <c r="A5440" s="790"/>
      <c r="C5440" s="790"/>
      <c r="E5440" s="790"/>
      <c r="G5440" s="790"/>
      <c r="I5440" s="790"/>
      <c r="K5440" s="790"/>
      <c r="M5440" s="790"/>
    </row>
    <row r="5441" spans="1:13" outlineLevel="1">
      <c r="A5441" s="790"/>
      <c r="C5441" s="790"/>
      <c r="E5441" s="790"/>
      <c r="G5441" s="790"/>
      <c r="I5441" s="790"/>
      <c r="K5441" s="790"/>
      <c r="M5441" s="790"/>
    </row>
    <row r="5442" spans="1:13" outlineLevel="1">
      <c r="A5442" s="790"/>
      <c r="C5442" s="790"/>
      <c r="E5442" s="790"/>
      <c r="G5442" s="790"/>
      <c r="I5442" s="790"/>
      <c r="K5442" s="790"/>
      <c r="M5442" s="790"/>
    </row>
    <row r="5443" spans="1:13" outlineLevel="1">
      <c r="A5443" s="790"/>
      <c r="C5443" s="790"/>
      <c r="E5443" s="790"/>
      <c r="G5443" s="790"/>
      <c r="I5443" s="790"/>
      <c r="K5443" s="790"/>
      <c r="M5443" s="790"/>
    </row>
    <row r="5444" spans="1:13" outlineLevel="1">
      <c r="A5444" s="790"/>
      <c r="C5444" s="790"/>
      <c r="E5444" s="790"/>
      <c r="G5444" s="790"/>
      <c r="I5444" s="790"/>
      <c r="K5444" s="790"/>
      <c r="M5444" s="790"/>
    </row>
    <row r="5445" spans="1:13" outlineLevel="1">
      <c r="A5445" s="790"/>
      <c r="C5445" s="790"/>
      <c r="E5445" s="790"/>
      <c r="G5445" s="790"/>
      <c r="I5445" s="790"/>
      <c r="K5445" s="790"/>
      <c r="M5445" s="790"/>
    </row>
    <row r="5446" spans="1:13" outlineLevel="1">
      <c r="A5446" s="790"/>
      <c r="C5446" s="790"/>
      <c r="E5446" s="790"/>
      <c r="G5446" s="790"/>
      <c r="I5446" s="790"/>
      <c r="K5446" s="790"/>
      <c r="M5446" s="790"/>
    </row>
    <row r="5447" spans="1:13" outlineLevel="1">
      <c r="A5447" s="790"/>
      <c r="C5447" s="790"/>
      <c r="E5447" s="790"/>
      <c r="G5447" s="790"/>
      <c r="I5447" s="790"/>
      <c r="K5447" s="790"/>
      <c r="M5447" s="790"/>
    </row>
    <row r="5448" spans="1:13" outlineLevel="1">
      <c r="A5448" s="790"/>
      <c r="C5448" s="790"/>
      <c r="E5448" s="790"/>
      <c r="G5448" s="790"/>
      <c r="I5448" s="790"/>
      <c r="K5448" s="790"/>
      <c r="M5448" s="790"/>
    </row>
    <row r="5449" spans="1:13" outlineLevel="1">
      <c r="A5449" s="790"/>
      <c r="C5449" s="790"/>
      <c r="E5449" s="790"/>
      <c r="G5449" s="790"/>
      <c r="I5449" s="790"/>
      <c r="K5449" s="790"/>
      <c r="M5449" s="790"/>
    </row>
    <row r="5450" spans="1:13" ht="15.6" outlineLevel="1">
      <c r="A5450" s="38" t="s">
        <v>3363</v>
      </c>
      <c r="C5450" s="38" t="s">
        <v>3430</v>
      </c>
      <c r="E5450" s="38" t="s">
        <v>3363</v>
      </c>
      <c r="G5450" s="38" t="s">
        <v>3431</v>
      </c>
      <c r="I5450" s="38" t="s">
        <v>2725</v>
      </c>
      <c r="K5450" s="38" t="s">
        <v>1745</v>
      </c>
      <c r="M5450" s="38" t="s">
        <v>3363</v>
      </c>
    </row>
    <row r="5451" spans="1:13" outlineLevel="1">
      <c r="A5451" s="790"/>
      <c r="C5451" s="790"/>
      <c r="E5451" s="790"/>
      <c r="G5451" s="790"/>
      <c r="I5451" s="790"/>
      <c r="K5451" s="790"/>
      <c r="M5451" s="790"/>
    </row>
    <row r="5452" spans="1:13" outlineLevel="1">
      <c r="A5452" s="790"/>
      <c r="C5452" s="790"/>
      <c r="E5452" s="790"/>
      <c r="G5452" s="790"/>
      <c r="I5452" s="790"/>
      <c r="K5452" s="790"/>
      <c r="M5452" s="790"/>
    </row>
    <row r="5453" spans="1:13" outlineLevel="1">
      <c r="A5453" s="790"/>
      <c r="C5453" s="790"/>
      <c r="E5453" s="790"/>
      <c r="G5453" s="790"/>
      <c r="I5453" s="790"/>
      <c r="K5453" s="790"/>
      <c r="M5453" s="790"/>
    </row>
    <row r="5454" spans="1:13" outlineLevel="1">
      <c r="A5454" s="790"/>
      <c r="C5454" s="790"/>
      <c r="E5454" s="790"/>
      <c r="G5454" s="790"/>
      <c r="I5454" s="790"/>
      <c r="K5454" s="790"/>
      <c r="M5454" s="790"/>
    </row>
    <row r="5455" spans="1:13" outlineLevel="1">
      <c r="A5455" s="790"/>
      <c r="C5455" s="790"/>
      <c r="E5455" s="790"/>
      <c r="G5455" s="790"/>
      <c r="I5455" s="790"/>
      <c r="K5455" s="790"/>
      <c r="M5455" s="790"/>
    </row>
    <row r="5456" spans="1:13" outlineLevel="1">
      <c r="A5456" s="790"/>
      <c r="C5456" s="790"/>
      <c r="E5456" s="790"/>
      <c r="G5456" s="790"/>
      <c r="I5456" s="790"/>
      <c r="K5456" s="790"/>
      <c r="M5456" s="790"/>
    </row>
    <row r="5457" spans="1:13" outlineLevel="1">
      <c r="A5457" s="790"/>
      <c r="C5457" s="790"/>
      <c r="E5457" s="790"/>
      <c r="G5457" s="790"/>
      <c r="I5457" s="790"/>
      <c r="K5457" s="790"/>
      <c r="M5457" s="790"/>
    </row>
    <row r="5458" spans="1:13" outlineLevel="1">
      <c r="A5458" s="790"/>
      <c r="C5458" s="790"/>
      <c r="E5458" s="790"/>
      <c r="G5458" s="790"/>
      <c r="I5458" s="790"/>
      <c r="K5458" s="790"/>
      <c r="M5458" s="790"/>
    </row>
    <row r="5459" spans="1:13" outlineLevel="1">
      <c r="A5459" s="790"/>
      <c r="C5459" s="790"/>
      <c r="E5459" s="790"/>
      <c r="G5459" s="790"/>
      <c r="I5459" s="790"/>
      <c r="K5459" s="790"/>
      <c r="M5459" s="790"/>
    </row>
    <row r="5460" spans="1:13" outlineLevel="1">
      <c r="A5460" s="790"/>
      <c r="C5460" s="790"/>
      <c r="E5460" s="790"/>
      <c r="G5460" s="790"/>
      <c r="I5460" s="790"/>
      <c r="K5460" s="790"/>
      <c r="M5460" s="790"/>
    </row>
    <row r="5461" spans="1:13" outlineLevel="1">
      <c r="A5461" s="790"/>
      <c r="C5461" s="790"/>
      <c r="E5461" s="790"/>
      <c r="G5461" s="790"/>
      <c r="I5461" s="790"/>
      <c r="K5461" s="790"/>
      <c r="M5461" s="790"/>
    </row>
    <row r="5462" spans="1:13" outlineLevel="1">
      <c r="A5462" s="790"/>
      <c r="C5462" s="790"/>
      <c r="E5462" s="790"/>
      <c r="G5462" s="790"/>
      <c r="I5462" s="790"/>
      <c r="K5462" s="790"/>
      <c r="M5462" s="790"/>
    </row>
    <row r="5463" spans="1:13" outlineLevel="1">
      <c r="A5463" s="639" t="s">
        <v>1723</v>
      </c>
      <c r="C5463" s="639" t="s">
        <v>1725</v>
      </c>
      <c r="E5463" s="639" t="s">
        <v>1723</v>
      </c>
      <c r="G5463" s="639" t="s">
        <v>1727</v>
      </c>
      <c r="I5463" s="639" t="s">
        <v>1728</v>
      </c>
      <c r="K5463" s="639" t="s">
        <v>1726</v>
      </c>
      <c r="M5463" s="639" t="s">
        <v>1723</v>
      </c>
    </row>
    <row r="5464" spans="1:13" ht="13.8" outlineLevel="1" thickBot="1">
      <c r="A5464" s="640" t="s">
        <v>1724</v>
      </c>
      <c r="C5464" s="640" t="s">
        <v>1731</v>
      </c>
      <c r="E5464" s="640" t="s">
        <v>1724</v>
      </c>
      <c r="G5464" s="640" t="s">
        <v>1730</v>
      </c>
      <c r="I5464" s="640" t="s">
        <v>1729</v>
      </c>
      <c r="K5464" s="640" t="s">
        <v>1732</v>
      </c>
      <c r="M5464" s="640" t="s">
        <v>1724</v>
      </c>
    </row>
    <row r="5465" spans="1:13" outlineLevel="1">
      <c r="A5465" s="790"/>
      <c r="C5465" s="790"/>
      <c r="E5465" s="790"/>
      <c r="G5465" s="790"/>
      <c r="I5465" s="790"/>
      <c r="K5465" s="790"/>
      <c r="M5465" s="790"/>
    </row>
    <row r="5466" spans="1:13" outlineLevel="1">
      <c r="A5466" s="790"/>
      <c r="C5466" s="790"/>
      <c r="E5466" s="790"/>
      <c r="G5466" s="790"/>
      <c r="I5466" s="790"/>
      <c r="K5466" s="790"/>
      <c r="M5466" s="790"/>
    </row>
    <row r="5467" spans="1:13" outlineLevel="1">
      <c r="A5467" s="790"/>
      <c r="C5467" s="790"/>
      <c r="E5467" s="790"/>
      <c r="G5467" s="790"/>
      <c r="I5467" s="790"/>
      <c r="K5467" s="790"/>
      <c r="M5467" s="790"/>
    </row>
    <row r="5468" spans="1:13" outlineLevel="1">
      <c r="A5468" s="790"/>
      <c r="C5468" s="790"/>
      <c r="E5468" s="790"/>
      <c r="G5468" s="790"/>
      <c r="I5468" s="790"/>
      <c r="K5468" s="790"/>
      <c r="M5468" s="790"/>
    </row>
    <row r="5469" spans="1:13" outlineLevel="1">
      <c r="A5469" s="790"/>
      <c r="C5469" s="790"/>
      <c r="E5469" s="790"/>
      <c r="G5469" s="790"/>
      <c r="I5469" s="790"/>
      <c r="K5469" s="790"/>
      <c r="M5469" s="790"/>
    </row>
    <row r="5470" spans="1:13" outlineLevel="1">
      <c r="A5470" s="790"/>
      <c r="C5470" s="790"/>
      <c r="E5470" s="790"/>
      <c r="G5470" s="790"/>
      <c r="I5470" s="790"/>
      <c r="K5470" s="790"/>
      <c r="M5470" s="790"/>
    </row>
    <row r="5471" spans="1:13" outlineLevel="1">
      <c r="A5471" s="790"/>
      <c r="C5471" s="790"/>
      <c r="E5471" s="790"/>
      <c r="G5471" s="790"/>
      <c r="I5471" s="790"/>
      <c r="K5471" s="790"/>
      <c r="M5471" s="790"/>
    </row>
    <row r="5472" spans="1:13" outlineLevel="1">
      <c r="A5472" s="790"/>
      <c r="C5472" s="790"/>
      <c r="E5472" s="790"/>
      <c r="G5472" s="790"/>
      <c r="I5472" s="790"/>
      <c r="K5472" s="790"/>
      <c r="M5472" s="790"/>
    </row>
    <row r="5473" spans="1:13" outlineLevel="1">
      <c r="A5473" s="790"/>
      <c r="C5473" s="790"/>
      <c r="E5473" s="790"/>
      <c r="G5473" s="790"/>
      <c r="I5473" s="790"/>
      <c r="K5473" s="790"/>
      <c r="M5473" s="790"/>
    </row>
    <row r="5474" spans="1:13" outlineLevel="1">
      <c r="A5474" s="790"/>
      <c r="C5474" s="790"/>
      <c r="E5474" s="790"/>
      <c r="G5474" s="790"/>
      <c r="I5474" s="790"/>
      <c r="K5474" s="790"/>
      <c r="M5474" s="790"/>
    </row>
    <row r="5475" spans="1:13" outlineLevel="1">
      <c r="A5475" s="790"/>
      <c r="C5475" s="790"/>
      <c r="E5475" s="790"/>
      <c r="G5475" s="790"/>
      <c r="I5475" s="790"/>
      <c r="K5475" s="790"/>
      <c r="M5475" s="790"/>
    </row>
    <row r="5476" spans="1:13" outlineLevel="1">
      <c r="A5476" s="790"/>
      <c r="C5476" s="790"/>
      <c r="E5476" s="790"/>
      <c r="G5476" s="790"/>
      <c r="I5476" s="790"/>
      <c r="K5476" s="790"/>
      <c r="M5476" s="790"/>
    </row>
    <row r="5477" spans="1:13" outlineLevel="1">
      <c r="A5477" s="790"/>
      <c r="C5477" s="790"/>
      <c r="E5477" s="790"/>
      <c r="G5477" s="790"/>
      <c r="I5477" s="790"/>
      <c r="K5477" s="790"/>
      <c r="M5477" s="790"/>
    </row>
    <row r="5478" spans="1:13" outlineLevel="1">
      <c r="A5478" s="639" t="s">
        <v>1723</v>
      </c>
      <c r="C5478" s="639" t="s">
        <v>1725</v>
      </c>
      <c r="E5478" s="639" t="s">
        <v>1723</v>
      </c>
      <c r="G5478" s="639" t="s">
        <v>1727</v>
      </c>
      <c r="I5478" s="639" t="s">
        <v>1728</v>
      </c>
      <c r="K5478" s="639" t="s">
        <v>1726</v>
      </c>
      <c r="M5478" s="639" t="s">
        <v>1723</v>
      </c>
    </row>
    <row r="5479" spans="1:13" ht="13.8" outlineLevel="1" thickBot="1">
      <c r="A5479" s="640" t="s">
        <v>1724</v>
      </c>
      <c r="C5479" s="640" t="s">
        <v>1731</v>
      </c>
      <c r="E5479" s="640" t="s">
        <v>1724</v>
      </c>
      <c r="G5479" s="640" t="s">
        <v>1730</v>
      </c>
      <c r="I5479" s="640" t="s">
        <v>1729</v>
      </c>
      <c r="K5479" s="640" t="s">
        <v>1732</v>
      </c>
      <c r="M5479" s="640" t="s">
        <v>1724</v>
      </c>
    </row>
    <row r="5480" spans="1:13" outlineLevel="1">
      <c r="A5480" s="790"/>
      <c r="C5480" s="790"/>
      <c r="E5480" s="790"/>
      <c r="G5480" s="790"/>
      <c r="I5480" s="790"/>
      <c r="K5480" s="790"/>
      <c r="M5480" s="790"/>
    </row>
    <row r="5481" spans="1:13" outlineLevel="1">
      <c r="A5481" s="790"/>
      <c r="C5481" s="790"/>
      <c r="E5481" s="790"/>
      <c r="G5481" s="790"/>
      <c r="I5481" s="790"/>
      <c r="K5481" s="790"/>
      <c r="M5481" s="790"/>
    </row>
    <row r="5482" spans="1:13" outlineLevel="1">
      <c r="A5482" s="790"/>
      <c r="C5482" s="790"/>
      <c r="E5482" s="790"/>
      <c r="G5482" s="790"/>
      <c r="I5482" s="790"/>
      <c r="K5482" s="790"/>
      <c r="M5482" s="790"/>
    </row>
    <row r="5483" spans="1:13" outlineLevel="1">
      <c r="A5483" s="790"/>
      <c r="C5483" s="790"/>
      <c r="E5483" s="790"/>
      <c r="G5483" s="790"/>
      <c r="I5483" s="790"/>
      <c r="K5483" s="790"/>
      <c r="M5483" s="790"/>
    </row>
    <row r="5484" spans="1:13" outlineLevel="1">
      <c r="A5484" s="790"/>
      <c r="C5484" s="790"/>
      <c r="E5484" s="790"/>
      <c r="G5484" s="790"/>
      <c r="I5484" s="790"/>
      <c r="K5484" s="790"/>
      <c r="M5484" s="790"/>
    </row>
    <row r="5485" spans="1:13" outlineLevel="1">
      <c r="A5485" s="790"/>
      <c r="C5485" s="790"/>
      <c r="E5485" s="790"/>
      <c r="G5485" s="790"/>
      <c r="I5485" s="790"/>
      <c r="K5485" s="790"/>
      <c r="M5485" s="790"/>
    </row>
    <row r="5486" spans="1:13" outlineLevel="1">
      <c r="A5486" s="790"/>
      <c r="C5486" s="790"/>
      <c r="E5486" s="790"/>
      <c r="G5486" s="790"/>
      <c r="I5486" s="790"/>
      <c r="K5486" s="790"/>
      <c r="M5486" s="790"/>
    </row>
    <row r="5487" spans="1:13" outlineLevel="1">
      <c r="A5487" s="790"/>
      <c r="C5487" s="790"/>
      <c r="E5487" s="790"/>
      <c r="G5487" s="790"/>
      <c r="I5487" s="790"/>
      <c r="K5487" s="790"/>
      <c r="M5487" s="790"/>
    </row>
    <row r="5488" spans="1:13" outlineLevel="1">
      <c r="A5488" s="790"/>
      <c r="C5488" s="790"/>
      <c r="E5488" s="790"/>
      <c r="G5488" s="790"/>
      <c r="I5488" s="790"/>
      <c r="K5488" s="790"/>
      <c r="M5488" s="790"/>
    </row>
    <row r="5489" spans="1:13" outlineLevel="1">
      <c r="A5489" s="790"/>
      <c r="C5489" s="790"/>
      <c r="E5489" s="790"/>
      <c r="G5489" s="790"/>
      <c r="I5489" s="790"/>
      <c r="K5489" s="790"/>
      <c r="M5489" s="790"/>
    </row>
    <row r="5490" spans="1:13" outlineLevel="1">
      <c r="A5490" s="790"/>
      <c r="C5490" s="790"/>
      <c r="E5490" s="790"/>
      <c r="G5490" s="790"/>
      <c r="I5490" s="790"/>
      <c r="K5490" s="790"/>
      <c r="M5490" s="790"/>
    </row>
    <row r="5491" spans="1:13" outlineLevel="1">
      <c r="A5491" s="790"/>
      <c r="C5491" s="790"/>
      <c r="E5491" s="790"/>
      <c r="G5491" s="790"/>
      <c r="I5491" s="790"/>
      <c r="K5491" s="790"/>
      <c r="M5491" s="790"/>
    </row>
    <row r="5492" spans="1:13" outlineLevel="1">
      <c r="A5492" s="790"/>
      <c r="C5492" s="790"/>
      <c r="E5492" s="790"/>
      <c r="G5492" s="790"/>
      <c r="I5492" s="790"/>
      <c r="K5492" s="790"/>
      <c r="M5492" s="790"/>
    </row>
    <row r="5493" spans="1:13" outlineLevel="1">
      <c r="A5493" s="639" t="s">
        <v>1723</v>
      </c>
      <c r="C5493" s="639" t="s">
        <v>1725</v>
      </c>
      <c r="E5493" s="639" t="s">
        <v>1723</v>
      </c>
      <c r="G5493" s="639" t="s">
        <v>1727</v>
      </c>
      <c r="I5493" s="639" t="s">
        <v>1728</v>
      </c>
      <c r="K5493" s="639" t="s">
        <v>1726</v>
      </c>
      <c r="M5493" s="639" t="s">
        <v>1723</v>
      </c>
    </row>
    <row r="5494" spans="1:13" ht="13.8" outlineLevel="1" thickBot="1">
      <c r="A5494" s="640" t="s">
        <v>1724</v>
      </c>
      <c r="C5494" s="640" t="s">
        <v>1731</v>
      </c>
      <c r="E5494" s="640" t="s">
        <v>1724</v>
      </c>
      <c r="G5494" s="640" t="s">
        <v>1730</v>
      </c>
      <c r="I5494" s="640" t="s">
        <v>1729</v>
      </c>
      <c r="K5494" s="640" t="s">
        <v>1732</v>
      </c>
      <c r="M5494" s="640" t="s">
        <v>1724</v>
      </c>
    </row>
    <row r="5495" spans="1:13" outlineLevel="1">
      <c r="A5495" s="790"/>
      <c r="C5495" s="790"/>
      <c r="E5495" s="790"/>
      <c r="G5495" s="790"/>
      <c r="I5495" s="790"/>
      <c r="K5495" s="790"/>
      <c r="M5495" s="790"/>
    </row>
    <row r="5496" spans="1:13" outlineLevel="1">
      <c r="A5496" s="790"/>
      <c r="C5496" s="790"/>
      <c r="E5496" s="790"/>
      <c r="G5496" s="790"/>
      <c r="I5496" s="790"/>
      <c r="K5496" s="790"/>
      <c r="M5496" s="790"/>
    </row>
    <row r="5497" spans="1:13" outlineLevel="1">
      <c r="A5497" s="790"/>
      <c r="C5497" s="790"/>
      <c r="E5497" s="790"/>
      <c r="G5497" s="790"/>
      <c r="I5497" s="790"/>
      <c r="K5497" s="790"/>
      <c r="M5497" s="790"/>
    </row>
    <row r="5498" spans="1:13" outlineLevel="1">
      <c r="A5498" s="790"/>
      <c r="C5498" s="790"/>
      <c r="E5498" s="790"/>
      <c r="G5498" s="790"/>
      <c r="I5498" s="790"/>
      <c r="K5498" s="790"/>
      <c r="M5498" s="790"/>
    </row>
    <row r="5499" spans="1:13" outlineLevel="1">
      <c r="A5499" s="790"/>
      <c r="C5499" s="790"/>
      <c r="E5499" s="790"/>
      <c r="G5499" s="790"/>
      <c r="I5499" s="790"/>
      <c r="K5499" s="790"/>
      <c r="M5499" s="790"/>
    </row>
    <row r="5500" spans="1:13" ht="15.6">
      <c r="A5500" s="262" t="s">
        <v>5648</v>
      </c>
      <c r="C5500" s="262" t="s">
        <v>5656</v>
      </c>
      <c r="E5500" s="262" t="s">
        <v>5657</v>
      </c>
      <c r="G5500" s="262" t="s">
        <v>5658</v>
      </c>
      <c r="I5500" s="262" t="s">
        <v>5659</v>
      </c>
      <c r="K5500" s="262" t="s">
        <v>5660</v>
      </c>
      <c r="M5500" s="262" t="s">
        <v>5648</v>
      </c>
    </row>
    <row r="5501" spans="1:13" outlineLevel="1">
      <c r="A5501" s="790"/>
      <c r="C5501" s="790"/>
      <c r="E5501" s="790"/>
      <c r="G5501" s="790"/>
      <c r="I5501" s="790"/>
      <c r="K5501" s="790"/>
      <c r="M5501" s="790"/>
    </row>
    <row r="5502" spans="1:13" outlineLevel="1">
      <c r="A5502" s="126" t="s">
        <v>1908</v>
      </c>
      <c r="C5502" s="126" t="s">
        <v>3339</v>
      </c>
      <c r="E5502" s="126" t="s">
        <v>1908</v>
      </c>
      <c r="G5502" s="126" t="s">
        <v>1431</v>
      </c>
      <c r="I5502" s="126" t="s">
        <v>4328</v>
      </c>
      <c r="K5502" s="126" t="s">
        <v>1150</v>
      </c>
      <c r="M5502" s="126" t="s">
        <v>3410</v>
      </c>
    </row>
    <row r="5503" spans="1:13" outlineLevel="1">
      <c r="A5503" s="256" t="s">
        <v>5284</v>
      </c>
      <c r="C5503" s="256" t="s">
        <v>5862</v>
      </c>
      <c r="E5503" s="256" t="s">
        <v>5284</v>
      </c>
      <c r="G5503" s="256" t="s">
        <v>1432</v>
      </c>
      <c r="I5503" s="256" t="s">
        <v>1432</v>
      </c>
      <c r="K5503" s="256" t="s">
        <v>1151</v>
      </c>
      <c r="M5503" s="256" t="s">
        <v>5284</v>
      </c>
    </row>
    <row r="5504" spans="1:13" outlineLevel="1">
      <c r="A5504" s="126" t="s">
        <v>5285</v>
      </c>
      <c r="C5504" s="126" t="s">
        <v>1433</v>
      </c>
      <c r="E5504" s="126" t="s">
        <v>5285</v>
      </c>
      <c r="G5504" s="126" t="s">
        <v>1434</v>
      </c>
      <c r="I5504" s="126" t="s">
        <v>4329</v>
      </c>
      <c r="K5504" s="126" t="s">
        <v>1735</v>
      </c>
      <c r="M5504" s="126" t="s">
        <v>3411</v>
      </c>
    </row>
    <row r="5505" spans="1:13" outlineLevel="1">
      <c r="A5505" s="256" t="s">
        <v>5286</v>
      </c>
      <c r="C5505" s="256" t="s">
        <v>1481</v>
      </c>
      <c r="E5505" s="256" t="s">
        <v>5286</v>
      </c>
      <c r="G5505" s="256" t="s">
        <v>5286</v>
      </c>
      <c r="I5505" s="256" t="s">
        <v>5286</v>
      </c>
      <c r="K5505" s="256" t="s">
        <v>1736</v>
      </c>
      <c r="M5505" s="256" t="s">
        <v>5286</v>
      </c>
    </row>
    <row r="5506" spans="1:13" ht="13.8" outlineLevel="1" thickBot="1">
      <c r="A5506" s="257" t="s">
        <v>5287</v>
      </c>
      <c r="C5506" s="257" t="s">
        <v>5287</v>
      </c>
      <c r="E5506" s="257" t="s">
        <v>5287</v>
      </c>
      <c r="G5506" s="257" t="s">
        <v>1435</v>
      </c>
      <c r="I5506" s="257" t="s">
        <v>4330</v>
      </c>
      <c r="K5506" s="257" t="s">
        <v>1737</v>
      </c>
      <c r="M5506" s="257" t="s">
        <v>3412</v>
      </c>
    </row>
    <row r="5507" spans="1:13" ht="13.8" outlineLevel="1" thickBot="1">
      <c r="A5507" s="46" t="s">
        <v>2248</v>
      </c>
      <c r="C5507" s="46" t="s">
        <v>2156</v>
      </c>
      <c r="E5507" s="46" t="s">
        <v>2248</v>
      </c>
      <c r="G5507" s="46" t="s">
        <v>5443</v>
      </c>
      <c r="I5507" s="46" t="s">
        <v>3347</v>
      </c>
      <c r="K5507" s="46" t="s">
        <v>1738</v>
      </c>
      <c r="M5507" s="46" t="s">
        <v>2248</v>
      </c>
    </row>
    <row r="5508" spans="1:13" ht="13.8" outlineLevel="1" thickBot="1">
      <c r="A5508" s="260" t="s">
        <v>2663</v>
      </c>
      <c r="C5508" s="260" t="s">
        <v>4958</v>
      </c>
      <c r="E5508" s="260" t="s">
        <v>2663</v>
      </c>
      <c r="G5508" s="260" t="s">
        <v>4959</v>
      </c>
      <c r="I5508" s="260" t="s">
        <v>2001</v>
      </c>
      <c r="K5508" s="260" t="s">
        <v>1801</v>
      </c>
      <c r="M5508" s="260" t="s">
        <v>2663</v>
      </c>
    </row>
    <row r="5509" spans="1:13" outlineLevel="1">
      <c r="A5509" s="790"/>
      <c r="C5509" s="790"/>
      <c r="E5509" s="790"/>
      <c r="G5509" s="790"/>
      <c r="I5509" s="790"/>
      <c r="K5509" s="790"/>
      <c r="M5509" s="790"/>
    </row>
    <row r="5510" spans="1:13" outlineLevel="1">
      <c r="A5510" s="790"/>
      <c r="C5510" s="790"/>
      <c r="E5510" s="790"/>
      <c r="G5510" s="790"/>
      <c r="I5510" s="790"/>
      <c r="K5510" s="790"/>
      <c r="M5510" s="790"/>
    </row>
    <row r="5511" spans="1:13" outlineLevel="1">
      <c r="A5511" s="790"/>
      <c r="C5511" s="790"/>
      <c r="E5511" s="790"/>
      <c r="G5511" s="790"/>
      <c r="I5511" s="790"/>
      <c r="K5511" s="790"/>
      <c r="M5511" s="790"/>
    </row>
    <row r="5512" spans="1:13" outlineLevel="1">
      <c r="A5512" s="790"/>
      <c r="C5512" s="790"/>
      <c r="E5512" s="790"/>
      <c r="G5512" s="790"/>
      <c r="I5512" s="790"/>
      <c r="K5512" s="790"/>
      <c r="M5512" s="790"/>
    </row>
    <row r="5513" spans="1:13" outlineLevel="1">
      <c r="A5513" s="790"/>
      <c r="C5513" s="790"/>
      <c r="E5513" s="790"/>
      <c r="G5513" s="790"/>
      <c r="I5513" s="790"/>
      <c r="K5513" s="790"/>
      <c r="M5513" s="790"/>
    </row>
    <row r="5514" spans="1:13" outlineLevel="1">
      <c r="A5514" s="790"/>
      <c r="C5514" s="790"/>
      <c r="E5514" s="790"/>
      <c r="G5514" s="790"/>
      <c r="I5514" s="790"/>
      <c r="K5514" s="790"/>
      <c r="M5514" s="790"/>
    </row>
    <row r="5515" spans="1:13" outlineLevel="1">
      <c r="A5515" s="790"/>
      <c r="C5515" s="790"/>
      <c r="E5515" s="790"/>
      <c r="G5515" s="790"/>
      <c r="I5515" s="790"/>
      <c r="K5515" s="790"/>
      <c r="M5515" s="790"/>
    </row>
    <row r="5516" spans="1:13" outlineLevel="1">
      <c r="A5516" s="790"/>
      <c r="C5516" s="790"/>
      <c r="E5516" s="790"/>
      <c r="G5516" s="790"/>
      <c r="I5516" s="790"/>
      <c r="K5516" s="790"/>
      <c r="M5516" s="790"/>
    </row>
    <row r="5517" spans="1:13" outlineLevel="1">
      <c r="A5517" s="790"/>
      <c r="C5517" s="790"/>
      <c r="E5517" s="790"/>
      <c r="G5517" s="790"/>
      <c r="I5517" s="790"/>
      <c r="K5517" s="790"/>
      <c r="M5517" s="790"/>
    </row>
    <row r="5518" spans="1:13" outlineLevel="1">
      <c r="A5518" s="790"/>
      <c r="C5518" s="790"/>
      <c r="E5518" s="790"/>
      <c r="G5518" s="790"/>
      <c r="I5518" s="790"/>
      <c r="K5518" s="790"/>
      <c r="M5518" s="790"/>
    </row>
    <row r="5519" spans="1:13" outlineLevel="1">
      <c r="A5519" s="790"/>
      <c r="C5519" s="790"/>
      <c r="E5519" s="790"/>
      <c r="G5519" s="790"/>
      <c r="I5519" s="790"/>
      <c r="K5519" s="790"/>
      <c r="M5519" s="790"/>
    </row>
    <row r="5520" spans="1:13" outlineLevel="1">
      <c r="A5520" s="790"/>
      <c r="C5520" s="790"/>
      <c r="E5520" s="790"/>
      <c r="G5520" s="790"/>
      <c r="I5520" s="790"/>
      <c r="K5520" s="790"/>
      <c r="M5520" s="790"/>
    </row>
    <row r="5521" spans="1:13" outlineLevel="1">
      <c r="A5521" s="790"/>
      <c r="C5521" s="790"/>
      <c r="E5521" s="790"/>
      <c r="G5521" s="790"/>
      <c r="I5521" s="790"/>
      <c r="K5521" s="790"/>
      <c r="M5521" s="790"/>
    </row>
    <row r="5522" spans="1:13" outlineLevel="1">
      <c r="A5522" s="790"/>
      <c r="C5522" s="790"/>
      <c r="E5522" s="790"/>
      <c r="G5522" s="790"/>
      <c r="I5522" s="790"/>
      <c r="K5522" s="790"/>
      <c r="M5522" s="790"/>
    </row>
    <row r="5523" spans="1:13" outlineLevel="1">
      <c r="A5523" s="790"/>
      <c r="C5523" s="790"/>
      <c r="E5523" s="790"/>
      <c r="G5523" s="790"/>
      <c r="I5523" s="790"/>
      <c r="K5523" s="790"/>
      <c r="M5523" s="790"/>
    </row>
    <row r="5524" spans="1:13" outlineLevel="1">
      <c r="A5524" s="790"/>
      <c r="C5524" s="790"/>
      <c r="E5524" s="790"/>
      <c r="G5524" s="790"/>
      <c r="I5524" s="790"/>
      <c r="K5524" s="790"/>
      <c r="M5524" s="790"/>
    </row>
    <row r="5525" spans="1:13" outlineLevel="1">
      <c r="A5525" s="790"/>
      <c r="C5525" s="790"/>
      <c r="E5525" s="790"/>
      <c r="G5525" s="790"/>
      <c r="I5525" s="790"/>
      <c r="K5525" s="790"/>
      <c r="M5525" s="790"/>
    </row>
    <row r="5526" spans="1:13" outlineLevel="1">
      <c r="A5526" s="790"/>
      <c r="C5526" s="790"/>
      <c r="E5526" s="790"/>
      <c r="G5526" s="790"/>
      <c r="I5526" s="790"/>
      <c r="K5526" s="790"/>
      <c r="M5526" s="790"/>
    </row>
    <row r="5527" spans="1:13" outlineLevel="1">
      <c r="A5527" s="790"/>
      <c r="C5527" s="790"/>
      <c r="E5527" s="790"/>
      <c r="G5527" s="790"/>
      <c r="I5527" s="790"/>
      <c r="K5527" s="790"/>
      <c r="M5527" s="790"/>
    </row>
    <row r="5528" spans="1:13" outlineLevel="1">
      <c r="A5528" s="790"/>
      <c r="C5528" s="790"/>
      <c r="E5528" s="790"/>
      <c r="G5528" s="790"/>
      <c r="I5528" s="790"/>
      <c r="K5528" s="790"/>
      <c r="M5528" s="790"/>
    </row>
    <row r="5529" spans="1:13" ht="15.6" outlineLevel="1">
      <c r="A5529" s="38" t="s">
        <v>5639</v>
      </c>
      <c r="C5529" s="38" t="s">
        <v>5649</v>
      </c>
      <c r="E5529" s="38" t="s">
        <v>5639</v>
      </c>
      <c r="G5529" s="38" t="s">
        <v>5662</v>
      </c>
      <c r="I5529" s="38" t="s">
        <v>5663</v>
      </c>
      <c r="K5529" s="38" t="s">
        <v>5661</v>
      </c>
      <c r="M5529" s="38" t="s">
        <v>5639</v>
      </c>
    </row>
    <row r="5530" spans="1:13" outlineLevel="1">
      <c r="A5530" s="300" t="s">
        <v>4000</v>
      </c>
      <c r="C5530" s="300" t="s">
        <v>5044</v>
      </c>
      <c r="E5530" s="300" t="s">
        <v>4000</v>
      </c>
      <c r="G5530" s="300" t="s">
        <v>5045</v>
      </c>
      <c r="I5530" s="300" t="s">
        <v>2728</v>
      </c>
      <c r="K5530" s="300" t="s">
        <v>3701</v>
      </c>
      <c r="M5530" s="300" t="s">
        <v>4000</v>
      </c>
    </row>
    <row r="5531" spans="1:13" outlineLevel="1">
      <c r="A5531" s="203" t="s">
        <v>5859</v>
      </c>
      <c r="C5531" s="203" t="s">
        <v>5863</v>
      </c>
      <c r="E5531" s="203" t="s">
        <v>5859</v>
      </c>
      <c r="G5531" s="203" t="s">
        <v>5864</v>
      </c>
      <c r="I5531" s="203" t="s">
        <v>5864</v>
      </c>
      <c r="K5531" s="203" t="s">
        <v>5865</v>
      </c>
      <c r="M5531" s="203" t="s">
        <v>5859</v>
      </c>
    </row>
    <row r="5532" spans="1:13" ht="13.8" outlineLevel="1" thickBot="1">
      <c r="A5532" s="204" t="s">
        <v>4945</v>
      </c>
      <c r="C5532" s="204" t="s">
        <v>3432</v>
      </c>
      <c r="E5532" s="204" t="s">
        <v>4945</v>
      </c>
      <c r="G5532" s="204" t="s">
        <v>3433</v>
      </c>
      <c r="I5532" s="204" t="s">
        <v>2729</v>
      </c>
      <c r="K5532" s="204" t="s">
        <v>3702</v>
      </c>
      <c r="M5532" s="204" t="s">
        <v>4945</v>
      </c>
    </row>
    <row r="5533" spans="1:13" outlineLevel="1">
      <c r="A5533" s="436" t="s">
        <v>5614</v>
      </c>
      <c r="C5533" s="63" t="s">
        <v>5650</v>
      </c>
      <c r="E5533" s="436" t="s">
        <v>5614</v>
      </c>
      <c r="G5533" s="63" t="s">
        <v>3073</v>
      </c>
      <c r="I5533" s="63" t="s">
        <v>882</v>
      </c>
      <c r="K5533" s="63" t="s">
        <v>883</v>
      </c>
      <c r="M5533" s="638" t="s">
        <v>3071</v>
      </c>
    </row>
    <row r="5534" spans="1:13" outlineLevel="1">
      <c r="A5534" s="223" t="s">
        <v>5615</v>
      </c>
      <c r="C5534" s="223" t="s">
        <v>5665</v>
      </c>
      <c r="E5534" s="223" t="s">
        <v>5615</v>
      </c>
      <c r="G5534" s="223" t="s">
        <v>5666</v>
      </c>
      <c r="I5534" s="223" t="s">
        <v>5667</v>
      </c>
      <c r="K5534" s="223" t="s">
        <v>5668</v>
      </c>
      <c r="M5534" s="223" t="s">
        <v>5669</v>
      </c>
    </row>
    <row r="5535" spans="1:13" outlineLevel="1">
      <c r="A5535" s="443" t="s">
        <v>1100</v>
      </c>
      <c r="C5535" s="443" t="s">
        <v>902</v>
      </c>
      <c r="E5535" s="443" t="s">
        <v>1100</v>
      </c>
      <c r="G5535" s="443" t="s">
        <v>953</v>
      </c>
      <c r="I5535" s="443" t="s">
        <v>1869</v>
      </c>
      <c r="K5535" s="443" t="s">
        <v>2127</v>
      </c>
      <c r="M5535" s="443" t="s">
        <v>1100</v>
      </c>
    </row>
    <row r="5536" spans="1:13" outlineLevel="1">
      <c r="A5536" s="223" t="s">
        <v>4890</v>
      </c>
      <c r="C5536" s="223" t="s">
        <v>5323</v>
      </c>
      <c r="E5536" s="223" t="s">
        <v>4890</v>
      </c>
      <c r="G5536" s="223" t="s">
        <v>5324</v>
      </c>
      <c r="I5536" s="223" t="s">
        <v>5325</v>
      </c>
      <c r="K5536" s="223" t="s">
        <v>5326</v>
      </c>
      <c r="M5536" s="223" t="s">
        <v>5327</v>
      </c>
    </row>
    <row r="5537" spans="1:13" outlineLevel="1">
      <c r="A5537" s="223" t="s">
        <v>5616</v>
      </c>
      <c r="C5537" s="223" t="s">
        <v>5616</v>
      </c>
      <c r="E5537" s="223" t="s">
        <v>5616</v>
      </c>
      <c r="G5537" s="223" t="s">
        <v>5616</v>
      </c>
      <c r="I5537" s="223" t="s">
        <v>5616</v>
      </c>
      <c r="K5537" s="223" t="s">
        <v>5616</v>
      </c>
      <c r="M5537" s="223" t="s">
        <v>5616</v>
      </c>
    </row>
    <row r="5538" spans="1:13" outlineLevel="1">
      <c r="A5538" s="223" t="s">
        <v>5617</v>
      </c>
      <c r="C5538" s="223" t="s">
        <v>5617</v>
      </c>
      <c r="E5538" s="223" t="s">
        <v>5617</v>
      </c>
      <c r="G5538" s="223" t="s">
        <v>5617</v>
      </c>
      <c r="I5538" s="223" t="s">
        <v>5617</v>
      </c>
      <c r="K5538" s="223" t="s">
        <v>5617</v>
      </c>
      <c r="M5538" s="223" t="s">
        <v>5617</v>
      </c>
    </row>
    <row r="5539" spans="1:13" outlineLevel="1">
      <c r="A5539" s="223" t="s">
        <v>5618</v>
      </c>
      <c r="C5539" s="223" t="s">
        <v>5618</v>
      </c>
      <c r="E5539" s="223" t="s">
        <v>5618</v>
      </c>
      <c r="G5539" s="223" t="s">
        <v>5618</v>
      </c>
      <c r="I5539" s="223" t="s">
        <v>5618</v>
      </c>
      <c r="K5539" s="223" t="s">
        <v>5618</v>
      </c>
      <c r="M5539" s="223" t="s">
        <v>5618</v>
      </c>
    </row>
    <row r="5540" spans="1:13" outlineLevel="1">
      <c r="A5540" s="223" t="s">
        <v>5619</v>
      </c>
      <c r="C5540" s="223" t="s">
        <v>5619</v>
      </c>
      <c r="E5540" s="223" t="s">
        <v>5619</v>
      </c>
      <c r="G5540" s="223" t="s">
        <v>5619</v>
      </c>
      <c r="I5540" s="223" t="s">
        <v>5619</v>
      </c>
      <c r="K5540" s="223" t="s">
        <v>5619</v>
      </c>
      <c r="M5540" s="223" t="s">
        <v>5619</v>
      </c>
    </row>
    <row r="5541" spans="1:13" outlineLevel="1">
      <c r="A5541" s="223" t="s">
        <v>5706</v>
      </c>
      <c r="C5541" s="223" t="s">
        <v>5707</v>
      </c>
      <c r="E5541" s="223" t="s">
        <v>5706</v>
      </c>
      <c r="G5541" s="223" t="s">
        <v>5706</v>
      </c>
      <c r="I5541" s="223" t="s">
        <v>5706</v>
      </c>
      <c r="K5541" s="223" t="s">
        <v>5706</v>
      </c>
      <c r="M5541" s="223" t="s">
        <v>5706</v>
      </c>
    </row>
    <row r="5542" spans="1:13" outlineLevel="1">
      <c r="A5542" s="223" t="s">
        <v>5621</v>
      </c>
      <c r="C5542" s="223" t="s">
        <v>5621</v>
      </c>
      <c r="E5542" s="223" t="s">
        <v>5621</v>
      </c>
      <c r="G5542" s="223" t="s">
        <v>5621</v>
      </c>
      <c r="I5542" s="223" t="s">
        <v>5621</v>
      </c>
      <c r="K5542" s="223" t="s">
        <v>5621</v>
      </c>
      <c r="M5542" s="223" t="s">
        <v>5621</v>
      </c>
    </row>
    <row r="5543" spans="1:13" outlineLevel="1">
      <c r="A5543" s="223" t="s">
        <v>5622</v>
      </c>
      <c r="C5543" s="223" t="s">
        <v>5622</v>
      </c>
      <c r="E5543" s="223" t="s">
        <v>5622</v>
      </c>
      <c r="G5543" s="223" t="s">
        <v>5622</v>
      </c>
      <c r="I5543" s="223" t="s">
        <v>5622</v>
      </c>
      <c r="K5543" s="223" t="s">
        <v>5622</v>
      </c>
      <c r="M5543" s="223" t="s">
        <v>5622</v>
      </c>
    </row>
    <row r="5544" spans="1:13" outlineLevel="1">
      <c r="A5544" s="223" t="s">
        <v>5620</v>
      </c>
      <c r="C5544" s="223" t="s">
        <v>5620</v>
      </c>
      <c r="E5544" s="223" t="s">
        <v>5620</v>
      </c>
      <c r="G5544" s="223" t="s">
        <v>5620</v>
      </c>
      <c r="I5544" s="223" t="s">
        <v>5620</v>
      </c>
      <c r="K5544" s="223" t="s">
        <v>5620</v>
      </c>
      <c r="M5544" s="223" t="s">
        <v>5620</v>
      </c>
    </row>
    <row r="5545" spans="1:13" outlineLevel="1">
      <c r="A5545" s="223" t="s">
        <v>1421</v>
      </c>
      <c r="C5545" s="223" t="s">
        <v>5333</v>
      </c>
      <c r="E5545" s="223" t="s">
        <v>1421</v>
      </c>
      <c r="G5545" s="223" t="s">
        <v>5334</v>
      </c>
      <c r="I5545" s="223" t="s">
        <v>1932</v>
      </c>
      <c r="K5545" s="223" t="s">
        <v>1933</v>
      </c>
      <c r="M5545" s="223" t="s">
        <v>1934</v>
      </c>
    </row>
    <row r="5546" spans="1:13" outlineLevel="1">
      <c r="A5546" s="223" t="s">
        <v>5623</v>
      </c>
      <c r="C5546" s="223" t="s">
        <v>5623</v>
      </c>
      <c r="E5546" s="223" t="s">
        <v>5623</v>
      </c>
      <c r="G5546" s="223" t="s">
        <v>5623</v>
      </c>
      <c r="I5546" s="223" t="s">
        <v>5623</v>
      </c>
      <c r="K5546" s="223" t="s">
        <v>5623</v>
      </c>
      <c r="M5546" s="223" t="s">
        <v>5623</v>
      </c>
    </row>
    <row r="5547" spans="1:13" outlineLevel="1">
      <c r="A5547" s="223" t="s">
        <v>3200</v>
      </c>
      <c r="C5547" s="223" t="s">
        <v>4845</v>
      </c>
      <c r="E5547" s="223" t="s">
        <v>3200</v>
      </c>
      <c r="G5547" s="223" t="s">
        <v>1604</v>
      </c>
      <c r="I5547" s="223" t="s">
        <v>1603</v>
      </c>
      <c r="K5547" s="223" t="s">
        <v>876</v>
      </c>
      <c r="M5547" s="223" t="s">
        <v>3200</v>
      </c>
    </row>
    <row r="5548" spans="1:13" outlineLevel="1">
      <c r="A5548" s="223" t="s">
        <v>4336</v>
      </c>
      <c r="C5548" s="223" t="s">
        <v>903</v>
      </c>
      <c r="E5548" s="223" t="s">
        <v>4336</v>
      </c>
      <c r="G5548" s="223" t="s">
        <v>436</v>
      </c>
      <c r="I5548" s="223" t="s">
        <v>1872</v>
      </c>
      <c r="K5548" s="223" t="s">
        <v>5217</v>
      </c>
      <c r="M5548" s="223" t="s">
        <v>4336</v>
      </c>
    </row>
    <row r="5549" spans="1:13" outlineLevel="1">
      <c r="A5549" s="443" t="s">
        <v>5636</v>
      </c>
      <c r="C5549" s="443" t="s">
        <v>5636</v>
      </c>
      <c r="E5549" s="443" t="s">
        <v>5636</v>
      </c>
      <c r="G5549" s="443" t="s">
        <v>5636</v>
      </c>
      <c r="I5549" s="443" t="s">
        <v>5636</v>
      </c>
      <c r="K5549" s="443" t="s">
        <v>5636</v>
      </c>
      <c r="M5549" s="443" t="s">
        <v>5636</v>
      </c>
    </row>
    <row r="5550" spans="1:13" outlineLevel="1">
      <c r="A5550" s="438" t="s">
        <v>5637</v>
      </c>
      <c r="C5550" s="438" t="s">
        <v>5637</v>
      </c>
      <c r="E5550" s="438" t="s">
        <v>5637</v>
      </c>
      <c r="G5550" s="438" t="s">
        <v>5637</v>
      </c>
      <c r="I5550" s="438" t="s">
        <v>5637</v>
      </c>
      <c r="K5550" s="438" t="s">
        <v>5637</v>
      </c>
      <c r="M5550" s="438" t="s">
        <v>5637</v>
      </c>
    </row>
    <row r="5551" spans="1:13" outlineLevel="1">
      <c r="A5551" s="223" t="s">
        <v>5638</v>
      </c>
      <c r="C5551" s="223" t="s">
        <v>5638</v>
      </c>
      <c r="E5551" s="223" t="s">
        <v>5638</v>
      </c>
      <c r="G5551" s="223" t="s">
        <v>5638</v>
      </c>
      <c r="I5551" s="223" t="s">
        <v>5638</v>
      </c>
      <c r="K5551" s="223" t="s">
        <v>5638</v>
      </c>
      <c r="M5551" s="223" t="s">
        <v>5638</v>
      </c>
    </row>
    <row r="5552" spans="1:13" outlineLevel="1">
      <c r="A5552" s="443" t="s">
        <v>3736</v>
      </c>
      <c r="C5552" s="443" t="s">
        <v>321</v>
      </c>
      <c r="E5552" s="443" t="s">
        <v>3736</v>
      </c>
      <c r="G5552" s="443" t="s">
        <v>322</v>
      </c>
      <c r="I5552" s="443" t="s">
        <v>323</v>
      </c>
      <c r="K5552" s="443" t="s">
        <v>324</v>
      </c>
      <c r="M5552" s="443" t="s">
        <v>3736</v>
      </c>
    </row>
    <row r="5553" spans="1:13" outlineLevel="1">
      <c r="A5553" s="434" t="s">
        <v>315</v>
      </c>
      <c r="C5553" s="434" t="s">
        <v>325</v>
      </c>
      <c r="E5553" s="434" t="s">
        <v>315</v>
      </c>
      <c r="G5553" s="434" t="s">
        <v>326</v>
      </c>
      <c r="I5553" s="434" t="s">
        <v>1558</v>
      </c>
      <c r="K5553" s="434" t="s">
        <v>1559</v>
      </c>
      <c r="M5553" s="434" t="s">
        <v>315</v>
      </c>
    </row>
    <row r="5554" spans="1:13" outlineLevel="1">
      <c r="A5554" s="438" t="s">
        <v>5624</v>
      </c>
      <c r="C5554" s="438" t="s">
        <v>5624</v>
      </c>
      <c r="E5554" s="438" t="s">
        <v>5624</v>
      </c>
      <c r="G5554" s="438" t="s">
        <v>5624</v>
      </c>
      <c r="I5554" s="438" t="s">
        <v>5624</v>
      </c>
      <c r="K5554" s="438" t="s">
        <v>5624</v>
      </c>
      <c r="M5554" s="438" t="s">
        <v>5624</v>
      </c>
    </row>
    <row r="5555" spans="1:13" outlineLevel="1">
      <c r="A5555" s="434" t="s">
        <v>316</v>
      </c>
      <c r="C5555" s="434" t="s">
        <v>1560</v>
      </c>
      <c r="E5555" s="434" t="s">
        <v>316</v>
      </c>
      <c r="G5555" s="434" t="s">
        <v>1561</v>
      </c>
      <c r="I5555" s="434" t="s">
        <v>1562</v>
      </c>
      <c r="K5555" s="434" t="s">
        <v>1563</v>
      </c>
      <c r="M5555" s="434" t="s">
        <v>316</v>
      </c>
    </row>
    <row r="5556" spans="1:13" outlineLevel="1">
      <c r="A5556" s="443" t="s">
        <v>317</v>
      </c>
      <c r="C5556" s="443" t="s">
        <v>1564</v>
      </c>
      <c r="E5556" s="443" t="s">
        <v>317</v>
      </c>
      <c r="G5556" s="443" t="s">
        <v>1565</v>
      </c>
      <c r="I5556" s="443" t="s">
        <v>1566</v>
      </c>
      <c r="K5556" s="443" t="s">
        <v>1567</v>
      </c>
      <c r="M5556" s="443" t="s">
        <v>317</v>
      </c>
    </row>
    <row r="5557" spans="1:13" outlineLevel="1">
      <c r="A5557" s="444" t="s">
        <v>5625</v>
      </c>
      <c r="C5557" s="444" t="s">
        <v>5651</v>
      </c>
      <c r="E5557" s="444" t="s">
        <v>5625</v>
      </c>
      <c r="G5557" s="444" t="s">
        <v>5652</v>
      </c>
      <c r="I5557" s="444" t="s">
        <v>5653</v>
      </c>
      <c r="K5557" s="444" t="s">
        <v>5654</v>
      </c>
      <c r="M5557" s="444" t="s">
        <v>5625</v>
      </c>
    </row>
    <row r="5558" spans="1:13" outlineLevel="1">
      <c r="A5558" s="444" t="s">
        <v>5705</v>
      </c>
      <c r="C5558" s="444" t="s">
        <v>5708</v>
      </c>
      <c r="E5558" s="444" t="s">
        <v>5705</v>
      </c>
      <c r="G5558" s="444" t="s">
        <v>5705</v>
      </c>
      <c r="I5558" s="444" t="s">
        <v>5705</v>
      </c>
      <c r="K5558" s="444" t="s">
        <v>5705</v>
      </c>
      <c r="M5558" s="444" t="s">
        <v>5705</v>
      </c>
    </row>
    <row r="5559" spans="1:13" outlineLevel="1">
      <c r="A5559" s="443" t="s">
        <v>318</v>
      </c>
      <c r="C5559" s="443" t="s">
        <v>1568</v>
      </c>
      <c r="E5559" s="443" t="s">
        <v>318</v>
      </c>
      <c r="G5559" s="443" t="s">
        <v>1569</v>
      </c>
      <c r="I5559" s="443" t="s">
        <v>1570</v>
      </c>
      <c r="K5559" s="443" t="s">
        <v>1571</v>
      </c>
      <c r="M5559" s="443" t="s">
        <v>318</v>
      </c>
    </row>
    <row r="5560" spans="1:13" outlineLevel="1">
      <c r="A5560" s="444" t="s">
        <v>5625</v>
      </c>
      <c r="C5560" s="444" t="s">
        <v>5651</v>
      </c>
      <c r="E5560" s="444" t="s">
        <v>5625</v>
      </c>
      <c r="G5560" s="444" t="s">
        <v>5652</v>
      </c>
      <c r="I5560" s="444" t="s">
        <v>5653</v>
      </c>
      <c r="K5560" s="444" t="s">
        <v>5654</v>
      </c>
      <c r="M5560" s="444" t="s">
        <v>5625</v>
      </c>
    </row>
    <row r="5561" spans="1:13" outlineLevel="1">
      <c r="A5561" s="438" t="s">
        <v>5757</v>
      </c>
      <c r="C5561" s="438" t="s">
        <v>5758</v>
      </c>
      <c r="E5561" s="438" t="s">
        <v>5757</v>
      </c>
      <c r="G5561" s="438" t="s">
        <v>5760</v>
      </c>
      <c r="I5561" s="438" t="s">
        <v>5760</v>
      </c>
      <c r="K5561" s="438" t="s">
        <v>5759</v>
      </c>
      <c r="M5561" s="438" t="s">
        <v>5757</v>
      </c>
    </row>
    <row r="5562" spans="1:13" outlineLevel="1">
      <c r="A5562" s="444" t="s">
        <v>5705</v>
      </c>
      <c r="C5562" s="444" t="s">
        <v>5708</v>
      </c>
      <c r="E5562" s="444" t="s">
        <v>5705</v>
      </c>
      <c r="G5562" s="444" t="s">
        <v>5705</v>
      </c>
      <c r="I5562" s="444" t="s">
        <v>5705</v>
      </c>
      <c r="K5562" s="444" t="s">
        <v>5705</v>
      </c>
      <c r="M5562" s="444" t="s">
        <v>5705</v>
      </c>
    </row>
    <row r="5563" spans="1:13" outlineLevel="1">
      <c r="A5563" s="443" t="s">
        <v>319</v>
      </c>
      <c r="C5563" s="443" t="s">
        <v>1572</v>
      </c>
      <c r="E5563" s="443" t="s">
        <v>319</v>
      </c>
      <c r="G5563" s="443" t="s">
        <v>1573</v>
      </c>
      <c r="I5563" s="443" t="s">
        <v>1574</v>
      </c>
      <c r="K5563" s="443" t="s">
        <v>1575</v>
      </c>
      <c r="M5563" s="443" t="s">
        <v>319</v>
      </c>
    </row>
    <row r="5564" spans="1:13" outlineLevel="1">
      <c r="A5564" s="440" t="s">
        <v>5626</v>
      </c>
      <c r="C5564" s="440" t="s">
        <v>5626</v>
      </c>
      <c r="E5564" s="440" t="s">
        <v>5626</v>
      </c>
      <c r="G5564" s="440" t="s">
        <v>5626</v>
      </c>
      <c r="I5564" s="440" t="s">
        <v>5626</v>
      </c>
      <c r="K5564" s="440" t="s">
        <v>5626</v>
      </c>
      <c r="M5564" s="440" t="s">
        <v>5626</v>
      </c>
    </row>
    <row r="5565" spans="1:13" outlineLevel="1">
      <c r="A5565" s="443" t="s">
        <v>1576</v>
      </c>
      <c r="C5565" s="443" t="s">
        <v>1577</v>
      </c>
      <c r="E5565" s="443" t="s">
        <v>1576</v>
      </c>
      <c r="G5565" s="443" t="s">
        <v>1578</v>
      </c>
      <c r="I5565" s="443" t="s">
        <v>1579</v>
      </c>
      <c r="K5565" s="443" t="s">
        <v>1580</v>
      </c>
      <c r="M5565" s="443" t="s">
        <v>1576</v>
      </c>
    </row>
    <row r="5566" spans="1:13" outlineLevel="1">
      <c r="A5566" s="444" t="s">
        <v>5625</v>
      </c>
      <c r="C5566" s="444" t="s">
        <v>5651</v>
      </c>
      <c r="E5566" s="444" t="s">
        <v>5625</v>
      </c>
      <c r="G5566" s="444" t="s">
        <v>5652</v>
      </c>
      <c r="I5566" s="444" t="s">
        <v>5653</v>
      </c>
      <c r="K5566" s="444" t="s">
        <v>5654</v>
      </c>
      <c r="M5566" s="444" t="s">
        <v>5625</v>
      </c>
    </row>
    <row r="5567" spans="1:13" outlineLevel="1">
      <c r="A5567" s="440" t="s">
        <v>5626</v>
      </c>
      <c r="C5567" s="440" t="s">
        <v>5626</v>
      </c>
      <c r="E5567" s="440" t="s">
        <v>5626</v>
      </c>
      <c r="G5567" s="440" t="s">
        <v>5626</v>
      </c>
      <c r="I5567" s="440" t="s">
        <v>5626</v>
      </c>
      <c r="K5567" s="440" t="s">
        <v>5626</v>
      </c>
      <c r="M5567" s="440" t="s">
        <v>5626</v>
      </c>
    </row>
    <row r="5568" spans="1:13" outlineLevel="1">
      <c r="A5568" s="223" t="s">
        <v>5627</v>
      </c>
      <c r="C5568" s="223" t="s">
        <v>5627</v>
      </c>
      <c r="E5568" s="223" t="s">
        <v>5627</v>
      </c>
      <c r="G5568" s="223" t="s">
        <v>5627</v>
      </c>
      <c r="I5568" s="223" t="s">
        <v>5627</v>
      </c>
      <c r="K5568" s="223" t="s">
        <v>5627</v>
      </c>
      <c r="M5568" s="223" t="s">
        <v>5627</v>
      </c>
    </row>
    <row r="5569" spans="1:13" outlineLevel="1">
      <c r="A5569" s="223" t="s">
        <v>5628</v>
      </c>
      <c r="C5569" s="223" t="s">
        <v>5628</v>
      </c>
      <c r="E5569" s="223" t="s">
        <v>5628</v>
      </c>
      <c r="G5569" s="223" t="s">
        <v>5628</v>
      </c>
      <c r="I5569" s="223" t="s">
        <v>5628</v>
      </c>
      <c r="K5569" s="223" t="s">
        <v>5628</v>
      </c>
      <c r="M5569" s="223" t="s">
        <v>5628</v>
      </c>
    </row>
    <row r="5570" spans="1:13" outlineLevel="1">
      <c r="A5570" s="444" t="s">
        <v>5705</v>
      </c>
      <c r="C5570" s="444" t="s">
        <v>5708</v>
      </c>
      <c r="E5570" s="444" t="s">
        <v>5705</v>
      </c>
      <c r="G5570" s="444" t="s">
        <v>5705</v>
      </c>
      <c r="I5570" s="444" t="s">
        <v>5705</v>
      </c>
      <c r="K5570" s="444" t="s">
        <v>5705</v>
      </c>
      <c r="M5570" s="444" t="s">
        <v>5705</v>
      </c>
    </row>
    <row r="5571" spans="1:13" outlineLevel="1">
      <c r="A5571" s="443" t="s">
        <v>320</v>
      </c>
      <c r="C5571" s="443" t="s">
        <v>5591</v>
      </c>
      <c r="E5571" s="443" t="s">
        <v>320</v>
      </c>
      <c r="G5571" s="443" t="s">
        <v>5592</v>
      </c>
      <c r="I5571" s="443" t="s">
        <v>5593</v>
      </c>
      <c r="K5571" s="443" t="s">
        <v>5594</v>
      </c>
      <c r="M5571" s="443" t="s">
        <v>320</v>
      </c>
    </row>
    <row r="5572" spans="1:13" outlineLevel="1">
      <c r="A5572" s="440" t="s">
        <v>5626</v>
      </c>
      <c r="C5572" s="440" t="s">
        <v>5626</v>
      </c>
      <c r="E5572" s="440" t="s">
        <v>5626</v>
      </c>
      <c r="G5572" s="440" t="s">
        <v>5626</v>
      </c>
      <c r="I5572" s="440" t="s">
        <v>5626</v>
      </c>
      <c r="K5572" s="440" t="s">
        <v>5626</v>
      </c>
      <c r="M5572" s="440" t="s">
        <v>5626</v>
      </c>
    </row>
    <row r="5573" spans="1:13" outlineLevel="1">
      <c r="A5573" s="790"/>
      <c r="C5573" s="790"/>
      <c r="E5573" s="790"/>
      <c r="G5573" s="790"/>
      <c r="I5573" s="790"/>
      <c r="K5573" s="790"/>
      <c r="M5573" s="790"/>
    </row>
    <row r="5574" spans="1:13" outlineLevel="1">
      <c r="A5574" s="790"/>
      <c r="C5574" s="790"/>
      <c r="E5574" s="790"/>
      <c r="G5574" s="790"/>
      <c r="I5574" s="790"/>
      <c r="K5574" s="790"/>
      <c r="M5574" s="790"/>
    </row>
    <row r="5575" spans="1:13" outlineLevel="1">
      <c r="A5575" s="790"/>
      <c r="C5575" s="790"/>
      <c r="E5575" s="790"/>
      <c r="G5575" s="790"/>
      <c r="I5575" s="790"/>
      <c r="K5575" s="790"/>
      <c r="M5575" s="790"/>
    </row>
    <row r="5576" spans="1:13" outlineLevel="1">
      <c r="A5576" s="790"/>
      <c r="C5576" s="790"/>
      <c r="E5576" s="790"/>
      <c r="G5576" s="790"/>
      <c r="I5576" s="790"/>
      <c r="K5576" s="790"/>
      <c r="M5576" s="790"/>
    </row>
    <row r="5577" spans="1:13" outlineLevel="1">
      <c r="A5577" s="790"/>
      <c r="C5577" s="790"/>
      <c r="E5577" s="790"/>
      <c r="G5577" s="790"/>
      <c r="I5577" s="790"/>
      <c r="K5577" s="790"/>
      <c r="M5577" s="790"/>
    </row>
    <row r="5578" spans="1:13" outlineLevel="1">
      <c r="A5578" s="790"/>
      <c r="C5578" s="790"/>
      <c r="E5578" s="790"/>
      <c r="G5578" s="790"/>
      <c r="I5578" s="790"/>
      <c r="K5578" s="790"/>
      <c r="M5578" s="790"/>
    </row>
    <row r="5579" spans="1:13" outlineLevel="1">
      <c r="A5579" s="790"/>
      <c r="C5579" s="790"/>
      <c r="E5579" s="790"/>
      <c r="G5579" s="790"/>
      <c r="I5579" s="790"/>
      <c r="K5579" s="790"/>
      <c r="M5579" s="790"/>
    </row>
    <row r="5580" spans="1:13" outlineLevel="1">
      <c r="A5580" s="790"/>
      <c r="C5580" s="790"/>
      <c r="E5580" s="790"/>
      <c r="G5580" s="790"/>
      <c r="I5580" s="790"/>
      <c r="K5580" s="790"/>
      <c r="M5580" s="790"/>
    </row>
    <row r="5581" spans="1:13" outlineLevel="1">
      <c r="A5581" s="790"/>
      <c r="C5581" s="790"/>
      <c r="E5581" s="790"/>
      <c r="G5581" s="790"/>
      <c r="I5581" s="790"/>
      <c r="K5581" s="790"/>
      <c r="M5581" s="790"/>
    </row>
    <row r="5582" spans="1:13" outlineLevel="1">
      <c r="A5582" s="790"/>
      <c r="C5582" s="790"/>
      <c r="E5582" s="790"/>
      <c r="G5582" s="790"/>
      <c r="I5582" s="790"/>
      <c r="K5582" s="790"/>
      <c r="M5582" s="790"/>
    </row>
    <row r="5583" spans="1:13" outlineLevel="1">
      <c r="A5583" s="790"/>
      <c r="C5583" s="790"/>
      <c r="E5583" s="790"/>
      <c r="G5583" s="790"/>
      <c r="I5583" s="790"/>
      <c r="K5583" s="790"/>
      <c r="M5583" s="790"/>
    </row>
    <row r="5584" spans="1:13" outlineLevel="1">
      <c r="A5584" s="790"/>
      <c r="C5584" s="790"/>
      <c r="E5584" s="790"/>
      <c r="G5584" s="790"/>
      <c r="I5584" s="790"/>
      <c r="K5584" s="790"/>
      <c r="M5584" s="790"/>
    </row>
    <row r="5585" spans="1:13" outlineLevel="1">
      <c r="A5585" s="790"/>
      <c r="C5585" s="790"/>
      <c r="E5585" s="790"/>
      <c r="G5585" s="790"/>
      <c r="I5585" s="790"/>
      <c r="K5585" s="790"/>
      <c r="M5585" s="790"/>
    </row>
    <row r="5586" spans="1:13" outlineLevel="1">
      <c r="A5586" s="790"/>
      <c r="C5586" s="790"/>
      <c r="E5586" s="790"/>
      <c r="G5586" s="790"/>
      <c r="I5586" s="790"/>
      <c r="K5586" s="790"/>
      <c r="M5586" s="790"/>
    </row>
    <row r="5587" spans="1:13" outlineLevel="1">
      <c r="A5587" s="790"/>
      <c r="C5587" s="790"/>
      <c r="E5587" s="790"/>
      <c r="G5587" s="790"/>
      <c r="I5587" s="790"/>
      <c r="K5587" s="790"/>
      <c r="M5587" s="790"/>
    </row>
    <row r="5588" spans="1:13" outlineLevel="1">
      <c r="A5588" s="790"/>
      <c r="C5588" s="790"/>
      <c r="E5588" s="790"/>
      <c r="G5588" s="790"/>
      <c r="I5588" s="790"/>
      <c r="K5588" s="790"/>
      <c r="M5588" s="790"/>
    </row>
    <row r="5589" spans="1:13" outlineLevel="1">
      <c r="A5589" s="790"/>
      <c r="C5589" s="790"/>
      <c r="E5589" s="790"/>
      <c r="G5589" s="790"/>
      <c r="I5589" s="790"/>
      <c r="K5589" s="790"/>
      <c r="M5589" s="790"/>
    </row>
    <row r="5590" spans="1:13" outlineLevel="1">
      <c r="A5590" s="790"/>
      <c r="C5590" s="790"/>
      <c r="E5590" s="790"/>
      <c r="G5590" s="790"/>
      <c r="I5590" s="790"/>
      <c r="K5590" s="790"/>
      <c r="M5590" s="790"/>
    </row>
    <row r="5591" spans="1:13" outlineLevel="1">
      <c r="A5591" s="790"/>
      <c r="C5591" s="790"/>
      <c r="E5591" s="790"/>
      <c r="G5591" s="790"/>
      <c r="I5591" s="790"/>
      <c r="K5591" s="790"/>
      <c r="M5591" s="790"/>
    </row>
    <row r="5592" spans="1:13" outlineLevel="1">
      <c r="A5592" s="790"/>
      <c r="C5592" s="790"/>
      <c r="E5592" s="790"/>
      <c r="G5592" s="790"/>
      <c r="I5592" s="790"/>
      <c r="K5592" s="790"/>
      <c r="M5592" s="790"/>
    </row>
    <row r="5593" spans="1:13" outlineLevel="1">
      <c r="A5593" s="790"/>
      <c r="C5593" s="790"/>
      <c r="E5593" s="790"/>
      <c r="G5593" s="790"/>
      <c r="I5593" s="790"/>
      <c r="K5593" s="790"/>
      <c r="M5593" s="790"/>
    </row>
    <row r="5594" spans="1:13" outlineLevel="1">
      <c r="A5594" s="790"/>
      <c r="C5594" s="790"/>
      <c r="E5594" s="790"/>
      <c r="G5594" s="790"/>
      <c r="I5594" s="790"/>
      <c r="K5594" s="790"/>
      <c r="M5594" s="790"/>
    </row>
    <row r="5595" spans="1:13" outlineLevel="1">
      <c r="A5595" s="790"/>
      <c r="C5595" s="790"/>
      <c r="E5595" s="790"/>
      <c r="G5595" s="790"/>
      <c r="I5595" s="790"/>
      <c r="K5595" s="790"/>
      <c r="M5595" s="790"/>
    </row>
    <row r="5596" spans="1:13" outlineLevel="1">
      <c r="A5596" s="790"/>
      <c r="C5596" s="790"/>
      <c r="E5596" s="790"/>
      <c r="G5596" s="790"/>
      <c r="I5596" s="790"/>
      <c r="K5596" s="790"/>
      <c r="M5596" s="790"/>
    </row>
    <row r="5597" spans="1:13" outlineLevel="1">
      <c r="A5597" s="790"/>
      <c r="C5597" s="790"/>
      <c r="E5597" s="790"/>
      <c r="G5597" s="790"/>
      <c r="I5597" s="790"/>
      <c r="K5597" s="790"/>
      <c r="M5597" s="790"/>
    </row>
    <row r="5598" spans="1:13" outlineLevel="1">
      <c r="A5598" s="790"/>
      <c r="C5598" s="790"/>
      <c r="E5598" s="790"/>
      <c r="G5598" s="790"/>
      <c r="I5598" s="790"/>
      <c r="K5598" s="790"/>
      <c r="M5598" s="790"/>
    </row>
    <row r="5599" spans="1:13" outlineLevel="1">
      <c r="A5599" s="790"/>
      <c r="C5599" s="790"/>
      <c r="E5599" s="790"/>
      <c r="G5599" s="790"/>
      <c r="I5599" s="790"/>
      <c r="K5599" s="790"/>
      <c r="M5599" s="790"/>
    </row>
    <row r="5600" spans="1:13" outlineLevel="1">
      <c r="A5600" s="790"/>
      <c r="C5600" s="790"/>
      <c r="E5600" s="790"/>
      <c r="G5600" s="790"/>
      <c r="I5600" s="790"/>
      <c r="K5600" s="790"/>
      <c r="M5600" s="790"/>
    </row>
    <row r="5601" spans="1:13" outlineLevel="1">
      <c r="A5601" s="790"/>
      <c r="C5601" s="790"/>
      <c r="E5601" s="790"/>
      <c r="G5601" s="790"/>
      <c r="I5601" s="790"/>
      <c r="K5601" s="790"/>
      <c r="M5601" s="790"/>
    </row>
    <row r="5602" spans="1:13" outlineLevel="1">
      <c r="A5602" s="790"/>
      <c r="C5602" s="790"/>
      <c r="E5602" s="790"/>
      <c r="G5602" s="790"/>
      <c r="I5602" s="790"/>
      <c r="K5602" s="790"/>
      <c r="M5602" s="790"/>
    </row>
    <row r="5603" spans="1:13" outlineLevel="1">
      <c r="A5603" s="790"/>
      <c r="C5603" s="790"/>
      <c r="E5603" s="790"/>
      <c r="G5603" s="790"/>
      <c r="I5603" s="790"/>
      <c r="K5603" s="790"/>
      <c r="M5603" s="790"/>
    </row>
    <row r="5604" spans="1:13" outlineLevel="1">
      <c r="A5604" s="790"/>
      <c r="C5604" s="790"/>
      <c r="E5604" s="790"/>
      <c r="G5604" s="790"/>
      <c r="I5604" s="790"/>
      <c r="K5604" s="790"/>
      <c r="M5604" s="790"/>
    </row>
    <row r="5605" spans="1:13" outlineLevel="1">
      <c r="A5605" s="790"/>
      <c r="C5605" s="790"/>
      <c r="E5605" s="790"/>
      <c r="G5605" s="790"/>
      <c r="I5605" s="790"/>
      <c r="K5605" s="790"/>
      <c r="M5605" s="790"/>
    </row>
    <row r="5606" spans="1:13" outlineLevel="1">
      <c r="A5606" s="790"/>
      <c r="C5606" s="790"/>
      <c r="E5606" s="790"/>
      <c r="G5606" s="790"/>
      <c r="I5606" s="790"/>
      <c r="K5606" s="790"/>
      <c r="M5606" s="790"/>
    </row>
    <row r="5607" spans="1:13" outlineLevel="1">
      <c r="A5607" s="790"/>
      <c r="C5607" s="790"/>
      <c r="E5607" s="790"/>
      <c r="G5607" s="790"/>
      <c r="I5607" s="790"/>
      <c r="K5607" s="790"/>
      <c r="M5607" s="790"/>
    </row>
    <row r="5608" spans="1:13" outlineLevel="1">
      <c r="A5608" s="790"/>
      <c r="C5608" s="790"/>
      <c r="E5608" s="790"/>
      <c r="G5608" s="790"/>
      <c r="I5608" s="790"/>
      <c r="K5608" s="790"/>
      <c r="M5608" s="790"/>
    </row>
    <row r="5609" spans="1:13" outlineLevel="1">
      <c r="A5609" s="790"/>
      <c r="C5609" s="790"/>
      <c r="E5609" s="790"/>
      <c r="G5609" s="790"/>
      <c r="I5609" s="790"/>
      <c r="K5609" s="790"/>
      <c r="M5609" s="790"/>
    </row>
    <row r="5610" spans="1:13" outlineLevel="1">
      <c r="A5610" s="790"/>
      <c r="C5610" s="790"/>
      <c r="E5610" s="790"/>
      <c r="G5610" s="790"/>
      <c r="I5610" s="790"/>
      <c r="K5610" s="790"/>
      <c r="M5610" s="790"/>
    </row>
    <row r="5611" spans="1:13" outlineLevel="1">
      <c r="A5611" s="790"/>
      <c r="C5611" s="790"/>
      <c r="E5611" s="790"/>
      <c r="G5611" s="790"/>
      <c r="I5611" s="790"/>
      <c r="K5611" s="790"/>
      <c r="M5611" s="790"/>
    </row>
    <row r="5612" spans="1:13" outlineLevel="1">
      <c r="A5612" s="790"/>
      <c r="C5612" s="790"/>
      <c r="E5612" s="790"/>
      <c r="G5612" s="790"/>
      <c r="I5612" s="790"/>
      <c r="K5612" s="790"/>
      <c r="M5612" s="790"/>
    </row>
    <row r="5613" spans="1:13" outlineLevel="1">
      <c r="A5613" s="790"/>
      <c r="C5613" s="790"/>
      <c r="E5613" s="790"/>
      <c r="G5613" s="790"/>
      <c r="I5613" s="790"/>
      <c r="K5613" s="790"/>
      <c r="M5613" s="790"/>
    </row>
    <row r="5614" spans="1:13" outlineLevel="1">
      <c r="A5614" s="790"/>
      <c r="C5614" s="790"/>
      <c r="E5614" s="790"/>
      <c r="G5614" s="790"/>
      <c r="I5614" s="790"/>
      <c r="K5614" s="790"/>
      <c r="M5614" s="790"/>
    </row>
    <row r="5615" spans="1:13" outlineLevel="1">
      <c r="A5615" s="790"/>
      <c r="C5615" s="790"/>
      <c r="E5615" s="790"/>
      <c r="G5615" s="790"/>
      <c r="I5615" s="790"/>
      <c r="K5615" s="790"/>
      <c r="M5615" s="790"/>
    </row>
    <row r="5616" spans="1:13" outlineLevel="1">
      <c r="A5616" s="790"/>
      <c r="C5616" s="790"/>
      <c r="E5616" s="790"/>
      <c r="G5616" s="790"/>
      <c r="I5616" s="790"/>
      <c r="K5616" s="790"/>
      <c r="M5616" s="790"/>
    </row>
    <row r="5617" spans="1:13" outlineLevel="1">
      <c r="A5617" s="790"/>
      <c r="C5617" s="790"/>
      <c r="E5617" s="790"/>
      <c r="G5617" s="790"/>
      <c r="I5617" s="790"/>
      <c r="K5617" s="790"/>
      <c r="M5617" s="790"/>
    </row>
    <row r="5618" spans="1:13" outlineLevel="1">
      <c r="A5618" s="790"/>
      <c r="C5618" s="790"/>
      <c r="E5618" s="790"/>
      <c r="G5618" s="790"/>
      <c r="I5618" s="790"/>
      <c r="K5618" s="790"/>
      <c r="M5618" s="790"/>
    </row>
    <row r="5619" spans="1:13" outlineLevel="1">
      <c r="A5619" s="790"/>
      <c r="C5619" s="790"/>
      <c r="E5619" s="790"/>
      <c r="G5619" s="790"/>
      <c r="I5619" s="790"/>
      <c r="K5619" s="790"/>
      <c r="M5619" s="790"/>
    </row>
    <row r="5620" spans="1:13" outlineLevel="1">
      <c r="A5620" s="790"/>
      <c r="C5620" s="790"/>
      <c r="E5620" s="790"/>
      <c r="G5620" s="790"/>
      <c r="I5620" s="790"/>
      <c r="K5620" s="790"/>
      <c r="M5620" s="790"/>
    </row>
    <row r="5621" spans="1:13" outlineLevel="1">
      <c r="A5621" s="790"/>
      <c r="C5621" s="790"/>
      <c r="E5621" s="790"/>
      <c r="G5621" s="790"/>
      <c r="I5621" s="790"/>
      <c r="K5621" s="790"/>
      <c r="M5621" s="790"/>
    </row>
    <row r="5622" spans="1:13" outlineLevel="1">
      <c r="A5622" s="790"/>
      <c r="C5622" s="790"/>
      <c r="E5622" s="790"/>
      <c r="G5622" s="790"/>
      <c r="I5622" s="790"/>
      <c r="K5622" s="790"/>
      <c r="M5622" s="790"/>
    </row>
    <row r="5623" spans="1:13" outlineLevel="1">
      <c r="A5623" s="790"/>
      <c r="C5623" s="790"/>
      <c r="E5623" s="790"/>
      <c r="G5623" s="790"/>
      <c r="I5623" s="790"/>
      <c r="K5623" s="790"/>
      <c r="M5623" s="790"/>
    </row>
    <row r="5624" spans="1:13" outlineLevel="1">
      <c r="A5624" s="790"/>
      <c r="C5624" s="790"/>
      <c r="E5624" s="790"/>
      <c r="G5624" s="790"/>
      <c r="I5624" s="790"/>
      <c r="K5624" s="790"/>
      <c r="M5624" s="790"/>
    </row>
    <row r="5625" spans="1:13" outlineLevel="1">
      <c r="A5625" s="790"/>
      <c r="C5625" s="790"/>
      <c r="E5625" s="790"/>
      <c r="G5625" s="790"/>
      <c r="I5625" s="790"/>
      <c r="K5625" s="790"/>
      <c r="M5625" s="790"/>
    </row>
    <row r="5626" spans="1:13" outlineLevel="1">
      <c r="A5626" s="790"/>
      <c r="C5626" s="790"/>
      <c r="E5626" s="790"/>
      <c r="G5626" s="790"/>
      <c r="I5626" s="790"/>
      <c r="K5626" s="790"/>
      <c r="M5626" s="790"/>
    </row>
    <row r="5627" spans="1:13" outlineLevel="1">
      <c r="A5627" s="790"/>
      <c r="C5627" s="790"/>
      <c r="E5627" s="790"/>
      <c r="G5627" s="790"/>
      <c r="I5627" s="790"/>
      <c r="K5627" s="790"/>
      <c r="M5627" s="790"/>
    </row>
    <row r="5628" spans="1:13" outlineLevel="1">
      <c r="A5628" s="790"/>
      <c r="C5628" s="790"/>
      <c r="E5628" s="790"/>
      <c r="G5628" s="790"/>
      <c r="I5628" s="790"/>
      <c r="K5628" s="790"/>
      <c r="M5628" s="790"/>
    </row>
    <row r="5629" spans="1:13" outlineLevel="1">
      <c r="A5629" s="790"/>
      <c r="C5629" s="790"/>
      <c r="E5629" s="790"/>
      <c r="G5629" s="790"/>
      <c r="I5629" s="790"/>
      <c r="K5629" s="790"/>
      <c r="M5629" s="790"/>
    </row>
    <row r="5630" spans="1:13" outlineLevel="1">
      <c r="A5630" s="790"/>
      <c r="C5630" s="790"/>
      <c r="E5630" s="790"/>
      <c r="G5630" s="790"/>
      <c r="I5630" s="790"/>
      <c r="K5630" s="790"/>
      <c r="M5630" s="790"/>
    </row>
    <row r="5631" spans="1:13" outlineLevel="1">
      <c r="A5631" s="790"/>
      <c r="C5631" s="790"/>
      <c r="E5631" s="790"/>
      <c r="G5631" s="790"/>
      <c r="I5631" s="790"/>
      <c r="K5631" s="790"/>
      <c r="M5631" s="790"/>
    </row>
    <row r="5632" spans="1:13" outlineLevel="1">
      <c r="A5632" s="790"/>
      <c r="C5632" s="790"/>
      <c r="E5632" s="790"/>
      <c r="G5632" s="790"/>
      <c r="I5632" s="790"/>
      <c r="K5632" s="790"/>
      <c r="M5632" s="790"/>
    </row>
    <row r="5633" spans="1:13" outlineLevel="1">
      <c r="A5633" s="790"/>
      <c r="C5633" s="790"/>
      <c r="E5633" s="790"/>
      <c r="G5633" s="790"/>
      <c r="I5633" s="790"/>
      <c r="K5633" s="790"/>
      <c r="M5633" s="790"/>
    </row>
    <row r="5634" spans="1:13" outlineLevel="1">
      <c r="A5634" s="790"/>
      <c r="C5634" s="790"/>
      <c r="E5634" s="790"/>
      <c r="G5634" s="790"/>
      <c r="I5634" s="790"/>
      <c r="K5634" s="790"/>
      <c r="M5634" s="790"/>
    </row>
    <row r="5635" spans="1:13" outlineLevel="1">
      <c r="A5635" s="790"/>
      <c r="C5635" s="790"/>
      <c r="E5635" s="790"/>
      <c r="G5635" s="790"/>
      <c r="I5635" s="790"/>
      <c r="K5635" s="790"/>
      <c r="M5635" s="790"/>
    </row>
    <row r="5636" spans="1:13" outlineLevel="1">
      <c r="A5636" s="790"/>
      <c r="C5636" s="790"/>
      <c r="E5636" s="790"/>
      <c r="G5636" s="790"/>
      <c r="I5636" s="790"/>
      <c r="K5636" s="790"/>
      <c r="M5636" s="790"/>
    </row>
    <row r="5637" spans="1:13" outlineLevel="1">
      <c r="A5637" s="790"/>
      <c r="C5637" s="790"/>
      <c r="E5637" s="790"/>
      <c r="G5637" s="790"/>
      <c r="I5637" s="790"/>
      <c r="K5637" s="790"/>
      <c r="M5637" s="790"/>
    </row>
    <row r="5638" spans="1:13" outlineLevel="1">
      <c r="A5638" s="790"/>
      <c r="C5638" s="790"/>
      <c r="E5638" s="790"/>
      <c r="G5638" s="790"/>
      <c r="I5638" s="790"/>
      <c r="K5638" s="790"/>
      <c r="M5638" s="790"/>
    </row>
    <row r="5639" spans="1:13" outlineLevel="1">
      <c r="A5639" s="790"/>
      <c r="C5639" s="790"/>
      <c r="E5639" s="790"/>
      <c r="G5639" s="790"/>
      <c r="I5639" s="790"/>
      <c r="K5639" s="790"/>
      <c r="M5639" s="790"/>
    </row>
    <row r="5640" spans="1:13" outlineLevel="1">
      <c r="A5640" s="790"/>
      <c r="C5640" s="790"/>
      <c r="E5640" s="790"/>
      <c r="G5640" s="790"/>
      <c r="I5640" s="790"/>
      <c r="K5640" s="790"/>
      <c r="M5640" s="790"/>
    </row>
    <row r="5641" spans="1:13" outlineLevel="1">
      <c r="A5641" s="790"/>
      <c r="C5641" s="790"/>
      <c r="E5641" s="790"/>
      <c r="G5641" s="790"/>
      <c r="I5641" s="790"/>
      <c r="K5641" s="790"/>
      <c r="M5641" s="790"/>
    </row>
    <row r="5642" spans="1:13" outlineLevel="1">
      <c r="A5642" s="790"/>
      <c r="C5642" s="790"/>
      <c r="E5642" s="790"/>
      <c r="G5642" s="790"/>
      <c r="I5642" s="790"/>
      <c r="K5642" s="790"/>
      <c r="M5642" s="790"/>
    </row>
    <row r="5643" spans="1:13" outlineLevel="1">
      <c r="A5643" s="790"/>
      <c r="C5643" s="790"/>
      <c r="E5643" s="790"/>
      <c r="G5643" s="790"/>
      <c r="I5643" s="790"/>
      <c r="K5643" s="790"/>
      <c r="M5643" s="790"/>
    </row>
    <row r="5644" spans="1:13" outlineLevel="1">
      <c r="A5644" s="790"/>
      <c r="C5644" s="790"/>
      <c r="E5644" s="790"/>
      <c r="G5644" s="790"/>
      <c r="I5644" s="790"/>
      <c r="K5644" s="790"/>
      <c r="M5644" s="790"/>
    </row>
    <row r="5645" spans="1:13" outlineLevel="1">
      <c r="A5645" s="790"/>
      <c r="C5645" s="790"/>
      <c r="E5645" s="790"/>
      <c r="G5645" s="790"/>
      <c r="I5645" s="790"/>
      <c r="K5645" s="790"/>
      <c r="M5645" s="790"/>
    </row>
    <row r="5646" spans="1:13" outlineLevel="1">
      <c r="A5646" s="790"/>
      <c r="C5646" s="790"/>
      <c r="E5646" s="790"/>
      <c r="G5646" s="790"/>
      <c r="I5646" s="790"/>
      <c r="K5646" s="790"/>
      <c r="M5646" s="790"/>
    </row>
    <row r="5647" spans="1:13" outlineLevel="1">
      <c r="A5647" s="790"/>
      <c r="C5647" s="790"/>
      <c r="E5647" s="790"/>
      <c r="G5647" s="790"/>
      <c r="I5647" s="790"/>
      <c r="K5647" s="790"/>
      <c r="M5647" s="790"/>
    </row>
    <row r="5648" spans="1:13" outlineLevel="1">
      <c r="A5648" s="790"/>
      <c r="C5648" s="790"/>
      <c r="E5648" s="790"/>
      <c r="G5648" s="790"/>
      <c r="I5648" s="790"/>
      <c r="K5648" s="790"/>
      <c r="M5648" s="790"/>
    </row>
    <row r="5649" spans="1:13" outlineLevel="1">
      <c r="A5649" s="790"/>
      <c r="C5649" s="790"/>
      <c r="E5649" s="790"/>
      <c r="G5649" s="790"/>
      <c r="I5649" s="790"/>
      <c r="K5649" s="790"/>
      <c r="M5649" s="790"/>
    </row>
    <row r="5650" spans="1:13" outlineLevel="1">
      <c r="A5650" s="790"/>
      <c r="C5650" s="790"/>
      <c r="E5650" s="790"/>
      <c r="G5650" s="790"/>
      <c r="I5650" s="790"/>
      <c r="K5650" s="790"/>
      <c r="M5650" s="790"/>
    </row>
    <row r="5651" spans="1:13" outlineLevel="1">
      <c r="A5651" s="790"/>
      <c r="C5651" s="790"/>
      <c r="E5651" s="790"/>
      <c r="G5651" s="790"/>
      <c r="I5651" s="790"/>
      <c r="K5651" s="790"/>
      <c r="M5651" s="790"/>
    </row>
    <row r="5652" spans="1:13" outlineLevel="1">
      <c r="A5652" s="790"/>
      <c r="C5652" s="790"/>
      <c r="E5652" s="790"/>
      <c r="G5652" s="790"/>
      <c r="I5652" s="790"/>
      <c r="K5652" s="790"/>
      <c r="M5652" s="790"/>
    </row>
    <row r="5653" spans="1:13" outlineLevel="1">
      <c r="A5653" s="790"/>
      <c r="C5653" s="790"/>
      <c r="E5653" s="790"/>
      <c r="G5653" s="790"/>
      <c r="I5653" s="790"/>
      <c r="K5653" s="790"/>
      <c r="M5653" s="790"/>
    </row>
    <row r="5654" spans="1:13" outlineLevel="1">
      <c r="A5654" s="790"/>
      <c r="C5654" s="790"/>
      <c r="E5654" s="790"/>
      <c r="G5654" s="790"/>
      <c r="I5654" s="790"/>
      <c r="K5654" s="790"/>
      <c r="M5654" s="790"/>
    </row>
    <row r="5655" spans="1:13" outlineLevel="1">
      <c r="A5655" s="790"/>
      <c r="C5655" s="790"/>
      <c r="E5655" s="790"/>
      <c r="G5655" s="790"/>
      <c r="I5655" s="790"/>
      <c r="K5655" s="790"/>
      <c r="M5655" s="790"/>
    </row>
    <row r="5656" spans="1:13" outlineLevel="1">
      <c r="A5656" s="790"/>
      <c r="C5656" s="790"/>
      <c r="E5656" s="790"/>
      <c r="G5656" s="790"/>
      <c r="I5656" s="790"/>
      <c r="K5656" s="790"/>
      <c r="M5656" s="790"/>
    </row>
    <row r="5657" spans="1:13" outlineLevel="1">
      <c r="A5657" s="790"/>
      <c r="C5657" s="790"/>
      <c r="E5657" s="790"/>
      <c r="G5657" s="790"/>
      <c r="I5657" s="790"/>
      <c r="K5657" s="790"/>
      <c r="M5657" s="790"/>
    </row>
    <row r="5658" spans="1:13" outlineLevel="1">
      <c r="A5658" s="790"/>
      <c r="C5658" s="790"/>
      <c r="E5658" s="790"/>
      <c r="G5658" s="790"/>
      <c r="I5658" s="790"/>
      <c r="K5658" s="790"/>
      <c r="M5658" s="790"/>
    </row>
    <row r="5659" spans="1:13" outlineLevel="1">
      <c r="A5659" s="790"/>
      <c r="C5659" s="790"/>
      <c r="E5659" s="790"/>
      <c r="G5659" s="790"/>
      <c r="I5659" s="790"/>
      <c r="K5659" s="790"/>
      <c r="M5659" s="790"/>
    </row>
    <row r="5660" spans="1:13" outlineLevel="1">
      <c r="A5660" s="790"/>
      <c r="C5660" s="790"/>
      <c r="E5660" s="790"/>
      <c r="G5660" s="790"/>
      <c r="I5660" s="790"/>
      <c r="K5660" s="790"/>
      <c r="M5660" s="790"/>
    </row>
    <row r="5661" spans="1:13" outlineLevel="1">
      <c r="A5661" s="790"/>
      <c r="C5661" s="790"/>
      <c r="E5661" s="790"/>
      <c r="G5661" s="790"/>
      <c r="I5661" s="790"/>
      <c r="K5661" s="790"/>
      <c r="M5661" s="790"/>
    </row>
    <row r="5662" spans="1:13" outlineLevel="1">
      <c r="A5662" s="790"/>
      <c r="C5662" s="790"/>
      <c r="E5662" s="790"/>
      <c r="G5662" s="790"/>
      <c r="I5662" s="790"/>
      <c r="K5662" s="790"/>
      <c r="M5662" s="790"/>
    </row>
    <row r="5663" spans="1:13" outlineLevel="1">
      <c r="A5663" s="790"/>
      <c r="C5663" s="790"/>
      <c r="E5663" s="790"/>
      <c r="G5663" s="790"/>
      <c r="I5663" s="790"/>
      <c r="K5663" s="790"/>
      <c r="M5663" s="790"/>
    </row>
    <row r="5664" spans="1:13" outlineLevel="1">
      <c r="A5664" s="790"/>
      <c r="C5664" s="790"/>
      <c r="E5664" s="790"/>
      <c r="G5664" s="790"/>
      <c r="I5664" s="790"/>
      <c r="K5664" s="790"/>
      <c r="M5664" s="790"/>
    </row>
    <row r="5665" spans="1:13" outlineLevel="1">
      <c r="A5665" s="790"/>
      <c r="C5665" s="790"/>
      <c r="E5665" s="790"/>
      <c r="G5665" s="790"/>
      <c r="I5665" s="790"/>
      <c r="K5665" s="790"/>
      <c r="M5665" s="790"/>
    </row>
    <row r="5666" spans="1:13" outlineLevel="1">
      <c r="A5666" s="790"/>
      <c r="C5666" s="790"/>
      <c r="E5666" s="790"/>
      <c r="G5666" s="790"/>
      <c r="I5666" s="790"/>
      <c r="K5666" s="790"/>
      <c r="M5666" s="790"/>
    </row>
    <row r="5667" spans="1:13" outlineLevel="1">
      <c r="A5667" s="790"/>
      <c r="C5667" s="790"/>
      <c r="E5667" s="790"/>
      <c r="G5667" s="790"/>
      <c r="I5667" s="790"/>
      <c r="K5667" s="790"/>
      <c r="M5667" s="790"/>
    </row>
    <row r="5668" spans="1:13" outlineLevel="1">
      <c r="A5668" s="790"/>
      <c r="C5668" s="790"/>
      <c r="E5668" s="790"/>
      <c r="G5668" s="790"/>
      <c r="I5668" s="790"/>
      <c r="K5668" s="790"/>
      <c r="M5668" s="790"/>
    </row>
    <row r="5669" spans="1:13" outlineLevel="1">
      <c r="A5669" s="790"/>
      <c r="C5669" s="790"/>
      <c r="E5669" s="790"/>
      <c r="G5669" s="790"/>
      <c r="I5669" s="790"/>
      <c r="K5669" s="790"/>
      <c r="M5669" s="790"/>
    </row>
    <row r="5670" spans="1:13" outlineLevel="1">
      <c r="A5670" s="790"/>
      <c r="C5670" s="790"/>
      <c r="E5670" s="790"/>
      <c r="G5670" s="790"/>
      <c r="I5670" s="790"/>
      <c r="K5670" s="790"/>
      <c r="M5670" s="790"/>
    </row>
    <row r="5671" spans="1:13" outlineLevel="1">
      <c r="A5671" s="790"/>
      <c r="C5671" s="790"/>
      <c r="E5671" s="790"/>
      <c r="G5671" s="790"/>
      <c r="I5671" s="790"/>
      <c r="K5671" s="790"/>
      <c r="M5671" s="790"/>
    </row>
    <row r="5672" spans="1:13" outlineLevel="1">
      <c r="A5672" s="790"/>
      <c r="C5672" s="790"/>
      <c r="E5672" s="790"/>
      <c r="G5672" s="790"/>
      <c r="I5672" s="790"/>
      <c r="K5672" s="790"/>
      <c r="M5672" s="790"/>
    </row>
    <row r="5673" spans="1:13" ht="15.6" outlineLevel="1">
      <c r="A5673" s="224" t="s">
        <v>3363</v>
      </c>
      <c r="C5673" s="224" t="s">
        <v>3430</v>
      </c>
      <c r="E5673" s="224" t="s">
        <v>3363</v>
      </c>
      <c r="G5673" s="224" t="s">
        <v>3431</v>
      </c>
      <c r="I5673" s="224" t="s">
        <v>2725</v>
      </c>
      <c r="K5673" s="224" t="s">
        <v>1745</v>
      </c>
      <c r="M5673" s="224" t="s">
        <v>3363</v>
      </c>
    </row>
    <row r="5674" spans="1:13" outlineLevel="1">
      <c r="A5674" s="790"/>
      <c r="C5674" s="790"/>
      <c r="E5674" s="790"/>
      <c r="G5674" s="790"/>
      <c r="I5674" s="790"/>
      <c r="K5674" s="790"/>
      <c r="M5674" s="790"/>
    </row>
    <row r="5675" spans="1:13" outlineLevel="1">
      <c r="A5675" s="790"/>
      <c r="C5675" s="790"/>
      <c r="E5675" s="790"/>
      <c r="G5675" s="790"/>
      <c r="I5675" s="790"/>
      <c r="K5675" s="790"/>
      <c r="M5675" s="790"/>
    </row>
    <row r="5676" spans="1:13" outlineLevel="1">
      <c r="A5676" s="790"/>
      <c r="C5676" s="790"/>
      <c r="E5676" s="790"/>
      <c r="G5676" s="790"/>
      <c r="I5676" s="790"/>
      <c r="K5676" s="790"/>
      <c r="M5676" s="790"/>
    </row>
    <row r="5678" spans="1:13" ht="15.6">
      <c r="A5678" s="262" t="s">
        <v>5655</v>
      </c>
      <c r="C5678" s="262" t="s">
        <v>5664</v>
      </c>
      <c r="E5678" s="262" t="s">
        <v>5655</v>
      </c>
      <c r="G5678" s="262" t="s">
        <v>5658</v>
      </c>
      <c r="I5678" s="262" t="s">
        <v>5659</v>
      </c>
      <c r="K5678" s="262" t="s">
        <v>5660</v>
      </c>
      <c r="M5678" s="262" t="s">
        <v>5648</v>
      </c>
    </row>
    <row r="5679" spans="1:13" outlineLevel="1">
      <c r="A5679" s="790"/>
      <c r="C5679" s="790"/>
      <c r="E5679" s="790"/>
      <c r="G5679" s="790"/>
      <c r="I5679" s="790"/>
      <c r="K5679" s="790"/>
      <c r="M5679" s="790"/>
    </row>
    <row r="5680" spans="1:13" outlineLevel="1">
      <c r="A5680" s="126" t="s">
        <v>1908</v>
      </c>
      <c r="C5680" s="126" t="s">
        <v>3339</v>
      </c>
      <c r="E5680" s="126" t="s">
        <v>1908</v>
      </c>
      <c r="G5680" s="126" t="s">
        <v>1431</v>
      </c>
      <c r="I5680" s="126" t="s">
        <v>4328</v>
      </c>
      <c r="K5680" s="126" t="s">
        <v>1150</v>
      </c>
      <c r="M5680" s="126" t="s">
        <v>3410</v>
      </c>
    </row>
    <row r="5681" spans="1:13" outlineLevel="1">
      <c r="A5681" s="256" t="s">
        <v>5284</v>
      </c>
      <c r="C5681" s="256" t="s">
        <v>5862</v>
      </c>
      <c r="E5681" s="256" t="s">
        <v>5284</v>
      </c>
      <c r="G5681" s="256" t="s">
        <v>1432</v>
      </c>
      <c r="I5681" s="256" t="s">
        <v>1432</v>
      </c>
      <c r="K5681" s="256" t="s">
        <v>1151</v>
      </c>
      <c r="M5681" s="256" t="s">
        <v>5284</v>
      </c>
    </row>
    <row r="5682" spans="1:13" outlineLevel="1">
      <c r="A5682" s="126" t="s">
        <v>5285</v>
      </c>
      <c r="C5682" s="126" t="s">
        <v>1433</v>
      </c>
      <c r="E5682" s="126" t="s">
        <v>5285</v>
      </c>
      <c r="G5682" s="126" t="s">
        <v>1434</v>
      </c>
      <c r="I5682" s="126" t="s">
        <v>4329</v>
      </c>
      <c r="K5682" s="126" t="s">
        <v>1735</v>
      </c>
      <c r="M5682" s="126" t="s">
        <v>3411</v>
      </c>
    </row>
    <row r="5683" spans="1:13" outlineLevel="1">
      <c r="A5683" s="256" t="s">
        <v>5286</v>
      </c>
      <c r="C5683" s="256" t="s">
        <v>1481</v>
      </c>
      <c r="E5683" s="256" t="s">
        <v>5286</v>
      </c>
      <c r="G5683" s="256" t="s">
        <v>5286</v>
      </c>
      <c r="I5683" s="256" t="s">
        <v>5286</v>
      </c>
      <c r="K5683" s="256" t="s">
        <v>1736</v>
      </c>
      <c r="M5683" s="256" t="s">
        <v>5286</v>
      </c>
    </row>
    <row r="5684" spans="1:13" ht="13.8" outlineLevel="1" thickBot="1">
      <c r="A5684" s="257" t="s">
        <v>5287</v>
      </c>
      <c r="C5684" s="257" t="s">
        <v>5287</v>
      </c>
      <c r="E5684" s="257" t="s">
        <v>5287</v>
      </c>
      <c r="G5684" s="257" t="s">
        <v>1435</v>
      </c>
      <c r="I5684" s="257" t="s">
        <v>4330</v>
      </c>
      <c r="K5684" s="257" t="s">
        <v>1737</v>
      </c>
      <c r="M5684" s="257" t="s">
        <v>3412</v>
      </c>
    </row>
    <row r="5685" spans="1:13" ht="13.8" outlineLevel="1" thickBot="1">
      <c r="A5685" s="46" t="s">
        <v>2248</v>
      </c>
      <c r="C5685" s="46" t="s">
        <v>2156</v>
      </c>
      <c r="E5685" s="46" t="s">
        <v>2248</v>
      </c>
      <c r="G5685" s="46" t="s">
        <v>5443</v>
      </c>
      <c r="I5685" s="46" t="s">
        <v>3347</v>
      </c>
      <c r="K5685" s="46" t="s">
        <v>1738</v>
      </c>
      <c r="M5685" s="46" t="s">
        <v>2248</v>
      </c>
    </row>
    <row r="5686" spans="1:13" ht="13.8" outlineLevel="1" thickBot="1">
      <c r="A5686" s="260" t="s">
        <v>2663</v>
      </c>
      <c r="C5686" s="260" t="s">
        <v>4958</v>
      </c>
      <c r="E5686" s="260" t="s">
        <v>2663</v>
      </c>
      <c r="G5686" s="260" t="s">
        <v>4959</v>
      </c>
      <c r="I5686" s="260" t="s">
        <v>2001</v>
      </c>
      <c r="K5686" s="260" t="s">
        <v>1801</v>
      </c>
      <c r="M5686" s="260" t="s">
        <v>2663</v>
      </c>
    </row>
    <row r="5687" spans="1:13" outlineLevel="1">
      <c r="A5687" s="790"/>
      <c r="C5687" s="790"/>
      <c r="E5687" s="790"/>
      <c r="G5687" s="790"/>
      <c r="I5687" s="790"/>
      <c r="K5687" s="790"/>
      <c r="M5687" s="790"/>
    </row>
    <row r="5688" spans="1:13" outlineLevel="1">
      <c r="A5688" s="790"/>
      <c r="C5688" s="790"/>
      <c r="E5688" s="790"/>
      <c r="G5688" s="790"/>
      <c r="I5688" s="790"/>
      <c r="K5688" s="790"/>
      <c r="M5688" s="790"/>
    </row>
    <row r="5689" spans="1:13" outlineLevel="1">
      <c r="A5689" s="790"/>
      <c r="C5689" s="790"/>
      <c r="E5689" s="790"/>
      <c r="G5689" s="790"/>
      <c r="I5689" s="790"/>
      <c r="K5689" s="790"/>
      <c r="M5689" s="790"/>
    </row>
    <row r="5690" spans="1:13" outlineLevel="1">
      <c r="A5690" s="790"/>
      <c r="C5690" s="790"/>
      <c r="E5690" s="790"/>
      <c r="G5690" s="790"/>
      <c r="I5690" s="790"/>
      <c r="K5690" s="790"/>
      <c r="M5690" s="790"/>
    </row>
    <row r="5691" spans="1:13" outlineLevel="1">
      <c r="A5691" s="790"/>
      <c r="C5691" s="790"/>
      <c r="E5691" s="790"/>
      <c r="G5691" s="790"/>
      <c r="I5691" s="790"/>
      <c r="K5691" s="790"/>
      <c r="M5691" s="790"/>
    </row>
    <row r="5692" spans="1:13" outlineLevel="1">
      <c r="A5692" s="790"/>
      <c r="C5692" s="790"/>
      <c r="E5692" s="790"/>
      <c r="G5692" s="790"/>
      <c r="I5692" s="790"/>
      <c r="K5692" s="790"/>
      <c r="M5692" s="790"/>
    </row>
    <row r="5693" spans="1:13" outlineLevel="1">
      <c r="A5693" s="790"/>
      <c r="C5693" s="790"/>
      <c r="E5693" s="790"/>
      <c r="G5693" s="790"/>
      <c r="I5693" s="790"/>
      <c r="K5693" s="790"/>
      <c r="M5693" s="790"/>
    </row>
    <row r="5694" spans="1:13" outlineLevel="1">
      <c r="A5694" s="790"/>
      <c r="C5694" s="790"/>
      <c r="E5694" s="790"/>
      <c r="G5694" s="790"/>
      <c r="I5694" s="790"/>
      <c r="K5694" s="790"/>
      <c r="M5694" s="790"/>
    </row>
    <row r="5695" spans="1:13" outlineLevel="1">
      <c r="A5695" s="790"/>
      <c r="C5695" s="790"/>
      <c r="E5695" s="790"/>
      <c r="G5695" s="790"/>
      <c r="I5695" s="790"/>
      <c r="K5695" s="790"/>
      <c r="M5695" s="790"/>
    </row>
    <row r="5696" spans="1:13" outlineLevel="1">
      <c r="A5696" s="790"/>
      <c r="C5696" s="790"/>
      <c r="E5696" s="790"/>
      <c r="G5696" s="790"/>
      <c r="I5696" s="790"/>
      <c r="K5696" s="790"/>
      <c r="M5696" s="790"/>
    </row>
    <row r="5697" spans="1:13" outlineLevel="1">
      <c r="A5697" s="790"/>
      <c r="C5697" s="790"/>
      <c r="E5697" s="790"/>
      <c r="G5697" s="790"/>
      <c r="I5697" s="790"/>
      <c r="K5697" s="790"/>
      <c r="M5697" s="790"/>
    </row>
    <row r="5698" spans="1:13" outlineLevel="1">
      <c r="A5698" s="790"/>
      <c r="C5698" s="790"/>
      <c r="E5698" s="790"/>
      <c r="G5698" s="790"/>
      <c r="I5698" s="790"/>
      <c r="K5698" s="790"/>
      <c r="M5698" s="790"/>
    </row>
    <row r="5699" spans="1:13" outlineLevel="1">
      <c r="A5699" s="790"/>
      <c r="C5699" s="790"/>
      <c r="E5699" s="790"/>
      <c r="G5699" s="790"/>
      <c r="I5699" s="790"/>
      <c r="K5699" s="790"/>
      <c r="M5699" s="790"/>
    </row>
    <row r="5700" spans="1:13" outlineLevel="1">
      <c r="A5700" s="790"/>
      <c r="C5700" s="790"/>
      <c r="E5700" s="790"/>
      <c r="G5700" s="790"/>
      <c r="I5700" s="790"/>
      <c r="K5700" s="790"/>
      <c r="M5700" s="790"/>
    </row>
    <row r="5701" spans="1:13" outlineLevel="1">
      <c r="A5701" s="790"/>
      <c r="C5701" s="790"/>
      <c r="E5701" s="790"/>
      <c r="G5701" s="790"/>
      <c r="I5701" s="790"/>
      <c r="K5701" s="790"/>
      <c r="M5701" s="790"/>
    </row>
    <row r="5702" spans="1:13" outlineLevel="1">
      <c r="A5702" s="790"/>
      <c r="C5702" s="790"/>
      <c r="E5702" s="790"/>
      <c r="G5702" s="790"/>
      <c r="I5702" s="790"/>
      <c r="K5702" s="790"/>
      <c r="M5702" s="790"/>
    </row>
    <row r="5703" spans="1:13" outlineLevel="1">
      <c r="A5703" s="790"/>
      <c r="C5703" s="790"/>
      <c r="E5703" s="790"/>
      <c r="G5703" s="790"/>
      <c r="I5703" s="790"/>
      <c r="K5703" s="790"/>
      <c r="M5703" s="790"/>
    </row>
    <row r="5704" spans="1:13" outlineLevel="1">
      <c r="A5704" s="790"/>
      <c r="C5704" s="790"/>
      <c r="E5704" s="790"/>
      <c r="G5704" s="790"/>
      <c r="I5704" s="790"/>
      <c r="K5704" s="790"/>
      <c r="M5704" s="790"/>
    </row>
    <row r="5705" spans="1:13" outlineLevel="1">
      <c r="A5705" s="790"/>
      <c r="C5705" s="790"/>
      <c r="E5705" s="790"/>
      <c r="G5705" s="790"/>
      <c r="I5705" s="790"/>
      <c r="K5705" s="790"/>
      <c r="M5705" s="790"/>
    </row>
    <row r="5706" spans="1:13" outlineLevel="1">
      <c r="A5706" s="790"/>
      <c r="C5706" s="790"/>
      <c r="E5706" s="790"/>
      <c r="G5706" s="790"/>
      <c r="I5706" s="790"/>
      <c r="K5706" s="790"/>
      <c r="M5706" s="790"/>
    </row>
    <row r="5707" spans="1:13" ht="15.6" outlineLevel="1">
      <c r="A5707" s="38" t="s">
        <v>5640</v>
      </c>
      <c r="C5707" s="38" t="s">
        <v>5670</v>
      </c>
      <c r="E5707" s="38" t="s">
        <v>5640</v>
      </c>
      <c r="G5707" s="38" t="s">
        <v>5671</v>
      </c>
      <c r="I5707" s="38" t="s">
        <v>5672</v>
      </c>
      <c r="K5707" s="38" t="s">
        <v>5785</v>
      </c>
      <c r="M5707" s="38" t="s">
        <v>5640</v>
      </c>
    </row>
    <row r="5708" spans="1:13" outlineLevel="1">
      <c r="A5708" s="300" t="s">
        <v>4000</v>
      </c>
      <c r="C5708" s="300" t="s">
        <v>5044</v>
      </c>
      <c r="E5708" s="300" t="s">
        <v>4000</v>
      </c>
      <c r="G5708" s="300" t="s">
        <v>5045</v>
      </c>
      <c r="I5708" s="300" t="s">
        <v>2728</v>
      </c>
      <c r="K5708" s="300" t="s">
        <v>3701</v>
      </c>
      <c r="M5708" s="300" t="s">
        <v>4000</v>
      </c>
    </row>
    <row r="5709" spans="1:13" outlineLevel="1">
      <c r="A5709" s="203" t="s">
        <v>5859</v>
      </c>
      <c r="C5709" s="203" t="s">
        <v>5863</v>
      </c>
      <c r="E5709" s="203" t="s">
        <v>5859</v>
      </c>
      <c r="G5709" s="203" t="s">
        <v>5864</v>
      </c>
      <c r="I5709" s="203" t="s">
        <v>5864</v>
      </c>
      <c r="K5709" s="203" t="s">
        <v>5865</v>
      </c>
      <c r="M5709" s="203" t="s">
        <v>5859</v>
      </c>
    </row>
    <row r="5710" spans="1:13" ht="13.8" outlineLevel="1" thickBot="1">
      <c r="A5710" s="204" t="s">
        <v>4945</v>
      </c>
      <c r="C5710" s="204" t="s">
        <v>3432</v>
      </c>
      <c r="E5710" s="204" t="s">
        <v>4945</v>
      </c>
      <c r="G5710" s="204" t="s">
        <v>3433</v>
      </c>
      <c r="I5710" s="204" t="s">
        <v>2729</v>
      </c>
      <c r="K5710" s="204" t="s">
        <v>3702</v>
      </c>
      <c r="M5710" s="204" t="s">
        <v>4945</v>
      </c>
    </row>
    <row r="5711" spans="1:13" outlineLevel="1">
      <c r="A5711" s="436" t="s">
        <v>5614</v>
      </c>
      <c r="C5711" s="814" t="s">
        <v>5650</v>
      </c>
      <c r="E5711" s="436" t="s">
        <v>5614</v>
      </c>
      <c r="G5711" s="814" t="s">
        <v>3073</v>
      </c>
      <c r="I5711" s="814" t="s">
        <v>882</v>
      </c>
      <c r="K5711" s="814" t="s">
        <v>883</v>
      </c>
      <c r="M5711" s="815" t="s">
        <v>3071</v>
      </c>
    </row>
    <row r="5712" spans="1:13" outlineLevel="1">
      <c r="A5712" s="223" t="s">
        <v>5615</v>
      </c>
      <c r="C5712" s="223" t="s">
        <v>5665</v>
      </c>
      <c r="E5712" s="223" t="s">
        <v>5615</v>
      </c>
      <c r="G5712" s="223" t="s">
        <v>5666</v>
      </c>
      <c r="I5712" s="223" t="s">
        <v>5667</v>
      </c>
      <c r="K5712" s="223" t="s">
        <v>5668</v>
      </c>
      <c r="M5712" s="223" t="s">
        <v>5669</v>
      </c>
    </row>
    <row r="5713" spans="1:14" outlineLevel="1">
      <c r="A5713" s="443" t="s">
        <v>1100</v>
      </c>
      <c r="C5713" s="443" t="s">
        <v>902</v>
      </c>
      <c r="E5713" s="443" t="s">
        <v>1100</v>
      </c>
      <c r="G5713" s="443" t="s">
        <v>953</v>
      </c>
      <c r="I5713" s="443" t="s">
        <v>1869</v>
      </c>
      <c r="K5713" s="443" t="s">
        <v>2127</v>
      </c>
      <c r="M5713" s="443" t="s">
        <v>1100</v>
      </c>
    </row>
    <row r="5714" spans="1:14" outlineLevel="1">
      <c r="A5714" s="223" t="s">
        <v>4890</v>
      </c>
      <c r="C5714" s="223" t="s">
        <v>5776</v>
      </c>
      <c r="E5714" s="223" t="s">
        <v>4890</v>
      </c>
      <c r="G5714" s="223" t="s">
        <v>5324</v>
      </c>
      <c r="I5714" s="223" t="s">
        <v>5325</v>
      </c>
      <c r="K5714" s="223" t="s">
        <v>5326</v>
      </c>
      <c r="M5714" s="223" t="s">
        <v>5327</v>
      </c>
    </row>
    <row r="5715" spans="1:14" outlineLevel="1">
      <c r="A5715" s="223" t="s">
        <v>3167</v>
      </c>
      <c r="C5715" s="223" t="s">
        <v>5777</v>
      </c>
      <c r="D5715" s="790"/>
      <c r="E5715" s="223" t="s">
        <v>3167</v>
      </c>
      <c r="F5715" s="790"/>
      <c r="G5715" s="223" t="s">
        <v>3167</v>
      </c>
      <c r="H5715" s="790"/>
      <c r="I5715" s="223" t="s">
        <v>3167</v>
      </c>
      <c r="J5715" s="790"/>
      <c r="K5715" s="223" t="s">
        <v>3167</v>
      </c>
      <c r="L5715" s="790"/>
      <c r="M5715" s="223" t="s">
        <v>3167</v>
      </c>
      <c r="N5715" s="790"/>
    </row>
    <row r="5716" spans="1:14" outlineLevel="1">
      <c r="A5716" s="223" t="s">
        <v>5796</v>
      </c>
      <c r="C5716" s="223" t="s">
        <v>5797</v>
      </c>
      <c r="D5716" s="790"/>
      <c r="E5716" s="223" t="s">
        <v>5796</v>
      </c>
      <c r="F5716" s="790"/>
      <c r="G5716" s="223" t="s">
        <v>5798</v>
      </c>
      <c r="H5716" s="790"/>
      <c r="I5716" s="223" t="s">
        <v>5799</v>
      </c>
      <c r="J5716" s="790"/>
      <c r="K5716" s="223" t="s">
        <v>5796</v>
      </c>
      <c r="L5716" s="790"/>
      <c r="M5716" s="223" t="s">
        <v>5796</v>
      </c>
      <c r="N5716" s="790"/>
    </row>
    <row r="5717" spans="1:14" outlineLevel="1">
      <c r="A5717" s="223" t="s">
        <v>5629</v>
      </c>
      <c r="C5717" s="223" t="s">
        <v>5778</v>
      </c>
      <c r="D5717" s="790"/>
      <c r="E5717" s="223" t="s">
        <v>5629</v>
      </c>
      <c r="F5717" s="790"/>
      <c r="G5717" s="223" t="s">
        <v>5629</v>
      </c>
      <c r="H5717" s="790"/>
      <c r="I5717" s="223" t="s">
        <v>5629</v>
      </c>
      <c r="J5717" s="790"/>
      <c r="K5717" s="223" t="s">
        <v>5629</v>
      </c>
      <c r="L5717" s="790"/>
      <c r="M5717" s="223" t="s">
        <v>5629</v>
      </c>
      <c r="N5717" s="790"/>
    </row>
    <row r="5718" spans="1:14" outlineLevel="1">
      <c r="A5718" s="223" t="s">
        <v>5630</v>
      </c>
      <c r="C5718" s="223" t="s">
        <v>5779</v>
      </c>
      <c r="D5718" s="790"/>
      <c r="E5718" s="223" t="s">
        <v>5630</v>
      </c>
      <c r="F5718" s="790"/>
      <c r="G5718" s="223" t="s">
        <v>5630</v>
      </c>
      <c r="H5718" s="790"/>
      <c r="I5718" s="223" t="s">
        <v>5630</v>
      </c>
      <c r="J5718" s="790"/>
      <c r="K5718" s="223" t="s">
        <v>5630</v>
      </c>
      <c r="L5718" s="790"/>
      <c r="M5718" s="223" t="s">
        <v>5630</v>
      </c>
      <c r="N5718" s="790"/>
    </row>
    <row r="5719" spans="1:14" outlineLevel="1">
      <c r="A5719" s="223" t="s">
        <v>5631</v>
      </c>
      <c r="C5719" s="223" t="s">
        <v>5780</v>
      </c>
      <c r="D5719" s="790"/>
      <c r="E5719" s="223" t="s">
        <v>5631</v>
      </c>
      <c r="F5719" s="790"/>
      <c r="G5719" s="223" t="s">
        <v>5631</v>
      </c>
      <c r="H5719" s="790"/>
      <c r="I5719" s="223" t="s">
        <v>5631</v>
      </c>
      <c r="J5719" s="790"/>
      <c r="K5719" s="223" t="s">
        <v>5631</v>
      </c>
      <c r="L5719" s="790"/>
      <c r="M5719" s="223" t="s">
        <v>5631</v>
      </c>
      <c r="N5719" s="790"/>
    </row>
    <row r="5720" spans="1:14" outlineLevel="1">
      <c r="A5720" s="223" t="s">
        <v>5632</v>
      </c>
      <c r="C5720" s="223" t="s">
        <v>5781</v>
      </c>
      <c r="D5720" s="790"/>
      <c r="E5720" s="223" t="s">
        <v>5632</v>
      </c>
      <c r="F5720" s="790"/>
      <c r="G5720" s="223" t="s">
        <v>5632</v>
      </c>
      <c r="H5720" s="790"/>
      <c r="I5720" s="223" t="s">
        <v>5632</v>
      </c>
      <c r="J5720" s="790"/>
      <c r="K5720" s="223" t="s">
        <v>5632</v>
      </c>
      <c r="L5720" s="790"/>
      <c r="M5720" s="223" t="s">
        <v>5632</v>
      </c>
      <c r="N5720" s="790"/>
    </row>
    <row r="5721" spans="1:14" outlineLevel="1">
      <c r="A5721" s="223" t="s">
        <v>5633</v>
      </c>
      <c r="C5721" s="223" t="s">
        <v>5782</v>
      </c>
      <c r="D5721" s="790"/>
      <c r="E5721" s="223" t="s">
        <v>5633</v>
      </c>
      <c r="F5721" s="790"/>
      <c r="G5721" s="223" t="s">
        <v>5633</v>
      </c>
      <c r="H5721" s="790"/>
      <c r="I5721" s="223" t="s">
        <v>5633</v>
      </c>
      <c r="J5721" s="790"/>
      <c r="K5721" s="223" t="s">
        <v>5633</v>
      </c>
      <c r="L5721" s="790"/>
      <c r="M5721" s="223" t="s">
        <v>5633</v>
      </c>
      <c r="N5721" s="790"/>
    </row>
    <row r="5722" spans="1:14" outlineLevel="1">
      <c r="A5722" s="223" t="s">
        <v>5634</v>
      </c>
      <c r="C5722" s="223" t="s">
        <v>5783</v>
      </c>
      <c r="D5722" s="790"/>
      <c r="E5722" s="223" t="s">
        <v>5634</v>
      </c>
      <c r="F5722" s="790"/>
      <c r="G5722" s="223" t="s">
        <v>5634</v>
      </c>
      <c r="H5722" s="790"/>
      <c r="I5722" s="223" t="s">
        <v>5634</v>
      </c>
      <c r="J5722" s="790"/>
      <c r="K5722" s="223" t="s">
        <v>5634</v>
      </c>
      <c r="L5722" s="790"/>
      <c r="M5722" s="223" t="s">
        <v>5634</v>
      </c>
      <c r="N5722" s="790"/>
    </row>
    <row r="5723" spans="1:14" outlineLevel="1">
      <c r="A5723" s="223" t="s">
        <v>5635</v>
      </c>
      <c r="C5723" s="223" t="s">
        <v>5775</v>
      </c>
      <c r="D5723" s="790"/>
      <c r="E5723" s="223" t="s">
        <v>5635</v>
      </c>
      <c r="F5723" s="790"/>
      <c r="G5723" s="223" t="s">
        <v>5635</v>
      </c>
      <c r="H5723" s="790"/>
      <c r="I5723" s="223" t="s">
        <v>5635</v>
      </c>
      <c r="J5723" s="790"/>
      <c r="K5723" s="223" t="s">
        <v>5635</v>
      </c>
      <c r="L5723" s="790"/>
      <c r="M5723" s="223" t="s">
        <v>5635</v>
      </c>
      <c r="N5723" s="790"/>
    </row>
    <row r="5724" spans="1:14" outlineLevel="1">
      <c r="A5724" s="223" t="s">
        <v>3200</v>
      </c>
      <c r="C5724" s="223" t="s">
        <v>4845</v>
      </c>
      <c r="E5724" s="223" t="s">
        <v>3200</v>
      </c>
      <c r="G5724" s="223" t="s">
        <v>1604</v>
      </c>
      <c r="I5724" s="223" t="s">
        <v>1603</v>
      </c>
      <c r="K5724" s="223" t="s">
        <v>876</v>
      </c>
      <c r="M5724" s="223" t="s">
        <v>3200</v>
      </c>
    </row>
    <row r="5725" spans="1:14" outlineLevel="1">
      <c r="A5725" s="443" t="s">
        <v>3736</v>
      </c>
      <c r="C5725" s="443" t="s">
        <v>321</v>
      </c>
      <c r="E5725" s="443" t="s">
        <v>3736</v>
      </c>
      <c r="G5725" s="443" t="s">
        <v>322</v>
      </c>
      <c r="I5725" s="443" t="s">
        <v>323</v>
      </c>
      <c r="K5725" s="443" t="s">
        <v>324</v>
      </c>
      <c r="M5725" s="443" t="s">
        <v>3736</v>
      </c>
    </row>
    <row r="5726" spans="1:14" outlineLevel="1">
      <c r="A5726" s="434" t="s">
        <v>315</v>
      </c>
      <c r="C5726" s="434" t="s">
        <v>325</v>
      </c>
      <c r="E5726" s="434" t="s">
        <v>315</v>
      </c>
      <c r="G5726" s="434" t="s">
        <v>326</v>
      </c>
      <c r="I5726" s="434" t="s">
        <v>1558</v>
      </c>
      <c r="K5726" s="434" t="s">
        <v>1559</v>
      </c>
      <c r="M5726" s="434" t="s">
        <v>315</v>
      </c>
    </row>
    <row r="5727" spans="1:14" outlineLevel="1">
      <c r="A5727" s="438" t="s">
        <v>5624</v>
      </c>
      <c r="C5727" s="438" t="s">
        <v>5784</v>
      </c>
      <c r="E5727" s="438" t="s">
        <v>5624</v>
      </c>
      <c r="G5727" s="438" t="s">
        <v>5624</v>
      </c>
      <c r="I5727" s="438" t="s">
        <v>5624</v>
      </c>
      <c r="K5727" s="438" t="s">
        <v>5624</v>
      </c>
      <c r="M5727" s="438" t="s">
        <v>5624</v>
      </c>
    </row>
    <row r="5728" spans="1:14" outlineLevel="1">
      <c r="A5728" s="434" t="s">
        <v>316</v>
      </c>
      <c r="C5728" s="434" t="s">
        <v>1560</v>
      </c>
      <c r="E5728" s="434" t="s">
        <v>316</v>
      </c>
      <c r="G5728" s="434" t="s">
        <v>1561</v>
      </c>
      <c r="I5728" s="434" t="s">
        <v>1562</v>
      </c>
      <c r="K5728" s="434" t="s">
        <v>1563</v>
      </c>
      <c r="M5728" s="434" t="s">
        <v>316</v>
      </c>
    </row>
    <row r="5729" spans="1:13" outlineLevel="1">
      <c r="A5729" s="443" t="s">
        <v>317</v>
      </c>
      <c r="C5729" s="443" t="s">
        <v>1564</v>
      </c>
      <c r="E5729" s="443" t="s">
        <v>317</v>
      </c>
      <c r="G5729" s="443" t="s">
        <v>1565</v>
      </c>
      <c r="I5729" s="443" t="s">
        <v>1566</v>
      </c>
      <c r="K5729" s="443" t="s">
        <v>1567</v>
      </c>
      <c r="M5729" s="443" t="s">
        <v>317</v>
      </c>
    </row>
    <row r="5730" spans="1:13" outlineLevel="1">
      <c r="A5730" s="444" t="s">
        <v>5625</v>
      </c>
      <c r="C5730" s="444" t="s">
        <v>5651</v>
      </c>
      <c r="E5730" s="444" t="s">
        <v>5625</v>
      </c>
      <c r="G5730" s="444" t="s">
        <v>5652</v>
      </c>
      <c r="I5730" s="444" t="s">
        <v>5653</v>
      </c>
      <c r="K5730" s="444" t="s">
        <v>5654</v>
      </c>
      <c r="M5730" s="444" t="s">
        <v>5625</v>
      </c>
    </row>
    <row r="5731" spans="1:13" outlineLevel="1">
      <c r="A5731" s="444" t="s">
        <v>5705</v>
      </c>
      <c r="C5731" s="444" t="s">
        <v>5771</v>
      </c>
      <c r="E5731" s="444" t="s">
        <v>5705</v>
      </c>
      <c r="G5731" s="444" t="s">
        <v>5705</v>
      </c>
      <c r="I5731" s="438" t="s">
        <v>5705</v>
      </c>
      <c r="K5731" s="444" t="s">
        <v>5705</v>
      </c>
      <c r="M5731" s="444" t="s">
        <v>5705</v>
      </c>
    </row>
    <row r="5732" spans="1:13" outlineLevel="1">
      <c r="A5732" s="443" t="s">
        <v>318</v>
      </c>
      <c r="C5732" s="443" t="s">
        <v>1568</v>
      </c>
      <c r="E5732" s="443" t="s">
        <v>318</v>
      </c>
      <c r="G5732" s="443" t="s">
        <v>1569</v>
      </c>
      <c r="I5732" s="443" t="s">
        <v>1570</v>
      </c>
      <c r="K5732" s="443" t="s">
        <v>1571</v>
      </c>
      <c r="M5732" s="443" t="s">
        <v>318</v>
      </c>
    </row>
    <row r="5733" spans="1:13" outlineLevel="1">
      <c r="A5733" s="444" t="s">
        <v>5625</v>
      </c>
      <c r="C5733" s="444" t="s">
        <v>5651</v>
      </c>
      <c r="E5733" s="444" t="s">
        <v>5625</v>
      </c>
      <c r="G5733" s="444" t="s">
        <v>5652</v>
      </c>
      <c r="I5733" s="444" t="s">
        <v>5653</v>
      </c>
      <c r="K5733" s="444" t="s">
        <v>5654</v>
      </c>
      <c r="M5733" s="444" t="s">
        <v>5625</v>
      </c>
    </row>
    <row r="5734" spans="1:13" outlineLevel="1">
      <c r="A5734" s="438" t="s">
        <v>5757</v>
      </c>
      <c r="C5734" s="438" t="s">
        <v>5758</v>
      </c>
      <c r="E5734" s="438" t="s">
        <v>5757</v>
      </c>
      <c r="G5734" s="438" t="s">
        <v>5760</v>
      </c>
      <c r="I5734" s="438" t="s">
        <v>5760</v>
      </c>
      <c r="K5734" s="438" t="s">
        <v>5759</v>
      </c>
      <c r="M5734" s="438" t="s">
        <v>5757</v>
      </c>
    </row>
    <row r="5735" spans="1:13" outlineLevel="1">
      <c r="A5735" s="438" t="s">
        <v>5705</v>
      </c>
      <c r="C5735" s="438" t="s">
        <v>5771</v>
      </c>
      <c r="E5735" s="438" t="s">
        <v>5705</v>
      </c>
      <c r="G5735" s="438" t="s">
        <v>5705</v>
      </c>
      <c r="I5735" s="438" t="s">
        <v>5705</v>
      </c>
      <c r="K5735" s="438" t="s">
        <v>5705</v>
      </c>
      <c r="M5735" s="438" t="s">
        <v>5705</v>
      </c>
    </row>
    <row r="5736" spans="1:13" outlineLevel="1">
      <c r="A5736" s="443" t="s">
        <v>319</v>
      </c>
      <c r="C5736" s="443" t="s">
        <v>1572</v>
      </c>
      <c r="E5736" s="443" t="s">
        <v>319</v>
      </c>
      <c r="G5736" s="443" t="s">
        <v>1573</v>
      </c>
      <c r="I5736" s="443" t="s">
        <v>1574</v>
      </c>
      <c r="K5736" s="443" t="s">
        <v>1575</v>
      </c>
      <c r="M5736" s="443" t="s">
        <v>319</v>
      </c>
    </row>
    <row r="5737" spans="1:13" outlineLevel="1">
      <c r="A5737" s="440" t="s">
        <v>5626</v>
      </c>
      <c r="C5737" s="440" t="s">
        <v>5772</v>
      </c>
      <c r="E5737" s="440" t="s">
        <v>5626</v>
      </c>
      <c r="G5737" s="440" t="s">
        <v>5626</v>
      </c>
      <c r="I5737" s="440" t="s">
        <v>5626</v>
      </c>
      <c r="K5737" s="440" t="s">
        <v>5626</v>
      </c>
      <c r="M5737" s="440" t="s">
        <v>5626</v>
      </c>
    </row>
    <row r="5738" spans="1:13" outlineLevel="1">
      <c r="A5738" s="443" t="s">
        <v>1576</v>
      </c>
      <c r="C5738" s="443" t="s">
        <v>1577</v>
      </c>
      <c r="E5738" s="443" t="s">
        <v>1576</v>
      </c>
      <c r="G5738" s="443" t="s">
        <v>1578</v>
      </c>
      <c r="I5738" s="443" t="s">
        <v>1579</v>
      </c>
      <c r="K5738" s="443" t="s">
        <v>1580</v>
      </c>
      <c r="M5738" s="443" t="s">
        <v>1576</v>
      </c>
    </row>
    <row r="5739" spans="1:13" outlineLevel="1">
      <c r="A5739" s="444" t="s">
        <v>5625</v>
      </c>
      <c r="C5739" s="444" t="s">
        <v>5651</v>
      </c>
      <c r="E5739" s="444" t="s">
        <v>5625</v>
      </c>
      <c r="G5739" s="444" t="s">
        <v>5652</v>
      </c>
      <c r="I5739" s="444" t="s">
        <v>5653</v>
      </c>
      <c r="K5739" s="444" t="s">
        <v>5654</v>
      </c>
      <c r="M5739" s="444" t="s">
        <v>5625</v>
      </c>
    </row>
    <row r="5740" spans="1:13" outlineLevel="1">
      <c r="A5740" s="440" t="s">
        <v>5626</v>
      </c>
      <c r="C5740" s="440" t="s">
        <v>5772</v>
      </c>
      <c r="E5740" s="440" t="s">
        <v>5626</v>
      </c>
      <c r="G5740" s="440" t="s">
        <v>5626</v>
      </c>
      <c r="I5740" s="440" t="s">
        <v>5626</v>
      </c>
      <c r="K5740" s="440" t="s">
        <v>5626</v>
      </c>
      <c r="M5740" s="440" t="s">
        <v>5626</v>
      </c>
    </row>
    <row r="5741" spans="1:13" outlineLevel="1">
      <c r="A5741" s="223" t="s">
        <v>5627</v>
      </c>
      <c r="C5741" s="223" t="s">
        <v>5773</v>
      </c>
      <c r="E5741" s="223" t="s">
        <v>5627</v>
      </c>
      <c r="G5741" s="223" t="s">
        <v>5627</v>
      </c>
      <c r="I5741" s="223" t="s">
        <v>5627</v>
      </c>
      <c r="K5741" s="223" t="s">
        <v>5627</v>
      </c>
      <c r="M5741" s="223" t="s">
        <v>5627</v>
      </c>
    </row>
    <row r="5742" spans="1:13" outlineLevel="1">
      <c r="A5742" s="223" t="s">
        <v>5628</v>
      </c>
      <c r="C5742" s="223" t="s">
        <v>5774</v>
      </c>
      <c r="E5742" s="223" t="s">
        <v>5628</v>
      </c>
      <c r="G5742" s="223" t="s">
        <v>5628</v>
      </c>
      <c r="I5742" s="223" t="s">
        <v>5628</v>
      </c>
      <c r="K5742" s="223" t="s">
        <v>5628</v>
      </c>
      <c r="M5742" s="223" t="s">
        <v>5628</v>
      </c>
    </row>
    <row r="5743" spans="1:13" outlineLevel="1">
      <c r="A5743" s="223" t="s">
        <v>5705</v>
      </c>
      <c r="C5743" s="223" t="s">
        <v>5771</v>
      </c>
      <c r="E5743" s="223" t="s">
        <v>5705</v>
      </c>
      <c r="G5743" s="223" t="s">
        <v>5705</v>
      </c>
      <c r="I5743" s="223" t="s">
        <v>5705</v>
      </c>
      <c r="K5743" s="223" t="s">
        <v>5705</v>
      </c>
      <c r="M5743" s="223" t="s">
        <v>5705</v>
      </c>
    </row>
    <row r="5744" spans="1:13" outlineLevel="1">
      <c r="A5744" s="443" t="s">
        <v>320</v>
      </c>
      <c r="C5744" s="443" t="s">
        <v>5591</v>
      </c>
      <c r="E5744" s="443" t="s">
        <v>320</v>
      </c>
      <c r="G5744" s="443" t="s">
        <v>5592</v>
      </c>
      <c r="I5744" s="443" t="s">
        <v>5593</v>
      </c>
      <c r="K5744" s="443" t="s">
        <v>5594</v>
      </c>
      <c r="M5744" s="443" t="s">
        <v>320</v>
      </c>
    </row>
    <row r="5745" spans="1:13" outlineLevel="1">
      <c r="A5745" s="440" t="s">
        <v>5626</v>
      </c>
      <c r="C5745" s="440" t="s">
        <v>5772</v>
      </c>
      <c r="E5745" s="440" t="s">
        <v>5626</v>
      </c>
      <c r="G5745" s="440" t="s">
        <v>5626</v>
      </c>
      <c r="I5745" s="440" t="s">
        <v>5626</v>
      </c>
      <c r="K5745" s="440" t="s">
        <v>5626</v>
      </c>
      <c r="M5745" s="440" t="s">
        <v>5626</v>
      </c>
    </row>
    <row r="5746" spans="1:13" outlineLevel="1">
      <c r="A5746" s="790"/>
      <c r="C5746" s="790"/>
      <c r="E5746" s="790"/>
      <c r="G5746" s="790"/>
      <c r="I5746" s="790"/>
      <c r="K5746" s="790"/>
      <c r="M5746" s="790"/>
    </row>
    <row r="5747" spans="1:13" outlineLevel="1">
      <c r="A5747" s="790"/>
      <c r="C5747" s="790"/>
      <c r="E5747" s="790"/>
      <c r="G5747" s="790"/>
      <c r="I5747" s="790"/>
      <c r="K5747" s="790"/>
      <c r="M5747" s="790"/>
    </row>
    <row r="5748" spans="1:13" outlineLevel="1">
      <c r="A5748" s="790"/>
      <c r="C5748" s="790"/>
      <c r="E5748" s="790"/>
      <c r="G5748" s="790"/>
      <c r="I5748" s="790"/>
      <c r="K5748" s="790"/>
      <c r="M5748" s="790"/>
    </row>
    <row r="5749" spans="1:13" outlineLevel="1">
      <c r="A5749" s="790"/>
      <c r="C5749" s="790"/>
      <c r="E5749" s="790"/>
      <c r="G5749" s="790"/>
      <c r="I5749" s="790"/>
      <c r="K5749" s="790"/>
      <c r="M5749" s="790"/>
    </row>
    <row r="5750" spans="1:13" outlineLevel="1">
      <c r="A5750" s="790"/>
      <c r="C5750" s="790"/>
      <c r="E5750" s="790"/>
      <c r="G5750" s="790"/>
      <c r="I5750" s="790"/>
      <c r="K5750" s="790"/>
      <c r="M5750" s="790"/>
    </row>
    <row r="5751" spans="1:13" outlineLevel="1">
      <c r="A5751" s="790"/>
      <c r="C5751" s="790"/>
      <c r="E5751" s="790"/>
      <c r="G5751" s="790"/>
      <c r="I5751" s="790"/>
      <c r="K5751" s="790"/>
      <c r="M5751" s="790"/>
    </row>
    <row r="5752" spans="1:13" outlineLevel="1">
      <c r="A5752" s="790"/>
      <c r="C5752" s="790"/>
      <c r="E5752" s="790"/>
      <c r="G5752" s="790"/>
      <c r="I5752" s="790"/>
      <c r="K5752" s="790"/>
      <c r="M5752" s="790"/>
    </row>
    <row r="5753" spans="1:13" outlineLevel="1">
      <c r="A5753" s="790"/>
      <c r="C5753" s="790"/>
      <c r="E5753" s="790"/>
      <c r="G5753" s="790"/>
      <c r="I5753" s="790"/>
      <c r="K5753" s="790"/>
      <c r="M5753" s="790"/>
    </row>
    <row r="5754" spans="1:13" outlineLevel="1">
      <c r="A5754" s="790"/>
      <c r="C5754" s="790"/>
      <c r="E5754" s="790"/>
      <c r="G5754" s="790"/>
      <c r="I5754" s="790"/>
      <c r="K5754" s="790"/>
      <c r="M5754" s="790"/>
    </row>
    <row r="5755" spans="1:13" outlineLevel="1">
      <c r="A5755" s="790"/>
      <c r="C5755" s="790"/>
      <c r="E5755" s="790"/>
      <c r="G5755" s="790"/>
      <c r="I5755" s="790"/>
      <c r="K5755" s="790"/>
      <c r="M5755" s="790"/>
    </row>
    <row r="5756" spans="1:13" outlineLevel="1">
      <c r="A5756" s="790"/>
      <c r="C5756" s="790"/>
      <c r="E5756" s="790"/>
      <c r="G5756" s="790"/>
      <c r="I5756" s="790"/>
      <c r="K5756" s="790"/>
      <c r="M5756" s="790"/>
    </row>
    <row r="5757" spans="1:13" outlineLevel="1">
      <c r="A5757" s="790"/>
      <c r="C5757" s="790"/>
      <c r="E5757" s="790"/>
      <c r="G5757" s="790"/>
      <c r="I5757" s="790"/>
      <c r="K5757" s="790"/>
      <c r="M5757" s="790"/>
    </row>
    <row r="5758" spans="1:13" outlineLevel="1">
      <c r="A5758" s="790"/>
      <c r="C5758" s="790"/>
      <c r="E5758" s="790"/>
      <c r="G5758" s="790"/>
      <c r="I5758" s="790"/>
      <c r="K5758" s="790"/>
      <c r="M5758" s="790"/>
    </row>
    <row r="5759" spans="1:13" outlineLevel="1">
      <c r="A5759" s="790"/>
      <c r="C5759" s="790"/>
      <c r="E5759" s="790"/>
      <c r="G5759" s="790"/>
      <c r="I5759" s="790"/>
      <c r="K5759" s="790"/>
      <c r="M5759" s="790"/>
    </row>
    <row r="5760" spans="1:13" outlineLevel="1">
      <c r="A5760" s="790"/>
      <c r="C5760" s="790"/>
      <c r="E5760" s="790"/>
      <c r="G5760" s="790"/>
      <c r="I5760" s="790"/>
      <c r="K5760" s="790"/>
      <c r="M5760" s="790"/>
    </row>
    <row r="5761" spans="1:13" outlineLevel="1">
      <c r="A5761" s="790"/>
      <c r="C5761" s="790"/>
      <c r="E5761" s="790"/>
      <c r="G5761" s="790"/>
      <c r="I5761" s="790"/>
      <c r="K5761" s="790"/>
      <c r="M5761" s="790"/>
    </row>
    <row r="5762" spans="1:13" outlineLevel="1">
      <c r="A5762" s="790"/>
      <c r="C5762" s="790"/>
      <c r="E5762" s="790"/>
      <c r="G5762" s="790"/>
      <c r="I5762" s="790"/>
      <c r="K5762" s="790"/>
      <c r="M5762" s="790"/>
    </row>
    <row r="5763" spans="1:13" outlineLevel="1">
      <c r="A5763" s="790"/>
      <c r="C5763" s="790"/>
      <c r="E5763" s="790"/>
      <c r="G5763" s="790"/>
      <c r="I5763" s="790"/>
      <c r="K5763" s="790"/>
      <c r="M5763" s="790"/>
    </row>
    <row r="5764" spans="1:13" outlineLevel="1">
      <c r="A5764" s="790"/>
      <c r="C5764" s="790"/>
      <c r="E5764" s="790"/>
      <c r="G5764" s="790"/>
      <c r="I5764" s="790"/>
      <c r="K5764" s="790"/>
      <c r="M5764" s="790"/>
    </row>
    <row r="5765" spans="1:13" outlineLevel="1">
      <c r="A5765" s="790"/>
      <c r="C5765" s="790"/>
      <c r="E5765" s="790"/>
      <c r="G5765" s="790"/>
      <c r="I5765" s="790"/>
      <c r="K5765" s="790"/>
      <c r="M5765" s="790"/>
    </row>
    <row r="5766" spans="1:13" outlineLevel="1">
      <c r="A5766" s="790"/>
      <c r="C5766" s="790"/>
      <c r="E5766" s="790"/>
      <c r="G5766" s="790"/>
      <c r="I5766" s="790"/>
      <c r="K5766" s="790"/>
      <c r="M5766" s="790"/>
    </row>
    <row r="5767" spans="1:13" outlineLevel="1">
      <c r="A5767" s="790"/>
      <c r="C5767" s="790"/>
      <c r="E5767" s="790"/>
      <c r="G5767" s="790"/>
      <c r="I5767" s="790"/>
      <c r="K5767" s="790"/>
      <c r="M5767" s="790"/>
    </row>
    <row r="5768" spans="1:13" outlineLevel="1">
      <c r="A5768" s="790"/>
      <c r="C5768" s="790"/>
      <c r="E5768" s="790"/>
      <c r="G5768" s="790"/>
      <c r="I5768" s="790"/>
      <c r="K5768" s="790"/>
      <c r="M5768" s="790"/>
    </row>
    <row r="5769" spans="1:13" outlineLevel="1">
      <c r="A5769" s="790"/>
      <c r="C5769" s="790"/>
      <c r="E5769" s="790"/>
      <c r="G5769" s="790"/>
      <c r="I5769" s="790"/>
      <c r="K5769" s="790"/>
      <c r="M5769" s="790"/>
    </row>
    <row r="5770" spans="1:13" outlineLevel="1">
      <c r="A5770" s="790"/>
      <c r="C5770" s="790"/>
      <c r="E5770" s="790"/>
      <c r="G5770" s="790"/>
      <c r="I5770" s="790"/>
      <c r="K5770" s="790"/>
      <c r="M5770" s="790"/>
    </row>
    <row r="5771" spans="1:13" outlineLevel="1">
      <c r="A5771" s="790"/>
      <c r="C5771" s="790"/>
      <c r="E5771" s="790"/>
      <c r="G5771" s="790"/>
      <c r="I5771" s="790"/>
      <c r="K5771" s="790"/>
      <c r="M5771" s="790"/>
    </row>
    <row r="5772" spans="1:13" outlineLevel="1">
      <c r="A5772" s="790"/>
      <c r="C5772" s="790"/>
      <c r="E5772" s="790"/>
      <c r="G5772" s="790"/>
      <c r="I5772" s="790"/>
      <c r="K5772" s="790"/>
      <c r="M5772" s="790"/>
    </row>
    <row r="5773" spans="1:13" outlineLevel="1">
      <c r="A5773" s="790"/>
      <c r="C5773" s="790"/>
      <c r="E5773" s="790"/>
      <c r="G5773" s="790"/>
      <c r="I5773" s="790"/>
      <c r="K5773" s="790"/>
      <c r="M5773" s="790"/>
    </row>
    <row r="5774" spans="1:13" outlineLevel="1">
      <c r="A5774" s="790"/>
      <c r="C5774" s="790"/>
      <c r="E5774" s="790"/>
      <c r="G5774" s="790"/>
      <c r="I5774" s="790"/>
      <c r="K5774" s="790"/>
      <c r="M5774" s="790"/>
    </row>
    <row r="5775" spans="1:13" outlineLevel="1">
      <c r="A5775" s="790"/>
      <c r="C5775" s="790"/>
      <c r="E5775" s="790"/>
      <c r="G5775" s="790"/>
      <c r="I5775" s="790"/>
      <c r="K5775" s="790"/>
      <c r="M5775" s="790"/>
    </row>
    <row r="5776" spans="1:13" outlineLevel="1">
      <c r="A5776" s="790"/>
      <c r="C5776" s="790"/>
      <c r="E5776" s="790"/>
      <c r="G5776" s="790"/>
      <c r="I5776" s="790"/>
      <c r="K5776" s="790"/>
      <c r="M5776" s="790"/>
    </row>
    <row r="5777" spans="1:13" outlineLevel="1">
      <c r="A5777" s="790"/>
      <c r="C5777" s="790"/>
      <c r="E5777" s="790"/>
      <c r="G5777" s="790"/>
      <c r="I5777" s="790"/>
      <c r="K5777" s="790"/>
      <c r="M5777" s="790"/>
    </row>
    <row r="5778" spans="1:13" outlineLevel="1">
      <c r="A5778" s="790"/>
      <c r="C5778" s="790"/>
      <c r="E5778" s="790"/>
      <c r="G5778" s="790"/>
      <c r="I5778" s="790"/>
      <c r="K5778" s="790"/>
      <c r="M5778" s="790"/>
    </row>
    <row r="5779" spans="1:13" outlineLevel="1">
      <c r="A5779" s="790"/>
      <c r="C5779" s="790"/>
      <c r="E5779" s="790"/>
      <c r="G5779" s="790"/>
      <c r="I5779" s="790"/>
      <c r="K5779" s="790"/>
      <c r="M5779" s="790"/>
    </row>
    <row r="5780" spans="1:13" outlineLevel="1">
      <c r="A5780" s="790"/>
      <c r="C5780" s="790"/>
      <c r="E5780" s="790"/>
      <c r="G5780" s="790"/>
      <c r="I5780" s="790"/>
      <c r="K5780" s="790"/>
      <c r="M5780" s="790"/>
    </row>
    <row r="5781" spans="1:13" outlineLevel="1">
      <c r="A5781" s="790"/>
      <c r="C5781" s="790"/>
      <c r="E5781" s="790"/>
      <c r="G5781" s="790"/>
      <c r="I5781" s="790"/>
      <c r="K5781" s="790"/>
      <c r="M5781" s="790"/>
    </row>
    <row r="5782" spans="1:13" outlineLevel="1">
      <c r="A5782" s="790"/>
      <c r="C5782" s="790"/>
      <c r="E5782" s="790"/>
      <c r="G5782" s="790"/>
      <c r="I5782" s="790"/>
      <c r="K5782" s="790"/>
      <c r="M5782" s="790"/>
    </row>
    <row r="5783" spans="1:13" outlineLevel="1">
      <c r="A5783" s="790"/>
      <c r="C5783" s="790"/>
      <c r="E5783" s="790"/>
      <c r="G5783" s="790"/>
      <c r="I5783" s="790"/>
      <c r="K5783" s="790"/>
      <c r="M5783" s="790"/>
    </row>
    <row r="5784" spans="1:13" outlineLevel="1">
      <c r="A5784" s="790"/>
      <c r="C5784" s="790"/>
      <c r="E5784" s="790"/>
      <c r="G5784" s="790"/>
      <c r="I5784" s="790"/>
      <c r="K5784" s="790"/>
      <c r="M5784" s="790"/>
    </row>
    <row r="5785" spans="1:13" outlineLevel="1">
      <c r="A5785" s="790"/>
      <c r="C5785" s="790"/>
      <c r="E5785" s="790"/>
      <c r="G5785" s="790"/>
      <c r="I5785" s="790"/>
      <c r="K5785" s="790"/>
      <c r="M5785" s="790"/>
    </row>
    <row r="5786" spans="1:13" outlineLevel="1">
      <c r="A5786" s="790"/>
      <c r="C5786" s="790"/>
      <c r="E5786" s="790"/>
      <c r="G5786" s="790"/>
      <c r="I5786" s="790"/>
      <c r="K5786" s="790"/>
      <c r="M5786" s="790"/>
    </row>
    <row r="5787" spans="1:13" outlineLevel="1">
      <c r="A5787" s="790"/>
      <c r="C5787" s="790"/>
      <c r="E5787" s="790"/>
      <c r="G5787" s="790"/>
      <c r="I5787" s="790"/>
      <c r="K5787" s="790"/>
      <c r="M5787" s="790"/>
    </row>
    <row r="5788" spans="1:13" outlineLevel="1">
      <c r="A5788" s="790"/>
      <c r="C5788" s="790"/>
      <c r="E5788" s="790"/>
      <c r="G5788" s="790"/>
      <c r="I5788" s="790"/>
      <c r="K5788" s="790"/>
      <c r="M5788" s="790"/>
    </row>
    <row r="5789" spans="1:13" outlineLevel="1">
      <c r="A5789" s="790"/>
      <c r="C5789" s="790"/>
      <c r="E5789" s="790"/>
      <c r="G5789" s="790"/>
      <c r="I5789" s="790"/>
      <c r="K5789" s="790"/>
      <c r="M5789" s="790"/>
    </row>
    <row r="5790" spans="1:13" outlineLevel="1">
      <c r="A5790" s="790"/>
      <c r="C5790" s="790"/>
      <c r="E5790" s="790"/>
      <c r="G5790" s="790"/>
      <c r="I5790" s="790"/>
      <c r="K5790" s="790"/>
      <c r="M5790" s="790"/>
    </row>
    <row r="5791" spans="1:13" outlineLevel="1">
      <c r="A5791" s="790"/>
      <c r="C5791" s="790"/>
      <c r="E5791" s="790"/>
      <c r="G5791" s="790"/>
      <c r="I5791" s="790"/>
      <c r="K5791" s="790"/>
      <c r="M5791" s="790"/>
    </row>
    <row r="5792" spans="1:13" outlineLevel="1">
      <c r="A5792" s="790"/>
      <c r="C5792" s="790"/>
      <c r="E5792" s="790"/>
      <c r="G5792" s="790"/>
      <c r="I5792" s="790"/>
      <c r="K5792" s="790"/>
      <c r="M5792" s="790"/>
    </row>
    <row r="5793" spans="1:13" outlineLevel="1">
      <c r="A5793" s="790"/>
      <c r="C5793" s="790"/>
      <c r="E5793" s="790"/>
      <c r="G5793" s="790"/>
      <c r="I5793" s="790"/>
      <c r="K5793" s="790"/>
      <c r="M5793" s="790"/>
    </row>
    <row r="5794" spans="1:13" outlineLevel="1">
      <c r="A5794" s="790"/>
      <c r="C5794" s="790"/>
      <c r="E5794" s="790"/>
      <c r="G5794" s="790"/>
      <c r="I5794" s="790"/>
      <c r="K5794" s="790"/>
      <c r="M5794" s="790"/>
    </row>
    <row r="5795" spans="1:13" outlineLevel="1">
      <c r="A5795" s="790"/>
      <c r="C5795" s="790"/>
      <c r="E5795" s="790"/>
      <c r="G5795" s="790"/>
      <c r="I5795" s="790"/>
      <c r="K5795" s="790"/>
      <c r="M5795" s="790"/>
    </row>
    <row r="5796" spans="1:13" outlineLevel="1">
      <c r="A5796" s="790"/>
      <c r="C5796" s="790"/>
      <c r="E5796" s="790"/>
      <c r="G5796" s="790"/>
      <c r="I5796" s="790"/>
      <c r="K5796" s="790"/>
      <c r="M5796" s="790"/>
    </row>
    <row r="5797" spans="1:13" outlineLevel="1">
      <c r="A5797" s="790"/>
      <c r="C5797" s="790"/>
      <c r="E5797" s="790"/>
      <c r="G5797" s="790"/>
      <c r="I5797" s="790"/>
      <c r="K5797" s="790"/>
      <c r="M5797" s="790"/>
    </row>
    <row r="5798" spans="1:13" outlineLevel="1">
      <c r="A5798" s="790"/>
      <c r="C5798" s="790"/>
      <c r="E5798" s="790"/>
      <c r="G5798" s="790"/>
      <c r="I5798" s="790"/>
      <c r="K5798" s="790"/>
      <c r="M5798" s="790"/>
    </row>
    <row r="5799" spans="1:13" outlineLevel="1">
      <c r="A5799" s="790"/>
      <c r="C5799" s="790"/>
      <c r="E5799" s="790"/>
      <c r="G5799" s="790"/>
      <c r="I5799" s="790"/>
      <c r="K5799" s="790"/>
      <c r="M5799" s="790"/>
    </row>
    <row r="5800" spans="1:13" outlineLevel="1">
      <c r="A5800" s="790"/>
      <c r="C5800" s="790"/>
      <c r="E5800" s="790"/>
      <c r="G5800" s="790"/>
      <c r="I5800" s="790"/>
      <c r="K5800" s="790"/>
      <c r="M5800" s="790"/>
    </row>
    <row r="5801" spans="1:13" outlineLevel="1">
      <c r="A5801" s="790"/>
      <c r="C5801" s="790"/>
      <c r="E5801" s="790"/>
      <c r="G5801" s="790"/>
      <c r="I5801" s="790"/>
      <c r="K5801" s="790"/>
      <c r="M5801" s="790"/>
    </row>
    <row r="5802" spans="1:13" outlineLevel="1">
      <c r="A5802" s="790"/>
      <c r="C5802" s="790"/>
      <c r="E5802" s="790"/>
      <c r="G5802" s="790"/>
      <c r="I5802" s="790"/>
      <c r="K5802" s="790"/>
      <c r="M5802" s="790"/>
    </row>
    <row r="5803" spans="1:13" outlineLevel="1">
      <c r="A5803" s="790"/>
      <c r="C5803" s="790"/>
      <c r="E5803" s="790"/>
      <c r="G5803" s="790"/>
      <c r="I5803" s="790"/>
      <c r="K5803" s="790"/>
      <c r="M5803" s="790"/>
    </row>
    <row r="5804" spans="1:13" outlineLevel="1">
      <c r="A5804" s="790"/>
      <c r="C5804" s="790"/>
      <c r="E5804" s="790"/>
      <c r="G5804" s="790"/>
      <c r="I5804" s="790"/>
      <c r="K5804" s="790"/>
      <c r="M5804" s="790"/>
    </row>
    <row r="5805" spans="1:13" outlineLevel="1">
      <c r="A5805" s="790"/>
      <c r="C5805" s="790"/>
      <c r="E5805" s="790"/>
      <c r="G5805" s="790"/>
      <c r="I5805" s="790"/>
      <c r="K5805" s="790"/>
      <c r="M5805" s="790"/>
    </row>
    <row r="5806" spans="1:13" outlineLevel="1">
      <c r="A5806" s="790"/>
      <c r="C5806" s="790"/>
      <c r="E5806" s="790"/>
      <c r="G5806" s="790"/>
      <c r="I5806" s="790"/>
      <c r="K5806" s="790"/>
      <c r="M5806" s="790"/>
    </row>
    <row r="5807" spans="1:13" outlineLevel="1">
      <c r="A5807" s="790"/>
      <c r="C5807" s="790"/>
      <c r="E5807" s="790"/>
      <c r="G5807" s="790"/>
      <c r="I5807" s="790"/>
      <c r="K5807" s="790"/>
      <c r="M5807" s="790"/>
    </row>
    <row r="5808" spans="1:13" outlineLevel="1">
      <c r="A5808" s="790"/>
      <c r="C5808" s="790"/>
      <c r="E5808" s="790"/>
      <c r="G5808" s="790"/>
      <c r="I5808" s="790"/>
      <c r="K5808" s="790"/>
      <c r="M5808" s="790"/>
    </row>
    <row r="5809" spans="1:13" outlineLevel="1">
      <c r="A5809" s="790"/>
      <c r="C5809" s="790"/>
      <c r="E5809" s="790"/>
      <c r="G5809" s="790"/>
      <c r="I5809" s="790"/>
      <c r="K5809" s="790"/>
      <c r="M5809" s="790"/>
    </row>
    <row r="5810" spans="1:13" outlineLevel="1">
      <c r="A5810" s="790"/>
      <c r="C5810" s="790"/>
      <c r="E5810" s="790"/>
      <c r="G5810" s="790"/>
      <c r="I5810" s="790"/>
      <c r="K5810" s="790"/>
      <c r="M5810" s="790"/>
    </row>
    <row r="5811" spans="1:13" outlineLevel="1">
      <c r="A5811" s="790"/>
      <c r="C5811" s="790"/>
      <c r="E5811" s="790"/>
      <c r="G5811" s="790"/>
      <c r="I5811" s="790"/>
      <c r="K5811" s="790"/>
      <c r="M5811" s="790"/>
    </row>
    <row r="5812" spans="1:13" outlineLevel="1">
      <c r="A5812" s="790"/>
      <c r="C5812" s="790"/>
      <c r="E5812" s="790"/>
      <c r="G5812" s="790"/>
      <c r="I5812" s="790"/>
      <c r="K5812" s="790"/>
      <c r="M5812" s="790"/>
    </row>
    <row r="5813" spans="1:13" outlineLevel="1">
      <c r="A5813" s="790"/>
      <c r="C5813" s="790"/>
      <c r="E5813" s="790"/>
      <c r="G5813" s="790"/>
      <c r="I5813" s="790"/>
      <c r="K5813" s="790"/>
      <c r="M5813" s="790"/>
    </row>
    <row r="5814" spans="1:13" outlineLevel="1">
      <c r="A5814" s="790"/>
      <c r="C5814" s="790"/>
      <c r="E5814" s="790"/>
      <c r="G5814" s="790"/>
      <c r="I5814" s="790"/>
      <c r="K5814" s="790"/>
      <c r="M5814" s="790"/>
    </row>
    <row r="5815" spans="1:13" outlineLevel="1">
      <c r="A5815" s="790"/>
      <c r="C5815" s="790"/>
      <c r="E5815" s="790"/>
      <c r="G5815" s="790"/>
      <c r="I5815" s="790"/>
      <c r="K5815" s="790"/>
      <c r="M5815" s="790"/>
    </row>
    <row r="5816" spans="1:13" outlineLevel="1">
      <c r="A5816" s="790"/>
      <c r="C5816" s="790"/>
      <c r="E5816" s="790"/>
      <c r="G5816" s="790"/>
      <c r="I5816" s="790"/>
      <c r="K5816" s="790"/>
      <c r="M5816" s="790"/>
    </row>
    <row r="5817" spans="1:13" outlineLevel="1">
      <c r="A5817" s="790"/>
      <c r="C5817" s="790"/>
      <c r="E5817" s="790"/>
      <c r="G5817" s="790"/>
      <c r="I5817" s="790"/>
      <c r="K5817" s="790"/>
      <c r="M5817" s="790"/>
    </row>
    <row r="5818" spans="1:13" outlineLevel="1">
      <c r="A5818" s="790"/>
      <c r="C5818" s="790"/>
      <c r="E5818" s="790"/>
      <c r="G5818" s="790"/>
      <c r="I5818" s="790"/>
      <c r="K5818" s="790"/>
      <c r="M5818" s="790"/>
    </row>
    <row r="5819" spans="1:13" outlineLevel="1">
      <c r="A5819" s="790"/>
      <c r="C5819" s="790"/>
      <c r="E5819" s="790"/>
      <c r="G5819" s="790"/>
      <c r="I5819" s="790"/>
      <c r="K5819" s="790"/>
      <c r="M5819" s="790"/>
    </row>
    <row r="5820" spans="1:13" outlineLevel="1">
      <c r="A5820" s="790"/>
      <c r="C5820" s="790"/>
      <c r="E5820" s="790"/>
      <c r="G5820" s="790"/>
      <c r="I5820" s="790"/>
      <c r="K5820" s="790"/>
      <c r="M5820" s="790"/>
    </row>
    <row r="5821" spans="1:13" outlineLevel="1">
      <c r="A5821" s="790"/>
      <c r="C5821" s="790"/>
      <c r="E5821" s="790"/>
      <c r="G5821" s="790"/>
      <c r="I5821" s="790"/>
      <c r="K5821" s="790"/>
      <c r="M5821" s="790"/>
    </row>
    <row r="5822" spans="1:13" outlineLevel="1">
      <c r="A5822" s="790"/>
      <c r="C5822" s="790"/>
      <c r="E5822" s="790"/>
      <c r="G5822" s="790"/>
      <c r="I5822" s="790"/>
      <c r="K5822" s="790"/>
      <c r="M5822" s="790"/>
    </row>
    <row r="5823" spans="1:13" outlineLevel="1">
      <c r="A5823" s="790"/>
      <c r="C5823" s="790"/>
      <c r="E5823" s="790"/>
      <c r="G5823" s="790"/>
      <c r="I5823" s="790"/>
      <c r="K5823" s="790"/>
      <c r="M5823" s="790"/>
    </row>
    <row r="5824" spans="1:13" outlineLevel="1">
      <c r="A5824" s="790"/>
      <c r="C5824" s="790"/>
      <c r="E5824" s="790"/>
      <c r="G5824" s="790"/>
      <c r="I5824" s="790"/>
      <c r="K5824" s="790"/>
      <c r="M5824" s="790"/>
    </row>
    <row r="5825" spans="1:13" outlineLevel="1">
      <c r="A5825" s="790"/>
      <c r="C5825" s="790"/>
      <c r="E5825" s="790"/>
      <c r="G5825" s="790"/>
      <c r="I5825" s="790"/>
      <c r="K5825" s="790"/>
      <c r="M5825" s="790"/>
    </row>
    <row r="5826" spans="1:13" outlineLevel="1">
      <c r="A5826" s="790"/>
      <c r="C5826" s="790"/>
      <c r="E5826" s="790"/>
      <c r="G5826" s="790"/>
      <c r="I5826" s="790"/>
      <c r="K5826" s="790"/>
      <c r="M5826" s="790"/>
    </row>
    <row r="5827" spans="1:13" outlineLevel="1">
      <c r="A5827" s="790"/>
      <c r="C5827" s="790"/>
      <c r="E5827" s="790"/>
      <c r="G5827" s="790"/>
      <c r="I5827" s="790"/>
      <c r="K5827" s="790"/>
      <c r="M5827" s="790"/>
    </row>
    <row r="5828" spans="1:13" outlineLevel="1">
      <c r="A5828" s="790"/>
      <c r="C5828" s="790"/>
      <c r="E5828" s="790"/>
      <c r="G5828" s="790"/>
      <c r="I5828" s="790"/>
      <c r="K5828" s="790"/>
      <c r="M5828" s="790"/>
    </row>
    <row r="5829" spans="1:13" outlineLevel="1">
      <c r="A5829" s="790"/>
      <c r="C5829" s="790"/>
      <c r="E5829" s="790"/>
      <c r="G5829" s="790"/>
      <c r="I5829" s="790"/>
      <c r="K5829" s="790"/>
      <c r="M5829" s="790"/>
    </row>
    <row r="5830" spans="1:13" outlineLevel="1">
      <c r="A5830" s="790"/>
      <c r="C5830" s="790"/>
      <c r="E5830" s="790"/>
      <c r="G5830" s="790"/>
      <c r="I5830" s="790"/>
      <c r="K5830" s="790"/>
      <c r="M5830" s="790"/>
    </row>
    <row r="5831" spans="1:13" outlineLevel="1">
      <c r="A5831" s="790"/>
      <c r="C5831" s="790"/>
      <c r="E5831" s="790"/>
      <c r="G5831" s="790"/>
      <c r="I5831" s="790"/>
      <c r="K5831" s="790"/>
      <c r="M5831" s="790"/>
    </row>
    <row r="5832" spans="1:13" outlineLevel="1">
      <c r="A5832" s="790"/>
      <c r="C5832" s="790"/>
      <c r="E5832" s="790"/>
      <c r="G5832" s="790"/>
      <c r="I5832" s="790"/>
      <c r="K5832" s="790"/>
      <c r="M5832" s="790"/>
    </row>
    <row r="5833" spans="1:13" ht="15.6" outlineLevel="1">
      <c r="A5833" s="224" t="s">
        <v>3363</v>
      </c>
      <c r="C5833" s="224" t="s">
        <v>3430</v>
      </c>
      <c r="E5833" s="224" t="s">
        <v>3363</v>
      </c>
      <c r="G5833" s="224" t="s">
        <v>3431</v>
      </c>
      <c r="I5833" s="224" t="s">
        <v>2725</v>
      </c>
      <c r="K5833" s="224" t="s">
        <v>1745</v>
      </c>
      <c r="M5833" s="224" t="s">
        <v>3363</v>
      </c>
    </row>
  </sheetData>
  <phoneticPr fontId="14" type="noConversion"/>
  <dataValidations count="4">
    <dataValidation allowBlank="1" showInputMessage="1" showErrorMessage="1" sqref="M4336:M4388 E4336:E4388 G4336:G4471 I4250:I4287 E4734:E4759 A4734:A4759 C4250:C4287 A4250:A4284 E4250:E4286 M4250:M4286 A4241:A4242 M4241:M4242 I1528:I1602 M1528:M1596 M1600 A1528:A1596 E1528:E1596 E1600 M1158:M1178 A1238:A1258 A1011:A1017 A1158:A1178 K2221:K2249 E1158:E1178 A1182 A1077:A1098 M1011:M1017 G870:G926 M870:M920 I869:I926 C870:C924 A870:A920 K870:K926 E924 E838 E1077:E1098 E1238:E1258 K4250:K4287 E1182 A1600 A924 G1107:G1184 A838 M924 M838 E4103:E4145 G4103:G4145 I4104:I4145 A4105:A4145 M4103:M4145 K4103:K4145 G4229:G4239 M4734:M4759 C4103:C4145 M1522 E3379:E3380 E3651:E3774 M3651:M3774 G3641:G3775 C3637:C3777 C3825:C3827 K3827 K3823 A3833:A4082 C3832:C4082 K1606:K1921 M3463:M3621 A3382:A3383 C3817:C3818 K3818 K3641:K3775 C3820:C3823 I3641:I3775 A3651:A3774 E3623:E3624 M3623:M3624 E3833:E4082 E3393:E3395 M3833:M4082 G3833:G4082 B2462:B2463 O2462:W2463 M194:M359 I3833:I4081 D2462:D2463 J2462:J2463 F2462:F2463 H2462:H2463 K4229:K4239 K4092:K4093 K4098 K4148:K4158 M4229:M4239 M4092:M4093 M4098 M4148:M4158 C4229:C4239 E4229:E4239 I4229:I4239 A4229:A4239 E4092:E4093 I4092 G4092:G4093 C4092:C4093 A4092:A4093 C4098 G4098 A4098 E4098 A4103 A4148:A4158 C4148:C4158 E4148:E4158 I4148:I4158 G4148:G4158 K2434:K2449 E4473:E4532 C2434:C2449 A2434:A2449 G2434:G2449 M2434:M2449 E2434:E2449 A2276 A782:A834 K5678:K5714 C164:C192 E164:E192 G164:G192 I164:I192 K164:K192 M164:M192 E666:E672 A413:A419 M4770:M4809 E4241:E4242 A4473:A4532 I4660:I4672 G4660:G4672 M4660:M4672 C4660:C4672 K4660:K4672 E4660:E4672 A4660:A4672 K4720:K4732 M4720:M4732 E4720:E4732 I4720:I4732 C4720:C4732 G4720:G4732 A4720:A4732 A164:A192 K4770:K4809 E4770:E4809 A4770:A4809 G4770:G4809 C4770:C4809 I4770:I4809 A1608:A1778 K4734:K4759 I4734:I4759 C4734:C4759 G4734:G4759 A4160:A4161 M4160:M4161 E4469 M4469 G4250:G4287 C4395:C4469 E4246 A4246 C4241:C4246 I4241:I4248 G4241:G4248 K4241:K4248 C4168:C4226 E1522 E1442 A1522 G1432:G1444 A1107:A1155 I845:I867 A1442 M1442 E1189:E1235 M1780:M1786 I1780:I1921 G1780:G1921 M1604 E1604 I1604 C1604 G1604 A1604 K1604 M1793:M1921 M666:M672 A4635:A4639 E782:E834 A448:A502 C448:C506 M782:M834 G845:G867 E845:E867 A845:A867 A931:A990 E931:E990 M1024:M1098 A1024:A1075 E1107:E1155 M1107:M1155 A1189:A1235 M1189:M1258 E1348:E1354 A1432:A1438 M1432:M1438 M1182 E1432:E1438 C1793:C1921 A1793:A1921 E1793:E1921 M4168:M4226 E4168:E4226 A4168:A4226 M2483:M2490 C4336:C4392 A4395:A4465 E4395:E4465 M4246 M4635:M4639 A4469 A423 A4899:A5027 E423 M423 M506 E506 A506 E676 A676 M676 I1107:I1184 C782:C838 A756 M756 E756 E1024:E1075 A1021 M1021 E1021 G782:G840 E1102 A1102 C1024:C1102 M1102 E413:E419 M413:M419 M845:M867 A1348:A1354 E1262 M1262 A1262 I1432:I1444 M1358 A1358 E1358 E1790 A1790 G1528:G1602 M1790 E2483:E2490 A2483:A2490 E1780:E1786 A4165 E4165 M4165 K4160:K4226 G4160:G4226 I4160:I4226 C4160:C4165 E4392 A4392 K4336:K4471 E870:E920 M4395:M4465 M4392 M4630 A4630 G4635:G4639 I4635:I4639 E4630 E3198:E3202 A361:A411 C361:C423 G361:G411 G448:G509 M509 E509 A509 M361:M411 A666:A672 E448:E502 E759 A759 K782:K840 M759 A842:A843 E842:E843 G842:G843 C759:C780 I842:I843 M842:M843 G928:G929 E928:E929 A928:A929 M928:M929 I928:I929 E1011:E1017 I1011:I1105 M1105 E1105 A1105 G1011:G1105 G1186:G1187 M1186:M1187 A1186:A1187 E1186:E1187 I1186:I1187 I1189:I1346 M1348:M1354 A1265:A1346 G1189:G1346 E1265:E1346 M1265:M1346 E1526 A1526 M1526 I1526 G1526 G1606 A1780:A1786 I1606 M1606 E1606 A1606 G2465:G2481 A2465:A2481 E2465:E2481 M2465:M2481 I2465:I2481 A4336:A4388 M4633 A4633 E4633 A3623:A3624 E3382:E3383 C2163:C2214 A2163:A2214 K2163:K2214 M2163:M2214 E2163:E2214 M2395:M2432 G2395:G2432 A2395:A2432 C2395:C2432 K2395:K2432 I2395:I2432 E2395:E2432 A4310:A4312 A124 M5218:M5345 C1361:C1442 E4635:E4639 E5054:E5186 M128 M126 M124 E128 M4473:M4532 E126 C2216:C2249 G5218:G5351 M2990 E5362 E4160:E4161 A2947:A2951 M2947:M2951 A2954:A2964 E3037:E3189 E2947:E2951 E2954:E2964 A3037:A3189 A2996:A3013 A5214 I5353 K5353 G5353 M5054:M5186 M3400:M3403 C3400:C3403 K3400:K3403 C3411:C3634 M3242:M3377 E3242:E3377 A3242:A3377 M3037:M3189 M5375 C5375 M2996:M3029 E3033:E3034 A3015:A3029 M3198:M3202 E3191:E3195 E3015:E3029 M3033:M3034 A3198:A3202 C2978:C2991 M3191:M3195 A3191:A3195 C5353 A3463:A3621 M5036:M5048 A5040:A5041 A5038 A5029:A5034 M5029:M5034 E5040:E5041 E5038 E5029:E5034 A5054:A5186 E3463:E3621 A3459:A3460 I2434:I2449 A2221:A2249 E2221:E2249 M2221:M2249 E124 A128 A126 E2996:E3013 A4894:A4896 A4889:A4890 I3400:I3403 G3400:G3403 E4894:E4896 A3385:A3391 E4892 E4889:E4890 A4892 A4821:A4873 E4821:E4873 M4821:M4873 A3393:A3395 C3405:C3407 A3379:A3380 M3379:M3380 I5218:I5351 K5218:K5351 E4298:E4334 E4534:E4570 C5381 M5188:M5191 E5188:E5191 A5188:A5191 A761:A780 G5204:G5205 I5204:I5205 M5204:M5205 K5204:K5205 C5204:C5205 G761:G780 A5384:A5385 K4292:K4334 I4292:I4471 C4292:C4334 E5204 G4292:G4334 M4298:M4334 A4319:A4334 K4473:K4570 G4473:G4570 C5218:C5351 A4534:A4570 M4534:M4570 C4473:C4570 M5384:M5385 A5043:A5048 A5204 E5218:E5345 A5218:A5345 I5360 A3033:A3034 K5360 G5360 C5360 K5362 I5362 G5362 C5362 M5362 A5362 E5375 E3422:E3439 K4674:K4700 M3459:M3460 E3459:E3460 E5043:E5048 A3441:A3455 E3441:E3455 M3411:M3455 A3422:A3439 I3405:I3639 G3405:G3639 K3405:K3639 A5347:A5351 E5347:E5351 M5347:M5351 K5375 M2969:M2971 M2954:M2967 M2978:M2988 E5384:E5385 A5377 E5377 C5377 K5377 M5377 I5377 G5377 A5375 G5375 I5375 A3238:A3239 M3238:M3239 E3238:E3239 A3227:A3233 E3227:E3233 E3218:E3225 A3218:A3225 M3218:M3233 M3210:M3212 M3204:M3208 C1923:C2018 C2996:C3215 A679:A752 I413:I509 G413:G446 K361:K446 C426:C446 A426:A446 M426:M502 E426:E446 E1446:E1518 I761:I840 M761:M780 E761:E780 K5207:K5208 C5207:C5208 G5207:G5208 I5207:I5208 M5207:M5208 E5207 A5207 I5210 C5210 M5210 G5210 E5210 K5210 A5210 I5212 G5212 K5212 E5212 M5212 C5212 A5212 K5214 E5214 C5214 M5214 I5214 G5214 I1923:I2018 A1923:A2018 G1923:G2018 K1923:K2018 E1923:E2018 M1923:M2018 C1606:C1790 M3382:M3395 C3218:C3395 E3385:E3391 E4875:E4887 M4875:M4896 A4875:A4887 C4633:C4639 E1608:E1778 M1608:M1778 I1608:I1778 G1608:G1778 K1526:K1602 C4674:C4700 M4674:M4700 G4674:G4700 I4674:I4700 E4674:E4700 A4674:A4699 I194:I411 A194:A359 C194:C359 K194:K359 E194:E359 G194:G359 M5388:M5532 E5388:E5532 A1446:A1518 K1446:K1524 G1446:G1524 I1446:I1524 M1446:M1518 C1446:C1522 A4572:A4626 G666:G759 I666:I759 C679:C756 M679:M752 E679:E752 M4572:M4626 I4473:I4633 C2465:C2490 G4572:G4633 C4572:C4630 E4572:E4626 K842:K867 C1105:C1182 E361:E411 C842:C867 C1186:C1262 C1265:C1358 I931:I1009 C1526:C1600 M5555:M5560 K4572:K4639 K4821:K5191 C4821:C5191 I4821:I5191 M4899:M5027 E4899:E5027 G4821:G5191 K614:K780 C614:C676 G614:G664 M614:M664 E614:E664 A614:A664 K928:K1184 C928:C1021 G931:G1009 M931:M1009 A992:A1009 E992:E1009 K3833:K4082 I1348:I1430 E1361:E1430 M1361:M1430 A1361:A1430 G1348:G1430 A5388:A5528 C5545 A5530:A5532 C5383:C5536 I5383:I5536 K5383:K5536 E5678:E5710 M5534:M5535 G5383:G5536 G5545 I5545 K5545 M5545 G5547:G5548 I5547:I5548 K5547:K5548 C5552:C5553 A5552:A5553 E5552:E5553 G5552:G5553 I5552:I5553 K5552:K5553 M5552:M5553 C5555:C5560 A5555:A5560 I5732:I5733 C5562:C5563 K5555:K5560 E5555:E5560 G5555:G5560 I5555:I5560 M5562:M5563 A5562:A5563 E5562:E5563 G5562:G5563 I5562:I5563 K5562:K5563 C5565:C5566 M5566 A5566 E5566 I5565:I5566 K5565:K5566 G5565:G5566 C5570:C5571 E5570:E5571 A5570:A5571 K5570:K5571 M5570:M5571 I5570:I5571 G5570:G5571 M5678:M5710 A5678:A5706 C5678:C5714 A5708:A5710 E5713 M5712:M5713 E5535 I5678:I5714 C5724:C5726 A5725:A5726 E5725:E5726 G5724:G5726 I5724:I5726 K5724:K5726 M5725:M5726 C5728:C5733 A5728:A5733 E5728:E5733 C5736 M5728:M5733 G5728:G5733 C5573:C5676 K5728:K5733 M5736 A5736 E5736 G5736 I5736 K5736 C5738:C5739 M5739 A5739 E5739 I5738:I5739 K5738:K5739 G5738:G5739 C5744 E5744 A5744 K5744 M5744 I5744 G5744 G5678:G5714 C5547:C5548 A5548 M5548 E5548 G5573:G5676 K5573:K5676 M5573:M5676 E5573:E5676 A5573:A5676 I5573:I5676 I5728:I5730 K1186:K1444 K2465:K3395 C5746:C5833 G5746:G5833 I5746:I5833 A5746:A5833 E5746:E5833 M5746:M5833 K5746:K5833 E594:E612 I511:I592 K448:K529 C509:C529 G511:G529 M511:M585 E511:E529 A511:A529 A531:A585 C531:C589 M589 E589 A589 G531:G592 M592 E592 A592 E531:E585 A594:A612 I594:I664 K531:K612 C592:C612 G594:G612 M594:M612 I2483:I3395 G2483:G3395 C2493:C2974 E2493:E2945 A2493:A2945 M2493:M2945 M7:M122 A5:A122 E7:E122 G7:G129 I7:I129 K7:K129 E2020:E2161 A2020:A2161 C2020:C2161 I2020:I2161 G2020:G2161 K2020:K2161 M2020:M2161 A2290:A2389 E2276:E2389 M2276:M2389 C2276:C2389 I2163:I2389 K2256:K2389 G2163:G2389 M2256:M2273 C2251:C2273 E2256:E2273 A2256:A2273 K155:K162 C155:C162 G155:G162 I155:I162 M155:M162 E155:E162 A155:A162 K151:K154 K138:K149 C151:C154 C7:C149 G151:G154 G138:G149 I151:I154 I138:I149 M151:M154 M140:M149 E151:E154 E140:E149 A151:A154 A140:A149" xr:uid="{00000000-0002-0000-2200-000000000000}"/>
    <dataValidation operator="lessThanOrEqual" allowBlank="1" showInputMessage="1" showErrorMessage="1" sqref="A4627:A4629 E4627:E4629 M4627:M4629 M4466:M4468 E4466:E4468 A4466:A4468 M4389:M4391 E4389:E4391 A4389:A4391 M420:M422 E420:E422 A420:A422 M4243:M4245 E4243:E4245 A4243:A4245 M1787:M1789 E1787:E1789 A1787:A1789 M1597:M1599 E1597:E1599 A1597:A1599 M1519:M1521 E1519:E1521 A1519:A1521 M1439:M1441 E1439:E1441 A1439:A1441 M1355:M1357 E1355:E1357 A1355:A1357 M1259:M1261 E1259:E1261 A1259:A1261 M1179:M1181 E1179:E1181 A1179:A1181 M1099:M1101 E1099:E1101 A1099:A1101 M1018:M1020 E1018:E1020 A1018:A1020 M921:M923 E921:E923 A921:A923 M835:M837 E835:E837 A835:A837 M753:M755 E753:E755 A753:A755 M673:M675 E673:E675 A673:A675 M503:M505 E503:E505 A503:A505 M4162:M4164 E4162:E4164 A4162:A4164 M586:M588 E586:E588 A586:A588" xr:uid="{00000000-0002-0000-2200-000001000000}"/>
    <dataValidation allowBlank="1" showInputMessage="1" sqref="A150 C150 E150 G150 I150 K150 M150" xr:uid="{00000000-0002-0000-2200-000002000000}"/>
    <dataValidation type="list" allowBlank="1" showInputMessage="1" showErrorMessage="1" errorTitle="Unknown Language !" error="Language does not exist" sqref="A4" xr:uid="{00000000-0002-0000-2200-000003000000}">
      <formula1>"Mapping Language Français,Mapping Language English,Mapping Language Spanish,Mapping Language Português Brasil,Mapping Language Russian,Mapping Language German,"</formula1>
    </dataValidation>
  </dataValidations>
  <pageMargins left="0.78740157499999996" right="0.78740157499999996" top="0.984251969" bottom="0.984251969" header="0.4921259845" footer="0.4921259845"/>
  <pageSetup paperSize="9" orientation="portrait" verticalDpi="300"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68</vt:i4>
      </vt:variant>
    </vt:vector>
  </HeadingPairs>
  <TitlesOfParts>
    <vt:vector size="99" baseType="lpstr">
      <vt:lpstr>Rev History</vt:lpstr>
      <vt:lpstr>INDEX</vt:lpstr>
      <vt:lpstr>IEC BB4_P741_87CUA</vt:lpstr>
      <vt:lpstr>IEC BB4_P741_87CUB</vt:lpstr>
      <vt:lpstr>IEC BB4_B90_87</vt:lpstr>
      <vt:lpstr>IEC R401_P444_21M1</vt:lpstr>
      <vt:lpstr>IEC R401_D60_M1</vt:lpstr>
      <vt:lpstr>IEC R401_L90_M2 </vt:lpstr>
      <vt:lpstr>IEC R401_P546_21M2</vt:lpstr>
      <vt:lpstr>IEC R401_P743_PU_A</vt:lpstr>
      <vt:lpstr>IEC R401_P743_PU_B</vt:lpstr>
      <vt:lpstr>IEC R402_P743_50BF</vt:lpstr>
      <vt:lpstr>IEC R407_P643_87T</vt:lpstr>
      <vt:lpstr>IEC R407_P643_64</vt:lpstr>
      <vt:lpstr>IEC R407_P442_21R</vt:lpstr>
      <vt:lpstr>IEC R407_P743_PU_A</vt:lpstr>
      <vt:lpstr>IEC R407_P743_PU_B</vt:lpstr>
      <vt:lpstr>IEC R412_P643_87R</vt:lpstr>
      <vt:lpstr>IEC R412_P141_64R</vt:lpstr>
      <vt:lpstr>IEC R412_P442_21R </vt:lpstr>
      <vt:lpstr>IEC R412_P743_PU_A</vt:lpstr>
      <vt:lpstr>IEC R412_P743_PU_B</vt:lpstr>
      <vt:lpstr>BCU B401_LINE</vt:lpstr>
      <vt:lpstr>BCU B402_TIE</vt:lpstr>
      <vt:lpstr>BCU B409_ICT1</vt:lpstr>
      <vt:lpstr>BCU B412_BR</vt:lpstr>
      <vt:lpstr>Time Synch</vt:lpstr>
      <vt:lpstr>Goose</vt:lpstr>
      <vt:lpstr>IEC R407_P442_67 HV</vt:lpstr>
      <vt:lpstr>IEC R407_P442_67 LV</vt:lpstr>
      <vt:lpstr>Column Default Value</vt:lpstr>
      <vt:lpstr>'Access Level'!Print_Area</vt:lpstr>
      <vt:lpstr>'BCU B401_LINE'!Print_Area</vt:lpstr>
      <vt:lpstr>'BCU B402_TIE'!Print_Area</vt:lpstr>
      <vt:lpstr>'BCU B409_ICT1'!Print_Area</vt:lpstr>
      <vt:lpstr>'BCU B412_BR'!Print_Area</vt:lpstr>
      <vt:lpstr>'C264_Template'!Print_Area</vt:lpstr>
      <vt:lpstr>'C364_Template'!Print_Area</vt:lpstr>
      <vt:lpstr>'Column Default Value'!Print_Area</vt:lpstr>
      <vt:lpstr>'Column Presence Checking'!Print_Area</vt:lpstr>
      <vt:lpstr>'Column Selection For Data Copy'!Print_Area</vt:lpstr>
      <vt:lpstr>'IEC BB4_B90_87'!Print_Area</vt:lpstr>
      <vt:lpstr>'IEC BB4_P741_87CUA'!Print_Area</vt:lpstr>
      <vt:lpstr>'IEC BB4_P741_87CUB'!Print_Area</vt:lpstr>
      <vt:lpstr>'IEC R401_D60_M1'!Print_Area</vt:lpstr>
      <vt:lpstr>'IEC R401_L90_M2 '!Print_Area</vt:lpstr>
      <vt:lpstr>'IEC R401_P444_21M1'!Print_Area</vt:lpstr>
      <vt:lpstr>'IEC R401_P546_21M2'!Print_Area</vt:lpstr>
      <vt:lpstr>'IEC R401_P743_PU_A'!Print_Area</vt:lpstr>
      <vt:lpstr>'IEC R401_P743_PU_B'!Print_Area</vt:lpstr>
      <vt:lpstr>'IEC R402_P743_50BF'!Print_Area</vt:lpstr>
      <vt:lpstr>'IEC R407_P442_21R'!Print_Area</vt:lpstr>
      <vt:lpstr>'IEC R407_P442_67 HV'!Print_Area</vt:lpstr>
      <vt:lpstr>'IEC R407_P442_67 LV'!Print_Area</vt:lpstr>
      <vt:lpstr>'IEC R407_P643_64'!Print_Area</vt:lpstr>
      <vt:lpstr>'IEC R407_P643_87T'!Print_Area</vt:lpstr>
      <vt:lpstr>'IEC R407_P743_PU_A'!Print_Area</vt:lpstr>
      <vt:lpstr>'IEC R407_P743_PU_B'!Print_Area</vt:lpstr>
      <vt:lpstr>'IEC R412_P141_64R'!Print_Area</vt:lpstr>
      <vt:lpstr>'IEC R412_P442_21R '!Print_Area</vt:lpstr>
      <vt:lpstr>'IEC R412_P643_87R'!Print_Area</vt:lpstr>
      <vt:lpstr>'IEC R412_P743_PU_A'!Print_Area</vt:lpstr>
      <vt:lpstr>'IEC R412_P743_PU_B'!Print_Area</vt:lpstr>
      <vt:lpstr>Matrix!Print_Area</vt:lpstr>
      <vt:lpstr>SystemInformation_Template!Print_Area</vt:lpstr>
      <vt:lpstr>'Access Level'!Print_Titles</vt:lpstr>
      <vt:lpstr>'BCU B401_LINE'!Print_Titles</vt:lpstr>
      <vt:lpstr>'BCU B402_TIE'!Print_Titles</vt:lpstr>
      <vt:lpstr>'BCU B409_ICT1'!Print_Titles</vt:lpstr>
      <vt:lpstr>'BCU B412_BR'!Print_Titles</vt:lpstr>
      <vt:lpstr>'C264_Template'!Print_Titles</vt:lpstr>
      <vt:lpstr>'C364_Template'!Print_Titles</vt:lpstr>
      <vt:lpstr>'Column Default Value'!Print_Titles</vt:lpstr>
      <vt:lpstr>'Column Presence Checking'!Print_Titles</vt:lpstr>
      <vt:lpstr>'Column Selection For Data Copy'!Print_Titles</vt:lpstr>
      <vt:lpstr>'IEC BB4_B90_87'!Print_Titles</vt:lpstr>
      <vt:lpstr>'IEC BB4_P741_87CUA'!Print_Titles</vt:lpstr>
      <vt:lpstr>'IEC BB4_P741_87CUB'!Print_Titles</vt:lpstr>
      <vt:lpstr>'IEC R401_D60_M1'!Print_Titles</vt:lpstr>
      <vt:lpstr>'IEC R401_L90_M2 '!Print_Titles</vt:lpstr>
      <vt:lpstr>'IEC R401_P444_21M1'!Print_Titles</vt:lpstr>
      <vt:lpstr>'IEC R401_P546_21M2'!Print_Titles</vt:lpstr>
      <vt:lpstr>'IEC R401_P743_PU_A'!Print_Titles</vt:lpstr>
      <vt:lpstr>'IEC R401_P743_PU_B'!Print_Titles</vt:lpstr>
      <vt:lpstr>'IEC R402_P743_50BF'!Print_Titles</vt:lpstr>
      <vt:lpstr>'IEC R407_P442_21R'!Print_Titles</vt:lpstr>
      <vt:lpstr>'IEC R407_P442_67 HV'!Print_Titles</vt:lpstr>
      <vt:lpstr>'IEC R407_P442_67 LV'!Print_Titles</vt:lpstr>
      <vt:lpstr>'IEC R407_P643_64'!Print_Titles</vt:lpstr>
      <vt:lpstr>'IEC R407_P643_87T'!Print_Titles</vt:lpstr>
      <vt:lpstr>'IEC R407_P743_PU_A'!Print_Titles</vt:lpstr>
      <vt:lpstr>'IEC R407_P743_PU_B'!Print_Titles</vt:lpstr>
      <vt:lpstr>'IEC R412_P141_64R'!Print_Titles</vt:lpstr>
      <vt:lpstr>'IEC R412_P442_21R '!Print_Titles</vt:lpstr>
      <vt:lpstr>'IEC R412_P643_87R'!Print_Titles</vt:lpstr>
      <vt:lpstr>'IEC R412_P743_PU_A'!Print_Titles</vt:lpstr>
      <vt:lpstr>'IEC R412_P743_PU_B'!Print_Titles</vt:lpstr>
      <vt:lpstr>Matrix!Print_Titles</vt:lpstr>
      <vt:lpstr>SystemInformation_Template!Print_Titles</vt:lpstr>
    </vt:vector>
  </TitlesOfParts>
  <Company>Areva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DOOKHEE</dc:creator>
  <dc:description>Datalist by David DOOKHEE for GE, copyright 2016, version 4.3.0.0</dc:description>
  <cp:lastModifiedBy>Gopinath S {गोपीनाथ एस}</cp:lastModifiedBy>
  <cp:lastPrinted>2017-12-08T09:48:51Z</cp:lastPrinted>
  <dcterms:created xsi:type="dcterms:W3CDTF">2003-10-30T08:49:21Z</dcterms:created>
  <dcterms:modified xsi:type="dcterms:W3CDTF">2024-01-29T14:37:26Z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ate enregistrement">
    <vt:lpwstr>123</vt:lpwstr>
  </property>
</Properties>
</file>